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2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.docs.live.net/96d5842b14d14fa4/mpfe/"/>
    </mc:Choice>
  </mc:AlternateContent>
  <xr:revisionPtr revIDLastSave="70" documentId="13_ncr:1_{F21DEE91-F9D0-483C-994C-7DCCB9EA347C}" xr6:coauthVersionLast="47" xr6:coauthVersionMax="47" xr10:uidLastSave="{A567E296-CB5B-4F4D-B9B7-F4032CE99041}"/>
  <bookViews>
    <workbookView xWindow="3780" yWindow="2250" windowWidth="21555" windowHeight="11295" tabRatio="967" firstSheet="3" activeTab="3" xr2:uid="{00000000-000D-0000-FFFF-FFFF00000000}"/>
  </bookViews>
  <sheets>
    <sheet name="Trading 1" sheetId="203" state="hidden" r:id="rId1"/>
    <sheet name="Trading 2" sheetId="226" state="hidden" r:id="rId2"/>
    <sheet name="EV EBITDA Evo" sheetId="228" state="hidden" r:id="rId3"/>
    <sheet name="France" sheetId="233" r:id="rId4"/>
    <sheet name="Database &gt;&gt;&gt;" sheetId="229" r:id="rId5"/>
    <sheet name="2019A" sheetId="239" r:id="rId6"/>
    <sheet name="UPSLIDE_UndoFormatting" sheetId="140" state="hidden" r:id="rId7"/>
    <sheet name="UPSLIDE_Undo" sheetId="139" state="hidden" r:id="rId8"/>
  </sheets>
  <definedNames>
    <definedName name="_" hidden="1">#REF!</definedName>
    <definedName name="_____________A11" hidden="1">{#N/A,#N/A,FALSE,"Umsatz 99";#N/A,#N/A,FALSE,"ER 99 "}</definedName>
    <definedName name="_____________c" hidden="1">{"Fiesta Facer Page",#N/A,FALSE,"Q_C_S";"Fiesta Main Page",#N/A,FALSE,"V_L";"Fiesta 95BP Struct",#N/A,FALSE,"StructBP";"Fiesta Post 95BP Struct",#N/A,FALSE,"AdjStructBP"}</definedName>
    <definedName name="____________A11" hidden="1">{#N/A,#N/A,FALSE,"Umsatz 99";#N/A,#N/A,FALSE,"ER 99 "}</definedName>
    <definedName name="____________c" hidden="1">{"Fiesta Facer Page",#N/A,FALSE,"Q_C_S";"Fiesta Main Page",#N/A,FALSE,"V_L";"Fiesta 95BP Struct",#N/A,FALSE,"StructBP";"Fiesta Post 95BP Struct",#N/A,FALSE,"AdjStructBP"}</definedName>
    <definedName name="____________z2" hidden="1">{"Sch00",#N/A,FALSE,"1";"Contents",#N/A,FALSE,"1"}</definedName>
    <definedName name="____________z3" hidden="1">{"Sch01",#N/A,FALSE,"2";"Sch02",#N/A,FALSE,"2";"Sch03",#N/A,FALSE,"2";"Sch04",#N/A,FALSE,"2";"Sch05",#N/A,FALSE,"2";"Sch06",#N/A,FALSE,"2";"Sch17",#N/A,FALSE,"2";"Sch19",#N/A,FALSE,"2";"Sch20",#N/A,FALSE,"2";"Sch21",#N/A,FALSE,"2";"Sch26",#N/A,FALSE,"2"}</definedName>
    <definedName name="____________zz3" hidden="1">{"Sch07",#N/A,FALSE,"3";"Sch08",#N/A,FALSE,"3";"Sch09",#N/A,FALSE,"3";"Sch10",#N/A,FALSE,"3";"Sch11",#N/A,FALSE,"3";"Sch12",#N/A,FALSE,"3";"Sch13",#N/A,FALSE,"3";"Sch14a",#N/A,FALSE,"3";"Sch14b",#N/A,FALSE,"3";"Sch15a",#N/A,FALSE,"3";"Sch15b",#N/A,FALSE,"3";"Sch16",#N/A,FALSE,"3";"Sch18",#N/A,FALSE,"3";"Sch22",#N/A,FALSE,"3";"Sch23",#N/A,FALSE,"3";"Sch24",#N/A,FALSE,"3";"Sch25",#N/A,FALSE,"3";"Sch27",#N/A,FALSE,"3";"Sch28",#N/A,FALSE,"3";"Sch29",#N/A,FALSE,"3";"Sch30",#N/A,FALSE,"3"}</definedName>
    <definedName name="___________A11" hidden="1">{#N/A,#N/A,FALSE,"Umsatz 99";#N/A,#N/A,FALSE,"ER 99 "}</definedName>
    <definedName name="___________b13" hidden="1">{#N/A,#N/A,FALSE,"Cover";#N/A,#N/A,FALSE,"OFF";#N/A,#N/A,FALSE," ON";#N/A,#N/A,FALSE,"SUM";#N/A,#N/A,FALSE,"VPOP-POP"}</definedName>
    <definedName name="___________b5" hidden="1">{#N/A,#N/A,FALSE,"Cover";#N/A,#N/A,FALSE,"OFF";#N/A,#N/A,FALSE," ON";#N/A,#N/A,FALSE,"SUM";#N/A,#N/A,FALSE,"VPOP-POP"}</definedName>
    <definedName name="___________b6" hidden="1">{#N/A,#N/A,FALSE,"Cover";#N/A,#N/A,FALSE,"OFF";#N/A,#N/A,FALSE," ON";#N/A,#N/A,FALSE,"SUM";#N/A,#N/A,FALSE,"VPOP-POP"}</definedName>
    <definedName name="___________b8" hidden="1">{#N/A,#N/A,FALSE,"Cover";#N/A,#N/A,FALSE,"OFF";#N/A,#N/A,FALSE," ON";#N/A,#N/A,FALSE,"SUM";#N/A,#N/A,FALSE,"VPOP-POP"}</definedName>
    <definedName name="___________c" hidden="1">{"Fiesta Facer Page",#N/A,FALSE,"Q_C_S";"Fiesta Main Page",#N/A,FALSE,"V_L";"Fiesta 95BP Struct",#N/A,FALSE,"StructBP";"Fiesta Post 95BP Struct",#N/A,FALSE,"AdjStructBP"}</definedName>
    <definedName name="___________TT2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___________z2" hidden="1">{"Sch00",#N/A,FALSE,"1";"Contents",#N/A,FALSE,"1"}</definedName>
    <definedName name="___________z3" hidden="1">{"Sch01",#N/A,FALSE,"2";"Sch02",#N/A,FALSE,"2";"Sch03",#N/A,FALSE,"2";"Sch04",#N/A,FALSE,"2";"Sch05",#N/A,FALSE,"2";"Sch06",#N/A,FALSE,"2";"Sch17",#N/A,FALSE,"2";"Sch19",#N/A,FALSE,"2";"Sch20",#N/A,FALSE,"2";"Sch21",#N/A,FALSE,"2";"Sch26",#N/A,FALSE,"2"}</definedName>
    <definedName name="___________zz3" hidden="1">{"Sch07",#N/A,FALSE,"3";"Sch08",#N/A,FALSE,"3";"Sch09",#N/A,FALSE,"3";"Sch10",#N/A,FALSE,"3";"Sch11",#N/A,FALSE,"3";"Sch12",#N/A,FALSE,"3";"Sch13",#N/A,FALSE,"3";"Sch14a",#N/A,FALSE,"3";"Sch14b",#N/A,FALSE,"3";"Sch15a",#N/A,FALSE,"3";"Sch15b",#N/A,FALSE,"3";"Sch16",#N/A,FALSE,"3";"Sch18",#N/A,FALSE,"3";"Sch22",#N/A,FALSE,"3";"Sch23",#N/A,FALSE,"3";"Sch24",#N/A,FALSE,"3";"Sch25",#N/A,FALSE,"3";"Sch27",#N/A,FALSE,"3";"Sch28",#N/A,FALSE,"3";"Sch29",#N/A,FALSE,"3";"Sch30",#N/A,FALSE,"3"}</definedName>
    <definedName name="__________A11" hidden="1">{#N/A,#N/A,FALSE,"Umsatz 99";#N/A,#N/A,FALSE,"ER 99 "}</definedName>
    <definedName name="__________b13" hidden="1">{#N/A,#N/A,FALSE,"Cover";#N/A,#N/A,FALSE,"OFF";#N/A,#N/A,FALSE," ON";#N/A,#N/A,FALSE,"SUM";#N/A,#N/A,FALSE,"VPOP-POP"}</definedName>
    <definedName name="__________b5" hidden="1">{#N/A,#N/A,FALSE,"Cover";#N/A,#N/A,FALSE,"OFF";#N/A,#N/A,FALSE," ON";#N/A,#N/A,FALSE,"SUM";#N/A,#N/A,FALSE,"VPOP-POP"}</definedName>
    <definedName name="__________b6" hidden="1">{#N/A,#N/A,FALSE,"Cover";#N/A,#N/A,FALSE,"OFF";#N/A,#N/A,FALSE," ON";#N/A,#N/A,FALSE,"SUM";#N/A,#N/A,FALSE,"VPOP-POP"}</definedName>
    <definedName name="__________b8" hidden="1">{#N/A,#N/A,FALSE,"Cover";#N/A,#N/A,FALSE,"OFF";#N/A,#N/A,FALSE," ON";#N/A,#N/A,FALSE,"SUM";#N/A,#N/A,FALSE,"VPOP-POP"}</definedName>
    <definedName name="__________c" hidden="1">{"Fiesta Facer Page",#N/A,FALSE,"Q_C_S";"Fiesta Main Page",#N/A,FALSE,"V_L";"Fiesta 95BP Struct",#N/A,FALSE,"StructBP";"Fiesta Post 95BP Struct",#N/A,FALSE,"AdjStructBP"}</definedName>
    <definedName name="__________TT2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__________z2" hidden="1">{"Sch00",#N/A,FALSE,"1";"Contents",#N/A,FALSE,"1"}</definedName>
    <definedName name="__________z3" hidden="1">{"Sch01",#N/A,FALSE,"2";"Sch02",#N/A,FALSE,"2";"Sch03",#N/A,FALSE,"2";"Sch04",#N/A,FALSE,"2";"Sch05",#N/A,FALSE,"2";"Sch06",#N/A,FALSE,"2";"Sch17",#N/A,FALSE,"2";"Sch19",#N/A,FALSE,"2";"Sch20",#N/A,FALSE,"2";"Sch21",#N/A,FALSE,"2";"Sch26",#N/A,FALSE,"2"}</definedName>
    <definedName name="__________zz3" hidden="1">{"Sch07",#N/A,FALSE,"3";"Sch08",#N/A,FALSE,"3";"Sch09",#N/A,FALSE,"3";"Sch10",#N/A,FALSE,"3";"Sch11",#N/A,FALSE,"3";"Sch12",#N/A,FALSE,"3";"Sch13",#N/A,FALSE,"3";"Sch14a",#N/A,FALSE,"3";"Sch14b",#N/A,FALSE,"3";"Sch15a",#N/A,FALSE,"3";"Sch15b",#N/A,FALSE,"3";"Sch16",#N/A,FALSE,"3";"Sch18",#N/A,FALSE,"3";"Sch22",#N/A,FALSE,"3";"Sch23",#N/A,FALSE,"3";"Sch24",#N/A,FALSE,"3";"Sch25",#N/A,FALSE,"3";"Sch27",#N/A,FALSE,"3";"Sch28",#N/A,FALSE,"3";"Sch29",#N/A,FALSE,"3";"Sch30",#N/A,FALSE,"3"}</definedName>
    <definedName name="_________A11" hidden="1">{#N/A,#N/A,FALSE,"Umsatz 99";#N/A,#N/A,FALSE,"ER 99 "}</definedName>
    <definedName name="_________ale2" hidden="1">{#N/A,#N/A,TRUE,"Attivo";#N/A,#N/A,TRUE,"Passivo";#N/A,#N/A,TRUE,"Conto Economico"}</definedName>
    <definedName name="_________b13" hidden="1">{#N/A,#N/A,FALSE,"Cover";#N/A,#N/A,FALSE,"OFF";#N/A,#N/A,FALSE," ON";#N/A,#N/A,FALSE,"SUM";#N/A,#N/A,FALSE,"VPOP-POP"}</definedName>
    <definedName name="_________b5" hidden="1">{#N/A,#N/A,FALSE,"Cover";#N/A,#N/A,FALSE,"OFF";#N/A,#N/A,FALSE," ON";#N/A,#N/A,FALSE,"SUM";#N/A,#N/A,FALSE,"VPOP-POP"}</definedName>
    <definedName name="_________b6" hidden="1">{#N/A,#N/A,FALSE,"Cover";#N/A,#N/A,FALSE,"OFF";#N/A,#N/A,FALSE," ON";#N/A,#N/A,FALSE,"SUM";#N/A,#N/A,FALSE,"VPOP-POP"}</definedName>
    <definedName name="_________b8" hidden="1">{#N/A,#N/A,FALSE,"Cover";#N/A,#N/A,FALSE,"OFF";#N/A,#N/A,FALSE," ON";#N/A,#N/A,FALSE,"SUM";#N/A,#N/A,FALSE,"VPOP-POP"}</definedName>
    <definedName name="_________c" hidden="1">{"Fiesta Facer Page",#N/A,FALSE,"Q_C_S";"Fiesta Main Page",#N/A,FALSE,"V_L";"Fiesta 95BP Struct",#N/A,FALSE,"StructBP";"Fiesta Post 95BP Struct",#N/A,FALSE,"AdjStructBP"}</definedName>
    <definedName name="_________TT2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_________z2" hidden="1">{"Sch00",#N/A,FALSE,"1";"Contents",#N/A,FALSE,"1"}</definedName>
    <definedName name="_________z3" hidden="1">{"Sch01",#N/A,FALSE,"2";"Sch02",#N/A,FALSE,"2";"Sch03",#N/A,FALSE,"2";"Sch04",#N/A,FALSE,"2";"Sch05",#N/A,FALSE,"2";"Sch06",#N/A,FALSE,"2";"Sch17",#N/A,FALSE,"2";"Sch19",#N/A,FALSE,"2";"Sch20",#N/A,FALSE,"2";"Sch21",#N/A,FALSE,"2";"Sch26",#N/A,FALSE,"2"}</definedName>
    <definedName name="_________zz3" hidden="1">{"Sch07",#N/A,FALSE,"3";"Sch08",#N/A,FALSE,"3";"Sch09",#N/A,FALSE,"3";"Sch10",#N/A,FALSE,"3";"Sch11",#N/A,FALSE,"3";"Sch12",#N/A,FALSE,"3";"Sch13",#N/A,FALSE,"3";"Sch14a",#N/A,FALSE,"3";"Sch14b",#N/A,FALSE,"3";"Sch15a",#N/A,FALSE,"3";"Sch15b",#N/A,FALSE,"3";"Sch16",#N/A,FALSE,"3";"Sch18",#N/A,FALSE,"3";"Sch22",#N/A,FALSE,"3";"Sch23",#N/A,FALSE,"3";"Sch24",#N/A,FALSE,"3";"Sch25",#N/A,FALSE,"3";"Sch27",#N/A,FALSE,"3";"Sch28",#N/A,FALSE,"3";"Sch29",#N/A,FALSE,"3";"Sch30",#N/A,FALSE,"3"}</definedName>
    <definedName name="________b13" hidden="1">{#N/A,#N/A,FALSE,"Cover";#N/A,#N/A,FALSE,"OFF";#N/A,#N/A,FALSE," ON";#N/A,#N/A,FALSE,"SUM";#N/A,#N/A,FALSE,"VPOP-POP"}</definedName>
    <definedName name="________b5" hidden="1">{#N/A,#N/A,FALSE,"Cover";#N/A,#N/A,FALSE,"OFF";#N/A,#N/A,FALSE," ON";#N/A,#N/A,FALSE,"SUM";#N/A,#N/A,FALSE,"VPOP-POP"}</definedName>
    <definedName name="________b6" hidden="1">{#N/A,#N/A,FALSE,"Cover";#N/A,#N/A,FALSE,"OFF";#N/A,#N/A,FALSE," ON";#N/A,#N/A,FALSE,"SUM";#N/A,#N/A,FALSE,"VPOP-POP"}</definedName>
    <definedName name="________b8" hidden="1">{#N/A,#N/A,FALSE,"Cover";#N/A,#N/A,FALSE,"OFF";#N/A,#N/A,FALSE," ON";#N/A,#N/A,FALSE,"SUM";#N/A,#N/A,FALSE,"VPOP-POP"}</definedName>
    <definedName name="________sd2" hidden="1">{#N/A,#N/A,FALSE,"Forside"}</definedName>
    <definedName name="________sdf2" hidden="1">{#N/A,#N/A,FALSE,"Bemanning"}</definedName>
    <definedName name="________TT2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________z2" hidden="1">{"Sch00",#N/A,FALSE,"1";"Contents",#N/A,FALSE,"1"}</definedName>
    <definedName name="________z3" hidden="1">{"Sch01",#N/A,FALSE,"2";"Sch02",#N/A,FALSE,"2";"Sch03",#N/A,FALSE,"2";"Sch04",#N/A,FALSE,"2";"Sch05",#N/A,FALSE,"2";"Sch06",#N/A,FALSE,"2";"Sch17",#N/A,FALSE,"2";"Sch19",#N/A,FALSE,"2";"Sch20",#N/A,FALSE,"2";"Sch21",#N/A,FALSE,"2";"Sch26",#N/A,FALSE,"2"}</definedName>
    <definedName name="________zz3" hidden="1">{"Sch07",#N/A,FALSE,"3";"Sch08",#N/A,FALSE,"3";"Sch09",#N/A,FALSE,"3";"Sch10",#N/A,FALSE,"3";"Sch11",#N/A,FALSE,"3";"Sch12",#N/A,FALSE,"3";"Sch13",#N/A,FALSE,"3";"Sch14a",#N/A,FALSE,"3";"Sch14b",#N/A,FALSE,"3";"Sch15a",#N/A,FALSE,"3";"Sch15b",#N/A,FALSE,"3";"Sch16",#N/A,FALSE,"3";"Sch18",#N/A,FALSE,"3";"Sch22",#N/A,FALSE,"3";"Sch23",#N/A,FALSE,"3";"Sch24",#N/A,FALSE,"3";"Sch25",#N/A,FALSE,"3";"Sch27",#N/A,FALSE,"3";"Sch28",#N/A,FALSE,"3";"Sch29",#N/A,FALSE,"3";"Sch30",#N/A,FALSE,"3"}</definedName>
    <definedName name="_______A11" hidden="1">{#N/A,#N/A,FALSE,"Umsatz 99";#N/A,#N/A,FALSE,"ER 99 "}</definedName>
    <definedName name="_______ale2" hidden="1">{#N/A,#N/A,TRUE,"Attivo";#N/A,#N/A,TRUE,"Passivo";#N/A,#N/A,TRUE,"Conto Economico"}</definedName>
    <definedName name="_______b13" hidden="1">{#N/A,#N/A,FALSE,"Cover";#N/A,#N/A,FALSE,"OFF";#N/A,#N/A,FALSE," ON";#N/A,#N/A,FALSE,"SUM";#N/A,#N/A,FALSE,"VPOP-POP"}</definedName>
    <definedName name="_______b5" hidden="1">{#N/A,#N/A,FALSE,"Cover";#N/A,#N/A,FALSE,"OFF";#N/A,#N/A,FALSE," ON";#N/A,#N/A,FALSE,"SUM";#N/A,#N/A,FALSE,"VPOP-POP"}</definedName>
    <definedName name="_______b6" hidden="1">{#N/A,#N/A,FALSE,"Cover";#N/A,#N/A,FALSE,"OFF";#N/A,#N/A,FALSE," ON";#N/A,#N/A,FALSE,"SUM";#N/A,#N/A,FALSE,"VPOP-POP"}</definedName>
    <definedName name="_______b8" hidden="1">{#N/A,#N/A,FALSE,"Cover";#N/A,#N/A,FALSE,"OFF";#N/A,#N/A,FALSE," ON";#N/A,#N/A,FALSE,"SUM";#N/A,#N/A,FALSE,"VPOP-POP"}</definedName>
    <definedName name="_______c" hidden="1">{"Fiesta Facer Page",#N/A,FALSE,"Q_C_S";"Fiesta Main Page",#N/A,FALSE,"V_L";"Fiesta 95BP Struct",#N/A,FALSE,"StructBP";"Fiesta Post 95BP Struct",#N/A,FALSE,"AdjStructBP"}</definedName>
    <definedName name="_______key1" hidden="1">#N/A</definedName>
    <definedName name="_______pub2" hidden="1">"L10003649.xls"</definedName>
    <definedName name="_______sd2" hidden="1">{#N/A,#N/A,FALSE,"Forside"}</definedName>
    <definedName name="_______sdf2" hidden="1">{#N/A,#N/A,FALSE,"Bemanning"}</definedName>
    <definedName name="_______TB2" hidden="1">{#N/A,#N/A,TRUE,"SOMMAIRE";#N/A,#N/A,TRUE,"BASE DE DONNEES UNITE";#N/A,#N/A,TRUE,"FICHE UNITE ECONOMIQUE";#N/A,#N/A,TRUE,"ORGANIGRAMME TECHNIQUE";#N/A,#N/A,TRUE,"TABLEAU DE BORD";#N/A,#N/A,TRUE,"TABLEAU DE SCORING";#N/A,#N/A,TRUE,"DOSSIER PERMANENT";#N/A,#N/A,TRUE,"DOSSIER COURANT";#N/A,#N/A,TRUE,"PROCEDURES LEGALES";#N/A,#N/A,TRUE,"PROCEDURES FINANCIERES";#N/A,#N/A,TRUE,"ANALYSE FINANCIERE";#N/A,#N/A,TRUE,"QUESTIONNAIRE SYNDIC";#N/A,#N/A,TRUE,"QUESTIONNAIRE GERANCE";#N/A,#N/A,TRUE,"QUESTIONNAIRE CONTROLE MANDANT";#N/A,#N/A,TRUE,"ADB CONTROLE TRESORERIE";#N/A,#N/A,TRUE,"ADB REPRESENTATION FONDS";#N/A,#N/A,TRUE,"ADB ATTENTE LOC. SAISON.";#N/A,#N/A,TRUE,"ADB ATTENTE SYNDIC";#N/A,#N/A,TRUE,"ADB ATTENTE SYNDIC";#N/A,#N/A,TRUE,"ADB ATTENTE GERANCE";#N/A,#N/A,TRUE,"ADB CONTROLE DEBITEURS SYNDIC";#N/A,#N/A,TRUE,"ADB CONTROLE DEBITEURS GERANCE"}</definedName>
    <definedName name="_______TT2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_______z2" hidden="1">{"Sch00",#N/A,FALSE,"1";"Contents",#N/A,FALSE,"1"}</definedName>
    <definedName name="_______z3" hidden="1">{"Sch01",#N/A,FALSE,"2";"Sch02",#N/A,FALSE,"2";"Sch03",#N/A,FALSE,"2";"Sch04",#N/A,FALSE,"2";"Sch05",#N/A,FALSE,"2";"Sch06",#N/A,FALSE,"2";"Sch17",#N/A,FALSE,"2";"Sch19",#N/A,FALSE,"2";"Sch20",#N/A,FALSE,"2";"Sch21",#N/A,FALSE,"2";"Sch26",#N/A,FALSE,"2"}</definedName>
    <definedName name="_______zz3" hidden="1">{"Sch07",#N/A,FALSE,"3";"Sch08",#N/A,FALSE,"3";"Sch09",#N/A,FALSE,"3";"Sch10",#N/A,FALSE,"3";"Sch11",#N/A,FALSE,"3";"Sch12",#N/A,FALSE,"3";"Sch13",#N/A,FALSE,"3";"Sch14a",#N/A,FALSE,"3";"Sch14b",#N/A,FALSE,"3";"Sch15a",#N/A,FALSE,"3";"Sch15b",#N/A,FALSE,"3";"Sch16",#N/A,FALSE,"3";"Sch18",#N/A,FALSE,"3";"Sch22",#N/A,FALSE,"3";"Sch23",#N/A,FALSE,"3";"Sch24",#N/A,FALSE,"3";"Sch25",#N/A,FALSE,"3";"Sch27",#N/A,FALSE,"3";"Sch28",#N/A,FALSE,"3";"Sch29",#N/A,FALSE,"3";"Sch30",#N/A,FALSE,"3"}</definedName>
    <definedName name="______a3" hidden="1">{#N/A,#N/A,FALSE,"Sheet1"}</definedName>
    <definedName name="______b13" hidden="1">{#N/A,#N/A,FALSE,"Cover";#N/A,#N/A,FALSE,"OFF";#N/A,#N/A,FALSE," ON";#N/A,#N/A,FALSE,"SUM";#N/A,#N/A,FALSE,"VPOP-POP"}</definedName>
    <definedName name="______b5" hidden="1">{#N/A,#N/A,FALSE,"Cover";#N/A,#N/A,FALSE,"OFF";#N/A,#N/A,FALSE," ON";#N/A,#N/A,FALSE,"SUM";#N/A,#N/A,FALSE,"VPOP-POP"}</definedName>
    <definedName name="______b6" hidden="1">{#N/A,#N/A,FALSE,"Cover";#N/A,#N/A,FALSE,"OFF";#N/A,#N/A,FALSE," ON";#N/A,#N/A,FALSE,"SUM";#N/A,#N/A,FALSE,"VPOP-POP"}</definedName>
    <definedName name="______b8" hidden="1">{#N/A,#N/A,FALSE,"Cover";#N/A,#N/A,FALSE,"OFF";#N/A,#N/A,FALSE," ON";#N/A,#N/A,FALSE,"SUM";#N/A,#N/A,FALSE,"VPOP-POP"}</definedName>
    <definedName name="______FI4" hidden="1">{"Vinyl1999Q1IFOrecon",#N/A,TRUE,"Vinyl";"Vinyl1999Q2IFOrecon",#N/A,TRUE,"Vinyl";"Vinyl1999Q3IFOrecon",#N/A,TRUE,"Vinyl";"Vinyl1999Q4IFOrecon",#N/A,TRUE,"Vinyl";"Vinyl1999TotalIFOrecon",#N/A,TRUE,"Vinyl";#N/A,#N/A,TRUE,"Vinyl"}</definedName>
    <definedName name="______pub2" hidden="1">"L10003649.xls"</definedName>
    <definedName name="______sd2" hidden="1">{#N/A,#N/A,FALSE,"Forside"}</definedName>
    <definedName name="______sdf2" hidden="1">{#N/A,#N/A,FALSE,"Bemanning"}</definedName>
    <definedName name="______TT2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______z2" hidden="1">{"Sch00",#N/A,FALSE,"1";"Contents",#N/A,FALSE,"1"}</definedName>
    <definedName name="______z3" hidden="1">{"Sch01",#N/A,FALSE,"2";"Sch02",#N/A,FALSE,"2";"Sch03",#N/A,FALSE,"2";"Sch04",#N/A,FALSE,"2";"Sch05",#N/A,FALSE,"2";"Sch06",#N/A,FALSE,"2";"Sch17",#N/A,FALSE,"2";"Sch19",#N/A,FALSE,"2";"Sch20",#N/A,FALSE,"2";"Sch21",#N/A,FALSE,"2";"Sch26",#N/A,FALSE,"2"}</definedName>
    <definedName name="______zz3" hidden="1">{"Sch07",#N/A,FALSE,"3";"Sch08",#N/A,FALSE,"3";"Sch09",#N/A,FALSE,"3";"Sch10",#N/A,FALSE,"3";"Sch11",#N/A,FALSE,"3";"Sch12",#N/A,FALSE,"3";"Sch13",#N/A,FALSE,"3";"Sch14a",#N/A,FALSE,"3";"Sch14b",#N/A,FALSE,"3";"Sch15a",#N/A,FALSE,"3";"Sch15b",#N/A,FALSE,"3";"Sch16",#N/A,FALSE,"3";"Sch18",#N/A,FALSE,"3";"Sch22",#N/A,FALSE,"3";"Sch23",#N/A,FALSE,"3";"Sch24",#N/A,FALSE,"3";"Sch25",#N/A,FALSE,"3";"Sch27",#N/A,FALSE,"3";"Sch28",#N/A,FALSE,"3";"Sch29",#N/A,FALSE,"3";"Sch30",#N/A,FALSE,"3"}</definedName>
    <definedName name="_____A11" hidden="1">{#N/A,#N/A,FALSE,"Umsatz 99";#N/A,#N/A,FALSE,"ER 99 "}</definedName>
    <definedName name="_____A12" hidden="1">{#N/A,#N/A,FALSE,"Umsatz 99";#N/A,#N/A,FALSE,"ER 99 "}</definedName>
    <definedName name="_____a2" hidden="1">{#N/A,#N/A,FALSE,"Sheet1"}</definedName>
    <definedName name="_____ale2" hidden="1">{#N/A,#N/A,TRUE,"Attivo";#N/A,#N/A,TRUE,"Passivo";#N/A,#N/A,TRUE,"Conto Economico"}</definedName>
    <definedName name="_____b13" hidden="1">{#N/A,#N/A,FALSE,"Cover";#N/A,#N/A,FALSE,"OFF";#N/A,#N/A,FALSE," ON";#N/A,#N/A,FALSE,"SUM";#N/A,#N/A,FALSE,"VPOP-POP"}</definedName>
    <definedName name="_____b5" hidden="1">{#N/A,#N/A,FALSE,"Cover";#N/A,#N/A,FALSE,"OFF";#N/A,#N/A,FALSE," ON";#N/A,#N/A,FALSE,"SUM";#N/A,#N/A,FALSE,"VPOP-POP"}</definedName>
    <definedName name="_____b6" hidden="1">{#N/A,#N/A,FALSE,"Cover";#N/A,#N/A,FALSE,"OFF";#N/A,#N/A,FALSE," ON";#N/A,#N/A,FALSE,"SUM";#N/A,#N/A,FALSE,"VPOP-POP"}</definedName>
    <definedName name="_____b8" hidden="1">{#N/A,#N/A,FALSE,"Cover";#N/A,#N/A,FALSE,"OFF";#N/A,#N/A,FALSE," ON";#N/A,#N/A,FALSE,"SUM";#N/A,#N/A,FALSE,"VPOP-POP"}</definedName>
    <definedName name="_____BS1" hidden="1">{"OEE OAP",#N/A,FALSE,"oap";"OEE APAP",#N/A,FALSE,"apap";"OEE nitros",#N/A,FALSE,"nitros"}</definedName>
    <definedName name="_____c" hidden="1">{"Fiesta Facer Page",#N/A,FALSE,"Q_C_S";"Fiesta Main Page",#N/A,FALSE,"V_L";"Fiesta 95BP Struct",#N/A,FALSE,"StructBP";"Fiesta Post 95BP Struct",#N/A,FALSE,"AdjStructBP"}</definedName>
    <definedName name="_____Inv2" localSheetId="5" hidden="1">{#N/A,#N/A,FALSE,"Rev_Graph 2-1";#N/A,#N/A,FALSE,"ABR Pie 2-3 YTD";#N/A,#N/A,FALSE,"HCNT 3-5";#N/A,#N/A,FALSE,"Rev_Empl 3-6";#N/A,#N/A,FALSE,"ABR Avg 4-1";#N/A,#N/A,FALSE,"ABR Inv Graph 4-2";#N/A,#N/A,FALSE,"AVG INV 4-3";#N/A,#N/A,FALSE,"LSP 4-5"}</definedName>
    <definedName name="_____Inv2" hidden="1">{#N/A,#N/A,FALSE,"Rev_Graph 2-1";#N/A,#N/A,FALSE,"ABR Pie 2-3 YTD";#N/A,#N/A,FALSE,"HCNT 3-5";#N/A,#N/A,FALSE,"Rev_Empl 3-6";#N/A,#N/A,FALSE,"ABR Avg 4-1";#N/A,#N/A,FALSE,"ABR Inv Graph 4-2";#N/A,#N/A,FALSE,"AVG INV 4-3";#N/A,#N/A,FALSE,"LSP 4-5"}</definedName>
    <definedName name="_____key1" hidden="1">#N/A</definedName>
    <definedName name="_____pub2" hidden="1">"L10003649.xls"</definedName>
    <definedName name="_____sd2" hidden="1">{#N/A,#N/A,FALSE,"Forside"}</definedName>
    <definedName name="_____sdf2" hidden="1">{#N/A,#N/A,FALSE,"Bemanning"}</definedName>
    <definedName name="_____TT2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_____z2" hidden="1">{"Sch00",#N/A,FALSE,"1";"Contents",#N/A,FALSE,"1"}</definedName>
    <definedName name="_____z3" hidden="1">{"Sch01",#N/A,FALSE,"2";"Sch02",#N/A,FALSE,"2";"Sch03",#N/A,FALSE,"2";"Sch04",#N/A,FALSE,"2";"Sch05",#N/A,FALSE,"2";"Sch06",#N/A,FALSE,"2";"Sch17",#N/A,FALSE,"2";"Sch19",#N/A,FALSE,"2";"Sch20",#N/A,FALSE,"2";"Sch21",#N/A,FALSE,"2";"Sch26",#N/A,FALSE,"2"}</definedName>
    <definedName name="_____zz3" hidden="1">{"Sch07",#N/A,FALSE,"3";"Sch08",#N/A,FALSE,"3";"Sch09",#N/A,FALSE,"3";"Sch10",#N/A,FALSE,"3";"Sch11",#N/A,FALSE,"3";"Sch12",#N/A,FALSE,"3";"Sch13",#N/A,FALSE,"3";"Sch14a",#N/A,FALSE,"3";"Sch14b",#N/A,FALSE,"3";"Sch15a",#N/A,FALSE,"3";"Sch15b",#N/A,FALSE,"3";"Sch16",#N/A,FALSE,"3";"Sch18",#N/A,FALSE,"3";"Sch22",#N/A,FALSE,"3";"Sch23",#N/A,FALSE,"3";"Sch24",#N/A,FALSE,"3";"Sch25",#N/A,FALSE,"3";"Sch27",#N/A,FALSE,"3";"Sch28",#N/A,FALSE,"3";"Sch29",#N/A,FALSE,"3";"Sch30",#N/A,FALSE,"3"}</definedName>
    <definedName name="____a1" hidden="1">{"mgmt forecast",#N/A,FALSE,"Mgmt Forecast";"dcf table",#N/A,FALSE,"Mgmt Forecast";"sensitivity",#N/A,FALSE,"Mgmt Forecast";"table inputs",#N/A,FALSE,"Mgmt Forecast";"calculations",#N/A,FALSE,"Mgmt Forecast"}</definedName>
    <definedName name="____a10" hidden="1">{"SUMM",#N/A,TRUE,"C";"ACT_PROD",#N/A,TRUE,"A";"ACT_SHIP",#N/A,TRUE,"A";"BP_YLD",#N/A,TRUE,"B";"ACTZ_PROD",#N/A,TRUE,"D";"ACTZ_SHIP",#N/A,TRUE,"D";"ACTZ_YLD",#N/A,TRUE,"E";"CPSI_PROD",#N/A,TRUE,"F";"CPSI_SHIP",#N/A,TRUE,"F"}</definedName>
    <definedName name="____A12" hidden="1">{#N/A,#N/A,FALSE,"Umsatz 99";#N/A,#N/A,FALSE,"ER 99 "}</definedName>
    <definedName name="____a2" hidden="1">{"mgmt forecast",#N/A,FALSE,"Mgmt Forecast";"dcf table",#N/A,FALSE,"Mgmt Forecast";"sensitivity",#N/A,FALSE,"Mgmt Forecast";"table inputs",#N/A,FALSE,"Mgmt Forecast";"calculations",#N/A,FALSE,"Mgmt Forecast"}</definedName>
    <definedName name="____a3" hidden="1">{#N/A,#N/A,FALSE,"Sheet1"}</definedName>
    <definedName name="____a4" hidden="1">{"PAN_LN",#N/A,TRUE,"ACTDGR";"FUN_LN",#N/A,TRUE,"ACTDGR";"TYPE",#N/A,TRUE,"ACTDGR";"PAN_LN",#N/A,TRUE,"ACTYLD";"FUN_LN",#N/A,TRUE,"ACTYLD";"TYPE",#N/A,TRUE,"ACTYLD";"PAN_LN",#N/A,TRUE,"ACTYTDYLD";"FUN_LN",#N/A,TRUE,"ACTYTDYLD";"TYPE",#N/A,TRUE,"ACTYTDYLD";"PAN_LN",#N/A,TRUE,"ACTDA";"FUN_LN",#N/A,TRUE,"ACTDA";"TYPE",#N/A,TRUE,"ACTDA";"PAN_LN",#N/A,TRUE,"ACTUN";"FUN_LN",#N/A,TRUE,"ACTUN";"TYPE",#N/A,TRUE,"ACTUN";"panel",#N/A,TRUE,"ACT_TONS";"funnel",#N/A,TRUE,"ACT_TONS";"type",#N/A,TRUE,"ACT_TONS"}</definedName>
    <definedName name="____a5" hidden="1">{"andy_p",#N/A,FALSE,"A";"andy_s",#N/A,FALSE,"A"}</definedName>
    <definedName name="____a6" hidden="1">{"TYPE",#N/A,FALSE,"BPDGR";"PAN_LN",#N/A,FALSE,"BPDGR";"FUN_LN",#N/A,FALSE,"BPDGR";"TYPE",#N/A,FALSE,"BPYLD";"PAN_LN",#N/A,FALSE,"BPYLD";"FUN_LN",#N/A,FALSE,"BPYLD";"TYPE",#N/A,FALSE,"BPYTDYLD";"PAN_LN",#N/A,FALSE,"BPYTDYLD";"FUN_LN",#N/A,FALSE,"BPYTDYLD";"TYPE",#N/A,FALSE,"BPDA";"PAN_LN",#N/A,FALSE,"BPDA";"FUN_LN",#N/A,FALSE,"BPDA";"TYPE",#N/A,FALSE,"BPUN";"PAN_LN",#N/A,FALSE,"BPUN";"FUN_LN",#N/A,FALSE,"BPUN"}</definedName>
    <definedName name="____a7" hidden="1">{"TYPE",#N/A,FALSE,"MAYDGR";"PAN_LN",#N/A,FALSE,"MAYDGR";"FUN_LN",#N/A,FALSE,"MAYDGR";"TYPE",#N/A,FALSE,"MAYYLD";"PAN_LN",#N/A,FALSE,"MAYYLD";"FUN_LN",#N/A,FALSE,"MAYYLD";"TYPE",#N/A,FALSE,"MAYTDYLD";"PAN_LN",#N/A,FALSE,"MAYTDYLD";"FUN_LN",#N/A,FALSE,"MAYTDYLD";"TYPE",#N/A,FALSE,"MAYDA";"PAN_LN",#N/A,FALSE,"MAYDA";"FUN_LN",#N/A,FALSE,"MAYDA";"TYPE",#N/A,FALSE,"MAYUN";"PAN_LN",#N/A,FALSE,"MAYUN";"FUN_LN",#N/A,FALSE,"MAYUN"}</definedName>
    <definedName name="____a8" hidden="1">{"TYPE",#N/A,FALSE,"SEPDGR";"PAN_LN",#N/A,FALSE,"SEPDGR";"FUN_LN",#N/A,FALSE,"SEPDGR";"TYPE",#N/A,FALSE,"SEPYLD";"PAN_LN",#N/A,FALSE,"SEPYLD";"FUN_LN",#N/A,FALSE,"SEPYLD";"TYPE",#N/A,FALSE,"SEPYTDYLD";"PAN_LN",#N/A,FALSE,"SEPYTDYLD";"FUN_LN",#N/A,FALSE,"SEPYTDYLD";"TYPE",#N/A,FALSE,"SEPDA";"PAN_LN",#N/A,FALSE,"SEPDA";"FUN_LN",#N/A,FALSE,"SEPDA";"TYPE",#N/A,FALSE,"SEPUN";"PAN_LN",#N/A,FALSE,"SEPUN";"FUN_LN",#N/A,FALSE,"SEPUN"}</definedName>
    <definedName name="____a9" hidden="1">{"SUMM",#N/A,TRUE,"C";"ACT_PROD",#N/A,TRUE,"A";"ACT_SHIP",#N/A,TRUE,"A";"BP_YLD",#N/A,TRUE,"B";"ACTZ_PROD",#N/A,TRUE,"D";"ACTZ_SHIP",#N/A,TRUE,"D";"ACTZ_YLD",#N/A,TRUE,"E";"CPSI_PROD",#N/A,TRUE,"F";"CPSI_SHIP",#N/A,TRUE,"F"}</definedName>
    <definedName name="____aa1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___aa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___aa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___b13" hidden="1">{#N/A,#N/A,FALSE,"Cover";#N/A,#N/A,FALSE,"OFF";#N/A,#N/A,FALSE," ON";#N/A,#N/A,FALSE,"SUM";#N/A,#N/A,FALSE,"VPOP-POP"}</definedName>
    <definedName name="____b5" hidden="1">{#N/A,#N/A,FALSE,"Cover";#N/A,#N/A,FALSE,"OFF";#N/A,#N/A,FALSE," ON";#N/A,#N/A,FALSE,"SUM";#N/A,#N/A,FALSE,"VPOP-POP"}</definedName>
    <definedName name="____b6" hidden="1">{#N/A,#N/A,FALSE,"Cover";#N/A,#N/A,FALSE,"OFF";#N/A,#N/A,FALSE," ON";#N/A,#N/A,FALSE,"SUM";#N/A,#N/A,FALSE,"VPOP-POP"}</definedName>
    <definedName name="____b8" hidden="1">{#N/A,#N/A,FALSE,"Cover";#N/A,#N/A,FALSE,"OFF";#N/A,#N/A,FALSE," ON";#N/A,#N/A,FALSE,"SUM";#N/A,#N/A,FALSE,"VPOP-POP"}</definedName>
    <definedName name="____bb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___bb4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___bb5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___FI4" hidden="1">{"Vinyl1999Q1IFOrecon",#N/A,TRUE,"Vinyl";"Vinyl1999Q2IFOrecon",#N/A,TRUE,"Vinyl";"Vinyl1999Q3IFOrecon",#N/A,TRUE,"Vinyl";"Vinyl1999Q4IFOrecon",#N/A,TRUE,"Vinyl";"Vinyl1999TotalIFOrecon",#N/A,TRUE,"Vinyl";#N/A,#N/A,TRUE,"Vinyl"}</definedName>
    <definedName name="____GR3" hidden="1">{"Informes",#N/A,FALSE,"CA";"Informes",#N/A,FALSE,"CN";"Informes",#N/A,FALSE,"INVERSIONES";"Informes",#N/A,FALSE,"CN Oficial";"Informes",#N/A,FALSE,"CA Oficial";"Informes",#N/A,FALSE,"Res Datos Areas"}</definedName>
    <definedName name="____i3" hidden="1">{"vue1",#N/A,FALSE,"synthese";"vue2",#N/A,FALSE,"synthese"}</definedName>
    <definedName name="____M6" hidden="1">{"SUMM",#N/A,TRUE,"C";"ACT_PROD",#N/A,TRUE,"A";"ACT_SHIP",#N/A,TRUE,"A";"BP_YLD",#N/A,TRUE,"B";"ACTZ_PROD",#N/A,TRUE,"D";"ACTZ_SHIP",#N/A,TRUE,"D";"ACTZ_YLD",#N/A,TRUE,"E";"CPSI_PROD",#N/A,TRUE,"F";"CPSI_SHIP",#N/A,TRUE,"F"}</definedName>
    <definedName name="____o1" hidden="1">{#N/A,#N/A,FALSE,"SUMMARY";#N/A,#N/A,FALSE,"mcsh";#N/A,#N/A,FALSE,"vol&amp;rev";#N/A,#N/A,FALSE,"wkgcap";#N/A,#N/A,FALSE,"DEPR&amp;DT";#N/A,#N/A,FALSE,"ASSETS";#N/A,#N/A,FALSE,"NI&amp;OTH&amp;DIV";#N/A,#N/A,FALSE,"CASHFLOW";#N/A,#N/A,FALSE,"CAPEMPL";#N/A,#N/A,FALSE,"ROCE"}</definedName>
    <definedName name="____P21" hidden="1">{"Cover",#N/A,FALSE,"Cover";"Summary",#N/A,FALSE,"Summarpage"}</definedName>
    <definedName name="____pub2" hidden="1">"L10003649.xls"</definedName>
    <definedName name="____sd2" hidden="1">{#N/A,#N/A,FALSE,"Forside"}</definedName>
    <definedName name="____sdf2" hidden="1">{#N/A,#N/A,FALSE,"Bemanning"}</definedName>
    <definedName name="____TB2" hidden="1">{#N/A,#N/A,TRUE,"SOMMAIRE";#N/A,#N/A,TRUE,"BASE DE DONNEES UNITE";#N/A,#N/A,TRUE,"FICHE UNITE ECONOMIQUE";#N/A,#N/A,TRUE,"ORGANIGRAMME TECHNIQUE";#N/A,#N/A,TRUE,"TABLEAU DE BORD";#N/A,#N/A,TRUE,"TABLEAU DE SCORING";#N/A,#N/A,TRUE,"DOSSIER PERMANENT";#N/A,#N/A,TRUE,"DOSSIER COURANT";#N/A,#N/A,TRUE,"PROCEDURES LEGALES";#N/A,#N/A,TRUE,"PROCEDURES FINANCIERES";#N/A,#N/A,TRUE,"ANALYSE FINANCIERE";#N/A,#N/A,TRUE,"QUESTIONNAIRE SYNDIC";#N/A,#N/A,TRUE,"QUESTIONNAIRE GERANCE";#N/A,#N/A,TRUE,"QUESTIONNAIRE CONTROLE MANDANT";#N/A,#N/A,TRUE,"ADB CONTROLE TRESORERIE";#N/A,#N/A,TRUE,"ADB REPRESENTATION FONDS";#N/A,#N/A,TRUE,"ADB ATTENTE LOC. SAISON.";#N/A,#N/A,TRUE,"ADB ATTENTE SYNDIC";#N/A,#N/A,TRUE,"ADB ATTENTE SYNDIC";#N/A,#N/A,TRUE,"ADB ATTENTE GERANCE";#N/A,#N/A,TRUE,"ADB CONTROLE DEBITEURS SYNDIC";#N/A,#N/A,TRUE,"ADB CONTROLE DEBITEURS GERANCE"}</definedName>
    <definedName name="____TT2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____wrm3" hidden="1">{"vue1",#N/A,FALSE,"synthese";"vue2",#N/A,FALSE,"synthese"}</definedName>
    <definedName name="____wrn2" hidden="1">{"vue1",#N/A,FALSE,"synthese";"vue2",#N/A,FALSE,"synthese"}</definedName>
    <definedName name="____wrn3" hidden="1">{"vue1",#N/A,FALSE,"synthese";"vue2",#N/A,FALSE,"synthese"}</definedName>
    <definedName name="____xlfn.BAHTTEXT" hidden="1">#NAME?</definedName>
    <definedName name="____z2" hidden="1">{"Sch00",#N/A,FALSE,"1";"Contents",#N/A,FALSE,"1"}</definedName>
    <definedName name="____z3" hidden="1">{"Sch01",#N/A,FALSE,"2";"Sch02",#N/A,FALSE,"2";"Sch03",#N/A,FALSE,"2";"Sch04",#N/A,FALSE,"2";"Sch05",#N/A,FALSE,"2";"Sch06",#N/A,FALSE,"2";"Sch17",#N/A,FALSE,"2";"Sch19",#N/A,FALSE,"2";"Sch20",#N/A,FALSE,"2";"Sch21",#N/A,FALSE,"2";"Sch26",#N/A,FALSE,"2"}</definedName>
    <definedName name="____zz3" hidden="1">{"Sch07",#N/A,FALSE,"3";"Sch08",#N/A,FALSE,"3";"Sch09",#N/A,FALSE,"3";"Sch10",#N/A,FALSE,"3";"Sch11",#N/A,FALSE,"3";"Sch12",#N/A,FALSE,"3";"Sch13",#N/A,FALSE,"3";"Sch14a",#N/A,FALSE,"3";"Sch14b",#N/A,FALSE,"3";"Sch15a",#N/A,FALSE,"3";"Sch15b",#N/A,FALSE,"3";"Sch16",#N/A,FALSE,"3";"Sch18",#N/A,FALSE,"3";"Sch22",#N/A,FALSE,"3";"Sch23",#N/A,FALSE,"3";"Sch24",#N/A,FALSE,"3";"Sch25",#N/A,FALSE,"3";"Sch27",#N/A,FALSE,"3";"Sch28",#N/A,FALSE,"3";"Sch29",#N/A,FALSE,"3";"Sch30",#N/A,FALSE,"3"}</definedName>
    <definedName name="___1__123Graph_AGraphique_1B" hidden="1">#REF!</definedName>
    <definedName name="___10__123Graph_XGraphique_1B" hidden="1">#REF!</definedName>
    <definedName name="___11__123Graph_XGraphique_2B" hidden="1">#REF!</definedName>
    <definedName name="___12__123Graph_XGraphique_3B" hidden="1">#REF!</definedName>
    <definedName name="___2__123Graph_AGraphique_2B" hidden="1">#REF!</definedName>
    <definedName name="___3__123Graph_AGraphique_3B" hidden="1">#REF!</definedName>
    <definedName name="___4__123Graph_BGraphique_1B" hidden="1">#REF!</definedName>
    <definedName name="___5__123Graph_BGraphique_2B" hidden="1">#REF!</definedName>
    <definedName name="___6__123Graph_BGraphique_3B" hidden="1">#REF!</definedName>
    <definedName name="___7__123Graph_CGraphique_1B" hidden="1">#REF!</definedName>
    <definedName name="___8__123Graph_CGraphique_2B" hidden="1">#REF!</definedName>
    <definedName name="___9__123Graph_CGraphique_3B" hidden="1">#REF!</definedName>
    <definedName name="___a1" hidden="1">{"mgmt forecast",#N/A,FALSE,"Mgmt Forecast";"dcf table",#N/A,FALSE,"Mgmt Forecast";"sensitivity",#N/A,FALSE,"Mgmt Forecast";"table inputs",#N/A,FALSE,"Mgmt Forecast";"calculations",#N/A,FALSE,"Mgmt Forecast"}</definedName>
    <definedName name="___a10" hidden="1">{"SUMM",#N/A,TRUE,"C";"ACT_PROD",#N/A,TRUE,"A";"ACT_SHIP",#N/A,TRUE,"A";"BP_YLD",#N/A,TRUE,"B";"ACTZ_PROD",#N/A,TRUE,"D";"ACTZ_SHIP",#N/A,TRUE,"D";"ACTZ_YLD",#N/A,TRUE,"E";"CPSI_PROD",#N/A,TRUE,"F";"CPSI_SHIP",#N/A,TRUE,"F"}</definedName>
    <definedName name="___A11" hidden="1">{#N/A,#N/A,FALSE,"Umsatz 99";#N/A,#N/A,FALSE,"ER 99 "}</definedName>
    <definedName name="___a2" hidden="1">{#N/A,#N/A,FALSE,"Sheet1"}</definedName>
    <definedName name="___a3" hidden="1">{#N/A,#N/A,FALSE,"Sheet1"}</definedName>
    <definedName name="___a4" hidden="1">{"PAN_LN",#N/A,TRUE,"ACTDGR";"FUN_LN",#N/A,TRUE,"ACTDGR";"TYPE",#N/A,TRUE,"ACTDGR";"PAN_LN",#N/A,TRUE,"ACTYLD";"FUN_LN",#N/A,TRUE,"ACTYLD";"TYPE",#N/A,TRUE,"ACTYLD";"PAN_LN",#N/A,TRUE,"ACTYTDYLD";"FUN_LN",#N/A,TRUE,"ACTYTDYLD";"TYPE",#N/A,TRUE,"ACTYTDYLD";"PAN_LN",#N/A,TRUE,"ACTDA";"FUN_LN",#N/A,TRUE,"ACTDA";"TYPE",#N/A,TRUE,"ACTDA";"PAN_LN",#N/A,TRUE,"ACTUN";"FUN_LN",#N/A,TRUE,"ACTUN";"TYPE",#N/A,TRUE,"ACTUN";"panel",#N/A,TRUE,"ACT_TONS";"funnel",#N/A,TRUE,"ACT_TONS";"type",#N/A,TRUE,"ACT_TONS"}</definedName>
    <definedName name="___a5" hidden="1">{"andy_p",#N/A,FALSE,"A";"andy_s",#N/A,FALSE,"A"}</definedName>
    <definedName name="___a6" hidden="1">{"TYPE",#N/A,FALSE,"BPDGR";"PAN_LN",#N/A,FALSE,"BPDGR";"FUN_LN",#N/A,FALSE,"BPDGR";"TYPE",#N/A,FALSE,"BPYLD";"PAN_LN",#N/A,FALSE,"BPYLD";"FUN_LN",#N/A,FALSE,"BPYLD";"TYPE",#N/A,FALSE,"BPYTDYLD";"PAN_LN",#N/A,FALSE,"BPYTDYLD";"FUN_LN",#N/A,FALSE,"BPYTDYLD";"TYPE",#N/A,FALSE,"BPDA";"PAN_LN",#N/A,FALSE,"BPDA";"FUN_LN",#N/A,FALSE,"BPDA";"TYPE",#N/A,FALSE,"BPUN";"PAN_LN",#N/A,FALSE,"BPUN";"FUN_LN",#N/A,FALSE,"BPUN"}</definedName>
    <definedName name="___a7" hidden="1">{"TYPE",#N/A,FALSE,"MAYDGR";"PAN_LN",#N/A,FALSE,"MAYDGR";"FUN_LN",#N/A,FALSE,"MAYDGR";"TYPE",#N/A,FALSE,"MAYYLD";"PAN_LN",#N/A,FALSE,"MAYYLD";"FUN_LN",#N/A,FALSE,"MAYYLD";"TYPE",#N/A,FALSE,"MAYTDYLD";"PAN_LN",#N/A,FALSE,"MAYTDYLD";"FUN_LN",#N/A,FALSE,"MAYTDYLD";"TYPE",#N/A,FALSE,"MAYDA";"PAN_LN",#N/A,FALSE,"MAYDA";"FUN_LN",#N/A,FALSE,"MAYDA";"TYPE",#N/A,FALSE,"MAYUN";"PAN_LN",#N/A,FALSE,"MAYUN";"FUN_LN",#N/A,FALSE,"MAYUN"}</definedName>
    <definedName name="___a8" hidden="1">{"TYPE",#N/A,FALSE,"SEPDGR";"PAN_LN",#N/A,FALSE,"SEPDGR";"FUN_LN",#N/A,FALSE,"SEPDGR";"TYPE",#N/A,FALSE,"SEPYLD";"PAN_LN",#N/A,FALSE,"SEPYLD";"FUN_LN",#N/A,FALSE,"SEPYLD";"TYPE",#N/A,FALSE,"SEPYTDYLD";"PAN_LN",#N/A,FALSE,"SEPYTDYLD";"FUN_LN",#N/A,FALSE,"SEPYTDYLD";"TYPE",#N/A,FALSE,"SEPDA";"PAN_LN",#N/A,FALSE,"SEPDA";"FUN_LN",#N/A,FALSE,"SEPDA";"TYPE",#N/A,FALSE,"SEPUN";"PAN_LN",#N/A,FALSE,"SEPUN";"FUN_LN",#N/A,FALSE,"SEPUN"}</definedName>
    <definedName name="___a9" hidden="1">{"SUMM",#N/A,TRUE,"C";"ACT_PROD",#N/A,TRUE,"A";"ACT_SHIP",#N/A,TRUE,"A";"BP_YLD",#N/A,TRUE,"B";"ACTZ_PROD",#N/A,TRUE,"D";"ACTZ_SHIP",#N/A,TRUE,"D";"ACTZ_YLD",#N/A,TRUE,"E";"CPSI_PROD",#N/A,TRUE,"F";"CPSI_SHIP",#N/A,TRUE,"F"}</definedName>
    <definedName name="___aa1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__aa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__aa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__ale2" hidden="1">{#N/A,#N/A,TRUE,"Attivo";#N/A,#N/A,TRUE,"Passivo";#N/A,#N/A,TRUE,"Conto Economico"}</definedName>
    <definedName name="___ANA1" hidden="1">{#N/A,#N/A,TRUE,"EC COMM-t";#N/A,#N/A,TRUE,"EC PAR PDTS-t";#N/A,#N/A,TRUE,"EC MAT-t";#N/A,#N/A,TRUE,"SUIVI HAUSSES-t"}</definedName>
    <definedName name="___ana2" hidden="1">{#N/A,#N/A,TRUE,"EC COMM-t";#N/A,#N/A,TRUE,"EC PAR PDTS-t";#N/A,#N/A,TRUE,"EC MAT-t";#N/A,#N/A,TRUE,"SUIVI HAUSSES-t"}</definedName>
    <definedName name="___ana2222" hidden="1">{#N/A,#N/A,TRUE,"EC COMM-t";#N/A,#N/A,TRUE,"EC PAR PDTS-t";#N/A,#N/A,TRUE,"EC MAT-t";#N/A,#N/A,TRUE,"SUIVI HAUSSES-t"}</definedName>
    <definedName name="___asd2" hidden="1">{"fixass1",#N/A,FALSE,"Sheet1";"fixass2",#N/A,FALSE,"Sheet1";"invest",#N/A,FALSE,"Sheet1"}</definedName>
    <definedName name="___b13" hidden="1">{#N/A,#N/A,FALSE,"Cover";#N/A,#N/A,FALSE,"OFF";#N/A,#N/A,FALSE," ON";#N/A,#N/A,FALSE,"SUM";#N/A,#N/A,FALSE,"VPOP-POP"}</definedName>
    <definedName name="___b5" hidden="1">{#N/A,#N/A,FALSE,"Cover";#N/A,#N/A,FALSE,"OFF";#N/A,#N/A,FALSE," ON";#N/A,#N/A,FALSE,"SUM";#N/A,#N/A,FALSE,"VPOP-POP"}</definedName>
    <definedName name="___b6" hidden="1">{#N/A,#N/A,FALSE,"Cover";#N/A,#N/A,FALSE,"OFF";#N/A,#N/A,FALSE," ON";#N/A,#N/A,FALSE,"SUM";#N/A,#N/A,FALSE,"VPOP-POP"}</definedName>
    <definedName name="___b8" hidden="1">{#N/A,#N/A,FALSE,"Cover";#N/A,#N/A,FALSE,"OFF";#N/A,#N/A,FALSE," ON";#N/A,#N/A,FALSE,"SUM";#N/A,#N/A,FALSE,"VPOP-POP"}</definedName>
    <definedName name="___bb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__bb4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__bb5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__BS1" hidden="1">{"OEE OAP",#N/A,FALSE,"oap";"OEE APAP",#N/A,FALSE,"apap";"OEE nitros",#N/A,FALSE,"nitros"}</definedName>
    <definedName name="___c" hidden="1">{"Fiesta Facer Page",#N/A,FALSE,"Q_C_S";"Fiesta Main Page",#N/A,FALSE,"V_L";"Fiesta 95BP Struct",#N/A,FALSE,"StructBP";"Fiesta Post 95BP Struct",#N/A,FALSE,"AdjStructBP"}</definedName>
    <definedName name="___CEN30" hidden="1">{#N/A,#N/A,FALSE,"SIM95"}</definedName>
    <definedName name="___ECA1" hidden="1">{#N/A,#N/A,FALSE,"ANALYSE";#N/A,#N/A,FALSE,"PM VALEUR"}</definedName>
    <definedName name="___FI4" hidden="1">{"Vinyl1999Q1IFOrecon",#N/A,TRUE,"Vinyl";"Vinyl1999Q2IFOrecon",#N/A,TRUE,"Vinyl";"Vinyl1999Q3IFOrecon",#N/A,TRUE,"Vinyl";"Vinyl1999Q4IFOrecon",#N/A,TRUE,"Vinyl";"Vinyl1999TotalIFOrecon",#N/A,TRUE,"Vinyl";#N/A,#N/A,TRUE,"Vinyl"}</definedName>
    <definedName name="___GR3" hidden="1">{"Informes",#N/A,FALSE,"CA";"Informes",#N/A,FALSE,"CN";"Informes",#N/A,FALSE,"INVERSIONES";"Informes",#N/A,FALSE,"CN Oficial";"Informes",#N/A,FALSE,"CA Oficial";"Informes",#N/A,FALSE,"Res Datos Areas"}</definedName>
    <definedName name="___Inv2" localSheetId="5" hidden="1">{#N/A,#N/A,FALSE,"Rev_Graph 2-1";#N/A,#N/A,FALSE,"ABR Pie 2-3 YTD";#N/A,#N/A,FALSE,"HCNT 3-5";#N/A,#N/A,FALSE,"Rev_Empl 3-6";#N/A,#N/A,FALSE,"ABR Avg 4-1";#N/A,#N/A,FALSE,"ABR Inv Graph 4-2";#N/A,#N/A,FALSE,"AVG INV 4-3";#N/A,#N/A,FALSE,"LSP 4-5"}</definedName>
    <definedName name="___Inv2" hidden="1">{#N/A,#N/A,FALSE,"Rev_Graph 2-1";#N/A,#N/A,FALSE,"ABR Pie 2-3 YTD";#N/A,#N/A,FALSE,"HCNT 3-5";#N/A,#N/A,FALSE,"Rev_Empl 3-6";#N/A,#N/A,FALSE,"ABR Avg 4-1";#N/A,#N/A,FALSE,"ABR Inv Graph 4-2";#N/A,#N/A,FALSE,"AVG INV 4-3";#N/A,#N/A,FALSE,"LSP 4-5"}</definedName>
    <definedName name="___key1" hidden="1">#N/A</definedName>
    <definedName name="___M6" hidden="1">{"SUMM",#N/A,TRUE,"C";"ACT_PROD",#N/A,TRUE,"A";"ACT_SHIP",#N/A,TRUE,"A";"BP_YLD",#N/A,TRUE,"B";"ACTZ_PROD",#N/A,TRUE,"D";"ACTZ_SHIP",#N/A,TRUE,"D";"ACTZ_YLD",#N/A,TRUE,"E";"CPSI_PROD",#N/A,TRUE,"F";"CPSI_SHIP",#N/A,TRUE,"F"}</definedName>
    <definedName name="___mix2" hidden="1">{#N/A,#N/A,FALSE,"RES-MARQ-c";#N/A,#N/A,FALSE,"CLTS-GP-c";#N/A,#N/A,FALSE,"NOUV PDTS-c";#N/A,#N/A,FALSE,"CESSIONS GROUPE-c"}</definedName>
    <definedName name="___P21" hidden="1">{"Cover",#N/A,FALSE,"Cover";"Summary",#N/A,FALSE,"Summarpage"}</definedName>
    <definedName name="___pub2" hidden="1">"L10003649.xls"</definedName>
    <definedName name="___sd2" hidden="1">{#N/A,#N/A,FALSE,"Forside"}</definedName>
    <definedName name="___sdf2" hidden="1">{#N/A,#N/A,FALSE,"Bemanning"}</definedName>
    <definedName name="___thinkcell6H2ESWRAIADEHIOLM5NKTXXSVE" hidden="1">#REF!</definedName>
    <definedName name="___thinkcellBIOK4SFOQNNUJG6DLPSAAUGGVU" hidden="1">#REF!</definedName>
    <definedName name="___thinkcellNUYAAAAAAAAAAAAACMANICl3F0CHo3OkmIqfGg" localSheetId="5" hidden="1">#REF!</definedName>
    <definedName name="___thinkcellNUYAAAAAAAAAAAAACMANICl3F0CHo3OkmIqfGg" hidden="1">#REF!</definedName>
    <definedName name="___thinkcellNUYAAAAAAAAAAAAAd1oYEUo.5k2s8cC70U86hg" localSheetId="5" hidden="1">#REF!</definedName>
    <definedName name="___thinkcellNUYAAAAAAAAAAAAAd1oYEUo.5k2s8cC70U86hg" hidden="1">#REF!</definedName>
    <definedName name="___thinkcellNUYAAAAAAAAAAAAAmwpeacnIVEyMOp8TPSQIew" localSheetId="5" hidden="1">#REF!</definedName>
    <definedName name="___thinkcellNUYAAAAAAAAAAAAAmwpeacnIVEyMOp8TPSQIew" hidden="1">#REF!</definedName>
    <definedName name="___thinkcellNUYAAAAAAAACAAAAg0qQhGSRAkaCh2rh1Oj8Ug" localSheetId="5" hidden="1">#REF!</definedName>
    <definedName name="___thinkcellNUYAAAAAAAACAAAAg0qQhGSRAkaCh2rh1Oj8Ug" hidden="1">#REF!</definedName>
    <definedName name="___thinkcellNUYAAAAAAAACAAAAnj2RJIvbT0mRziIiBdekxg" localSheetId="5" hidden="1">#REF!</definedName>
    <definedName name="___thinkcellNUYAAAAAAAACAAAAnj2RJIvbT0mRziIiBdekxg" hidden="1">#REF!</definedName>
    <definedName name="___thinkcellNUYAAAAAAAAEAAAAoKjvzLPVG0m7tnLv9qVXrg" localSheetId="5" hidden="1">#REF!</definedName>
    <definedName name="___thinkcellNUYAAAAAAAAEAAAAoKjvzLPVG0m7tnLv9qVXrg" hidden="1">#REF!</definedName>
    <definedName name="___thinkcellNUYAAAEAAAAAAAAAkb4z8PHIkU2Idv42d5fKog" localSheetId="5" hidden="1">#REF!</definedName>
    <definedName name="___thinkcellNUYAAAEAAAAAAAAAkb4z8PHIkU2Idv42d5fKog" hidden="1">#REF!</definedName>
    <definedName name="___thinkcellSBEO7GBCSJ6EFKLGBJXSCZVTGY" hidden="1">#REF!</definedName>
    <definedName name="___thinkcellU5E6A2JISL7U5OSP2YHIOKQPTI" hidden="1">#REF!</definedName>
    <definedName name="___TT2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___WR1" hidden="1">{#N/A,#N/A,FALSE,"ANALYSE";#N/A,#N/A,FALSE,"PM VALEUR"}</definedName>
    <definedName name="___xlfn.BAHTTEXT" hidden="1">#NAME?</definedName>
    <definedName name="___z2" hidden="1">{"Sch00",#N/A,FALSE,"1";"Contents",#N/A,FALSE,"1"}</definedName>
    <definedName name="___z3" hidden="1">{"Sch01",#N/A,FALSE,"2";"Sch02",#N/A,FALSE,"2";"Sch03",#N/A,FALSE,"2";"Sch04",#N/A,FALSE,"2";"Sch05",#N/A,FALSE,"2";"Sch06",#N/A,FALSE,"2";"Sch17",#N/A,FALSE,"2";"Sch19",#N/A,FALSE,"2";"Sch20",#N/A,FALSE,"2";"Sch21",#N/A,FALSE,"2";"Sch26",#N/A,FALSE,"2"}</definedName>
    <definedName name="___zz3" hidden="1">{"Sch07",#N/A,FALSE,"3";"Sch08",#N/A,FALSE,"3";"Sch09",#N/A,FALSE,"3";"Sch10",#N/A,FALSE,"3";"Sch11",#N/A,FALSE,"3";"Sch12",#N/A,FALSE,"3";"Sch13",#N/A,FALSE,"3";"Sch14a",#N/A,FALSE,"3";"Sch14b",#N/A,FALSE,"3";"Sch15a",#N/A,FALSE,"3";"Sch15b",#N/A,FALSE,"3";"Sch16",#N/A,FALSE,"3";"Sch18",#N/A,FALSE,"3";"Sch22",#N/A,FALSE,"3";"Sch23",#N/A,FALSE,"3";"Sch24",#N/A,FALSE,"3";"Sch25",#N/A,FALSE,"3";"Sch27",#N/A,FALSE,"3";"Sch28",#N/A,FALSE,"3";"Sch29",#N/A,FALSE,"3";"Sch30",#N/A,FALSE,"3"}</definedName>
    <definedName name="__1__123Graph_AGraphique_1B" hidden="1">#REF!</definedName>
    <definedName name="__10__123Graph_XGraphique_1B" hidden="1">#REF!</definedName>
    <definedName name="__11__123Graph_XGraphique_2B" hidden="1">#REF!</definedName>
    <definedName name="__12__123Graph_XGraphique_3B" hidden="1">#REF!</definedName>
    <definedName name="__123Graph_A" hidden="1">#REF!</definedName>
    <definedName name="__123Graph_ABAR01" hidden="1">#REF!</definedName>
    <definedName name="__123Graph_ABAR02" hidden="1">#REF!</definedName>
    <definedName name="__123Graph_ABAR03" hidden="1">#REF!</definedName>
    <definedName name="__123Graph_ABAR04" hidden="1">#REF!</definedName>
    <definedName name="__123Graph_ABAR05" hidden="1">#REF!</definedName>
    <definedName name="__123Graph_ABAR06" hidden="1">#REF!</definedName>
    <definedName name="__123Graph_ABAR07" hidden="1">#REF!</definedName>
    <definedName name="__123Graph_ABAR60" hidden="1">#REF!</definedName>
    <definedName name="__123Graph_ABAR61" hidden="1">#REF!</definedName>
    <definedName name="__123Graph_ABAR62" hidden="1">#REF!</definedName>
    <definedName name="__123Graph_ABAR64" hidden="1">#REF!</definedName>
    <definedName name="__123Graph_ABAR65" hidden="1">#REF!</definedName>
    <definedName name="__123Graph_ABAR66" hidden="1">#REF!</definedName>
    <definedName name="__123Graph_ABAR67" hidden="1">#REF!</definedName>
    <definedName name="__123Graph_ABAR68" hidden="1">#REF!</definedName>
    <definedName name="__123Graph_ABAR70" hidden="1">#REF!</definedName>
    <definedName name="__123Graph_ABAR71" hidden="1">#REF!</definedName>
    <definedName name="__123Graph_ABAR72" hidden="1">#REF!</definedName>
    <definedName name="__123Graph_ABAR73" hidden="1">#REF!</definedName>
    <definedName name="__123Graph_ABAR74" hidden="1">#REF!</definedName>
    <definedName name="__123Graph_ABAR75" hidden="1">#REF!</definedName>
    <definedName name="__123Graph_ABAR76" hidden="1">#REF!</definedName>
    <definedName name="__123Graph_ABAR77" hidden="1">#REF!</definedName>
    <definedName name="__123Graph_ABAR78" hidden="1">#REF!</definedName>
    <definedName name="__123Graph_ABAR79" hidden="1">#REF!</definedName>
    <definedName name="__123Graph_ABAR81" hidden="1">#REF!</definedName>
    <definedName name="__123Graph_ABAR82" hidden="1">#REF!</definedName>
    <definedName name="__123Graph_ABAR83" hidden="1">#REF!</definedName>
    <definedName name="__123Graph_ABAR84" hidden="1">#REF!</definedName>
    <definedName name="__123Graph_ABAR85" hidden="1">#REF!</definedName>
    <definedName name="__123Graph_ABAR86" hidden="1">#REF!</definedName>
    <definedName name="__123Graph_ABAR87" hidden="1">#REF!</definedName>
    <definedName name="__123Graph_ABAR88" hidden="1">#REF!</definedName>
    <definedName name="__123Graph_ABAR89" hidden="1">#REF!</definedName>
    <definedName name="__123Graph_ACHART7" hidden="1">#REF!</definedName>
    <definedName name="__123Graph_ACURRENT" hidden="1">#REF!</definedName>
    <definedName name="__123Graph_AFLOW" hidden="1">#REF!</definedName>
    <definedName name="__123Graph_AGRAFIND" hidden="1">#REF!</definedName>
    <definedName name="__123Graph_AGRAFTOT" hidden="1">#REF!</definedName>
    <definedName name="__123Graph_AGRAPH01" hidden="1">#REF!</definedName>
    <definedName name="__123Graph_AGRAPH02" hidden="1">#REF!</definedName>
    <definedName name="__123Graph_AGRAPH03" hidden="1">#REF!</definedName>
    <definedName name="__123Graph_AGRAPH04" hidden="1">#REF!</definedName>
    <definedName name="__123Graph_AGRAPH05" hidden="1">#REF!</definedName>
    <definedName name="__123Graph_AGRAPH06" hidden="1">#REF!</definedName>
    <definedName name="__123Graph_AGRAPH07" hidden="1">#REF!</definedName>
    <definedName name="__123Graph_AGRAPH08" hidden="1">#REF!</definedName>
    <definedName name="__123Graph_AGraph1" hidden="1">#REF!</definedName>
    <definedName name="__123Graph_AGRAPH60" hidden="1">#REF!</definedName>
    <definedName name="__123Graph_AGRAPH61" hidden="1">#REF!</definedName>
    <definedName name="__123Graph_AGRAPH62" hidden="1">#REF!</definedName>
    <definedName name="__123Graph_AGRAPH63" hidden="1">#REF!</definedName>
    <definedName name="__123Graph_AGRAPH64" hidden="1">#REF!</definedName>
    <definedName name="__123Graph_AGRAPH65" hidden="1">#REF!</definedName>
    <definedName name="__123Graph_AGRAPH66" hidden="1">#REF!</definedName>
    <definedName name="__123Graph_AGRAPH67" hidden="1">#REF!</definedName>
    <definedName name="__123Graph_AGRAPH68" hidden="1">#REF!</definedName>
    <definedName name="__123Graph_AGRAPH70" hidden="1">#REF!</definedName>
    <definedName name="__123Graph_AGRAPH71" hidden="1">#REF!</definedName>
    <definedName name="__123Graph_AGRAPH72" hidden="1">#REF!</definedName>
    <definedName name="__123Graph_AGRAPH73" hidden="1">#REF!</definedName>
    <definedName name="__123Graph_AGRAPH74" hidden="1">#REF!</definedName>
    <definedName name="__123Graph_AGRAPH75" hidden="1">#REF!</definedName>
    <definedName name="__123Graph_AGRAPH76" hidden="1">#REF!</definedName>
    <definedName name="__123Graph_AGRAPH77" hidden="1">#REF!</definedName>
    <definedName name="__123Graph_AGRAPH78" hidden="1">#REF!</definedName>
    <definedName name="__123Graph_AGRAPH79" hidden="1">#REF!</definedName>
    <definedName name="__123Graph_AGRAPH81" hidden="1">#REF!</definedName>
    <definedName name="__123Graph_AGRAPH82" hidden="1">#REF!</definedName>
    <definedName name="__123Graph_AGRAPH83" hidden="1">#REF!</definedName>
    <definedName name="__123Graph_AGRAPH84" hidden="1">#REF!</definedName>
    <definedName name="__123Graph_AGRAPH85" hidden="1">#REF!</definedName>
    <definedName name="__123Graph_AGRAPH86" hidden="1">#REF!</definedName>
    <definedName name="__123Graph_AGRAPH87" hidden="1">#REF!</definedName>
    <definedName name="__123Graph_AGRAPH88" hidden="1">#REF!</definedName>
    <definedName name="__123Graph_AGRAPH89" hidden="1">#REF!</definedName>
    <definedName name="__123Graph_AGRAPHAHCUM" hidden="1">#REF!</definedName>
    <definedName name="__123Graph_AGRAPHPECUM" hidden="1">#REF!</definedName>
    <definedName name="__123Graph_AGRAPHTOD" hidden="1">#REF!</definedName>
    <definedName name="__123Graph_AGRAPHVARAH" hidden="1">#REF!</definedName>
    <definedName name="__123Graph_AGRAPHVARCA" hidden="1">#REF!</definedName>
    <definedName name="__123Graph_AGRAPHVARCUM" hidden="1">#REF!</definedName>
    <definedName name="__123Graph_AGRAPHVARPE" hidden="1">#REF!</definedName>
    <definedName name="__123Graph_AKNS" hidden="1">#REF!</definedName>
    <definedName name="__123Graph_AKVS" hidden="1">#REF!</definedName>
    <definedName name="__123Graph_AMONTH" hidden="1">#REF!</definedName>
    <definedName name="__123Graph_ATIREXEMP" hidden="1">#REF!</definedName>
    <definedName name="__123Graph_AVETEMENTS" hidden="1">#REF!</definedName>
    <definedName name="__123Graph_B" hidden="1">#REF!</definedName>
    <definedName name="__123Graph_BCURRENT" hidden="1">#REF!</definedName>
    <definedName name="__123Graph_BGRAFIND" hidden="1">#REF!</definedName>
    <definedName name="__123Graph_BGRAFTOT" hidden="1">#REF!</definedName>
    <definedName name="__123Graph_BGraph1" hidden="1">#REF!</definedName>
    <definedName name="__123Graph_BGRAPHAHCUM" hidden="1">#REF!</definedName>
    <definedName name="__123Graph_BGRAPHPECUM" hidden="1">#REF!</definedName>
    <definedName name="__123Graph_BGRAPHVARAH" hidden="1">#REF!</definedName>
    <definedName name="__123Graph_BGRAPHVARCA" hidden="1">#REF!</definedName>
    <definedName name="__123Graph_BGRAPHVARCUM" hidden="1">#REF!</definedName>
    <definedName name="__123Graph_BGRAPHVARPE" hidden="1">#REF!</definedName>
    <definedName name="__123Graph_BHOBKEN4H" hidden="1">#REF!</definedName>
    <definedName name="__123Graph_BHOBOKEN" hidden="1">#REF!</definedName>
    <definedName name="__123Graph_BTIREXEMP" hidden="1">#REF!</definedName>
    <definedName name="__123Graph_BVETEMENTS" hidden="1">#REF!</definedName>
    <definedName name="__123Graph_C" hidden="1">#REF!</definedName>
    <definedName name="__123Graph_CGraph1" hidden="1">#REF!</definedName>
    <definedName name="__123Graph_CGRAPHAHCUM" hidden="1">#REF!</definedName>
    <definedName name="__123Graph_CGRAPHPECUM" hidden="1">#REF!</definedName>
    <definedName name="__123Graph_CGRAPHVARAH" hidden="1">#REF!</definedName>
    <definedName name="__123Graph_CGRAPHVARCA" hidden="1">#REF!</definedName>
    <definedName name="__123Graph_CGRAPHVARCUM" hidden="1">#REF!</definedName>
    <definedName name="__123Graph_CGRAPHVARPE" hidden="1">#REF!</definedName>
    <definedName name="__123Graph_CVETEMENTS" hidden="1">#REF!</definedName>
    <definedName name="__123Graph_D" hidden="1">#REF!</definedName>
    <definedName name="__123Graph_E" hidden="1">#REF!</definedName>
    <definedName name="__123Graph_F" hidden="1">#REF!</definedName>
    <definedName name="__123Graph_LBL_A" hidden="1">#REF!</definedName>
    <definedName name="__123Graph_LBL_ABAR01" hidden="1">#REF!</definedName>
    <definedName name="__123Graph_LBL_ABAR02" hidden="1">#REF!</definedName>
    <definedName name="__123Graph_LBL_ABAR03" hidden="1">#REF!</definedName>
    <definedName name="__123Graph_LBL_ABAR04" hidden="1">#REF!</definedName>
    <definedName name="__123Graph_LBL_ABAR05" hidden="1">#REF!</definedName>
    <definedName name="__123Graph_LBL_ABAR06" hidden="1">#REF!</definedName>
    <definedName name="__123Graph_LBL_ABAR07" hidden="1">#REF!</definedName>
    <definedName name="__123Graph_LBL_ABAR60" hidden="1">#REF!</definedName>
    <definedName name="__123Graph_LBL_ABAR61" hidden="1">#REF!</definedName>
    <definedName name="__123Graph_LBL_ABAR62" hidden="1">#REF!</definedName>
    <definedName name="__123Graph_LBL_ABAR64" hidden="1">#REF!</definedName>
    <definedName name="__123Graph_LBL_ABAR65" hidden="1">#REF!</definedName>
    <definedName name="__123Graph_LBL_ABAR66" hidden="1">#REF!</definedName>
    <definedName name="__123Graph_LBL_ABAR67" hidden="1">#REF!</definedName>
    <definedName name="__123Graph_LBL_ABAR68" hidden="1">#REF!</definedName>
    <definedName name="__123Graph_LBL_ABAR70" hidden="1">#REF!</definedName>
    <definedName name="__123Graph_LBL_ABAR71" hidden="1">#REF!</definedName>
    <definedName name="__123Graph_LBL_ABAR72" hidden="1">#REF!</definedName>
    <definedName name="__123Graph_LBL_ABAR73" hidden="1">#REF!</definedName>
    <definedName name="__123Graph_LBL_ABAR74" hidden="1">#REF!</definedName>
    <definedName name="__123Graph_LBL_ABAR75" hidden="1">#REF!</definedName>
    <definedName name="__123Graph_LBL_ABAR76" hidden="1">#REF!</definedName>
    <definedName name="__123Graph_LBL_ABAR77" hidden="1">#REF!</definedName>
    <definedName name="__123Graph_LBL_ABAR78" hidden="1">#REF!</definedName>
    <definedName name="__123Graph_LBL_ABAR79" hidden="1">#REF!</definedName>
    <definedName name="__123Graph_LBL_ABAR81" hidden="1">#REF!</definedName>
    <definedName name="__123Graph_LBL_ABAR82" hidden="1">#REF!</definedName>
    <definedName name="__123Graph_LBL_ABAR83" hidden="1">#REF!</definedName>
    <definedName name="__123Graph_LBL_ABAR84" hidden="1">#REF!</definedName>
    <definedName name="__123Graph_LBL_ABAR85" hidden="1">#REF!</definedName>
    <definedName name="__123Graph_LBL_ABAR86" hidden="1">#REF!</definedName>
    <definedName name="__123Graph_LBL_ABAR87" hidden="1">#REF!</definedName>
    <definedName name="__123Graph_LBL_ABAR88" hidden="1">#REF!</definedName>
    <definedName name="__123Graph_LBL_ABAR89" hidden="1">#REF!</definedName>
    <definedName name="__123Graph_LBL_AGRAPH01" hidden="1">#REF!</definedName>
    <definedName name="__123Graph_LBL_AGRAPH02" hidden="1">#REF!</definedName>
    <definedName name="__123Graph_LBL_AGRAPH03" hidden="1">#REF!</definedName>
    <definedName name="__123Graph_LBL_AGRAPH04" hidden="1">#REF!</definedName>
    <definedName name="__123Graph_LBL_AGRAPH05" hidden="1">#REF!</definedName>
    <definedName name="__123Graph_LBL_AGRAPH06" hidden="1">#REF!</definedName>
    <definedName name="__123Graph_LBL_AGRAPH07" hidden="1">#REF!</definedName>
    <definedName name="__123Graph_LBL_AGRAPH08" hidden="1">#REF!</definedName>
    <definedName name="__123Graph_LBL_AGRAPH60" hidden="1">#REF!</definedName>
    <definedName name="__123Graph_LBL_AGRAPH61" hidden="1">#REF!</definedName>
    <definedName name="__123Graph_LBL_AGRAPH62" hidden="1">#REF!</definedName>
    <definedName name="__123Graph_LBL_AGRAPH63" hidden="1">#REF!</definedName>
    <definedName name="__123Graph_LBL_AGRAPH64" hidden="1">#REF!</definedName>
    <definedName name="__123Graph_LBL_AGRAPH65" hidden="1">#REF!</definedName>
    <definedName name="__123Graph_LBL_AGRAPH66" hidden="1">#REF!</definedName>
    <definedName name="__123Graph_LBL_AGRAPH67" hidden="1">#REF!</definedName>
    <definedName name="__123Graph_LBL_AGRAPH68" hidden="1">#REF!</definedName>
    <definedName name="__123Graph_LBL_AGRAPH70" hidden="1">#REF!</definedName>
    <definedName name="__123Graph_LBL_AGRAPH71" hidden="1">#REF!</definedName>
    <definedName name="__123Graph_LBL_AGRAPH72" hidden="1">#REF!</definedName>
    <definedName name="__123Graph_LBL_AGRAPH73" hidden="1">#REF!</definedName>
    <definedName name="__123Graph_LBL_AGRAPH74" hidden="1">#REF!</definedName>
    <definedName name="__123Graph_LBL_AGRAPH75" hidden="1">#REF!</definedName>
    <definedName name="__123Graph_LBL_AGRAPH76" hidden="1">#REF!</definedName>
    <definedName name="__123Graph_LBL_AGRAPH77" hidden="1">#REF!</definedName>
    <definedName name="__123Graph_LBL_AGRAPH78" hidden="1">#REF!</definedName>
    <definedName name="__123Graph_LBL_AGRAPH79" hidden="1">#REF!</definedName>
    <definedName name="__123Graph_LBL_AGRAPH81" hidden="1">#REF!</definedName>
    <definedName name="__123Graph_LBL_AGRAPH82" hidden="1">#REF!</definedName>
    <definedName name="__123Graph_LBL_AGRAPH83" hidden="1">#REF!</definedName>
    <definedName name="__123Graph_LBL_AGRAPH84" hidden="1">#REF!</definedName>
    <definedName name="__123Graph_LBL_AGRAPH85" hidden="1">#REF!</definedName>
    <definedName name="__123Graph_LBL_AGRAPH86" hidden="1">#REF!</definedName>
    <definedName name="__123Graph_LBL_AGRAPH87" hidden="1">#REF!</definedName>
    <definedName name="__123Graph_LBL_AGRAPH88" hidden="1">#REF!</definedName>
    <definedName name="__123Graph_LBL_AGRAPH89" hidden="1">#REF!</definedName>
    <definedName name="__123Graph_LBL_AGRAPHAHCUM" hidden="1">#REF!</definedName>
    <definedName name="__123Graph_LBL_AGRAPHPECUM" hidden="1">#REF!</definedName>
    <definedName name="__123Graph_LBL_AGRAPHTOD" hidden="1">#REF!</definedName>
    <definedName name="__123Graph_LBL_AGRAPHVARAH" hidden="1">#REF!</definedName>
    <definedName name="__123Graph_LBL_AGRAPHVARCA" hidden="1">#REF!</definedName>
    <definedName name="__123Graph_LBL_AGRAPHVARCUM" hidden="1">#REF!</definedName>
    <definedName name="__123Graph_LBL_AGRAPHVARPE" hidden="1">#REF!</definedName>
    <definedName name="__123Graph_LBL_BGRAPHAHCUM" hidden="1">#REF!</definedName>
    <definedName name="__123Graph_LBL_BGRAPHPECUM" hidden="1">#REF!</definedName>
    <definedName name="__123Graph_LBL_BGRAPHVARAH" hidden="1">#REF!</definedName>
    <definedName name="__123Graph_LBL_BGRAPHVARCA" hidden="1">#REF!</definedName>
    <definedName name="__123Graph_LBL_BGRAPHVARCUM" hidden="1">#REF!</definedName>
    <definedName name="__123Graph_LBL_BGRAPHVARPE" hidden="1">#REF!</definedName>
    <definedName name="__123Graph_LBL_CGRAPHAHCUM" hidden="1">#REF!</definedName>
    <definedName name="__123Graph_LBL_CGRAPHPECUM" hidden="1">#REF!</definedName>
    <definedName name="__123Graph_LBL_CGRAPHVARAH" hidden="1">#REF!</definedName>
    <definedName name="__123Graph_LBL_CGRAPHVARCA" hidden="1">#REF!</definedName>
    <definedName name="__123Graph_LBL_CGRAPHVARCUM" hidden="1">#REF!</definedName>
    <definedName name="__123Graph_LBL_CGRAPHVARPE" hidden="1">#REF!</definedName>
    <definedName name="__123Graph_X" hidden="1">#REF!</definedName>
    <definedName name="__123Graph_XBAR01" hidden="1">#REF!</definedName>
    <definedName name="__123Graph_XBAR02" hidden="1">#REF!</definedName>
    <definedName name="__123Graph_XBAR03" hidden="1">#REF!</definedName>
    <definedName name="__123Graph_XBAR04" hidden="1">#REF!</definedName>
    <definedName name="__123Graph_XBAR05" hidden="1">#REF!</definedName>
    <definedName name="__123Graph_XBAR06" hidden="1">#REF!</definedName>
    <definedName name="__123Graph_XBAR07" hidden="1">#REF!</definedName>
    <definedName name="__123Graph_XBAR60" hidden="1">#REF!</definedName>
    <definedName name="__123Graph_XBAR61" hidden="1">#REF!</definedName>
    <definedName name="__123Graph_XBAR62" hidden="1">#REF!</definedName>
    <definedName name="__123Graph_XBAR64" hidden="1">#REF!</definedName>
    <definedName name="__123Graph_XBAR65" hidden="1">#REF!</definedName>
    <definedName name="__123Graph_XBAR66" hidden="1">#REF!</definedName>
    <definedName name="__123Graph_XBAR67" hidden="1">#REF!</definedName>
    <definedName name="__123Graph_XBAR68" hidden="1">#REF!</definedName>
    <definedName name="__123Graph_XBAR70" hidden="1">#REF!</definedName>
    <definedName name="__123Graph_XBAR71" hidden="1">#REF!</definedName>
    <definedName name="__123Graph_XBAR72" hidden="1">#REF!</definedName>
    <definedName name="__123Graph_XBAR73" hidden="1">#REF!</definedName>
    <definedName name="__123Graph_XBAR74" hidden="1">#REF!</definedName>
    <definedName name="__123Graph_XBAR75" hidden="1">#REF!</definedName>
    <definedName name="__123Graph_XBAR76" hidden="1">#REF!</definedName>
    <definedName name="__123Graph_XBAR77" hidden="1">#REF!</definedName>
    <definedName name="__123Graph_XBAR78" hidden="1">#REF!</definedName>
    <definedName name="__123Graph_XBAR79" hidden="1">#REF!</definedName>
    <definedName name="__123Graph_XBAR80" hidden="1">#REF!</definedName>
    <definedName name="__123Graph_XBAR81" hidden="1">#REF!</definedName>
    <definedName name="__123Graph_XBAR82" hidden="1">#REF!</definedName>
    <definedName name="__123Graph_XBAR83" hidden="1">#REF!</definedName>
    <definedName name="__123Graph_XBAR84" hidden="1">#REF!</definedName>
    <definedName name="__123Graph_XBAR85" hidden="1">#REF!</definedName>
    <definedName name="__123Graph_XBAR86" hidden="1">#REF!</definedName>
    <definedName name="__123Graph_XBAR87" hidden="1">#REF!</definedName>
    <definedName name="__123Graph_XBAR88" hidden="1">#REF!</definedName>
    <definedName name="__123Graph_XBAR89" hidden="1">#REF!</definedName>
    <definedName name="__123Graph_XCURRENT" hidden="1">#REF!</definedName>
    <definedName name="__123Graph_XGRAPH01" hidden="1">#REF!</definedName>
    <definedName name="__123Graph_XGRAPH02" hidden="1">#REF!</definedName>
    <definedName name="__123Graph_XGRAPH03" hidden="1">#REF!</definedName>
    <definedName name="__123Graph_XGRAPH04" hidden="1">#REF!</definedName>
    <definedName name="__123Graph_XGRAPH05" hidden="1">#REF!</definedName>
    <definedName name="__123Graph_XGRAPH06" hidden="1">#REF!</definedName>
    <definedName name="__123Graph_XGRAPH07" hidden="1">#REF!</definedName>
    <definedName name="__123Graph_XGRAPH08" hidden="1">#REF!</definedName>
    <definedName name="__123Graph_XGraph1" hidden="1">#REF!</definedName>
    <definedName name="__123Graph_XGRAPH60" hidden="1">#REF!</definedName>
    <definedName name="__123Graph_XGRAPH61" hidden="1">#REF!</definedName>
    <definedName name="__123Graph_XGRAPH62" hidden="1">#REF!</definedName>
    <definedName name="__123Graph_XGRAPH63" hidden="1">#REF!</definedName>
    <definedName name="__123Graph_XGRAPH64" hidden="1">#REF!</definedName>
    <definedName name="__123Graph_XGRAPH65" hidden="1">#REF!</definedName>
    <definedName name="__123Graph_XGRAPH66" hidden="1">#REF!</definedName>
    <definedName name="__123Graph_XGRAPH67" hidden="1">#REF!</definedName>
    <definedName name="__123Graph_XGRAPH68" hidden="1">#REF!</definedName>
    <definedName name="__123Graph_XGRAPH70" hidden="1">#REF!</definedName>
    <definedName name="__123Graph_XGRAPH71" hidden="1">#REF!</definedName>
    <definedName name="__123Graph_XGRAPH72" hidden="1">#REF!</definedName>
    <definedName name="__123Graph_XGRAPH73" hidden="1">#REF!</definedName>
    <definedName name="__123Graph_XGRAPH74" hidden="1">#REF!</definedName>
    <definedName name="__123Graph_XGRAPH75" hidden="1">#REF!</definedName>
    <definedName name="__123Graph_XGRAPH76" hidden="1">#REF!</definedName>
    <definedName name="__123Graph_XGRAPH77" hidden="1">#REF!</definedName>
    <definedName name="__123Graph_XGRAPH78" hidden="1">#REF!</definedName>
    <definedName name="__123Graph_XGRAPH79" hidden="1">#REF!</definedName>
    <definedName name="__123Graph_XGRAPH80" hidden="1">#REF!</definedName>
    <definedName name="__123Graph_XGRAPH81" hidden="1">#REF!</definedName>
    <definedName name="__123Graph_XGRAPH82" hidden="1">#REF!</definedName>
    <definedName name="__123Graph_XGRAPH83" hidden="1">#REF!</definedName>
    <definedName name="__123Graph_XGRAPH84" hidden="1">#REF!</definedName>
    <definedName name="__123Graph_XGRAPH85" hidden="1">#REF!</definedName>
    <definedName name="__123Graph_XGRAPH86" hidden="1">#REF!</definedName>
    <definedName name="__123Graph_XGRAPH87" hidden="1">#REF!</definedName>
    <definedName name="__123Graph_XGRAPH88" hidden="1">#REF!</definedName>
    <definedName name="__123Graph_XGRAPH89" hidden="1">#REF!</definedName>
    <definedName name="__123Graph_XGRAPHAHCUM" hidden="1">#REF!</definedName>
    <definedName name="__123Graph_XGRAPHPECUM" hidden="1">#REF!</definedName>
    <definedName name="__123Graph_XGRAPHTOD" hidden="1">#REF!</definedName>
    <definedName name="__123Graph_XGRAPHVARAH" hidden="1">#REF!</definedName>
    <definedName name="__123Graph_XGRAPHVARCA" hidden="1">#REF!</definedName>
    <definedName name="__123Graph_XGRAPHVARCUM" hidden="1">#REF!</definedName>
    <definedName name="__123Graph_XGRAPHVARPE" hidden="1">#REF!</definedName>
    <definedName name="__123Graph_XKNS" hidden="1">#REF!</definedName>
    <definedName name="__123Graph_XKVS" hidden="1">#REF!</definedName>
    <definedName name="__123Graph_XTIREXEMP" hidden="1">#REF!</definedName>
    <definedName name="__123Graph_XVETEMENTS" hidden="1">#REF!</definedName>
    <definedName name="__2__123Graph_AGraphique_2B" hidden="1">#REF!</definedName>
    <definedName name="__3__123Graph_AGraphique_3B" hidden="1">#REF!</definedName>
    <definedName name="__4__123Graph_BGraphique_1B" hidden="1">#REF!</definedName>
    <definedName name="__5__123Graph_BGraphique_2B" hidden="1">#REF!</definedName>
    <definedName name="__6__123Graph_BGraphique_3B" hidden="1">#REF!</definedName>
    <definedName name="__7__123Graph_CGraphique_1B" hidden="1">#REF!</definedName>
    <definedName name="__8__123Graph_CGraphique_2B" hidden="1">#REF!</definedName>
    <definedName name="__9__123Graph_CGraphique_3B" hidden="1">#REF!</definedName>
    <definedName name="__a1" hidden="1">{#N/A,#N/A,TRUE,"A-site";#N/A,#N/A,TRUE,"B-Buildings";#N/A,#N/A,TRUE,"c-out-of-fence";#N/A,#N/A,TRUE,"d-proj.infr.";#N/A,#N/A,TRUE,"e- land"}</definedName>
    <definedName name="__a10" hidden="1">{"SUMM",#N/A,TRUE,"C";"ACT_PROD",#N/A,TRUE,"A";"ACT_SHIP",#N/A,TRUE,"A";"BP_YLD",#N/A,TRUE,"B";"ACTZ_PROD",#N/A,TRUE,"D";"ACTZ_SHIP",#N/A,TRUE,"D";"ACTZ_YLD",#N/A,TRUE,"E";"CPSI_PROD",#N/A,TRUE,"F";"CPSI_SHIP",#N/A,TRUE,"F"}</definedName>
    <definedName name="__A11" hidden="1">{#N/A,#N/A,FALSE,"Umsatz 99";#N/A,#N/A,FALSE,"ER 99 "}</definedName>
    <definedName name="__a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_a3" hidden="1">{#N/A,#N/A,TRUE,"A-site";#N/A,#N/A,TRUE,"B-Buildings";#N/A,#N/A,TRUE,"c-out-of-fence";#N/A,#N/A,TRUE,"d-proj.infr.";#N/A,#N/A,TRUE,"e- land"}</definedName>
    <definedName name="__a4" hidden="1">{#N/A,#N/A,TRUE,"A-site";#N/A,#N/A,TRUE,"B-Buildings";#N/A,#N/A,TRUE,"c-out-of-fence";#N/A,#N/A,TRUE,"d-proj.infr.";#N/A,#N/A,TRUE,"e- land"}</definedName>
    <definedName name="__a5" hidden="1">{#N/A,#N/A,TRUE,"A-site";#N/A,#N/A,TRUE,"B-Buildings";#N/A,#N/A,TRUE,"c-out-of-fence";#N/A,#N/A,TRUE,"d-proj.infr.";#N/A,#N/A,TRUE,"e- land"}</definedName>
    <definedName name="__a6" hidden="1">{#N/A,#N/A,TRUE,"A-site";#N/A,#N/A,TRUE,"B-Buildings";#N/A,#N/A,TRUE,"c-out-of-fence";#N/A,#N/A,TRUE,"d-proj.infr.";#N/A,#N/A,TRUE,"e- land"}</definedName>
    <definedName name="__a7" hidden="1">{#N/A,#N/A,TRUE,"A-site";#N/A,#N/A,TRUE,"B-Buildings";#N/A,#N/A,TRUE,"c-out-of-fence";#N/A,#N/A,TRUE,"d-proj.infr.";#N/A,#N/A,TRUE,"e- land"}</definedName>
    <definedName name="__a8" hidden="1">{"TYPE",#N/A,FALSE,"SEPDGR";"PAN_LN",#N/A,FALSE,"SEPDGR";"FUN_LN",#N/A,FALSE,"SEPDGR";"TYPE",#N/A,FALSE,"SEPYLD";"PAN_LN",#N/A,FALSE,"SEPYLD";"FUN_LN",#N/A,FALSE,"SEPYLD";"TYPE",#N/A,FALSE,"SEPYTDYLD";"PAN_LN",#N/A,FALSE,"SEPYTDYLD";"FUN_LN",#N/A,FALSE,"SEPYTDYLD";"TYPE",#N/A,FALSE,"SEPDA";"PAN_LN",#N/A,FALSE,"SEPDA";"FUN_LN",#N/A,FALSE,"SEPDA";"TYPE",#N/A,FALSE,"SEPUN";"PAN_LN",#N/A,FALSE,"SEPUN";"FUN_LN",#N/A,FALSE,"SEPUN"}</definedName>
    <definedName name="__a9" hidden="1">{"SUMM",#N/A,TRUE,"C";"ACT_PROD",#N/A,TRUE,"A";"ACT_SHIP",#N/A,TRUE,"A";"BP_YLD",#N/A,TRUE,"B";"ACTZ_PROD",#N/A,TRUE,"D";"ACTZ_SHIP",#N/A,TRUE,"D";"ACTZ_YLD",#N/A,TRUE,"E";"CPSI_PROD",#N/A,TRUE,"F";"CPSI_SHIP",#N/A,TRUE,"F"}</definedName>
    <definedName name="__aa1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_aa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_aa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_aaa1" hidden="1">{#N/A,#N/A,FALSE,"REPORT"}</definedName>
    <definedName name="__aas1" hidden="1">{#N/A,#N/A,FALSE,"REPORT"}</definedName>
    <definedName name="__ACS2000" hidden="1">{#N/A,#N/A,FALSE,"REPORT"}</definedName>
    <definedName name="__ale2" hidden="1">{#N/A,#N/A,TRUE,"Attivo";#N/A,#N/A,TRUE,"Passivo";#N/A,#N/A,TRUE,"Conto Economico"}</definedName>
    <definedName name="__alt1" hidden="1">{#N/A,#N/A,TRUE,"KEY DATA";#N/A,#N/A,TRUE,"KEY DATA Base Case";#N/A,#N/A,TRUE,"JULY";#N/A,#N/A,TRUE,"AUG";#N/A,#N/A,TRUE,"SEPT";#N/A,#N/A,TRUE,"3Q"}</definedName>
    <definedName name="__alt2" hidden="1">{#N/A,#N/A,TRUE,"KEY DATA";#N/A,#N/A,TRUE,"KEY DATA Base Case";#N/A,#N/A,TRUE,"JULY";#N/A,#N/A,TRUE,"AUG";#N/A,#N/A,TRUE,"SEPT";#N/A,#N/A,TRUE,"3Q"}</definedName>
    <definedName name="__ANA1" hidden="1">{#N/A,#N/A,TRUE,"EC COMM-t";#N/A,#N/A,TRUE,"EC PAR PDTS-t";#N/A,#N/A,TRUE,"EC MAT-t";#N/A,#N/A,TRUE,"SUIVI HAUSSES-t"}</definedName>
    <definedName name="__ana2" hidden="1">{#N/A,#N/A,TRUE,"EC COMM-t";#N/A,#N/A,TRUE,"EC PAR PDTS-t";#N/A,#N/A,TRUE,"EC MAT-t";#N/A,#N/A,TRUE,"SUIVI HAUSSES-t"}</definedName>
    <definedName name="__ana2222" hidden="1">{#N/A,#N/A,TRUE,"EC COMM-t";#N/A,#N/A,TRUE,"EC PAR PDTS-t";#N/A,#N/A,TRUE,"EC MAT-t";#N/A,#N/A,TRUE,"SUIVI HAUSSES-t"}</definedName>
    <definedName name="__APW_RESTORE_DATA0__" hidden="1">#REF!</definedName>
    <definedName name="__APW_RESTORE_DATA1__" hidden="1">#REF!</definedName>
    <definedName name="__APW_RESTORE_DATA1000__" hidden="1">#REF!,#REF!,#REF!,#REF!,#REF!,#REF!,#REF!,#REF!,#REF!,#REF!,#REF!,#REF!,#REF!,#REF!,#REF!</definedName>
    <definedName name="__APW_RESTORE_DATA1001__" hidden="1">#REF!,#REF!,#REF!,#REF!,#REF!,#REF!,#REF!,#REF!,#REF!,#REF!,#REF!,#REF!,#REF!,#REF!,#REF!</definedName>
    <definedName name="__APW_RESTORE_DATA1002__" hidden="1">#REF!,#REF!,#REF!,#REF!,#REF!,#REF!,#REF!,#REF!,#REF!,#REF!,#REF!,#REF!,#REF!,#REF!,#REF!</definedName>
    <definedName name="__APW_RESTORE_DATA1003__" hidden="1">#REF!,#REF!,#REF!,#REF!,#REF!,#REF!,#REF!,#REF!,#REF!,#REF!,#REF!,#REF!,#REF!,#REF!,#REF!</definedName>
    <definedName name="__APW_RESTORE_DATA1004__" hidden="1">#REF!,#REF!,#REF!,#REF!,#REF!,#REF!,#REF!,#REF!,#REF!,#REF!,#REF!,#REF!,#REF!,#REF!,#REF!</definedName>
    <definedName name="__APW_RESTORE_DATA1005__" hidden="1">#REF!,#REF!,#REF!,#REF!,#REF!,#REF!,#REF!,#REF!,#REF!,#REF!,#REF!,#REF!,#REF!,#REF!,#REF!</definedName>
    <definedName name="__APW_RESTORE_DATA1006__" hidden="1">#REF!,#REF!,#REF!,#REF!,#REF!,#REF!,#REF!,#REF!,#REF!,#REF!,#REF!,#REF!,#REF!,#REF!,#REF!</definedName>
    <definedName name="__APW_RESTORE_DATA1007__" hidden="1">#REF!,#REF!,#REF!,#REF!,#REF!,#REF!,#REF!,#REF!,#REF!,#REF!,#REF!,#REF!,#REF!,#REF!,#REF!</definedName>
    <definedName name="__APW_RESTORE_DATA1008__" hidden="1">#REF!,#REF!,#REF!,#REF!,#REF!,#REF!,#REF!,#REF!,#REF!,#REF!,#REF!,#REF!,#REF!,#REF!,#REF!</definedName>
    <definedName name="__APW_RESTORE_DATA1009__" hidden="1">#REF!,#REF!,#REF!,#REF!,#REF!,#REF!,#REF!,#REF!,#REF!,#REF!,#REF!,#REF!,#REF!,#REF!,#REF!</definedName>
    <definedName name="__APW_RESTORE_DATA1010__" hidden="1">#REF!,#REF!,#REF!,#REF!,#REF!,#REF!,#REF!,#REF!,#REF!,#REF!,#REF!,#REF!,#REF!,#REF!,#REF!</definedName>
    <definedName name="__APW_RESTORE_DATA1011__" hidden="1">#REF!,#REF!,#REF!,#REF!,#REF!,#REF!,#REF!,#REF!,#REF!,#REF!,#REF!,#REF!,#REF!,#REF!,#REF!</definedName>
    <definedName name="__APW_RESTORE_DATA1012__" hidden="1">#REF!,#REF!,#REF!,#REF!,#REF!,#REF!,#REF!,#REF!,#REF!,#REF!,#REF!,#REF!,#REF!,#REF!,#REF!</definedName>
    <definedName name="__APW_RESTORE_DATA1013__" hidden="1">#REF!,#REF!,#REF!,#REF!,#REF!,#REF!,#REF!,#REF!,#REF!,#REF!,#REF!,#REF!,#REF!,#REF!,#REF!</definedName>
    <definedName name="__APW_RESTORE_DATA1014__" hidden="1">#REF!,#REF!,#REF!,#REF!,#REF!,#REF!,#REF!,#REF!,#REF!,#REF!,#REF!,#REF!,#REF!,#REF!,#REF!</definedName>
    <definedName name="__APW_RESTORE_DATA1015__" hidden="1">#REF!,#REF!,#REF!,#REF!,#REF!,#REF!,#REF!,#REF!,#REF!,#REF!,#REF!,#REF!,#REF!,#REF!,#REF!</definedName>
    <definedName name="__APW_RESTORE_DATA1016__" hidden="1">#REF!,#REF!,#REF!,#REF!,#REF!,#REF!,#REF!,#REF!,#REF!,#REF!,#REF!,#REF!,#REF!,#REF!,#REF!</definedName>
    <definedName name="__APW_RESTORE_DATA1017__" hidden="1">#REF!,#REF!,#REF!,#REF!,#REF!,#REF!,#REF!,#REF!,#REF!,#REF!,#REF!,#REF!,#REF!,#REF!,#REF!</definedName>
    <definedName name="__APW_RESTORE_DATA1018__" hidden="1">#REF!,#REF!,#REF!,#REF!,#REF!,#REF!,#REF!,#REF!,#REF!,#REF!,#REF!,#REF!,#REF!,#REF!,#REF!</definedName>
    <definedName name="__APW_RESTORE_DATA1019__" hidden="1">#REF!,#REF!,#REF!,#REF!,#REF!,#REF!,#REF!,#REF!,#REF!,#REF!,#REF!,#REF!,#REF!,#REF!,#REF!</definedName>
    <definedName name="__APW_RESTORE_DATA1020__" hidden="1">#REF!,#REF!,#REF!,#REF!,#REF!,#REF!,#REF!,#REF!,#REF!,#REF!,#REF!,#REF!,#REF!,#REF!,#REF!</definedName>
    <definedName name="__APW_RESTORE_DATA1021__" hidden="1">#REF!,#REF!,#REF!,#REF!,#REF!,#REF!,#REF!,#REF!,#REF!,#REF!,#REF!,#REF!,#REF!,#REF!,#REF!</definedName>
    <definedName name="__APW_RESTORE_DATA1022__" hidden="1">#REF!,#REF!,#REF!,#REF!,#REF!,#REF!,#REF!,#REF!,#REF!,#REF!,#REF!,#REF!,#REF!,#REF!,#REF!</definedName>
    <definedName name="__APW_RESTORE_DATA1023__" hidden="1">#REF!,#REF!,#REF!,#REF!,#REF!,#REF!,#REF!,#REF!,#REF!,#REF!,#REF!,#REF!,#REF!,#REF!,#REF!</definedName>
    <definedName name="__APW_RESTORE_DATA1024__" hidden="1">#REF!,#REF!,#REF!,#REF!,#REF!,#REF!,#REF!,#REF!,#REF!,#REF!,#REF!,#REF!,#REF!,#REF!,#REF!</definedName>
    <definedName name="__APW_RESTORE_DATA1025__" hidden="1">#REF!,#REF!,#REF!,#REF!,#REF!,#REF!,#REF!,#REF!,#REF!,#REF!,#REF!,#REF!,#REF!,#REF!,#REF!</definedName>
    <definedName name="__APW_RESTORE_DATA1026__" hidden="1">#REF!,#REF!,#REF!,#REF!,#REF!,#REF!,#REF!,#REF!,#REF!,#REF!,#REF!,#REF!,#REF!,#REF!,#REF!</definedName>
    <definedName name="__APW_RESTORE_DATA1027__" hidden="1">#REF!,#REF!,#REF!,#REF!,#REF!,#REF!,#REF!,#REF!,#REF!,#REF!,#REF!,#REF!,#REF!,#REF!,#REF!</definedName>
    <definedName name="__APW_RESTORE_DATA1028__" hidden="1">#REF!,#REF!,#REF!,#REF!,#REF!,#REF!,#REF!,#REF!,#REF!,#REF!,#REF!,#REF!,#REF!,#REF!,#REF!</definedName>
    <definedName name="__APW_RESTORE_DATA1029__" hidden="1">#REF!,#REF!,#REF!,#REF!,#REF!,#REF!,#REF!,#REF!,#REF!,#REF!,#REF!,#REF!,#REF!,#REF!,#REF!</definedName>
    <definedName name="__APW_RESTORE_DATA1030__" hidden="1">#REF!,#REF!,#REF!,#REF!,#REF!,#REF!,#REF!,#REF!,#REF!,#REF!,#REF!,#REF!,#REF!,#REF!,#REF!</definedName>
    <definedName name="__APW_RESTORE_DATA1031__" hidden="1">#REF!,#REF!,#REF!,#REF!,#REF!,#REF!,#REF!,#REF!,#REF!,#REF!,#REF!,#REF!,#REF!,#REF!,#REF!</definedName>
    <definedName name="__APW_RESTORE_DATA1032__" hidden="1">#REF!,#REF!,#REF!,#REF!,#REF!,#REF!,#REF!,#REF!,#REF!,#REF!,#REF!,#REF!,#REF!,#REF!,#REF!</definedName>
    <definedName name="__APW_RESTORE_DATA1033__" hidden="1">#REF!,#REF!,#REF!,#REF!,#REF!,#REF!,#REF!,#REF!,#REF!,#REF!,#REF!,#REF!,#REF!,#REF!,#REF!</definedName>
    <definedName name="__APW_RESTORE_DATA1034__" hidden="1">#REF!,#REF!,#REF!,#REF!,#REF!,#REF!,#REF!,#REF!,#REF!,#REF!,#REF!,#REF!,#REF!,#REF!,#REF!</definedName>
    <definedName name="__APW_RESTORE_DATA1035__" hidden="1">#REF!,#REF!,#REF!,#REF!,#REF!,#REF!,#REF!,#REF!,#REF!,#REF!,#REF!,#REF!,#REF!,#REF!,#REF!</definedName>
    <definedName name="__APW_RESTORE_DATA1036__" hidden="1">#REF!,#REF!,#REF!,#REF!,#REF!,#REF!,#REF!,#REF!,#REF!,#REF!,#REF!,#REF!,#REF!,#REF!,#REF!</definedName>
    <definedName name="__APW_RESTORE_DATA1037__" hidden="1">#REF!,#REF!,#REF!,#REF!,#REF!,#REF!,#REF!,#REF!,#REF!,#REF!,#REF!,#REF!,#REF!,#REF!,#REF!</definedName>
    <definedName name="__APW_RESTORE_DATA1038__" hidden="1">#REF!,#REF!,#REF!,#REF!,#REF!,#REF!,#REF!,#REF!,#REF!,#REF!,#REF!,#REF!,#REF!,#REF!,#REF!</definedName>
    <definedName name="__APW_RESTORE_DATA1039__" hidden="1">#REF!,#REF!,#REF!,#REF!,#REF!,#REF!,#REF!,#REF!,#REF!,#REF!,#REF!,#REF!,#REF!,#REF!,#REF!</definedName>
    <definedName name="__APW_RESTORE_DATA1040__" hidden="1">#REF!,#REF!,#REF!,#REF!,#REF!,#REF!,#REF!,#REF!,#REF!,#REF!,#REF!,#REF!,#REF!,#REF!,#REF!</definedName>
    <definedName name="__APW_RESTORE_DATA1041__" hidden="1">#REF!,#REF!,#REF!,#REF!,#REF!,#REF!,#REF!,#REF!,#REF!,#REF!,#REF!,#REF!,#REF!,#REF!,#REF!</definedName>
    <definedName name="__APW_RESTORE_DATA1042__" hidden="1">#REF!,#REF!,#REF!,#REF!,#REF!,#REF!,#REF!,#REF!,#REF!,#REF!,#REF!,#REF!,#REF!,#REF!,#REF!</definedName>
    <definedName name="__APW_RESTORE_DATA1043__" hidden="1">#REF!,#REF!,#REF!,#REF!,#REF!,#REF!,#REF!,#REF!,#REF!,#REF!,#REF!,#REF!,#REF!,#REF!,#REF!</definedName>
    <definedName name="__APW_RESTORE_DATA1044__" hidden="1">#REF!,#REF!,#REF!,#REF!,#REF!,#REF!,#REF!,#REF!,#REF!,#REF!,#REF!,#REF!,#REF!,#REF!,#REF!</definedName>
    <definedName name="__APW_RESTORE_DATA1045__" hidden="1">#REF!,#REF!,#REF!,#REF!,#REF!,#REF!,#REF!,#REF!,#REF!,#REF!,#REF!,#REF!,#REF!,#REF!,#REF!</definedName>
    <definedName name="__APW_RESTORE_DATA1046__" hidden="1">#REF!,#REF!,#REF!,#REF!,#REF!</definedName>
    <definedName name="__APW_RESTORE_DATA1047__" hidden="1">#REF!</definedName>
    <definedName name="__APW_RESTORE_DATA1048__" hidden="1">#REF!,#REF!,#REF!,#REF!,#REF!</definedName>
    <definedName name="__APW_RESTORE_DATA1049__" hidden="1">#REF!,#REF!,#REF!,#REF!,#REF!,#REF!,#REF!,#REF!,#REF!,#REF!,#REF!,#REF!,#REF!,#REF!,#REF!,#REF!</definedName>
    <definedName name="__APW_RESTORE_DATA1050__" hidden="1">#REF!,#REF!,#REF!,#REF!,#REF!,#REF!,#REF!,#REF!,#REF!,#REF!,#REF!,#REF!,#REF!,#REF!,#REF!,#REF!</definedName>
    <definedName name="__APW_RESTORE_DATA1051__" hidden="1">#REF!,#REF!,#REF!,#REF!,#REF!,#REF!,#REF!,#REF!,#REF!,#REF!,#REF!,#REF!,#REF!,#REF!,#REF!,#REF!</definedName>
    <definedName name="__APW_RESTORE_DATA1052__" hidden="1">#REF!,#REF!,#REF!,#REF!,#REF!,#REF!,#REF!,#REF!,#REF!,#REF!,#REF!,#REF!,#REF!,#REF!,#REF!,#REF!</definedName>
    <definedName name="__APW_RESTORE_DATA1053__" hidden="1">#REF!,#REF!,#REF!,#REF!,#REF!,#REF!,#REF!,#REF!,#REF!,#REF!,#REF!,#REF!,#REF!,#REF!,#REF!,#REF!</definedName>
    <definedName name="__APW_RESTORE_DATA1054__" hidden="1">#REF!,#REF!,#REF!,#REF!,#REF!,#REF!,#REF!,#REF!,#REF!,#REF!,#REF!,#REF!,#REF!,#REF!,#REF!</definedName>
    <definedName name="__APW_RESTORE_DATA1055__" hidden="1">#REF!,#REF!,#REF!,#REF!,#REF!,#REF!,#REF!,#REF!,#REF!,#REF!,#REF!,#REF!,#REF!,#REF!,#REF!</definedName>
    <definedName name="__APW_RESTORE_DATA1056__" hidden="1">#REF!,#REF!,#REF!,#REF!,#REF!,#REF!,#REF!,#REF!,#REF!,#REF!,#REF!,#REF!,#REF!,#REF!,#REF!</definedName>
    <definedName name="__APW_RESTORE_DATA1057__" hidden="1">#REF!,#REF!,#REF!,#REF!,#REF!,#REF!,#REF!,#REF!,#REF!,#REF!,#REF!,#REF!,#REF!,#REF!,#REF!</definedName>
    <definedName name="__APW_RESTORE_DATA1058__" hidden="1">#REF!,#REF!,#REF!,#REF!,#REF!,#REF!,#REF!,#REF!,#REF!,#REF!,#REF!,#REF!,#REF!,#REF!,#REF!</definedName>
    <definedName name="__APW_RESTORE_DATA1059__" hidden="1">#REF!,#REF!,#REF!,#REF!,#REF!,#REF!,#REF!,#REF!,#REF!,#REF!,#REF!,#REF!,#REF!,#REF!,#REF!</definedName>
    <definedName name="__APW_RESTORE_DATA1060__" hidden="1">#REF!,#REF!,#REF!,#REF!,#REF!,#REF!,#REF!,#REF!,#REF!,#REF!,#REF!,#REF!,#REF!,#REF!,#REF!</definedName>
    <definedName name="__APW_RESTORE_DATA1061__" hidden="1">#REF!,#REF!,#REF!,#REF!,#REF!,#REF!,#REF!,#REF!,#REF!,#REF!,#REF!,#REF!,#REF!,#REF!,#REF!</definedName>
    <definedName name="__APW_RESTORE_DATA1062__" hidden="1">#REF!,#REF!,#REF!,#REF!,#REF!,#REF!,#REF!,#REF!,#REF!,#REF!,#REF!,#REF!,#REF!,#REF!,#REF!</definedName>
    <definedName name="__APW_RESTORE_DATA1063__" hidden="1">#REF!,#REF!,#REF!,#REF!,#REF!,#REF!,#REF!,#REF!,#REF!,#REF!,#REF!,#REF!,#REF!,#REF!,#REF!</definedName>
    <definedName name="__APW_RESTORE_DATA1064__" hidden="1">#REF!,#REF!,#REF!,#REF!,#REF!,#REF!,#REF!,#REF!,#REF!,#REF!,#REF!,#REF!,#REF!,#REF!,#REF!</definedName>
    <definedName name="__APW_RESTORE_DATA1065__" hidden="1">#REF!,#REF!,#REF!,#REF!,#REF!,#REF!,#REF!,#REF!,#REF!,#REF!</definedName>
    <definedName name="__APW_RESTORE_DATA1066__" hidden="1">#REF!,#REF!,#REF!,#REF!,#REF!,#REF!,#REF!,#REF!,#REF!,#REF!,#REF!,#REF!,#REF!,#REF!,#REF!,#REF!</definedName>
    <definedName name="__APW_RESTORE_DATA1067__" hidden="1">#REF!,#REF!,#REF!,#REF!,#REF!,#REF!,#REF!,#REF!,#REF!,#REF!,#REF!,#REF!,#REF!,#REF!,#REF!,#REF!</definedName>
    <definedName name="__APW_RESTORE_DATA1068__" hidden="1">#REF!,#REF!,#REF!,#REF!,#REF!,#REF!,#REF!,#REF!,#REF!,#REF!,#REF!,#REF!,#REF!,#REF!,#REF!,#REF!</definedName>
    <definedName name="__APW_RESTORE_DATA1069__" hidden="1">#REF!,#REF!,#REF!,#REF!,#REF!,#REF!,#REF!,#REF!,#REF!,#REF!,#REF!,#REF!,#REF!,#REF!,#REF!,#REF!</definedName>
    <definedName name="__APW_RESTORE_DATA1070__" hidden="1">#REF!,#REF!,#REF!,#REF!,#REF!,#REF!,#REF!,#REF!,#REF!,#REF!,#REF!,#REF!,#REF!,#REF!,#REF!,#REF!</definedName>
    <definedName name="__APW_RESTORE_DATA1071__" hidden="1">#REF!,#REF!,#REF!,#REF!,#REF!,#REF!,#REF!,#REF!,#REF!,#REF!,#REF!,#REF!,#REF!,#REF!,#REF!,#REF!</definedName>
    <definedName name="__APW_RESTORE_DATA1072__" hidden="1">#REF!,#REF!,#REF!,#REF!,#REF!,#REF!,#REF!,#REF!,#REF!,#REF!,#REF!,#REF!,#REF!,#REF!,#REF!,#REF!</definedName>
    <definedName name="__APW_RESTORE_DATA1073__" hidden="1">#REF!,#REF!,#REF!,#REF!,#REF!,#REF!,#REF!,#REF!,#REF!,#REF!,#REF!,#REF!,#REF!,#REF!,#REF!,#REF!</definedName>
    <definedName name="__APW_RESTORE_DATA1074__" hidden="1">#REF!,#REF!,#REF!,#REF!,#REF!,#REF!,#REF!,#REF!,#REF!,#REF!,#REF!,#REF!,#REF!,#REF!,#REF!,#REF!</definedName>
    <definedName name="__APW_RESTORE_DATA1075__" hidden="1">#REF!,#REF!,#REF!,#REF!,#REF!,#REF!,#REF!,#REF!,#REF!,#REF!,#REF!,#REF!,#REF!,#REF!,#REF!,#REF!</definedName>
    <definedName name="__APW_RESTORE_DATA1076__" hidden="1">#REF!,#REF!,#REF!,#REF!,#REF!,#REF!,#REF!,#REF!,#REF!,#REF!,#REF!,#REF!,#REF!,#REF!,#REF!,#REF!</definedName>
    <definedName name="__APW_RESTORE_DATA1077__" hidden="1">#REF!,#REF!,#REF!,#REF!,#REF!,#REF!,#REF!,#REF!,#REF!,#REF!,#REF!,#REF!,#REF!,#REF!,#REF!,#REF!</definedName>
    <definedName name="__APW_RESTORE_DATA1078__" hidden="1">#REF!,#REF!,#REF!,#REF!,#REF!,#REF!,#REF!,#REF!,#REF!,#REF!,#REF!,#REF!,#REF!,#REF!,#REF!,#REF!</definedName>
    <definedName name="__APW_RESTORE_DATA1079__" hidden="1">#REF!,#REF!,#REF!,#REF!,#REF!,#REF!,#REF!,#REF!,#REF!,#REF!,#REF!,#REF!,#REF!,#REF!,#REF!,#REF!</definedName>
    <definedName name="__APW_RESTORE_DATA1080__" hidden="1">#REF!,#REF!,#REF!,#REF!,#REF!,#REF!,#REF!,#REF!,#REF!,#REF!,#REF!,#REF!,#REF!,#REF!,#REF!,#REF!</definedName>
    <definedName name="__APW_RESTORE_DATA1081__" hidden="1">#REF!,#REF!,#REF!,#REF!,#REF!,#REF!,#REF!,#REF!,#REF!,#REF!,#REF!,#REF!,#REF!,#REF!,#REF!,#REF!</definedName>
    <definedName name="__APW_RESTORE_DATA1082__" hidden="1">#REF!,#REF!,#REF!,#REF!,#REF!,#REF!,#REF!,#REF!,#REF!,#REF!,#REF!,#REF!,#REF!,#REF!,#REF!,#REF!</definedName>
    <definedName name="__APW_RESTORE_DATA1083__" hidden="1">#REF!,#REF!,#REF!,#REF!,#REF!,#REF!,#REF!,#REF!,#REF!,#REF!,#REF!,#REF!,#REF!,#REF!,#REF!,#REF!</definedName>
    <definedName name="__APW_RESTORE_DATA1084__" hidden="1">#REF!,#REF!,#REF!,#REF!,#REF!,#REF!,#REF!,#REF!,#REF!,#REF!,#REF!,#REF!,#REF!,#REF!,#REF!,#REF!</definedName>
    <definedName name="__APW_RESTORE_DATA1085__" hidden="1">#REF!,#REF!,#REF!,#REF!,#REF!,#REF!,#REF!,#REF!,#REF!,#REF!,#REF!,#REF!,#REF!,#REF!,#REF!,#REF!</definedName>
    <definedName name="__APW_RESTORE_DATA1086__" hidden="1">#REF!,#REF!,#REF!,#REF!,#REF!,#REF!,#REF!,#REF!,#REF!,#REF!,#REF!,#REF!,#REF!,#REF!,#REF!,#REF!</definedName>
    <definedName name="__APW_RESTORE_DATA1087__" hidden="1">#REF!,#REF!,#REF!,#REF!,#REF!,#REF!,#REF!,#REF!,#REF!,#REF!,#REF!,#REF!,#REF!,#REF!,#REF!,#REF!</definedName>
    <definedName name="__APW_RESTORE_DATA1088__" hidden="1">#REF!,#REF!,#REF!,#REF!,#REF!,#REF!,#REF!,#REF!,#REF!,#REF!,#REF!,#REF!,#REF!,#REF!,#REF!,#REF!</definedName>
    <definedName name="__APW_RESTORE_DATA1089__" hidden="1">#REF!,#REF!,#REF!,#REF!,#REF!,#REF!,#REF!,#REF!,#REF!,#REF!,#REF!,#REF!,#REF!,#REF!,#REF!,#REF!</definedName>
    <definedName name="__APW_RESTORE_DATA1090__" hidden="1">#REF!,#REF!,#REF!,#REF!,#REF!,#REF!,#REF!,#REF!,#REF!,#REF!,#REF!,#REF!,#REF!,#REF!,#REF!,#REF!</definedName>
    <definedName name="__APW_RESTORE_DATA1091__" hidden="1">#REF!,#REF!,#REF!,#REF!,#REF!,#REF!,#REF!,#REF!,#REF!,#REF!,#REF!,#REF!,#REF!,#REF!,#REF!</definedName>
    <definedName name="__APW_RESTORE_DATA1092__" hidden="1">#REF!,#REF!,#REF!,#REF!,#REF!,#REF!,#REF!,#REF!,#REF!,#REF!,#REF!,#REF!,#REF!,#REF!,#REF!</definedName>
    <definedName name="__APW_RESTORE_DATA1093__" hidden="1">#REF!,#REF!,#REF!,#REF!,#REF!,#REF!,#REF!,#REF!,#REF!,#REF!,#REF!,#REF!,#REF!,#REF!,#REF!</definedName>
    <definedName name="__APW_RESTORE_DATA1094__" hidden="1">#REF!,#REF!,#REF!,#REF!,#REF!,#REF!,#REF!,#REF!,#REF!,#REF!,#REF!,#REF!,#REF!,#REF!,#REF!</definedName>
    <definedName name="__APW_RESTORE_DATA1095__" hidden="1">#REF!,#REF!,#REF!,#REF!,#REF!,#REF!,#REF!,#REF!,#REF!,#REF!,#REF!,#REF!,#REF!,#REF!,#REF!</definedName>
    <definedName name="__APW_RESTORE_DATA1096__" hidden="1">#REF!,#REF!,#REF!,#REF!,#REF!,#REF!,#REF!,#REF!,#REF!,#REF!,#REF!,#REF!,#REF!,#REF!,#REF!</definedName>
    <definedName name="__APW_RESTORE_DATA1097__" hidden="1">#REF!,#REF!,#REF!,#REF!,#REF!,#REF!,#REF!,#REF!,#REF!,#REF!,#REF!,#REF!,#REF!,#REF!,#REF!</definedName>
    <definedName name="__APW_RESTORE_DATA1098__" hidden="1">#REF!,#REF!,#REF!,#REF!,#REF!,#REF!,#REF!,#REF!,#REF!,#REF!,#REF!,#REF!,#REF!,#REF!,#REF!</definedName>
    <definedName name="__APW_RESTORE_DATA1099__" hidden="1">#REF!,#REF!,#REF!,#REF!,#REF!,#REF!,#REF!,#REF!,#REF!,#REF!,#REF!,#REF!,#REF!,#REF!,#REF!</definedName>
    <definedName name="__APW_RESTORE_DATA1100__" hidden="1">#REF!,#REF!,#REF!,#REF!,#REF!,#REF!,#REF!,#REF!,#REF!,#REF!,#REF!,#REF!,#REF!,#REF!,#REF!</definedName>
    <definedName name="__APW_RESTORE_DATA1101__" hidden="1">#REF!,#REF!,#REF!,#REF!,#REF!,#REF!,#REF!,#REF!,#REF!,#REF!,#REF!,#REF!,#REF!,#REF!,#REF!</definedName>
    <definedName name="__APW_RESTORE_DATA1102__" hidden="1">#REF!,#REF!,#REF!,#REF!,#REF!,#REF!,#REF!,#REF!,#REF!,#REF!,#REF!,#REF!,#REF!,#REF!,#REF!</definedName>
    <definedName name="__APW_RESTORE_DATA1103__" hidden="1">#REF!,#REF!,#REF!,#REF!,#REF!,#REF!,#REF!,#REF!,#REF!,#REF!,#REF!,#REF!,#REF!,#REF!,#REF!</definedName>
    <definedName name="__APW_RESTORE_DATA1104__" hidden="1">#REF!,#REF!,#REF!,#REF!,#REF!,#REF!,#REF!,#REF!,#REF!,#REF!,#REF!,#REF!,#REF!,#REF!,#REF!</definedName>
    <definedName name="__APW_RESTORE_DATA1105__" hidden="1">#REF!,#REF!,#REF!,#REF!,#REF!,#REF!,#REF!,#REF!,#REF!,#REF!,#REF!,#REF!,#REF!,#REF!,#REF!</definedName>
    <definedName name="__APW_RESTORE_DATA1106__" hidden="1">#REF!,#REF!,#REF!,#REF!,#REF!,#REF!,#REF!,#REF!,#REF!,#REF!,#REF!,#REF!,#REF!,#REF!,#REF!</definedName>
    <definedName name="__APW_RESTORE_DATA1107__" hidden="1">#REF!,#REF!,#REF!,#REF!,#REF!,#REF!,#REF!,#REF!,#REF!,#REF!,#REF!,#REF!,#REF!,#REF!,#REF!</definedName>
    <definedName name="__APW_RESTORE_DATA1108__" hidden="1">#REF!,#REF!,#REF!,#REF!,#REF!,#REF!,#REF!,#REF!,#REF!,#REF!,#REF!,#REF!,#REF!,#REF!,#REF!</definedName>
    <definedName name="__APW_RESTORE_DATA1109__" hidden="1">#REF!,#REF!,#REF!,#REF!,#REF!,#REF!,#REF!,#REF!,#REF!,#REF!,#REF!,#REF!,#REF!,#REF!,#REF!</definedName>
    <definedName name="__APW_RESTORE_DATA1110__" hidden="1">#REF!,#REF!,#REF!,#REF!,#REF!,#REF!,#REF!,#REF!,#REF!,#REF!,#REF!,#REF!,#REF!,#REF!,#REF!</definedName>
    <definedName name="__APW_RESTORE_DATA1111__" hidden="1">#REF!,#REF!,#REF!,#REF!,#REF!,#REF!,#REF!,#REF!,#REF!,#REF!,#REF!,#REF!,#REF!,#REF!,#REF!</definedName>
    <definedName name="__APW_RESTORE_DATA1112__" hidden="1">#REF!,#REF!,#REF!,#REF!,#REF!,#REF!,#REF!,#REF!,#REF!,#REF!,#REF!,#REF!,#REF!,#REF!,#REF!</definedName>
    <definedName name="__APW_RESTORE_DATA1113__" hidden="1">#REF!,#REF!,#REF!,#REF!,#REF!,#REF!,#REF!,#REF!,#REF!,#REF!,#REF!,#REF!,#REF!,#REF!,#REF!</definedName>
    <definedName name="__APW_RESTORE_DATA1114__" hidden="1">#REF!,#REF!,#REF!,#REF!,#REF!,#REF!,#REF!,#REF!,#REF!,#REF!,#REF!,#REF!,#REF!,#REF!,#REF!</definedName>
    <definedName name="__APW_RESTORE_DATA1115__" hidden="1">#REF!,#REF!,#REF!,#REF!,#REF!,#REF!,#REF!,#REF!,#REF!,#REF!,#REF!,#REF!,#REF!,#REF!,#REF!</definedName>
    <definedName name="__APW_RESTORE_DATA1116__" hidden="1">#REF!,#REF!,#REF!,#REF!,#REF!,#REF!,#REF!,#REF!,#REF!,#REF!,#REF!,#REF!,#REF!,#REF!,#REF!</definedName>
    <definedName name="__APW_RESTORE_DATA1117__" hidden="1">#REF!,#REF!,#REF!,#REF!,#REF!,#REF!,#REF!,#REF!,#REF!,#REF!,#REF!,#REF!,#REF!,#REF!,#REF!</definedName>
    <definedName name="__APW_RESTORE_DATA1118__" hidden="1">#REF!,#REF!,#REF!,#REF!,#REF!,#REF!,#REF!,#REF!,#REF!,#REF!,#REF!,#REF!,#REF!,#REF!,#REF!</definedName>
    <definedName name="__APW_RESTORE_DATA1119__" hidden="1">#REF!,#REF!,#REF!,#REF!,#REF!,#REF!,#REF!,#REF!,#REF!,#REF!,#REF!,#REF!,#REF!,#REF!,#REF!</definedName>
    <definedName name="__APW_RESTORE_DATA1120__" hidden="1">#REF!,#REF!,#REF!,#REF!,#REF!,#REF!,#REF!,#REF!,#REF!,#REF!,#REF!,#REF!,#REF!,#REF!,#REF!</definedName>
    <definedName name="__APW_RESTORE_DATA1121__" hidden="1">#REF!,#REF!,#REF!,#REF!,#REF!,#REF!,#REF!,#REF!,#REF!,#REF!,#REF!,#REF!,#REF!,#REF!,#REF!</definedName>
    <definedName name="__APW_RESTORE_DATA1122__" hidden="1">#REF!,#REF!,#REF!,#REF!,#REF!,#REF!,#REF!,#REF!,#REF!,#REF!,#REF!,#REF!,#REF!,#REF!,#REF!</definedName>
    <definedName name="__APW_RESTORE_DATA1123__" hidden="1">#REF!,#REF!,#REF!,#REF!,#REF!,#REF!,#REF!,#REF!,#REF!,#REF!,#REF!,#REF!,#REF!,#REF!,#REF!</definedName>
    <definedName name="__APW_RESTORE_DATA1124__" hidden="1">#REF!,#REF!,#REF!,#REF!,#REF!,#REF!,#REF!,#REF!,#REF!,#REF!,#REF!,#REF!,#REF!,#REF!,#REF!</definedName>
    <definedName name="__APW_RESTORE_DATA1125__" hidden="1">#REF!,#REF!,#REF!,#REF!,#REF!,#REF!,#REF!,#REF!,#REF!,#REF!,#REF!,#REF!,#REF!,#REF!,#REF!</definedName>
    <definedName name="__APW_RESTORE_DATA1126__" hidden="1">#REF!,#REF!,#REF!,#REF!,#REF!,#REF!,#REF!,#REF!,#REF!,#REF!,#REF!,#REF!,#REF!,#REF!,#REF!</definedName>
    <definedName name="__APW_RESTORE_DATA1127__" hidden="1">#REF!,#REF!,#REF!,#REF!,#REF!,#REF!,#REF!,#REF!,#REF!,#REF!,#REF!,#REF!,#REF!,#REF!,#REF!</definedName>
    <definedName name="__APW_RESTORE_DATA1128__" hidden="1">#REF!,#REF!,#REF!,#REF!,#REF!,#REF!,#REF!,#REF!,#REF!,#REF!,#REF!,#REF!,#REF!,#REF!,#REF!</definedName>
    <definedName name="__APW_RESTORE_DATA1129__" hidden="1">#REF!,#REF!,#REF!,#REF!,#REF!,#REF!,#REF!,#REF!,#REF!,#REF!,#REF!,#REF!,#REF!,#REF!,#REF!</definedName>
    <definedName name="__APW_RESTORE_DATA1130__" hidden="1">#REF!,#REF!,#REF!,#REF!,#REF!,#REF!,#REF!,#REF!,#REF!,#REF!,#REF!,#REF!,#REF!,#REF!,#REF!</definedName>
    <definedName name="__APW_RESTORE_DATA1131__" hidden="1">#REF!,#REF!,#REF!,#REF!,#REF!,#REF!,#REF!,#REF!,#REF!,#REF!,#REF!,#REF!,#REF!,#REF!,#REF!</definedName>
    <definedName name="__APW_RESTORE_DATA1132__" hidden="1">#REF!,#REF!,#REF!,#REF!,#REF!,#REF!,#REF!,#REF!,#REF!,#REF!,#REF!,#REF!,#REF!,#REF!,#REF!</definedName>
    <definedName name="__APW_RESTORE_DATA1133__" hidden="1">#REF!,#REF!,#REF!,#REF!,#REF!,#REF!,#REF!,#REF!,#REF!,#REF!,#REF!,#REF!,#REF!,#REF!,#REF!</definedName>
    <definedName name="__APW_RESTORE_DATA1134__" hidden="1">#REF!,#REF!,#REF!,#REF!,#REF!,#REF!,#REF!,#REF!,#REF!,#REF!,#REF!,#REF!,#REF!,#REF!,#REF!</definedName>
    <definedName name="__APW_RESTORE_DATA1135__" hidden="1">#REF!,#REF!,#REF!,#REF!,#REF!,#REF!,#REF!,#REF!,#REF!,#REF!,#REF!,#REF!,#REF!,#REF!,#REF!</definedName>
    <definedName name="__APW_RESTORE_DATA1136__" hidden="1">#REF!,#REF!,#REF!,#REF!,#REF!,#REF!,#REF!,#REF!,#REF!,#REF!,#REF!,#REF!,#REF!,#REF!,#REF!</definedName>
    <definedName name="__APW_RESTORE_DATA1137__" hidden="1">#REF!,#REF!,#REF!,#REF!,#REF!,#REF!,#REF!,#REF!,#REF!,#REF!,#REF!,#REF!,#REF!,#REF!,#REF!</definedName>
    <definedName name="__APW_RESTORE_DATA1138__" hidden="1">#REF!,#REF!,#REF!,#REF!,#REF!,#REF!,#REF!,#REF!,#REF!,#REF!,#REF!,#REF!,#REF!,#REF!,#REF!</definedName>
    <definedName name="__APW_RESTORE_DATA1139__" hidden="1">#REF!,#REF!,#REF!,#REF!,#REF!,#REF!,#REF!,#REF!,#REF!,#REF!,#REF!,#REF!,#REF!,#REF!,#REF!</definedName>
    <definedName name="__APW_RESTORE_DATA1140__" hidden="1">#REF!,#REF!,#REF!,#REF!,#REF!,#REF!,#REF!,#REF!,#REF!,#REF!,#REF!,#REF!,#REF!,#REF!,#REF!</definedName>
    <definedName name="__APW_RESTORE_DATA1141__" hidden="1">#REF!,#REF!,#REF!,#REF!,#REF!,#REF!,#REF!,#REF!,#REF!,#REF!,#REF!,#REF!,#REF!,#REF!,#REF!</definedName>
    <definedName name="__APW_RESTORE_DATA1142__" hidden="1">#REF!,#REF!,#REF!,#REF!,#REF!,#REF!,#REF!,#REF!,#REF!,#REF!,#REF!,#REF!,#REF!,#REF!,#REF!</definedName>
    <definedName name="__APW_RESTORE_DATA1143__" hidden="1">#REF!,#REF!,#REF!,#REF!,#REF!,#REF!,#REF!,#REF!,#REF!,#REF!,#REF!,#REF!,#REF!,#REF!,#REF!</definedName>
    <definedName name="__APW_RESTORE_DATA1144__" hidden="1">#REF!,#REF!,#REF!,#REF!,#REF!,#REF!,#REF!,#REF!,#REF!,#REF!,#REF!,#REF!,#REF!,#REF!,#REF!</definedName>
    <definedName name="__APW_RESTORE_DATA1145__" hidden="1">#REF!,#REF!,#REF!,#REF!,#REF!,#REF!,#REF!,#REF!,#REF!,#REF!,#REF!,#REF!,#REF!,#REF!,#REF!</definedName>
    <definedName name="__APW_RESTORE_DATA1146__" hidden="1">#REF!,#REF!,#REF!,#REF!,#REF!,#REF!,#REF!,#REF!,#REF!,#REF!,#REF!,#REF!,#REF!,#REF!,#REF!</definedName>
    <definedName name="__APW_RESTORE_DATA1147__" hidden="1">#REF!,#REF!,#REF!,#REF!,#REF!,#REF!,#REF!,#REF!,#REF!,#REF!,#REF!,#REF!,#REF!,#REF!,#REF!</definedName>
    <definedName name="__APW_RESTORE_DATA1148__" hidden="1">#REF!,#REF!,#REF!,#REF!,#REF!,#REF!,#REF!,#REF!,#REF!,#REF!,#REF!,#REF!,#REF!,#REF!,#REF!</definedName>
    <definedName name="__APW_RESTORE_DATA1149__" hidden="1">#REF!,#REF!,#REF!,#REF!,#REF!</definedName>
    <definedName name="__APW_RESTORE_DATA1181__" hidden="1">#REF!</definedName>
    <definedName name="__APW_RESTORE_DATA1182__" hidden="1">#REF!,#REF!,#REF!,#REF!,#REF!</definedName>
    <definedName name="__APW_RESTORE_DATA2__" hidden="1">#REF!</definedName>
    <definedName name="__APW_RESTORE_DATA3__" hidden="1">#REF!</definedName>
    <definedName name="__APW_RESTORE_DATA4__" hidden="1">#REF!</definedName>
    <definedName name="__APW_RESTORE_DATA5__" hidden="1">#REF!</definedName>
    <definedName name="__APW_RESTORE_DATA6__" hidden="1">#REF!</definedName>
    <definedName name="__APW_RESTORE_DATA944__" hidden="1">#REF!</definedName>
    <definedName name="__APW_RESTORE_DATA945__" hidden="1">#REF!,#REF!,#REF!,#REF!,#REF!</definedName>
    <definedName name="__APW_RESTORE_DATA946__" hidden="1">#REF!,#REF!,#REF!,#REF!,#REF!,#REF!,#REF!,#REF!,#REF!,#REF!,#REF!,#REF!,#REF!,#REF!,#REF!,#REF!</definedName>
    <definedName name="__APW_RESTORE_DATA947__" hidden="1">#REF!,#REF!,#REF!,#REF!,#REF!,#REF!,#REF!,#REF!,#REF!,#REF!,#REF!,#REF!,#REF!,#REF!,#REF!,#REF!</definedName>
    <definedName name="__APW_RESTORE_DATA948__" hidden="1">#REF!,#REF!,#REF!,#REF!,#REF!,#REF!,#REF!,#REF!,#REF!,#REF!,#REF!,#REF!,#REF!,#REF!,#REF!,#REF!</definedName>
    <definedName name="__APW_RESTORE_DATA949__" hidden="1">#REF!,#REF!,#REF!,#REF!,#REF!,#REF!,#REF!,#REF!,#REF!,#REF!,#REF!,#REF!,#REF!,#REF!,#REF!,#REF!</definedName>
    <definedName name="__APW_RESTORE_DATA950__" hidden="1">#REF!,#REF!,#REF!,#REF!,#REF!,#REF!,#REF!,#REF!,#REF!,#REF!,#REF!,#REF!,#REF!,#REF!,#REF!,#REF!</definedName>
    <definedName name="__APW_RESTORE_DATA951__" hidden="1">#REF!,#REF!,#REF!,#REF!,#REF!,#REF!,#REF!,#REF!,#REF!,#REF!,#REF!,#REF!,#REF!,#REF!,#REF!</definedName>
    <definedName name="__APW_RESTORE_DATA952__" hidden="1">#REF!,#REF!,#REF!,#REF!,#REF!,#REF!,#REF!,#REF!,#REF!,#REF!,#REF!,#REF!,#REF!,#REF!,#REF!</definedName>
    <definedName name="__APW_RESTORE_DATA953__" hidden="1">#REF!,#REF!,#REF!,#REF!,#REF!,#REF!,#REF!,#REF!,#REF!,#REF!,#REF!,#REF!,#REF!,#REF!,#REF!</definedName>
    <definedName name="__APW_RESTORE_DATA954__" hidden="1">#REF!,#REF!,#REF!,#REF!,#REF!,#REF!,#REF!,#REF!,#REF!,#REF!,#REF!,#REF!,#REF!,#REF!,#REF!</definedName>
    <definedName name="__APW_RESTORE_DATA955__" hidden="1">#REF!,#REF!,#REF!,#REF!,#REF!,#REF!,#REF!,#REF!,#REF!,#REF!,#REF!,#REF!,#REF!,#REF!,#REF!</definedName>
    <definedName name="__APW_RESTORE_DATA956__" hidden="1">#REF!,#REF!,#REF!,#REF!,#REF!,#REF!,#REF!,#REF!,#REF!,#REF!,#REF!,#REF!,#REF!,#REF!,#REF!</definedName>
    <definedName name="__APW_RESTORE_DATA957__" hidden="1">#REF!,#REF!,#REF!,#REF!,#REF!,#REF!,#REF!,#REF!,#REF!,#REF!,#REF!,#REF!,#REF!,#REF!,#REF!</definedName>
    <definedName name="__APW_RESTORE_DATA958__" hidden="1">#REF!,#REF!,#REF!,#REF!,#REF!,#REF!,#REF!,#REF!,#REF!,#REF!,#REF!,#REF!,#REF!,#REF!,#REF!</definedName>
    <definedName name="__APW_RESTORE_DATA959__" hidden="1">#REF!,#REF!,#REF!,#REF!,#REF!,#REF!,#REF!,#REF!,#REF!,#REF!,#REF!,#REF!,#REF!,#REF!,#REF!</definedName>
    <definedName name="__APW_RESTORE_DATA960__" hidden="1">#REF!,#REF!,#REF!,#REF!,#REF!,#REF!,#REF!,#REF!,#REF!,#REF!,#REF!,#REF!,#REF!,#REF!,#REF!</definedName>
    <definedName name="__APW_RESTORE_DATA961__" hidden="1">#REF!,#REF!,#REF!,#REF!,#REF!,#REF!,#REF!,#REF!,#REF!,#REF!,#REF!,#REF!,#REF!,#REF!,#REF!</definedName>
    <definedName name="__APW_RESTORE_DATA962__" hidden="1">#REF!,#REF!,#REF!,#REF!,#REF!,#REF!,#REF!,#REF!,#REF!,#REF!</definedName>
    <definedName name="__APW_RESTORE_DATA963__" hidden="1">#REF!,#REF!,#REF!,#REF!,#REF!,#REF!,#REF!,#REF!,#REF!,#REF!,#REF!,#REF!,#REF!,#REF!,#REF!,#REF!</definedName>
    <definedName name="__APW_RESTORE_DATA964__" hidden="1">#REF!,#REF!,#REF!,#REF!,#REF!,#REF!,#REF!,#REF!,#REF!,#REF!,#REF!,#REF!,#REF!,#REF!,#REF!,#REF!</definedName>
    <definedName name="__APW_RESTORE_DATA965__" hidden="1">#REF!,#REF!,#REF!,#REF!,#REF!,#REF!,#REF!,#REF!,#REF!,#REF!,#REF!,#REF!,#REF!,#REF!,#REF!,#REF!</definedName>
    <definedName name="__APW_RESTORE_DATA966__" hidden="1">#REF!,#REF!,#REF!,#REF!,#REF!,#REF!,#REF!,#REF!,#REF!,#REF!,#REF!,#REF!,#REF!,#REF!,#REF!,#REF!</definedName>
    <definedName name="__APW_RESTORE_DATA967__" hidden="1">#REF!,#REF!,#REF!,#REF!,#REF!,#REF!,#REF!,#REF!,#REF!,#REF!,#REF!,#REF!,#REF!,#REF!,#REF!,#REF!</definedName>
    <definedName name="__APW_RESTORE_DATA968__" hidden="1">#REF!,#REF!,#REF!,#REF!,#REF!,#REF!,#REF!,#REF!,#REF!,#REF!,#REF!,#REF!,#REF!,#REF!,#REF!,#REF!</definedName>
    <definedName name="__APW_RESTORE_DATA969__" hidden="1">#REF!,#REF!,#REF!,#REF!,#REF!,#REF!,#REF!,#REF!,#REF!,#REF!,#REF!,#REF!,#REF!,#REF!,#REF!,#REF!</definedName>
    <definedName name="__APW_RESTORE_DATA970__" hidden="1">#REF!,#REF!,#REF!,#REF!,#REF!,#REF!,#REF!,#REF!,#REF!,#REF!,#REF!,#REF!,#REF!,#REF!,#REF!,#REF!</definedName>
    <definedName name="__APW_RESTORE_DATA971__" hidden="1">#REF!,#REF!,#REF!,#REF!,#REF!,#REF!,#REF!,#REF!,#REF!,#REF!,#REF!,#REF!,#REF!,#REF!,#REF!,#REF!</definedName>
    <definedName name="__APW_RESTORE_DATA972__" hidden="1">#REF!,#REF!,#REF!,#REF!,#REF!,#REF!,#REF!,#REF!,#REF!,#REF!,#REF!,#REF!,#REF!,#REF!,#REF!,#REF!</definedName>
    <definedName name="__APW_RESTORE_DATA973__" hidden="1">#REF!,#REF!,#REF!,#REF!,#REF!,#REF!,#REF!,#REF!,#REF!,#REF!,#REF!,#REF!,#REF!,#REF!,#REF!,#REF!</definedName>
    <definedName name="__APW_RESTORE_DATA974__" hidden="1">#REF!,#REF!,#REF!,#REF!,#REF!,#REF!,#REF!,#REF!,#REF!,#REF!,#REF!,#REF!,#REF!,#REF!,#REF!,#REF!</definedName>
    <definedName name="__APW_RESTORE_DATA975__" hidden="1">#REF!,#REF!,#REF!,#REF!,#REF!,#REF!,#REF!,#REF!,#REF!,#REF!,#REF!,#REF!,#REF!,#REF!,#REF!,#REF!</definedName>
    <definedName name="__APW_RESTORE_DATA976__" hidden="1">#REF!,#REF!,#REF!,#REF!,#REF!,#REF!,#REF!,#REF!,#REF!,#REF!,#REF!,#REF!,#REF!,#REF!,#REF!,#REF!</definedName>
    <definedName name="__APW_RESTORE_DATA977__" hidden="1">#REF!,#REF!,#REF!,#REF!,#REF!,#REF!,#REF!,#REF!,#REF!,#REF!,#REF!,#REF!,#REF!,#REF!,#REF!,#REF!</definedName>
    <definedName name="__APW_RESTORE_DATA978__" hidden="1">#REF!,#REF!,#REF!,#REF!,#REF!,#REF!,#REF!,#REF!,#REF!,#REF!,#REF!,#REF!,#REF!,#REF!,#REF!,#REF!</definedName>
    <definedName name="__APW_RESTORE_DATA979__" hidden="1">#REF!,#REF!,#REF!,#REF!,#REF!,#REF!,#REF!,#REF!,#REF!,#REF!,#REF!,#REF!,#REF!,#REF!,#REF!,#REF!</definedName>
    <definedName name="__APW_RESTORE_DATA980__" hidden="1">#REF!,#REF!,#REF!,#REF!,#REF!,#REF!,#REF!,#REF!,#REF!,#REF!,#REF!,#REF!,#REF!,#REF!,#REF!,#REF!</definedName>
    <definedName name="__APW_RESTORE_DATA981__" hidden="1">#REF!,#REF!,#REF!,#REF!,#REF!,#REF!,#REF!,#REF!,#REF!,#REF!,#REF!,#REF!,#REF!,#REF!,#REF!,#REF!</definedName>
    <definedName name="__APW_RESTORE_DATA982__" hidden="1">#REF!,#REF!,#REF!,#REF!,#REF!,#REF!,#REF!,#REF!,#REF!,#REF!,#REF!,#REF!,#REF!,#REF!,#REF!,#REF!</definedName>
    <definedName name="__APW_RESTORE_DATA983__" hidden="1">#REF!,#REF!,#REF!,#REF!,#REF!,#REF!,#REF!,#REF!,#REF!,#REF!,#REF!,#REF!,#REF!,#REF!,#REF!,#REF!</definedName>
    <definedName name="__APW_RESTORE_DATA984__" hidden="1">#REF!,#REF!,#REF!,#REF!,#REF!,#REF!,#REF!,#REF!,#REF!,#REF!,#REF!,#REF!,#REF!,#REF!,#REF!,#REF!</definedName>
    <definedName name="__APW_RESTORE_DATA985__" hidden="1">#REF!,#REF!,#REF!,#REF!,#REF!,#REF!,#REF!,#REF!,#REF!,#REF!,#REF!,#REF!,#REF!,#REF!,#REF!,#REF!</definedName>
    <definedName name="__APW_RESTORE_DATA986__" hidden="1">#REF!,#REF!,#REF!,#REF!,#REF!,#REF!,#REF!,#REF!,#REF!,#REF!,#REF!,#REF!,#REF!,#REF!,#REF!,#REF!</definedName>
    <definedName name="__APW_RESTORE_DATA987__" hidden="1">#REF!,#REF!,#REF!,#REF!,#REF!,#REF!,#REF!,#REF!,#REF!,#REF!,#REF!,#REF!,#REF!,#REF!,#REF!,#REF!</definedName>
    <definedName name="__APW_RESTORE_DATA988__" hidden="1">#REF!,#REF!,#REF!,#REF!,#REF!,#REF!,#REF!,#REF!,#REF!,#REF!,#REF!,#REF!,#REF!,#REF!,#REF!</definedName>
    <definedName name="__APW_RESTORE_DATA989__" hidden="1">#REF!,#REF!,#REF!,#REF!,#REF!,#REF!,#REF!,#REF!,#REF!,#REF!,#REF!,#REF!,#REF!,#REF!,#REF!</definedName>
    <definedName name="__APW_RESTORE_DATA990__" hidden="1">#REF!,#REF!,#REF!,#REF!,#REF!,#REF!,#REF!,#REF!,#REF!,#REF!,#REF!,#REF!,#REF!,#REF!,#REF!</definedName>
    <definedName name="__APW_RESTORE_DATA991__" hidden="1">#REF!,#REF!,#REF!,#REF!,#REF!,#REF!,#REF!,#REF!,#REF!,#REF!,#REF!,#REF!,#REF!,#REF!,#REF!</definedName>
    <definedName name="__APW_RESTORE_DATA992__" hidden="1">#REF!,#REF!,#REF!,#REF!,#REF!,#REF!,#REF!,#REF!,#REF!,#REF!,#REF!,#REF!,#REF!,#REF!,#REF!</definedName>
    <definedName name="__APW_RESTORE_DATA993__" hidden="1">#REF!,#REF!,#REF!,#REF!,#REF!,#REF!,#REF!,#REF!,#REF!,#REF!,#REF!,#REF!,#REF!,#REF!,#REF!</definedName>
    <definedName name="__APW_RESTORE_DATA994__" hidden="1">#REF!,#REF!,#REF!,#REF!,#REF!,#REF!,#REF!,#REF!,#REF!,#REF!,#REF!,#REF!,#REF!,#REF!,#REF!</definedName>
    <definedName name="__APW_RESTORE_DATA995__" hidden="1">#REF!,#REF!,#REF!,#REF!,#REF!,#REF!,#REF!,#REF!,#REF!,#REF!,#REF!,#REF!,#REF!,#REF!,#REF!</definedName>
    <definedName name="__APW_RESTORE_DATA996__" hidden="1">#REF!,#REF!,#REF!,#REF!,#REF!,#REF!,#REF!,#REF!,#REF!,#REF!,#REF!,#REF!,#REF!,#REF!,#REF!</definedName>
    <definedName name="__APW_RESTORE_DATA997__" hidden="1">#REF!,#REF!,#REF!,#REF!,#REF!,#REF!,#REF!,#REF!,#REF!,#REF!,#REF!,#REF!,#REF!,#REF!,#REF!</definedName>
    <definedName name="__APW_RESTORE_DATA998__" hidden="1">#REF!,#REF!,#REF!,#REF!,#REF!,#REF!,#REF!,#REF!,#REF!,#REF!,#REF!,#REF!,#REF!,#REF!,#REF!</definedName>
    <definedName name="__APW_RESTORE_DATA999__" hidden="1">#REF!,#REF!,#REF!,#REF!,#REF!,#REF!,#REF!,#REF!,#REF!,#REF!,#REF!,#REF!,#REF!,#REF!,#REF!</definedName>
    <definedName name="__as1" hidden="1">{"comp1",#N/A,FALSE,"COMPS";"footnotes",#N/A,FALSE,"COMPS"}</definedName>
    <definedName name="__asd2" hidden="1">{"fixass1",#N/A,FALSE,"Sheet1";"fixass2",#N/A,FALSE,"Sheet1";"invest",#N/A,FALSE,"Sheet1"}</definedName>
    <definedName name="__b1" hidden="1">{#N/A,#N/A,FALSE,"Sales_Total";#N/A,#N/A,FALSE,"Mktg_Total";#N/A,#N/A,FALSE,"Tech_Total";#N/A,#N/A,FALSE,"Dev_Total";#N/A,#N/A,FALSE,"Admin_Total"}</definedName>
    <definedName name="__b111" hidden="1">{#N/A,#N/A,FALSE,"Pharm";#N/A,#N/A,FALSE,"WWCM"}</definedName>
    <definedName name="__b13" hidden="1">{#N/A,#N/A,FALSE,"Cover";#N/A,#N/A,FALSE,"OFF";#N/A,#N/A,FALSE," ON";#N/A,#N/A,FALSE,"SUM";#N/A,#N/A,FALSE,"VPOP-POP"}</definedName>
    <definedName name="__b5" hidden="1">{#N/A,#N/A,FALSE,"Cover";#N/A,#N/A,FALSE,"OFF";#N/A,#N/A,FALSE," ON";#N/A,#N/A,FALSE,"SUM";#N/A,#N/A,FALSE,"VPOP-POP"}</definedName>
    <definedName name="__b6" hidden="1">{#N/A,#N/A,FALSE,"Cover";#N/A,#N/A,FALSE,"OFF";#N/A,#N/A,FALSE," ON";#N/A,#N/A,FALSE,"SUM";#N/A,#N/A,FALSE,"VPOP-POP"}</definedName>
    <definedName name="__b8" hidden="1">{#N/A,#N/A,FALSE,"Cover";#N/A,#N/A,FALSE,"OFF";#N/A,#N/A,FALSE," ON";#N/A,#N/A,FALSE,"SUM";#N/A,#N/A,FALSE,"VPOP-POP"}</definedName>
    <definedName name="__bb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_bb4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_bb5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_BS1" hidden="1">{"OEE OAP",#N/A,FALSE,"oap";"OEE APAP",#N/A,FALSE,"apap";"OEE nitros",#N/A,FALSE,"nitros"}</definedName>
    <definedName name="__c" hidden="1">{"Fiesta Facer Page",#N/A,FALSE,"Q_C_S";"Fiesta Main Page",#N/A,FALSE,"V_L";"Fiesta 95BP Struct",#N/A,FALSE,"StructBP";"Fiesta Post 95BP Struct",#N/A,FALSE,"AdjStructBP"}</definedName>
    <definedName name="__CEN30" hidden="1">{#N/A,#N/A,FALSE,"SIM95"}</definedName>
    <definedName name="__DCF1" hidden="1">{#N/A,#N/A,FALSE,"DCF Summary";#N/A,#N/A,FALSE,"Casema";#N/A,#N/A,FALSE,"Casema NoTel";#N/A,#N/A,FALSE,"UK";#N/A,#N/A,FALSE,"RCF";#N/A,#N/A,FALSE,"Intercable CZ";#N/A,#N/A,FALSE,"Interkabel P"}</definedName>
    <definedName name="__dfd1" hidden="1">{"comp1",#N/A,FALSE,"COMPS";"footnotes",#N/A,FALSE,"COMPS"}</definedName>
    <definedName name="__DRE0700" hidden="1">{"'PXR_6500'!$A$1:$I$124"}</definedName>
    <definedName name="__ECA1" hidden="1">{#N/A,#N/A,FALSE,"ANALYSE";#N/A,#N/A,FALSE,"PM VALEUR"}</definedName>
    <definedName name="__edp1" hidden="1">{"assumption 50 50",#N/A,TRUE,"Merger";"has gets cash",#N/A,TRUE,"Merger";"accretion dilution",#N/A,TRUE,"Merger";"comparison credit stats",#N/A,TRUE,"Merger";"pf credit stats",#N/A,TRUE,"Merger";"pf sheets",#N/A,TRUE,"Merger"}</definedName>
    <definedName name="__eyr1" hidden="1">{"hiden",#N/A,FALSE,"14";"hidden",#N/A,FALSE,"16";"hidden",#N/A,FALSE,"18";"hidden",#N/A,FALSE,"20"}</definedName>
    <definedName name="__f1" hidden="1">{"assumption cash",#N/A,TRUE,"Merger";"has gets cash",#N/A,TRUE,"Merger";"accretion dilution",#N/A,TRUE,"Merger";"comparison credit stats",#N/A,TRUE,"Merger";"pf credit stats",#N/A,TRUE,"Merger";"pf sheets",#N/A,TRUE,"Merger"}</definedName>
    <definedName name="__FDS_HYPERLINK_TOGGLE_STATE__" hidden="1">"ON"</definedName>
    <definedName name="__FDS_UNIQUE_RANGE_ID_GENERATOR_COUNTER" hidden="1">9</definedName>
    <definedName name="__FDS_USED_FOR_REUSING_RANGE_IDS_RECYCLE" hidden="1">{152,168,338,189,173,195,158,390,7,11,232,378,159,175,261,183,177,129,8,155,265,394,57}</definedName>
    <definedName name="__fds2" hidden="1">{"comps",#N/A,FALSE,"comps";"notes",#N/A,FALSE,"comps"}</definedName>
    <definedName name="__FI4" hidden="1">{"Vinyl1999Q1IFOrecon",#N/A,TRUE,"Vinyl";"Vinyl1999Q2IFOrecon",#N/A,TRUE,"Vinyl";"Vinyl1999Q3IFOrecon",#N/A,TRUE,"Vinyl";"Vinyl1999Q4IFOrecon",#N/A,TRUE,"Vinyl";"Vinyl1999TotalIFOrecon",#N/A,TRUE,"Vinyl";#N/A,#N/A,TRUE,"Vinyl"}</definedName>
    <definedName name="__ggf1" hidden="1">{"comps",#N/A,FALSE,"comps";"notes",#N/A,FALSE,"comps"}</definedName>
    <definedName name="__GR3" hidden="1">{"Informes",#N/A,FALSE,"CA";"Informes",#N/A,FALSE,"CN";"Informes",#N/A,FALSE,"INVERSIONES";"Informes",#N/A,FALSE,"CN Oficial";"Informes",#N/A,FALSE,"CA Oficial";"Informes",#N/A,FALSE,"Res Datos Areas"}</definedName>
    <definedName name="__i3" hidden="1">{"vue1",#N/A,FALSE,"synthese";"vue2",#N/A,FALSE,"synthese"}</definedName>
    <definedName name="__ik1" hidden="1">{"casespecific",#N/A,FALSE,"Assumptions"}</definedName>
    <definedName name="__IntlFixup" hidden="1">TRUE</definedName>
    <definedName name="__kn1" hidden="1">{#N/A,#N/A,TRUE,"A-site";#N/A,#N/A,TRUE,"B-Buildings";#N/A,#N/A,TRUE,"c-out-of-fence";#N/A,#N/A,TRUE,"d-proj.infr.";#N/A,#N/A,TRUE,"e- land"}</definedName>
    <definedName name="__kol1" hidden="1">{"away stand alones",#N/A,FALSE,"Target"}</definedName>
    <definedName name="__L" hidden="1">{"ASCONGRP","COMPANIES",TRUE}</definedName>
    <definedName name="__lot3" hidden="1">{"First Page",#N/A,FALSE,"Surfactants LBO";"Second Page",#N/A,FALSE,"Surfactants LBO"}</definedName>
    <definedName name="__M6" hidden="1">{"SUMM",#N/A,TRUE,"C";"ACT_PROD",#N/A,TRUE,"A";"ACT_SHIP",#N/A,TRUE,"A";"BP_YLD",#N/A,TRUE,"B";"ACTZ_PROD",#N/A,TRUE,"D";"ACTZ_SHIP",#N/A,TRUE,"D";"ACTZ_YLD",#N/A,TRUE,"E";"CPSI_PROD",#N/A,TRUE,"F";"CPSI_SHIP",#N/A,TRUE,"F"}</definedName>
    <definedName name="__mix2" hidden="1">{#N/A,#N/A,FALSE,"RES-MARQ-c";#N/A,#N/A,FALSE,"CLTS-GP-c";#N/A,#N/A,FALSE,"NOUV PDTS-c";#N/A,#N/A,FALSE,"CESSIONS GROUPE-c"}</definedName>
    <definedName name="__new1" hidden="1">{#N/A,#N/A,FALSE,"Pharm";#N/A,#N/A,FALSE,"WWCM"}</definedName>
    <definedName name="__new2" hidden="1">#REF!</definedName>
    <definedName name="__new3" hidden="1">#REF!</definedName>
    <definedName name="__o1" hidden="1">{#N/A,#N/A,FALSE,"SUMMARY";#N/A,#N/A,FALSE,"mcsh";#N/A,#N/A,FALSE,"vol&amp;rev";#N/A,#N/A,FALSE,"wkgcap";#N/A,#N/A,FALSE,"DEPR&amp;DT";#N/A,#N/A,FALSE,"ASSETS";#N/A,#N/A,FALSE,"NI&amp;OTH&amp;DIV";#N/A,#N/A,FALSE,"CASHFLOW";#N/A,#N/A,FALSE,"CAPEMPL";#N/A,#N/A,FALSE,"ROCE"}</definedName>
    <definedName name="__ok1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__ok10" hidden="1">{#N/A,#N/A,FALSE,"Calc";#N/A,#N/A,FALSE,"Sensitivity";#N/A,#N/A,FALSE,"LT Earn.Dil.";#N/A,#N/A,FALSE,"Dil. AVP"}</definedName>
    <definedName name="__ok11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__oku1" hidden="1">{"equity comps",#N/A,FALSE,"CS Comps";"equity comps",#N/A,FALSE,"PS Comps";"equity comps",#N/A,FALSE,"GIC_Comps";"equity comps",#N/A,FALSE,"GIC2_Comps";"debt comps",#N/A,FALSE,"CS Comps";"debt comps",#N/A,FALSE,"PS Comps";"debt comps",#N/A,FALSE,"GIC_Comps";"debt comps",#N/A,FALSE,"GIC2_Comps"}</definedName>
    <definedName name="__P21" hidden="1">{"Cover",#N/A,FALSE,"Cover";"Summary",#N/A,FALSE,"Summarpage"}</definedName>
    <definedName name="__po1" hidden="1">{#N/A,#N/A,FALSE,"Calc";#N/A,#N/A,FALSE,"Sensitivity";#N/A,#N/A,FALSE,"LT Earn.Dil.";#N/A,#N/A,FALSE,"Dil. AVP"}</definedName>
    <definedName name="__poi1" hidden="1">{"assumption 50 50",#N/A,TRUE,"Merger";"has gets cash",#N/A,TRUE,"Merger";"accretion dilution",#N/A,TRUE,"Merger";"comparison credit stats",#N/A,TRUE,"Merger";"pf credit stats",#N/A,TRUE,"Merger";"pf sheets",#N/A,TRUE,"Merger"}</definedName>
    <definedName name="__pub2" hidden="1">"L10003649.xls"</definedName>
    <definedName name="__r" hidden="1">{"consolidated",#N/A,FALSE,"Sheet1";"cms",#N/A,FALSE,"Sheet1";"fse",#N/A,FALSE,"Sheet1"}</definedName>
    <definedName name="__row2" hidden="1">{TRUE,TRUE,-2,-16.25,774,494.25,FALSE,TRUE,TRUE,TRUE,0,70,#N/A,1,#N/A,28.5666666666667,63.6451612903226,1,FALSE,FALSE,3,TRUE,1,FALSE,75,"Swvu.Page4.","ACwvu.Page4.",#N/A,FALSE,FALSE,0.236220472440945,0.275590551181102,0.236220472440945,0.275590551181102,2,"","",TRUE,TRUE,FALSE,FALSE,1,83,#N/A,#N/A,"=R4C72:R64C94",FALSE,"Rwvu.Page4.","Cwvu.Page4.",FALSE,FALSE,TRUE,1,#N/A,#N/A,FALSE,FALSE,TRUE,TRUE,TRUE}</definedName>
    <definedName name="__rty1" hidden="1">{#N/A,#N/A,TRUE,"Pro Forma";#N/A,#N/A,TRUE,"PF_Bal";#N/A,#N/A,TRUE,"PF_INC";#N/A,#N/A,TRUE,"CBE";#N/A,#N/A,TRUE,"SWK"}</definedName>
    <definedName name="__sd2" hidden="1">{#N/A,#N/A,FALSE,"Forside"}</definedName>
    <definedName name="__sdf2" hidden="1">{#N/A,#N/A,FALSE,"Bemanning"}</definedName>
    <definedName name="__TB2" hidden="1">{#N/A,#N/A,TRUE,"SOMMAIRE";#N/A,#N/A,TRUE,"BASE DE DONNEES UNITE";#N/A,#N/A,TRUE,"FICHE UNITE ECONOMIQUE";#N/A,#N/A,TRUE,"ORGANIGRAMME TECHNIQUE";#N/A,#N/A,TRUE,"TABLEAU DE BORD";#N/A,#N/A,TRUE,"TABLEAU DE SCORING";#N/A,#N/A,TRUE,"DOSSIER PERMANENT";#N/A,#N/A,TRUE,"DOSSIER COURANT";#N/A,#N/A,TRUE,"PROCEDURES LEGALES";#N/A,#N/A,TRUE,"PROCEDURES FINANCIERES";#N/A,#N/A,TRUE,"ANALYSE FINANCIERE";#N/A,#N/A,TRUE,"QUESTIONNAIRE SYNDIC";#N/A,#N/A,TRUE,"QUESTIONNAIRE GERANCE";#N/A,#N/A,TRUE,"QUESTIONNAIRE CONTROLE MANDANT";#N/A,#N/A,TRUE,"ADB CONTROLE TRESORERIE";#N/A,#N/A,TRUE,"ADB REPRESENTATION FONDS";#N/A,#N/A,TRUE,"ADB ATTENTE LOC. SAISON.";#N/A,#N/A,TRUE,"ADB ATTENTE SYNDIC";#N/A,#N/A,TRUE,"ADB ATTENTE SYNDIC";#N/A,#N/A,TRUE,"ADB ATTENTE GERANCE";#N/A,#N/A,TRUE,"ADB CONTROLE DEBITEURS SYNDIC";#N/A,#N/A,TRUE,"ADB CONTROLE DEBITEURS GERANCE"}</definedName>
    <definedName name="__tm1" hidden="1">{#N/A,#N/A,FALSE,"Pharm";#N/A,#N/A,FALSE,"WWCM"}</definedName>
    <definedName name="__TT2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__tw1" hidden="1">{#N/A,#N/A,FALSE,"Admin-Total";#N/A,#N/A,FALSE,"Admin_Comp";#N/A,#N/A,FALSE,"Admin";#N/A,#N/A,FALSE,"Services";#N/A,#N/A,FALSE,"Rent";#N/A,#N/A,FALSE,"Legal";#N/A,#N/A,FALSE,"Telephone"}</definedName>
    <definedName name="__v1" hidden="1">{#N/A,#N/A,FALSE,"Total P&amp;L";#N/A,#N/A,FALSE,"RtlCup";#N/A,#N/A,FALSE,"FOB";#N/A,#N/A,FALSE,"Plain";#N/A,#N/A,FALSE,"Classic";#N/A,#N/A,FALSE,"Light";#N/A,#N/A,FALSE,"Chunky";#N/A,#N/A,FALSE,"Sprinklins";#N/A,#N/A,FALSE,"Danimals";#N/A,#N/A,FALSE,"Water";#N/A,#N/A,FALSE,"BWF Mini";#N/A,#N/A,FALSE,"D-Day";#N/A,#N/A,FALSE,"New Ventures";#N/A,#N/A,FALSE,"Space Shuttle";#N/A,#N/A,FALSE,"ACB";#N/A,#N/A,FALSE,"dess";#N/A,#N/A,FALSE,"bev";#N/A,#N/A,FALSE,"PGF";#N/A,#N/A,FALSE,"Right"}</definedName>
    <definedName name="__wr1" hidden="1">{"hist_bs",#N/A,FALSE,"Exhibit D,E1,E2";#N/A,#N/A,FALSE,"Exhibit E3";#N/A,#N/A,FALSE,"Mgmt. Projtn";#N/A,#N/A,FALSE,"Exhibit B-1";#N/A,#N/A,FALSE,"Exhibit A";#N/A,#N/A,FALSE,"WACC";#N/A,#N/A,FALSE,"Control";"hist_inc",#N/A,FALSE,"Exhibit D,E1,E2"}</definedName>
    <definedName name="__wrm3" hidden="1">{"vue1",#N/A,FALSE,"synthese";"vue2",#N/A,FALSE,"synthese"}</definedName>
    <definedName name="__wrn2" hidden="1">{"casespecific",#N/A,FALSE,"Assumptions"}</definedName>
    <definedName name="__wrn3" hidden="1">{"comps",#N/A,FALSE,"comps";"notes",#N/A,FALSE,"comps"}</definedName>
    <definedName name="__wrn4" hidden="1">{"general",#N/A,FALSE,"Assumptions"}</definedName>
    <definedName name="__X2" hidden="1">{#N/A,#N/A,FALSE,"Other";#N/A,#N/A,FALSE,"Ace";#N/A,#N/A,FALSE,"Derm"}</definedName>
    <definedName name="__xlfn.BAHTTEXT" hidden="1">#NAME?</definedName>
    <definedName name="__xlfn.IFERROR" hidden="1">#NAME?</definedName>
    <definedName name="__xx1" hidden="1">{#N/A,#N/A,TRUE,"A-site";#N/A,#N/A,TRUE,"B-Buildings";#N/A,#N/A,TRUE,"c-out-of-fence";#N/A,#N/A,TRUE,"d-proj.infr.";#N/A,#N/A,TRUE,"e- land"}</definedName>
    <definedName name="__z2" hidden="1">{"Sch00",#N/A,FALSE,"1";"Contents",#N/A,FALSE,"1"}</definedName>
    <definedName name="__z3" hidden="1">{"Sch01",#N/A,FALSE,"2";"Sch02",#N/A,FALSE,"2";"Sch03",#N/A,FALSE,"2";"Sch04",#N/A,FALSE,"2";"Sch05",#N/A,FALSE,"2";"Sch06",#N/A,FALSE,"2";"Sch17",#N/A,FALSE,"2";"Sch19",#N/A,FALSE,"2";"Sch20",#N/A,FALSE,"2";"Sch21",#N/A,FALSE,"2";"Sch26",#N/A,FALSE,"2"}</definedName>
    <definedName name="__zz3" hidden="1">{"Sch07",#N/A,FALSE,"3";"Sch08",#N/A,FALSE,"3";"Sch09",#N/A,FALSE,"3";"Sch10",#N/A,FALSE,"3";"Sch11",#N/A,FALSE,"3";"Sch12",#N/A,FALSE,"3";"Sch13",#N/A,FALSE,"3";"Sch14a",#N/A,FALSE,"3";"Sch14b",#N/A,FALSE,"3";"Sch15a",#N/A,FALSE,"3";"Sch15b",#N/A,FALSE,"3";"Sch16",#N/A,FALSE,"3";"Sch18",#N/A,FALSE,"3";"Sch22",#N/A,FALSE,"3";"Sch23",#N/A,FALSE,"3";"Sch24",#N/A,FALSE,"3";"Sch25",#N/A,FALSE,"3";"Sch27",#N/A,FALSE,"3";"Sch28",#N/A,FALSE,"3";"Sch29",#N/A,FALSE,"3";"Sch30",#N/A,FALSE,"3"}</definedName>
    <definedName name="_1__123Graph_ACHART_1" hidden="1">#REF!</definedName>
    <definedName name="_1__123Graph_AGraphique_1B" hidden="1">#REF!</definedName>
    <definedName name="_1__FDSAUDITLINK__" hidden="1">{"fdsup://directions/FAT Viewer?action=UPDATE&amp;creator=factset&amp;DYN_ARGS=TRUE&amp;DOC_NAME=FAT:FQL_AUDITING_CLIENT_TEMPLATE.FAT&amp;display_string=Audit&amp;VAR:KEY=INYXYJIPEV&amp;VAR:QUERY=UkdGX0lOVkVTVF9DQVAoUVRSLDAsLCwsLCxOT0FVRElUKQ==&amp;WINDOW=FIRST_POPUP&amp;HEIGHT=450&amp;WIDTH=","450&amp;START_MAXIMIZED=FALSE&amp;VAR:CALENDAR=FIVEDAY&amp;VAR:SYMBOL=475531&amp;VAR:INDEX=0"}</definedName>
    <definedName name="_10__123Graph_BCHART_9" hidden="1">#REF!</definedName>
    <definedName name="_10__123Graph_BGRAFICO_5" hidden="1">#REF!</definedName>
    <definedName name="_10__123Graph_XGraphique_1B" hidden="1">#REF!</definedName>
    <definedName name="_10__FDSAUDITLINK__" hidden="1">{"fdsup://Directions/FactSet Auditing Viewer?action=AUDIT_VALUE&amp;DB=129&amp;ID1=44857910&amp;VALUEID=18140&amp;SDATE=2010&amp;PERIODTYPE=ANN_STD&amp;SCFT=3&amp;window=popup_no_bar&amp;width=385&amp;height=120&amp;START_MAXIMIZED=FALSE&amp;creator=factset&amp;display_string=Audit"}</definedName>
    <definedName name="_11__123Graph_ACHART_1" hidden="1">#REF!</definedName>
    <definedName name="_11__123Graph_XCHART_1" hidden="1">#REF!</definedName>
    <definedName name="_11__123Graph_XGraphique_2B" hidden="1">#REF!</definedName>
    <definedName name="_11__FDSAUDITLINK__" hidden="1">{"fdsup://Directions/FactSet Auditing Viewer?action=AUDIT_VALUE&amp;DB=129&amp;ID1=34484910&amp;VALUEID=18140&amp;SDATE=2010&amp;PERIODTYPE=ANN_STD&amp;SCFT=3&amp;window=popup_no_bar&amp;width=385&amp;height=120&amp;START_MAXIMIZED=FALSE&amp;creator=factset&amp;display_string=Audit"}</definedName>
    <definedName name="_112__FDSAUDITLINK__" hidden="1">{"fdsup://directions/FAT Viewer?action=UPDATE&amp;creator=factset&amp;DYN_ARGS=TRUE&amp;DOC_NAME=FAT:FQL_AUDITING_CLIENT_TEMPLATE.FAT&amp;display_string=Audit&amp;VAR:KEY=YDWFWZQRYZ&amp;VAR:QUERY=RkZfRUJJVF9PUEVSKExUTVMsMCwwLCwsVVNEKQ==&amp;WINDOW=FIRST_POPUP&amp;HEIGHT=450&amp;WIDTH=450&amp;STAR","T_MAXIMIZED=FALSE&amp;VAR:CALENDAR=US&amp;VAR:SYMBOL=688050&amp;VAR:INDEX=0"}</definedName>
    <definedName name="_12__123Graph_ACHART_2" hidden="1">#REF!</definedName>
    <definedName name="_12__123Graph_BGRAFICO_6" hidden="1">#REF!</definedName>
    <definedName name="_12__123Graph_LBL_ACHART_2" hidden="1">#REF!</definedName>
    <definedName name="_12__123Graph_XCHART_10" hidden="1">#REF!</definedName>
    <definedName name="_12__123Graph_XGraphique_3B" hidden="1">#REF!</definedName>
    <definedName name="_12__123Graph_XR91_B92_R92" hidden="1">#REF!</definedName>
    <definedName name="_12__FDSAUDITLINK__" hidden="1">{"fdsup://directions/FAT Viewer?action=UPDATE&amp;creator=factset&amp;DYN_ARGS=TRUE&amp;DOC_NAME=FAT:FQL_AUDITING_CLIENT_TEMPLATE.FAT&amp;display_string=Audit&amp;VAR:KEY=LMVWDKVABO&amp;VAR:QUERY=UkdGX1BGRF9TVEsoU0VNSSwwLCwsLCwsTk9BVURJVCk=&amp;WINDOW=FIRST_POPUP&amp;HEIGHT=450&amp;WIDTH=450&amp;","START_MAXIMIZED=FALSE&amp;VAR:CALENDAR=FIVEDAY&amp;VAR:SYMBOL=B4WQ2Z&amp;VAR:INDEX=0"}</definedName>
    <definedName name="_120__FDSAUDITLINK__" hidden="1">{"fdsup://directions/FAT Viewer?action=UPDATE&amp;creator=factset&amp;DYN_ARGS=TRUE&amp;DOC_NAME=FAT:FQL_AUDITING_CLIENT_TEMPLATE.FAT&amp;display_string=Audit&amp;VAR:KEY=CNWJAHWJWP&amp;VAR:QUERY=RkZfUEJLX0NVUlIoKQ==&amp;WINDOW=FIRST_POPUP&amp;HEIGHT=450&amp;WIDTH=450&amp;START_MAXIMIZED=FALSE&amp;VA","R:CALENDAR=US&amp;VAR:SYMBOL=689714&amp;VAR:INDEX=0"}</definedName>
    <definedName name="_13__123Graph_ACHART_3" hidden="1">#REF!</definedName>
    <definedName name="_13__123Graph_XCHART_11" hidden="1">#REF!</definedName>
    <definedName name="_13__FDSAUDITLINK__" hidden="1">{"fdsup://directions/FAT Viewer?action=UPDATE&amp;creator=factset&amp;DYN_ARGS=TRUE&amp;DOC_NAME=FAT:FQL_AUDITING_CLIENT_TEMPLATE.FAT&amp;display_string=Audit&amp;VAR:KEY=GLUNUXEPEX&amp;VAR:QUERY=RkZfRVBTX0RJTChBTk4sMCwsLFJGKQ==&amp;WINDOW=FIRST_POPUP&amp;HEIGHT=450&amp;WIDTH=450&amp;START_MAXIMI","ZED=FALSE&amp;VAR:CALENDAR=FIVEDAY&amp;VAR:SYMBOL=57190320&amp;VAR:INDEX=0"}</definedName>
    <definedName name="_14__123Graph_BCHART_1" hidden="1">#REF!</definedName>
    <definedName name="_14__123Graph_BGRAFICO_7" hidden="1">#REF!</definedName>
    <definedName name="_14__123Graph_XCHART_8" hidden="1">#REF!</definedName>
    <definedName name="_14__FDSAUDITLINK__" hidden="1">{"fdsup://directions/FAT Viewer?action=UPDATE&amp;creator=factset&amp;DYN_ARGS=TRUE&amp;DOC_NAME=FAT:FQL_AUDITING_CLIENT_TEMPLATE.FAT&amp;display_string=Audit&amp;VAR:KEY=YNGFGRIXAJ&amp;VAR:QUERY=RkZfRUJJVERBKEFOTiwwLCwsUkYsR0JQKQ==&amp;WINDOW=FIRST_POPUP&amp;HEIGHT=450&amp;WIDTH=450&amp;START_MA","XIMIZED=FALSE&amp;VAR:CALENDAR=FIVEDAY&amp;VAR:SYMBOL=0&amp;VAR:INDEX=0"}</definedName>
    <definedName name="_14_0ACwvu.Pag" hidden="1">#REF!</definedName>
    <definedName name="_144__FDSAUDITLINK__" hidden="1">{"fdsup://directions/FAT Viewer?action=UPDATE&amp;creator=factset&amp;DYN_ARGS=TRUE&amp;DOC_NAME=FAT:FQL_AUDITING_CLIENT_TEMPLATE.FAT&amp;display_string=Audit&amp;VAR:KEY=CNWJAHWJWP&amp;VAR:QUERY=RkZfUEJLX0NVUlIoKQ==&amp;WINDOW=FIRST_POPUP&amp;HEIGHT=450&amp;WIDTH=450&amp;START_MAXIMIZED=FALSE&amp;VA","R:CALENDAR=US&amp;VAR:SYMBOL=689714&amp;VAR:INDEX=0"}</definedName>
    <definedName name="_15__123Graph_ACHART_1" hidden="1">#N/A</definedName>
    <definedName name="_15__123Graph_BCHART_2" hidden="1">#REF!</definedName>
    <definedName name="_15__123Graph_XCHART_1" hidden="1">#REF!</definedName>
    <definedName name="_15__123Graph_XCHART_9" hidden="1">#REF!</definedName>
    <definedName name="_15__FDSAUDITLINK__" hidden="1">{"fdsup://directions/FAT Viewer?action=UPDATE&amp;creator=factset&amp;DYN_ARGS=TRUE&amp;DOC_NAME=FAT:FQL_AUDITING_CLIENT_TEMPLATE.FAT&amp;display_string=Audit&amp;VAR:KEY=YNGFGRIXAJ&amp;VAR:QUERY=RkZfRUJJVERBKEFOTiwwLCwsUkYsR0JQKQ==&amp;WINDOW=FIRST_POPUP&amp;HEIGHT=450&amp;WIDTH=450&amp;START_MA","XIMIZED=FALSE&amp;VAR:CALENDAR=FIVEDAY&amp;VAR:SYMBOL=0&amp;VAR:INDEX=0"}</definedName>
    <definedName name="_16__123Graph_ACHART_2" hidden="1">#N/A</definedName>
    <definedName name="_16__123Graph_BCHART_3" hidden="1">#REF!</definedName>
    <definedName name="_16__123Graph_XGRAFICO_1" hidden="1">#REF!</definedName>
    <definedName name="_16__FDSAUDITLINK__" hidden="1">{"fdsup://directions/FAT Viewer?action=UPDATE&amp;creator=factset&amp;DYN_ARGS=TRUE&amp;DOC_NAME=FAT:FQL_AUDITING_CLIENT_TEMPLATE.FAT&amp;display_string=Audit&amp;VAR:KEY=UNSBMVWPMX&amp;VAR:QUERY=UkdGX1BGRF9TVEsoUVRSLDAsLCwsLCxOT0FVRElUKQ==&amp;WINDOW=FIRST_POPUP&amp;HEIGHT=450&amp;WIDTH=450&amp;","START_MAXIMIZED=FALSE&amp;VAR:CALENDAR=FIVEDAY&amp;VAR:SYMBOL=475531&amp;VAR:INDEX=0"}</definedName>
    <definedName name="_16_0Swvu.Pag" hidden="1">#REF!</definedName>
    <definedName name="_160__FDSAUDITLINK__" hidden="1">{"fdsup://directions/FAT Viewer?action=UPDATE&amp;creator=factset&amp;DYN_ARGS=TRUE&amp;DOC_NAME=FAT:FQL_AUDITING_CLIENT_TEMPLATE.FAT&amp;display_string=Audit&amp;VAR:KEY=WZEJMZMTMZ&amp;VAR:QUERY=RkZfRUJJVF9PUEVSKExUTVMsMCwwLCwsVVNEKQ==&amp;WINDOW=FIRST_POPUP&amp;HEIGHT=450&amp;WIDTH=450&amp;STAR","T_MAXIMIZED=FALSE&amp;VAR:CALENDAR=US&amp;VAR:SYMBOL=689714&amp;VAR:INDEX=0"}</definedName>
    <definedName name="_17__123Graph_ACHART_3" hidden="1">#N/A</definedName>
    <definedName name="_17__123Graph_DCHART_1" hidden="1">#REF!</definedName>
    <definedName name="_17__FDSAUDITLINK__" hidden="1">{"fdsup://directions/FAT Viewer?action=UPDATE&amp;creator=factset&amp;DYN_ARGS=TRUE&amp;DOC_NAME=FAT:FQL_AUDITING_CLIENT_TEMPLATE.FAT&amp;display_string=Audit&amp;VAR:KEY=YFIXUZCHKX&amp;VAR:QUERY=RkZfRUJJVChBTk4sMCwsLFJGLEdCUCk=&amp;WINDOW=FIRST_POPUP&amp;HEIGHT=450&amp;WIDTH=450&amp;START_MAXIMI","ZED=FALSE&amp;VAR:CALENDAR=FIVEDAY&amp;VAR:SYMBOL=0&amp;VAR:INDEX=0"}</definedName>
    <definedName name="_18__123Graph_ACHART_5" hidden="1">#N/A</definedName>
    <definedName name="_18__123Graph_DCHART_2" hidden="1">#REF!</definedName>
    <definedName name="_18__123Graph_XCHART_2" hidden="1">#REF!</definedName>
    <definedName name="_18__123Graph_XGRAFICO_2" hidden="1">#REF!</definedName>
    <definedName name="_18__FDSAUDITLINK__" hidden="1">{"fdsup://directions/FAT Viewer?action=UPDATE&amp;creator=factset&amp;DYN_ARGS=TRUE&amp;DOC_NAME=FAT:FQL_AUDITING_CLIENT_TEMPLATE.FAT&amp;display_string=Audit&amp;VAR:KEY=YHAFQJAPYV&amp;VAR:QUERY=RkZfRUJJVERBKEFOTiwtMSwsLFJGLEdCUCk=&amp;WINDOW=FIRST_POPUP&amp;HEIGHT=450&amp;WIDTH=450&amp;START_MA","XIMIZED=FALSE&amp;VAR:CALENDAR=FIVEDAY&amp;VAR:SYMBOL=420437&amp;VAR:INDEX=0"}</definedName>
    <definedName name="_18_0_S" hidden="1">#REF!</definedName>
    <definedName name="_18_0ACwvu.Pag" hidden="1">#REF!</definedName>
    <definedName name="_18ACwvu.Pag" hidden="1">#REF!</definedName>
    <definedName name="_19__123Graph_ACHART_1" hidden="1">#N/A</definedName>
    <definedName name="_19__123Graph_ACHART_6" hidden="1">#N/A</definedName>
    <definedName name="_19__123Graph_LBL_ACHART_1" hidden="1">#REF!</definedName>
    <definedName name="_19__FDSAUDITLINK__" hidden="1">{"fdsup://directions/FAT Viewer?action=UPDATE&amp;creator=factset&amp;DYN_ARGS=TRUE&amp;DOC_NAME=FAT:FQL_AUDITING_CLIENT_TEMPLATE.FAT&amp;display_string=Audit&amp;VAR:KEY=IFQPOVMZCV&amp;VAR:QUERY=RkZfRUJJVChBTk4sMCwsLFJGLEdCUCk=&amp;WINDOW=FIRST_POPUP&amp;HEIGHT=450&amp;WIDTH=450&amp;START_MAXIMI","ZED=FALSE&amp;VAR:CALENDAR=FIVEDAY&amp;VAR:SYMBOL=B1WQCS&amp;VAR:INDEX=0"}</definedName>
    <definedName name="_19_0Swvu.Pag" hidden="1">#REF!</definedName>
    <definedName name="_1IQ_INFERRED_RECOV_ATTRIB_RES____ES_NICK" hidden="1">"c9298"</definedName>
    <definedName name="_2__123Graph_ACHART_10" hidden="1">#REF!</definedName>
    <definedName name="_2__123Graph_AGraphique_2B" hidden="1">#REF!</definedName>
    <definedName name="_2__123Graph_BGRAFICO_1" hidden="1">#REF!</definedName>
    <definedName name="_2__FDSAUDITLINK__" hidden="1">{"fdsup://directions/FAT%20Viewer?WINDOW=first_popup&amp;DYN_ARGS=TRUE&amp;START_MAXIMIZED=FALSE&amp;TITLEBAR=FactSet Market Aggregates&amp;ACTION=UPDATE&amp;CREATOR=FACTSET&amp;HEIGHT=525&amp;WIDTH=500&amp;DOC_NAME=FAT:FMA_AUDIT_SUMMARY.FAT&amp;VAR:CURRENCY=GBP&amp;VAR:AUDIT_ID=180555&amp;VAR:CALC_M","ODE=PORTFOLIO&amp;VAR:CHGPERIOD=NA&amp;DISPLAY_STRING=audit&amp;VAR:FQLFORMULA=FMA_EVAL_SALES&amp;VAR:MEASURE=EVSALES&amp;VAR:NULL=.HTML&amp;VAR:PED=2011&amp;VAR:PERIOD=CY&amp;VAR:THRESH=-|-|-|-|-|-&amp;VAR:PCT=N&amp;VAR:V=1.004065&amp;VAR:P=1&amp;VAR:DATE=20110324"}</definedName>
    <definedName name="_20__123Graph_ACHART_1" hidden="1">#REF!</definedName>
    <definedName name="_20__123Graph_ACHART_2" hidden="1">#REF!</definedName>
    <definedName name="_20__123Graph_BCHART_1" hidden="1">#N/A</definedName>
    <definedName name="_20__123Graph_LBL_ACHART_2" hidden="1">#REF!</definedName>
    <definedName name="_20__123Graph_XGRAFICO_3" hidden="1">#REF!</definedName>
    <definedName name="_20__FDSAUDITLINK__" hidden="1">{"fdsup://directions/FAT Viewer?action=UPDATE&amp;creator=factset&amp;DYN_ARGS=TRUE&amp;DOC_NAME=FAT:FQL_AUDITING_CLIENT_TEMPLATE.FAT&amp;display_string=Audit&amp;VAR:KEY=PKJEHOZWVU&amp;VAR:QUERY=RkZfRUJJVERBKEFOTiwtMSwsLFJGLEdCUCk=&amp;WINDOW=FIRST_POPUP&amp;HEIGHT=450&amp;WIDTH=450&amp;START_MA","XIMIZED=FALSE&amp;VAR:CALENDAR=FIVEDAY&amp;VAR:SYMBOL=312152&amp;VAR:INDEX=0"}</definedName>
    <definedName name="_2009_Amort2" hidden="1">#REF!</definedName>
    <definedName name="_2010_Amort2" hidden="1">#REF!</definedName>
    <definedName name="_2011_Amort2" hidden="1">#REF!</definedName>
    <definedName name="_2012_Amort2" hidden="1">#REF!</definedName>
    <definedName name="_2013_Amort2" hidden="1">#REF!</definedName>
    <definedName name="_2014_Amort2" hidden="1">#REF!</definedName>
    <definedName name="_2015_Amort2" hidden="1">#REF!</definedName>
    <definedName name="_206__FDSAUDITLINK__" hidden="1">{"fdsup://directions/FAT Viewer?action=UPDATE&amp;creator=factset&amp;DYN_ARGS=TRUE&amp;DOC_NAME=FAT:FQL_AUDITING_CLIENT_TEMPLATE.FAT&amp;display_string=Audit&amp;VAR:KEY=GTQXUBWPIZ&amp;VAR:QUERY=RkZfRUJJVERBX09QRVIoTFRNUywwLDAsLCxVU0Qp&amp;WINDOW=FIRST_POPUP&amp;HEIGHT=450&amp;WIDTH=450&amp;STAR","T_MAXIMIZED=FALSE&amp;VAR:CALENDAR=US&amp;VAR:SYMBOL=689714&amp;VAR:INDEX=0"}</definedName>
    <definedName name="_20Swvu.Pag" hidden="1">#REF!</definedName>
    <definedName name="_21__123Graph_ACHART_1" hidden="1">#REF!</definedName>
    <definedName name="_21__123Graph_ACHART_2" hidden="1">#REF!</definedName>
    <definedName name="_21__123Graph_BCHART_3" hidden="1">#N/A</definedName>
    <definedName name="_21__123Graph_LBL_ACHART_3" hidden="1">#REF!</definedName>
    <definedName name="_21__FDSAUDITLINK__" hidden="1">{"fdsup://directions/FAT Viewer?action=UPDATE&amp;creator=factset&amp;DYN_ARGS=TRUE&amp;DOC_NAME=FAT:FQL_AUDITING_CLIENT_TEMPLATE.FAT&amp;display_string=Audit&amp;VAR:KEY=IZUXCRQROR&amp;VAR:QUERY=RkZfRUJJVERBKEFOTiwtMSwsLFJGKQ==&amp;WINDOW=FIRST_POPUP&amp;HEIGHT=450&amp;WIDTH=450&amp;START_MAXIMI","ZED=FALSE&amp;VAR:CALENDAR=FIVEDAY&amp;VAR:SYMBOL=B1P6ZR&amp;VAR:INDEX=0"}</definedName>
    <definedName name="_22__123Graph_ACHART_1" hidden="1">#REF!</definedName>
    <definedName name="_22__123Graph_ACHART_3" hidden="1">#REF!</definedName>
    <definedName name="_22__123Graph_BCHART_1" hidden="1">#N/A</definedName>
    <definedName name="_22__123Graph_BCHART_5" hidden="1">#N/A</definedName>
    <definedName name="_22__123Graph_LBL_DCHART_1" hidden="1">#REF!</definedName>
    <definedName name="_22__123Graph_XGRAFICO_4" hidden="1">#REF!</definedName>
    <definedName name="_22__FDSAUDITLINK__" hidden="1">{"fdsup://directions/FAT Viewer?action=UPDATE&amp;creator=factset&amp;DYN_ARGS=TRUE&amp;DOC_NAME=FAT:FQL_AUDITING_CLIENT_TEMPLATE.FAT&amp;display_string=Audit&amp;VAR:KEY=ETGJWXQJWD&amp;VAR:QUERY=RkZfRUJJVERBKEFOTiwtMSwsLFJGLEdCUCk=&amp;WINDOW=FIRST_POPUP&amp;HEIGHT=450&amp;WIDTH=450&amp;START_MA","XIMIZED=FALSE&amp;VAR:CALENDAR=FIVEDAY&amp;VAR:SYMBOL=0&amp;VAR:INDEX=0"}</definedName>
    <definedName name="_23__123Graph_ACHART_2" hidden="1">#REF!</definedName>
    <definedName name="_23__123Graph_ACHART_3" hidden="1">#REF!</definedName>
    <definedName name="_23__123Graph_BCHART_1" hidden="1">#REF!</definedName>
    <definedName name="_23__123Graph_BCHART_2" hidden="1">#REF!</definedName>
    <definedName name="_23__123Graph_LBL_DCHART_2" hidden="1">#REF!</definedName>
    <definedName name="_23__FDSAUDITLINK__" hidden="1">{"fdsup://directions/FAT Viewer?action=UPDATE&amp;creator=factset&amp;DYN_ARGS=TRUE&amp;DOC_NAME=FAT:FQL_AUDITING_CLIENT_TEMPLATE.FAT&amp;display_string=Audit&amp;VAR:KEY=ONQDOZODGP&amp;VAR:QUERY=RkZfRUJJVERBKEFOTiwtMSwsLFJGLEdCUCk=&amp;WINDOW=FIRST_POPUP&amp;HEIGHT=450&amp;WIDTH=450&amp;START_MA","XIMIZED=FALSE&amp;VAR:CALENDAR=FIVEDAY&amp;VAR:SYMBOL=B1WQCS&amp;VAR:INDEX=0"}</definedName>
    <definedName name="_24__123Graph_BCHART_2" hidden="1">#REF!</definedName>
    <definedName name="_24__123Graph_DCHART_1" hidden="1">#N/A</definedName>
    <definedName name="_24__123Graph_XCHART_2" hidden="1">#REF!</definedName>
    <definedName name="_24__123Graph_XGRAFICO_5" hidden="1">#REF!</definedName>
    <definedName name="_24__FDSAUDITLINK__" hidden="1">{"fdsup://directions/FAT Viewer?action=UPDATE&amp;creator=factset&amp;DYN_ARGS=TRUE&amp;DOC_NAME=FAT:FQL_AUDITING_CLIENT_TEMPLATE.FAT&amp;display_string=Audit&amp;VAR:KEY=YRCNOTYZYR&amp;VAR:QUERY=RkZfRUJJVChBTk4sMCwsLFJGKQ==&amp;WINDOW=FIRST_POPUP&amp;HEIGHT=450&amp;WIDTH=450&amp;START_MAXIMIZED=","FALSE&amp;VAR:CALENDAR=FIVEDAY&amp;VAR:SYMBOL=44857910&amp;VAR:INDEX=0"}</definedName>
    <definedName name="_25__123Graph_ACHART_3" hidden="1">#REF!</definedName>
    <definedName name="_25__123Graph_BCHART_1" hidden="1">#REF!</definedName>
    <definedName name="_25__123Graph_BCHART_3" hidden="1">#REF!</definedName>
    <definedName name="_25__123Graph_DCHART_1" hidden="1">#N/A</definedName>
    <definedName name="_25__FDSAUDITLINK__" hidden="1">{"fdsup://directions/FAT%20Viewer?WINDOW=first_popup&amp;DYN_ARGS=TRUE&amp;START_MAXIMIZED=FALSE&amp;TITLEBAR=FactSet Market Aggregates&amp;ACTION=UPDATE&amp;CREATOR=FACTSET&amp;HEIGHT=525&amp;WIDTH=500&amp;DOC_NAME=FAT:FMA_AUDIT_SUMMARY.FAT&amp;VAR:CURRENCY=GBP&amp;VAR:AUDIT_ID=180554&amp;VAR:CALC_M","ODE=PORTFOLIO&amp;VAR:CHGPERIOD=NA&amp;DISPLAY_STRING=audit&amp;VAR:FQLFORMULA=FMA_PE&amp;VAR:MEASURE=PE&amp;VAR:NULL=.HTML&amp;VAR:PED=2011&amp;VAR:PERIOD=CY&amp;VAR:THRESH=-|-|-|-|-|-&amp;VAR:PCT=N&amp;VAR:V=10.348551&amp;VAR:P=1&amp;VAR:DATE=20110324"}</definedName>
    <definedName name="_26__123Graph_BCHART_3" hidden="1">#REF!</definedName>
    <definedName name="_26__123Graph_DCHART_1" hidden="1">#REF!</definedName>
    <definedName name="_26__123Graph_DCHART_2" hidden="1">#REF!</definedName>
    <definedName name="_26__123Graph_LBL_ACHART_1" hidden="1">#N/A</definedName>
    <definedName name="_26__123Graph_XGRAFICO_6" hidden="1">#REF!</definedName>
    <definedName name="_26__FDSAUDITLINK__" hidden="1">{"fdsup://directions/FAT Viewer?action=UPDATE&amp;creator=factset&amp;DYN_ARGS=TRUE&amp;DOC_NAME=FAT:FQL_AUDITING_CLIENT_TEMPLATE.FAT&amp;display_string=Audit&amp;VAR:KEY=PIDEZQZKDE&amp;VAR:QUERY=RkZfTkVUX0lOQyhMVE0sMCwsLCxMT0Mp&amp;WINDOW=FIRST_POPUP&amp;HEIGHT=450&amp;WIDTH=450&amp;START_MAXIMI","ZED=FALSE&amp;VAR:CALENDAR=FIVEDAY&amp;VAR:SYMBOL=B15CMQ&amp;VAR:INDEX=0"}</definedName>
    <definedName name="_27__123Graph_BCHART_1" hidden="1">#REF!</definedName>
    <definedName name="_27__123Graph_DCHART_2" hidden="1">#REF!</definedName>
    <definedName name="_27__123Graph_LBL_ACHART_1" hidden="1">#N/A</definedName>
    <definedName name="_27__123Graph_LBL_ACHART_3" hidden="1">#N/A</definedName>
    <definedName name="_27__FDSAUDITLINK__" hidden="1">{"fdsup://Directions/FactSet Auditing Viewer?action=AUDIT_VALUE&amp;DB=129&amp;ID1=420437&amp;VALUEID=01001&amp;SDATE=2010&amp;PERIODTYPE=ANN_STD&amp;SCFT=3&amp;window=popup_no_bar&amp;width=385&amp;height=120&amp;START_MAXIMIZED=FALSE&amp;creator=factset&amp;display_string=Audit"}</definedName>
    <definedName name="_28__123Graph_DCHART_1" hidden="1">#REF!</definedName>
    <definedName name="_28__123Graph_LBL_ACHART_1" hidden="1">#REF!</definedName>
    <definedName name="_28__123Graph_LBL_ACHART_2" hidden="1">#REF!</definedName>
    <definedName name="_28__123Graph_XGRAFICO_7" hidden="1">#REF!</definedName>
    <definedName name="_28__FDSAUDITLINK__" hidden="1">{"fdsup://Directions/FactSet Auditing Viewer?action=AUDIT_VALUE&amp;DB=129&amp;ID1=44857910&amp;VALUEID=01001&amp;SDATE=2009&amp;PERIODTYPE=ANN_STD&amp;SCFT=3&amp;window=popup_no_bar&amp;width=385&amp;height=120&amp;START_MAXIMIZED=FALSE&amp;creator=factset&amp;display_string=Audit"}</definedName>
    <definedName name="_28wrn.²Ä1­Ó¤ë1_Ü20¤H." hidden="1">{#N/A,#N/A,FALSE,"²Ä1­Ó¤ë"}</definedName>
    <definedName name="_29__123Graph_BCHART_2" hidden="1">#REF!</definedName>
    <definedName name="_29__123Graph_LBL_ACHART_2" hidden="1">#REF!</definedName>
    <definedName name="_29__123Graph_LBL_DCHART_1" hidden="1">#N/A</definedName>
    <definedName name="_29__FDSAUDITLINK__" hidden="1">{"fdsup://directions/FAT Viewer?action=UPDATE&amp;creator=factset&amp;DYN_ARGS=TRUE&amp;DOC_NAME=FAT:FQL_AUDITING_CLIENT_TEMPLATE.FAT&amp;display_string=Audit&amp;VAR:KEY=SJIDEPKXSP&amp;VAR:QUERY=RkZfRVBTX0RJTChBTk4sLTEsLCxSRixHQlAp&amp;WINDOW=FIRST_POPUP&amp;HEIGHT=450&amp;WIDTH=450&amp;START_MA","XIMIZED=FALSE&amp;VAR:CALENDAR=FIVEDAY&amp;VAR:SYMBOL=585284&amp;VAR:INDEX=0"}</definedName>
    <definedName name="_3__123Graph_ACHART_1" hidden="1">#REF!</definedName>
    <definedName name="_3__123Graph_ACHART_11" hidden="1">#REF!</definedName>
    <definedName name="_3__123Graph_AGraphique_3B" hidden="1">#REF!</definedName>
    <definedName name="_3__123Graph_AR91_B92_R92" hidden="1">#REF!</definedName>
    <definedName name="_3__FDSAUDITLINK__" hidden="1">{"fdsup://directions/FAT Viewer?action=UPDATE&amp;creator=factset&amp;DYN_ARGS=TRUE&amp;DOC_NAME=FAT:FQL_AUDITING_CLIENT_TEMPLATE.FAT&amp;display_string=Audit&amp;VAR:KEY=RCJETELCBI&amp;VAR:QUERY=UkdGX1BFTlNfQk5GSVRfT0JMSUdfUFJPSihBTk4sMCwsLCwsLE5PQVVESVQp&amp;WINDOW=FIRST_POPUP&amp;HEIGH","T=450&amp;WIDTH=450&amp;START_MAXIMIZED=FALSE&amp;VAR:CALENDAR=FIVEDAY&amp;VAR:SYMBOL=023740&amp;VAR:INDEX=0"}</definedName>
    <definedName name="_30__123Graph_LBL_ACHART_1" hidden="1">#REF!</definedName>
    <definedName name="_30__123Graph_LBL_ACHART_3" hidden="1">#REF!</definedName>
    <definedName name="_30__123Graph_LBL_DCHART_1" hidden="1">#N/A</definedName>
    <definedName name="_30__123Graph_XCHART_2" hidden="1">#N/A</definedName>
    <definedName name="_30__FDSAUDITLINK__" hidden="1">{"fdsup://Directions/FactSet Auditing Viewer?action=AUDIT_VALUE&amp;DB=129&amp;ID1=585284&amp;VALUEID=18140&amp;SDATE=2010&amp;PERIODTYPE=ANN_STD&amp;SCFT=3&amp;window=popup_no_bar&amp;width=385&amp;height=120&amp;START_MAXIMIZED=FALSE&amp;creator=factset&amp;display_string=Audit"}</definedName>
    <definedName name="_31__123Graph_BCHART_3" hidden="1">#REF!</definedName>
    <definedName name="_31__123Graph_LBL_ACHART_3" hidden="1">#REF!</definedName>
    <definedName name="_31__123Graph_LBL_BCHART_3" hidden="1">#REF!</definedName>
    <definedName name="_31__123Graph_LBL_DCHART_2" hidden="1">#REF!</definedName>
    <definedName name="_31__123Graph_XCHART_5" hidden="1">#N/A</definedName>
    <definedName name="_31__FDSAUDITLINK__" hidden="1">{"fdsup://directions/FAT%20Viewer?WINDOW=first_popup&amp;DYN_ARGS=TRUE&amp;START_MAXIMIZED=FALSE&amp;TITLEBAR=FactSet Market Aggregates&amp;ACTION=UPDATE&amp;CREATOR=FACTSET&amp;HEIGHT=525&amp;WIDTH=500&amp;DOC_NAME=FAT:FMA_AUDIT_SUMMARY.FAT&amp;VAR:CURRENCY=GBP&amp;VAR:AUDIT_ID=180554&amp;VAR:CALC_M","ODE=PORTFOLIO&amp;VAR:CHGPERIOD=NA&amp;DISPLAY_STRING=audit&amp;VAR:FQLFORMULA=FMA_EVAL_SALES&amp;VAR:MEASURE=EVSALES&amp;VAR:NULL=.HTML&amp;VAR:PED=2011&amp;VAR:PERIOD=CY&amp;VAR:THRESH=-|-|-|-|-|-&amp;VAR:PCT=N&amp;VAR:V=1.004271&amp;VAR:P=1&amp;VAR:DATE=20110324"}</definedName>
    <definedName name="_32__123Graph_LBL_DCHART_1" hidden="1">#REF!</definedName>
    <definedName name="_32__123Graph_XCHART_2" hidden="1">#REF!</definedName>
    <definedName name="_32__123Graph_XCHART_6" hidden="1">#N/A</definedName>
    <definedName name="_32__FDSAUDITLINK__" hidden="1">{"fdsup://directions/FAT Viewer?action=UPDATE&amp;creator=factset&amp;DYN_ARGS=TRUE&amp;DOC_NAME=FAT:FQL_AUDITING_CLIENT_TEMPLATE.FAT&amp;display_string=Audit&amp;VAR:KEY=KDMTCJOPKH&amp;VAR:QUERY=RkZfRVBTX0RJTChBTk4sLTEsLCxSRixHQlAp&amp;WINDOW=FIRST_POPUP&amp;HEIGHT=450&amp;WIDTH=450&amp;START_MA","XIMIZED=FALSE&amp;VAR:CALENDAR=FIVEDAY&amp;VAR:SYMBOL=B1WQCS&amp;VAR:INDEX=0"}</definedName>
    <definedName name="_33__123Graph_DCHART_1" hidden="1">#REF!</definedName>
    <definedName name="_33__123Graph_LBL_DCHART_1" hidden="1">#REF!</definedName>
    <definedName name="_33__123Graph_LBL_DCHART_2" hidden="1">#REF!</definedName>
    <definedName name="_33__FDSAUDITLINK__" hidden="1">{"fdsup://Directions/FactSet Auditing Viewer?action=AUDIT_VALUE&amp;DB=129&amp;ID1=B1WQCS&amp;VALUEID=18140&amp;SDATE=2010&amp;PERIODTYPE=ANN_STD&amp;SCFT=3&amp;window=popup_no_bar&amp;width=385&amp;height=120&amp;START_MAXIMIZED=FALSE&amp;creator=factset&amp;display_string=Audit"}</definedName>
    <definedName name="_34__123Graph_XCHART_2" hidden="1">#REF!</definedName>
    <definedName name="_34__FDSAUDITLINK__" hidden="1">{"fdsup://Directions/FactSet Auditing Viewer?action=AUDIT_VALUE&amp;DB=129&amp;ID1=B1WQCS&amp;VALUEID=18140&amp;SDATE=2009&amp;PERIODTYPE=ANN_STD&amp;SCFT=3&amp;window=popup_no_bar&amp;width=385&amp;height=120&amp;START_MAXIMIZED=FALSE&amp;creator=factset&amp;display_string=Audit"}</definedName>
    <definedName name="_35__123Graph_DCHART_2" hidden="1">#REF!</definedName>
    <definedName name="_35__123Graph_XCHART_3" hidden="1">#REF!</definedName>
    <definedName name="_35__FDSAUDITLINK__" hidden="1">{"fdsup://Directions/FactSet Auditing Viewer?action=AUDIT_VALUE&amp;DB=129&amp;ID1=B1WQCS&amp;VALUEID=01001&amp;SDATE=2010&amp;PERIODTYPE=ANN_STD&amp;SCFT=3&amp;window=popup_no_bar&amp;width=385&amp;height=120&amp;START_MAXIMIZED=FALSE&amp;creator=factset&amp;display_string=Audit"}</definedName>
    <definedName name="_353__FDSAUDITLINK__" hidden="1">{"fdsup://directions/FAT Viewer?action=UPDATE&amp;creator=factset&amp;DYN_ARGS=TRUE&amp;DOC_NAME=FAT:FQL_AUDITING_CLIENT_TEMPLATE.FAT&amp;display_string=Audit&amp;VAR:KEY=UPIXOFMBWJ&amp;VAR:QUERY=RkZfRUJJVERBX09QRVIoTFRNUywwLDAsLCxVU0Qp&amp;WINDOW=FIRST_POPUP&amp;HEIGHT=450&amp;WIDTH=450&amp;STAR","T_MAXIMIZED=FALSE&amp;VAR:CALENDAR=US&amp;VAR:SYMBOL=688050&amp;VAR:INDEX=0"}</definedName>
    <definedName name="_36__FDSAUDITLINK__" hidden="1">{"fdsup://Directions/FactSet Auditing Viewer?action=AUDIT_VALUE&amp;DB=129&amp;ID1=B1WQCS&amp;VALUEID=01001&amp;SDATE=2009&amp;PERIODTYPE=ANN_STD&amp;SCFT=3&amp;window=popup_no_bar&amp;width=385&amp;height=120&amp;START_MAXIMIZED=FALSE&amp;creator=factset&amp;display_string=Audit"}</definedName>
    <definedName name="_37__123Graph_LBL_ACHART_1" hidden="1">#REF!</definedName>
    <definedName name="_37__FDSAUDITLINK__" hidden="1">{"fdsup://Directions/FactSet Auditing Viewer?action=AUDIT_VALUE&amp;DB=129&amp;ID1=060943&amp;VALUEID=01001&amp;SDATE=2009&amp;PERIODTYPE=ANN_STD&amp;SCFT=3&amp;window=popup_no_bar&amp;width=385&amp;height=120&amp;START_MAXIMIZED=FALSE&amp;creator=factset&amp;display_string=Audit"}</definedName>
    <definedName name="_37_0Rwvu.Pag" hidden="1">#REF!</definedName>
    <definedName name="_371__FDSAUDITLINK__" hidden="1">{"fdsup://directions/FAT Viewer?action=UPDATE&amp;creator=factset&amp;DYN_ARGS=TRUE&amp;DOC_NAME=FAT:FQL_AUDITING_CLIENT_TEMPLATE.FAT&amp;display_string=Audit&amp;VAR:KEY=PIHMNIPKZC&amp;VAR:QUERY=RkZfRUJJVF9PUEVSKExUTVMsMCwwLCwsVVNEKQ==&amp;WINDOW=FIRST_POPUP&amp;HEIGHT=450&amp;WIDTH=450&amp;STAR","T_MAXIMIZED=FALSE&amp;VAR:CALENDAR=US&amp;VAR:SYMBOL=0&amp;VAR:INDEX=0"}</definedName>
    <definedName name="_38__FDSAUDITLINK__" hidden="1">{"fdsup://directions/FAT Viewer?action=UPDATE&amp;creator=factset&amp;DYN_ARGS=TRUE&amp;DOC_NAME=FAT:FQL_AUDITING_CLIENT_TEMPLATE.FAT&amp;display_string=Audit&amp;VAR:KEY=ADOZQXYHIB&amp;VAR:QUERY=RkZfRVBTX0RJTChBTk4sLTEsLCxSRik=&amp;WINDOW=FIRST_POPUP&amp;HEIGHT=450&amp;WIDTH=450&amp;START_MAXIMI","ZED=FALSE&amp;VAR:CALENDAR=FIVEDAY&amp;VAR:SYMBOL=060431&amp;VAR:INDEX=0"}</definedName>
    <definedName name="_38_0_0Cwvu.GREY_A" hidden="1">#N/A</definedName>
    <definedName name="_39__123Graph_LBL_ACHART_2" hidden="1">#REF!</definedName>
    <definedName name="_39__FDSAUDITLINK__" hidden="1">{"fdsup://Directions/FactSet Auditing Viewer?action=AUDIT_VALUE&amp;DB=129&amp;ID1=060431&amp;VALUEID=01001&amp;SDATE=2009&amp;PERIODTYPE=ANN_STD&amp;SCFT=3&amp;window=popup_no_bar&amp;width=385&amp;height=120&amp;START_MAXIMIZED=FALSE&amp;creator=factset&amp;display_string=Audit"}</definedName>
    <definedName name="_39Rwvu.Pag" hidden="1">#REF!</definedName>
    <definedName name="_4__123Graph_ACHART_8" hidden="1">#REF!</definedName>
    <definedName name="_4__123Graph_BGRAFICO_2" hidden="1">#REF!</definedName>
    <definedName name="_4__123Graph_BGraphique_1B" hidden="1">#REF!</definedName>
    <definedName name="_4__FDSAUDITLINK__" hidden="1">{"fdsup://directions/FAT Viewer?action=UPDATE&amp;creator=factset&amp;DYN_ARGS=TRUE&amp;DOC_NAME=FAT:FQL_AUDITING_CLIENT_TEMPLATE.FAT&amp;display_string=Audit&amp;VAR:KEY=ZMHCRYZIFY&amp;VAR:QUERY=UkdGX1BGRF9TVEsoQU5OLDAsLCwsLCxOT0FVRElUKQ==&amp;WINDOW=FIRST_POPUP&amp;HEIGHT=450&amp;WIDTH=450&amp;","START_MAXIMIZED=FALSE&amp;VAR:CALENDAR=FIVEDAY&amp;VAR:SYMBOL=023740&amp;VAR:INDEX=0"}</definedName>
    <definedName name="_40__FDSAUDITLINK__" hidden="1">{"fdsup://Directions/FactSet Auditing Viewer?action=AUDIT_VALUE&amp;DB=129&amp;ID1=B021F8&amp;VALUEID=01001&amp;SDATE=2009&amp;PERIODTYPE=ANN_STD&amp;SCFT=3&amp;window=popup_no_bar&amp;width=385&amp;height=120&amp;START_MAXIMIZED=FALSE&amp;creator=factset&amp;display_string=Audit"}</definedName>
    <definedName name="_41__123Graph_LBL_ACHART_3" hidden="1">#REF!</definedName>
    <definedName name="_41__FDSAUDITLINK__" hidden="1">{"fdsup://Directions/FactSet Auditing Viewer?action=AUDIT_VALUE&amp;DB=129&amp;ID1=34484910&amp;VALUEID=18140&amp;SDATE=2010&amp;PERIODTYPE=ANN_STD&amp;SCFT=3&amp;window=popup_no_bar&amp;width=385&amp;height=120&amp;START_MAXIMIZED=FALSE&amp;creator=factset&amp;display_string=Audit"}</definedName>
    <definedName name="_42__123Graph_LBL_BCHART_3" hidden="1">#REF!</definedName>
    <definedName name="_42__FDSAUDITLINK__" hidden="1">{"fdsup://Directions/FactSet Auditing Viewer?action=AUDIT_VALUE&amp;DB=129&amp;ID1=B126KH&amp;VALUEID=18140&amp;SDATE=2011&amp;PERIODTYPE=ANN_STD&amp;SCFT=3&amp;window=popup_no_bar&amp;width=385&amp;height=120&amp;START_MAXIMIZED=FALSE&amp;creator=factset&amp;display_string=Audit"}</definedName>
    <definedName name="_42wrn.²Ä1­Ó¤ë1_Ü20¤H." hidden="1">{#N/A,#N/A,FALSE,"²Ä1­Ó¤ë"}</definedName>
    <definedName name="_43__FDSAUDITLINK__" hidden="1">{"fdsup://Directions/FactSet Auditing Viewer?action=AUDIT_VALUE&amp;DB=129&amp;ID1=B19NKB&amp;VALUEID=18140&amp;SDATE=2010&amp;PERIODTYPE=ANN_STD&amp;SCFT=3&amp;window=popup_no_bar&amp;width=385&amp;height=120&amp;START_MAXIMIZED=FALSE&amp;creator=factset&amp;display_string=Audit"}</definedName>
    <definedName name="_44__123Graph_LBL_DCHART_1" hidden="1">#REF!</definedName>
    <definedName name="_44__FDSAUDITLINK__" hidden="1">{"fdsup://directions/FAT%20Viewer?WINDOW=first_popup&amp;DYN_ARGS=TRUE&amp;START_MAXIMIZED=FALSE&amp;TITLEBAR=FactSet Market Aggregates&amp;ACTION=UPDATE&amp;CREATOR=FACTSET&amp;HEIGHT=525&amp;WIDTH=500&amp;DOC_NAME=FAT:FMA_AUDIT_SUMMARY.FAT&amp;VAR:CURRENCY=USD&amp;VAR:AUDIT_ID=00000117&amp;VAR:CALC","_MODE=AGGREGATE&amp;VAR:CHGPERIOD=NA&amp;DISPLAY_STRING=audit&amp;VAR:FQLFORMULA=FMA_PE&amp;VAR:MEASURE=PE&amp;VAR:NULL=.HTML&amp;VAR:PED=2011&amp;VAR:PERIOD=CY&amp;VAR:THRESH=-|-|-|-|-|-&amp;VAR:PCT=N&amp;VAR:V=13.387669&amp;VAR:P=1&amp;VAR:DATE=20110324"}</definedName>
    <definedName name="_45__FDSAUDITLINK__" hidden="1">{"fdsup://Directions/FactSet Auditing Viewer?action=AUDIT_VALUE&amp;DB=129&amp;ID1=060943&amp;VALUEID=18140&amp;SDATE=2010&amp;PERIODTYPE=ANN_STD&amp;SCFT=3&amp;window=popup_no_bar&amp;width=385&amp;height=120&amp;START_MAXIMIZED=FALSE&amp;creator=factset&amp;display_string=Audit"}</definedName>
    <definedName name="_46__123Graph_ACHART_1" hidden="1">#N/A</definedName>
    <definedName name="_46__123Graph_LBL_DCHART_2" hidden="1">#REF!</definedName>
    <definedName name="_46__FDSAUDITLINK__" hidden="1">{"fdsup://Directions/FactSet Auditing Viewer?action=AUDIT_VALUE&amp;DB=129&amp;ID1=317430&amp;VALUEID=18140&amp;SDATE=2010&amp;PERIODTYPE=ANN_STD&amp;SCFT=3&amp;window=popup_no_bar&amp;width=385&amp;height=120&amp;START_MAXIMIZED=FALSE&amp;creator=factset&amp;display_string=Audit"}</definedName>
    <definedName name="_47__123Graph_ACHART_2" hidden="1">#REF!</definedName>
    <definedName name="_47__FDSAUDITLINK__" hidden="1">{"fdsup://Directions/FactSet Auditing Viewer?action=AUDIT_VALUE&amp;DB=129&amp;ID1=B60BD2&amp;VALUEID=18140&amp;SDATE=2010&amp;PERIODTYPE=ANN_STD&amp;SCFT=3&amp;window=popup_no_bar&amp;width=385&amp;height=120&amp;START_MAXIMIZED=FALSE&amp;creator=factset&amp;display_string=Audit"}</definedName>
    <definedName name="_48__123Graph_XCHART_2" hidden="1">#REF!</definedName>
    <definedName name="_48__FDSAUDITLINK__" hidden="1">{"fdsup://Directions/FactSet Auditing Viewer?action=AUDIT_VALUE&amp;DB=129&amp;ID1=B3YWCQ&amp;VALUEID=18140&amp;SDATE=2011&amp;PERIODTYPE=ANN_STD&amp;SCFT=3&amp;window=popup_no_bar&amp;width=385&amp;height=120&amp;START_MAXIMIZED=FALSE&amp;creator=factset&amp;display_string=Audit"}</definedName>
    <definedName name="_49__123Graph_ACHART_6" hidden="1">#REF!</definedName>
    <definedName name="_49__123Graph_BCHART_1" hidden="1">#N/A</definedName>
    <definedName name="_49__123Graph_XCHART_3" hidden="1">#REF!</definedName>
    <definedName name="_49__FDSAUDITLINK__" hidden="1">{"fdsup://Directions/FactSet Auditing Viewer?action=AUDIT_VALUE&amp;DB=129&amp;ID1=331952&amp;VALUEID=18140&amp;SDATE=2010&amp;PERIODTYPE=ANN_STD&amp;SCFT=3&amp;window=popup_no_bar&amp;width=385&amp;height=120&amp;START_MAXIMIZED=FALSE&amp;creator=factset&amp;display_string=Audit"}</definedName>
    <definedName name="_49_0Rwvu.Pag" hidden="1">#REF!</definedName>
    <definedName name="_5__123Graph_ACHART_9" hidden="1">#REF!</definedName>
    <definedName name="_5__123Graph_BGraphique_2B" hidden="1">#REF!</definedName>
    <definedName name="_5__FDSAUDITLINK__" hidden="1">{"fdsup://directions/FAT Viewer?action=UPDATE&amp;creator=factset&amp;DYN_ARGS=TRUE&amp;DOC_NAME=FAT:FQL_AUDITING_CLIENT_TEMPLATE.FAT&amp;display_string=Audit&amp;VAR:KEY=FYNEXGVSHC&amp;VAR:QUERY=UkdGX1BGRF9TVEsoUVRSLDAsLCwsLCxOT0FVRElUKQ==&amp;WINDOW=FIRST_POPUP&amp;HEIGHT=450&amp;WIDTH=450&amp;","START_MAXIMIZED=FALSE&amp;VAR:CALENDAR=FIVEDAY&amp;VAR:SYMBOL=525620&amp;VAR:INDEX=0"}</definedName>
    <definedName name="_50__123Graph_ACHART_1" hidden="1">#REF!</definedName>
    <definedName name="_50__123Graph_BCHART_2" hidden="1">#REF!</definedName>
    <definedName name="_50__FDSAUDITLINK__" hidden="1">{"fdsup://Directions/FactSet Auditing Viewer?action=AUDIT_VALUE&amp;DB=129&amp;ID1=090674&amp;VALUEID=18140&amp;SDATE=2010&amp;PERIODTYPE=ANN_STD&amp;SCFT=3&amp;window=popup_no_bar&amp;width=385&amp;height=120&amp;START_MAXIMIZED=FALSE&amp;creator=factset&amp;display_string=Audit"}</definedName>
    <definedName name="_51__123Graph_ACHART_2" hidden="1">#REF!</definedName>
    <definedName name="_51__FDSAUDITLINK__" hidden="1">{"fdsup://Directions/FactSet Auditing Viewer?action=AUDIT_VALUE&amp;DB=129&amp;ID1=B1QH8P&amp;VALUEID=18140&amp;SDATE=2010&amp;PERIODTYPE=ANN_STD&amp;SCFT=3&amp;window=popup_no_bar&amp;width=385&amp;height=120&amp;START_MAXIMIZED=FALSE&amp;creator=factset&amp;display_string=Audit"}</definedName>
    <definedName name="_52__123Graph_ACHART_3" hidden="1">#REF!</definedName>
    <definedName name="_52__123Graph_DCHART_1" hidden="1">#N/A</definedName>
    <definedName name="_52__FDSAUDITLINK__" hidden="1">{"fdsup://Directions/FactSet Auditing Viewer?action=AUDIT_VALUE&amp;DB=129&amp;ID1=B019KW&amp;VALUEID=18140&amp;SDATE=2010&amp;PERIODTYPE=ANN_STD&amp;SCFT=3&amp;window=popup_no_bar&amp;width=385&amp;height=120&amp;START_MAXIMIZED=FALSE&amp;creator=factset&amp;display_string=Audit"}</definedName>
    <definedName name="_53__123Graph_DCHART_2" hidden="1">#REF!</definedName>
    <definedName name="_53__FDSAUDITLINK__" hidden="1">{"fdsup://Directions/FactSet Auditing Viewer?action=AUDIT_VALUE&amp;DB=129&amp;ID1=060431&amp;VALUEID=18140&amp;SDATE=2010&amp;PERIODTYPE=ANN_STD&amp;SCFT=3&amp;window=popup_no_bar&amp;width=385&amp;height=120&amp;START_MAXIMIZED=FALSE&amp;creator=factset&amp;display_string=Audit"}</definedName>
    <definedName name="_54__123Graph_LBL_ACHART_1" hidden="1">#N/A</definedName>
    <definedName name="_54__FDSAUDITLINK__" hidden="1">{"fdsup://Directions/FactSet Auditing Viewer?action=AUDIT_VALUE&amp;DB=129&amp;ID1=320898&amp;VALUEID=18140&amp;SDATE=2010&amp;PERIODTYPE=ANN_STD&amp;SCFT=3&amp;window=popup_no_bar&amp;width=385&amp;height=120&amp;START_MAXIMIZED=FALSE&amp;creator=factset&amp;display_string=Audit"}</definedName>
    <definedName name="_55__123Graph_LBL_ACHART_2" hidden="1">#REF!</definedName>
    <definedName name="_55__FDSAUDITLINK__" hidden="1">{"fdsup://Directions/FactSet Auditing Viewer?action=AUDIT_VALUE&amp;DB=129&amp;ID1=B021F8&amp;VALUEID=18140&amp;SDATE=2010&amp;PERIODTYPE=ANN_STD&amp;SCFT=3&amp;window=popup_no_bar&amp;width=385&amp;height=120&amp;START_MAXIMIZED=FALSE&amp;creator=factset&amp;display_string=Audit"}</definedName>
    <definedName name="_56__FDSAUDITLINK__" hidden="1">{"fdsup://Directions/FactSet Auditing Viewer?action=AUDIT_VALUE&amp;DB=129&amp;ID1=44857910&amp;VALUEID=18140&amp;SDATE=2010&amp;PERIODTYPE=ANN_STD&amp;SCFT=3&amp;window=popup_no_bar&amp;width=385&amp;height=120&amp;START_MAXIMIZED=FALSE&amp;creator=factset&amp;display_string=Audit"}</definedName>
    <definedName name="_57__123Graph_BCHART_1" hidden="1">#REF!</definedName>
    <definedName name="_57__123Graph_LBL_DCHART_1" hidden="1">#N/A</definedName>
    <definedName name="_57__FDSAUDITLINK__" hidden="1">{"fdsup://Directions/FactSet Auditing Viewer?action=AUDIT_VALUE&amp;DB=129&amp;ID1=B1WQCS&amp;VALUEID=18140&amp;SDATE=2010&amp;PERIODTYPE=ANN_STD&amp;SCFT=3&amp;window=popup_no_bar&amp;width=385&amp;height=120&amp;START_MAXIMIZED=FALSE&amp;creator=factset&amp;display_string=Audit"}</definedName>
    <definedName name="_58__123Graph_BCHART_2" hidden="1">#REF!</definedName>
    <definedName name="_58__123Graph_LBL_DCHART_2" hidden="1">#REF!</definedName>
    <definedName name="_58__FDSAUDITLINK__" hidden="1">{"fdsup://Directions/FactSet Auditing Viewer?action=AUDIT_VALUE&amp;DB=129&amp;ID1=585284&amp;VALUEID=18140&amp;SDATE=2010&amp;PERIODTYPE=ANN_STD&amp;SCFT=3&amp;window=popup_no_bar&amp;width=385&amp;height=120&amp;START_MAXIMIZED=FALSE&amp;creator=factset&amp;display_string=Audit"}</definedName>
    <definedName name="_59__123Graph_BCHART_3" hidden="1">#REF!</definedName>
    <definedName name="_59__123Graph_XCHART_2" hidden="1">#REF!</definedName>
    <definedName name="_59__FDSAUDITLINK__" hidden="1">{"fdsup://Directions/FactSet Auditing Viewer?action=AUDIT_VALUE&amp;DB=129&amp;ID1=57190320&amp;VALUEID=18140&amp;SDATE=2010&amp;PERIODTYPE=ANN_STD&amp;SCFT=3&amp;window=popup_no_bar&amp;width=385&amp;height=120&amp;START_MAXIMIZED=FALSE&amp;creator=factset&amp;display_string=Audit"}</definedName>
    <definedName name="_6__123Graph_ACHART_2" hidden="1">#REF!</definedName>
    <definedName name="_6__123Graph_BCHART_1" hidden="1">#REF!</definedName>
    <definedName name="_6__123Graph_BGRAFICO_3" hidden="1">#REF!</definedName>
    <definedName name="_6__123Graph_BGraphique_3B" hidden="1">#REF!</definedName>
    <definedName name="_6__123Graph_BR91_B92_R92" hidden="1">#REF!</definedName>
    <definedName name="_6__FDSAUDITLINK__" hidden="1">{"fdsup://Directions/FactSet Auditing Viewer?action=AUDIT_VALUE&amp;DB=129&amp;ID1=B19NKB&amp;VALUEID=18140&amp;SDATE=2010&amp;PERIODTYPE=ANN_STD&amp;SCFT=3&amp;window=popup_no_bar&amp;width=385&amp;height=120&amp;START_MAXIMIZED=FALSE&amp;creator=factset&amp;display_string=Audit"}</definedName>
    <definedName name="_63_0Rwvu.Pag" hidden="1">#REF!</definedName>
    <definedName name="_64__123Graph_DCHART_1" hidden="1">#REF!</definedName>
    <definedName name="_65__123Graph_DCHART_2" hidden="1">#REF!</definedName>
    <definedName name="_68__FDSAUDITLINK__" hidden="1">{"fdsup://directions/FAT Viewer?action=UPDATE&amp;creator=factset&amp;DYN_ARGS=TRUE&amp;DOC_NAME=FAT:FQL_AUDITING_CLIENT_TEMPLATE.FAT&amp;display_string=Audit&amp;VAR:KEY=GTQXUBWPIZ&amp;VAR:QUERY=RkZfRUJJVERBX09QRVIoTFRNUywwLDAsLCxVU0Qp&amp;WINDOW=FIRST_POPUP&amp;HEIGHT=450&amp;WIDTH=450&amp;STAR","T_MAXIMIZED=FALSE&amp;VAR:CALENDAR=US&amp;VAR:SYMBOL=689714&amp;VAR:INDEX=0"}</definedName>
    <definedName name="_7__123Graph_BCHART_10" hidden="1">#REF!</definedName>
    <definedName name="_7__123Graph_CGraphique_1B" hidden="1">#REF!</definedName>
    <definedName name="_7__FDSAUDITLINK__" hidden="1">{"fdsup://directions/FAT Viewer?action=UPDATE&amp;creator=factset&amp;DYN_ARGS=TRUE&amp;DOC_NAME=FAT:FQL_AUDITING_CLIENT_TEMPLATE.FAT&amp;display_string=Audit&amp;VAR:KEY=INSNEVUNEH&amp;VAR:QUERY=RkZfRUJJVERBKEFOTiwwLCwsUkYp&amp;WINDOW=FIRST_POPUP&amp;HEIGHT=450&amp;WIDTH=450&amp;START_MAXIMIZED=","FALSE&amp;VAR:CALENDAR=FIVEDAY&amp;VAR:SYMBOL=320898&amp;VAR:INDEX=0"}</definedName>
    <definedName name="_70__123Graph_LBL_ACHART_1" hidden="1">#REF!</definedName>
    <definedName name="_71__123Graph_LBL_ACHART_2" hidden="1">#REF!</definedName>
    <definedName name="_72__123Graph_LBL_ACHART_3" hidden="1">#REF!</definedName>
    <definedName name="_77__123Graph_LBL_DCHART_1" hidden="1">#REF!</definedName>
    <definedName name="_78__123Graph_LBL_DCHART_2" hidden="1">#REF!</definedName>
    <definedName name="_79__123Graph_XCHART_2" hidden="1">#REF!</definedName>
    <definedName name="_8__123Graph_BCHART_11" hidden="1">#REF!</definedName>
    <definedName name="_8__123Graph_BGRAFICO_4" hidden="1">#REF!</definedName>
    <definedName name="_8__123Graph_CGraphique_2B" hidden="1">#REF!</definedName>
    <definedName name="_8__FDSAUDITLINK__" hidden="1">{"fdsup://Directions/FactSet Auditing Viewer?action=AUDIT_VALUE&amp;DB=129&amp;ID1=005337&amp;VALUEID=18140&amp;SDATE=2010&amp;PERIODTYPE=ANN_STD&amp;SCFT=3&amp;window=popup_no_bar&amp;width=385&amp;height=120&amp;START_MAXIMIZED=FALSE&amp;creator=factset&amp;display_string=Audit"}</definedName>
    <definedName name="_9__123Graph_BCHART_8" hidden="1">#REF!</definedName>
    <definedName name="_9__123Graph_CGraphique_3B" hidden="1">#REF!</definedName>
    <definedName name="_9__123Graph_CR91_B92_R92" hidden="1">#REF!</definedName>
    <definedName name="_9__123Graph_LBL_ACHART_1" hidden="1">#REF!</definedName>
    <definedName name="_9__FDSAUDITLINK__" hidden="1">{"fdsup://Directions/FactSet Auditing Viewer?action=AUDIT_VALUE&amp;DB=129&amp;ID1=57190320&amp;VALUEID=01001&amp;SDATE=2010&amp;PERIODTYPE=ANN_STD&amp;SCFT=3&amp;window=popup_no_bar&amp;width=385&amp;height=120&amp;START_MAXIMIZED=FALSE&amp;creator=factset&amp;display_string=Audit"}</definedName>
    <definedName name="_a1" hidden="1">{#N/A,#N/A,TRUE,"A-site";#N/A,#N/A,TRUE,"B-Buildings";#N/A,#N/A,TRUE,"c-out-of-fence";#N/A,#N/A,TRUE,"d-proj.infr.";#N/A,#N/A,TRUE,"e- land"}</definedName>
    <definedName name="_a10" hidden="1">{#N/A,#N/A,TRUE,"0 Deckbl.";#N/A,#N/A,TRUE,"S 1 Komm";#N/A,#N/A,TRUE,"S 1a Komm";#N/A,#N/A,TRUE,"S 1b Komm";#N/A,#N/A,TRUE,"S  2 DBR";#N/A,#N/A,TRUE,"S  3 Sparten";#N/A,#N/A,TRUE,"S 4  Betr. K.";#N/A,#N/A,TRUE,"6 Bilanz";#N/A,#N/A,TRUE,"6a Bilanz ";#N/A,#N/A,TRUE,"6b Bilanz ";#N/A,#N/A,TRUE,"7 GS I";#N/A,#N/A,TRUE,"S 8 EQ-GuV"}</definedName>
    <definedName name="_A11" hidden="1">{#N/A,#N/A,FALSE,"Umsatz 99";#N/A,#N/A,FALSE,"ER 99 "}</definedName>
    <definedName name="_a2" hidden="1">{#N/A,#N/A,TRUE,"A-site";#N/A,#N/A,TRUE,"B-Buildings";#N/A,#N/A,TRUE,"c-out-of-fence";#N/A,#N/A,TRUE,"d-proj.infr.";#N/A,#N/A,TRUE,"e- land"}</definedName>
    <definedName name="_a3" hidden="1">{#N/A,#N/A,TRUE,"A-site";#N/A,#N/A,TRUE,"B-Buildings";#N/A,#N/A,TRUE,"c-out-of-fence";#N/A,#N/A,TRUE,"d-proj.infr.";#N/A,#N/A,TRUE,"e- land"}</definedName>
    <definedName name="_a4" hidden="1">{#N/A,#N/A,TRUE,"A-site";#N/A,#N/A,TRUE,"B-Buildings";#N/A,#N/A,TRUE,"c-out-of-fence";#N/A,#N/A,TRUE,"d-proj.infr.";#N/A,#N/A,TRUE,"e- land"}</definedName>
    <definedName name="_a5" hidden="1">{#N/A,#N/A,TRUE,"A-site";#N/A,#N/A,TRUE,"B-Buildings";#N/A,#N/A,TRUE,"c-out-of-fence";#N/A,#N/A,TRUE,"d-proj.infr.";#N/A,#N/A,TRUE,"e- land"}</definedName>
    <definedName name="_a50" hidden="1">{#N/A,#N/A,TRUE,"0 Deckbl.";#N/A,#N/A,TRUE,"S 1 Komm";#N/A,#N/A,TRUE,"S 1a Komm";#N/A,#N/A,TRUE,"S 1b Komm";#N/A,#N/A,TRUE,"S  2 DBR";#N/A,#N/A,TRUE,"S  3 Sparten";#N/A,#N/A,TRUE,"S 4  Betr. K.";#N/A,#N/A,TRUE,"6 Bilanz";#N/A,#N/A,TRUE,"6a Bilanz ";#N/A,#N/A,TRUE,"6b Bilanz ";#N/A,#N/A,TRUE,"7 GS I";#N/A,#N/A,TRUE,"S 8 EQ-GuV"}</definedName>
    <definedName name="_a6" hidden="1">{#N/A,#N/A,TRUE,"A-site";#N/A,#N/A,TRUE,"B-Buildings";#N/A,#N/A,TRUE,"c-out-of-fence";#N/A,#N/A,TRUE,"d-proj.infr.";#N/A,#N/A,TRUE,"e- land"}</definedName>
    <definedName name="_a7" hidden="1">{#N/A,#N/A,TRUE,"A-site";#N/A,#N/A,TRUE,"B-Buildings";#N/A,#N/A,TRUE,"c-out-of-fence";#N/A,#N/A,TRUE,"d-proj.infr.";#N/A,#N/A,TRUE,"e- land"}</definedName>
    <definedName name="_A700" hidden="1">{#N/A,#N/A,FALSE,"Umsatz 99";#N/A,#N/A,FALSE,"ER 99 "}</definedName>
    <definedName name="_a8" hidden="1">{"TYPE",#N/A,FALSE,"SEPDGR";"PAN_LN",#N/A,FALSE,"SEPDGR";"FUN_LN",#N/A,FALSE,"SEPDGR";"TYPE",#N/A,FALSE,"SEPYLD";"PAN_LN",#N/A,FALSE,"SEPYLD";"FUN_LN",#N/A,FALSE,"SEPYLD";"TYPE",#N/A,FALSE,"SEPYTDYLD";"PAN_LN",#N/A,FALSE,"SEPYTDYLD";"FUN_LN",#N/A,FALSE,"SEPYTDYLD";"TYPE",#N/A,FALSE,"SEPDA";"PAN_LN",#N/A,FALSE,"SEPDA";"FUN_LN",#N/A,FALSE,"SEPDA";"TYPE",#N/A,FALSE,"SEPUN";"PAN_LN",#N/A,FALSE,"SEPUN";"FUN_LN",#N/A,FALSE,"SEPUN"}</definedName>
    <definedName name="_a9" hidden="1">{"SUMM",#N/A,TRUE,"C";"ACT_PROD",#N/A,TRUE,"A";"ACT_SHIP",#N/A,TRUE,"A";"BP_YLD",#N/A,TRUE,"B";"ACTZ_PROD",#N/A,TRUE,"D";"ACTZ_SHIP",#N/A,TRUE,"D";"ACTZ_YLD",#N/A,TRUE,"E";"CPSI_PROD",#N/A,TRUE,"F";"CPSI_SHIP",#N/A,TRUE,"F"}</definedName>
    <definedName name="_aa1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aa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aa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aaa1" hidden="1">{#N/A,#N/A,FALSE,"REPORT"}</definedName>
    <definedName name="_aas1" hidden="1">{#N/A,#N/A,FALSE,"REPORT"}</definedName>
    <definedName name="_ACS2000" hidden="1">{#N/A,#N/A,FALSE,"REPORT"}</definedName>
    <definedName name="_age1" hidden="1">{#N/A,#N/A,TRUE,"Summary Sheet (100)";"BBase1",#N/A,TRUE,"Borr. Base Calc. (120)";"BBase2",#N/A,TRUE,"Borr. Base Calc. (120)";#N/A,#N/A,TRUE,"Inel. Collateral Comp. (120A)";#N/A,#N/A,TRUE,"Inel. Collateral Comp (120B)";#N/A,#N/A,TRUE,"Ineligible Categories (120C)";#N/A,#N/A,TRUE,"Excessive Delinquencies (120D)";#N/A,#N/A,TRUE,"Cash Collateral Deposits (305)";#N/A,#N/A,TRUE,"Cash Receipts (310)";#N/A,#N/A,TRUE,"Activity Statistics (400)";#N/A,#N/A,TRUE,"Dilution Analysis (400A)";#N/A,#N/A,TRUE,"Journal Entries (400B)";#N/A,#N/A,TRUE,"Accts Rec Agings (410)";#N/A,#N/A,TRUE,"Concentrations Analysis (420)";#N/A,#N/A,TRUE,"Delinquent Accounts (430)";#N/A,#N/A,TRUE,"Aging Flow Cash Appl (431)";"CMem1",#N/A,TRUE,"Credit Memo Analysis (440)";"CMem2",#N/A,TRUE,"Credit Memo Analysis (440)";#N/A,#N/A,TRUE,"Notes Receivable (460)";#N/A,#N/A,TRUE,"Inventory Analysis (500)";#N/A,#N/A,TRUE,"Inventory Detail (510)";#N/A,#N/A,TRUE,"Inventory Locations (512)";#N/A,#N/A,TRUE,"Inventory Test Count (520)";#N/A,#N/A,TRUE,"Test Inventory Records (530)";#N/A,#N/A,TRUE,"Gross Profit Analysis (540)";#N/A,#N/A,TRUE,"Physical Count Anal (550)";#N/A,#N/A,TRUE,"Inv Roll Forward &amp; Recon (560)";#N/A,#N/A,TRUE,"Slow-Moving Analysis (580)";#N/A,#N/A,TRUE,"Reconciliation (700)";#N/A,#N/A,TRUE,"Accounts Payable (805)";#N/A,#N/A,TRUE,"Past Due AP &amp; Held Cks (815)";#N/A,#N/A,TRUE,"Non-Trade Liabilities (900)";#N/A,#N/A,TRUE,"Tax Liabilities (910)"}</definedName>
    <definedName name="_ale2" hidden="1">{#N/A,#N/A,TRUE,"Attivo";#N/A,#N/A,TRUE,"Passivo";#N/A,#N/A,TRUE,"Conto Economico"}</definedName>
    <definedName name="_alt1" hidden="1">{#N/A,#N/A,TRUE,"KEY DATA";#N/A,#N/A,TRUE,"KEY DATA Base Case";#N/A,#N/A,TRUE,"JULY";#N/A,#N/A,TRUE,"AUG";#N/A,#N/A,TRUE,"SEPT";#N/A,#N/A,TRUE,"3Q"}</definedName>
    <definedName name="_alt2" hidden="1">{#N/A,#N/A,TRUE,"KEY DATA";#N/A,#N/A,TRUE,"KEY DATA Base Case";#N/A,#N/A,TRUE,"JULY";#N/A,#N/A,TRUE,"AUG";#N/A,#N/A,TRUE,"SEPT";#N/A,#N/A,TRUE,"3Q"}</definedName>
    <definedName name="_AMO_UniqueIdentifier" hidden="1">"'b79288d7-fc05-4431-81c0-267591017460'"</definedName>
    <definedName name="_ANA1" hidden="1">{#N/A,#N/A,TRUE,"EC COMM-t";#N/A,#N/A,TRUE,"EC PAR PDTS-t";#N/A,#N/A,TRUE,"EC MAT-t";#N/A,#N/A,TRUE,"SUIVI HAUSSES-t"}</definedName>
    <definedName name="_ana2" hidden="1">{#N/A,#N/A,TRUE,"EC COMM-t";#N/A,#N/A,TRUE,"EC PAR PDTS-t";#N/A,#N/A,TRUE,"EC MAT-t";#N/A,#N/A,TRUE,"SUIVI HAUSSES-t"}</definedName>
    <definedName name="_ana2222" hidden="1">{#N/A,#N/A,TRUE,"EC COMM-t";#N/A,#N/A,TRUE,"EC PAR PDTS-t";#N/A,#N/A,TRUE,"EC MAT-t";#N/A,#N/A,TRUE,"SUIVI HAUSSES-t"}</definedName>
    <definedName name="_AR2" hidden="1">{"Statistics_THC",#N/A,FALSE,"Tenet"}</definedName>
    <definedName name="_ar3" hidden="1">{"Yearly_AMI",#N/A,FALSE,"AMI"}</definedName>
    <definedName name="_ar4" hidden="1">{"Yearly_NME",#N/A,FALSE,"NME"}</definedName>
    <definedName name="_ar5" hidden="1">{"Yearly_THC",#N/A,FALSE,"Earnings"}</definedName>
    <definedName name="_as1" hidden="1">{"comp1",#N/A,FALSE,"COMPS";"footnotes",#N/A,FALSE,"COMPS"}</definedName>
    <definedName name="_asd2" hidden="1">{"fixass1",#N/A,FALSE,"Sheet1";"fixass2",#N/A,FALSE,"Sheet1";"invest",#N/A,FALSE,"Sheet1"}</definedName>
    <definedName name="_AtRisk_SimSetting_AutomaticallyGenerateReports" hidden="1">FALSE</definedName>
    <definedName name="_AtRisk_SimSetting_AutomaticResultsDisplayMode" hidden="1">2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GoalSeekTargetValue" hidden="1">0</definedName>
    <definedName name="_AtRisk_SimSetting_LiveUpdate" hidden="1">TRUE</definedName>
    <definedName name="_AtRisk_SimSetting_LiveUpdatePeriod" hidden="1">-1</definedName>
    <definedName name="_AtRisk_SimSetting_MacroMode" hidden="1">0</definedName>
    <definedName name="_AtRisk_SimSetting_MacroRecalculationBehavior" hidden="1">0</definedName>
    <definedName name="_AtRisk_SimSetting_MultipleCPUManualCount" hidden="1">8</definedName>
    <definedName name="_AtRisk_SimSetting_MultipleCPUMode" hidden="1">0</definedName>
    <definedName name="_AtRisk_SimSetting_RandomNumberGenerator" hidden="1">0</definedName>
    <definedName name="_AtRisk_SimSetting_ReportOptionCustomItemCumulativeOverlay01" hidden="1">0</definedName>
    <definedName name="_AtRisk_SimSetting_ReportOptionCustomItemCumulativeOverlay02" hidden="1">0</definedName>
    <definedName name="_AtRisk_SimSetting_ReportOptionCustomItemCumulativeOverlay03" hidden="1">0</definedName>
    <definedName name="_AtRisk_SimSetting_ReportOptionCustomItemCumulativeOverlay04" hidden="1">0</definedName>
    <definedName name="_AtRisk_SimSetting_ReportOptionCustomItemCumulativeOverlay05" hidden="1">0</definedName>
    <definedName name="_AtRisk_SimSetting_ReportOptionCustomItemCumulativeOverlay06" hidden="1">0</definedName>
    <definedName name="_AtRisk_SimSetting_ReportOptionCustomItemDistributionFormat01" hidden="1">1</definedName>
    <definedName name="_AtRisk_SimSetting_ReportOptionCustomItemDistributionFormat02" hidden="1">1</definedName>
    <definedName name="_AtRisk_SimSetting_ReportOptionCustomItemDistributionFormat03" hidden="1">4</definedName>
    <definedName name="_AtRisk_SimSetting_ReportOptionCustomItemDistributionFormat04" hidden="1">1</definedName>
    <definedName name="_AtRisk_SimSetting_ReportOptionCustomItemDistributionFormat05" hidden="1">1</definedName>
    <definedName name="_AtRisk_SimSetting_ReportOptionCustomItemDistributionFormat06" hidden="1">1</definedName>
    <definedName name="_AtRisk_SimSetting_ReportOptionCustomItemGraphFormat01" hidden="1">1</definedName>
    <definedName name="_AtRisk_SimSetting_ReportOptionCustomItemGraphFormat02" hidden="1">1</definedName>
    <definedName name="_AtRisk_SimSetting_ReportOptionCustomItemGraphFormat03" hidden="1">1</definedName>
    <definedName name="_AtRisk_SimSetting_ReportOptionCustomItemGraphFormat04" hidden="1">1</definedName>
    <definedName name="_AtRisk_SimSetting_ReportOptionCustomItemGraphFormat05" hidden="1">1</definedName>
    <definedName name="_AtRisk_SimSetting_ReportOptionCustomItemGraphFormat06" hidden="1">1</definedName>
    <definedName name="_AtRisk_SimSetting_ReportOptionCustomItemItemIndex01" hidden="1">0</definedName>
    <definedName name="_AtRisk_SimSetting_ReportOptionCustomItemItemIndex02" hidden="1">1</definedName>
    <definedName name="_AtRisk_SimSetting_ReportOptionCustomItemItemIndex03" hidden="1">2</definedName>
    <definedName name="_AtRisk_SimSetting_ReportOptionCustomItemItemIndex04" hidden="1">3</definedName>
    <definedName name="_AtRisk_SimSetting_ReportOptionCustomItemItemIndex05" hidden="1">4</definedName>
    <definedName name="_AtRisk_SimSetting_ReportOptionCustomItemItemIndex06" hidden="1">5</definedName>
    <definedName name="_AtRisk_SimSetting_ReportOptionCustomItemItemSize01" hidden="1">0</definedName>
    <definedName name="_AtRisk_SimSetting_ReportOptionCustomItemItemSize02" hidden="1">0</definedName>
    <definedName name="_AtRisk_SimSetting_ReportOptionCustomItemItemSize03" hidden="1">0</definedName>
    <definedName name="_AtRisk_SimSetting_ReportOptionCustomItemItemSize04" hidden="1">0</definedName>
    <definedName name="_AtRisk_SimSetting_ReportOptionCustomItemItemSize05" hidden="1">0</definedName>
    <definedName name="_AtRisk_SimSetting_ReportOptionCustomItemItemSize06" hidden="1">0</definedName>
    <definedName name="_AtRisk_SimSetting_ReportOptionCustomItemItemType01" hidden="1">1</definedName>
    <definedName name="_AtRisk_SimSetting_ReportOptionCustomItemItemType02" hidden="1">5</definedName>
    <definedName name="_AtRisk_SimSetting_ReportOptionCustomItemItemType03" hidden="1">1</definedName>
    <definedName name="_AtRisk_SimSetting_ReportOptionCustomItemItemType04" hidden="1">3</definedName>
    <definedName name="_AtRisk_SimSetting_ReportOptionCustomItemItemType05" hidden="1">2</definedName>
    <definedName name="_AtRisk_SimSetting_ReportOptionCustomItemItemType06" hidden="1">4</definedName>
    <definedName name="_AtRisk_SimSetting_ReportOptionCustomItemLegendType01" hidden="1">0</definedName>
    <definedName name="_AtRisk_SimSetting_ReportOptionCustomItemLegendType02" hidden="1">0</definedName>
    <definedName name="_AtRisk_SimSetting_ReportOptionCustomItemLegendType03" hidden="1">0</definedName>
    <definedName name="_AtRisk_SimSetting_ReportOptionCustomItemLegendType04" hidden="1">0</definedName>
    <definedName name="_AtRisk_SimSetting_ReportOptionCustomItemLegendType05" hidden="1">0</definedName>
    <definedName name="_AtRisk_SimSetting_ReportOptionCustomItemLegendType06" hidden="1">0</definedName>
    <definedName name="_AtRisk_SimSetting_ReportOptionCustomItemsCount" hidden="1">6</definedName>
    <definedName name="_AtRisk_SimSetting_ReportOptionCustomItemSensitivityFormat01" hidden="1">1</definedName>
    <definedName name="_AtRisk_SimSetting_ReportOptionCustomItemSensitivityFormat02" hidden="1">1</definedName>
    <definedName name="_AtRisk_SimSetting_ReportOptionCustomItemSensitivityFormat03" hidden="1">1</definedName>
    <definedName name="_AtRisk_SimSetting_ReportOptionCustomItemSensitivityFormat04" hidden="1">1</definedName>
    <definedName name="_AtRisk_SimSetting_ReportOptionCustomItemSensitivityFormat05" hidden="1">1</definedName>
    <definedName name="_AtRisk_SimSetting_ReportOptionCustomItemSensitivityFormat06" hidden="1">1</definedName>
    <definedName name="_AtRisk_SimSetting_ReportOptionCustomItemSummaryGraphType01" hidden="1">0</definedName>
    <definedName name="_AtRisk_SimSetting_ReportOptionCustomItemSummaryGraphType02" hidden="1">0</definedName>
    <definedName name="_AtRisk_SimSetting_ReportOptionCustomItemSummaryGraphType03" hidden="1">0</definedName>
    <definedName name="_AtRisk_SimSetting_ReportOptionCustomItemSummaryGraphType04" hidden="1">0</definedName>
    <definedName name="_AtRisk_SimSetting_ReportOptionCustomItemSummaryGraphType05" hidden="1">0</definedName>
    <definedName name="_AtRisk_SimSetting_ReportOptionCustomItemSummaryGraphType06" hidden="1">0</definedName>
    <definedName name="_AtRisk_SimSetting_ReportOptionDataMode" hidden="1">1</definedName>
    <definedName name="_AtRisk_SimSetting_ReportOptionReportMultiSimType" hidden="1">1</definedName>
    <definedName name="_AtRisk_SimSetting_ReportOptionReportPlacement" hidden="1">2</definedName>
    <definedName name="_AtRisk_SimSetting_ReportOptionReportSelection" hidden="1">2</definedName>
    <definedName name="_AtRisk_SimSetting_ReportOptionReportsFileType" hidden="1">1</definedName>
    <definedName name="_AtRisk_SimSetting_ReportOptionReportStyle" hidden="1">2</definedName>
    <definedName name="_AtRisk_SimSetting_ReportOptionSelectiveQR" hidden="1">FALSE</definedName>
    <definedName name="_AtRisk_SimSetting_ReportsList" hidden="1">2</definedName>
    <definedName name="_AtRisk_SimSetting_ShowSimulationProgressWindow" hidden="1">TRUE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ActiveSimulationNumber" hidden="1">1</definedName>
    <definedName name="_AtRisk_SimSetting_StdRecalcBehavior" hidden="1">1</definedName>
    <definedName name="_AtRisk_SimSetting_StdRecalcWithoutRiskStatic" hidden="1">0</definedName>
    <definedName name="_AtRisk_SimSetting_StdRecalcWithoutRiskStaticPercentile" hidden="1">0.5</definedName>
    <definedName name="_az1" hidden="1">#REF!</definedName>
    <definedName name="_b1" hidden="1">{#N/A,#N/A,FALSE,"Sales_Total";#N/A,#N/A,FALSE,"Mktg_Total";#N/A,#N/A,FALSE,"Tech_Total";#N/A,#N/A,FALSE,"Dev_Total";#N/A,#N/A,FALSE,"Admin_Total"}</definedName>
    <definedName name="_b111" hidden="1">{#N/A,#N/A,FALSE,"Pharm";#N/A,#N/A,FALSE,"WWCM"}</definedName>
    <definedName name="_b13" hidden="1">{#N/A,#N/A,FALSE,"Cover";#N/A,#N/A,FALSE,"OFF";#N/A,#N/A,FALSE," ON";#N/A,#N/A,FALSE,"SUM";#N/A,#N/A,FALSE,"VPOP-POP"}</definedName>
    <definedName name="_b5" hidden="1">{#N/A,#N/A,FALSE,"Cover";#N/A,#N/A,FALSE,"OFF";#N/A,#N/A,FALSE," ON";#N/A,#N/A,FALSE,"SUM";#N/A,#N/A,FALSE,"VPOP-POP"}</definedName>
    <definedName name="_b6" hidden="1">{#N/A,#N/A,FALSE,"Cover";#N/A,#N/A,FALSE,"OFF";#N/A,#N/A,FALSE," ON";#N/A,#N/A,FALSE,"SUM";#N/A,#N/A,FALSE,"VPOP-POP"}</definedName>
    <definedName name="_b8" hidden="1">{#N/A,#N/A,FALSE,"Cover";#N/A,#N/A,FALSE,"OFF";#N/A,#N/A,FALSE," ON";#N/A,#N/A,FALSE,"SUM";#N/A,#N/A,FALSE,"VPOP-POP"}</definedName>
    <definedName name="_bb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bb4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bb5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BBB2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_bdm._6DE9FD41CF0248559D918CB423239EC7" hidden="1">#REF!</definedName>
    <definedName name="_bdm.048015b2df814ba4b709a068040b0a69.edm" hidden="1">#REF!</definedName>
    <definedName name="_bdm.05d99d75459a46dc8c4092dc29fc2f6b.edm" hidden="1">#REF!</definedName>
    <definedName name="_bdm.05f8d398975a4c7c96333d1aeab550d7.edm" hidden="1">#REF!</definedName>
    <definedName name="_bdm.07791389f6a847ff8415a803fa6c6da6.edm" hidden="1">#REF!</definedName>
    <definedName name="_bdm.0802e37025794e41a6d81b9b1c09c1c4.edm" hidden="1">#REF!</definedName>
    <definedName name="_bdm.13309D932DD74C9AB0E05F49E626B4E9.edm" hidden="1">#REF!</definedName>
    <definedName name="_bdm.17A4378BBCC84270B9C19E084E27ABC4.edm" hidden="1">#REF!</definedName>
    <definedName name="_bdm.185E2CF89041473E9884785E91EFAF81.edm" hidden="1">#REF!</definedName>
    <definedName name="_bdm.188aea016e614767ad62cfea73cb3b1d.edm" hidden="1">#REF!</definedName>
    <definedName name="_bdm.1c24fc7248a5441ab5d74f0537635412.edm" hidden="1">#REF!</definedName>
    <definedName name="_bdm.21830E3085AA4742895995FED77B2CB3.edm" hidden="1">#REF!</definedName>
    <definedName name="_bdm.223b02bd05834b7c8fb03d38c0c11001.edm" hidden="1">#REF!</definedName>
    <definedName name="_bdm.2367266dd5d34248b4445589c5ae02f6.edm" hidden="1">#REF!</definedName>
    <definedName name="_bdm.272681812ACA4C64AA512860A54482EF.edm" hidden="1">#REF!</definedName>
    <definedName name="_bdm.27f71f1e61534941a3771c18fe987a0e.edm" hidden="1">#REF!</definedName>
    <definedName name="_bdm.283d8d3e31384bd7b70594c5ae815e80.edm" hidden="1">#REF!</definedName>
    <definedName name="_bdm.29dbd375bab8427388a504b634122afe.edm" hidden="1">#REF!</definedName>
    <definedName name="_bdm.2D6EA23F79A343A2AFBF8BC29F20EF15.edm" hidden="1">#REF!</definedName>
    <definedName name="_bdm.301380778bba458b833da00e18cc0b87.edm" hidden="1">#REF!</definedName>
    <definedName name="_bdm.31f8b5df6ee94dbc876de3b99c5d7a72.edm" hidden="1">#REF!</definedName>
    <definedName name="_bdm.324DCBF8881846BE8FDFF9CEDE5A8C82.edm" hidden="1">#REF!</definedName>
    <definedName name="_bdm.32F15C614E2047838261D30F2E50B850.edm" hidden="1">#REF!</definedName>
    <definedName name="_bdm.3A72B45E5A834C7BB4BD57806B809888.edm" hidden="1">#REF!</definedName>
    <definedName name="_bdm.3C815B76555B493AB602D9968CC7DD66.edm" hidden="1">#REF!</definedName>
    <definedName name="_bdm.3D489FF782644E41A1236B6FF90B2B54.edm" hidden="1">#REF!</definedName>
    <definedName name="_bdm.3dc31728b127494abd585a69473d885d.edm" hidden="1">#REF!</definedName>
    <definedName name="_bdm.4056423e81684987a88a07adaa618c2c.edm" hidden="1">#REF!</definedName>
    <definedName name="_bdm.41b2a61ef6f7407ba535cfd745c9bbf5.edm" hidden="1">#REF!</definedName>
    <definedName name="_bdm.41C45FCE10344232AC422DAC46751079.edm" hidden="1">#REF!</definedName>
    <definedName name="_bdm.458083ae54e94a5a9dbbebb99ec1df06.edm" hidden="1">#REF!</definedName>
    <definedName name="_bdm.4756d83a5c9f426b8f905a20642601c7.edm" hidden="1">#REF!</definedName>
    <definedName name="_bdm.4F0ED42406564EB0B4EF21D4BDA22759.edm" hidden="1">#REF!</definedName>
    <definedName name="_bdm.4f869a5d1a824839b1a40de90874ec34.edm" hidden="1">#REF!</definedName>
    <definedName name="_bdm.503E84116A3E481388FCA7CCE5B7DD80.edm" hidden="1">#REF!</definedName>
    <definedName name="_bdm.51E398638D774FC489DA2C3E579B9B7A.edm" hidden="1">#REF!</definedName>
    <definedName name="_bdm.54ce940cff8d462d9146b2c429e6a31c.edm" hidden="1">#REF!</definedName>
    <definedName name="_bdm.551b2e77000c4e51ab6a7362ccaa335a.edm" hidden="1">#REF!</definedName>
    <definedName name="_bdm.592C39991B9E4EB58198DAF577311AE3.edm" hidden="1">#REF!</definedName>
    <definedName name="_bdm.5CD23B7094B548858586780D09E6AFB4.edm" hidden="1">#REF!</definedName>
    <definedName name="_bdm.5E317F46B07541CCBB72397A0D207CD7.edm" hidden="1">#REF!</definedName>
    <definedName name="_bdm.5E46E830322B492E947554439AE5ADCB.edm" hidden="1">#REF!</definedName>
    <definedName name="_bdm.5e5374bc5e0541f88aa3d7f7860052a1.edm" hidden="1">#REF!</definedName>
    <definedName name="_bdm.5fd0b20307ba4d2b9df4113d75db7c1b.edm" hidden="1">#REF!</definedName>
    <definedName name="_bdm.60a5da3058644f9493d32536099fc2a9.edm" hidden="1">#REF!</definedName>
    <definedName name="_bdm.62dc178b6b694071b292afc89e04ef3b.edm" hidden="1">#REF!</definedName>
    <definedName name="_bdm.661c075a26474dc49f880134cd357ae7.edm" hidden="1">#REF!</definedName>
    <definedName name="_bdm.6cf7eb2f831c4f59b5f4f7bd905a01d1.edm" hidden="1">#REF!</definedName>
    <definedName name="_bdm.6f9c6176b34b4c28850e265125fed803.edm" hidden="1">#REF!</definedName>
    <definedName name="_bdm.74E41D00D7894B9AA6D93CD9136B75BA.edm" hidden="1">#REF!</definedName>
    <definedName name="_bdm.74FE88D3DA4C4D3CB2145205F6F16DDB.edm" hidden="1">#REF!</definedName>
    <definedName name="_bdm.75642fe51eb040ccbf31696a3f7010e0.edm" hidden="1">#REF!</definedName>
    <definedName name="_bdm.785c629ca31b42219de2aafddb1072ae.edm" hidden="1">#REF!</definedName>
    <definedName name="_bdm.819DC72A5F9746BBB838650C1CF3CF4F.edm" hidden="1">#REF!</definedName>
    <definedName name="_bdm.81b012cf9a0f43c3b16ee8bd5e77d8f9.edm" hidden="1">#REF!</definedName>
    <definedName name="_bdm.84348f64d853431482f875ec20106c8e.edm" hidden="1">#REF!</definedName>
    <definedName name="_bdm.84D87C2383A04C829026C19F07C2EA4A.edm" hidden="1">#REF!</definedName>
    <definedName name="_bdm.84dd42e699b1414b87784ef2d0939dec.edm" hidden="1">#REF!</definedName>
    <definedName name="_bdm.86300A9C87644251BE428825F53D58E8.edm" hidden="1">#REF!</definedName>
    <definedName name="_bdm.8694FCB809CB4151997C96BAD24CDC26.edm" hidden="1">#REF!</definedName>
    <definedName name="_bdm.895E5A5881164E53BC74EC24F4623C71.edm" hidden="1">#REF!</definedName>
    <definedName name="_bdm.8A05BA6199B74F48BBB2324C06576B79.edm" hidden="1">#REF!</definedName>
    <definedName name="_bdm.8A1AE2F77395497FB47429792A7339EF.edm" hidden="1">#REF!</definedName>
    <definedName name="_bdm.8A24C8FDA25F4951A5909FA4FC8D0F12.edm" hidden="1">#REF!</definedName>
    <definedName name="_bdm.8b9610c0476345008f0461e571cd2bd6.edm" hidden="1">#REF!</definedName>
    <definedName name="_bdm.8BCF3DA7FA46410FA30FC611CFCBD67A.edm" hidden="1">#REF!</definedName>
    <definedName name="_bdm.8CF01529F3134BC68410EAE1AB0E0D98.edm" hidden="1">#REF!</definedName>
    <definedName name="_bdm.8d156e9715fb4a1db02cf6ea39cc8e1b.edm" hidden="1">#REF!</definedName>
    <definedName name="_bdm.8ebd4dd26f4d41a99533b3450817debc.edm" hidden="1">#REF!</definedName>
    <definedName name="_bdm.8FE1AB05082D42C6B56589A085F635B9.edm" hidden="1">#REF!</definedName>
    <definedName name="_bdm.909D501CD72742FE987B50DB12632971.edm" hidden="1">#REF!</definedName>
    <definedName name="_bdm.93612510600b4c9d99f7628130d7ab37.edm" hidden="1">#REF!</definedName>
    <definedName name="_bdm.957fdf93782740108ce97c84869fae56.edm" hidden="1">#REF!</definedName>
    <definedName name="_bdm.9628FD7DE1094CB1ACD7DE7610DCEE29.edm" hidden="1">#REF!</definedName>
    <definedName name="_bdm.98211187da14497dae164c7b3294311f.edm" hidden="1">#REF!</definedName>
    <definedName name="_bdm.9931978d947847aa9d50ceb5ed627ebb.edm" hidden="1">#REF!</definedName>
    <definedName name="_bdm.9b1f6c87233e49e58bde77924d1a384d.edm" hidden="1">#REF!</definedName>
    <definedName name="_bdm.9b991700c5ec40208ed7d526ec5f38af.edm" hidden="1">#REF!</definedName>
    <definedName name="_bdm.9e39ca5058cc4093a79482d021b9e3c0.edm" hidden="1">#REF!</definedName>
    <definedName name="_bdm.9E50FCC05DE5486D820DC9E4145F484C.edm" hidden="1">#REF!</definedName>
    <definedName name="_bdm.A0664F900662472A89224A104B81184D.edm" hidden="1">#REF!</definedName>
    <definedName name="_bdm.A4A9555EBE064577B7E878A835FE371B.edm" hidden="1">#REF!</definedName>
    <definedName name="_bdm.A4B6E8298D504274A71B14E71AA8DB0C.edm" hidden="1">#REF!</definedName>
    <definedName name="_bdm.A4D30B7A36B04041BCC01387779E621E.edm" hidden="1">#REF!</definedName>
    <definedName name="_bdm.a559326e58734119b8895316b3558d1a.edm" hidden="1">#REF!</definedName>
    <definedName name="_bdm.a5a29a0ea5114025a3367d3103d1b291.edm" hidden="1">#REF!</definedName>
    <definedName name="_bdm.aa43568deb9b45bab58427985031151f.edm" hidden="1">#REF!</definedName>
    <definedName name="_bdm.ac25dd86daac4b42bb277dd5df698dc1.edm" hidden="1">#REF!</definedName>
    <definedName name="_bdm.ACF60CA571A744FD8F302A1F5A19D2E1.edm" hidden="1">#REF!</definedName>
    <definedName name="_bdm.ADEDF78ADA454B1796B8BDE0C18A8802.edm" hidden="1">#REF!</definedName>
    <definedName name="_bdm.af78610aafb7473e9b1ae5e6ffe44461.edm" hidden="1">#REF!</definedName>
    <definedName name="_bdm.B55E3824B40F434BB589E4713FF361BD.edm" hidden="1">#REF!</definedName>
    <definedName name="_bdm.b715fa8f50f54a7a98959dfb32663df1.edm" hidden="1">#REF!</definedName>
    <definedName name="_bdm.b86acc003ae14b86a599595be95f6ba8.edm" hidden="1">#REF!</definedName>
    <definedName name="_bdm.bb7be18742634bb189623c57dfe32e72.edm" hidden="1">#REF!</definedName>
    <definedName name="_bdm.bb993ad5ec914e78821562ad1d96fae4.edm" hidden="1">#REF!</definedName>
    <definedName name="_bdm.bbac51b125a14e02ac35311d9c808f56.edm" hidden="1">#REF!</definedName>
    <definedName name="_bdm.be522d90e5984d40b5bf65f2711f97b8.edm" hidden="1">#REF!</definedName>
    <definedName name="_bdm.c03b1187f7654cca8063829dbf2e348e.edm" hidden="1">#REF!</definedName>
    <definedName name="_bdm.c1b4471382464c8bad5599446cb222b1.edm" hidden="1">#REF!</definedName>
    <definedName name="_bdm.C21956ABDF2A4E478C5631D29E237FBD.edm" hidden="1">#REF!</definedName>
    <definedName name="_bdm.C571A30360A04E58928A2403E725432A.edm" hidden="1">#REF!</definedName>
    <definedName name="_bdm.c642b74ea1ba4c3096e338a8ae6a20b4.edm" hidden="1">#REF!</definedName>
    <definedName name="_bdm.c81667db759d4d95b902b7407a384ad8.edm" hidden="1">#REF!</definedName>
    <definedName name="_bdm.C9A0EF32D6CE46D48F8D7D4AE155D603.edm" hidden="1">#REF!</definedName>
    <definedName name="_bdm.cb4c1b72f58f42829f1f759462b03a37.edm" hidden="1">#REF!</definedName>
    <definedName name="_bdm.cef865eb93ce4da99a601cbb8926cce8.edm" hidden="1">#REF!</definedName>
    <definedName name="_bdm.d08b10451c0b4d0d8d69b531415d0d07.edm" hidden="1">#REF!</definedName>
    <definedName name="_bdm.D1648DF05EAF4F148634597A0C06286A.edm" hidden="1">#REF!</definedName>
    <definedName name="_bdm.D2866DA761E747E59470D6CEB2BFA49F.edm" hidden="1">#REF!</definedName>
    <definedName name="_bdm.D53AE69ED9E841EFBC1CE6DD976C8FC6.edm" hidden="1">#REF!</definedName>
    <definedName name="_bdm.d5e36a8743fb42929111181b2909618f.edm" hidden="1">#REF!</definedName>
    <definedName name="_bdm.d65e29d47d3d4df88c943c0e8c843d19.edm" hidden="1">#REF!</definedName>
    <definedName name="_bdm.d6a3a5ddae29458eaf97b722eb84c008.edm" hidden="1">#REF!</definedName>
    <definedName name="_bdm.d7ed2f4f84d8419b997b48c57242e766.edm" hidden="1">#REF!</definedName>
    <definedName name="_bdm.D89276B170A5489BB6987E37F2E6E898.edm" hidden="1">#REF!</definedName>
    <definedName name="_bdm.D8A23A2A23AD4CB18BDD315904A14865.edm" hidden="1">#REF!</definedName>
    <definedName name="_bdm.d9b1400e7817412b8f60824880c7674b.edm" hidden="1">#REF!</definedName>
    <definedName name="_bdm.dc9cedbb1a254e22ba3afd2a8255c8fd.edm" hidden="1">#REF!</definedName>
    <definedName name="_bdm.DCF309B8CD544AF1951C70D879F419D6.edm" hidden="1">#REF!</definedName>
    <definedName name="_bdm.dd895038612c4475ad910e63ead399e6.edm" hidden="1">#REF!</definedName>
    <definedName name="_bdm.DECE61D0B00740F8822691B828FDC6CA.edm" hidden="1">#REF!</definedName>
    <definedName name="_bdm.df9ce6931cad49db96286f2c53dbcf2a.edm" hidden="1">#REF!</definedName>
    <definedName name="_bdm.e040d8d25e8d47f6acbc63e00c163ca6.edm" hidden="1">#REF!</definedName>
    <definedName name="_bdm.E045D3F32D93422EB547C5BC3E2EEBC7.edm" hidden="1">#REF!</definedName>
    <definedName name="_bdm.e05c95a857184777ab9a0a24eee3e030.edm" hidden="1">#REF!</definedName>
    <definedName name="_bdm.E0B632DEA6FB4263892AF46123B34495.edm" hidden="1">#REF!</definedName>
    <definedName name="_bdm.e28a53309c204b4a89e73d1538739794.edm" hidden="1">#REF!</definedName>
    <definedName name="_bdm.EBE5F3D9A64D4B4CBC99AEDE1DF00770.edm" hidden="1">#REF!</definedName>
    <definedName name="_bdm.ec6b621899ca4f20a8615592ee3e971c.edm" hidden="1">#REF!</definedName>
    <definedName name="_bdm.ed8c58e9cf8843ffbd5da9d056a14eac.edm" hidden="1">#REF!</definedName>
    <definedName name="_bdm.F1F7EC242F704BE8B93744AFBA8AACFE.edm" hidden="1">#REF!</definedName>
    <definedName name="_bdm.f27b1dc5f7b149bb956da79cccd3544d.edm" hidden="1">#REF!</definedName>
    <definedName name="_bdm.F3E164B04C2E4A8184A2147D244CF7BE.edm" hidden="1">#REF!</definedName>
    <definedName name="_bdm.f4b64ab75a994d29be3de7b1da588c66.edm" hidden="1">#REF!</definedName>
    <definedName name="_bdm.f4c48969abf64a86a41a0a4f9ab2dbad.edm" hidden="1">#REF!</definedName>
    <definedName name="_bdm.f8ae6a3eb76649dbbd5f8b17df627896.edm" hidden="1">#REF!</definedName>
    <definedName name="_bdm.facedacd5a974316a6add87bdfdbfe52.edm" hidden="1">#REF!</definedName>
    <definedName name="_bdm.FADD4CE7F2D9478CBC257D71776F0851.edm" hidden="1">#REF!</definedName>
    <definedName name="_bdm.FastTrackBookmark.10_10_2019_2_48_25_PM.edm" hidden="1">#REF!</definedName>
    <definedName name="_bdm.FastTrackBookmark.11_12_2019_4_08_14_PM.edm" hidden="1">#REF!</definedName>
    <definedName name="_bdm.FastTrackBookmark.11_12_2019_4_24_10_PM.edm" hidden="1">#REF!</definedName>
    <definedName name="_bdm.fc09390906bb4499bb26363d8734ef0f.edm" hidden="1">#REF!</definedName>
    <definedName name="_ben55" hidden="1">134217783</definedName>
    <definedName name="_BQ4.1" hidden="1">#REF!</definedName>
    <definedName name="_BQ4.2" hidden="1">#REF!</definedName>
    <definedName name="_BQ4.3" hidden="1">#REF!</definedName>
    <definedName name="_BQ4.4" hidden="1">#REF!</definedName>
    <definedName name="_BQ4.5" hidden="1">#REF!</definedName>
    <definedName name="_BQ4.6" hidden="1">#REF!</definedName>
    <definedName name="_BQ4.7" hidden="1">#REF!</definedName>
    <definedName name="_BQ4.8" hidden="1">#REF!</definedName>
    <definedName name="_bs1" hidden="1">{"Statistics_NME",#N/A,FALSE,"NME"}</definedName>
    <definedName name="_bs2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_bs3" hidden="1">{"Q_Statistics_NME",#N/A,FALSE,"NME"}</definedName>
    <definedName name="_bs4" hidden="1">{"Quarterly_AMI",#N/A,FALSE,"AMI"}</definedName>
    <definedName name="_bs5" hidden="1">{"Quarterly_NME",#N/A,FALSE,"NME"}</definedName>
    <definedName name="_bs6" hidden="1">{"Quarterly_THC",#N/A,FALSE,"Tenet"}</definedName>
    <definedName name="_bs7" hidden="1">{#N/A,#N/A,FALSE,"support";#N/A,#N/A,FALSE,"Dilution";#N/A,#N/A,FALSE,"Capitalization (2)";#N/A,#N/A,FALSE,"Selected ";#N/A,#N/A,FALSE,"Summary (2)";#N/A,#N/A,FALSE,"AJE";#N/A,#N/A,FALSE,"balance sheet";#N/A,#N/A,FALSE,"income statement"}</definedName>
    <definedName name="_bss1" hidden="1">{"Yearly_NME",#N/A,FALSE,"NME"}</definedName>
    <definedName name="_bss2" hidden="1">{"Yearly_THC",#N/A,FALSE,"Earnings"}</definedName>
    <definedName name="_c" hidden="1">{#N/A,#N/A,FALSE,"Layout Cash Flow"}</definedName>
    <definedName name="_CCC2" hidden="1">{"definitions",#N/A,TRUE,"Definitions";"out1",#N/A,TRUE,"Valuation";"out2",#N/A,TRUE,"Valuation";"out3",#N/A,TRUE,"Valuation";"out4",#N/A,TRUE,"Valuation";"out",#N/A,TRUE,"Efficiency";"out1",#N/A,TRUE,"Growth,Margin,Rev Split";"out2",#N/A,TRUE,"Growth,Margin,Rev Split";"out1",#N/A,TRUE,"Financial Ratios";"out2",#N/A,TRUE,"Financial Ratios";"outeg",#N/A,TRUE,"Efficiency";"test1",#N/A,TRUE,"Prices";"test2",#N/A,TRUE,"Prices";"test3",#N/A,TRUE,"Prices";"test1",#N/A,TRUE,"Segments";"test2",#N/A,TRUE,"Segments";"in",#N/A,TRUE,"Country";"in",#N/A,TRUE,"Housekeeping"}</definedName>
    <definedName name="_CEN30" hidden="1">{#N/A,#N/A,FALSE,"SIM95"}</definedName>
    <definedName name="_control" hidden="1">{"'AGOSTO'!$A$1:$E$1"}</definedName>
    <definedName name="_DCF1" hidden="1">{#N/A,#N/A,FALSE,"DCF Summary";#N/A,#N/A,FALSE,"Casema";#N/A,#N/A,FALSE,"Casema NoTel";#N/A,#N/A,FALSE,"UK";#N/A,#N/A,FALSE,"RCF";#N/A,#N/A,FALSE,"Intercable CZ";#N/A,#N/A,FALSE,"Interkabel P"}</definedName>
    <definedName name="_dfd1" hidden="1">{"comp1",#N/A,FALSE,"COMPS";"footnotes",#N/A,FALSE,"COMPS"}</definedName>
    <definedName name="_dfk1" hidden="1">{#N/A,#N/A,TRUE,"Summary Sheet (100)";"BBase1",#N/A,TRUE,"Borr. Base Calc. (120)";"BBase2",#N/A,TRUE,"Borr. Base Calc. (120)";#N/A,#N/A,TRUE,"Inel. Collateral Comp. (120A)";#N/A,#N/A,TRUE,"Inel. Collateral Comp (120B)";#N/A,#N/A,TRUE,"Ineligible Categories (120C)";#N/A,#N/A,TRUE,"Excessive Delinquencies (120D)";#N/A,#N/A,TRUE,"Cash Collateral Deposits (305)";#N/A,#N/A,TRUE,"Cash Receipts (310)";#N/A,#N/A,TRUE,"Activity Statistics (400)";#N/A,#N/A,TRUE,"Dilution Analysis (400A)";#N/A,#N/A,TRUE,"Journal Entries (400B)";#N/A,#N/A,TRUE,"Accts Rec Agings (410)";#N/A,#N/A,TRUE,"Concentrations Analysis (420)";#N/A,#N/A,TRUE,"Delinquent Accounts (430)";#N/A,#N/A,TRUE,"Aging Flow Cash Appl (431)";"CMem1",#N/A,TRUE,"Credit Memo Analysis (440)";"CMem2",#N/A,TRUE,"Credit Memo Analysis (440)";#N/A,#N/A,TRUE,"Notes Receivable (460)";#N/A,#N/A,TRUE,"Inventory Analysis (500)";#N/A,#N/A,TRUE,"Inventory Detail (510)";#N/A,#N/A,TRUE,"Inventory Locations (512)";#N/A,#N/A,TRUE,"Inventory Test Count (520)";#N/A,#N/A,TRUE,"Test Inventory Records (530)";#N/A,#N/A,TRUE,"Gross Profit Analysis (540)";#N/A,#N/A,TRUE,"Physical Count Anal (550)";#N/A,#N/A,TRUE,"Inv Roll Forward &amp; Recon (560)";#N/A,#N/A,TRUE,"Slow-Moving Analysis (580)";#N/A,#N/A,TRUE,"Reconciliation (700)";#N/A,#N/A,TRUE,"Accounts Payable (805)";#N/A,#N/A,TRUE,"Past Due AP &amp; Held Cks (815)";#N/A,#N/A,TRUE,"Non-Trade Liabilities (900)";#N/A,#N/A,TRUE,"Tax Liabilities (910)"}</definedName>
    <definedName name="_Dist_Bin" hidden="1">#REF!</definedName>
    <definedName name="_Dist_Values" hidden="1">#REF!</definedName>
    <definedName name="_djd1" hidden="1">{#N/A,#N/A,TRUE,"Summary Sheet (100)";"BBase1",#N/A,TRUE,"Borr. Base Calc. (120)";"BBase2",#N/A,TRUE,"Borr. Base Calc. (120)";#N/A,#N/A,TRUE,"Inel. Collateral Comp. (120A)";#N/A,#N/A,TRUE,"Inel. Collateral Comp (120B)";#N/A,#N/A,TRUE,"Ineligible Categories (120C)";#N/A,#N/A,TRUE,"Excessive Delinquencies (120D)";#N/A,#N/A,TRUE,"Cash Collateral Deposits (305)";#N/A,#N/A,TRUE,"Cash Receipts (310)";#N/A,#N/A,TRUE,"Activity Statistics (400)";#N/A,#N/A,TRUE,"Dilution Analysis (400A)";#N/A,#N/A,TRUE,"Journal Entries (400B)";#N/A,#N/A,TRUE,"Accts Rec Agings (410)";#N/A,#N/A,TRUE,"Concentrations Analysis (420)";#N/A,#N/A,TRUE,"Delinquent Accounts (430)";#N/A,#N/A,TRUE,"Aging Flow Cash Appl (431)";"CMem1",#N/A,TRUE,"Credit Memo Analysis (440)";"CMem2",#N/A,TRUE,"Credit Memo Analysis (440)";#N/A,#N/A,TRUE,"Notes Receivable (460)";#N/A,#N/A,TRUE,"Inventory Analysis (500)";#N/A,#N/A,TRUE,"Inventory Detail (510)";#N/A,#N/A,TRUE,"Inventory Locations (512)";#N/A,#N/A,TRUE,"Inventory Test Count (520)";#N/A,#N/A,TRUE,"Test Inventory Records (530)";#N/A,#N/A,TRUE,"Gross Profit Analysis (540)";#N/A,#N/A,TRUE,"Physical Count Anal (550)";#N/A,#N/A,TRUE,"Inv Roll Forward &amp; Recon (560)";#N/A,#N/A,TRUE,"Slow-Moving Analysis (580)";#N/A,#N/A,TRUE,"Reconciliation (700)";#N/A,#N/A,TRUE,"Accounts Payable (805)";#N/A,#N/A,TRUE,"Past Due AP &amp; Held Cks (815)";#N/A,#N/A,TRUE,"Non-Trade Liabilities (900)";#N/A,#N/A,TRUE,"Tax Liabilities (910)"}</definedName>
    <definedName name="_dkj1" hidden="1">{#N/A,#N/A,TRUE,"Summary Sheet (100)";"BBase1",#N/A,TRUE,"Borr. Base Calc. (120)";"BBase2",#N/A,TRUE,"Borr. Base Calc. (120)";#N/A,#N/A,TRUE,"Inel. Collateral Comp. (120A)";#N/A,#N/A,TRUE,"Inel. Collateral Comp (120B)";#N/A,#N/A,TRUE,"Ineligible Categories (120C)";#N/A,#N/A,TRUE,"Excessive Delinquencies (120D)";#N/A,#N/A,TRUE,"Cash Collateral Deposits (305)";#N/A,#N/A,TRUE,"Cash Receipts (310)";#N/A,#N/A,TRUE,"Activity Statistics (400)";#N/A,#N/A,TRUE,"Dilution Analysis (400A)";#N/A,#N/A,TRUE,"Journal Entries (400B)";#N/A,#N/A,TRUE,"Accts Rec Agings (410)";#N/A,#N/A,TRUE,"Concentrations Analysis (420)";#N/A,#N/A,TRUE,"Delinquent Accounts (430)";#N/A,#N/A,TRUE,"Aging Flow Cash Appl (431)";"CMem1",#N/A,TRUE,"Credit Memo Analysis (440)";"CMem2",#N/A,TRUE,"Credit Memo Analysis (440)";#N/A,#N/A,TRUE,"Notes Receivable (460)";#N/A,#N/A,TRUE,"Inventory Analysis (500)";#N/A,#N/A,TRUE,"Inventory Detail (510)";#N/A,#N/A,TRUE,"Inventory Locations (512)";#N/A,#N/A,TRUE,"Inventory Test Count (520)";#N/A,#N/A,TRUE,"Test Inventory Records (530)";#N/A,#N/A,TRUE,"Gross Profit Analysis (540)";#N/A,#N/A,TRUE,"Physical Count Anal (550)";#N/A,#N/A,TRUE,"Inv Roll Forward &amp; Recon (560)";#N/A,#N/A,TRUE,"Slow-Moving Analysis (580)";#N/A,#N/A,TRUE,"Reconciliation (700)";#N/A,#N/A,TRUE,"Accounts Payable (805)";#N/A,#N/A,TRUE,"Past Due AP &amp; Held Cks (815)";#N/A,#N/A,TRUE,"Non-Trade Liabilities (900)";#N/A,#N/A,TRUE,"Tax Liabilities (910)"}</definedName>
    <definedName name="_DRE0700" hidden="1">{"'PXR_6500'!$A$1:$I$124"}</definedName>
    <definedName name="_ECA1" hidden="1">{#N/A,#N/A,FALSE,"ANALYSE";#N/A,#N/A,FALSE,"PM VALEUR"}</definedName>
    <definedName name="_edp1" hidden="1">{"assumption 50 50",#N/A,TRUE,"Merger";"has gets cash",#N/A,TRUE,"Merger";"accretion dilution",#N/A,TRUE,"Merger";"comparison credit stats",#N/A,TRUE,"Merger";"pf credit stats",#N/A,TRUE,"Merger";"pf sheets",#N/A,TRUE,"Merger"}</definedName>
    <definedName name="_eva2" hidden="1">{"DCF",#N/A,FALSE,"CF"}</definedName>
    <definedName name="_EXPORT31_1_1741312046458.33585_312995871.848286" localSheetId="2" hidden="1">'EV EBITDA Evo'!#REF!</definedName>
    <definedName name="_EXPORT31_1_1741312046458.33585_312995871.848286" localSheetId="0" hidden="1">'Trading 1'!#REF!</definedName>
    <definedName name="_EXPORT31_1_1741312046458.33585_312995871.848286" localSheetId="1" hidden="1">'Trading 2'!#REF!</definedName>
    <definedName name="_EXPORT31_1_1794312044485.490598_312995712.414931" localSheetId="2" hidden="1">'EV EBITDA Evo'!#REF!</definedName>
    <definedName name="_EXPORT31_1_1794312044485.490598_312995712.414931" localSheetId="0" hidden="1">'Trading 1'!#REF!</definedName>
    <definedName name="_EXPORT31_1_1794312044485.490598_312995712.414931" localSheetId="1" hidden="1">'Trading 2'!#REF!</definedName>
    <definedName name="_EXPORT31_1_1960312046299.898799_312995862.681626" localSheetId="2" hidden="1">'EV EBITDA Evo'!#REF!</definedName>
    <definedName name="_EXPORT31_1_1960312046299.898799_312995862.681626" localSheetId="0" hidden="1">'Trading 1'!#REF!</definedName>
    <definedName name="_EXPORT31_1_1960312046299.898799_312995862.681626" localSheetId="1" hidden="1">'Trading 2'!#REF!</definedName>
    <definedName name="_EXPORT31_1_204312995914.431278_312995914.431278" localSheetId="2" hidden="1">'EV EBITDA Evo'!#REF!</definedName>
    <definedName name="_EXPORT31_1_204312995914.431278_312995914.431278" localSheetId="0" hidden="1">'Trading 1'!#REF!</definedName>
    <definedName name="_EXPORT31_1_204312995914.431278_312995914.431278" localSheetId="1" hidden="1">'Trading 2'!#REF!</definedName>
    <definedName name="_EXPORT31_1_329312995569.814973_312995569.814973" localSheetId="2" hidden="1">'EV EBITDA Evo'!#REF!</definedName>
    <definedName name="_EXPORT31_1_329312995569.814973_312995569.814973" localSheetId="0" hidden="1">'Trading 1'!#REF!</definedName>
    <definedName name="_EXPORT31_1_329312995569.814973_312995569.814973" localSheetId="1" hidden="1">'Trading 2'!#REF!</definedName>
    <definedName name="_EXPORT31_1_4007312995594.11373_312995633.031564" localSheetId="2" hidden="1">'EV EBITDA Evo'!#REF!</definedName>
    <definedName name="_EXPORT31_1_4007312995594.11373_312995633.031564" localSheetId="0" hidden="1">'Trading 1'!#REF!</definedName>
    <definedName name="_EXPORT31_1_4007312995594.11373_312995633.031564" localSheetId="1" hidden="1">'Trading 2'!#REF!</definedName>
    <definedName name="_EXPORT31_1_4305312044469.524099_312044469.524099" localSheetId="2" hidden="1">'EV EBITDA Evo'!#REF!</definedName>
    <definedName name="_EXPORT31_1_4305312044469.524099_312044469.524099" localSheetId="0" hidden="1">'Trading 1'!#REF!</definedName>
    <definedName name="_EXPORT31_1_4305312044469.524099_312044469.524099" localSheetId="1" hidden="1">'Trading 2'!#REF!</definedName>
    <definedName name="_EXPORT31_1_4822312995339.898545_312995665.448097" localSheetId="2" hidden="1">'EV EBITDA Evo'!#REF!</definedName>
    <definedName name="_EXPORT31_1_4822312995339.898545_312995665.448097" localSheetId="0" hidden="1">'Trading 1'!#REF!</definedName>
    <definedName name="_EXPORT31_1_4822312995339.898545_312995665.448097" localSheetId="1" hidden="1">'Trading 2'!#REF!</definedName>
    <definedName name="_EXPORT31_1_5255312995545.381534_312995545.381534" localSheetId="2" hidden="1">'EV EBITDA Evo'!#REF!</definedName>
    <definedName name="_EXPORT31_1_5255312995545.381534_312995545.381534" localSheetId="0" hidden="1">'Trading 1'!#REF!</definedName>
    <definedName name="_EXPORT31_1_5255312995545.381534_312995545.381534" localSheetId="1" hidden="1">'Trading 2'!#REF!</definedName>
    <definedName name="_EXPORT31_1_6958312045050.939601_312995735.29827" localSheetId="2" hidden="1">'EV EBITDA Evo'!#REF!</definedName>
    <definedName name="_EXPORT31_1_6958312045050.939601_312995735.29827" localSheetId="0" hidden="1">'Trading 1'!#REF!</definedName>
    <definedName name="_EXPORT31_1_6958312045050.939601_312995735.29827" localSheetId="1" hidden="1">'Trading 2'!#REF!</definedName>
    <definedName name="_EXPORT31_1_7977312046013.32358_312995743.864702" localSheetId="2" hidden="1">'EV EBITDA Evo'!#REF!</definedName>
    <definedName name="_EXPORT31_1_7977312046013.32358_312995743.864702" localSheetId="0" hidden="1">'Trading 1'!#REF!</definedName>
    <definedName name="_EXPORT31_1_7977312046013.32358_312995743.864702" localSheetId="1" hidden="1">'Trading 2'!#REF!</definedName>
    <definedName name="_EXPORT31_1_8323312046720.713946_312995920.548107" localSheetId="2" hidden="1">'EV EBITDA Evo'!#REF!</definedName>
    <definedName name="_EXPORT31_1_8323312046720.713946_312995920.548107" localSheetId="0" hidden="1">'Trading 1'!#REF!</definedName>
    <definedName name="_EXPORT31_1_8323312046720.713946_312995920.548107" localSheetId="1" hidden="1">'Trading 2'!#REF!</definedName>
    <definedName name="_EXPORT31_1_9864312045013.89063_312045013.89063" localSheetId="2" hidden="1">'EV EBITDA Evo'!#REF!</definedName>
    <definedName name="_EXPORT31_1_9864312045013.89063_312045013.89063" localSheetId="0" hidden="1">'Trading 1'!#REF!</definedName>
    <definedName name="_EXPORT31_1_9864312045013.89063_312045013.89063" localSheetId="1" hidden="1">'Trading 2'!#REF!</definedName>
    <definedName name="_eyr1" hidden="1">{"hiden",#N/A,FALSE,"14";"hidden",#N/A,FALSE,"16";"hidden",#N/A,FALSE,"18";"hidden",#N/A,FALSE,"20"}</definedName>
    <definedName name="_f1" hidden="1">{"assumption cash",#N/A,TRUE,"Merger";"has gets cash",#N/A,TRUE,"Merger";"accretion dilution",#N/A,TRUE,"Merger";"comparison credit stats",#N/A,TRUE,"Merger";"pf credit stats",#N/A,TRUE,"Merger";"pf sheets",#N/A,TRUE,"Merger"}</definedName>
    <definedName name="_fds2" hidden="1">{"comps",#N/A,FALSE,"comps";"notes",#N/A,FALSE,"comps"}</definedName>
    <definedName name="_FFF6" hidden="1">{"Area1",#N/A,TRUE,"Obiettivo";"Area2",#N/A,TRUE,"Dati per Direzione"}</definedName>
    <definedName name="_FI4" hidden="1">{"Vinyl1999Q1IFOrecon",#N/A,TRUE,"Vinyl";"Vinyl1999Q2IFOrecon",#N/A,TRUE,"Vinyl";"Vinyl1999Q3IFOrecon",#N/A,TRUE,"Vinyl";"Vinyl1999Q4IFOrecon",#N/A,TRUE,"Vinyl";"Vinyl1999TotalIFOrecon",#N/A,TRUE,"Vinyl";#N/A,#N/A,TRUE,"Vinyl"}</definedName>
    <definedName name="_Fill" hidden="1">#REF!</definedName>
    <definedName name="_Fill1" hidden="1">#REF!</definedName>
    <definedName name="_xlnm._FilterDatabase" localSheetId="5" hidden="1">'2019A'!$A$1:$AJ$26059</definedName>
    <definedName name="_xlnm._FilterDatabase" hidden="1">#REF!</definedName>
    <definedName name="_fy97" hidden="1">{#N/A,#N/A,FALSE,"FY97";#N/A,#N/A,FALSE,"FY98";#N/A,#N/A,FALSE,"FY99";#N/A,#N/A,FALSE,"FY00";#N/A,#N/A,FALSE,"FY01"}</definedName>
    <definedName name="_ggf1" hidden="1">{"comps",#N/A,FALSE,"comps";"notes",#N/A,FALSE,"comps"}</definedName>
    <definedName name="_GR3" hidden="1">{"Informes",#N/A,FALSE,"CA";"Informes",#N/A,FALSE,"CN";"Informes",#N/A,FALSE,"INVERSIONES";"Informes",#N/A,FALSE,"CN Oficial";"Informes",#N/A,FALSE,"CA Oficial";"Informes",#N/A,FALSE,"Res Datos Areas"}</definedName>
    <definedName name="_GSRATES_1" hidden="1">"CT300001Latest          "</definedName>
    <definedName name="_GSRATES_10" hidden="1">"CF3000012003033120030101"</definedName>
    <definedName name="_GSRATES_11" hidden="1">"CT30000120001030        "</definedName>
    <definedName name="_GSRATES_12" hidden="1">"CT30000120020630        "</definedName>
    <definedName name="_GSRATES_2" hidden="1">"CT30000120000516        "</definedName>
    <definedName name="_GSRATES_3" hidden="1">"CT30000119991231        "</definedName>
    <definedName name="_GSRATES_4" hidden="1">"CT30000119981231        "</definedName>
    <definedName name="_GSRATES_5" hidden="1">"CT30000119981231        "</definedName>
    <definedName name="_GSRATES_6" hidden="1">"CT30000120000517        "</definedName>
    <definedName name="_GSRATES_7" hidden="1">"CT30000120000331        "</definedName>
    <definedName name="_GSRATES_8" hidden="1">"CT30000120020930        "</definedName>
    <definedName name="_GSRATES_9" hidden="1">"CF5000012003033120020101"</definedName>
    <definedName name="_GSRATES_COUNT" hidden="1">1</definedName>
    <definedName name="_GSRATESR_1" hidden="1">#REF!</definedName>
    <definedName name="_GSRATESR_10" hidden="1">#REF!</definedName>
    <definedName name="_GSRATESR_11" hidden="1">#REF!</definedName>
    <definedName name="_GSRATESR_12" hidden="1">#REF!</definedName>
    <definedName name="_GSRATESR_2" hidden="1">#REF!</definedName>
    <definedName name="_GSRATESR_3" hidden="1">#REF!</definedName>
    <definedName name="_GSRATESR_4" hidden="1">#REF!</definedName>
    <definedName name="_GSRATESR_5" hidden="1">#REF!</definedName>
    <definedName name="_GSRATESR_6" hidden="1">#REF!</definedName>
    <definedName name="_GSRATESR_7" hidden="1">#REF!</definedName>
    <definedName name="_GSRATESR_8" hidden="1">#REF!</definedName>
    <definedName name="_GSRATESR_9" hidden="1">#REF!</definedName>
    <definedName name="_ik1" hidden="1">{"casespecific",#N/A,FALSE,"Assumptions"}</definedName>
    <definedName name="_Inv2" localSheetId="5" hidden="1">{#N/A,#N/A,FALSE,"Rev_Graph 2-1";#N/A,#N/A,FALSE,"ABR Pie 2-3 YTD";#N/A,#N/A,FALSE,"HCNT 3-5";#N/A,#N/A,FALSE,"Rev_Empl 3-6";#N/A,#N/A,FALSE,"ABR Avg 4-1";#N/A,#N/A,FALSE,"ABR Inv Graph 4-2";#N/A,#N/A,FALSE,"AVG INV 4-3";#N/A,#N/A,FALSE,"LSP 4-5"}</definedName>
    <definedName name="_Inv2" hidden="1">{#N/A,#N/A,FALSE,"Rev_Graph 2-1";#N/A,#N/A,FALSE,"ABR Pie 2-3 YTD";#N/A,#N/A,FALSE,"HCNT 3-5";#N/A,#N/A,FALSE,"Rev_Empl 3-6";#N/A,#N/A,FALSE,"ABR Avg 4-1";#N/A,#N/A,FALSE,"ABR Inv Graph 4-2";#N/A,#N/A,FALSE,"AVG INV 4-3";#N/A,#N/A,FALSE,"LSP 4-5"}</definedName>
    <definedName name="_Key1" hidden="1">#REF!</definedName>
    <definedName name="_Key2" hidden="1">#REF!</definedName>
    <definedName name="_kn1" hidden="1">{#N/A,#N/A,TRUE,"A-site";#N/A,#N/A,TRUE,"B-Buildings";#N/A,#N/A,TRUE,"c-out-of-fence";#N/A,#N/A,TRUE,"d-proj.infr.";#N/A,#N/A,TRUE,"e- land"}</definedName>
    <definedName name="_kol1" hidden="1">{"away stand alones",#N/A,FALSE,"Target"}</definedName>
    <definedName name="_L" hidden="1">{"ASCONGRP","COMPANIES",TRUE}</definedName>
    <definedName name="_lot3" hidden="1">{"First Page",#N/A,FALSE,"Surfactants LBO";"Second Page",#N/A,FALSE,"Surfactants LBO"}</definedName>
    <definedName name="_M6" hidden="1">{"SUMM",#N/A,TRUE,"C";"ACT_PROD",#N/A,TRUE,"A";"ACT_SHIP",#N/A,TRUE,"A";"BP_YLD",#N/A,TRUE,"B";"ACTZ_PROD",#N/A,TRUE,"D";"ACTZ_SHIP",#N/A,TRUE,"D";"ACTZ_YLD",#N/A,TRUE,"E";"CPSI_PROD",#N/A,TRUE,"F";"CPSI_SHIP",#N/A,TRUE,"F"}</definedName>
    <definedName name="_mix2" hidden="1">{#N/A,#N/A,FALSE,"RES-MARQ-c";#N/A,#N/A,FALSE,"CLTS-GP-c";#N/A,#N/A,FALSE,"NOUV PDTS-c";#N/A,#N/A,FALSE,"CESSIONS GROUPE-c"}</definedName>
    <definedName name="_new" hidden="1">#REF!</definedName>
    <definedName name="_new1" hidden="1">{#N/A,#N/A,FALSE,"Pharm";#N/A,#N/A,FALSE,"WWCM"}</definedName>
    <definedName name="_new2" hidden="1">#N/A</definedName>
    <definedName name="_new3" hidden="1">#N/A</definedName>
    <definedName name="_New4" hidden="1">{#N/A,#N/A,FALSE,"Aging Summary";#N/A,#N/A,FALSE,"Ratio Analysis";#N/A,#N/A,FALSE,"Test 120 Day Accts";#N/A,#N/A,FALSE,"Tickmarks"}</definedName>
    <definedName name="_ok1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_ok1_1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_ok10" hidden="1">{#N/A,#N/A,FALSE,"Calc";#N/A,#N/A,FALSE,"Sensitivity";#N/A,#N/A,FALSE,"LT Earn.Dil.";#N/A,#N/A,FALSE,"Dil. AVP"}</definedName>
    <definedName name="_ok11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_oku1" hidden="1">{"equity comps",#N/A,FALSE,"CS Comps";"equity comps",#N/A,FALSE,"PS Comps";"equity comps",#N/A,FALSE,"GIC_Comps";"equity comps",#N/A,FALSE,"GIC2_Comps";"debt comps",#N/A,FALSE,"CS Comps";"debt comps",#N/A,FALSE,"PS Comps";"debt comps",#N/A,FALSE,"GIC_Comps";"debt comps",#N/A,FALSE,"GIC2_Comps"}</definedName>
    <definedName name="_order_1" hidden="1">0</definedName>
    <definedName name="_Order1" hidden="1">0</definedName>
    <definedName name="_order12" hidden="1">0</definedName>
    <definedName name="_Order2" hidden="1">255</definedName>
    <definedName name="_OVC2003" hidden="1">{#N/A,#N/A,TRUE,"KEY DATA";#N/A,#N/A,TRUE,"KEY DATA Base Case";#N/A,#N/A,TRUE,"JULY";#N/A,#N/A,TRUE,"AUG";#N/A,#N/A,TRUE,"SEPT";#N/A,#N/A,TRUE,"3Q"}</definedName>
    <definedName name="_P21" hidden="1">{"Cover",#N/A,FALSE,"Cover";"Summary",#N/A,FALSE,"Summarpage"}</definedName>
    <definedName name="_Parse_Out" hidden="1">#N/A</definedName>
    <definedName name="_PL65" hidden="1">{"PAGE 1",#N/A,FALSE,"ES-01-XX";"PAGE 2",#N/A,FALSE,"ES-01-XX"}</definedName>
    <definedName name="_PN2002" hidden="1">{#N/A,#N/A,FALSE,"Flash"}</definedName>
    <definedName name="_po1" hidden="1">{#N/A,#N/A,FALSE,"Calc";#N/A,#N/A,FALSE,"Sensitivity";#N/A,#N/A,FALSE,"LT Earn.Dil.";#N/A,#N/A,FALSE,"Dil. AVP"}</definedName>
    <definedName name="_poi1" hidden="1">{"assumption 50 50",#N/A,TRUE,"Merger";"has gets cash",#N/A,TRUE,"Merger";"accretion dilution",#N/A,TRUE,"Merger";"comparison credit stats",#N/A,TRUE,"Merger";"pf credit stats",#N/A,TRUE,"Merger";"pf sheets",#N/A,TRUE,"Merger"}</definedName>
    <definedName name="_prova" hidden="1">#REF!</definedName>
    <definedName name="_pub2" hidden="1">"L10003649.xls"</definedName>
    <definedName name="_r" hidden="1">{"consolidated",#N/A,FALSE,"Sheet1";"cms",#N/A,FALSE,"Sheet1";"fse",#N/A,FALSE,"Sheet1"}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Order1" hidden="1">0</definedName>
    <definedName name="_row2" localSheetId="5" hidden="1">{TRUE,TRUE,-2,-16.25,774,494.25,FALSE,TRUE,TRUE,TRUE,0,70,#N/A,1,#N/A,28.5666666666667,63.6451612903226,1,FALSE,FALSE,3,TRUE,1,FALSE,75,"Swvu.Page4.","ACwvu.Page4.",#N/A,FALSE,FALSE,0.236220472440945,0.275590551181102,0.236220472440945,0.275590551181102,2,"","",TRUE,TRUE,FALSE,FALSE,1,83,#N/A,#N/A,"=R4C72:R64C94",FALSE,"Rwvu.Page4.","Cwvu.Page4.",FALSE,FALSE,TRUE,1,#N/A,#N/A,FALSE,FALSE,TRUE,TRUE,TRUE}</definedName>
    <definedName name="_row2" hidden="1">{TRUE,TRUE,-2,-16.25,774,494.25,FALSE,TRUE,TRUE,TRUE,0,70,#N/A,1,#N/A,28.5666666666667,63.6451612903226,1,FALSE,FALSE,3,TRUE,1,FALSE,75,"Swvu.Page4.","ACwvu.Page4.",#N/A,FALSE,FALSE,0.236220472440945,0.275590551181102,0.236220472440945,0.275590551181102,2,"","",TRUE,TRUE,FALSE,FALSE,1,83,#N/A,#N/A,"=R4C72:R64C94",FALSE,"Rwvu.Page4.","Cwvu.Page4.",FALSE,FALSE,TRUE,1,#N/A,#N/A,FALSE,FALSE,TRUE,TRUE,TRUE}</definedName>
    <definedName name="_rty1" hidden="1">{#N/A,#N/A,TRUE,"Pro Forma";#N/A,#N/A,TRUE,"PF_Bal";#N/A,#N/A,TRUE,"PF_INC";#N/A,#N/A,TRUE,"CBE";#N/A,#N/A,TRUE,"SWK"}</definedName>
    <definedName name="_SA1" hidden="1">{#N/A,#N/A,TRUE,"0 Deckbl.";#N/A,#N/A,TRUE,"S 1 Komm";#N/A,#N/A,TRUE,"S 1a Komm";#N/A,#N/A,TRUE,"S 1b Komm";#N/A,#N/A,TRUE,"S  2 DBR";#N/A,#N/A,TRUE,"S  3 Sparten";#N/A,#N/A,TRUE,"S 4  Betr. K.";#N/A,#N/A,TRUE,"6 Bilanz";#N/A,#N/A,TRUE,"6a Bilanz ";#N/A,#N/A,TRUE,"6b Bilanz ";#N/A,#N/A,TRUE,"7 GS I";#N/A,#N/A,TRUE,"S 8 EQ-GuV"}</definedName>
    <definedName name="_sd2" hidden="1">{#N/A,#N/A,FALSE,"Forside"}</definedName>
    <definedName name="_sdf2" hidden="1">{#N/A,#N/A,FALSE,"Bemanning"}</definedName>
    <definedName name="_Sort" hidden="1">#REF!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able3_In2" hidden="1">#REF!</definedName>
    <definedName name="_tm1" hidden="1">{#N/A,#N/A,FALSE,"Pharm";#N/A,#N/A,FALSE,"WWCM"}</definedName>
    <definedName name="_TMAutoChart1Names" hidden="1">{"Courbes CA EBIT","Chart 7","Courbes CA EBIT Graphique 7"}</definedName>
    <definedName name="_TMAutoChart1Refs" hidden="1">{"","","'Courbes CA EBIT'!$R$78","'Courbes CA EBIT'!$R$79","","","","","'Courbes CA EBIT'!$R$82","'Courbes CA EBIT'!$R$83"}</definedName>
    <definedName name="_TMAutoChart2Names" hidden="1">{"Flash","Chart 6","Flash Graphique 6"}</definedName>
    <definedName name="_TMAutoChart2Refs" hidden="1">{"","","'Flash'!$R$78","'Flash'!$R$79","","","","","'Flash'!$R$82","'Flash'!$R$83"}</definedName>
    <definedName name="_TMAutoChart3Names" hidden="1">{"Focus","Chart 6","Focus Graphique 6"}</definedName>
    <definedName name="_TMAutoChart3Refs" hidden="1">{"","","'Focus'!$R$78","'Focus'!$R$79","","","","","'Focus'!$R$82","'Focus'!$R$83"}</definedName>
    <definedName name="_TMAutoChart5Names" hidden="1">{"CTD","Chart 5","CTD Graphique 5"}</definedName>
    <definedName name="_TMAutoChart5Refs" hidden="1">{"","","'CTD'!$R$78","'CTD'!$R$79","","","","","'CTD'!$R$82","'CTD'!$R$83"}</definedName>
    <definedName name="_TMAutoChartCount" hidden="1">7</definedName>
    <definedName name="_TT2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_tw1" hidden="1">{#N/A,#N/A,FALSE,"Admin-Total";#N/A,#N/A,FALSE,"Admin_Comp";#N/A,#N/A,FALSE,"Admin";#N/A,#N/A,FALSE,"Services";#N/A,#N/A,FALSE,"Rent";#N/A,#N/A,FALSE,"Legal";#N/A,#N/A,FALSE,"Telephone"}</definedName>
    <definedName name="_UNDO_UPS_" hidden="1">#REF!</definedName>
    <definedName name="_UNDO_UPS_SEL_" hidden="1">#REF!</definedName>
    <definedName name="_UNDO31X31X_" hidden="1">#REF!</definedName>
    <definedName name="_UPC1" hidden="1">#REF!</definedName>
    <definedName name="_UUID_" hidden="1">1466805</definedName>
    <definedName name="_v1" hidden="1">{#N/A,#N/A,FALSE,"Total P&amp;L";#N/A,#N/A,FALSE,"RtlCup";#N/A,#N/A,FALSE,"FOB";#N/A,#N/A,FALSE,"Plain";#N/A,#N/A,FALSE,"Classic";#N/A,#N/A,FALSE,"Light";#N/A,#N/A,FALSE,"Chunky";#N/A,#N/A,FALSE,"Sprinklins";#N/A,#N/A,FALSE,"Danimals";#N/A,#N/A,FALSE,"Water";#N/A,#N/A,FALSE,"BWF Mini";#N/A,#N/A,FALSE,"D-Day";#N/A,#N/A,FALSE,"New Ventures";#N/A,#N/A,FALSE,"Space Shuttle";#N/A,#N/A,FALSE,"ACB";#N/A,#N/A,FALSE,"dess";#N/A,#N/A,FALSE,"bev";#N/A,#N/A,FALSE,"PGF";#N/A,#N/A,FALSE,"Right"}</definedName>
    <definedName name="_wb45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_wr1" hidden="1">{"hist_bs",#N/A,FALSE,"Exhibit D,E1,E2";#N/A,#N/A,FALSE,"Exhibit E3";#N/A,#N/A,FALSE,"Mgmt. Projtn";#N/A,#N/A,FALSE,"Exhibit B-1";#N/A,#N/A,FALSE,"Exhibit A";#N/A,#N/A,FALSE,"WACC";#N/A,#N/A,FALSE,"Control";"hist_inc",#N/A,FALSE,"Exhibit D,E1,E2"}</definedName>
    <definedName name="_wrm3" localSheetId="5" hidden="1">{"vue1",#N/A,FALSE,"synthese";"vue2",#N/A,FALSE,"synthese"}</definedName>
    <definedName name="_wrm3" hidden="1">{"vue1",#N/A,FALSE,"synthese";"vue2",#N/A,FALSE,"synthese"}</definedName>
    <definedName name="_WRM9" hidden="1">{"MonthlyRentRoll",#N/A,FALSE,"RentRoll"}</definedName>
    <definedName name="_wrn1" hidden="1">{"schedule1",#N/A,FALSE,"Sheet1";"schedule2",#N/A,FALSE,"Sheet1";"schedule3",#N/A,FALSE,"Sheet1";"schedule4",#N/A,FALSE,"Sheet1";"schedule5",#N/A,FALSE,"Sheet1";"schedule6",#N/A,FALSE,"Sheet1"}</definedName>
    <definedName name="_wrn2" localSheetId="5" hidden="1">{"vue1",#N/A,FALSE,"synthese";"vue2",#N/A,FALSE,"synthese"}</definedName>
    <definedName name="_wrn2" hidden="1">{"casespecific",#N/A,FALSE,"Assumptions"}</definedName>
    <definedName name="_wrn3" localSheetId="5" hidden="1">{"vue1",#N/A,FALSE,"synthese";"vue2",#N/A,FALSE,"synthese"}</definedName>
    <definedName name="_wrn3" hidden="1">{"comps",#N/A,FALSE,"comps";"notes",#N/A,FALSE,"comps"}</definedName>
    <definedName name="_wrn4" hidden="1">{"general",#N/A,FALSE,"Assumptions"}</definedName>
    <definedName name="_WRN5" hidden="1">{"LoanSchedule",#N/A,FALSE,"LoanAssumptions";"LoanAssumptions",#N/A,FALSE,"LoanAssumptions"}</definedName>
    <definedName name="_WRN6" hidden="1">{"Area1",#N/A,TRUE,"Obiettivo";"Area2",#N/A,TRUE,"Dati per Direzione"}</definedName>
    <definedName name="_WRN7" hidden="1">{"Area1",#N/A,TRUE,"Obiettivo";"Area2",#N/A,TRUE,"Dati per Direzione"}</definedName>
    <definedName name="_WRN8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_WRN9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_WW2" hidden="1">{"definitions",#N/A,TRUE,"Definitions";"out1",#N/A,TRUE,"Valuation";"out2",#N/A,TRUE,"Valuation";"out3",#N/A,TRUE,"Valuation";"out4",#N/A,TRUE,"Valuation";"out",#N/A,TRUE,"Efficiency";"out1",#N/A,TRUE,"Growth,Margin,Rev Split";"out2",#N/A,TRUE,"Growth,Margin,Rev Split";"out1",#N/A,TRUE,"Financial Ratios";"out2",#N/A,TRUE,"Financial Ratios";"outeg",#N/A,TRUE,"Efficiency";"test1",#N/A,TRUE,"Prices";"test2",#N/A,TRUE,"Prices";"test3",#N/A,TRUE,"Prices";"test1",#N/A,TRUE,"Segments";"test2",#N/A,TRUE,"Segments";"in",#N/A,TRUE,"Country";"in",#N/A,TRUE,"Housekeeping"}</definedName>
    <definedName name="_X2" hidden="1">{#N/A,#N/A,FALSE,"Other";#N/A,#N/A,FALSE,"Ace";#N/A,#N/A,FALSE,"Derm"}</definedName>
    <definedName name="_xlcn.WorksheetConnection_DataBaseIntercosFY12B6L23481" hidden="1">#REF!</definedName>
    <definedName name="_xlcn.WorksheetConnection_DBITBudget2014V0.xlsxTableau131" hidden="1">#REF!</definedName>
    <definedName name="_xx1" hidden="1">{#N/A,#N/A,TRUE,"A-site";#N/A,#N/A,TRUE,"B-Buildings";#N/A,#N/A,TRUE,"c-out-of-fence";#N/A,#N/A,TRUE,"d-proj.infr.";#N/A,#N/A,TRUE,"e- land"}</definedName>
    <definedName name="_z2" hidden="1">{"Sch00",#N/A,FALSE,"1";"Contents",#N/A,FALSE,"1"}</definedName>
    <definedName name="_z3" hidden="1">{"Sch01",#N/A,FALSE,"2";"Sch02",#N/A,FALSE,"2";"Sch03",#N/A,FALSE,"2";"Sch04",#N/A,FALSE,"2";"Sch05",#N/A,FALSE,"2";"Sch06",#N/A,FALSE,"2";"Sch17",#N/A,FALSE,"2";"Sch19",#N/A,FALSE,"2";"Sch20",#N/A,FALSE,"2";"Sch21",#N/A,FALSE,"2";"Sch26",#N/A,FALSE,"2"}</definedName>
    <definedName name="_ZZ2" hidden="1">{#N/A,#N/A,TRUE,"0 Deckbl.";#N/A,#N/A,TRUE,"S 1 Komm";#N/A,#N/A,TRUE,"S 1a Komm";#N/A,#N/A,TRUE,"S 1b Komm";#N/A,#N/A,TRUE,"S  2 DBR";#N/A,#N/A,TRUE,"S  3 Sparten";#N/A,#N/A,TRUE,"S 4  Betr. K.";#N/A,#N/A,TRUE,"6 Bilanz";#N/A,#N/A,TRUE,"6a Bilanz ";#N/A,#N/A,TRUE,"6b Bilanz ";#N/A,#N/A,TRUE,"7 GS I";#N/A,#N/A,TRUE,"S 8 EQ-GuV"}</definedName>
    <definedName name="_zz3" hidden="1">{"Sch07",#N/A,FALSE,"3";"Sch08",#N/A,FALSE,"3";"Sch09",#N/A,FALSE,"3";"Sch10",#N/A,FALSE,"3";"Sch11",#N/A,FALSE,"3";"Sch12",#N/A,FALSE,"3";"Sch13",#N/A,FALSE,"3";"Sch14a",#N/A,FALSE,"3";"Sch14b",#N/A,FALSE,"3";"Sch15a",#N/A,FALSE,"3";"Sch15b",#N/A,FALSE,"3";"Sch16",#N/A,FALSE,"3";"Sch18",#N/A,FALSE,"3";"Sch22",#N/A,FALSE,"3";"Sch23",#N/A,FALSE,"3";"Sch24",#N/A,FALSE,"3";"Sch25",#N/A,FALSE,"3";"Sch27",#N/A,FALSE,"3";"Sch28",#N/A,FALSE,"3";"Sch29",#N/A,FALSE,"3";"Sch30",#N/A,FALSE,"3"}</definedName>
    <definedName name="A" hidden="1">#REF!</definedName>
    <definedName name="aa" hidden="1">{"vue1",#N/A,FALSE,"synthese";"vue2",#N/A,FALSE,"synthese"}</definedName>
    <definedName name="aa_1" hidden="1">{#N/A,#N/A,TRUE,"Pro Forma";#N/A,#N/A,TRUE,"PF_Bal";#N/A,#N/A,TRUE,"PF_INC";#N/A,#N/A,TRUE,"CBE";#N/A,#N/A,TRUE,"SWK"}</definedName>
    <definedName name="aaa" hidden="1">{#N/A,#N/A,FALSE,"Aging Summary";#N/A,#N/A,FALSE,"Ratio Analysis";#N/A,#N/A,FALSE,"Test 120 Day Accts";#N/A,#N/A,FALSE,"Tickmarks"}</definedName>
    <definedName name="äää" hidden="1">{#N/A,#N/A,FALSE,"Umsatz 99";#N/A,#N/A,FALSE,"ER 99 "}</definedName>
    <definedName name="aaa_1" hidden="1">{#N/A,#N/A,TRUE,"financial";#N/A,#N/A,TRUE,"plants"}</definedName>
    <definedName name="AAA_DOCTOPS" hidden="1">"AAA_SET"</definedName>
    <definedName name="AAA_duser" hidden="1">"OFF"</definedName>
    <definedName name="AAAA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aaaa_1" hidden="1">{#N/A,#N/A,TRUE,"financial";#N/A,#N/A,TRUE,"plants"}</definedName>
    <definedName name="aaaaa" hidden="1">{#N/A,#N/A,TRUE,"financial";#N/A,#N/A,TRUE,"plants"}</definedName>
    <definedName name="aaaaaa" localSheetId="5" hidden="1">{"vue1",#N/A,FALSE,"synthese";"vue2",#N/A,FALSE,"synthese"}</definedName>
    <definedName name="aaaaaa" hidden="1">{#N/A,#N/A,FALSE,"Title Page";#N/A,#N/A,FALSE,"Conclusions";#N/A,#N/A,FALSE,"Assum.";#N/A,#N/A,FALSE,"Sun  DCF-WC-Dep";#N/A,#N/A,FALSE,"MarketValue";#N/A,#N/A,FALSE,"BalSheet";#N/A,#N/A,FALSE,"WACC";#N/A,#N/A,FALSE,"PC+ Info.";#N/A,#N/A,FALSE,"PC+Info_2"}</definedName>
    <definedName name="aaaaaaa" hidden="1">{#N/A,#N/A,FALSE,"REPORT"}</definedName>
    <definedName name="aaaaaaaa" hidden="1">{#N/A,#N/A,FALSE,"c_finanz";#N/A,#N/A,FALSE,"c_eco";#N/A,#N/A,FALSE,"investimenti";#N/A,#N/A,FALSE,"tir"}</definedName>
    <definedName name="AAAAAAAAA" hidden="1">#REF!</definedName>
    <definedName name="aaaaaaaaaa" hidden="1">#N/A</definedName>
    <definedName name="aaaaaaaaaaa" hidden="1">{#N/A,#N/A,FALSE,"REPORT"}</definedName>
    <definedName name="aaaaaaaaaaaa" hidden="1">#N/A</definedName>
    <definedName name="aaaaaaaaaaaaaaa" hidden="1">{#N/A,#N/A,FALSE,"Pharm";#N/A,#N/A,FALSE,"WWCM"}</definedName>
    <definedName name="aaaaaaaaaaaaaaaa" hidden="1">{#N/A,#N/A,FALSE,"RIEP"}</definedName>
    <definedName name="aaaaaaaaaaaaaaaaa" hidden="1">#N/A</definedName>
    <definedName name="AAAAAAAABBBBBCCCCC" hidden="1">#N/A</definedName>
    <definedName name="aaakd" hidden="1">{#N/A,#N/A,TRUE,"financial";#N/A,#N/A,TRUE,"plants"}</definedName>
    <definedName name="aaakd_1" hidden="1">{#N/A,#N/A,TRUE,"financial";#N/A,#N/A,TRUE,"plants"}</definedName>
    <definedName name="AAAMARZO" hidden="1">{#N/A,#N/A,FALSE,"MONTHDET";#N/A,#N/A,FALSE,"ACTUAL"}</definedName>
    <definedName name="äääööö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aaasb" hidden="1">{#N/A,#N/A,FALSE,"Pharm";#N/A,#N/A,FALSE,"WWCM"}</definedName>
    <definedName name="aab" hidden="1">{#N/A,#N/A,FALSE,"Pharm";#N/A,#N/A,FALSE,"WWCM"}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bbb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aad" hidden="1">{#N/A,#N/A,FALSE,"Aging Summary";#N/A,#N/A,FALSE,"Ratio Analysis";#N/A,#N/A,FALSE,"Test 120 Day Accts";#N/A,#N/A,FALSE,"Tickmarks"}</definedName>
    <definedName name="aaddd" hidden="1">{#N/A,#N/A,FALSE,"REPORT"}</definedName>
    <definedName name="AALLALSKKDLA" hidden="1">#N/A</definedName>
    <definedName name="aas" hidden="1">{#N/A,#N/A,FALSE,"Aging Summary";#N/A,#N/A,FALSE,"Ratio Analysis";#N/A,#N/A,FALSE,"Test 120 Day Accts";#N/A,#N/A,FALSE,"Tickmarks"}</definedName>
    <definedName name="AASAS" hidden="1">{"QQQ",#N/A,FALSE,"RIEP"}</definedName>
    <definedName name="aasfafaf" hidden="1">{#N/A,#N/A,FALSE,"Layout Aktiva";#N/A,#N/A,FALSE,"Layout Passiva";#N/A,#N/A,FALSE,"Layout GuV";#N/A,#N/A,FALSE,"Layout Cash Flow";#N/A,#N/A,FALSE,"Mittelherkunft";#N/A,#N/A,FALSE,"Mittelverwendung";#N/A,#N/A,FALSE,"Finanzbedarsrechnung"}</definedName>
    <definedName name="aaub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b" hidden="1">{"Balance Sheet",#N/A,FALSE,"Balance Sheet";"Sum Cash Flow",#N/A,FALSE,"Sum Cash Flow";"Income Statement 1",#N/A,FALSE,"Income Statement 1";"DCF Projections",#N/A,FALSE,"DCF Projections";"DCF1",#N/A,FALSE,"DCF1";"AVP",#N/A,FALSE,"AVP";"CalcWorksheet",#N/A,FALSE,"Calc Wksht New";"PV of Future Prices",#N/A,FALSE,"Fut Share Price - New EPS";"FutureSharePrices",#N/A,FALSE,"Future Share Prices"}</definedName>
    <definedName name="abb" hidden="1">{#N/A,#N/A,TRUE,"EC COMM-t";#N/A,#N/A,TRUE,"EC PAR PDTS-t";#N/A,#N/A,TRUE,"EC MAT-t";#N/A,#N/A,TRUE,"SUIVI HAUSSES-t"}</definedName>
    <definedName name="abbb" hidden="1">{"Fiesta Facer Page",#N/A,FALSE,"Q_C_S";"Fiesta Main Page",#N/A,FALSE,"V_L";"Fiesta 95BP Struct",#N/A,FALSE,"StructBP";"Fiesta Post 95BP Struct",#N/A,FALSE,"AdjStructBP"}</definedName>
    <definedName name="abbc" hidden="1">{#N/A,#N/A,FALSE,"ORDER BOOK";#N/A,#N/A,FALSE,"SALES SUMMARY";#N/A,#N/A,FALSE,"WEEKLY SALES REPORT"}</definedName>
    <definedName name="abbott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abc" localSheetId="5" hidden="1">{#N/A,#N/A,TRUE,"Cover sheet";#N/A,#N/A,TRUE,"DCF analysis";#N/A,#N/A,TRUE,"WACC calculation"}</definedName>
    <definedName name="abc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abcd" hidden="1">{#N/A,#N/A,FALSE,"CHANGES";#N/A,#N/A,FALSE,"PROD SUMMARY";#N/A,#N/A,FALSE,"1995 PO SUM";#N/A,#N/A,FALSE,"1995 GEOG SUM";#N/A,#N/A,FALSE,"1996 PO SUM";#N/A,#N/A,FALSE,"1996 GEOG SUM"}</definedName>
    <definedName name="abcde" hidden="1">{#N/A,#N/A,FALSE,"Title Page";#N/A,#N/A,FALSE,"Conclusions";#N/A,#N/A,FALSE,"Assum.";#N/A,#N/A,FALSE,"Sun  DCF-WC-Dep";#N/A,#N/A,FALSE,"MarketValue";#N/A,#N/A,FALSE,"BalSheet";#N/A,#N/A,FALSE,"WACC";#N/A,#N/A,FALSE,"PC+ Info.";#N/A,#N/A,FALSE,"PC+Info_2"}</definedName>
    <definedName name="abcdef" hidden="1">{"'PXR_6500'!$A$1:$I$124"}</definedName>
    <definedName name="ABCDEFGHIJ" hidden="1">#REF!</definedName>
    <definedName name="ABN" hidden="1">{"'PXR_6500'!$A$1:$I$124"}</definedName>
    <definedName name="abogado" hidden="1">{#N/A,#N/A,TRUE,"KEY DATA";#N/A,#N/A,TRUE,"KEY DATA Base Case";#N/A,#N/A,TRUE,"JULY";#N/A,#N/A,TRUE,"AUG";#N/A,#N/A,TRUE,"SEPT";#N/A,#N/A,TRUE,"3Q"}</definedName>
    <definedName name="ABRACADABRA" hidden="1">#REF!</definedName>
    <definedName name="ac" hidden="1">{#N/A,#N/A,TRUE,"Pro Forma";#N/A,#N/A,TRUE,"PF_Bal";#N/A,#N/A,TRUE,"PF_INC";#N/A,#N/A,TRUE,"CBE";#N/A,#N/A,TRUE,"SWK"}</definedName>
    <definedName name="ac_1" hidden="1">{#N/A,#N/A,TRUE,"Pro Forma";#N/A,#N/A,TRUE,"PF_Bal";#N/A,#N/A,TRUE,"PF_INC";#N/A,#N/A,TRUE,"CBE";#N/A,#N/A,TRUE,"SWK"}</definedName>
    <definedName name="aca" hidden="1">{#N/A,#N/A,FALSE,"MONTHDET";#N/A,#N/A,FALSE,"ACTUAL"}</definedName>
    <definedName name="Access_Button" hidden="1">"Grants_Summary_by_Employee_List"</definedName>
    <definedName name="AccessDatabase" hidden="1">"S:\A_Utilisateurs DAG\Morado Juan\Base_DIG_Datas.mdb"</definedName>
    <definedName name="Account_Code3" hidden="1">#REF!</definedName>
    <definedName name="Accrual" hidden="1">{#N/A,#N/A,FALSE,"Sales_Total";#N/A,#N/A,FALSE,"Sales_Comp";#N/A,#N/A,FALSE,"Sales_Ops"}</definedName>
    <definedName name="ACE" hidden="1">{#N/A,#N/A,TRUE,"C.A. reg.";#N/A,#N/A,TRUE,"Provence";#N/A,#N/A,TRUE,"Rhône";#N/A,#N/A,TRUE,"Côte d'Azur";#N/A,#N/A,TRUE,"Briançonnais";#N/A,#N/A,TRUE,"Abt Travail";#N/A,#N/A,TRUE,"Abt EEA";#N/A,#N/A,TRUE,"Prod.Région.";#N/A,#N/A,TRUE,"ANNEXES"}</definedName>
    <definedName name="Acquisition_Indicator14" hidden="1">#REF!</definedName>
    <definedName name="ACwvu.cash." hidden="1">#REF!</definedName>
    <definedName name="ACwvu.ce_storici." hidden="1">#REF!</definedName>
    <definedName name="ACwvu.dd." hidden="1">#REF!</definedName>
    <definedName name="ACwvu.Page4." hidden="1">#REF!</definedName>
    <definedName name="ACwvu.profits." hidden="1">#REF!</definedName>
    <definedName name="ACwvu.turnover." hidden="1">#REF!</definedName>
    <definedName name="ada" hidden="1">#REF!</definedName>
    <definedName name="adad" hidden="1">{#N/A,#N/A,FALSE,"HIGHNEW";#N/A,#N/A,FALSE,"HIGHOLD"}</definedName>
    <definedName name="adasd" hidden="1">{#N/A,#N/A,FALSE,"KA CH  (2)"}</definedName>
    <definedName name="adasda" hidden="1">{#N/A,#N/A,FALSE,"PRESENT";#N/A,#N/A,FALSE,"INDICE";#N/A,#N/A,FALSE,"DIV_CONS";#N/A,#N/A,FALSE,"DIV_GRUP";#N/A,#N/A,FALSE,"DIV_BIM";#N/A,#N/A,FALSE,"DIV_UMPL";#N/A,#N/A,FALSE,"DIV_BDBAS";#N/A,#N/A,FALSE,"B_SRL";#N/A,#N/A,FALSE,"MQ_SRL"}</definedName>
    <definedName name="add" hidden="1">{#N/A,#N/A,TRUE,"ANALYSE";#N/A,#N/A,TRUE,"PM VOLUME";#N/A,#N/A,TRUE,"PM VALEUR";#N/A,#N/A,TRUE,"AR1";#N/A,#N/A,TRUE,"AR2";#N/A,#N/A,TRUE,"RAF";#N/A,#N/A,TRUE,"BILAN";#N/A,#N/A,TRUE,"CASH FLOW";#N/A,#N/A,TRUE,"ETAT FI"}</definedName>
    <definedName name="addd" hidden="1">{"QQQ",#N/A,FALSE,"RIEP"}</definedName>
    <definedName name="addg" hidden="1">{#N/A,#N/A,FALSE,"CBE";#N/A,#N/A,FALSE,"SWK"}</definedName>
    <definedName name="addg_1" hidden="1">{#N/A,#N/A,FALSE,"CBE";#N/A,#N/A,FALSE,"SWK"}</definedName>
    <definedName name="addg1" hidden="1">{#N/A,#N/A,FALSE,"CBE";#N/A,#N/A,FALSE,"SWK"}</definedName>
    <definedName name="addSDF" hidden="1">{#N/A,#N/A,FALSE,"pl_cons";#N/A,#N/A,FALSE,"pl_grup";#N/A,#N/A,FALSE,"pl_umpl";#N/A,#N/A,FALSE,"pl_bim";#N/A,#N/A,FALSE,"pl_bdb";#N/A,#N/A,FALSE,"pl_mq32";#N/A,#N/A,FALSE,"pl_bsrl"}</definedName>
    <definedName name="ADETRUIRE" hidden="1">{#N/A,#N/A,TRUE,"Forecast &amp; Analysis";#N/A,#N/A,TRUE,"Market Values";#N/A,#N/A,TRUE,"Ratios";#N/A,#N/A,TRUE,"Regressions";#N/A,#N/A,TRUE,"Market Values";#N/A,#N/A,TRUE,"Parameters &amp; Results"}</definedName>
    <definedName name="adew" hidden="1">{#N/A,#N/A,FALSE,"FFCXOUT3"}</definedName>
    <definedName name="adf" hidden="1">{#N/A,#N/A,FALSE,"CHANGES";#N/A,#N/A,FALSE,"PROD SUMMARY";#N/A,#N/A,FALSE,"1995 PO SUM";#N/A,#N/A,FALSE,"1995 GEOG SUM";#N/A,#N/A,FALSE,"1996 PO SUM";#N/A,#N/A,FALSE,"1996 GEOG SUM"}</definedName>
    <definedName name="adfadf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adfd" hidden="1">{#N/A,#N/A,TRUE,"Cover sheet";#N/A,#N/A,TRUE,"INPUTS";#N/A,#N/A,TRUE,"OUTPUTS";#N/A,#N/A,TRUE,"VALUATION"}</definedName>
    <definedName name="adfgasdysty" hidden="1">{#N/A,#N/A,FALSE,"REPORT"}</definedName>
    <definedName name="adfsfjfjky" hidden="1">{#N/A,#N/A,FALSE,"REPORT"}</definedName>
    <definedName name="Adj_LC2" hidden="1">#REF!</definedName>
    <definedName name="Adj_LC3" hidden="1">#REF!</definedName>
    <definedName name="ad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dkjb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dohfvb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ds" hidden="1">{"fixass1",#N/A,FALSE,"Sheet1";"fixass2",#N/A,FALSE,"Sheet1";"invest",#N/A,FALSE,"Sheet1"}</definedName>
    <definedName name="adsfgds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adsk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DV" hidden="1">{#N/A,#N/A,TRUE,"ANALYSE";#N/A,#N/A,TRUE,"PM VOLUME";#N/A,#N/A,TRUE,"PM VALEUR";#N/A,#N/A,TRUE,"AR1";#N/A,#N/A,TRUE,"AR2";#N/A,#N/A,TRUE,"RAF";#N/A,#N/A,TRUE,"BILAN";#N/A,#N/A,TRUE,"CASH FLOW";#N/A,#N/A,TRUE,"ETAT FI"}</definedName>
    <definedName name="ae" hidden="1">{#N/A,#N/A,FALSE,"Calc";#N/A,#N/A,FALSE,"Sensitivity";#N/A,#N/A,FALSE,"LT Earn.Dil.";#N/A,#N/A,FALSE,"Dil. AVP"}</definedName>
    <definedName name="aewr" hidden="1">{"mgmt forecast",#N/A,FALSE,"Mgmt Forecast";"dcf table",#N/A,FALSE,"Mgmt Forecast";"sensitivity",#N/A,FALSE,"Mgmt Forecast";"table inputs",#N/A,FALSE,"Mgmt Forecast";"calculations",#N/A,FALSE,"Mgmt Forecast"}</definedName>
    <definedName name="afdadfasdfsd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AFDADSFDAS" hidden="1">{#N/A,#N/A,FALSE,"REPORT"}</definedName>
    <definedName name="afdsasd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Aflt_Code3" hidden="1">#REF!</definedName>
    <definedName name="africa" hidden="1">{#N/A,#N/A,FALSE,"CNS";#N/A,#N/A,FALSE,"Serz";#N/A,#N/A,FALSE,"Ace"}</definedName>
    <definedName name="ag" hidden="1">{TRUE,TRUE,-1.25,-15.5,456.75,279.75,FALSE,FALSE,TRUE,TRUE,0,1,8,1,4,6,3,4,TRUE,TRUE,3,TRUE,1,TRUE,100,"Swvu.turnover.","ACwvu.turnover.",1,FALSE,FALSE,0.511811023622047,0.511811023622047,0.511811023622047,0.511811023622047,1,"","",FALSE,FALSE,FALSE,FALSE,1,#N/A,1,1,#DIV/0!,FALSE,"Rwvu.turnover.",#N/A,FALSE,FALSE}</definedName>
    <definedName name="agafdhsdh" hidden="1">{#N/A,#N/A,FALSE,"REPORT"}</definedName>
    <definedName name="age" hidden="1">{#N/A,#N/A,TRUE,"Summary Sheet (100)";"BBase1",#N/A,TRUE,"Borr. Base Calc. (120)";"BBase2",#N/A,TRUE,"Borr. Base Calc. (120)";#N/A,#N/A,TRUE,"Inel. Collateral Comp. (120A)";#N/A,#N/A,TRUE,"Inel. Collateral Comp (120B)";#N/A,#N/A,TRUE,"Ineligible Categories (120C)";#N/A,#N/A,TRUE,"Excessive Delinquencies (120D)";#N/A,#N/A,TRUE,"Cash Collateral Deposits (305)";#N/A,#N/A,TRUE,"Cash Receipts (310)";#N/A,#N/A,TRUE,"Activity Statistics (400)";#N/A,#N/A,TRUE,"Dilution Analysis (400A)";#N/A,#N/A,TRUE,"Journal Entries (400B)";#N/A,#N/A,TRUE,"Accts Rec Agings (410)";#N/A,#N/A,TRUE,"Concentrations Analysis (420)";#N/A,#N/A,TRUE,"Delinquent Accounts (430)";#N/A,#N/A,TRUE,"Aging Flow Cash Appl (431)";"CMem1",#N/A,TRUE,"Credit Memo Analysis (440)";"CMem2",#N/A,TRUE,"Credit Memo Analysis (440)";#N/A,#N/A,TRUE,"Notes Receivable (460)";#N/A,#N/A,TRUE,"Inventory Analysis (500)";#N/A,#N/A,TRUE,"Inventory Detail (510)";#N/A,#N/A,TRUE,"Inventory Locations (512)";#N/A,#N/A,TRUE,"Inventory Test Count (520)";#N/A,#N/A,TRUE,"Test Inventory Records (530)";#N/A,#N/A,TRUE,"Gross Profit Analysis (540)";#N/A,#N/A,TRUE,"Physical Count Anal (550)";#N/A,#N/A,TRUE,"Inv Roll Forward &amp; Recon (560)";#N/A,#N/A,TRUE,"Slow-Moving Analysis (580)";#N/A,#N/A,TRUE,"Reconciliation (700)";#N/A,#N/A,TRUE,"Accounts Payable (805)";#N/A,#N/A,TRUE,"Past Due AP &amp; Held Cks (815)";#N/A,#N/A,TRUE,"Non-Trade Liabilities (900)";#N/A,#N/A,TRUE,"Tax Liabilities (910)"}</definedName>
    <definedName name="agfdg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AGO" hidden="1">{#N/A,#N/A,TRUE,"Conto Economico";#N/A,#N/A,TRUE,"Indici e Parametri";#N/A,#N/A,TRUE,"Indici Commenti";#N/A,#N/A,TRUE,"Report di Gestione";#N/A,#N/A,TRUE,"Commenti";#N/A,#N/A,TRUE,"Attività Volato";#N/A,#N/A,TRUE,"Forza Imp Dir";#N/A,#N/A,TRUE,"Forza Ope";#N/A,#N/A,TRUE,"Forza Totale";#N/A,#N/A,TRUE,"Impiego MDO";#N/A,#N/A,TRUE,"Costi Manut Flotta";#N/A,#N/A,TRUE,"Prest da Terzi";#N/A,#N/A,TRUE,"Costi Struttura";#N/A,#N/A,TRUE,"Marg Prest a Terzi";#N/A,#N/A,TRUE,"Magazzini"}</definedName>
    <definedName name="agsgaghgfj" hidden="1">{#N/A,#N/A,FALSE,"Pharm";#N/A,#N/A,FALSE,"WWCM"}</definedName>
    <definedName name="ahebg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jax" hidden="1">{#N/A,#N/A,TRUE,"Pro Forma";#N/A,#N/A,TRUE,"PF_Bal";#N/A,#N/A,TRUE,"PF_INC";#N/A,#N/A,TRUE,"CBE";#N/A,#N/A,TRUE,"SWK"}</definedName>
    <definedName name="Ajax_1" hidden="1">{#N/A,#N/A,TRUE,"Pro Forma";#N/A,#N/A,TRUE,"PF_Bal";#N/A,#N/A,TRUE,"PF_INC";#N/A,#N/A,TRUE,"CBE";#N/A,#N/A,TRUE,"SWK"}</definedName>
    <definedName name="akdu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ke" hidden="1">{#N/A,#N/A,TRUE,"C.A. reg.";#N/A,#N/A,TRUE,"Provence";#N/A,#N/A,TRUE,"Rhône";#N/A,#N/A,TRUE,"Côte d'Azur";#N/A,#N/A,TRUE,"Briançonnais";#N/A,#N/A,TRUE,"Abt Travail";#N/A,#N/A,TRUE,"Abt EEA";#N/A,#N/A,TRUE,"Prod.Région.";#N/A,#N/A,TRUE,"ANNEXES"}</definedName>
    <definedName name="akhds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kn" hidden="1">{"'TON'!$A$2:$L$94"}</definedName>
    <definedName name="ale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alex" hidden="1">{#N/A,#N/A,FALSE,"REPORT"}</definedName>
    <definedName name="alexan" hidden="1">{#N/A,#N/A,FALSE,"REPORT"}</definedName>
    <definedName name="alireu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älll" hidden="1">{#N/A,#N/A,FALSE,"Produkte Erw.";#N/A,#N/A,FALSE,"Produkte Plan";#N/A,#N/A,FALSE,"Leistungen Erw.";#N/A,#N/A,FALSE,"Leistungen Plan";#N/A,#N/A,FALSE,"KA Allg.Kosten (2)";#N/A,#N/A,FALSE,"KA All.Kosten"}</definedName>
    <definedName name="alpha" hidden="1">{#N/A,#N/A,FALSE,"CHANGES";#N/A,#N/A,FALSE,"PROD SUMMARY";#N/A,#N/A,FALSE,"1995 PO SUM";#N/A,#N/A,FALSE,"1995 GEOG SUM";#N/A,#N/A,FALSE,"1996 PO SUM";#N/A,#N/A,FALSE,"1996 GEOG SUM"}</definedName>
    <definedName name="Ameesh" hidden="1">{#N/A,#N/A,TRUE,"Pro Forma";#N/A,#N/A,TRUE,"PF_Bal";#N/A,#N/A,TRUE,"PF_INC";#N/A,#N/A,TRUE,"CBE";#N/A,#N/A,TRUE,"SWK"}</definedName>
    <definedName name="analysis" hidden="1">{"OEE OAP",#N/A,FALSE,"oap";"OEE APAP",#N/A,FALSE,"apap";"OEE nitros",#N/A,FALSE,"nitros"}</definedName>
    <definedName name="andy" hidden="1">{#N/A,#N/A,FALSE,"REPORT"}</definedName>
    <definedName name="anna" hidden="1">{"Area1",#N/A,TRUE,"Obiettivo";"Area2",#N/A,TRUE,"Dati per Direzione"}</definedName>
    <definedName name="anscount" hidden="1">1</definedName>
    <definedName name="AntichiPellettieri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anto" hidden="1">{#N/A,#N/A,FALSE,"Flash"}</definedName>
    <definedName name="antonio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äöäö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apparel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ppendix4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april" hidden="1">{"'Sheet1'!$A$1:$H$96"}</definedName>
    <definedName name="aq" hidden="1">{#N/A,#N/A,TRUE,"Pro Forma";#N/A,#N/A,TRUE,"PF_Bal";#N/A,#N/A,TRUE,"PF_INC";#N/A,#N/A,TRUE,"CBE";#N/A,#N/A,TRUE,"SWK"}</definedName>
    <definedName name="aqda" hidden="1">{#N/A,#N/A,FALSE,"FFCXOUT3"}</definedName>
    <definedName name="AQX" hidden="1">{#N/A,#N/A,FALSE,"Operations";#N/A,#N/A,FALSE,"Financials"}</definedName>
    <definedName name="ar" hidden="1">{#N/A,#N/A,FALSE,"Cover";#N/A,#N/A,FALSE,"OFF";#N/A,#N/A,FALSE," ON";#N/A,#N/A,FALSE,"SUM";#N/A,#N/A,FALSE,"VPOP-POP"}</definedName>
    <definedName name="Area_Name17" hidden="1">#REF!</definedName>
    <definedName name="Area_Name18" hidden="1">#REF!</definedName>
    <definedName name="Area_Name19" hidden="1">#REF!</definedName>
    <definedName name="Area_Name20" hidden="1">#REF!</definedName>
    <definedName name="Area_Name21" hidden="1">#REF!</definedName>
    <definedName name="Area_Name22" hidden="1">#REF!</definedName>
    <definedName name="Area_Name23" hidden="1">#REF!</definedName>
    <definedName name="Area_Name6" hidden="1">#REF!</definedName>
    <definedName name="arf" hidden="1">{#N/A,#N/A,TRUE,"C.A. reg.";#N/A,#N/A,TRUE,"Provence";#N/A,#N/A,TRUE,"Rhône";#N/A,#N/A,TRUE,"Côte d'Azur";#N/A,#N/A,TRUE,"Briançonnais";#N/A,#N/A,TRUE,"Abt Travail";#N/A,#N/A,TRUE,"Abt EEA";#N/A,#N/A,TRUE,"Prod.Région.";#N/A,#N/A,TRUE,"ANNEXES"}</definedName>
    <definedName name="arihant" hidden="1">{"Sch00",#N/A,FALSE,"1";"Contents",#N/A,FALSE,"1"}</definedName>
    <definedName name="art" hidden="1">{"First Page",#N/A,FALSE,"Surfactants LBO";"Second Page",#N/A,FALSE,"Surfactants LBO"}</definedName>
    <definedName name="art_1" hidden="1">{"First Page",#N/A,FALSE,"Surfactants LBO";"Second Page",#N/A,FALSE,"Surfactants LBO"}</definedName>
    <definedName name="Artems" hidden="1">{"First Page",#N/A,FALSE,"Surfactants LBO";"Second Page",#N/A,FALSE,"Surfactants LBO"}</definedName>
    <definedName name="Artems_1" hidden="1">{"First Page",#N/A,FALSE,"Surfactants LBO";"Second Page",#N/A,FALSE,"Surfactants LBO"}</definedName>
    <definedName name="Artic" hidden="1">{"First Page",#N/A,FALSE,"Surfactants LBO";"Second Page",#N/A,FALSE,"Surfactants LBO"}</definedName>
    <definedName name="Artic_1" hidden="1">{"First Page",#N/A,FALSE,"Surfactants LBO";"Second Page",#N/A,FALSE,"Surfactants LBO"}</definedName>
    <definedName name="as" hidden="1">{"comp1",#N/A,FALSE,"COMPS";"footnotes",#N/A,FALSE,"COMPS"}</definedName>
    <definedName name="as_1" hidden="1">{"comp1",#N/A,FALSE,"COMPS";"footnotes",#N/A,FALSE,"COMPS"}</definedName>
    <definedName name="AS2DocOpenMode" hidden="1">"AS2DocumentEdit"</definedName>
    <definedName name="AS2HasNoAutoHeaderFooter" hidden="1">" "</definedName>
    <definedName name="AS2NamedRange" hidden="1">120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aasa" hidden="1">{#N/A,#N/A,FALSE,"Aging Summary";#N/A,#N/A,FALSE,"Ratio Analysis";#N/A,#N/A,FALSE,"Test 120 Day Accts";#N/A,#N/A,FALSE,"Tickmarks"}</definedName>
    <definedName name="asad" hidden="1">{"away stand alones",#N/A,FALSE,"Target"}</definedName>
    <definedName name="asadsfds" hidden="1">{#N/A,#N/A,FALSE,"Aging Summary";#N/A,#N/A,FALSE,"Ratio Analysis";#N/A,#N/A,FALSE,"Test 120 Day Accts";#N/A,#N/A,FALSE,"Tickmarks"}</definedName>
    <definedName name="asas" hidden="1">{#N/A,#N/A,FALSE,"Pharm";#N/A,#N/A,FALSE,"WWCM"}</definedName>
    <definedName name="asasas" hidden="1">{#N/A,#N/A,FALSE,"Aging Summary";#N/A,#N/A,FALSE,"Ratio Analysis";#N/A,#N/A,FALSE,"Test 120 Day Accts";#N/A,#N/A,FALSE,"Tickmarks"}</definedName>
    <definedName name="asd" hidden="1">{#N/A,#N/A,FALSE,"DCF Summary";#N/A,#N/A,FALSE,"Casema";#N/A,#N/A,FALSE,"Casema NoTel";#N/A,#N/A,FALSE,"UK";#N/A,#N/A,FALSE,"RCF";#N/A,#N/A,FALSE,"Intercable CZ";#N/A,#N/A,FALSE,"Interkabel P"}</definedName>
    <definedName name="asda" hidden="1">{"Page1",#N/A,FALSE,"DILUT1";"Page2",#N/A,FALSE,"DILUT1";"Page3",#N/A,FALSE,"DILUT1"}</definedName>
    <definedName name="asdasdasd" hidden="1">{#N/A,#N/A,TRUE,"Cover sheet";#N/A,#N/A,TRUE,"INPUTS";#N/A,#N/A,TRUE,"OUTPUTS";#N/A,#N/A,TRUE,"VALUATION"}</definedName>
    <definedName name="asdez" hidden="1">{"Cover Memo1",#N/A,FALSE,"A";"Table of Contents",#N/A,FALSE,"Contents";"General Assumptions",#N/A,FALSE,"Assumptions";"Projected Inc Statement",#N/A,FALSE,"Inc Statement";"Balance Sheet",#N/A,FALSE,"Balance Sheet";"Cash Flows",#N/A,FALSE,"Cash Flows";"Receipts_Disb",#N/A,FALSE,"Receipts &amp; Disburs.";"Working Capital",#N/A,FALSE,"Working Capital";"Capital Exp",#N/A,FALSE,"Cap Exp";"EDD",#N/A,FALSE,"EDD";"On Loans Int",#N/A,FALSE,"LTR Int";"SCA Debt",#N/A,FALSE,"SCA Int";"Lease Exp",#N/A,FALSE,"Lease Exp";"Payables Summary",#N/A,FALSE,"Payables";"Detail1",#N/A,FALSE,"Payables";"Detail2",#N/A,FALSE,"Payables";"Taxes",#N/A,FALSE,"Taxes";"Provisions",#N/A,FALSE,"Provisions";"Close Out",#N/A,FALSE,"Close out"}</definedName>
    <definedName name="asdf" hidden="1">{#N/A,#N/A,FALSE,"Calc";#N/A,#N/A,FALSE,"Sensitivity";#N/A,#N/A,FALSE,"LT Earn.Dil.";#N/A,#N/A,FALSE,"Dil. AVP"}</definedName>
    <definedName name="asdf_1" hidden="1">{#N/A,#N/A,FALSE,"Calc";#N/A,#N/A,FALSE,"Sensitivity";#N/A,#N/A,FALSE,"LT Earn.Dil.";#N/A,#N/A,FALSE,"Dil. AVP"}</definedName>
    <definedName name="asdfas" hidden="1">{"comp1",#N/A,FALSE,"COMPS";"footnotes",#N/A,FALSE,"COMPS"}</definedName>
    <definedName name="asdfasdf" hidden="1">{#N/A,#N/A,FALSE,"CBE";#N/A,#N/A,FALSE,"SWK"}</definedName>
    <definedName name="asdfasdfasd" hidden="1">{"ReportTop",#N/A,FALSE,"report top"}</definedName>
    <definedName name="asdfasdfasdf" hidden="1">{"comp1",#N/A,FALSE,"COMPS";"footnotes",#N/A,FALSE,"COMPS"}</definedName>
    <definedName name="asdfasdfsad" hidden="1">{#N/A,#N/A,FALSE,"output";#N/A,#N/A,FALSE,"contrib";#N/A,#N/A,FALSE,"profile";#N/A,#N/A,FALSE,"comps"}</definedName>
    <definedName name="asdfasdre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asdfdd" hidden="1">{"mgmt forecast",#N/A,FALSE,"Mgmt Forecast";"dcf table",#N/A,FALSE,"Mgmt Forecast";"sensitivity",#N/A,FALSE,"Mgmt Forecast";"table inputs",#N/A,FALSE,"Mgmt Forecast";"calculations",#N/A,FALSE,"Mgmt Forecast"}</definedName>
    <definedName name="asdff" hidden="1">{#N/A,#N/A,FALSE,"CHANGES";#N/A,#N/A,FALSE,"PROD SUMMARY";#N/A,#N/A,FALSE,"1995 PO SUM";#N/A,#N/A,FALSE,"1995 GEOG SUM";#N/A,#N/A,FALSE,"1996 PO SUM";#N/A,#N/A,FALSE,"1996 GEOG SUM"}</definedName>
    <definedName name="asdfg" hidden="1">{#N/A,#N/A,FALSE,"Pharm";#N/A,#N/A,FALSE,"WWCM"}</definedName>
    <definedName name="ASDFGHJKK" hidden="1">{"Fiesta Facer Page",#N/A,FALSE,"Q_C_S";"Fiesta Main Page",#N/A,FALSE,"V_L";"Fiesta 95BP Struct",#N/A,FALSE,"StructBP";"Fiesta Post 95BP Struct",#N/A,FALSE,"AdjStructBP"}</definedName>
    <definedName name="asdgahdfhth" hidden="1">{#N/A,#N/A,FALSE,"REPORT"}</definedName>
    <definedName name="asdgayery" hidden="1">{#N/A,#N/A,FALSE,"Pharm";#N/A,#N/A,FALSE,"WWCM"}</definedName>
    <definedName name="asdgfdytyet" hidden="1">{#N/A,#N/A,FALSE,"REPORT"}</definedName>
    <definedName name="asdgtryukuio" hidden="1">{#N/A,#N/A,FALSE,"REPORT"}</definedName>
    <definedName name="asdjgkl" hidden="1">{#N/A,#N/A,FALSE,"Pharm";#N/A,#N/A,FALSE,"WWCM"}</definedName>
    <definedName name="asds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asdt1" hidden="1">{#N/A,#N/A,FALSE,"Calc";#N/A,#N/A,FALSE,"Sensitivity";#N/A,#N/A,FALSE,"LT Earn.Dil.";#N/A,#N/A,FALSE,"Dil. AVP"}</definedName>
    <definedName name="asdt1_1" hidden="1">{#N/A,#N/A,FALSE,"Calc";#N/A,#N/A,FALSE,"Sensitivity";#N/A,#N/A,FALSE,"LT Earn.Dil.";#N/A,#N/A,FALSE,"Dil. AVP"}</definedName>
    <definedName name="asefd21" hidden="1">{#N/A,#N/A,FALSE,"Aging Summary";#N/A,#N/A,FALSE,"Ratio Analysis";#N/A,#N/A,FALSE,"Test 120 Day Accts";#N/A,#N/A,FALSE,"Tickmarks"}</definedName>
    <definedName name="asf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asffghujyki" hidden="1">{#N/A,#N/A,FALSE,"Pharm";#N/A,#N/A,FALSE,"WWCM"}</definedName>
    <definedName name="ASFTTESH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ASSA" hidden="1">{#N/A,#N/A,FALSE,"1";#N/A,#N/A,FALSE,"2";#N/A,#N/A,FALSE,"16 - 17";#N/A,#N/A,FALSE,"18 - 19";#N/A,#N/A,FALSE,"26";#N/A,#N/A,FALSE,"27";#N/A,#N/A,FALSE,"28"}</definedName>
    <definedName name="Asset" hidden="1">{#N/A,#N/A,FALSE,"Sales_Total";#N/A,#N/A,FALSE,"Mktg_Total";#N/A,#N/A,FALSE,"Tech_Total";#N/A,#N/A,FALSE,"Dev_Total";#N/A,#N/A,FALSE,"Admin_Total"}</definedName>
    <definedName name="Asset_Accm_Depr_Amt2" hidden="1">#REF!</definedName>
    <definedName name="Asset_Acq_Date2" hidden="1">#REF!</definedName>
    <definedName name="Asset_Amt2" hidden="1">#REF!</definedName>
    <definedName name="Asset_Business_Unit2" hidden="1">#REF!</definedName>
    <definedName name="Asset_Class_Code2" hidden="1">#REF!</definedName>
    <definedName name="Asset_Curr_Depr_Amt2" hidden="1">#REF!</definedName>
    <definedName name="Asset_Depr_Ytd_Amt2" hidden="1">#REF!</definedName>
    <definedName name="Asset_Desc2" hidden="1">#REF!</definedName>
    <definedName name="Asset_ID2" hidden="1">#REF!</definedName>
    <definedName name="Asset_NBV_Amt2" hidden="1">#REF!</definedName>
    <definedName name="Asset_Useful_Life2" hidden="1">#REF!</definedName>
    <definedName name="Asset1" hidden="1">{#N/A,#N/A,FALSE,"Admin-Total";#N/A,#N/A,FALSE,"Admin_Comp";#N/A,#N/A,FALSE,"Admin";#N/A,#N/A,FALSE,"Services";#N/A,#N/A,FALSE,"Rent";#N/A,#N/A,FALSE,"Legal";#N/A,#N/A,FALSE,"Telephone"}</definedName>
    <definedName name="asvsavsv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asvsv" hidden="1">{#N/A,#N/A,TRUE,"Main Issues";#N/A,#N/A,TRUE,"Income statement ($)"}</definedName>
    <definedName name="ASWW" hidden="1">{"'CANARY'!$A$24:$U$32"}</definedName>
    <definedName name="asx" localSheetId="5" hidden="1">{#N/A,#N/A,FALSE,"Contents";#N/A,#N/A,FALSE,"Stmt Ops-Curr 1-2";#N/A,#N/A,FALSE,"Stmt Ops-YTD 1-3";#N/A,#N/A,FALSE,"Stmt Ops-LOB 1-4";#N/A,#N/A,FALSE,"Stmt Ops-ABR 1-5";#N/A,#N/A,FALSE,"Stmt Ops-LSP 1-6";#N/A,#N/A,FALSE,"Forecast 1-7";#N/A,#N/A,FALSE,"Bal Sht-YTD 1-8";#N/A,#N/A,FALSE,"Cash Flow 1-9";#N/A,#N/A,FALSE,"ABR_Dt 2-2";#N/A,#N/A,FALSE,"AR_ AGING 2-4";#N/A,#N/A,FALSE,"2-5";#N/A,#N/A,FALSE,"LSPREV 2-6";#N/A,#N/A,FALSE,"S, G &amp; A 3-1";#N/A,#N/A,FALSE,"SGA Detail 3-2";#N/A,#N/A,FALSE,"S, G &amp; A 3-3";#N/A,#N/A,FALSE,"Empl Sum 3-4";#N/A,#N/A,FALSE,"Consult 3-7";#N/A,#N/A,FALSE,"FA 3-8";#N/A,#N/A,FALSE,"ABR INV  BY CLT 4-4"}</definedName>
    <definedName name="asx" hidden="1">{#N/A,#N/A,FALSE,"Contents";#N/A,#N/A,FALSE,"Stmt Ops-Curr 1-2";#N/A,#N/A,FALSE,"Stmt Ops-YTD 1-3";#N/A,#N/A,FALSE,"Stmt Ops-LOB 1-4";#N/A,#N/A,FALSE,"Stmt Ops-ABR 1-5";#N/A,#N/A,FALSE,"Stmt Ops-LSP 1-6";#N/A,#N/A,FALSE,"Forecast 1-7";#N/A,#N/A,FALSE,"Bal Sht-YTD 1-8";#N/A,#N/A,FALSE,"Cash Flow 1-9";#N/A,#N/A,FALSE,"ABR_Dt 2-2";#N/A,#N/A,FALSE,"AR_ AGING 2-4";#N/A,#N/A,FALSE,"2-5";#N/A,#N/A,FALSE,"LSPREV 2-6";#N/A,#N/A,FALSE,"S, G &amp; A 3-1";#N/A,#N/A,FALSE,"SGA Detail 3-2";#N/A,#N/A,FALSE,"S, G &amp; A 3-3";#N/A,#N/A,FALSE,"Empl Sum 3-4";#N/A,#N/A,FALSE,"Consult 3-7";#N/A,#N/A,FALSE,"FA 3-8";#N/A,#N/A,FALSE,"ABR INV  BY CLT 4-4"}</definedName>
    <definedName name="attilio" hidden="1">{#N/A,#N/A,FALSE,"Auftrags- und Offertwesen"}</definedName>
    <definedName name="àùà" hidden="1">{#N/A,#N/A,FALSE,"Copertina";#N/A,#N/A,FALSE,"Indice";#N/A,#N/A,FALSE,"Note di Commento";#N/A,#N/A,FALSE,"Costi per Natura";#N/A,#N/A,FALSE,"Costi per Destinazione";#N/A,#N/A,FALSE,"Personale";#N/A,#N/A,FALSE,"Indici di Gestione";#N/A,#N/A,FALSE,"Investimenti"}</definedName>
    <definedName name="aùsw" hidden="1">{"SPM1",#N/A,FALSE,"RIEP"}</definedName>
    <definedName name="_xlnm.Auto_Open_xlquery_DClick" hidden="1">#REF!</definedName>
    <definedName name="av" hidden="1">{"Area1",#N/A,TRUE,"Obiettivo";"Area2",#N/A,TRUE,"Dati per Direzione"}</definedName>
    <definedName name="avdd" hidden="1">{#N/A,#N/A,FALSE,"Calc";#N/A,#N/A,FALSE,"Sensitivity";#N/A,#N/A,FALSE,"LT Earn.Dil.";#N/A,#N/A,FALSE,"Dil. AVP"}</definedName>
    <definedName name="avdd_1" hidden="1">{#N/A,#N/A,FALSE,"Calc";#N/A,#N/A,FALSE,"Sensitivity";#N/A,#N/A,FALSE,"LT Earn.Dil.";#N/A,#N/A,FALSE,"Dil. AVP"}</definedName>
    <definedName name="awert" hidden="1">{#N/A,#N/A,FALSE,"ORIX CSC"}</definedName>
    <definedName name="AX" hidden="1">{#N/A,#N/A,FALSE,"Pharm";#N/A,#N/A,FALSE,"WWCM"}</definedName>
    <definedName name="ayman" hidden="1">{#N/A,#N/A,FALSE,"1";#N/A,#N/A,FALSE,"2";#N/A,#N/A,FALSE,"16 - 17";#N/A,#N/A,FALSE,"18 - 19";#N/A,#N/A,FALSE,"26";#N/A,#N/A,FALSE,"27";#N/A,#N/A,FALSE,"28"}</definedName>
    <definedName name="ayman1" hidden="1">{#N/A,#N/A,FALSE,"Pharm";#N/A,#N/A,FALSE,"WWCM"}</definedName>
    <definedName name="ayman2" hidden="1">{#N/A,#N/A,FALSE,"Pharm";#N/A,#N/A,FALSE,"WWCM"}</definedName>
    <definedName name="ayman7" hidden="1">{#N/A,#N/A,FALSE,"REPORT"}</definedName>
    <definedName name="ayman8" hidden="1">{#N/A,#N/A,FALSE,"REPORT"}</definedName>
    <definedName name="az" hidden="1">{#N/A,#N/A,FALSE,"Pharm";#N/A,#N/A,FALSE,"WWCM"}</definedName>
    <definedName name="aze" hidden="1">IF(COUNTA(#REF!)=0,0,INDEX(#REF!,MATCH(ROW(#REF!),#REF!,TRUE)))+1</definedName>
    <definedName name="azeazr" hidden="1">{#N/A,#N/A,FALSE,"Sales Graph";#N/A,#N/A,FALSE,"BUC Graph";#N/A,#N/A,FALSE,"P&amp;L - YTD"}</definedName>
    <definedName name="AZEEDFG" hidden="1">#REF!</definedName>
    <definedName name="AZER" hidden="1">#REF!</definedName>
    <definedName name="azerety" hidden="1">{#N/A,#N/A,FALSE,"Pharm";#N/A,#N/A,FALSE,"WWCM"}</definedName>
    <definedName name="azert" hidden="1">#REF!</definedName>
    <definedName name="azerty" localSheetId="5" hidden="1">{#N/A,#N/A,FALSE,"INPUTS";#N/A,#N/A,FALSE,"PROFORMA BSHEET";#N/A,#N/A,FALSE,"COMBINED";#N/A,#N/A,FALSE,"HIGH YIELD";#N/A,#N/A,FALSE,"COMB_GRAPHS"}</definedName>
    <definedName name="azerty" hidden="1">{#N/A,#N/A,FALSE,"INPUTS";#N/A,#N/A,FALSE,"PROFORMA BSHEET";#N/A,#N/A,FALSE,"COMBINED";#N/A,#N/A,FALSE,"HIGH YIELD";#N/A,#N/A,FALSE,"COMB_GRAPHS"}</definedName>
    <definedName name="Azionariato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Azionisti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Azionisti2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azzre" hidden="1">#REF!</definedName>
    <definedName name="b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baa" hidden="1">{#N/A,#N/A,FALSE,"BEER";#N/A,#N/A,FALSE,"WEST"}</definedName>
    <definedName name="babbo" hidden="1">{#N/A,#N/A,FALSE,"Copertina";#N/A,#N/A,FALSE,"Indice";#N/A,#N/A,FALSE,"Note di Commento";#N/A,#N/A,FALSE,"Costi per Natura";#N/A,#N/A,FALSE,"Costi per Destinazione";#N/A,#N/A,FALSE,"Personale";#N/A,#N/A,FALSE,"Indici di Gestione";#N/A,#N/A,FALSE,"Investimenti"}</definedName>
    <definedName name="backup2" hidden="1">{#N/A,#N/A,TRUE,"KEY DATA";#N/A,#N/A,TRUE,"KEY DATA Base Case";#N/A,#N/A,TRUE,"JULY";#N/A,#N/A,TRUE,"AUG";#N/A,#N/A,TRUE,"SEPT";#N/A,#N/A,TRUE,"3Q"}</definedName>
    <definedName name="BadLink" hidden="1">#REF!</definedName>
    <definedName name="baga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Balance2" hidden="1">#REF!</definedName>
    <definedName name="balufdh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bam" hidden="1">{"EBITDA",#N/A,TRUE,"P&amp;L Net of Disc Ops";"output net of disc ops",#N/A,TRUE,"Revenue";"input",#N/A,TRUE,"Revenue";"output",#N/A,TRUE,"DC";"Input",#N/A,TRUE,"DC";"MTN and MCN",#N/A,TRUE,"Margin";"output detail line items",#N/A,TRUE,"SGA";"personnel by year",#N/A,TRUE,"Payroll";#N/A,#N/A,TRUE,"CapEx"}</definedName>
    <definedName name="Bank" hidden="1">{TRUE,TRUE,-1.25,-15.5,456.75,279.75,FALSE,FALSE,TRUE,TRUE,0,1,21,1,127,6,3,4,TRUE,TRUE,3,TRUE,1,TRUE,100,"Swvu.profits.","ACwvu.profits.",1,FALSE,FALSE,0.511811023622047,0.511811023622047,0.511811023622047,0.511811023622047,1,"","",FALSE,FALSE,FALSE,FALSE,1,#N/A,1,1,#DIV/0!,FALSE,"Rwvu.profits.",#N/A,FALSE,FALSE}</definedName>
    <definedName name="bau" hidden="1">{"FCB_ALL",#N/A,FALSE,"FCB";"GREY_ALL",#N/A,FALSE,"GREY"}</definedName>
    <definedName name="bb" hidden="1">{#N/A,#N/A,TRUE,"Pro Forma";#N/A,#N/A,TRUE,"PF_Bal";#N/A,#N/A,TRUE,"PF_INC";#N/A,#N/A,TRUE,"CBE";#N/A,#N/A,TRUE,"SWK"}</definedName>
    <definedName name="bb.gb._98" hidden="1">{#N/A,#N/A,FALSE,"Umsatz 99";#N/A,#N/A,FALSE,"ER 99 "}</definedName>
    <definedName name="bb.gb._99" hidden="1">{#N/A,#N/A,FALSE,"Umsatz 99";#N/A,#N/A,FALSE,"ER 99 "}</definedName>
    <definedName name="bb_1" hidden="1">{#N/A,#N/A,TRUE,"Pro Forma";#N/A,#N/A,TRUE,"PF_Bal";#N/A,#N/A,TRUE,"PF_INC";#N/A,#N/A,TRUE,"CBE";#N/A,#N/A,TRUE,"SWK"}</definedName>
    <definedName name="bb_MDI0QzhFNDNFQTVBNDY3Nj" hidden="1">#REF!</definedName>
    <definedName name="bb_MDUwNkI1N0U5QjUyNDVEOT" hidden="1">#REF!</definedName>
    <definedName name="bb_MjQ2NkRDQkJCMkRENDJDMD" hidden="1">#REF!</definedName>
    <definedName name="bb_NkY2NkY3NTlGOEQ2NEI0Qz" hidden="1">#REF!</definedName>
    <definedName name="bb_NTJDQjJERjk5Rjg0NDg3NU" hidden="1">#REF!</definedName>
    <definedName name="bb_NzRGMDYyNEJEOEQ2NEE3Q0" hidden="1">#REF!</definedName>
    <definedName name="bb_QTI3RTREMEE4NUUwNEQ1MT" hidden="1">#REF!</definedName>
    <definedName name="bb_QTlDQUI2QUQ0Q0Q0NERCQU" hidden="1">#REF!</definedName>
    <definedName name="bb_QzM3MTM4OEMwMjJENDU2Qz" hidden="1">#REF!</definedName>
    <definedName name="bb_QzQyMDQwRDBDMkNDNEJBNT" hidden="1">#REF!</definedName>
    <definedName name="bb_RUIxREE5MUQwQzlFNEU4OU" hidden="1">#REF!</definedName>
    <definedName name="bbb" hidden="1">{#N/A,#N/A,TRUE,"financial";#N/A,#N/A,TRUE,"plants"}</definedName>
    <definedName name="bbb_1" hidden="1">{#N/A,#N/A,TRUE,"financial";#N/A,#N/A,TRUE,"plants"}</definedName>
    <definedName name="bbbb" hidden="1">{#N/A,#N/A,FALSE,"Title Page";#N/A,#N/A,FALSE,"Conclusions";#N/A,#N/A,FALSE,"Assum.";#N/A,#N/A,FALSE,"Sun  DCF-WC-Dep";#N/A,#N/A,FALSE,"MarketValue";#N/A,#N/A,FALSE,"BalSheet";#N/A,#N/A,FALSE,"WACC";#N/A,#N/A,FALSE,"PC+ Info.";#N/A,#N/A,FALSE,"PC+Info_2"}</definedName>
    <definedName name="bbbbb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BBBBBB" hidden="1">{#N/A,#N/A,FALSE,"REPORT"}</definedName>
    <definedName name="BBBBBBB" hidden="1">#N/A</definedName>
    <definedName name="BBBBBBBBB" hidden="1">{#N/A,#N/A,FALSE,"REPORT"}</definedName>
    <definedName name="bbbbbbbbbbbb" hidden="1">#N/A</definedName>
    <definedName name="bbbbbbbbbbbbb" hidden="1">{#N/A,#N/A,FALSE,"Pharm";#N/A,#N/A,FALSE,"WWCM"}</definedName>
    <definedName name="bbbbbbbbbbbbbbb" hidden="1">{#N/A,#N/A,FALSE,"RIEP"}</definedName>
    <definedName name="bbs" hidden="1">{"Yearly_AMI",#N/A,FALSE,"AMI"}</definedName>
    <definedName name="bbvcx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BDU_Name14" hidden="1">#REF!</definedName>
    <definedName name="BDU_Name18" hidden="1">#REF!</definedName>
    <definedName name="Bear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belnew" localSheetId="5" hidden="1">{"IS",#N/A,FALSE,"IS";"RPTIS",#N/A,FALSE,"RPTIS";"STATS",#N/A,FALSE,"STATS";"CELL",#N/A,FALSE,"CELL";"BS",#N/A,FALSE,"BS"}</definedName>
    <definedName name="belnew" hidden="1">{"IS",#N/A,FALSE,"IS";"RPTIS",#N/A,FALSE,"RPTIS";"STATS",#N/A,FALSE,"STATS";"CELL",#N/A,FALSE,"CELL";"BS",#N/A,FALSE,"BS"}</definedName>
    <definedName name="belnew1" localSheetId="5" hidden="1">{"IS",#N/A,FALSE,"IS";"RPTIS",#N/A,FALSE,"RPTIS";"STATS",#N/A,FALSE,"STATS";"CELL",#N/A,FALSE,"CELL";"BS",#N/A,FALSE,"BS"}</definedName>
    <definedName name="belnew1" hidden="1">{"IS",#N/A,FALSE,"IS";"RPTIS",#N/A,FALSE,"RPTIS";"STATS",#N/A,FALSE,"STATS";"CELL",#N/A,FALSE,"CELL";"BS",#N/A,FALSE,"BS"}</definedName>
    <definedName name="belnew10" localSheetId="5" hidden="1">{"IS",#N/A,FALSE,"IS";"RPTIS",#N/A,FALSE,"RPTIS";"STATS",#N/A,FALSE,"STATS";"CELL",#N/A,FALSE,"CELL";"BS",#N/A,FALSE,"BS"}</definedName>
    <definedName name="belnew10" hidden="1">{"IS",#N/A,FALSE,"IS";"RPTIS",#N/A,FALSE,"RPTIS";"STATS",#N/A,FALSE,"STATS";"CELL",#N/A,FALSE,"CELL";"BS",#N/A,FALSE,"BS"}</definedName>
    <definedName name="Berni" hidden="1">{#N/A,#N/A,FALSE,"Plan1";#N/A,#N/A,FALSE,"Plan2"}</definedName>
    <definedName name="bestia" hidden="1">{"Bilancio non rettificato",#N/A,FALSE,"A";"Bilancio Rettifiche",#N/A,FALSE,"B";"Bilancio Rettifiche",#N/A,FALSE,"C";"movimenti",#N/A,FALSE,"D";"amm",#N/A,FALSE,"D";"cpl",#N/A,FALSE,"D";"cola",#N/A,FALSE,"D";"imposte",#N/A,FALSE,"D"}</definedName>
    <definedName name="BETA" hidden="1">{#N/A,#N/A,FALSE,"CHANGES";#N/A,#N/A,FALSE,"PROD SUMMARY";#N/A,#N/A,FALSE,"1995 PO SUM";#N/A,#N/A,FALSE,"1995 GEOG SUM";#N/A,#N/A,FALSE,"1996 PO SUM";#N/A,#N/A,FALSE,"1996 GEOG SUM"}</definedName>
    <definedName name="BEx3O85IKWARA6NCJOLRBRJFMEWW" hidden="1">#REF!</definedName>
    <definedName name="BEx5MLQZM68YQSKARVWTTPINFQ2C" hidden="1">#REF!</definedName>
    <definedName name="BExERWCEBKQRYWRQLYJ4UCMMKTHG" hidden="1">#REF!</definedName>
    <definedName name="BExMBYPQDG9AYDQ5E8IECVFREPO6" hidden="1">#REF!</definedName>
    <definedName name="BExQ9ZLYHWABXAA9NJDW8ZS0UQ9P" hidden="1">#REF!</definedName>
    <definedName name="BExTUY9WNSJ91GV8CP0SKJTEIV82" hidden="1">#REF!</definedName>
    <definedName name="bftfdr" hidden="1">{#N/A,#N/A,TRUE,"Valeurs99"}</definedName>
    <definedName name="BG" localSheetId="5" hidden="1">{#N/A,#N/A,TRUE,"Cover sheet";#N/A,#N/A,TRUE,"DCF analysis";#N/A,#N/A,TRUE,"WACC calculation"}</definedName>
    <definedName name="BG" hidden="1">{#N/A,#N/A,TRUE,"Cover sheet";#N/A,#N/A,TRUE,"DCF analysis";#N/A,#N/A,TRUE,"WACC calculation"}</definedName>
    <definedName name="BG_Del" hidden="1">15</definedName>
    <definedName name="BG_Ins" hidden="1">4</definedName>
    <definedName name="BG_Mod" hidden="1">6</definedName>
    <definedName name="BGHHJ" hidden="1">{#N/A,#N/A,FALSE,"Calc";#N/A,#N/A,FALSE,"Sensitivity";#N/A,#N/A,FALSE,"LT Earn.Dil.";#N/A,#N/A,FALSE,"Dil. AVP"}</definedName>
    <definedName name="BigMac" hidden="1">{"CECons",#N/A,FALSE,"CE"}</definedName>
    <definedName name="BIL" hidden="1">{#N/A,#N/A,FALSE,"AMMORTAMENTI 1994"}</definedName>
    <definedName name="BILA" hidden="1">{#N/A,#N/A,FALSE,"AMMORTAMENTI 1994"}</definedName>
    <definedName name="Bis" hidden="1">{#N/A,#N/A,FALSE,"ACTIVITE-c";#N/A,#N/A,FALSE,"RESEAU-c";#N/A,#N/A,FALSE,"BASE-c"}</definedName>
    <definedName name="bjnd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BLANK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LPB1" hidden="1">#REF!</definedName>
    <definedName name="BLPB10" hidden="1">#REF!</definedName>
    <definedName name="BLPB11" hidden="1">#REF!</definedName>
    <definedName name="BLPB12" hidden="1">#REF!</definedName>
    <definedName name="BLPB13" hidden="1">#REF!</definedName>
    <definedName name="BLPB14" hidden="1">#REF!</definedName>
    <definedName name="BLPB15" hidden="1">#REF!</definedName>
    <definedName name="BLPB16" hidden="1">#REF!</definedName>
    <definedName name="BLPB17" hidden="1">#REF!</definedName>
    <definedName name="BLPB18" hidden="1">#REF!</definedName>
    <definedName name="BLPB19" hidden="1">#REF!</definedName>
    <definedName name="BLPB2" hidden="1">#REF!</definedName>
    <definedName name="BLPB20" hidden="1">#REF!</definedName>
    <definedName name="BLPB21" hidden="1">#REF!</definedName>
    <definedName name="BLPB22" hidden="1">#REF!</definedName>
    <definedName name="BLPB23" hidden="1">#REF!</definedName>
    <definedName name="BLPB24" hidden="1">#REF!</definedName>
    <definedName name="BLPB25" hidden="1">#REF!</definedName>
    <definedName name="BLPB26" hidden="1">#REF!</definedName>
    <definedName name="BLPB27" hidden="1">#REF!</definedName>
    <definedName name="BLPB28" hidden="1">#REF!</definedName>
    <definedName name="BLPB29" hidden="1">#REF!</definedName>
    <definedName name="BLPB3" hidden="1">#REF!</definedName>
    <definedName name="BLPB30" hidden="1">#REF!</definedName>
    <definedName name="BLPB31" hidden="1">#REF!</definedName>
    <definedName name="BLPB32" hidden="1">#REF!</definedName>
    <definedName name="BLPB33" hidden="1">#REF!</definedName>
    <definedName name="BLPB34" hidden="1">#REF!</definedName>
    <definedName name="BLPB35" hidden="1">#REF!</definedName>
    <definedName name="BLPB36" hidden="1">#REF!</definedName>
    <definedName name="BLPB37" hidden="1">#REF!</definedName>
    <definedName name="BLPB38" hidden="1">#REF!</definedName>
    <definedName name="BLPB39" hidden="1">#REF!</definedName>
    <definedName name="BLPB4" hidden="1">#REF!</definedName>
    <definedName name="BLPB40" hidden="1">#REF!</definedName>
    <definedName name="BLPB41" hidden="1">#REF!</definedName>
    <definedName name="BLPB42" hidden="1">#REF!</definedName>
    <definedName name="BLPB43" hidden="1">#REF!</definedName>
    <definedName name="BLPB44" hidden="1">#REF!</definedName>
    <definedName name="BLPB45" hidden="1">#REF!</definedName>
    <definedName name="BLPB46" hidden="1">#REF!</definedName>
    <definedName name="BLPB47" hidden="1">#REF!</definedName>
    <definedName name="BLPB48" hidden="1">#REF!</definedName>
    <definedName name="BLPB49" hidden="1">#REF!</definedName>
    <definedName name="BLPB5" hidden="1">#REF!</definedName>
    <definedName name="BLPB50" hidden="1">#REF!</definedName>
    <definedName name="BLPB51" hidden="1">#REF!</definedName>
    <definedName name="BLPB52" hidden="1">#REF!</definedName>
    <definedName name="BLPB53" hidden="1">#REF!</definedName>
    <definedName name="BLPB54" hidden="1">#REF!</definedName>
    <definedName name="BLPB55" hidden="1">#REF!</definedName>
    <definedName name="BLPB56" hidden="1">#REF!</definedName>
    <definedName name="BLPB57" hidden="1">#REF!</definedName>
    <definedName name="BLPB58" hidden="1">#REF!</definedName>
    <definedName name="BLPB59" hidden="1">#REF!</definedName>
    <definedName name="BLPB6" hidden="1">#REF!</definedName>
    <definedName name="BLPB60" hidden="1">#REF!</definedName>
    <definedName name="BLPB61" hidden="1">#REF!</definedName>
    <definedName name="BLPB62" hidden="1">#REF!</definedName>
    <definedName name="BLPB63" hidden="1">#REF!</definedName>
    <definedName name="BLPB64" hidden="1">#REF!</definedName>
    <definedName name="BLPB65" hidden="1">#REF!</definedName>
    <definedName name="BLPB66" hidden="1">#REF!</definedName>
    <definedName name="BLPB67" hidden="1">#REF!</definedName>
    <definedName name="BLPB68" hidden="1">#REF!</definedName>
    <definedName name="BLPB69" hidden="1">#REF!</definedName>
    <definedName name="BLPB7" hidden="1">#REF!</definedName>
    <definedName name="BLPB70" hidden="1">#REF!</definedName>
    <definedName name="BLPB71" hidden="1">#REF!</definedName>
    <definedName name="BLPB72" hidden="1">#REF!</definedName>
    <definedName name="BLPB73" hidden="1">#REF!</definedName>
    <definedName name="BLPB74" hidden="1">#REF!</definedName>
    <definedName name="BLPB75" hidden="1">#REF!</definedName>
    <definedName name="BLPB76" hidden="1">#REF!</definedName>
    <definedName name="BLPB77" hidden="1">#REF!</definedName>
    <definedName name="BLPB78" hidden="1">#REF!</definedName>
    <definedName name="BLPB79" hidden="1">#REF!</definedName>
    <definedName name="BLPB8" hidden="1">#REF!</definedName>
    <definedName name="BLPB80" hidden="1">#REF!</definedName>
    <definedName name="BLPB81" hidden="1">#REF!</definedName>
    <definedName name="BLPB82" hidden="1">#REF!</definedName>
    <definedName name="BLPB83" hidden="1">#REF!</definedName>
    <definedName name="BLPB84" hidden="1">#REF!</definedName>
    <definedName name="BLPB85" hidden="1">#REF!</definedName>
    <definedName name="BLPB86" hidden="1">#REF!</definedName>
    <definedName name="BLPB87" hidden="1">#REF!</definedName>
    <definedName name="BLPB88" hidden="1">#REF!</definedName>
    <definedName name="BLPB89" hidden="1">#REF!</definedName>
    <definedName name="BLPB9" hidden="1">#REF!</definedName>
    <definedName name="BLPB90" hidden="1">#REF!</definedName>
    <definedName name="BLPB91" hidden="1">#REF!</definedName>
    <definedName name="BLPB92" hidden="1">#REF!</definedName>
    <definedName name="BLPB93" hidden="1">#REF!</definedName>
    <definedName name="BLPB94" hidden="1">#REF!</definedName>
    <definedName name="BLPB95" hidden="1">#REF!</definedName>
    <definedName name="BLPB96" hidden="1">#REF!</definedName>
    <definedName name="BLPH1" hidden="1">#REF!</definedName>
    <definedName name="BLPH10" hidden="1">#REF!</definedName>
    <definedName name="BLPH100" hidden="1">#REF!</definedName>
    <definedName name="BLPH101" hidden="1">#REF!</definedName>
    <definedName name="BLPH102" hidden="1">#REF!</definedName>
    <definedName name="BLPH103" hidden="1">#REF!</definedName>
    <definedName name="BLPH104" hidden="1">#REF!</definedName>
    <definedName name="BLPH105" hidden="1">#REF!</definedName>
    <definedName name="BLPH106" hidden="1">#REF!</definedName>
    <definedName name="BLPH107" hidden="1">#REF!</definedName>
    <definedName name="BLPH108" hidden="1">#REF!</definedName>
    <definedName name="BLPH109" hidden="1">#REF!</definedName>
    <definedName name="BLPH11" hidden="1">#REF!</definedName>
    <definedName name="BLPH110" hidden="1">#REF!</definedName>
    <definedName name="BLPH111" hidden="1">#REF!</definedName>
    <definedName name="BLPH112" hidden="1">#REF!</definedName>
    <definedName name="BLPH113" hidden="1">#REF!</definedName>
    <definedName name="BLPH114" hidden="1">#REF!</definedName>
    <definedName name="BLPH12" hidden="1">#REF!</definedName>
    <definedName name="BLPH13" hidden="1">#REF!</definedName>
    <definedName name="BLPH14" hidden="1">#REF!</definedName>
    <definedName name="BLPH15" hidden="1">#REF!</definedName>
    <definedName name="BLPH16" hidden="1">#REF!</definedName>
    <definedName name="BLPH17" hidden="1">#REF!</definedName>
    <definedName name="BLPH18" hidden="1">#REF!</definedName>
    <definedName name="BLPH19" hidden="1">#REF!</definedName>
    <definedName name="BLPH2" hidden="1">#REF!</definedName>
    <definedName name="BLPH20" hidden="1">#REF!</definedName>
    <definedName name="BLPH21" hidden="1">#REF!</definedName>
    <definedName name="BLPH22" hidden="1">#REF!</definedName>
    <definedName name="BLPH23" hidden="1">#REF!</definedName>
    <definedName name="BLPH24" hidden="1">#REF!</definedName>
    <definedName name="BLPH25" hidden="1">#REF!</definedName>
    <definedName name="BLPH26" hidden="1">#REF!</definedName>
    <definedName name="BLPH27" hidden="1">#REF!</definedName>
    <definedName name="BLPH28" hidden="1">#REF!</definedName>
    <definedName name="BLPH29" hidden="1">#REF!</definedName>
    <definedName name="BLPH3" hidden="1">#REF!</definedName>
    <definedName name="BLPH30" hidden="1">#REF!</definedName>
    <definedName name="BLPH31" hidden="1">#REF!</definedName>
    <definedName name="BLPH32" hidden="1">#REF!</definedName>
    <definedName name="BLPH33" hidden="1">#REF!</definedName>
    <definedName name="BLPH34" hidden="1">#REF!</definedName>
    <definedName name="BLPH35" hidden="1">#REF!</definedName>
    <definedName name="BLPH36" hidden="1">#REF!</definedName>
    <definedName name="BLPH37" hidden="1">#REF!</definedName>
    <definedName name="BLPH38" hidden="1">#REF!</definedName>
    <definedName name="BLPH39" hidden="1">#REF!</definedName>
    <definedName name="BLPH4" hidden="1">#REF!</definedName>
    <definedName name="BLPH40" hidden="1">#REF!</definedName>
    <definedName name="BLPH41" hidden="1">#REF!</definedName>
    <definedName name="BLPH42" hidden="1">#REF!</definedName>
    <definedName name="BLPH43" hidden="1">#REF!</definedName>
    <definedName name="BLPH44" hidden="1">#REF!</definedName>
    <definedName name="BLPH45" hidden="1">#REF!</definedName>
    <definedName name="BLPH46" hidden="1">#REF!</definedName>
    <definedName name="BLPH47" hidden="1">#REF!</definedName>
    <definedName name="BLPH48" hidden="1">#REF!</definedName>
    <definedName name="BLPH49" hidden="1">#REF!</definedName>
    <definedName name="BLPH5" hidden="1">#REF!</definedName>
    <definedName name="BLPH50" hidden="1">#REF!</definedName>
    <definedName name="BLPH51" hidden="1">#REF!</definedName>
    <definedName name="BLPH52" hidden="1">#REF!</definedName>
    <definedName name="BLPH53" hidden="1">#REF!</definedName>
    <definedName name="BLPH54" hidden="1">#REF!</definedName>
    <definedName name="BLPH55" hidden="1">#REF!</definedName>
    <definedName name="BLPH56" hidden="1">#REF!</definedName>
    <definedName name="BLPH57" hidden="1">#REF!</definedName>
    <definedName name="BLPH58" hidden="1">#REF!</definedName>
    <definedName name="BLPH59" hidden="1">#REF!</definedName>
    <definedName name="BLPH6" hidden="1">#REF!</definedName>
    <definedName name="BLPH60" hidden="1">#REF!</definedName>
    <definedName name="BLPH61" hidden="1">#REF!</definedName>
    <definedName name="BLPH62" hidden="1">#REF!</definedName>
    <definedName name="BLPH63" hidden="1">#REF!</definedName>
    <definedName name="BLPH64" hidden="1">#REF!</definedName>
    <definedName name="BLPH65" hidden="1">#REF!</definedName>
    <definedName name="BLPH66" hidden="1">#REF!</definedName>
    <definedName name="BLPH67" hidden="1">#REF!</definedName>
    <definedName name="BLPH68" hidden="1">#REF!</definedName>
    <definedName name="BLPH69" hidden="1">#REF!</definedName>
    <definedName name="BLPH7" hidden="1">#REF!</definedName>
    <definedName name="BLPH70" hidden="1">#REF!</definedName>
    <definedName name="BLPH71" hidden="1">#REF!</definedName>
    <definedName name="BLPH72" hidden="1">#REF!</definedName>
    <definedName name="BLPH73" hidden="1">#REF!</definedName>
    <definedName name="BLPH74" hidden="1">#REF!</definedName>
    <definedName name="BLPH75" hidden="1">#REF!</definedName>
    <definedName name="BLPH76" hidden="1">#REF!</definedName>
    <definedName name="BLPH77" hidden="1">#REF!</definedName>
    <definedName name="BLPH78" hidden="1">#REF!</definedName>
    <definedName name="BLPH79" hidden="1">#REF!</definedName>
    <definedName name="BLPH8" hidden="1">#REF!</definedName>
    <definedName name="BLPH80" hidden="1">#REF!</definedName>
    <definedName name="BLPH81" hidden="1">#REF!</definedName>
    <definedName name="BLPH82" hidden="1">#REF!</definedName>
    <definedName name="BLPH83" hidden="1">#REF!</definedName>
    <definedName name="BLPH84" hidden="1">#REF!</definedName>
    <definedName name="BLPH85" hidden="1">#REF!</definedName>
    <definedName name="BLPH86" hidden="1">#REF!</definedName>
    <definedName name="BLPH87" hidden="1">#REF!</definedName>
    <definedName name="BLPH88" hidden="1">#REF!</definedName>
    <definedName name="BLPH89" hidden="1">#REF!</definedName>
    <definedName name="BLPH9" hidden="1">#REF!</definedName>
    <definedName name="BLPH90" hidden="1">#REF!</definedName>
    <definedName name="BLPH91" hidden="1">#REF!</definedName>
    <definedName name="BLPH92" hidden="1">#REF!</definedName>
    <definedName name="BLPH93" hidden="1">#REF!</definedName>
    <definedName name="BLPH94" hidden="1">#REF!</definedName>
    <definedName name="BLPH95" hidden="1">#REF!</definedName>
    <definedName name="BLPH96" hidden="1">#REF!</definedName>
    <definedName name="BLPH97" hidden="1">#REF!</definedName>
    <definedName name="BLPH98" hidden="1">#REF!</definedName>
    <definedName name="BLPH99" hidden="1">#REF!</definedName>
    <definedName name="BLPI1" hidden="1">#REF!</definedName>
    <definedName name="BLPI10" hidden="1">#REF!</definedName>
    <definedName name="BLPI11" hidden="1">#REF!</definedName>
    <definedName name="BLPI12" hidden="1">#REF!</definedName>
    <definedName name="BLPI13" hidden="1">#REF!</definedName>
    <definedName name="BLPI14" hidden="1">#REF!</definedName>
    <definedName name="BLPI15" hidden="1">#REF!</definedName>
    <definedName name="BLPI16" hidden="1">#REF!</definedName>
    <definedName name="BLPI17" hidden="1">#REF!</definedName>
    <definedName name="BLPI18" hidden="1">#REF!</definedName>
    <definedName name="BLPI19" hidden="1">#REF!</definedName>
    <definedName name="BLPI2" hidden="1">#REF!</definedName>
    <definedName name="BLPI20" hidden="1">#REF!</definedName>
    <definedName name="BLPI21" hidden="1">#REF!</definedName>
    <definedName name="BLPI22" hidden="1">#REF!</definedName>
    <definedName name="BLPI23" hidden="1">#REF!</definedName>
    <definedName name="BLPI24" hidden="1">#REF!</definedName>
    <definedName name="BLPI25" hidden="1">#REF!</definedName>
    <definedName name="BLPI26" hidden="1">#REF!</definedName>
    <definedName name="BLPI27" hidden="1">#REF!</definedName>
    <definedName name="BLPI28" hidden="1">#REF!</definedName>
    <definedName name="BLPI29" hidden="1">#REF!</definedName>
    <definedName name="BLPI3" hidden="1">#REF!</definedName>
    <definedName name="BLPI30" hidden="1">#REF!</definedName>
    <definedName name="BLPI4" hidden="1">#REF!</definedName>
    <definedName name="BLPI5" hidden="1">#REF!</definedName>
    <definedName name="BLPI6" hidden="1">#REF!</definedName>
    <definedName name="BLPI7" hidden="1">#REF!</definedName>
    <definedName name="BLPI8" hidden="1">#REF!</definedName>
    <definedName name="BLPI9" hidden="1">#REF!</definedName>
    <definedName name="BM" hidden="1">{"EBITDA",#N/A,TRUE,"P&amp;L Net of Disc Ops";"output net of disc ops",#N/A,TRUE,"Revenue";"input",#N/A,TRUE,"Revenue";"output",#N/A,TRUE,"DC";"Input",#N/A,TRUE,"DC";"MTN and MCN",#N/A,TRUE,"Margin";"output detail line items",#N/A,TRUE,"SGA";"personnel by year",#N/A,TRUE,"Payroll";#N/A,#N/A,TRUE,"CapEx"}</definedName>
    <definedName name="bmbnmn" hidden="1">{#N/A,#N/A,FALSE,"KA CH  (2)"}</definedName>
    <definedName name="BNE_MESSAGES_HIDDEN" hidden="1">#REF!</definedName>
    <definedName name="BNH" hidden="1">{"COMP CF",#N/A,FALSE,"Comp CF"}</definedName>
    <definedName name="bnkj" hidden="1">{#N/A,#N/A,FALSE,"output";#N/A,#N/A,FALSE,"contrib";#N/A,#N/A,FALSE,"profile";#N/A,#N/A,FALSE,"comps"}</definedName>
    <definedName name="bnkj_1" hidden="1">{#N/A,#N/A,FALSE,"output";#N/A,#N/A,FALSE,"contrib";#N/A,#N/A,FALSE,"profile";#N/A,#N/A,FALSE,"comps"}</definedName>
    <definedName name="bnkj1" hidden="1">{#N/A,#N/A,FALSE,"output";#N/A,#N/A,FALSE,"contrib";#N/A,#N/A,FALSE,"profile";#N/A,#N/A,FALSE,"comps"}</definedName>
    <definedName name="bnm" hidden="1">{#N/A,#N/A,FALSE,"REPORT"}</definedName>
    <definedName name="bnmbm" hidden="1">{#N/A,#N/A,TRUE,"Main Issues";#N/A,#N/A,TRUE,"Income statement ($)"}</definedName>
    <definedName name="bnmk" hidden="1">{#N/A,#N/A,FALSE,"Produkte Erw.";#N/A,#N/A,FALSE,"Produkte Plan";#N/A,#N/A,FALSE,"Leistungen Erw.";#N/A,#N/A,FALSE,"Leistungen Plan";#N/A,#N/A,FALSE,"KA Allg.Kosten (2)";#N/A,#N/A,FALSE,"KA All.Kosten"}</definedName>
    <definedName name="bnnn" hidden="1">{"consolidated",#N/A,FALSE,"Sheet1";"cms",#N/A,FALSE,"Sheet1";"fse",#N/A,FALSE,"Sheet1"}</definedName>
    <definedName name="bnnn_1" hidden="1">{"consolidated",#N/A,FALSE,"Sheet1";"cms",#N/A,FALSE,"Sheet1";"fse",#N/A,FALSE,"Sheet1"}</definedName>
    <definedName name="bonjour" hidden="1">{#N/A,#N/A,TRUE,"C.A. reg.";#N/A,#N/A,TRUE,"Provence";#N/A,#N/A,TRUE,"Rhône";#N/A,#N/A,TRUE,"Côte d'Azur";#N/A,#N/A,TRUE,"Briançonnais";#N/A,#N/A,TRUE,"Abt Travail";#N/A,#N/A,TRUE,"Abt EEA";#N/A,#N/A,TRUE,"Prod.Région.";#N/A,#N/A,TRUE,"ANNEXES"}</definedName>
    <definedName name="book1" hidden="1">{#N/A,#N/A,FALSE,"Sales_Total";#N/A,#N/A,FALSE,"Mktg_Total";#N/A,#N/A,FALSE,"Tech_Total";#N/A,#N/A,FALSE,"Dev_Total";#N/A,#N/A,FALSE,"Admin_Total"}</definedName>
    <definedName name="BORRAR" hidden="1">{"ocultar","kilometros",FALSE,"Hoja4"}</definedName>
    <definedName name="BORRAR2" hidden="1">{"ocultar","kilometros",FALSE,"Hoja4"}</definedName>
    <definedName name="BORRR" hidden="1">{"ocultar","kilometros",FALSE,"Hoja4"}</definedName>
    <definedName name="BORRRR" hidden="1">{"ocultar","kilometros",FALSE,"Hoja4"}</definedName>
    <definedName name="bouw" hidden="1">39364.6068865741</definedName>
    <definedName name="bplh27" hidden="1">#REF!</definedName>
    <definedName name="bregeb" hidden="1">{#N/A,#N/A,TRUE,"Valeurs99"}</definedName>
    <definedName name="Brice" hidden="1">{#N/A,#N/A,TRUE,"Cover sheet";#N/A,#N/A,TRUE,"INPUTS";#N/A,#N/A,TRUE,"OUTPUTS";#N/A,#N/A,TRUE,"VALUATION"}</definedName>
    <definedName name="BROWN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S_Acct_and_Desc1" hidden="1">#REF!</definedName>
    <definedName name="BS_Acct_Desc1" hidden="1">#REF!</definedName>
    <definedName name="BS_Acct_Desc5" hidden="1">#REF!</definedName>
    <definedName name="BS_Acct_Desc6" hidden="1">#REF!</definedName>
    <definedName name="BS_Acct_Desc9" hidden="1">#REF!</definedName>
    <definedName name="BS_Acct1" hidden="1">#REF!</definedName>
    <definedName name="BS_Acct4" hidden="1">#REF!</definedName>
    <definedName name="BS_Acct5" hidden="1">#REF!</definedName>
    <definedName name="BS_Acct6" hidden="1">#REF!</definedName>
    <definedName name="BS_Acct9" hidden="1">#REF!</definedName>
    <definedName name="BS_Classification2" hidden="1">#REF!</definedName>
    <definedName name="BS_Line_Level_31" hidden="1">#REF!</definedName>
    <definedName name="BS_Line_Level_41" hidden="1">#REF!</definedName>
    <definedName name="BS_Line_Level_51" hidden="1">#REF!</definedName>
    <definedName name="BS_Line_Name1" hidden="1">#REF!</definedName>
    <definedName name="BS_Line_Name2" hidden="1">#REF!</definedName>
    <definedName name="BS_Line_Name3" hidden="1">#REF!</definedName>
    <definedName name="BS_Line_Name6" hidden="1">#REF!</definedName>
    <definedName name="BS_Line_Nbr2" hidden="1">#REF!</definedName>
    <definedName name="BS_Line_SubTotal1" hidden="1">#REF!</definedName>
    <definedName name="BS_Line_SubTotal5" hidden="1">#REF!</definedName>
    <definedName name="BS_Lower_Class_Name9" hidden="1">#REF!</definedName>
    <definedName name="BS_SubClass6" hidden="1">#REF!</definedName>
    <definedName name="BSDEC02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bskjnd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bss" hidden="1">{"Statistics_THC",#N/A,FALSE,"Tenet"}</definedName>
    <definedName name="BT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Budget" hidden="1">{#N/A,#N/A,TRUE,"C.A. reg.";#N/A,#N/A,TRUE,"Provence";#N/A,#N/A,TRUE,"Rhône";#N/A,#N/A,TRUE,"Côte d'Azur";#N/A,#N/A,TRUE,"Briançonnais";#N/A,#N/A,TRUE,"Abt Travail";#N/A,#N/A,TRUE,"Abt EEA";#N/A,#N/A,TRUE,"Prod.Région.";#N/A,#N/A,TRUE,"ANNEXES"}</definedName>
    <definedName name="Bus_Unit_Id3" hidden="1">#REF!</definedName>
    <definedName name="Business_Code12" hidden="1">#REF!</definedName>
    <definedName name="Business_Code13" hidden="1">#REF!</definedName>
    <definedName name="Business_Code15" hidden="1">#REF!</definedName>
    <definedName name="Business_Code16" hidden="1">#REF!</definedName>
    <definedName name="Business_Code2" hidden="1">#REF!</definedName>
    <definedName name="Business_Name1" hidden="1">#REF!</definedName>
    <definedName name="Business_Name12" hidden="1">#REF!</definedName>
    <definedName name="Business_Name2" hidden="1">#REF!</definedName>
    <definedName name="Business_Name7" hidden="1">#REF!</definedName>
    <definedName name="byikbyuj" hidden="1">{"SPM1",#N/A,FALSE,"RIEP"}</definedName>
    <definedName name="byubtyuj" hidden="1">{"QQQ",#N/A,FALSE,"RIEP"}</definedName>
    <definedName name="byukkty" hidden="1">{#N/A,#N/A,FALSE,"RIEP"}</definedName>
    <definedName name="byuku" hidden="1">{#N/A,#N/A,FALSE,"RIEP"}</definedName>
    <definedName name="CA.reg" hidden="1">{#N/A,#N/A,TRUE,"C.A. reg.";#N/A,#N/A,TRUE,"Provence";#N/A,#N/A,TRUE,"Rhône";#N/A,#N/A,TRUE,"Côte d'Azur";#N/A,#N/A,TRUE,"Briançonnais";#N/A,#N/A,TRUE,"Abt Travail";#N/A,#N/A,TRUE,"Abt EEA";#N/A,#N/A,TRUE,"Prod.Région.";#N/A,#N/A,TRUE,"ANNEXES"}</definedName>
    <definedName name="Cable" hidden="1">{#N/A,#N/A,FALSE,"Operations";#N/A,#N/A,FALSE,"Financials"}</definedName>
    <definedName name="Cable_1" hidden="1">{#N/A,#N/A,FALSE,"Operations";#N/A,#N/A,FALSE,"Financials"}</definedName>
    <definedName name="Cable2" hidden="1">{#N/A,#N/A,FALSE,"Operations";#N/A,#N/A,FALSE,"Financials"}</definedName>
    <definedName name="Cable2_1" hidden="1">{#N/A,#N/A,FALSE,"Operations";#N/A,#N/A,FALSE,"Financials"}</definedName>
    <definedName name="Calcs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Cap" hidden="1">{TRUE,TRUE,-1.25,-15.5,456.75,279.75,FALSE,FALSE,TRUE,TRUE,0,1,18,1,199,6,3,4,TRUE,TRUE,3,TRUE,1,TRUE,100,"Swvu.cash.","ACwvu.cash.",1,FALSE,FALSE,0.511811023622047,0.511811023622047,0.511811023622047,0.511811023622047,1,"","",FALSE,FALSE,FALSE,FALSE,1,#N/A,1,1,#DIV/0!,FALSE,"Rwvu.cash.",#N/A,FALSE,FALSE}</definedName>
    <definedName name="capitalized" hidden="1">{#N/A,#N/A,FALSE,"Title Page";#N/A,#N/A,FALSE,"Conclusions";#N/A,#N/A,FALSE,"Assum.";#N/A,#N/A,FALSE,"Sun  DCF-WC-Dep";#N/A,#N/A,FALSE,"MarketValue";#N/A,#N/A,FALSE,"BalSheet";#N/A,#N/A,FALSE,"WACC";#N/A,#N/A,FALSE,"PC+ Info.";#N/A,#N/A,FALSE,"PC+Info_2"}</definedName>
    <definedName name="Cark" hidden="1">{#N/A,#N/A,TRUE,"Summary";#N/A,#N/A,TRUE,"Input";#N/A,#N/A,TRUE,"Other Assump";#N/A,#N/A,TRUE,"Construction Period";#N/A,#N/A,TRUE,"Escalation";#N/A,#N/A,TRUE,"Debt";#N/A,#N/A,TRUE,"Revs&amp;Costs";#N/A,#N/A,TRUE,"Depreciation";#N/A,#N/A,TRUE,"TAX";#N/A,#N/A,TRUE,"Cash-flow";#N/A,#N/A,TRUE,"VAT";#N/A,#N/A,TRUE,"P&amp;L-BS";#N/A,#N/A,TRUE,"IRR"}</definedName>
    <definedName name="casey" hidden="1">{#N/A,#N/A,TRUE,"KEY DATA";#N/A,#N/A,TRUE,"KEY DATA Base Case";#N/A,#N/A,TRUE,"JULY";#N/A,#N/A,TRUE,"AUG";#N/A,#N/A,TRUE,"SEPT";#N/A,#N/A,TRUE,"3Q"}</definedName>
    <definedName name="cb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cb_sChart10D6460A_opts" hidden="1">"1, 1, 1, False, 2, True, False, , 0, False, False, 1, 1"</definedName>
    <definedName name="cb_sChart10D65256_opts" hidden="1">"1, 1, 1, False, 2, True, False, , 0, False, False, 1, 1"</definedName>
    <definedName name="cb_sChart10D653EB_opts" hidden="1">"1, 1, 1, False, 2, True, False, , 0, False, False, 1, 1"</definedName>
    <definedName name="cb_sChart10D65893_opts" hidden="1">"1, 1, 1, False, 2, True, False, , 0, False, False, 1, 1"</definedName>
    <definedName name="cb_sChart155F5559_opts" hidden="1">"1, 1, 1, False, 2, False, False, , 0, False, False, 1, 1"</definedName>
    <definedName name="cb_sChart155F5734_opts" hidden="1">"1, 1, 1, False, 2, False, False, , 0, False, False, 2, 1"</definedName>
    <definedName name="cb_sChart155F57B3_opts" hidden="1">"1, 1, 1, False, 2, False, False, , 0, False, False, 1, 1"</definedName>
    <definedName name="cb_sChart16EBA7BA_opts" hidden="1">"1, 1, 1, False, 2, True, False, , 0, False, True, 1, 2"</definedName>
    <definedName name="cb_sChart1AC0211C_opts" hidden="1">"1, 1, 1, False, 2, False, False, , 0, False, False, 2, 2"</definedName>
    <definedName name="cb_sChart1AC021B3_opts" hidden="1">"1, 1, 1, False, 2, False, False, , 0, False, False, 2, 2"</definedName>
    <definedName name="cb_sChart1AC02226_opts" hidden="1">"1, 1, 1, False, 2, False, False, , 0, False, False, 2, 2"</definedName>
    <definedName name="cb_sChart1AC02446_opts" hidden="1">"1, 1, 1, False, 2, True, False, , 0, False, True, 2, 2"</definedName>
    <definedName name="cb_sChart1AC02765_opts" hidden="1">"1, 1, 1, False, 2, True, False, , 0, False, True, 2, 2"</definedName>
    <definedName name="cb_sChart1AC027D9_opts" hidden="1">"1, 1, 1, False, 2, True, False, , 0, False, True, 2, 2"</definedName>
    <definedName name="cb_sChart41E9A35_opts" hidden="1">"1, 9, 1, False, 2, False, False, , 0, False, True, 1, 1"</definedName>
    <definedName name="cb_sChartEE4CE1B_opts" hidden="1">"1, 4, 1, False, 2, False, False, , 0, False, False, 1, 1"</definedName>
    <definedName name="cb_sChartEE4CF99_opts" hidden="1">"1, 1, 1, False, 2, False, False, , 0, False, False, 1, 1"</definedName>
    <definedName name="cb_sChartEE4DD06_opts" hidden="1">"1, 1, 1, False, 2, False, False, , 0, False, False, 1, 2"</definedName>
    <definedName name="cb_sChartEE4E93B_opts" hidden="1">"1, 1, 1, False, 2, False, False, , 0, False, False, 1, 1"</definedName>
    <definedName name="cb_sChartEE51E95_opts" hidden="1">"1, 1, 1, False, 2, False, False, , 0, False, False, 1, 1"</definedName>
    <definedName name="cb_sChartEED7645_opts" hidden="1">"1, 1, 1, False, 2, False, False, , 0, False, False, 1, 1"</definedName>
    <definedName name="cb_sChartEEDA195_opts" hidden="1">"1, 1, 1, False, 2, False, False, , 0, False, False, 1, 1"</definedName>
    <definedName name="cb_sChartEEDC338_opts" hidden="1">"1, 1, 1, False, 2, False, False, , 0, False, False, 1, 1"</definedName>
    <definedName name="cb_sChartEEDEDB8_opts" hidden="1">"1, 1, 1, False, 2, False, False, , 0, False, True, 1, 1"</definedName>
    <definedName name="cb_sChartEEDEE5A_opts" hidden="1">"1, 3, 1, False, 2, True, False, , 0, False, True, 1, 1"</definedName>
    <definedName name="cb_sChartEEDF178_opts" hidden="1">"1, 3, 1, False, 2, False, False, , 0, False, True, 1, 1"</definedName>
    <definedName name="cb_sChartF6A6B11_opts" hidden="1">"1, 1, 1, False, 2, True, False, , 0, False, False, 1, 1"</definedName>
    <definedName name="cb_sChartFD191DC_opts" hidden="1">"1, 3, 1, False, 2, True, False, , 0, False, True, 1, 1"</definedName>
    <definedName name="cb_sChartFD1A245_opts" hidden="1">"1, 3, 1, False, 2, True, False, , 0, False, True, 1, 1"</definedName>
    <definedName name="cb_sChartFD3F0E9_opts" hidden="1">"1, 3, 1, False, 2, True, False, , 0, False, False, 1, 1"</definedName>
    <definedName name="cb_sChartFD3F27E_opts" hidden="1">"1, 3, 1, False, 2, True, False, , 0, False, True, 1, 1"</definedName>
    <definedName name="cb_sChartFD58483_opts" hidden="1">"1, 1, 1, False, 2, True, False, , 0, False, False, 1, 1"</definedName>
    <definedName name="cb_sChartFD5C4CD_opts" hidden="1">"1, 1, 1, False, 2, True, False, , 0, False, False, 1, 1"</definedName>
    <definedName name="cb_sChartFD5D4CE_opts" hidden="1">"1, 1, 1, False, 2, True, False, , 0, False, False, 1, 1"</definedName>
    <definedName name="cb_sChartFD5DF34_opts" hidden="1">"1, 1, 1, False, 2, True, False, , 0, False, False, 1, 1"</definedName>
    <definedName name="cb_sChartFD5EFC0_opts" hidden="1">"1, 1, 1, False, 2, True, False, , 0, False, False, 1, 1"</definedName>
    <definedName name="cb_sChartFD5FDB9_opts" hidden="1">"1, 1, 1, False, 2, True, False, , 0, False, False, 1, 1"</definedName>
    <definedName name="cb_sChartFE54712_opts" hidden="1">"1, 3, 1, False, 2, True, False, , 0, False, True, 1, 1"</definedName>
    <definedName name="CBWorkbookPriority" hidden="1">-1103212323</definedName>
    <definedName name="cc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cc_1" hidden="1">{#N/A,#N/A,FALSE,"CBE";#N/A,#N/A,FALSE,"SWK"}</definedName>
    <definedName name="ccc" hidden="1">{#N/A,#N/A,FALSE,"Calc";#N/A,#N/A,FALSE,"Sensitivity";#N/A,#N/A,FALSE,"LT Earn.Dil.";#N/A,#N/A,FALSE,"Dil. AVP"}</definedName>
    <definedName name="ccc_1" hidden="1">{#N/A,#N/A,FALSE,"Calc";#N/A,#N/A,FALSE,"Sensitivity";#N/A,#N/A,FALSE,"LT Earn.Dil.";#N/A,#N/A,FALSE,"Dil. AVP"}</definedName>
    <definedName name="cccc" hidden="1">{#N/A,#N/A,FALSE,"Operations";#N/A,#N/A,FALSE,"Financials"}</definedName>
    <definedName name="ccccc" hidden="1">{"10yp key data",#N/A,FALSE,"Market Data"}</definedName>
    <definedName name="cccccccccc" hidden="1">{#N/A,#N/A,FALSE,"CBE";#N/A,#N/A,FALSE,"SWK"}</definedName>
    <definedName name="CCCCCCCCCCCC" hidden="1">{"ocultar","kilometros",FALSE,"Hoja4"}</definedName>
    <definedName name="ccccccccccccccc" hidden="1">#N/A</definedName>
    <definedName name="CCCCCCCCCCCCCCCCCCCC" hidden="1">{"ocultar","kilometros",FALSE,"Hoja4"}</definedName>
    <definedName name="CCCCCCCCCCCCCCCCCCCCCCC" hidden="1">{"ocultar","kilometros",FALSE,"Hoja4"}</definedName>
    <definedName name="cccccccccccccccccccccccccc" hidden="1">{"First Page",#N/A,FALSE,"Surfactants LBO";"Second Page",#N/A,FALSE,"Surfactants LBO"}</definedName>
    <definedName name="cccccccccccccccccccccccccccccccccc" hidden="1">{"First Page",#N/A,FALSE,"Surfactants LBO";"Second Page",#N/A,FALSE,"Surfactants LBO"}</definedName>
    <definedName name="CCSFDFRDF" hidden="1">{"SPM1",#N/A,FALSE,"RIEP"}</definedName>
    <definedName name="cdafaf" hidden="1">{#N/A,#N/A,TRUE,"Main Issues";#N/A,#N/A,TRUE,"Income statement ($)"}</definedName>
    <definedName name="CDEXPSUMM" localSheetId="5" hidden="1">{#N/A,#N/A,FALSE,"Contents";#N/A,#N/A,FALSE,"Stmt Ops-Curr 1-2";#N/A,#N/A,FALSE,"Stmt Ops-YTD 1-3";#N/A,#N/A,FALSE,"Stmt Ops-LOB 1-4";#N/A,#N/A,FALSE,"Stmt Ops-ABR 1-5";#N/A,#N/A,FALSE,"Stmt Ops-LSP 1-6";#N/A,#N/A,FALSE,"Forecast 1-7";#N/A,#N/A,FALSE,"Bal Sht-YTD 1-8";#N/A,#N/A,FALSE,"Cash Flow 1-9";#N/A,#N/A,FALSE,"ABR_Dt 2-2";#N/A,#N/A,FALSE,"AR_ AGING 2-4";#N/A,#N/A,FALSE,"2-5";#N/A,#N/A,FALSE,"LSPREV 2-6";#N/A,#N/A,FALSE,"S, G &amp; A 3-1";#N/A,#N/A,FALSE,"SGA Detail 3-2";#N/A,#N/A,FALSE,"S, G &amp; A 3-3";#N/A,#N/A,FALSE,"Empl Sum 3-4";#N/A,#N/A,FALSE,"Consult 3-7";#N/A,#N/A,FALSE,"FA 3-8";#N/A,#N/A,FALSE,"ABR INV  BY CLT 4-4"}</definedName>
    <definedName name="CDEXPSUMM" hidden="1">{#N/A,#N/A,FALSE,"Contents";#N/A,#N/A,FALSE,"Stmt Ops-Curr 1-2";#N/A,#N/A,FALSE,"Stmt Ops-YTD 1-3";#N/A,#N/A,FALSE,"Stmt Ops-LOB 1-4";#N/A,#N/A,FALSE,"Stmt Ops-ABR 1-5";#N/A,#N/A,FALSE,"Stmt Ops-LSP 1-6";#N/A,#N/A,FALSE,"Forecast 1-7";#N/A,#N/A,FALSE,"Bal Sht-YTD 1-8";#N/A,#N/A,FALSE,"Cash Flow 1-9";#N/A,#N/A,FALSE,"ABR_Dt 2-2";#N/A,#N/A,FALSE,"AR_ AGING 2-4";#N/A,#N/A,FALSE,"2-5";#N/A,#N/A,FALSE,"LSPREV 2-6";#N/A,#N/A,FALSE,"S, G &amp; A 3-1";#N/A,#N/A,FALSE,"SGA Detail 3-2";#N/A,#N/A,FALSE,"S, G &amp; A 3-3";#N/A,#N/A,FALSE,"Empl Sum 3-4";#N/A,#N/A,FALSE,"Consult 3-7";#N/A,#N/A,FALSE,"FA 3-8";#N/A,#N/A,FALSE,"ABR INV  BY CLT 4-4"}</definedName>
    <definedName name="cdf" hidden="1">{"SPM1",#N/A,FALSE,"RIEP"}</definedName>
    <definedName name="cdsc" hidden="1">{#N/A,#N/A,FALSE,"FFCXOUT3"}</definedName>
    <definedName name="cdte" hidden="1">{#N/A,#N/A,FALSE,"FFCXOUT3"}</definedName>
    <definedName name="CDVF" hidden="1">{"SPM1",#N/A,FALSE,"RIEP"}</definedName>
    <definedName name="cespititotali" hidden="1">{#N/A,#N/A,FALSE,"Flash"}</definedName>
    <definedName name="CF" hidden="1">{"TOTAL",#N/A,FALSE,"A";"FISCAL94",#N/A,FALSE,"A";"FISCAL95",#N/A,FALSE,"A";"FISCAL96",#N/A,FALSE,"A";"misc page",#N/A,FALSE,"A"}</definedName>
    <definedName name="CFMBA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cfvjg" hidden="1">{#N/A,#N/A,TRUE,"ANALYSE";#N/A,#N/A,TRUE,"PM VOLUME";#N/A,#N/A,TRUE,"PM VALEUR";#N/A,#N/A,TRUE,"AR1";#N/A,#N/A,TRUE,"AR2";#N/A,#N/A,TRUE,"RAF";#N/A,#N/A,TRUE,"BILAN";#N/A,#N/A,TRUE,"CASH FLOW";#N/A,#N/A,TRUE,"ETAT FI"}</definedName>
    <definedName name="Change" hidden="1">#N/A</definedName>
    <definedName name="Change2" hidden="1">#N/A</definedName>
    <definedName name="Change3" hidden="1">#N/A</definedName>
    <definedName name="Change4" hidden="1">#N/A</definedName>
    <definedName name="ChangeRange" localSheetId="4" hidden="1">#REF!</definedName>
    <definedName name="ChangeRange" localSheetId="2" hidden="1">#REF!</definedName>
    <definedName name="ChangeRange" localSheetId="1" hidden="1">#REF!</definedName>
    <definedName name="ChangeRange" hidden="1">#REF!</definedName>
    <definedName name="ChangeRange2" hidden="1">#N/A</definedName>
    <definedName name="chargers" hidden="1">{"PAGE 1",#N/A,FALSE,"ES-01-XX";"PAGE 2",#N/A,FALSE,"ES-01-XX"}</definedName>
    <definedName name="Chart" hidden="1">{#N/A,#N/A,FALSE,"Pharm";#N/A,#N/A,FALSE,"WWCM"}</definedName>
    <definedName name="Chart2_Label_2" hidden="1">#REF!</definedName>
    <definedName name="Chart3_Label_2" hidden="1">#REF!</definedName>
    <definedName name="Charts" hidden="1">#REF!</definedName>
    <definedName name="chosie" hidden="1">{#N/A,#N/A,FALSE,"Pharm";#N/A,#N/A,FALSE,"WWCM"}</definedName>
    <definedName name="ciao" hidden="1">#N/A</definedName>
    <definedName name="CIQWBGuid" localSheetId="2" hidden="1">"c07f8999-3409-4f3f-bc0e-1b0fe0f9bb73"</definedName>
    <definedName name="CIQWBGuid" localSheetId="0" hidden="1">"c07f8999-3409-4f3f-bc0e-1b0fe0f9bb73"</definedName>
    <definedName name="CIQWBGuid" localSheetId="1" hidden="1">"c07f8999-3409-4f3f-bc0e-1b0fe0f9bb73"</definedName>
    <definedName name="CIQWBGuid" hidden="1">"0fa4e31b-ddb0-4b82-88be-4e1bbf15d365"</definedName>
    <definedName name="CIQWBGuida" hidden="1">"a2d740dd-5702-4f8c-b920-7754ec79e368"</definedName>
    <definedName name="CIQWBInfo" hidden="1">"{ ""CIQVersion"":""9.47.1108.4092"" }"</definedName>
    <definedName name="cjghjhj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Client" hidden="1">#REF!</definedName>
    <definedName name="Code" hidden="1">#REF!</definedName>
    <definedName name="COGstandard" hidden="1">{#N/A,#N/A,FALSE,"Pharm";#N/A,#N/A,FALSE,"WWCM"}</definedName>
    <definedName name="COMM" hidden="1">{#N/A,#N/A,FALSE,"EC COMM-c";#N/A,#N/A,FALSE,"EC PAR PDTS-c";#N/A,#N/A,FALSE,"EC MAT-c";#N/A,#N/A,FALSE,"SUIVI HAUSSES-c"}</definedName>
    <definedName name="Comm_Class_Name1" hidden="1">#REF!</definedName>
    <definedName name="Comm_Class1" hidden="1">#REF!</definedName>
    <definedName name="Comp" hidden="1">{"First Page",#N/A,FALSE,"Surfactants LBO";"Second Page",#N/A,FALSE,"Surfactants LBO"}</definedName>
    <definedName name="Comp_1" hidden="1">{"First Page",#N/A,FALSE,"Surfactants LBO";"Second Page",#N/A,FALSE,"Surfactants LBO"}</definedName>
    <definedName name="comp2003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comp9" hidden="1">{#N/A,#N/A,FALSE,"Sheet1"}</definedName>
    <definedName name="Company_Name2" hidden="1">#REF!</definedName>
    <definedName name="Comparable" hidden="1">{"First Page",#N/A,FALSE,"Surfactants LBO";"Second Page",#N/A,FALSE,"Surfactants LBO"}</definedName>
    <definedName name="Comparable_1" hidden="1">{"First Page",#N/A,FALSE,"Surfactants LBO";"Second Page",#N/A,FALSE,"Surfactants LBO"}</definedName>
    <definedName name="Confused" hidden="1">#REF!</definedName>
    <definedName name="cons_m1f" hidden="1">{#N/A,#N/A,FALSE,"Copertina";#N/A,#N/A,FALSE,"Indice";#N/A,#N/A,FALSE,"Note di Commento";#N/A,#N/A,FALSE,"Costi per Natura";#N/A,#N/A,FALSE,"Costi per Destinazione";#N/A,#N/A,FALSE,"Personale";#N/A,#N/A,FALSE,"Indici di Gestione";#N/A,#N/A,FALSE,"Investimenti"}</definedName>
    <definedName name="Conso_Sd" hidden="1">#REF!</definedName>
    <definedName name="Conso_Stan" hidden="1">#REF!</definedName>
    <definedName name="ContentsHelp" localSheetId="4" hidden="1">#REF!</definedName>
    <definedName name="ContentsHelp" localSheetId="2" hidden="1">#REF!</definedName>
    <definedName name="ContentsHelp" localSheetId="1" hidden="1">#REF!</definedName>
    <definedName name="ContentsHelp" hidden="1">#REF!</definedName>
    <definedName name="CONTR" hidden="1">#REF!</definedName>
    <definedName name="Convergys" hidden="1">{#N/A,#N/A,TRUE,"Cover sheet";#N/A,#N/A,TRUE,"INPUTS";#N/A,#N/A,TRUE,"OUTPUTS";#N/A,#N/A,TRUE,"VALUATION"}</definedName>
    <definedName name="cooper2" hidden="1">{#N/A,#N/A,TRUE,"Pro Forma";#N/A,#N/A,TRUE,"PF_Bal";#N/A,#N/A,TRUE,"PF_INC";#N/A,#N/A,TRUE,"CBE";#N/A,#N/A,TRUE,"SWK"}</definedName>
    <definedName name="cooper2_1" hidden="1">{#N/A,#N/A,TRUE,"Pro Forma";#N/A,#N/A,TRUE,"PF_Bal";#N/A,#N/A,TRUE,"PF_INC";#N/A,#N/A,TRUE,"CBE";#N/A,#N/A,TRUE,"SWK"}</definedName>
    <definedName name="cop" hidden="1">{"First Page",#N/A,FALSE,"Surfactants LBO";"Second Page",#N/A,FALSE,"Surfactants LBO"}</definedName>
    <definedName name="cop_1" hidden="1">{"First Page",#N/A,FALSE,"Surfactants LBO";"Second Page",#N/A,FALSE,"Surfactants LBO"}</definedName>
    <definedName name="copie" hidden="1">{#N/A,#N/A,TRUE,"ANALYSE";#N/A,#N/A,TRUE,"PM VOLUME";#N/A,#N/A,TRUE,"PM VALEUR";#N/A,#N/A,TRUE,"AR1";#N/A,#N/A,TRUE,"AR2";#N/A,#N/A,TRUE,"RAF";#N/A,#N/A,TRUE,"BILAN";#N/A,#N/A,TRUE,"CASH FLOW";#N/A,#N/A,TRUE,"ETAT FI"}</definedName>
    <definedName name="COPY" hidden="1">{#N/A,#N/A,FALSE,"Pharm";#N/A,#N/A,FALSE,"WWCM"}</definedName>
    <definedName name="copy1" hidden="1">{#N/A,#N/A,TRUE,"Pro Forma";#N/A,#N/A,TRUE,"PF_Bal";#N/A,#N/A,TRUE,"PF_INC";#N/A,#N/A,TRUE,"CBE";#N/A,#N/A,TRUE,"SWK"}</definedName>
    <definedName name="copy2" hidden="1">{#N/A,#N/A,TRUE,"financial";#N/A,#N/A,TRUE,"plants"}</definedName>
    <definedName name="copy233" hidden="1">{#N/A,#N/A,FALSE,"Pharm";#N/A,#N/A,FALSE,"WWCM"}</definedName>
    <definedName name="copy3" hidden="1">{#N/A,#N/A,TRUE,"Pro Forma";#N/A,#N/A,TRUE,"PF_Bal";#N/A,#N/A,TRUE,"PF_INC";#N/A,#N/A,TRUE,"CBE";#N/A,#N/A,TRUE,"SWK"}</definedName>
    <definedName name="copy33" hidden="1">{#N/A,#N/A,FALSE,"Pharm";#N/A,#N/A,FALSE,"WWCM"}</definedName>
    <definedName name="copy38" hidden="1">{#N/A,#N/A,FALSE,"Pharm";#N/A,#N/A,FALSE,"WWCM"}</definedName>
    <definedName name="CopyWord" hidden="1">#REF!</definedName>
    <definedName name="coucou" localSheetId="5" hidden="1">{#N/A,#N/A,TRUE,"Cover sheet";#N/A,#N/A,TRUE,"INPUTS";#N/A,#N/A,TRUE,"OUTPUTS";#N/A,#N/A,TRUE,"VALUATION"}</definedName>
    <definedName name="coucou" hidden="1">{#N/A,#N/A,TRUE,"Cover sheet";#N/A,#N/A,TRUE,"INPUTS";#N/A,#N/A,TRUE,"OUTPUTS";#N/A,#N/A,TRUE,"VALUATION"}</definedName>
    <definedName name="Country_Name1" hidden="1">#REF!</definedName>
    <definedName name="Country_Name17" hidden="1">#REF!</definedName>
    <definedName name="Country_Name18" hidden="1">#REF!</definedName>
    <definedName name="Country_Name2" hidden="1">#REF!</definedName>
    <definedName name="Country_Name3" hidden="1">#REF!</definedName>
    <definedName name="Country_Name4" hidden="1">#REF!</definedName>
    <definedName name="Country_Name5" hidden="1">#REF!</definedName>
    <definedName name="CPL_Acct_Desc1" hidden="1">#REF!</definedName>
    <definedName name="CPL_Acct1" hidden="1">#REF!</definedName>
    <definedName name="CPL_Line_Level_11" hidden="1">#REF!</definedName>
    <definedName name="CPL_Line_Level_112" hidden="1">#REF!</definedName>
    <definedName name="CPL_Line_Level_113" hidden="1">#REF!</definedName>
    <definedName name="CPL_Line_Level_114" hidden="1">#REF!</definedName>
    <definedName name="CPL_Line_Level_12" hidden="1">#REF!</definedName>
    <definedName name="CPL_Line_Level_120" hidden="1">#REF!</definedName>
    <definedName name="CPL_Line_Level_121" hidden="1">#REF!</definedName>
    <definedName name="CPL_Line_Level_122" hidden="1">#REF!</definedName>
    <definedName name="CPL_Line_Level_123" hidden="1">#REF!</definedName>
    <definedName name="CPL_Line_Level_21" hidden="1">#REF!</definedName>
    <definedName name="CPL_Line_Level_212" hidden="1">#REF!</definedName>
    <definedName name="CPL_Line_Level_215" hidden="1">#REF!</definedName>
    <definedName name="CPL_Line_Level_217" hidden="1">#REF!</definedName>
    <definedName name="CPL_Line_Level_218" hidden="1">#REF!</definedName>
    <definedName name="CPL_Line_Level_22" hidden="1">#REF!</definedName>
    <definedName name="CPL_Line_Level_220" hidden="1">#REF!</definedName>
    <definedName name="CPL_Line_Level_221" hidden="1">#REF!</definedName>
    <definedName name="CPL_Line_Level_222" hidden="1">#REF!</definedName>
    <definedName name="CPL_Line_Level_223" hidden="1">#REF!</definedName>
    <definedName name="CPL_Line_Level_31" hidden="1">#REF!</definedName>
    <definedName name="CPL_Line_Level_312" hidden="1">#REF!</definedName>
    <definedName name="CPL_Line_Level_317" hidden="1">#REF!</definedName>
    <definedName name="CPL_Line_Level_32" hidden="1">#REF!</definedName>
    <definedName name="CPL_Line_Level_320" hidden="1">#REF!</definedName>
    <definedName name="CPL_Line_Level_321" hidden="1">#REF!</definedName>
    <definedName name="CPL_Line_Level_322" hidden="1">#REF!</definedName>
    <definedName name="CPL_Line_Level_323" hidden="1">#REF!</definedName>
    <definedName name="CPL_Line_Level_41" hidden="1">#REF!</definedName>
    <definedName name="CPL_Line_Level_42" hidden="1">#REF!</definedName>
    <definedName name="CPL_Line_Level_420" hidden="1">#REF!</definedName>
    <definedName name="CPL_Line_Level_421" hidden="1">#REF!</definedName>
    <definedName name="CPL_Line_Level_422" hidden="1">#REF!</definedName>
    <definedName name="CPL_Line_Level_423" hidden="1">#REF!</definedName>
    <definedName name="CPL_Line_Level_4A15" hidden="1">#REF!</definedName>
    <definedName name="CPL_Line_Level_4A17" hidden="1">#REF!</definedName>
    <definedName name="CPL_Line_Level_4A18" hidden="1">#REF!</definedName>
    <definedName name="CPL_Line_Level_51" hidden="1">#REF!</definedName>
    <definedName name="CPL_Line_Level_52" hidden="1">#REF!</definedName>
    <definedName name="CPL_Line_Level_520" hidden="1">#REF!</definedName>
    <definedName name="CPL_Line_Level_521" hidden="1">#REF!</definedName>
    <definedName name="CPL_Line_Level_522" hidden="1">#REF!</definedName>
    <definedName name="CPL_Line_Level_523" hidden="1">#REF!</definedName>
    <definedName name="CPL_Line_Level_61" hidden="1">#REF!</definedName>
    <definedName name="CPL_Line_Level_62" hidden="1">#REF!</definedName>
    <definedName name="CPL_Line_Level_620" hidden="1">#REF!</definedName>
    <definedName name="CPL_Line_Level_621" hidden="1">#REF!</definedName>
    <definedName name="CPL_Line_Level_622" hidden="1">#REF!</definedName>
    <definedName name="CPL_Line_Level_623" hidden="1">#REF!</definedName>
    <definedName name="CPL_Line_Level_63" hidden="1">#REF!</definedName>
    <definedName name="CPL_Line_Level_720" hidden="1">#REF!</definedName>
    <definedName name="CPL_Line_Level_721" hidden="1">#REF!</definedName>
    <definedName name="CPL_Line_Level_722" hidden="1">#REF!</definedName>
    <definedName name="CPL_Line_Level_723" hidden="1">#REF!</definedName>
    <definedName name="CPL_Line_Level_81" hidden="1">#REF!</definedName>
    <definedName name="CPL_Line_Level_82" hidden="1">#REF!</definedName>
    <definedName name="CPL_Line_Level_820" hidden="1">#REF!</definedName>
    <definedName name="CPL_Line_Level_821" hidden="1">#REF!</definedName>
    <definedName name="CPL_Line_Level_822" hidden="1">#REF!</definedName>
    <definedName name="CPL_Line_Level_823" hidden="1">#REF!</definedName>
    <definedName name="CPL_Line_Level_83" hidden="1">#REF!</definedName>
    <definedName name="CPL_Line_Name1" hidden="1">#REF!</definedName>
    <definedName name="CPL_Line_Name17" hidden="1">#REF!</definedName>
    <definedName name="CPL_Line_Name18" hidden="1">#REF!</definedName>
    <definedName name="CPL_Line_Name19" hidden="1">#REF!</definedName>
    <definedName name="CPL_Line_Name2" hidden="1">#REF!</definedName>
    <definedName name="CPL_Line_Name20" hidden="1">#REF!</definedName>
    <definedName name="CPL_Line_Name21" hidden="1">#REF!</definedName>
    <definedName name="CPL_Line_Name22" hidden="1">#REF!</definedName>
    <definedName name="CPL_Line_Name23" hidden="1">#REF!</definedName>
    <definedName name="CPL_Line_Name3" hidden="1">#REF!</definedName>
    <definedName name="CPL_Line_Name7" hidden="1">#REF!</definedName>
    <definedName name="CPL_Line_Nbr1" hidden="1">#REF!</definedName>
    <definedName name="CPL_Line_Nbr10" hidden="1">#REF!</definedName>
    <definedName name="CPL_Line_Nbr11" hidden="1">#REF!</definedName>
    <definedName name="CPL_Line_Nbr12" hidden="1">#REF!</definedName>
    <definedName name="CPL_Line_Nbr15" hidden="1">#REF!</definedName>
    <definedName name="CPL_Line_Nbr17" hidden="1">#REF!</definedName>
    <definedName name="CPL_Line_Nbr18" hidden="1">#REF!</definedName>
    <definedName name="CPL_Line_Nbr19" hidden="1">#REF!</definedName>
    <definedName name="CPL_Line_Nbr2" hidden="1">#REF!</definedName>
    <definedName name="CPL_Line_Nbr20" hidden="1">#REF!</definedName>
    <definedName name="CPL_Line_Nbr21" hidden="1">#REF!</definedName>
    <definedName name="CPL_Line_Nbr22" hidden="1">#REF!</definedName>
    <definedName name="CPL_Line_Nbr23" hidden="1">#REF!</definedName>
    <definedName name="CPL_Line_Nbr3" hidden="1">#REF!</definedName>
    <definedName name="CPL_Line_Nbr4" hidden="1">#REF!</definedName>
    <definedName name="CPL_Line_Nbr5" hidden="1">#REF!</definedName>
    <definedName name="CPL_Line_Nbr6" hidden="1">#REF!</definedName>
    <definedName name="CPL_Line_Nbr7" hidden="1">#REF!</definedName>
    <definedName name="CPL_Line_Nbr8" hidden="1">#REF!</definedName>
    <definedName name="CPL_Line_Nbr9" hidden="1">#REF!</definedName>
    <definedName name="CPL_US_Line_Nbr12" hidden="1">#REF!</definedName>
    <definedName name="CreateTable" localSheetId="4" hidden="1">#REF!</definedName>
    <definedName name="CreateTable" localSheetId="2" hidden="1">#REF!</definedName>
    <definedName name="CreateTable" localSheetId="1" hidden="1">#REF!</definedName>
    <definedName name="CreateTable" hidden="1">#REF!</definedName>
    <definedName name="CRH" hidden="1">{#N/A,#N/A,TRUE,"Cover sheet";#N/A,#N/A,TRUE,"DCF analysis";#N/A,#N/A,TRUE,"WACC calculation"}</definedName>
    <definedName name="Crit_Line_Level_526" hidden="1">#REF!</definedName>
    <definedName name="Crit_Line_Name1" hidden="1">#REF!</definedName>
    <definedName name="Crit_Line_Nbr_and_Name1" hidden="1">#REF!</definedName>
    <definedName name="Crit_Line_Nbr1" hidden="1">#REF!</definedName>
    <definedName name="Critical.Crit_Line_Name1" hidden="1">#REF!</definedName>
    <definedName name="Crystal_1_1_WEBI_DataGrid" hidden="1">#REF!</definedName>
    <definedName name="Crystal_1_1_WEBI_HHeading" hidden="1">#REF!</definedName>
    <definedName name="Crystal_1_1_WEBI_Table" hidden="1">#REF!</definedName>
    <definedName name="Crystal_2_1_WEBI_DataGrid" hidden="1">#REF!</definedName>
    <definedName name="Crystal_2_1_WEBI_HHeading" hidden="1">#REF!</definedName>
    <definedName name="Crystal_2_1_WEBI_Table" hidden="1">#REF!</definedName>
    <definedName name="Crystal_3_1_WEBI_DataGrid" hidden="1">#REF!</definedName>
    <definedName name="Crystal_3_1_WEBI_HHeading" hidden="1">#REF!</definedName>
    <definedName name="Crystal_3_1_WEBI_Table" hidden="1">#REF!</definedName>
    <definedName name="CSDCDS" hidden="1">#REF!</definedName>
    <definedName name="Cumul" hidden="1">{#N/A,#N/A,TRUE,"C.A. reg.";#N/A,#N/A,TRUE,"Provence";#N/A,#N/A,TRUE,"Rhône";#N/A,#N/A,TRUE,"Côte d'Azur";#N/A,#N/A,TRUE,"Briançonnais";#N/A,#N/A,TRUE,"Abt Travail";#N/A,#N/A,TRUE,"Abt EEA";#N/A,#N/A,TRUE,"Prod.Région.";#N/A,#N/A,TRUE,"ANNEXES"}</definedName>
    <definedName name="cumulative_interest" hidden="1">{#N/A,#N/A,FALSE,"Aging Summary";#N/A,#N/A,FALSE,"Ratio Analysis";#N/A,#N/A,FALSE,"Test 120 Day Accts";#N/A,#N/A,FALSE,"Tickmarks"}</definedName>
    <definedName name="Cur_Code2" hidden="1">#REF!</definedName>
    <definedName name="Cur_Per_Actv_Amt1" hidden="1">#REF!</definedName>
    <definedName name="Cur_Per_Actv_Amt10" hidden="1">#REF!</definedName>
    <definedName name="Cur_Per_Actv_Amt11" hidden="1">#REF!</definedName>
    <definedName name="Cur_Per_Actv_Amt17" hidden="1">#REF!</definedName>
    <definedName name="Cur_Per_Actv_Amt18" hidden="1">#REF!</definedName>
    <definedName name="Cur_Per_Actv_Amt19" hidden="1">#REF!</definedName>
    <definedName name="Cur_Per_Actv_Amt2" hidden="1">#REF!</definedName>
    <definedName name="Cur_Per_Actv_Amt20" hidden="1">#REF!</definedName>
    <definedName name="Cur_Per_Actv_Amt21" hidden="1">#REF!</definedName>
    <definedName name="Cur_Per_Actv_Amt22" hidden="1">#REF!</definedName>
    <definedName name="Cur_Per_Actv_Amt23" hidden="1">#REF!</definedName>
    <definedName name="Cur_Per_Actv_Amt6" hidden="1">#REF!</definedName>
    <definedName name="Cur_Per_Actv_Amt9" hidden="1">#REF!</definedName>
    <definedName name="Cur_Per_Bal_Amt1" hidden="1">#REF!</definedName>
    <definedName name="Cur_Per_Bal_Amt5" hidden="1">#REF!</definedName>
    <definedName name="Cur_Per_Bal_Amt6" hidden="1">#REF!</definedName>
    <definedName name="Cur_Per_Bal_Amt9" hidden="1">#REF!</definedName>
    <definedName name="Cur_QTD_Actv_Amt11" hidden="1">#REF!</definedName>
    <definedName name="Cur_QTD_Actv_Amt4" hidden="1">#REF!</definedName>
    <definedName name="Cur_QTD_Actv_Amt6" hidden="1">#REF!</definedName>
    <definedName name="Cur_QTD_Actv_Amt9" hidden="1">#REF!</definedName>
    <definedName name="Cur_Qtr_Actv_Amt1" hidden="1">#REF!</definedName>
    <definedName name="Cur_Qtr_Actv_Amt2" hidden="1">#REF!</definedName>
    <definedName name="Cur_Qtr_Actv_Amt5" hidden="1">#REF!</definedName>
    <definedName name="Cur_Qtr_Actv_Amt9" hidden="1">#REF!</definedName>
    <definedName name="Curr_Cur_Amt2" hidden="1">#REF!</definedName>
    <definedName name="Curr_Cur_Amt3" hidden="1">#REF!</definedName>
    <definedName name="Curr_Cur_Amt4" hidden="1">#REF!</definedName>
    <definedName name="CurrCrit" hidden="1">#REF!</definedName>
    <definedName name="Currency_Code1" hidden="1">#REF!</definedName>
    <definedName name="Currency_Code2" hidden="1">#REF!</definedName>
    <definedName name="Currency_Code5" hidden="1">#REF!</definedName>
    <definedName name="Currency_Code8" hidden="1">#REF!</definedName>
    <definedName name="Customers" hidden="1">{#N/A,#N/A,FALSE,"1996";#N/A,#N/A,FALSE,"1995";#N/A,#N/A,FALSE,"1994"}</definedName>
    <definedName name="cvb" hidden="1">{#N/A,#N/A,FALSE,"Operations";#N/A,#N/A,FALSE,"Financials"}</definedName>
    <definedName name="cvbncvnvbn" hidden="1">{#N/A,#N/A,FALSE,"Operations";#N/A,#N/A,FALSE,"Financials"}</definedName>
    <definedName name="cvbncvnvbn_1" hidden="1">{#N/A,#N/A,FALSE,"Operations";#N/A,#N/A,FALSE,"Financials"}</definedName>
    <definedName name="cvc" hidden="1">{#N/A,#N/A,FALSE,"KA CH  (2)"}</definedName>
    <definedName name="cvcvcvcv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CVNCVNBVN" hidden="1">{"comp1",#N/A,FALSE,"COMPS";"footnotes",#N/A,FALSE,"COMPS"}</definedName>
    <definedName name="CVNCVNBVN_1" hidden="1">{"comp1",#N/A,FALSE,"COMPS";"footnotes",#N/A,FALSE,"COMPS"}</definedName>
    <definedName name="Cwvu.CA." hidden="1">#REF!,#REF!,#REF!,#REF!,#REF!,#REF!,#REF!,#REF!,#REF!,#REF!,#REF!</definedName>
    <definedName name="Cwvu.COUTS." hidden="1">#REF!,#REF!,#REF!,#REF!,#REF!,#REF!,#REF!,#REF!,#REF!,#REF!,#REF!</definedName>
    <definedName name="Cwvu.GLOBAL." hidden="1">#REF!,#REF!,#REF!,#REF!,#REF!,#REF!,#REF!,#REF!,#REF!,#REF!,#REF!</definedName>
    <definedName name="Cwvu.GREY_ALL." hidden="1">#REF!</definedName>
    <definedName name="Cwvu.Page1." hidden="1">#REF!,#REF!,#REF!,#REF!,#REF!,#REF!,#REF!,#REF!,#REF!</definedName>
    <definedName name="Cwvu.Page2." hidden="1">#REF!,#REF!,#REF!,#REF!,#REF!,#REF!,#REF!,#REF!,#REF!</definedName>
    <definedName name="Cwvu.Page3." hidden="1">#REF!,#REF!,#REF!,#REF!,#REF!,#REF!,#REF!,#REF!,#REF!</definedName>
    <definedName name="Cwvu.Page4." hidden="1">#REF!,#REF!,#REF!,#REF!,#REF!,#REF!,#REF!,#REF!,#REF!</definedName>
    <definedName name="cxvbvcxb" hidden="1">#REF!</definedName>
    <definedName name="Cy_Qtr1_Pl_Amt16" hidden="1">#REF!</definedName>
    <definedName name="Cy_Qtr2_Pl_Amt16" hidden="1">#REF!</definedName>
    <definedName name="Cy_Qtr3_Pl_Amt16" hidden="1">#REF!</definedName>
    <definedName name="Cy_Qtr4_Pl_Amt16" hidden="1">#REF!</definedName>
    <definedName name="cyril" hidden="1">{"CECons",#N/A,FALSE,"CE"}</definedName>
    <definedName name="d" hidden="1">{"CSC_1",#N/A,FALSE,"CSC Outputs";"CSC_2",#N/A,FALSE,"CSC Outputs"}</definedName>
    <definedName name="da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DAD" hidden="1">{#N/A,#N/A,FALSE,"REPORT"}</definedName>
    <definedName name="dada" hidden="1">#REF!</definedName>
    <definedName name="dadad" hidden="1">{#N/A,#N/A,FALSE,"ANALYSE";#N/A,#N/A,FALSE,"PM VALEUR"}</definedName>
    <definedName name="dadasda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DADF" hidden="1">{#N/A,#N/A,FALSE,"REPORT"}</definedName>
    <definedName name="dados_ok" hidden="1">{#N/A,#N/A,FALSE,"NET";#N/A,#N/A,FALSE,"caxi";#N/A,#N/A,FALSE,"nhai";#N/A,#N/A,FALSE,"urui";#N/A,#N/A,FALSE,"cali";#N/A,#N/A,FALSE,"joii";#N/A,#N/A,FALSE,"hol";#N/A,#N/A,FALSE,"poa";#N/A,#N/A,FALSE,"pel";#N/A,#N/A,FALSE,"cha";#N/A,#N/A,FALSE,"rgr";#N/A,#N/A,FALSE,"ere";#N/A,#N/A,FALSE,"scr";#N/A,#N/A,FALSE,"cri";#N/A,#N/A,FALSE,"bag";#N/A,#N/A,FALSE,"pfu";#N/A,#N/A,FALSE,"lit";#N/A,#N/A,FALSE,"mmd";#N/A,#N/A,FALSE,"sma";#N/A,#N/A,FALSE,"btg";#N/A,#N/A,FALSE,"far";#N/A,#N/A,FALSE,"laj";#N/A,#N/A,FALSE,"flo";#N/A,#N/A,FALSE,"076";#N/A,#N/A,FALSE,"iflo";#N/A,#N/A,FALSE,"blu"}</definedName>
    <definedName name="dados2" hidden="1">{#N/A,#N/A,FALSE,"NET";#N/A,#N/A,FALSE,"caxi";#N/A,#N/A,FALSE,"nhai";#N/A,#N/A,FALSE,"urui";#N/A,#N/A,FALSE,"cali";#N/A,#N/A,FALSE,"joii";#N/A,#N/A,FALSE,"hol";#N/A,#N/A,FALSE,"poa";#N/A,#N/A,FALSE,"pel";#N/A,#N/A,FALSE,"cha";#N/A,#N/A,FALSE,"rgr";#N/A,#N/A,FALSE,"ere";#N/A,#N/A,FALSE,"scr";#N/A,#N/A,FALSE,"cri";#N/A,#N/A,FALSE,"bag";#N/A,#N/A,FALSE,"pfu";#N/A,#N/A,FALSE,"lit";#N/A,#N/A,FALSE,"mmd";#N/A,#N/A,FALSE,"sma";#N/A,#N/A,FALSE,"btg";#N/A,#N/A,FALSE,"far";#N/A,#N/A,FALSE,"laj";#N/A,#N/A,FALSE,"flo";#N/A,#N/A,FALSE,"076";#N/A,#N/A,FALSE,"iflo";#N/A,#N/A,FALSE,"blu"}</definedName>
    <definedName name="dados3" hidden="1">{#N/A,#N/A,FALSE,"NET";#N/A,#N/A,FALSE,"caxi";#N/A,#N/A,FALSE,"nhai";#N/A,#N/A,FALSE,"urui";#N/A,#N/A,FALSE,"cali";#N/A,#N/A,FALSE,"joii";#N/A,#N/A,FALSE,"hol";#N/A,#N/A,FALSE,"poa";#N/A,#N/A,FALSE,"pel";#N/A,#N/A,FALSE,"cha";#N/A,#N/A,FALSE,"rgr";#N/A,#N/A,FALSE,"ere";#N/A,#N/A,FALSE,"scr";#N/A,#N/A,FALSE,"cri";#N/A,#N/A,FALSE,"bag";#N/A,#N/A,FALSE,"pfu";#N/A,#N/A,FALSE,"lit";#N/A,#N/A,FALSE,"mmd";#N/A,#N/A,FALSE,"sma";#N/A,#N/A,FALSE,"btg";#N/A,#N/A,FALSE,"far";#N/A,#N/A,FALSE,"laj";#N/A,#N/A,FALSE,"flo";#N/A,#N/A,FALSE,"076";#N/A,#N/A,FALSE,"iflo";#N/A,#N/A,FALSE,"blu"}</definedName>
    <definedName name="dadshakjdha" hidden="1">{#N/A,#N/A,TRUE,"EC COMM-t";#N/A,#N/A,TRUE,"EC PAR PDTS-t";#N/A,#N/A,TRUE,"EC MAT-t";#N/A,#N/A,TRUE,"SUIVI HAUSSES-t"}</definedName>
    <definedName name="daf" hidden="1">{#N/A,#N/A,FALSE,"1";#N/A,#N/A,FALSE,"2";#N/A,#N/A,FALSE,"16 - 17";#N/A,#N/A,FALSE,"18 - 19";#N/A,#N/A,FALSE,"26";#N/A,#N/A,FALSE,"27";#N/A,#N/A,FALSE,"28"}</definedName>
    <definedName name="dafh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AFreofè0eirfh" hidden="1">{"SPM1",#N/A,FALSE,"RIEP"}</definedName>
    <definedName name="dai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dakfkjafgkeaj" hidden="1">{#N/A,#N/A,FALSE,"Pharm";#N/A,#N/A,FALSE,"WWCM"}</definedName>
    <definedName name="dani55" hidden="1">134217783</definedName>
    <definedName name="daniben10" hidden="1">"07/03/2008 9.34.10"</definedName>
    <definedName name="das" hidden="1">{#N/A,#N/A,FALSE,"Produkte Erw.";#N/A,#N/A,FALSE,"Produkte Plan";#N/A,#N/A,FALSE,"Leistungen Erw.";#N/A,#N/A,FALSE,"Leistungen Plan";#N/A,#N/A,FALSE,"KA Allg.Kosten (2)";#N/A,#N/A,FALSE,"KA All.Kosten"}</definedName>
    <definedName name="DATA_sheet0" hidden="1">"'Feuil1'
0
"</definedName>
    <definedName name="DATA_sheets" hidden="1">1</definedName>
    <definedName name="Data_summary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data1" hidden="1">#REF!</definedName>
    <definedName name="data2" hidden="1">#REF!</definedName>
    <definedName name="data3" hidden="1">#REF!</definedName>
    <definedName name="Date1" hidden="1">#REF!</definedName>
    <definedName name="Dave" hidden="1">{"BS Monthly AT Plan ER",#N/A,FALSE,"Mthly BS"}</definedName>
    <definedName name="d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BS" hidden="1">{#N/A,#N/A,TRUE,"C.A. reg.";#N/A,#N/A,TRUE,"Provence";#N/A,#N/A,TRUE,"Rhône";#N/A,#N/A,TRUE,"Côte d'Azur";#N/A,#N/A,TRUE,"Briançonnais";#N/A,#N/A,TRUE,"Abt Travail";#N/A,#N/A,TRUE,"Abt EEA";#N/A,#N/A,TRUE,"Prod.Région.";#N/A,#N/A,TRUE,"ANNEXES"}</definedName>
    <definedName name="dc" hidden="1">{#N/A,#N/A,TRUE,"Cover sheet";#N/A,#N/A,TRUE,"DCF analysis";#N/A,#N/A,TRUE,"WACC calculation"}</definedName>
    <definedName name="DCF_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dcg" hidden="1">{#N/A,#N/A,FALSE,"Global Assumptions";#N/A,#N/A,FALSE,"NZ Valuation";#N/A,#N/A,FALSE,"P&amp;L";#N/A,#N/A,FALSE,"Balance Sheet";#N/A,#N/A,FALSE,"Cash Flow";#N/A,#N/A,FALSE,"Key Assumptions";#N/A,#N/A,FALSE,"Graphs";#N/A,#N/A,FALSE,"Core EBIT Summary";#N/A,#N/A,FALSE,"National Tolls - Residential";#N/A,#N/A,FALSE,"National Tolls - Business";#N/A,#N/A,FALSE,"Internat'l Tolls - Residential";#N/A,#N/A,FALSE,"Internat'l Tolls - Business";#N/A,#N/A,FALSE,"Faxplus";#N/A,#N/A,FALSE,"Business Local Service";#N/A,#N/A,FALSE,"Data Services";#N/A,#N/A,FALSE,"Cellular"}</definedName>
    <definedName name="dd" hidden="1">{#N/A,#N/A,FALSE,"Calc";#N/A,#N/A,FALSE,"Sensitivity";#N/A,#N/A,FALSE,"LT Earn.Dil.";#N/A,#N/A,FALSE,"Dil. AVP"}</definedName>
    <definedName name="ddd" hidden="1">{"FCST_byMonth",#N/A,FALSE,"Legal Entity Inc Stmt";"FCST_Report",#N/A,FALSE,"Legal Entity Inc Stmt";"FCST_byMonth",#N/A,FALSE,"Lyon_Corp Inc Stmt";"FCST_byMonth",#N/A,FALSE,"Fabrics Total Inc Stmt";"FCST_Report",#N/A,FALSE,"Fabrics Total Inc Stmt";"FCST_byMonth",#N/A,FALSE,"Architectural";"FCST_Report",#N/A,FALSE,"Architectural";"FCST_byMonth",#N/A,FALSE,"Reinforcement for Composites";"FCST_Report",#N/A,FALSE,"Reinforcement for Composites";"FCST_byMonth",#N/A,FALSE,"Electrical";"FCST_Report",#N/A,FALSE,"Electrical";"FCST_byMonth",#N/A,FALSE,"Ballistics";"FCST_Report",#N/A,FALSE,"Ballistics";"FCST_byMonth",#N/A,FALSE,"Protection";"FCST_Report",#N/A,FALSE,"Protection";"FCST_byMonth",#N/A,FALSE,"General Industrial";"FCST_Report",#N/A,FALSE,"General Industrial";"FCST_byMonth",#N/A,FALSE,"Total Prepreg Inc Stmt";"FCST_Report",#N/A,FALSE,"Total Prepreg Inc Stmt"}</definedName>
    <definedName name="ddd_1" hidden="1">{#N/A,#N/A,FALSE,"Aging Summary";#N/A,#N/A,FALSE,"Ratio Analysis";#N/A,#N/A,FALSE,"Test 120 Day Accts";#N/A,#N/A,FALSE,"Tickmarks"}</definedName>
    <definedName name="ddd_1_1" hidden="1">{#N/A,#N/A,FALSE,"Aging Summary";#N/A,#N/A,FALSE,"Ratio Analysis";#N/A,#N/A,FALSE,"Test 120 Day Accts";#N/A,#N/A,FALSE,"Tickmarks"}</definedName>
    <definedName name="ddd_1_1_1" hidden="1">{#N/A,#N/A,FALSE,"Aging Summary";#N/A,#N/A,FALSE,"Ratio Analysis";#N/A,#N/A,FALSE,"Test 120 Day Accts";#N/A,#N/A,FALSE,"Tickmarks"}</definedName>
    <definedName name="ddd_1_1_1_1" hidden="1">{#N/A,#N/A,FALSE,"Aging Summary";#N/A,#N/A,FALSE,"Ratio Analysis";#N/A,#N/A,FALSE,"Test 120 Day Accts";#N/A,#N/A,FALSE,"Tickmarks"}</definedName>
    <definedName name="ddd_1_1_1_1_1" hidden="1">{#N/A,#N/A,FALSE,"Aging Summary";#N/A,#N/A,FALSE,"Ratio Analysis";#N/A,#N/A,FALSE,"Test 120 Day Accts";#N/A,#N/A,FALSE,"Tickmarks"}</definedName>
    <definedName name="ddd_1_1_1_1_1_1" hidden="1">{#N/A,#N/A,FALSE,"Aging Summary";#N/A,#N/A,FALSE,"Ratio Analysis";#N/A,#N/A,FALSE,"Test 120 Day Accts";#N/A,#N/A,FALSE,"Tickmarks"}</definedName>
    <definedName name="ddd_1_1_1_1_1_1_1" hidden="1">{#N/A,#N/A,FALSE,"Aging Summary";#N/A,#N/A,FALSE,"Ratio Analysis";#N/A,#N/A,FALSE,"Test 120 Day Accts";#N/A,#N/A,FALSE,"Tickmarks"}</definedName>
    <definedName name="ddd_1_1_1_1_1_1_1_1" hidden="1">{#N/A,#N/A,FALSE,"Aging Summary";#N/A,#N/A,FALSE,"Ratio Analysis";#N/A,#N/A,FALSE,"Test 120 Day Accts";#N/A,#N/A,FALSE,"Tickmarks"}</definedName>
    <definedName name="ddd_1_1_1_1_1_1_1_2" hidden="1">{#N/A,#N/A,FALSE,"Aging Summary";#N/A,#N/A,FALSE,"Ratio Analysis";#N/A,#N/A,FALSE,"Test 120 Day Accts";#N/A,#N/A,FALSE,"Tickmarks"}</definedName>
    <definedName name="ddd_1_1_1_1_1_1_2" hidden="1">{#N/A,#N/A,FALSE,"Aging Summary";#N/A,#N/A,FALSE,"Ratio Analysis";#N/A,#N/A,FALSE,"Test 120 Day Accts";#N/A,#N/A,FALSE,"Tickmarks"}</definedName>
    <definedName name="ddd_1_1_1_1_1_2" hidden="1">{#N/A,#N/A,FALSE,"Aging Summary";#N/A,#N/A,FALSE,"Ratio Analysis";#N/A,#N/A,FALSE,"Test 120 Day Accts";#N/A,#N/A,FALSE,"Tickmarks"}</definedName>
    <definedName name="ddd_1_1_1_1_1_2_1" hidden="1">{#N/A,#N/A,FALSE,"Aging Summary";#N/A,#N/A,FALSE,"Ratio Analysis";#N/A,#N/A,FALSE,"Test 120 Day Accts";#N/A,#N/A,FALSE,"Tickmarks"}</definedName>
    <definedName name="ddd_1_1_1_1_1_3" hidden="1">{#N/A,#N/A,FALSE,"Aging Summary";#N/A,#N/A,FALSE,"Ratio Analysis";#N/A,#N/A,FALSE,"Test 120 Day Accts";#N/A,#N/A,FALSE,"Tickmarks"}</definedName>
    <definedName name="ddd_1_1_1_1_1_3_1" hidden="1">{#N/A,#N/A,FALSE,"Aging Summary";#N/A,#N/A,FALSE,"Ratio Analysis";#N/A,#N/A,FALSE,"Test 120 Day Accts";#N/A,#N/A,FALSE,"Tickmarks"}</definedName>
    <definedName name="ddd_1_1_1_1_1_4" hidden="1">{#N/A,#N/A,FALSE,"Aging Summary";#N/A,#N/A,FALSE,"Ratio Analysis";#N/A,#N/A,FALSE,"Test 120 Day Accts";#N/A,#N/A,FALSE,"Tickmarks"}</definedName>
    <definedName name="ddd_1_1_1_1_1_4_1" hidden="1">{#N/A,#N/A,FALSE,"Aging Summary";#N/A,#N/A,FALSE,"Ratio Analysis";#N/A,#N/A,FALSE,"Test 120 Day Accts";#N/A,#N/A,FALSE,"Tickmarks"}</definedName>
    <definedName name="ddd_1_1_1_1_1_5" hidden="1">{#N/A,#N/A,FALSE,"Aging Summary";#N/A,#N/A,FALSE,"Ratio Analysis";#N/A,#N/A,FALSE,"Test 120 Day Accts";#N/A,#N/A,FALSE,"Tickmarks"}</definedName>
    <definedName name="ddd_1_1_1_1_1_5_1" hidden="1">{#N/A,#N/A,FALSE,"Aging Summary";#N/A,#N/A,FALSE,"Ratio Analysis";#N/A,#N/A,FALSE,"Test 120 Day Accts";#N/A,#N/A,FALSE,"Tickmarks"}</definedName>
    <definedName name="ddd_1_1_1_1_2" hidden="1">{#N/A,#N/A,FALSE,"Aging Summary";#N/A,#N/A,FALSE,"Ratio Analysis";#N/A,#N/A,FALSE,"Test 120 Day Accts";#N/A,#N/A,FALSE,"Tickmarks"}</definedName>
    <definedName name="ddd_1_1_1_1_2_1" hidden="1">{#N/A,#N/A,FALSE,"Aging Summary";#N/A,#N/A,FALSE,"Ratio Analysis";#N/A,#N/A,FALSE,"Test 120 Day Accts";#N/A,#N/A,FALSE,"Tickmarks"}</definedName>
    <definedName name="ddd_1_1_1_1_2_1_1" hidden="1">{#N/A,#N/A,FALSE,"Aging Summary";#N/A,#N/A,FALSE,"Ratio Analysis";#N/A,#N/A,FALSE,"Test 120 Day Accts";#N/A,#N/A,FALSE,"Tickmarks"}</definedName>
    <definedName name="ddd_1_1_1_1_2_1_2" hidden="1">{#N/A,#N/A,FALSE,"Aging Summary";#N/A,#N/A,FALSE,"Ratio Analysis";#N/A,#N/A,FALSE,"Test 120 Day Accts";#N/A,#N/A,FALSE,"Tickmarks"}</definedName>
    <definedName name="ddd_1_1_1_1_2_2" hidden="1">{#N/A,#N/A,FALSE,"Aging Summary";#N/A,#N/A,FALSE,"Ratio Analysis";#N/A,#N/A,FALSE,"Test 120 Day Accts";#N/A,#N/A,FALSE,"Tickmarks"}</definedName>
    <definedName name="ddd_1_1_1_1_3" hidden="1">{#N/A,#N/A,FALSE,"Aging Summary";#N/A,#N/A,FALSE,"Ratio Analysis";#N/A,#N/A,FALSE,"Test 120 Day Accts";#N/A,#N/A,FALSE,"Tickmarks"}</definedName>
    <definedName name="ddd_1_1_1_1_3_1" hidden="1">{#N/A,#N/A,FALSE,"Aging Summary";#N/A,#N/A,FALSE,"Ratio Analysis";#N/A,#N/A,FALSE,"Test 120 Day Accts";#N/A,#N/A,FALSE,"Tickmarks"}</definedName>
    <definedName name="ddd_1_1_1_1_4" hidden="1">{#N/A,#N/A,FALSE,"Aging Summary";#N/A,#N/A,FALSE,"Ratio Analysis";#N/A,#N/A,FALSE,"Test 120 Day Accts";#N/A,#N/A,FALSE,"Tickmarks"}</definedName>
    <definedName name="ddd_1_1_1_1_4_1" hidden="1">{#N/A,#N/A,FALSE,"Aging Summary";#N/A,#N/A,FALSE,"Ratio Analysis";#N/A,#N/A,FALSE,"Test 120 Day Accts";#N/A,#N/A,FALSE,"Tickmarks"}</definedName>
    <definedName name="ddd_1_1_1_1_5" hidden="1">{#N/A,#N/A,FALSE,"Aging Summary";#N/A,#N/A,FALSE,"Ratio Analysis";#N/A,#N/A,FALSE,"Test 120 Day Accts";#N/A,#N/A,FALSE,"Tickmarks"}</definedName>
    <definedName name="ddd_1_1_1_1_5_1" hidden="1">{#N/A,#N/A,FALSE,"Aging Summary";#N/A,#N/A,FALSE,"Ratio Analysis";#N/A,#N/A,FALSE,"Test 120 Day Accts";#N/A,#N/A,FALSE,"Tickmarks"}</definedName>
    <definedName name="ddd_1_1_1_2" hidden="1">{#N/A,#N/A,FALSE,"Aging Summary";#N/A,#N/A,FALSE,"Ratio Analysis";#N/A,#N/A,FALSE,"Test 120 Day Accts";#N/A,#N/A,FALSE,"Tickmarks"}</definedName>
    <definedName name="ddd_1_1_1_2_1" hidden="1">{#N/A,#N/A,FALSE,"Aging Summary";#N/A,#N/A,FALSE,"Ratio Analysis";#N/A,#N/A,FALSE,"Test 120 Day Accts";#N/A,#N/A,FALSE,"Tickmarks"}</definedName>
    <definedName name="ddd_1_1_1_2_1_1" hidden="1">{#N/A,#N/A,FALSE,"Aging Summary";#N/A,#N/A,FALSE,"Ratio Analysis";#N/A,#N/A,FALSE,"Test 120 Day Accts";#N/A,#N/A,FALSE,"Tickmarks"}</definedName>
    <definedName name="ddd_1_1_1_2_1_2" hidden="1">{#N/A,#N/A,FALSE,"Aging Summary";#N/A,#N/A,FALSE,"Ratio Analysis";#N/A,#N/A,FALSE,"Test 120 Day Accts";#N/A,#N/A,FALSE,"Tickmarks"}</definedName>
    <definedName name="ddd_1_1_1_2_2" hidden="1">{#N/A,#N/A,FALSE,"Aging Summary";#N/A,#N/A,FALSE,"Ratio Analysis";#N/A,#N/A,FALSE,"Test 120 Day Accts";#N/A,#N/A,FALSE,"Tickmarks"}</definedName>
    <definedName name="ddd_1_1_1_3" hidden="1">{#N/A,#N/A,FALSE,"Aging Summary";#N/A,#N/A,FALSE,"Ratio Analysis";#N/A,#N/A,FALSE,"Test 120 Day Accts";#N/A,#N/A,FALSE,"Tickmarks"}</definedName>
    <definedName name="ddd_1_1_1_3_1" hidden="1">{#N/A,#N/A,FALSE,"Aging Summary";#N/A,#N/A,FALSE,"Ratio Analysis";#N/A,#N/A,FALSE,"Test 120 Day Accts";#N/A,#N/A,FALSE,"Tickmarks"}</definedName>
    <definedName name="ddd_1_1_1_4" hidden="1">{#N/A,#N/A,FALSE,"Aging Summary";#N/A,#N/A,FALSE,"Ratio Analysis";#N/A,#N/A,FALSE,"Test 120 Day Accts";#N/A,#N/A,FALSE,"Tickmarks"}</definedName>
    <definedName name="ddd_1_1_1_4_1" hidden="1">{#N/A,#N/A,FALSE,"Aging Summary";#N/A,#N/A,FALSE,"Ratio Analysis";#N/A,#N/A,FALSE,"Test 120 Day Accts";#N/A,#N/A,FALSE,"Tickmarks"}</definedName>
    <definedName name="ddd_1_1_1_5" hidden="1">{#N/A,#N/A,FALSE,"Aging Summary";#N/A,#N/A,FALSE,"Ratio Analysis";#N/A,#N/A,FALSE,"Test 120 Day Accts";#N/A,#N/A,FALSE,"Tickmarks"}</definedName>
    <definedName name="ddd_1_1_1_5_1" hidden="1">{#N/A,#N/A,FALSE,"Aging Summary";#N/A,#N/A,FALSE,"Ratio Analysis";#N/A,#N/A,FALSE,"Test 120 Day Accts";#N/A,#N/A,FALSE,"Tickmarks"}</definedName>
    <definedName name="ddd_1_1_2" hidden="1">{#N/A,#N/A,FALSE,"Aging Summary";#N/A,#N/A,FALSE,"Ratio Analysis";#N/A,#N/A,FALSE,"Test 120 Day Accts";#N/A,#N/A,FALSE,"Tickmarks"}</definedName>
    <definedName name="ddd_1_1_2_1" hidden="1">{#N/A,#N/A,FALSE,"Aging Summary";#N/A,#N/A,FALSE,"Ratio Analysis";#N/A,#N/A,FALSE,"Test 120 Day Accts";#N/A,#N/A,FALSE,"Tickmarks"}</definedName>
    <definedName name="ddd_1_1_2_1_1" hidden="1">{#N/A,#N/A,FALSE,"Aging Summary";#N/A,#N/A,FALSE,"Ratio Analysis";#N/A,#N/A,FALSE,"Test 120 Day Accts";#N/A,#N/A,FALSE,"Tickmarks"}</definedName>
    <definedName name="ddd_1_1_2_1_1_1" hidden="1">{#N/A,#N/A,FALSE,"Aging Summary";#N/A,#N/A,FALSE,"Ratio Analysis";#N/A,#N/A,FALSE,"Test 120 Day Accts";#N/A,#N/A,FALSE,"Tickmarks"}</definedName>
    <definedName name="ddd_1_1_2_1_1_1_1" hidden="1">{#N/A,#N/A,FALSE,"Aging Summary";#N/A,#N/A,FALSE,"Ratio Analysis";#N/A,#N/A,FALSE,"Test 120 Day Accts";#N/A,#N/A,FALSE,"Tickmarks"}</definedName>
    <definedName name="ddd_1_1_2_1_1_1_2" hidden="1">{#N/A,#N/A,FALSE,"Aging Summary";#N/A,#N/A,FALSE,"Ratio Analysis";#N/A,#N/A,FALSE,"Test 120 Day Accts";#N/A,#N/A,FALSE,"Tickmarks"}</definedName>
    <definedName name="ddd_1_1_2_1_1_2" hidden="1">{#N/A,#N/A,FALSE,"Aging Summary";#N/A,#N/A,FALSE,"Ratio Analysis";#N/A,#N/A,FALSE,"Test 120 Day Accts";#N/A,#N/A,FALSE,"Tickmarks"}</definedName>
    <definedName name="ddd_1_1_2_1_2" hidden="1">{#N/A,#N/A,FALSE,"Aging Summary";#N/A,#N/A,FALSE,"Ratio Analysis";#N/A,#N/A,FALSE,"Test 120 Day Accts";#N/A,#N/A,FALSE,"Tickmarks"}</definedName>
    <definedName name="ddd_1_1_2_1_2_1" hidden="1">{#N/A,#N/A,FALSE,"Aging Summary";#N/A,#N/A,FALSE,"Ratio Analysis";#N/A,#N/A,FALSE,"Test 120 Day Accts";#N/A,#N/A,FALSE,"Tickmarks"}</definedName>
    <definedName name="ddd_1_1_2_1_3" hidden="1">{#N/A,#N/A,FALSE,"Aging Summary";#N/A,#N/A,FALSE,"Ratio Analysis";#N/A,#N/A,FALSE,"Test 120 Day Accts";#N/A,#N/A,FALSE,"Tickmarks"}</definedName>
    <definedName name="ddd_1_1_2_1_3_1" hidden="1">{#N/A,#N/A,FALSE,"Aging Summary";#N/A,#N/A,FALSE,"Ratio Analysis";#N/A,#N/A,FALSE,"Test 120 Day Accts";#N/A,#N/A,FALSE,"Tickmarks"}</definedName>
    <definedName name="ddd_1_1_2_1_4" hidden="1">{#N/A,#N/A,FALSE,"Aging Summary";#N/A,#N/A,FALSE,"Ratio Analysis";#N/A,#N/A,FALSE,"Test 120 Day Accts";#N/A,#N/A,FALSE,"Tickmarks"}</definedName>
    <definedName name="ddd_1_1_2_1_4_1" hidden="1">{#N/A,#N/A,FALSE,"Aging Summary";#N/A,#N/A,FALSE,"Ratio Analysis";#N/A,#N/A,FALSE,"Test 120 Day Accts";#N/A,#N/A,FALSE,"Tickmarks"}</definedName>
    <definedName name="ddd_1_1_2_1_5" hidden="1">{#N/A,#N/A,FALSE,"Aging Summary";#N/A,#N/A,FALSE,"Ratio Analysis";#N/A,#N/A,FALSE,"Test 120 Day Accts";#N/A,#N/A,FALSE,"Tickmarks"}</definedName>
    <definedName name="ddd_1_1_2_1_5_1" hidden="1">{#N/A,#N/A,FALSE,"Aging Summary";#N/A,#N/A,FALSE,"Ratio Analysis";#N/A,#N/A,FALSE,"Test 120 Day Accts";#N/A,#N/A,FALSE,"Tickmarks"}</definedName>
    <definedName name="ddd_1_1_2_2" hidden="1">{#N/A,#N/A,FALSE,"Aging Summary";#N/A,#N/A,FALSE,"Ratio Analysis";#N/A,#N/A,FALSE,"Test 120 Day Accts";#N/A,#N/A,FALSE,"Tickmarks"}</definedName>
    <definedName name="ddd_1_1_2_2_1" hidden="1">{#N/A,#N/A,FALSE,"Aging Summary";#N/A,#N/A,FALSE,"Ratio Analysis";#N/A,#N/A,FALSE,"Test 120 Day Accts";#N/A,#N/A,FALSE,"Tickmarks"}</definedName>
    <definedName name="ddd_1_1_2_2_1_1" hidden="1">{#N/A,#N/A,FALSE,"Aging Summary";#N/A,#N/A,FALSE,"Ratio Analysis";#N/A,#N/A,FALSE,"Test 120 Day Accts";#N/A,#N/A,FALSE,"Tickmarks"}</definedName>
    <definedName name="ddd_1_1_2_2_1_2" hidden="1">{#N/A,#N/A,FALSE,"Aging Summary";#N/A,#N/A,FALSE,"Ratio Analysis";#N/A,#N/A,FALSE,"Test 120 Day Accts";#N/A,#N/A,FALSE,"Tickmarks"}</definedName>
    <definedName name="ddd_1_1_2_2_2" hidden="1">{#N/A,#N/A,FALSE,"Aging Summary";#N/A,#N/A,FALSE,"Ratio Analysis";#N/A,#N/A,FALSE,"Test 120 Day Accts";#N/A,#N/A,FALSE,"Tickmarks"}</definedName>
    <definedName name="ddd_1_1_2_3" hidden="1">{#N/A,#N/A,FALSE,"Aging Summary";#N/A,#N/A,FALSE,"Ratio Analysis";#N/A,#N/A,FALSE,"Test 120 Day Accts";#N/A,#N/A,FALSE,"Tickmarks"}</definedName>
    <definedName name="ddd_1_1_2_3_1" hidden="1">{#N/A,#N/A,FALSE,"Aging Summary";#N/A,#N/A,FALSE,"Ratio Analysis";#N/A,#N/A,FALSE,"Test 120 Day Accts";#N/A,#N/A,FALSE,"Tickmarks"}</definedName>
    <definedName name="ddd_1_1_2_4" hidden="1">{#N/A,#N/A,FALSE,"Aging Summary";#N/A,#N/A,FALSE,"Ratio Analysis";#N/A,#N/A,FALSE,"Test 120 Day Accts";#N/A,#N/A,FALSE,"Tickmarks"}</definedName>
    <definedName name="ddd_1_1_2_4_1" hidden="1">{#N/A,#N/A,FALSE,"Aging Summary";#N/A,#N/A,FALSE,"Ratio Analysis";#N/A,#N/A,FALSE,"Test 120 Day Accts";#N/A,#N/A,FALSE,"Tickmarks"}</definedName>
    <definedName name="ddd_1_1_2_5" hidden="1">{#N/A,#N/A,FALSE,"Aging Summary";#N/A,#N/A,FALSE,"Ratio Analysis";#N/A,#N/A,FALSE,"Test 120 Day Accts";#N/A,#N/A,FALSE,"Tickmarks"}</definedName>
    <definedName name="ddd_1_1_2_5_1" hidden="1">{#N/A,#N/A,FALSE,"Aging Summary";#N/A,#N/A,FALSE,"Ratio Analysis";#N/A,#N/A,FALSE,"Test 120 Day Accts";#N/A,#N/A,FALSE,"Tickmarks"}</definedName>
    <definedName name="ddd_1_1_3" hidden="1">{#N/A,#N/A,FALSE,"Aging Summary";#N/A,#N/A,FALSE,"Ratio Analysis";#N/A,#N/A,FALSE,"Test 120 Day Accts";#N/A,#N/A,FALSE,"Tickmarks"}</definedName>
    <definedName name="ddd_1_1_3_1" hidden="1">{#N/A,#N/A,FALSE,"Aging Summary";#N/A,#N/A,FALSE,"Ratio Analysis";#N/A,#N/A,FALSE,"Test 120 Day Accts";#N/A,#N/A,FALSE,"Tickmarks"}</definedName>
    <definedName name="ddd_1_1_3_1_1" hidden="1">{#N/A,#N/A,FALSE,"Aging Summary";#N/A,#N/A,FALSE,"Ratio Analysis";#N/A,#N/A,FALSE,"Test 120 Day Accts";#N/A,#N/A,FALSE,"Tickmarks"}</definedName>
    <definedName name="ddd_1_1_3_1_2" hidden="1">{#N/A,#N/A,FALSE,"Aging Summary";#N/A,#N/A,FALSE,"Ratio Analysis";#N/A,#N/A,FALSE,"Test 120 Day Accts";#N/A,#N/A,FALSE,"Tickmarks"}</definedName>
    <definedName name="ddd_1_1_3_2" hidden="1">{#N/A,#N/A,FALSE,"Aging Summary";#N/A,#N/A,FALSE,"Ratio Analysis";#N/A,#N/A,FALSE,"Test 120 Day Accts";#N/A,#N/A,FALSE,"Tickmarks"}</definedName>
    <definedName name="ddd_1_1_4" hidden="1">{#N/A,#N/A,FALSE,"Aging Summary";#N/A,#N/A,FALSE,"Ratio Analysis";#N/A,#N/A,FALSE,"Test 120 Day Accts";#N/A,#N/A,FALSE,"Tickmarks"}</definedName>
    <definedName name="ddd_1_1_4_1" hidden="1">{#N/A,#N/A,FALSE,"Aging Summary";#N/A,#N/A,FALSE,"Ratio Analysis";#N/A,#N/A,FALSE,"Test 120 Day Accts";#N/A,#N/A,FALSE,"Tickmarks"}</definedName>
    <definedName name="ddd_1_1_5" hidden="1">{#N/A,#N/A,FALSE,"Aging Summary";#N/A,#N/A,FALSE,"Ratio Analysis";#N/A,#N/A,FALSE,"Test 120 Day Accts";#N/A,#N/A,FALSE,"Tickmarks"}</definedName>
    <definedName name="ddd_1_1_5_1" hidden="1">{#N/A,#N/A,FALSE,"Aging Summary";#N/A,#N/A,FALSE,"Ratio Analysis";#N/A,#N/A,FALSE,"Test 120 Day Accts";#N/A,#N/A,FALSE,"Tickmarks"}</definedName>
    <definedName name="ddd_1_2" hidden="1">{#N/A,#N/A,FALSE,"Aging Summary";#N/A,#N/A,FALSE,"Ratio Analysis";#N/A,#N/A,FALSE,"Test 120 Day Accts";#N/A,#N/A,FALSE,"Tickmarks"}</definedName>
    <definedName name="ddd_1_2_1" hidden="1">{#N/A,#N/A,FALSE,"Aging Summary";#N/A,#N/A,FALSE,"Ratio Analysis";#N/A,#N/A,FALSE,"Test 120 Day Accts";#N/A,#N/A,FALSE,"Tickmarks"}</definedName>
    <definedName name="ddd_1_2_1_1" hidden="1">{#N/A,#N/A,FALSE,"Aging Summary";#N/A,#N/A,FALSE,"Ratio Analysis";#N/A,#N/A,FALSE,"Test 120 Day Accts";#N/A,#N/A,FALSE,"Tickmarks"}</definedName>
    <definedName name="ddd_1_2_1_1_1" hidden="1">{#N/A,#N/A,FALSE,"Aging Summary";#N/A,#N/A,FALSE,"Ratio Analysis";#N/A,#N/A,FALSE,"Test 120 Day Accts";#N/A,#N/A,FALSE,"Tickmarks"}</definedName>
    <definedName name="ddd_1_2_1_1_2" hidden="1">{#N/A,#N/A,FALSE,"Aging Summary";#N/A,#N/A,FALSE,"Ratio Analysis";#N/A,#N/A,FALSE,"Test 120 Day Accts";#N/A,#N/A,FALSE,"Tickmarks"}</definedName>
    <definedName name="ddd_1_2_1_2" hidden="1">{#N/A,#N/A,FALSE,"Aging Summary";#N/A,#N/A,FALSE,"Ratio Analysis";#N/A,#N/A,FALSE,"Test 120 Day Accts";#N/A,#N/A,FALSE,"Tickmarks"}</definedName>
    <definedName name="ddd_1_2_2" hidden="1">{#N/A,#N/A,FALSE,"Aging Summary";#N/A,#N/A,FALSE,"Ratio Analysis";#N/A,#N/A,FALSE,"Test 120 Day Accts";#N/A,#N/A,FALSE,"Tickmarks"}</definedName>
    <definedName name="ddd_1_2_2_1" hidden="1">{#N/A,#N/A,FALSE,"Aging Summary";#N/A,#N/A,FALSE,"Ratio Analysis";#N/A,#N/A,FALSE,"Test 120 Day Accts";#N/A,#N/A,FALSE,"Tickmarks"}</definedName>
    <definedName name="ddd_1_2_3" hidden="1">{#N/A,#N/A,FALSE,"Aging Summary";#N/A,#N/A,FALSE,"Ratio Analysis";#N/A,#N/A,FALSE,"Test 120 Day Accts";#N/A,#N/A,FALSE,"Tickmarks"}</definedName>
    <definedName name="ddd_1_2_3_1" hidden="1">{#N/A,#N/A,FALSE,"Aging Summary";#N/A,#N/A,FALSE,"Ratio Analysis";#N/A,#N/A,FALSE,"Test 120 Day Accts";#N/A,#N/A,FALSE,"Tickmarks"}</definedName>
    <definedName name="ddd_1_2_4" hidden="1">{#N/A,#N/A,FALSE,"Aging Summary";#N/A,#N/A,FALSE,"Ratio Analysis";#N/A,#N/A,FALSE,"Test 120 Day Accts";#N/A,#N/A,FALSE,"Tickmarks"}</definedName>
    <definedName name="ddd_1_2_4_1" hidden="1">{#N/A,#N/A,FALSE,"Aging Summary";#N/A,#N/A,FALSE,"Ratio Analysis";#N/A,#N/A,FALSE,"Test 120 Day Accts";#N/A,#N/A,FALSE,"Tickmarks"}</definedName>
    <definedName name="ddd_1_2_5" hidden="1">{#N/A,#N/A,FALSE,"Aging Summary";#N/A,#N/A,FALSE,"Ratio Analysis";#N/A,#N/A,FALSE,"Test 120 Day Accts";#N/A,#N/A,FALSE,"Tickmarks"}</definedName>
    <definedName name="ddd_1_2_5_1" hidden="1">{#N/A,#N/A,FALSE,"Aging Summary";#N/A,#N/A,FALSE,"Ratio Analysis";#N/A,#N/A,FALSE,"Test 120 Day Accts";#N/A,#N/A,FALSE,"Tickmarks"}</definedName>
    <definedName name="ddd_1_3" hidden="1">{#N/A,#N/A,FALSE,"Aging Summary";#N/A,#N/A,FALSE,"Ratio Analysis";#N/A,#N/A,FALSE,"Test 120 Day Accts";#N/A,#N/A,FALSE,"Tickmarks"}</definedName>
    <definedName name="ddd_1_3_1" hidden="1">{#N/A,#N/A,FALSE,"Aging Summary";#N/A,#N/A,FALSE,"Ratio Analysis";#N/A,#N/A,FALSE,"Test 120 Day Accts";#N/A,#N/A,FALSE,"Tickmarks"}</definedName>
    <definedName name="ddd_1_3_1_1" hidden="1">{#N/A,#N/A,FALSE,"Aging Summary";#N/A,#N/A,FALSE,"Ratio Analysis";#N/A,#N/A,FALSE,"Test 120 Day Accts";#N/A,#N/A,FALSE,"Tickmarks"}</definedName>
    <definedName name="ddd_1_3_1_1_1" hidden="1">{#N/A,#N/A,FALSE,"Aging Summary";#N/A,#N/A,FALSE,"Ratio Analysis";#N/A,#N/A,FALSE,"Test 120 Day Accts";#N/A,#N/A,FALSE,"Tickmarks"}</definedName>
    <definedName name="ddd_1_3_1_1_2" hidden="1">{#N/A,#N/A,FALSE,"Aging Summary";#N/A,#N/A,FALSE,"Ratio Analysis";#N/A,#N/A,FALSE,"Test 120 Day Accts";#N/A,#N/A,FALSE,"Tickmarks"}</definedName>
    <definedName name="ddd_1_3_1_2" hidden="1">{#N/A,#N/A,FALSE,"Aging Summary";#N/A,#N/A,FALSE,"Ratio Analysis";#N/A,#N/A,FALSE,"Test 120 Day Accts";#N/A,#N/A,FALSE,"Tickmarks"}</definedName>
    <definedName name="ddd_1_3_2" hidden="1">{#N/A,#N/A,FALSE,"Aging Summary";#N/A,#N/A,FALSE,"Ratio Analysis";#N/A,#N/A,FALSE,"Test 120 Day Accts";#N/A,#N/A,FALSE,"Tickmarks"}</definedName>
    <definedName name="ddd_1_3_2_1" hidden="1">{#N/A,#N/A,FALSE,"Aging Summary";#N/A,#N/A,FALSE,"Ratio Analysis";#N/A,#N/A,FALSE,"Test 120 Day Accts";#N/A,#N/A,FALSE,"Tickmarks"}</definedName>
    <definedName name="ddd_1_3_3" hidden="1">{#N/A,#N/A,FALSE,"Aging Summary";#N/A,#N/A,FALSE,"Ratio Analysis";#N/A,#N/A,FALSE,"Test 120 Day Accts";#N/A,#N/A,FALSE,"Tickmarks"}</definedName>
    <definedName name="ddd_1_3_3_1" hidden="1">{#N/A,#N/A,FALSE,"Aging Summary";#N/A,#N/A,FALSE,"Ratio Analysis";#N/A,#N/A,FALSE,"Test 120 Day Accts";#N/A,#N/A,FALSE,"Tickmarks"}</definedName>
    <definedName name="ddd_1_3_4" hidden="1">{#N/A,#N/A,FALSE,"Aging Summary";#N/A,#N/A,FALSE,"Ratio Analysis";#N/A,#N/A,FALSE,"Test 120 Day Accts";#N/A,#N/A,FALSE,"Tickmarks"}</definedName>
    <definedName name="ddd_1_3_4_1" hidden="1">{#N/A,#N/A,FALSE,"Aging Summary";#N/A,#N/A,FALSE,"Ratio Analysis";#N/A,#N/A,FALSE,"Test 120 Day Accts";#N/A,#N/A,FALSE,"Tickmarks"}</definedName>
    <definedName name="ddd_1_3_5" hidden="1">{#N/A,#N/A,FALSE,"Aging Summary";#N/A,#N/A,FALSE,"Ratio Analysis";#N/A,#N/A,FALSE,"Test 120 Day Accts";#N/A,#N/A,FALSE,"Tickmarks"}</definedName>
    <definedName name="ddd_1_3_5_1" hidden="1">{#N/A,#N/A,FALSE,"Aging Summary";#N/A,#N/A,FALSE,"Ratio Analysis";#N/A,#N/A,FALSE,"Test 120 Day Accts";#N/A,#N/A,FALSE,"Tickmarks"}</definedName>
    <definedName name="ddd_1_4" hidden="1">{#N/A,#N/A,FALSE,"Aging Summary";#N/A,#N/A,FALSE,"Ratio Analysis";#N/A,#N/A,FALSE,"Test 120 Day Accts";#N/A,#N/A,FALSE,"Tickmarks"}</definedName>
    <definedName name="ddd_1_4_1" hidden="1">{#N/A,#N/A,FALSE,"Aging Summary";#N/A,#N/A,FALSE,"Ratio Analysis";#N/A,#N/A,FALSE,"Test 120 Day Accts";#N/A,#N/A,FALSE,"Tickmarks"}</definedName>
    <definedName name="ddd_1_4_1_1" hidden="1">{#N/A,#N/A,FALSE,"Aging Summary";#N/A,#N/A,FALSE,"Ratio Analysis";#N/A,#N/A,FALSE,"Test 120 Day Accts";#N/A,#N/A,FALSE,"Tickmarks"}</definedName>
    <definedName name="ddd_1_4_1_2" hidden="1">{#N/A,#N/A,FALSE,"Aging Summary";#N/A,#N/A,FALSE,"Ratio Analysis";#N/A,#N/A,FALSE,"Test 120 Day Accts";#N/A,#N/A,FALSE,"Tickmarks"}</definedName>
    <definedName name="ddd_1_4_2" hidden="1">{#N/A,#N/A,FALSE,"Aging Summary";#N/A,#N/A,FALSE,"Ratio Analysis";#N/A,#N/A,FALSE,"Test 120 Day Accts";#N/A,#N/A,FALSE,"Tickmarks"}</definedName>
    <definedName name="ddd_1_5" hidden="1">{#N/A,#N/A,FALSE,"Aging Summary";#N/A,#N/A,FALSE,"Ratio Analysis";#N/A,#N/A,FALSE,"Test 120 Day Accts";#N/A,#N/A,FALSE,"Tickmarks"}</definedName>
    <definedName name="ddd_1_5_1" hidden="1">{#N/A,#N/A,FALSE,"Aging Summary";#N/A,#N/A,FALSE,"Ratio Analysis";#N/A,#N/A,FALSE,"Test 120 Day Accts";#N/A,#N/A,FALSE,"Tickmarks"}</definedName>
    <definedName name="ddd_2" hidden="1">{#N/A,#N/A,FALSE,"Aging Summary";#N/A,#N/A,FALSE,"Ratio Analysis";#N/A,#N/A,FALSE,"Test 120 Day Accts";#N/A,#N/A,FALSE,"Tickmarks"}</definedName>
    <definedName name="ddd_2_1" hidden="1">{#N/A,#N/A,FALSE,"Aging Summary";#N/A,#N/A,FALSE,"Ratio Analysis";#N/A,#N/A,FALSE,"Test 120 Day Accts";#N/A,#N/A,FALSE,"Tickmarks"}</definedName>
    <definedName name="ddd_2_1_1" hidden="1">{#N/A,#N/A,FALSE,"Aging Summary";#N/A,#N/A,FALSE,"Ratio Analysis";#N/A,#N/A,FALSE,"Test 120 Day Accts";#N/A,#N/A,FALSE,"Tickmarks"}</definedName>
    <definedName name="ddd_2_1_1_1" hidden="1">{#N/A,#N/A,FALSE,"Aging Summary";#N/A,#N/A,FALSE,"Ratio Analysis";#N/A,#N/A,FALSE,"Test 120 Day Accts";#N/A,#N/A,FALSE,"Tickmarks"}</definedName>
    <definedName name="ddd_2_1_1_1_1" hidden="1">{#N/A,#N/A,FALSE,"Aging Summary";#N/A,#N/A,FALSE,"Ratio Analysis";#N/A,#N/A,FALSE,"Test 120 Day Accts";#N/A,#N/A,FALSE,"Tickmarks"}</definedName>
    <definedName name="ddd_2_1_1_1_1_1" hidden="1">{#N/A,#N/A,FALSE,"Aging Summary";#N/A,#N/A,FALSE,"Ratio Analysis";#N/A,#N/A,FALSE,"Test 120 Day Accts";#N/A,#N/A,FALSE,"Tickmarks"}</definedName>
    <definedName name="ddd_2_1_1_1_1_1_1" hidden="1">{#N/A,#N/A,FALSE,"Aging Summary";#N/A,#N/A,FALSE,"Ratio Analysis";#N/A,#N/A,FALSE,"Test 120 Day Accts";#N/A,#N/A,FALSE,"Tickmarks"}</definedName>
    <definedName name="ddd_2_1_1_1_1_1_2" hidden="1">{#N/A,#N/A,FALSE,"Aging Summary";#N/A,#N/A,FALSE,"Ratio Analysis";#N/A,#N/A,FALSE,"Test 120 Day Accts";#N/A,#N/A,FALSE,"Tickmarks"}</definedName>
    <definedName name="ddd_2_1_1_1_1_2" hidden="1">{#N/A,#N/A,FALSE,"Aging Summary";#N/A,#N/A,FALSE,"Ratio Analysis";#N/A,#N/A,FALSE,"Test 120 Day Accts";#N/A,#N/A,FALSE,"Tickmarks"}</definedName>
    <definedName name="ddd_2_1_1_1_2" hidden="1">{#N/A,#N/A,FALSE,"Aging Summary";#N/A,#N/A,FALSE,"Ratio Analysis";#N/A,#N/A,FALSE,"Test 120 Day Accts";#N/A,#N/A,FALSE,"Tickmarks"}</definedName>
    <definedName name="ddd_2_1_1_1_2_1" hidden="1">{#N/A,#N/A,FALSE,"Aging Summary";#N/A,#N/A,FALSE,"Ratio Analysis";#N/A,#N/A,FALSE,"Test 120 Day Accts";#N/A,#N/A,FALSE,"Tickmarks"}</definedName>
    <definedName name="ddd_2_1_1_1_3" hidden="1">{#N/A,#N/A,FALSE,"Aging Summary";#N/A,#N/A,FALSE,"Ratio Analysis";#N/A,#N/A,FALSE,"Test 120 Day Accts";#N/A,#N/A,FALSE,"Tickmarks"}</definedName>
    <definedName name="ddd_2_1_1_1_3_1" hidden="1">{#N/A,#N/A,FALSE,"Aging Summary";#N/A,#N/A,FALSE,"Ratio Analysis";#N/A,#N/A,FALSE,"Test 120 Day Accts";#N/A,#N/A,FALSE,"Tickmarks"}</definedName>
    <definedName name="ddd_2_1_1_1_4" hidden="1">{#N/A,#N/A,FALSE,"Aging Summary";#N/A,#N/A,FALSE,"Ratio Analysis";#N/A,#N/A,FALSE,"Test 120 Day Accts";#N/A,#N/A,FALSE,"Tickmarks"}</definedName>
    <definedName name="ddd_2_1_1_1_4_1" hidden="1">{#N/A,#N/A,FALSE,"Aging Summary";#N/A,#N/A,FALSE,"Ratio Analysis";#N/A,#N/A,FALSE,"Test 120 Day Accts";#N/A,#N/A,FALSE,"Tickmarks"}</definedName>
    <definedName name="ddd_2_1_1_1_5" hidden="1">{#N/A,#N/A,FALSE,"Aging Summary";#N/A,#N/A,FALSE,"Ratio Analysis";#N/A,#N/A,FALSE,"Test 120 Day Accts";#N/A,#N/A,FALSE,"Tickmarks"}</definedName>
    <definedName name="ddd_2_1_1_1_5_1" hidden="1">{#N/A,#N/A,FALSE,"Aging Summary";#N/A,#N/A,FALSE,"Ratio Analysis";#N/A,#N/A,FALSE,"Test 120 Day Accts";#N/A,#N/A,FALSE,"Tickmarks"}</definedName>
    <definedName name="ddd_2_1_1_2" hidden="1">{#N/A,#N/A,FALSE,"Aging Summary";#N/A,#N/A,FALSE,"Ratio Analysis";#N/A,#N/A,FALSE,"Test 120 Day Accts";#N/A,#N/A,FALSE,"Tickmarks"}</definedName>
    <definedName name="ddd_2_1_1_2_1" hidden="1">{#N/A,#N/A,FALSE,"Aging Summary";#N/A,#N/A,FALSE,"Ratio Analysis";#N/A,#N/A,FALSE,"Test 120 Day Accts";#N/A,#N/A,FALSE,"Tickmarks"}</definedName>
    <definedName name="ddd_2_1_1_2_1_1" hidden="1">{#N/A,#N/A,FALSE,"Aging Summary";#N/A,#N/A,FALSE,"Ratio Analysis";#N/A,#N/A,FALSE,"Test 120 Day Accts";#N/A,#N/A,FALSE,"Tickmarks"}</definedName>
    <definedName name="ddd_2_1_1_2_1_2" hidden="1">{#N/A,#N/A,FALSE,"Aging Summary";#N/A,#N/A,FALSE,"Ratio Analysis";#N/A,#N/A,FALSE,"Test 120 Day Accts";#N/A,#N/A,FALSE,"Tickmarks"}</definedName>
    <definedName name="ddd_2_1_1_2_2" hidden="1">{#N/A,#N/A,FALSE,"Aging Summary";#N/A,#N/A,FALSE,"Ratio Analysis";#N/A,#N/A,FALSE,"Test 120 Day Accts";#N/A,#N/A,FALSE,"Tickmarks"}</definedName>
    <definedName name="ddd_2_1_1_3" hidden="1">{#N/A,#N/A,FALSE,"Aging Summary";#N/A,#N/A,FALSE,"Ratio Analysis";#N/A,#N/A,FALSE,"Test 120 Day Accts";#N/A,#N/A,FALSE,"Tickmarks"}</definedName>
    <definedName name="ddd_2_1_1_3_1" hidden="1">{#N/A,#N/A,FALSE,"Aging Summary";#N/A,#N/A,FALSE,"Ratio Analysis";#N/A,#N/A,FALSE,"Test 120 Day Accts";#N/A,#N/A,FALSE,"Tickmarks"}</definedName>
    <definedName name="ddd_2_1_1_4" hidden="1">{#N/A,#N/A,FALSE,"Aging Summary";#N/A,#N/A,FALSE,"Ratio Analysis";#N/A,#N/A,FALSE,"Test 120 Day Accts";#N/A,#N/A,FALSE,"Tickmarks"}</definedName>
    <definedName name="ddd_2_1_1_4_1" hidden="1">{#N/A,#N/A,FALSE,"Aging Summary";#N/A,#N/A,FALSE,"Ratio Analysis";#N/A,#N/A,FALSE,"Test 120 Day Accts";#N/A,#N/A,FALSE,"Tickmarks"}</definedName>
    <definedName name="ddd_2_1_1_5" hidden="1">{#N/A,#N/A,FALSE,"Aging Summary";#N/A,#N/A,FALSE,"Ratio Analysis";#N/A,#N/A,FALSE,"Test 120 Day Accts";#N/A,#N/A,FALSE,"Tickmarks"}</definedName>
    <definedName name="ddd_2_1_1_5_1" hidden="1">{#N/A,#N/A,FALSE,"Aging Summary";#N/A,#N/A,FALSE,"Ratio Analysis";#N/A,#N/A,FALSE,"Test 120 Day Accts";#N/A,#N/A,FALSE,"Tickmarks"}</definedName>
    <definedName name="ddd_2_1_2" hidden="1">{#N/A,#N/A,FALSE,"Aging Summary";#N/A,#N/A,FALSE,"Ratio Analysis";#N/A,#N/A,FALSE,"Test 120 Day Accts";#N/A,#N/A,FALSE,"Tickmarks"}</definedName>
    <definedName name="ddd_2_1_2_1" hidden="1">{#N/A,#N/A,FALSE,"Aging Summary";#N/A,#N/A,FALSE,"Ratio Analysis";#N/A,#N/A,FALSE,"Test 120 Day Accts";#N/A,#N/A,FALSE,"Tickmarks"}</definedName>
    <definedName name="ddd_2_1_2_1_1" hidden="1">{#N/A,#N/A,FALSE,"Aging Summary";#N/A,#N/A,FALSE,"Ratio Analysis";#N/A,#N/A,FALSE,"Test 120 Day Accts";#N/A,#N/A,FALSE,"Tickmarks"}</definedName>
    <definedName name="ddd_2_1_2_1_2" hidden="1">{#N/A,#N/A,FALSE,"Aging Summary";#N/A,#N/A,FALSE,"Ratio Analysis";#N/A,#N/A,FALSE,"Test 120 Day Accts";#N/A,#N/A,FALSE,"Tickmarks"}</definedName>
    <definedName name="ddd_2_1_2_2" hidden="1">{#N/A,#N/A,FALSE,"Aging Summary";#N/A,#N/A,FALSE,"Ratio Analysis";#N/A,#N/A,FALSE,"Test 120 Day Accts";#N/A,#N/A,FALSE,"Tickmarks"}</definedName>
    <definedName name="ddd_2_1_3" hidden="1">{#N/A,#N/A,FALSE,"Aging Summary";#N/A,#N/A,FALSE,"Ratio Analysis";#N/A,#N/A,FALSE,"Test 120 Day Accts";#N/A,#N/A,FALSE,"Tickmarks"}</definedName>
    <definedName name="ddd_2_1_3_1" hidden="1">{#N/A,#N/A,FALSE,"Aging Summary";#N/A,#N/A,FALSE,"Ratio Analysis";#N/A,#N/A,FALSE,"Test 120 Day Accts";#N/A,#N/A,FALSE,"Tickmarks"}</definedName>
    <definedName name="ddd_2_1_4" hidden="1">{#N/A,#N/A,FALSE,"Aging Summary";#N/A,#N/A,FALSE,"Ratio Analysis";#N/A,#N/A,FALSE,"Test 120 Day Accts";#N/A,#N/A,FALSE,"Tickmarks"}</definedName>
    <definedName name="ddd_2_1_4_1" hidden="1">{#N/A,#N/A,FALSE,"Aging Summary";#N/A,#N/A,FALSE,"Ratio Analysis";#N/A,#N/A,FALSE,"Test 120 Day Accts";#N/A,#N/A,FALSE,"Tickmarks"}</definedName>
    <definedName name="ddd_2_1_5" hidden="1">{#N/A,#N/A,FALSE,"Aging Summary";#N/A,#N/A,FALSE,"Ratio Analysis";#N/A,#N/A,FALSE,"Test 120 Day Accts";#N/A,#N/A,FALSE,"Tickmarks"}</definedName>
    <definedName name="ddd_2_1_5_1" hidden="1">{#N/A,#N/A,FALSE,"Aging Summary";#N/A,#N/A,FALSE,"Ratio Analysis";#N/A,#N/A,FALSE,"Test 120 Day Accts";#N/A,#N/A,FALSE,"Tickmarks"}</definedName>
    <definedName name="ddd_2_2" hidden="1">{#N/A,#N/A,FALSE,"Aging Summary";#N/A,#N/A,FALSE,"Ratio Analysis";#N/A,#N/A,FALSE,"Test 120 Day Accts";#N/A,#N/A,FALSE,"Tickmarks"}</definedName>
    <definedName name="ddd_2_2_1" hidden="1">{#N/A,#N/A,FALSE,"Aging Summary";#N/A,#N/A,FALSE,"Ratio Analysis";#N/A,#N/A,FALSE,"Test 120 Day Accts";#N/A,#N/A,FALSE,"Tickmarks"}</definedName>
    <definedName name="ddd_2_2_1_1" hidden="1">{#N/A,#N/A,FALSE,"Aging Summary";#N/A,#N/A,FALSE,"Ratio Analysis";#N/A,#N/A,FALSE,"Test 120 Day Accts";#N/A,#N/A,FALSE,"Tickmarks"}</definedName>
    <definedName name="ddd_2_2_1_1_1" hidden="1">{#N/A,#N/A,FALSE,"Aging Summary";#N/A,#N/A,FALSE,"Ratio Analysis";#N/A,#N/A,FALSE,"Test 120 Day Accts";#N/A,#N/A,FALSE,"Tickmarks"}</definedName>
    <definedName name="ddd_2_2_1_1_1_1" hidden="1">{#N/A,#N/A,FALSE,"Aging Summary";#N/A,#N/A,FALSE,"Ratio Analysis";#N/A,#N/A,FALSE,"Test 120 Day Accts";#N/A,#N/A,FALSE,"Tickmarks"}</definedName>
    <definedName name="ddd_2_2_1_1_1_2" hidden="1">{#N/A,#N/A,FALSE,"Aging Summary";#N/A,#N/A,FALSE,"Ratio Analysis";#N/A,#N/A,FALSE,"Test 120 Day Accts";#N/A,#N/A,FALSE,"Tickmarks"}</definedName>
    <definedName name="ddd_2_2_1_1_2" hidden="1">{#N/A,#N/A,FALSE,"Aging Summary";#N/A,#N/A,FALSE,"Ratio Analysis";#N/A,#N/A,FALSE,"Test 120 Day Accts";#N/A,#N/A,FALSE,"Tickmarks"}</definedName>
    <definedName name="ddd_2_2_1_2" hidden="1">{#N/A,#N/A,FALSE,"Aging Summary";#N/A,#N/A,FALSE,"Ratio Analysis";#N/A,#N/A,FALSE,"Test 120 Day Accts";#N/A,#N/A,FALSE,"Tickmarks"}</definedName>
    <definedName name="ddd_2_2_1_2_1" hidden="1">{#N/A,#N/A,FALSE,"Aging Summary";#N/A,#N/A,FALSE,"Ratio Analysis";#N/A,#N/A,FALSE,"Test 120 Day Accts";#N/A,#N/A,FALSE,"Tickmarks"}</definedName>
    <definedName name="ddd_2_2_1_3" hidden="1">{#N/A,#N/A,FALSE,"Aging Summary";#N/A,#N/A,FALSE,"Ratio Analysis";#N/A,#N/A,FALSE,"Test 120 Day Accts";#N/A,#N/A,FALSE,"Tickmarks"}</definedName>
    <definedName name="ddd_2_2_1_3_1" hidden="1">{#N/A,#N/A,FALSE,"Aging Summary";#N/A,#N/A,FALSE,"Ratio Analysis";#N/A,#N/A,FALSE,"Test 120 Day Accts";#N/A,#N/A,FALSE,"Tickmarks"}</definedName>
    <definedName name="ddd_2_2_1_4" hidden="1">{#N/A,#N/A,FALSE,"Aging Summary";#N/A,#N/A,FALSE,"Ratio Analysis";#N/A,#N/A,FALSE,"Test 120 Day Accts";#N/A,#N/A,FALSE,"Tickmarks"}</definedName>
    <definedName name="ddd_2_2_1_4_1" hidden="1">{#N/A,#N/A,FALSE,"Aging Summary";#N/A,#N/A,FALSE,"Ratio Analysis";#N/A,#N/A,FALSE,"Test 120 Day Accts";#N/A,#N/A,FALSE,"Tickmarks"}</definedName>
    <definedName name="ddd_2_2_1_5" hidden="1">{#N/A,#N/A,FALSE,"Aging Summary";#N/A,#N/A,FALSE,"Ratio Analysis";#N/A,#N/A,FALSE,"Test 120 Day Accts";#N/A,#N/A,FALSE,"Tickmarks"}</definedName>
    <definedName name="ddd_2_2_1_5_1" hidden="1">{#N/A,#N/A,FALSE,"Aging Summary";#N/A,#N/A,FALSE,"Ratio Analysis";#N/A,#N/A,FALSE,"Test 120 Day Accts";#N/A,#N/A,FALSE,"Tickmarks"}</definedName>
    <definedName name="ddd_2_2_2" hidden="1">{#N/A,#N/A,FALSE,"Aging Summary";#N/A,#N/A,FALSE,"Ratio Analysis";#N/A,#N/A,FALSE,"Test 120 Day Accts";#N/A,#N/A,FALSE,"Tickmarks"}</definedName>
    <definedName name="ddd_2_2_2_1" hidden="1">{#N/A,#N/A,FALSE,"Aging Summary";#N/A,#N/A,FALSE,"Ratio Analysis";#N/A,#N/A,FALSE,"Test 120 Day Accts";#N/A,#N/A,FALSE,"Tickmarks"}</definedName>
    <definedName name="ddd_2_2_2_1_1" hidden="1">{#N/A,#N/A,FALSE,"Aging Summary";#N/A,#N/A,FALSE,"Ratio Analysis";#N/A,#N/A,FALSE,"Test 120 Day Accts";#N/A,#N/A,FALSE,"Tickmarks"}</definedName>
    <definedName name="ddd_2_2_2_1_2" hidden="1">{#N/A,#N/A,FALSE,"Aging Summary";#N/A,#N/A,FALSE,"Ratio Analysis";#N/A,#N/A,FALSE,"Test 120 Day Accts";#N/A,#N/A,FALSE,"Tickmarks"}</definedName>
    <definedName name="ddd_2_2_2_2" hidden="1">{#N/A,#N/A,FALSE,"Aging Summary";#N/A,#N/A,FALSE,"Ratio Analysis";#N/A,#N/A,FALSE,"Test 120 Day Accts";#N/A,#N/A,FALSE,"Tickmarks"}</definedName>
    <definedName name="ddd_2_2_3" hidden="1">{#N/A,#N/A,FALSE,"Aging Summary";#N/A,#N/A,FALSE,"Ratio Analysis";#N/A,#N/A,FALSE,"Test 120 Day Accts";#N/A,#N/A,FALSE,"Tickmarks"}</definedName>
    <definedName name="ddd_2_2_3_1" hidden="1">{#N/A,#N/A,FALSE,"Aging Summary";#N/A,#N/A,FALSE,"Ratio Analysis";#N/A,#N/A,FALSE,"Test 120 Day Accts";#N/A,#N/A,FALSE,"Tickmarks"}</definedName>
    <definedName name="ddd_2_2_4" hidden="1">{#N/A,#N/A,FALSE,"Aging Summary";#N/A,#N/A,FALSE,"Ratio Analysis";#N/A,#N/A,FALSE,"Test 120 Day Accts";#N/A,#N/A,FALSE,"Tickmarks"}</definedName>
    <definedName name="ddd_2_2_4_1" hidden="1">{#N/A,#N/A,FALSE,"Aging Summary";#N/A,#N/A,FALSE,"Ratio Analysis";#N/A,#N/A,FALSE,"Test 120 Day Accts";#N/A,#N/A,FALSE,"Tickmarks"}</definedName>
    <definedName name="ddd_2_2_5" hidden="1">{#N/A,#N/A,FALSE,"Aging Summary";#N/A,#N/A,FALSE,"Ratio Analysis";#N/A,#N/A,FALSE,"Test 120 Day Accts";#N/A,#N/A,FALSE,"Tickmarks"}</definedName>
    <definedName name="ddd_2_2_5_1" hidden="1">{#N/A,#N/A,FALSE,"Aging Summary";#N/A,#N/A,FALSE,"Ratio Analysis";#N/A,#N/A,FALSE,"Test 120 Day Accts";#N/A,#N/A,FALSE,"Tickmarks"}</definedName>
    <definedName name="ddd_2_3" hidden="1">{#N/A,#N/A,FALSE,"Aging Summary";#N/A,#N/A,FALSE,"Ratio Analysis";#N/A,#N/A,FALSE,"Test 120 Day Accts";#N/A,#N/A,FALSE,"Tickmarks"}</definedName>
    <definedName name="ddd_2_3_1" hidden="1">{#N/A,#N/A,FALSE,"Aging Summary";#N/A,#N/A,FALSE,"Ratio Analysis";#N/A,#N/A,FALSE,"Test 120 Day Accts";#N/A,#N/A,FALSE,"Tickmarks"}</definedName>
    <definedName name="ddd_2_3_1_1" hidden="1">{#N/A,#N/A,FALSE,"Aging Summary";#N/A,#N/A,FALSE,"Ratio Analysis";#N/A,#N/A,FALSE,"Test 120 Day Accts";#N/A,#N/A,FALSE,"Tickmarks"}</definedName>
    <definedName name="ddd_2_3_1_2" hidden="1">{#N/A,#N/A,FALSE,"Aging Summary";#N/A,#N/A,FALSE,"Ratio Analysis";#N/A,#N/A,FALSE,"Test 120 Day Accts";#N/A,#N/A,FALSE,"Tickmarks"}</definedName>
    <definedName name="ddd_2_3_2" hidden="1">{#N/A,#N/A,FALSE,"Aging Summary";#N/A,#N/A,FALSE,"Ratio Analysis";#N/A,#N/A,FALSE,"Test 120 Day Accts";#N/A,#N/A,FALSE,"Tickmarks"}</definedName>
    <definedName name="ddd_2_4" hidden="1">{#N/A,#N/A,FALSE,"Aging Summary";#N/A,#N/A,FALSE,"Ratio Analysis";#N/A,#N/A,FALSE,"Test 120 Day Accts";#N/A,#N/A,FALSE,"Tickmarks"}</definedName>
    <definedName name="ddd_2_4_1" hidden="1">{#N/A,#N/A,FALSE,"Aging Summary";#N/A,#N/A,FALSE,"Ratio Analysis";#N/A,#N/A,FALSE,"Test 120 Day Accts";#N/A,#N/A,FALSE,"Tickmarks"}</definedName>
    <definedName name="ddd_2_5" hidden="1">{#N/A,#N/A,FALSE,"Aging Summary";#N/A,#N/A,FALSE,"Ratio Analysis";#N/A,#N/A,FALSE,"Test 120 Day Accts";#N/A,#N/A,FALSE,"Tickmarks"}</definedName>
    <definedName name="ddd_2_5_1" hidden="1">{#N/A,#N/A,FALSE,"Aging Summary";#N/A,#N/A,FALSE,"Ratio Analysis";#N/A,#N/A,FALSE,"Test 120 Day Accts";#N/A,#N/A,FALSE,"Tickmarks"}</definedName>
    <definedName name="ddd_3" hidden="1">{#N/A,#N/A,FALSE,"Aging Summary";#N/A,#N/A,FALSE,"Ratio Analysis";#N/A,#N/A,FALSE,"Test 120 Day Accts";#N/A,#N/A,FALSE,"Tickmarks"}</definedName>
    <definedName name="ddd_3_1" hidden="1">{#N/A,#N/A,FALSE,"Aging Summary";#N/A,#N/A,FALSE,"Ratio Analysis";#N/A,#N/A,FALSE,"Test 120 Day Accts";#N/A,#N/A,FALSE,"Tickmarks"}</definedName>
    <definedName name="ddd_3_1_1" hidden="1">{#N/A,#N/A,FALSE,"Aging Summary";#N/A,#N/A,FALSE,"Ratio Analysis";#N/A,#N/A,FALSE,"Test 120 Day Accts";#N/A,#N/A,FALSE,"Tickmarks"}</definedName>
    <definedName name="ddd_3_1_1_1" hidden="1">{#N/A,#N/A,FALSE,"Aging Summary";#N/A,#N/A,FALSE,"Ratio Analysis";#N/A,#N/A,FALSE,"Test 120 Day Accts";#N/A,#N/A,FALSE,"Tickmarks"}</definedName>
    <definedName name="ddd_3_1_1_1_1" hidden="1">{#N/A,#N/A,FALSE,"Aging Summary";#N/A,#N/A,FALSE,"Ratio Analysis";#N/A,#N/A,FALSE,"Test 120 Day Accts";#N/A,#N/A,FALSE,"Tickmarks"}</definedName>
    <definedName name="ddd_3_1_1_1_2" hidden="1">{#N/A,#N/A,FALSE,"Aging Summary";#N/A,#N/A,FALSE,"Ratio Analysis";#N/A,#N/A,FALSE,"Test 120 Day Accts";#N/A,#N/A,FALSE,"Tickmarks"}</definedName>
    <definedName name="ddd_3_1_1_2" hidden="1">{#N/A,#N/A,FALSE,"Aging Summary";#N/A,#N/A,FALSE,"Ratio Analysis";#N/A,#N/A,FALSE,"Test 120 Day Accts";#N/A,#N/A,FALSE,"Tickmarks"}</definedName>
    <definedName name="ddd_3_1_2" hidden="1">{#N/A,#N/A,FALSE,"Aging Summary";#N/A,#N/A,FALSE,"Ratio Analysis";#N/A,#N/A,FALSE,"Test 120 Day Accts";#N/A,#N/A,FALSE,"Tickmarks"}</definedName>
    <definedName name="ddd_3_1_2_1" hidden="1">{#N/A,#N/A,FALSE,"Aging Summary";#N/A,#N/A,FALSE,"Ratio Analysis";#N/A,#N/A,FALSE,"Test 120 Day Accts";#N/A,#N/A,FALSE,"Tickmarks"}</definedName>
    <definedName name="ddd_3_1_3" hidden="1">{#N/A,#N/A,FALSE,"Aging Summary";#N/A,#N/A,FALSE,"Ratio Analysis";#N/A,#N/A,FALSE,"Test 120 Day Accts";#N/A,#N/A,FALSE,"Tickmarks"}</definedName>
    <definedName name="ddd_3_1_3_1" hidden="1">{#N/A,#N/A,FALSE,"Aging Summary";#N/A,#N/A,FALSE,"Ratio Analysis";#N/A,#N/A,FALSE,"Test 120 Day Accts";#N/A,#N/A,FALSE,"Tickmarks"}</definedName>
    <definedName name="ddd_3_1_4" hidden="1">{#N/A,#N/A,FALSE,"Aging Summary";#N/A,#N/A,FALSE,"Ratio Analysis";#N/A,#N/A,FALSE,"Test 120 Day Accts";#N/A,#N/A,FALSE,"Tickmarks"}</definedName>
    <definedName name="ddd_3_1_4_1" hidden="1">{#N/A,#N/A,FALSE,"Aging Summary";#N/A,#N/A,FALSE,"Ratio Analysis";#N/A,#N/A,FALSE,"Test 120 Day Accts";#N/A,#N/A,FALSE,"Tickmarks"}</definedName>
    <definedName name="ddd_3_1_5" hidden="1">{#N/A,#N/A,FALSE,"Aging Summary";#N/A,#N/A,FALSE,"Ratio Analysis";#N/A,#N/A,FALSE,"Test 120 Day Accts";#N/A,#N/A,FALSE,"Tickmarks"}</definedName>
    <definedName name="ddd_3_1_5_1" hidden="1">{#N/A,#N/A,FALSE,"Aging Summary";#N/A,#N/A,FALSE,"Ratio Analysis";#N/A,#N/A,FALSE,"Test 120 Day Accts";#N/A,#N/A,FALSE,"Tickmarks"}</definedName>
    <definedName name="ddd_3_2" hidden="1">{#N/A,#N/A,FALSE,"Aging Summary";#N/A,#N/A,FALSE,"Ratio Analysis";#N/A,#N/A,FALSE,"Test 120 Day Accts";#N/A,#N/A,FALSE,"Tickmarks"}</definedName>
    <definedName name="ddd_3_2_1" hidden="1">{#N/A,#N/A,FALSE,"Aging Summary";#N/A,#N/A,FALSE,"Ratio Analysis";#N/A,#N/A,FALSE,"Test 120 Day Accts";#N/A,#N/A,FALSE,"Tickmarks"}</definedName>
    <definedName name="ddd_3_2_1_1" hidden="1">{#N/A,#N/A,FALSE,"Aging Summary";#N/A,#N/A,FALSE,"Ratio Analysis";#N/A,#N/A,FALSE,"Test 120 Day Accts";#N/A,#N/A,FALSE,"Tickmarks"}</definedName>
    <definedName name="ddd_3_2_1_2" hidden="1">{#N/A,#N/A,FALSE,"Aging Summary";#N/A,#N/A,FALSE,"Ratio Analysis";#N/A,#N/A,FALSE,"Test 120 Day Accts";#N/A,#N/A,FALSE,"Tickmarks"}</definedName>
    <definedName name="ddd_3_2_2" hidden="1">{#N/A,#N/A,FALSE,"Aging Summary";#N/A,#N/A,FALSE,"Ratio Analysis";#N/A,#N/A,FALSE,"Test 120 Day Accts";#N/A,#N/A,FALSE,"Tickmarks"}</definedName>
    <definedName name="ddd_3_3" hidden="1">{#N/A,#N/A,FALSE,"Aging Summary";#N/A,#N/A,FALSE,"Ratio Analysis";#N/A,#N/A,FALSE,"Test 120 Day Accts";#N/A,#N/A,FALSE,"Tickmarks"}</definedName>
    <definedName name="ddd_3_3_1" hidden="1">{#N/A,#N/A,FALSE,"Aging Summary";#N/A,#N/A,FALSE,"Ratio Analysis";#N/A,#N/A,FALSE,"Test 120 Day Accts";#N/A,#N/A,FALSE,"Tickmarks"}</definedName>
    <definedName name="ddd_3_4" hidden="1">{#N/A,#N/A,FALSE,"Aging Summary";#N/A,#N/A,FALSE,"Ratio Analysis";#N/A,#N/A,FALSE,"Test 120 Day Accts";#N/A,#N/A,FALSE,"Tickmarks"}</definedName>
    <definedName name="ddd_3_4_1" hidden="1">{#N/A,#N/A,FALSE,"Aging Summary";#N/A,#N/A,FALSE,"Ratio Analysis";#N/A,#N/A,FALSE,"Test 120 Day Accts";#N/A,#N/A,FALSE,"Tickmarks"}</definedName>
    <definedName name="ddd_3_5" hidden="1">{#N/A,#N/A,FALSE,"Aging Summary";#N/A,#N/A,FALSE,"Ratio Analysis";#N/A,#N/A,FALSE,"Test 120 Day Accts";#N/A,#N/A,FALSE,"Tickmarks"}</definedName>
    <definedName name="ddd_3_5_1" hidden="1">{#N/A,#N/A,FALSE,"Aging Summary";#N/A,#N/A,FALSE,"Ratio Analysis";#N/A,#N/A,FALSE,"Test 120 Day Accts";#N/A,#N/A,FALSE,"Tickmarks"}</definedName>
    <definedName name="ddd_4" hidden="1">{#N/A,#N/A,FALSE,"Aging Summary";#N/A,#N/A,FALSE,"Ratio Analysis";#N/A,#N/A,FALSE,"Test 120 Day Accts";#N/A,#N/A,FALSE,"Tickmarks"}</definedName>
    <definedName name="ddd_4_1" hidden="1">{#N/A,#N/A,FALSE,"Aging Summary";#N/A,#N/A,FALSE,"Ratio Analysis";#N/A,#N/A,FALSE,"Test 120 Day Accts";#N/A,#N/A,FALSE,"Tickmarks"}</definedName>
    <definedName name="ddd_4_1_1" hidden="1">{#N/A,#N/A,FALSE,"Aging Summary";#N/A,#N/A,FALSE,"Ratio Analysis";#N/A,#N/A,FALSE,"Test 120 Day Accts";#N/A,#N/A,FALSE,"Tickmarks"}</definedName>
    <definedName name="ddd_4_1_2" hidden="1">{#N/A,#N/A,FALSE,"Aging Summary";#N/A,#N/A,FALSE,"Ratio Analysis";#N/A,#N/A,FALSE,"Test 120 Day Accts";#N/A,#N/A,FALSE,"Tickmarks"}</definedName>
    <definedName name="ddd_4_2" hidden="1">{#N/A,#N/A,FALSE,"Aging Summary";#N/A,#N/A,FALSE,"Ratio Analysis";#N/A,#N/A,FALSE,"Test 120 Day Accts";#N/A,#N/A,FALSE,"Tickmarks"}</definedName>
    <definedName name="ddd_5" hidden="1">{#N/A,#N/A,FALSE,"Aging Summary";#N/A,#N/A,FALSE,"Ratio Analysis";#N/A,#N/A,FALSE,"Test 120 Day Accts";#N/A,#N/A,FALSE,"Tickmarks"}</definedName>
    <definedName name="ddd_5_1" hidden="1">{#N/A,#N/A,FALSE,"Aging Summary";#N/A,#N/A,FALSE,"Ratio Analysis";#N/A,#N/A,FALSE,"Test 120 Day Accts";#N/A,#N/A,FALSE,"Tickmarks"}</definedName>
    <definedName name="dddaz" hidden="1">{#N/A,#N/A,FALSE,"Pharm";#N/A,#N/A,FALSE,"WWCM"}</definedName>
    <definedName name="dddd" hidden="1">{"VOLVSBUD",#N/A,FALSE,"VOLUMI";"NETVSBUD",#N/A,FALSE,"NET";"PTAXVSBUD",#N/A,FALSE,"PTAX"}</definedName>
    <definedName name="dddd1" hidden="1">{"SPM1",#N/A,FALSE,"RIEP"}</definedName>
    <definedName name="dddd2" hidden="1">{"SPM1",#N/A,FALSE,"RIEP"}</definedName>
    <definedName name="ddddd" hidden="1">{"Q_Statistics_NME",#N/A,FALSE,"NME"}</definedName>
    <definedName name="dddddd" hidden="1">{#N/A,#N/A,FALSE,"Pharm";#N/A,#N/A,FALSE,"WWCM"}</definedName>
    <definedName name="ddddddd" hidden="1">#REF!</definedName>
    <definedName name="dddddddd" hidden="1">{"' calendrier 2000'!$A$1:$Q$38"}</definedName>
    <definedName name="ddddddddddd" hidden="1">{"US Current",#N/A,FALSE,"Mthly BS"}</definedName>
    <definedName name="ddddddddddddddd" hidden="1">{"ocultar","kilometros",FALSE,"Hoja4"}</definedName>
    <definedName name="ddf" hidden="1">{#N/A,#N/A,FALSE,"KA CH  (2)"}</definedName>
    <definedName name="DE" hidden="1">{#N/A,#N/A,FALSE,"Total";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;#N/A,#N/A,FALSE,"OTC";#N/A,#N/A,FALSE,"Ther";#N/A,#N/A,FALSE,"Temp";#N/A,#N/A,FALSE,"Exce";#N/A,#N/A,FALSE,"Buff";#N/A,#N/A,FALSE,"Picot";#N/A,#N/A,FALSE,"Luftal";#N/A,#N/A,FALSE,"Comt"}</definedName>
    <definedName name="dede" hidden="1">{#N/A,#N/A,FALSE,"Pharm";#N/A,#N/A,FALSE,"WWCM"}</definedName>
    <definedName name="DEDED" hidden="1">{#N/A,#N/A,FALSE,"Card";#N/A,#N/A,FALSE,"Prav";#N/A,#N/A,FALSE,"Irbe";#N/A,#N/A,FALSE,"Plavix";#N/A,#N/A,FALSE,"Capt";#N/A,#N/A,FALSE,"Fosi"}</definedName>
    <definedName name="DEDEDZE" hidden="1">{#N/A,#N/A,FALSE,"Pharm";#N/A,#N/A,FALSE,"WWCM"}</definedName>
    <definedName name="deds" hidden="1">{#N/A,#N/A,FALSE,"Layout GuV"}</definedName>
    <definedName name="DEDZD" hidden="1">{#N/A,#N/A,FALSE,"Pharm";#N/A,#N/A,FALSE,"WWCM"}</definedName>
    <definedName name="DEE" hidden="1">{#N/A,#N/A,FALSE,"Pharm";#N/A,#N/A,FALSE,"WWCM"}</definedName>
    <definedName name="deee" hidden="1">#REF!</definedName>
    <definedName name="def" hidden="1">#REF!</definedName>
    <definedName name="defde" hidden="1">#REF!</definedName>
    <definedName name="deg" hidden="1">{"First Page",#N/A,FALSE,"Surfactants LBO";"Second Page",#N/A,FALSE,"Surfactants LBO"}</definedName>
    <definedName name="deg_1" hidden="1">{"First Page",#N/A,FALSE,"Surfactants LBO";"Second Page",#N/A,FALSE,"Surfactants LBO"}</definedName>
    <definedName name="DeleteRange" localSheetId="4" hidden="1">#REF!</definedName>
    <definedName name="DeleteRange" localSheetId="2" hidden="1">#REF!</definedName>
    <definedName name="DeleteRange" localSheetId="1" hidden="1">#REF!</definedName>
    <definedName name="DeleteRange" hidden="1">#REF!</definedName>
    <definedName name="DeleteTable" localSheetId="4" hidden="1">#REF!</definedName>
    <definedName name="DeleteTable" localSheetId="2" hidden="1">#REF!</definedName>
    <definedName name="DeleteTable" localSheetId="1" hidden="1">#REF!</definedName>
    <definedName name="DeleteTable" hidden="1">#REF!</definedName>
    <definedName name="Department_Business_Code1" hidden="1">#REF!</definedName>
    <definedName name="Department_Code_and_Desc1" hidden="1">#REF!</definedName>
    <definedName name="Department_Code1" hidden="1">#REF!</definedName>
    <definedName name="Department_Code2" hidden="1">#REF!</definedName>
    <definedName name="Department_Code3" hidden="1">#REF!</definedName>
    <definedName name="Department_Code4" hidden="1">#REF!</definedName>
    <definedName name="Department_Code7" hidden="1">#REF!</definedName>
    <definedName name="Department_Desc1" hidden="1">#REF!</definedName>
    <definedName name="Department_Desc2" hidden="1">#REF!</definedName>
    <definedName name="Department_Desc7" hidden="1">#REF!</definedName>
    <definedName name="Department_Org.Business_Name1" hidden="1">#REF!</definedName>
    <definedName name="Department_Org.Business_Name2" hidden="1">#REF!</definedName>
    <definedName name="Department_Org.Division_Name4" hidden="1">#REF!</definedName>
    <definedName name="Department_Org.Market_Name1" hidden="1">#REF!</definedName>
    <definedName name="Department_PL_Line_Name1" hidden="1">#REF!</definedName>
    <definedName name="Department_Subdivision7" hidden="1">#REF!</definedName>
    <definedName name="detail" hidden="1">{#N/A,#N/A,FALSE,"Tech_Total";#N/A,#N/A,FALSE,"Tech_Comp";#N/A,#N/A,FALSE,"Tech_Ops";#N/A,#N/A,FALSE,"Tech_Maint"}</definedName>
    <definedName name="detail2" hidden="1">{#N/A,#N/A,FALSE,"Total P&amp;L";#N/A,#N/A,FALSE,"RtlCup";#N/A,#N/A,FALSE,"FOB";#N/A,#N/A,FALSE,"Plain";#N/A,#N/A,FALSE,"Classic";#N/A,#N/A,FALSE,"Light";#N/A,#N/A,FALSE,"Chunky";#N/A,#N/A,FALSE,"Sprinklins";#N/A,#N/A,FALSE,"Danimals";#N/A,#N/A,FALSE,"Water";#N/A,#N/A,FALSE,"BWF Mini";#N/A,#N/A,FALSE,"D-Day";#N/A,#N/A,FALSE,"New Ventures";#N/A,#N/A,FALSE,"Space Shuttle";#N/A,#N/A,FALSE,"ACB";#N/A,#N/A,FALSE,"dess";#N/A,#N/A,FALSE,"bev";#N/A,#N/A,FALSE,"PGF";#N/A,#N/A,FALSE,"Right"}</definedName>
    <definedName name="DETT" hidden="1">{#N/A,#N/A,FALSE,"Flash"}</definedName>
    <definedName name="Development" localSheetId="5" hidden="1">{#N/A,#N/A,FALSE,"Rev_Graph 2-1";#N/A,#N/A,FALSE,"ABR Pie 2-3 YTD";#N/A,#N/A,FALSE,"HCNT 3-5";#N/A,#N/A,FALSE,"Rev_Empl 3-6";#N/A,#N/A,FALSE,"ABR Avg 4-1";#N/A,#N/A,FALSE,"ABR Inv Graph 4-2";#N/A,#N/A,FALSE,"AVG INV 4-3";#N/A,#N/A,FALSE,"LSP 4-5"}</definedName>
    <definedName name="Development" hidden="1">{#N/A,#N/A,FALSE,"Rev_Graph 2-1";#N/A,#N/A,FALSE,"ABR Pie 2-3 YTD";#N/A,#N/A,FALSE,"HCNT 3-5";#N/A,#N/A,FALSE,"Rev_Empl 3-6";#N/A,#N/A,FALSE,"ABR Avg 4-1";#N/A,#N/A,FALSE,"ABR Inv Graph 4-2";#N/A,#N/A,FALSE,"AVG INV 4-3";#N/A,#N/A,FALSE,"LSP 4-5"}</definedName>
    <definedName name="DEZLFEZKLHF" hidden="1">{#N/A,#N/A,FALSE,"Pharm";#N/A,#N/A,FALSE,"WWCM"}</definedName>
    <definedName name="df" hidden="1">{"definitions",#N/A,TRUE,"Definitions";"out1",#N/A,TRUE,"Valuation";"out2",#N/A,TRUE,"Valuation";"out3",#N/A,TRUE,"Valuation";"out4",#N/A,TRUE,"Valuation";"out",#N/A,TRUE,"Efficiency";"out1",#N/A,TRUE,"Growth,Margin,Rev Split";"out2",#N/A,TRUE,"Growth,Margin,Rev Split";"out1",#N/A,TRUE,"Financial Ratios";"out2",#N/A,TRUE,"Financial Ratios";"outeg",#N/A,TRUE,"Efficiency";"test1",#N/A,TRUE,"Prices";"test2",#N/A,TRUE,"Prices";"test3",#N/A,TRUE,"Prices";"test1",#N/A,TRUE,"Segments";"test2",#N/A,TRUE,"Segments";"in",#N/A,TRUE,"Country";"in",#N/A,TRUE,"Housekeeping"}</definedName>
    <definedName name="dfa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FASFA" hidden="1">{#N/A,#N/A,FALSE,"HIGHNEW";#N/A,#N/A,FALSE,"HIGHOLD";#N/A,#N/A,FALSE,"MTHDET";#N/A,#N/A,FALSE,"ACTDET"}</definedName>
    <definedName name="dfd" hidden="1">{"comp1",#N/A,FALSE,"COMPS";"footnotes",#N/A,FALSE,"COMPS"}</definedName>
    <definedName name="dfd_1" hidden="1">{"comp1",#N/A,FALSE,"COMPS";"footnotes",#N/A,FALSE,"COMPS"}</definedName>
    <definedName name="DFda" hidden="1">{#N/A,#N/A,FALSE,"RIEP"}</definedName>
    <definedName name="DFDD" hidden="1">{#N/A,#N/A,FALSE,"REPORT"}</definedName>
    <definedName name="dfde" hidden="1">#REF!</definedName>
    <definedName name="dfdfg" hidden="1">{#N/A,#N/A,FALSE,"Aging Summary";#N/A,#N/A,FALSE,"Ratio Analysis";#N/A,#N/A,FALSE,"Test 120 Day Accts";#N/A,#N/A,FALSE,"Tickmarks"}</definedName>
    <definedName name="dfe" hidden="1">{"comp1",#N/A,FALSE,"COMPS";"footnotes",#N/A,FALSE,"COMPS"}</definedName>
    <definedName name="DFFDG" hidden="1">#REF!</definedName>
    <definedName name="dfg" hidden="1">{#N/A,#N/A,FALSE,"IC Annex";#N/A,#N/A,FALSE,"Sensitivity";#N/A,#N/A,FALSE,"Key Assumptions";#N/A,#N/A,FALSE,"Graphs";#N/A,#N/A,FALSE,"Global Assumptions";#N/A,#N/A,FALSE,"P&amp;L";#N/A,#N/A,FALSE,"Balance Sheet";#N/A,#N/A,FALSE,"Cash Flow"}</definedName>
    <definedName name="dfgd" hidden="1">{"subs",#N/A,FALSE,"database ";"proportional",#N/A,FALSE,"database "}</definedName>
    <definedName name="dfgfdg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dfgfdgf" hidden="1">{#N/A,#N/A,FALSE,"Produkte Erw.";#N/A,#N/A,FALSE,"Produkte Plan";#N/A,#N/A,FALSE,"Leistungen Erw.";#N/A,#N/A,FALSE,"Leistungen Plan";#N/A,#N/A,FALSE,"KA Allg.Kosten (2)";#N/A,#N/A,FALSE,"KA All.Kosten"}</definedName>
    <definedName name="dfgfg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dfggfhhj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dfghdfhdg" hidden="1">{#N/A,#N/A,FALSE,"Umsatz 99";#N/A,#N/A,FALSE,"ER 99 "}</definedName>
    <definedName name="DFHFDHFDH" hidden="1">{#N/A,#N/A,FALSE,"Operations";#N/A,#N/A,FALSE,"Financials"}</definedName>
    <definedName name="DFHFDHFDH_1" hidden="1">{#N/A,#N/A,FALSE,"Operations";#N/A,#N/A,FALSE,"Financials"}</definedName>
    <definedName name="dfhfh" hidden="1">#REF!</definedName>
    <definedName name="dfk" hidden="1">{#N/A,#N/A,TRUE,"Summary Sheet (100)";"BBase1",#N/A,TRUE,"Borr. Base Calc. (120)";"BBase2",#N/A,TRUE,"Borr. Base Calc. (120)";#N/A,#N/A,TRUE,"Inel. Collateral Comp. (120A)";#N/A,#N/A,TRUE,"Inel. Collateral Comp (120B)";#N/A,#N/A,TRUE,"Ineligible Categories (120C)";#N/A,#N/A,TRUE,"Excessive Delinquencies (120D)";#N/A,#N/A,TRUE,"Cash Collateral Deposits (305)";#N/A,#N/A,TRUE,"Cash Receipts (310)";#N/A,#N/A,TRUE,"Activity Statistics (400)";#N/A,#N/A,TRUE,"Dilution Analysis (400A)";#N/A,#N/A,TRUE,"Journal Entries (400B)";#N/A,#N/A,TRUE,"Accts Rec Agings (410)";#N/A,#N/A,TRUE,"Concentrations Analysis (420)";#N/A,#N/A,TRUE,"Delinquent Accounts (430)";#N/A,#N/A,TRUE,"Aging Flow Cash Appl (431)";"CMem1",#N/A,TRUE,"Credit Memo Analysis (440)";"CMem2",#N/A,TRUE,"Credit Memo Analysis (440)";#N/A,#N/A,TRUE,"Notes Receivable (460)";#N/A,#N/A,TRUE,"Inventory Analysis (500)";#N/A,#N/A,TRUE,"Inventory Detail (510)";#N/A,#N/A,TRUE,"Inventory Locations (512)";#N/A,#N/A,TRUE,"Inventory Test Count (520)";#N/A,#N/A,TRUE,"Test Inventory Records (530)";#N/A,#N/A,TRUE,"Gross Profit Analysis (540)";#N/A,#N/A,TRUE,"Physical Count Anal (550)";#N/A,#N/A,TRUE,"Inv Roll Forward &amp; Recon (560)";#N/A,#N/A,TRUE,"Slow-Moving Analysis (580)";#N/A,#N/A,TRUE,"Reconciliation (700)";#N/A,#N/A,TRUE,"Accounts Payable (805)";#N/A,#N/A,TRUE,"Past Due AP &amp; Held Cks (815)";#N/A,#N/A,TRUE,"Non-Trade Liabilities (900)";#N/A,#N/A,TRUE,"Tax Liabilities (910)"}</definedName>
    <definedName name="dfn" hidden="1">{"AnnualRentRollPg1",#N/A,FALSE,"RentRoll";"AnnualRentRollPg2",#N/A,FALSE,"RentRoll"}</definedName>
    <definedName name="dfr" hidden="1">{#N/A,#N/A,FALSE,"Pharm";#N/A,#N/A,FALSE,"WWCM"}</definedName>
    <definedName name="DFRSFG" hidden="1">{"SPM1",#N/A,FALSE,"RIEP"}</definedName>
    <definedName name="dfsdfasdf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dfsdfdsf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dgdf" hidden="1">{#N/A,#N/A,FALSE,"Global Assumptions";#N/A,#N/A,FALSE,"NZ Valuation";#N/A,#N/A,FALSE,"P&amp;L";#N/A,#N/A,FALSE,"Balance Sheet";#N/A,#N/A,FALSE,"Cash Flow";#N/A,#N/A,FALSE,"Key Assumptions";#N/A,#N/A,FALSE,"Graphs";#N/A,#N/A,FALSE,"Core EBIT Summary";#N/A,#N/A,FALSE,"National Tolls - Residential";#N/A,#N/A,FALSE,"National Tolls - Business";#N/A,#N/A,FALSE,"Internat'l Tolls - Residential";#N/A,#N/A,FALSE,"Internat'l Tolls - Business";#N/A,#N/A,FALSE,"Faxplus";#N/A,#N/A,FALSE,"Business Local Service";#N/A,#N/A,FALSE,"Data Services";#N/A,#N/A,FALSE,"Cellular"}</definedName>
    <definedName name="dgdfgdgfdg" hidden="1">{"hiden",#N/A,FALSE,"14";"hidden",#N/A,FALSE,"16";"hidden",#N/A,FALSE,"18";"hidden",#N/A,FALSE,"20"}</definedName>
    <definedName name="dgdfgdgfdg_1" hidden="1">{"hiden",#N/A,FALSE,"14";"hidden",#N/A,FALSE,"16";"hidden",#N/A,FALSE,"18";"hidden",#N/A,FALSE,"20"}</definedName>
    <definedName name="dgdfgfd" hidden="1">{"up stand alones",#N/A,FALSE,"Acquiror"}</definedName>
    <definedName name="dgdfgfd_1" hidden="1">{"up stand alones",#N/A,FALSE,"Acquiror"}</definedName>
    <definedName name="dgdg" hidden="1">{#N/A,#N/A,FALSE,"Calc";#N/A,#N/A,FALSE,"Sensitivity";#N/A,#N/A,FALSE,"LT Earn.Dil.";#N/A,#N/A,FALSE,"Dil. AVP"}</definedName>
    <definedName name="dgdg_1" hidden="1">{#N/A,#N/A,FALSE,"Calc";#N/A,#N/A,FALSE,"Sensitivity";#N/A,#N/A,FALSE,"LT Earn.Dil.";#N/A,#N/A,FALSE,"Dil. AVP"}</definedName>
    <definedName name="dgdgdfg" hidden="1">{"away stand alones",#N/A,FALSE,"Target"}</definedName>
    <definedName name="dgdgdfg_1" hidden="1">{"away stand alones",#N/A,FALSE,"Target"}</definedName>
    <definedName name="dgdgdgfd" hidden="1">{#N/A,#N/A,FALSE,"Operations";#N/A,#N/A,FALSE,"Financials"}</definedName>
    <definedName name="dgdgdgfd_1" hidden="1">{#N/A,#N/A,FALSE,"Operations";#N/A,#N/A,FALSE,"Financials"}</definedName>
    <definedName name="dgdgdgfdg" hidden="1">{"assumption 50 50",#N/A,TRUE,"Merger";"has gets cash",#N/A,TRUE,"Merger";"accretion dilution",#N/A,TRUE,"Merger";"comparison credit stats",#N/A,TRUE,"Merger";"pf credit stats",#N/A,TRUE,"Merger";"pf sheets",#N/A,TRUE,"Merger"}</definedName>
    <definedName name="dgdgdgfdg_1" hidden="1">{"assumption 50 50",#N/A,TRUE,"Merger";"has gets cash",#N/A,TRUE,"Merger";"accretion dilution",#N/A,TRUE,"Merger";"comparison credit stats",#N/A,TRUE,"Merger";"pf credit stats",#N/A,TRUE,"Merger";"pf sheets",#N/A,TRUE,"Merger"}</definedName>
    <definedName name="dgdgfd" hidden="1">{"assumption 50 50",#N/A,TRUE,"Merger";"has gets cash",#N/A,TRUE,"Merger";"accretion dilution",#N/A,TRUE,"Merger";"comparison credit stats",#N/A,TRUE,"Merger";"pf credit stats",#N/A,TRUE,"Merger";"pf sheets",#N/A,TRUE,"Merger"}</definedName>
    <definedName name="dgdgfd_1" hidden="1">{"assumption 50 50",#N/A,TRUE,"Merger";"has gets cash",#N/A,TRUE,"Merger";"accretion dilution",#N/A,TRUE,"Merger";"comparison credit stats",#N/A,TRUE,"Merger";"pf credit stats",#N/A,TRUE,"Merger";"pf sheets",#N/A,TRUE,"Merger"}</definedName>
    <definedName name="dgdgfdgfdgfd" hidden="1">{"assumption cash",#N/A,TRUE,"Merger";"has gets cash",#N/A,TRUE,"Merger";"accretion dilution",#N/A,TRUE,"Merger";"comparison credit stats",#N/A,TRUE,"Merger";"pf credit stats",#N/A,TRUE,"Merger";"pf sheets",#N/A,TRUE,"Merger"}</definedName>
    <definedName name="dgdgfdgfdgfd_1" hidden="1">{"assumption cash",#N/A,TRUE,"Merger";"has gets cash",#N/A,TRUE,"Merger";"accretion dilution",#N/A,TRUE,"Merger";"comparison credit stats",#N/A,TRUE,"Merger";"pf credit stats",#N/A,TRUE,"Merger";"pf sheets",#N/A,TRUE,"Merger"}</definedName>
    <definedName name="dgdgss" hidden="1">{"consolidated",#N/A,FALSE,"Sheet1";"cms",#N/A,FALSE,"Sheet1";"fse",#N/A,FALSE,"Sheet1"}</definedName>
    <definedName name="dgdgss_1" hidden="1">{"consolidated",#N/A,FALSE,"Sheet1";"cms",#N/A,FALSE,"Sheet1";"fse",#N/A,FALSE,"Sheet1"}</definedName>
    <definedName name="dgdsgdsg" hidden="1">{"comps2",#N/A,FALSE,"AERO";"footnotes",#N/A,FALSE,"AERO"}</definedName>
    <definedName name="dgdsgdsg_1" hidden="1">{"comps2",#N/A,FALSE,"AERO";"footnotes",#N/A,FALSE,"AERO"}</definedName>
    <definedName name="dgfdgfdg" hidden="1">{#N/A,#N/A,FALSE,"Calc";#N/A,#N/A,FALSE,"Sensitivity";#N/A,#N/A,FALSE,"LT Earn.Dil.";#N/A,#N/A,FALSE,"Dil. AVP"}</definedName>
    <definedName name="dgfdgfdg_1" hidden="1">{#N/A,#N/A,FALSE,"Calc";#N/A,#N/A,FALSE,"Sensitivity";#N/A,#N/A,FALSE,"LT Earn.Dil.";#N/A,#N/A,FALSE,"Dil. AVP"}</definedName>
    <definedName name="dgfhgf" hidden="1">{#N/A,#N/A,FALSE,"ORIX CSC"}</definedName>
    <definedName name="dghgh" hidden="1">{#N/A,#N/A,FALSE,"Produkte Erw.";#N/A,#N/A,FALSE,"Produkte Plan";#N/A,#N/A,FALSE,"Leistungen Erw.";#N/A,#N/A,FALSE,"Leistungen Plan";#N/A,#N/A,FALSE,"KA Allg.Kosten (2)";#N/A,#N/A,FALSE,"KA All.Kosten"}</definedName>
    <definedName name="dgndhgn" hidden="1">#REF!</definedName>
    <definedName name="dhajdhakjhd" hidden="1">{#N/A,#N/A,FALSE,"EC COMM-c";#N/A,#N/A,FALSE,"EC PAR PDTS-c";#N/A,#N/A,FALSE,"EC MAT-c";#N/A,#N/A,FALSE,"SUIVI HAUSSES-c"}</definedName>
    <definedName name="dhfbv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hgdh" hidden="1">{"mgmt forecast",#N/A,FALSE,"Mgmt Forecast";"dcf table",#N/A,FALSE,"Mgmt Forecast";"sensitivity",#N/A,FALSE,"Mgmt Forecast";"table inputs",#N/A,FALSE,"Mgmt Forecast";"calculations",#N/A,FALSE,"Mgmt Forecast"}</definedName>
    <definedName name="dhgndn" hidden="1">#REF!</definedName>
    <definedName name="Diable" hidden="1">{#N/A,#N/A,FALSE,"Operations";#N/A,#N/A,FALSE,"Financials"}</definedName>
    <definedName name="Diable_1" hidden="1">{#N/A,#N/A,FALSE,"Operations";#N/A,#N/A,FALSE,"Financials"}</definedName>
    <definedName name="Differences" hidden="1">{"Operating Data",#N/A,TRUE,"Sheet1";"Valuation Matrix",#N/A,TRUE,"Sheet1";"Sales Analysis",#N/A,TRUE,"Sheet1";"Closed Remodelled New",#N/A,TRUE,"Sheet1";"Competitive and FSP",#N/A,TRUE,"Sheet1";"Working Capital and Capex",#N/A,TRUE,"Sheet1";"depreciation",#N/A,TRUE,"Sheet1"}</definedName>
    <definedName name="DINP" hidden="1">{TRUE,TRUE,-0.5,-14.75,603,342,FALSE,TRUE,TRUE,TRUE,0,2,5,6,7,2,1,4,TRUE,TRUE,3,TRUE,1,TRUE,90,"Swvu.CA.","ACwvu.CA.",#N/A,FALSE,FALSE,0,0,0,0,2,"","",TRUE,FALSE,FALSE,FALSE,1,57,#N/A,#N/A,FALSE,FALSE,"Rwvu.CA.",#N/A,FALSE,FALSE,FALSE,9,65532,65532,FALSE,FALSE,TRUE,TRUE,TRUE}</definedName>
    <definedName name="Discount" hidden="1">#REF!</definedName>
    <definedName name="display_area_2" hidden="1">#REF!</definedName>
    <definedName name="Div_Code1" hidden="1">#REF!</definedName>
    <definedName name="divider" hidden="1">{#N/A,#N/A,FALSE,"A"}</definedName>
    <definedName name="dividers" hidden="1">{#N/A,#N/A,FALSE,"A"}</definedName>
    <definedName name="Division_Code1" hidden="1">#REF!</definedName>
    <definedName name="Division_Code13" hidden="1">#REF!</definedName>
    <definedName name="Division_Code15" hidden="1">#REF!</definedName>
    <definedName name="Division_Code17" hidden="1">#REF!</definedName>
    <definedName name="Division_Code18" hidden="1">#REF!</definedName>
    <definedName name="Division_Code2" hidden="1">#REF!</definedName>
    <definedName name="Division_Code4" hidden="1">#REF!</definedName>
    <definedName name="Division_Code7" hidden="1">#REF!</definedName>
    <definedName name="Division_Name1" hidden="1">#REF!</definedName>
    <definedName name="Division_Name10" hidden="1">#REF!</definedName>
    <definedName name="Division_Name11" hidden="1">#REF!</definedName>
    <definedName name="Division_Name12" hidden="1">#REF!</definedName>
    <definedName name="Division_Name15" hidden="1">#REF!</definedName>
    <definedName name="Division_Name17" hidden="1">#REF!</definedName>
    <definedName name="Division_Name18" hidden="1">#REF!</definedName>
    <definedName name="Division_Name19" hidden="1">#REF!</definedName>
    <definedName name="Division_Name2" hidden="1">#REF!</definedName>
    <definedName name="Division_Name20" hidden="1">#REF!</definedName>
    <definedName name="Division_Name21" hidden="1">#REF!</definedName>
    <definedName name="Division_Name22" hidden="1">#REF!</definedName>
    <definedName name="Division_Name3" hidden="1">#REF!</definedName>
    <definedName name="Division_Name4" hidden="1">#REF!</definedName>
    <definedName name="Division_Name7" hidden="1">#REF!</definedName>
    <definedName name="Division_Name8" hidden="1">#REF!</definedName>
    <definedName name="Division3" hidden="1">#REF!</definedName>
    <definedName name="dj" hidden="1">{#N/A,#N/A,FALSE,"CreditStat";#N/A,#N/A,FALSE,"SPbrkup";#N/A,#N/A,FALSE,"MerSPsyn";#N/A,#N/A,FALSE,"MerSPwKCsyn";#N/A,#N/A,FALSE,"MerSPwKCsyn (2)";#N/A,#N/A,FALSE,"CreditStat (2)"}</definedName>
    <definedName name="djalf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jd" hidden="1">{#N/A,#N/A,TRUE,"Summary Sheet (100)";"BBase1",#N/A,TRUE,"Borr. Base Calc. (120)";"BBase2",#N/A,TRUE,"Borr. Base Calc. (120)";#N/A,#N/A,TRUE,"Inel. Collateral Comp. (120A)";#N/A,#N/A,TRUE,"Inel. Collateral Comp (120B)";#N/A,#N/A,TRUE,"Ineligible Categories (120C)";#N/A,#N/A,TRUE,"Excessive Delinquencies (120D)";#N/A,#N/A,TRUE,"Cash Collateral Deposits (305)";#N/A,#N/A,TRUE,"Cash Receipts (310)";#N/A,#N/A,TRUE,"Activity Statistics (400)";#N/A,#N/A,TRUE,"Dilution Analysis (400A)";#N/A,#N/A,TRUE,"Journal Entries (400B)";#N/A,#N/A,TRUE,"Accts Rec Agings (410)";#N/A,#N/A,TRUE,"Concentrations Analysis (420)";#N/A,#N/A,TRUE,"Delinquent Accounts (430)";#N/A,#N/A,TRUE,"Aging Flow Cash Appl (431)";"CMem1",#N/A,TRUE,"Credit Memo Analysis (440)";"CMem2",#N/A,TRUE,"Credit Memo Analysis (440)";#N/A,#N/A,TRUE,"Notes Receivable (460)";#N/A,#N/A,TRUE,"Inventory Analysis (500)";#N/A,#N/A,TRUE,"Inventory Detail (510)";#N/A,#N/A,TRUE,"Inventory Locations (512)";#N/A,#N/A,TRUE,"Inventory Test Count (520)";#N/A,#N/A,TRUE,"Test Inventory Records (530)";#N/A,#N/A,TRUE,"Gross Profit Analysis (540)";#N/A,#N/A,TRUE,"Physical Count Anal (550)";#N/A,#N/A,TRUE,"Inv Roll Forward &amp; Recon (560)";#N/A,#N/A,TRUE,"Slow-Moving Analysis (580)";#N/A,#N/A,TRUE,"Reconciliation (700)";#N/A,#N/A,TRUE,"Accounts Payable (805)";#N/A,#N/A,TRUE,"Past Due AP &amp; Held Cks (815)";#N/A,#N/A,TRUE,"Non-Trade Liabilities (900)";#N/A,#N/A,TRUE,"Tax Liabilities (910)"}</definedName>
    <definedName name="djfnbd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jhfaoifna" hidden="1">{"first",#N/A,FALSE,"1st qtr";"second",#N/A,FALSE,"2nd Qtr";"third",#N/A,FALSE,"3rd Qtr";"fourth",#N/A,FALSE,"4th qtr";"year",#N/A,FALSE,"total year"}</definedName>
    <definedName name="djksljd" hidden="1">{#N/A,#N/A,FALSE,"Other";#N/A,#N/A,FALSE,"Ace";#N/A,#N/A,FALSE,"Derm"}</definedName>
    <definedName name="dkfjdk" hidden="1">{#N/A,#N/A,TRUE,"Summary Sheet (100)";"BBase1",#N/A,TRUE,"Borr. Base Calc. (120)";"BBase2",#N/A,TRUE,"Borr. Base Calc. (120)";#N/A,#N/A,TRUE,"Inel. Collateral Comp. (120A)";#N/A,#N/A,TRUE,"Inel. Collateral Comp (120B)";#N/A,#N/A,TRUE,"Ineligible Categories (120C)";#N/A,#N/A,TRUE,"Excessive Delinquencies (120D)";#N/A,#N/A,TRUE,"Cash Collateral Deposits (305)";#N/A,#N/A,TRUE,"Cash Receipts (310)";#N/A,#N/A,TRUE,"Activity Statistics (400)";#N/A,#N/A,TRUE,"Dilution Analysis (400A)";#N/A,#N/A,TRUE,"Journal Entries (400B)";#N/A,#N/A,TRUE,"Accts Rec Agings (410)";#N/A,#N/A,TRUE,"Concentrations Analysis (420)";#N/A,#N/A,TRUE,"Delinquent Accounts (430)";#N/A,#N/A,TRUE,"Aging Flow Cash Appl (431)";"CMem1",#N/A,TRUE,"Credit Memo Analysis (440)";"CMem2",#N/A,TRUE,"Credit Memo Analysis (440)";#N/A,#N/A,TRUE,"Notes Receivable (460)";#N/A,#N/A,TRUE,"Inventory Analysis (500)";#N/A,#N/A,TRUE,"Inventory Detail (510)";#N/A,#N/A,TRUE,"Inventory Locations (512)";#N/A,#N/A,TRUE,"Inventory Test Count (520)";#N/A,#N/A,TRUE,"Test Inventory Records (530)";#N/A,#N/A,TRUE,"Gross Profit Analysis (540)";#N/A,#N/A,TRUE,"Physical Count Anal (550)";#N/A,#N/A,TRUE,"Inv Roll Forward &amp; Recon (560)";#N/A,#N/A,TRUE,"Slow-Moving Analysis (580)";#N/A,#N/A,TRUE,"Reconciliation (700)";#N/A,#N/A,TRUE,"Accounts Payable (805)";#N/A,#N/A,TRUE,"Past Due AP &amp; Held Cks (815)";#N/A,#N/A,TRUE,"Non-Trade Liabilities (900)";#N/A,#N/A,TRUE,"Tax Liabilities (910)"}</definedName>
    <definedName name="dkfjdk1" hidden="1">{#N/A,#N/A,TRUE,"Summary Sheet (100)";"BBase1",#N/A,TRUE,"Borr. Base Calc. (120)";"BBase2",#N/A,TRUE,"Borr. Base Calc. (120)";#N/A,#N/A,TRUE,"Inel. Collateral Comp. (120A)";#N/A,#N/A,TRUE,"Inel. Collateral Comp (120B)";#N/A,#N/A,TRUE,"Ineligible Categories (120C)";#N/A,#N/A,TRUE,"Excessive Delinquencies (120D)";#N/A,#N/A,TRUE,"Cash Collateral Deposits (305)";#N/A,#N/A,TRUE,"Cash Receipts (310)";#N/A,#N/A,TRUE,"Activity Statistics (400)";#N/A,#N/A,TRUE,"Dilution Analysis (400A)";#N/A,#N/A,TRUE,"Journal Entries (400B)";#N/A,#N/A,TRUE,"Accts Rec Agings (410)";#N/A,#N/A,TRUE,"Concentrations Analysis (420)";#N/A,#N/A,TRUE,"Delinquent Accounts (430)";#N/A,#N/A,TRUE,"Aging Flow Cash Appl (431)";"CMem1",#N/A,TRUE,"Credit Memo Analysis (440)";"CMem2",#N/A,TRUE,"Credit Memo Analysis (440)";#N/A,#N/A,TRUE,"Notes Receivable (460)";#N/A,#N/A,TRUE,"Inventory Analysis (500)";#N/A,#N/A,TRUE,"Inventory Detail (510)";#N/A,#N/A,TRUE,"Inventory Locations (512)";#N/A,#N/A,TRUE,"Inventory Test Count (520)";#N/A,#N/A,TRUE,"Test Inventory Records (530)";#N/A,#N/A,TRUE,"Gross Profit Analysis (540)";#N/A,#N/A,TRUE,"Physical Count Anal (550)";#N/A,#N/A,TRUE,"Inv Roll Forward &amp; Recon (560)";#N/A,#N/A,TRUE,"Slow-Moving Analysis (580)";#N/A,#N/A,TRUE,"Reconciliation (700)";#N/A,#N/A,TRUE,"Accounts Payable (805)";#N/A,#N/A,TRUE,"Past Due AP &amp; Held Cks (815)";#N/A,#N/A,TRUE,"Non-Trade Liabilities (900)";#N/A,#N/A,TRUE,"Tax Liabilities (910)"}</definedName>
    <definedName name="dkf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kgahirghigf" hidden="1">{#N/A,#N/A,FALSE,"Pharm";#N/A,#N/A,FALSE,"WWCM"}</definedName>
    <definedName name="dkj" hidden="1">{#N/A,#N/A,TRUE,"Summary Sheet (100)";"BBase1",#N/A,TRUE,"Borr. Base Calc. (120)";"BBase2",#N/A,TRUE,"Borr. Base Calc. (120)";#N/A,#N/A,TRUE,"Inel. Collateral Comp. (120A)";#N/A,#N/A,TRUE,"Inel. Collateral Comp (120B)";#N/A,#N/A,TRUE,"Ineligible Categories (120C)";#N/A,#N/A,TRUE,"Excessive Delinquencies (120D)";#N/A,#N/A,TRUE,"Cash Collateral Deposits (305)";#N/A,#N/A,TRUE,"Cash Receipts (310)";#N/A,#N/A,TRUE,"Activity Statistics (400)";#N/A,#N/A,TRUE,"Dilution Analysis (400A)";#N/A,#N/A,TRUE,"Journal Entries (400B)";#N/A,#N/A,TRUE,"Accts Rec Agings (410)";#N/A,#N/A,TRUE,"Concentrations Analysis (420)";#N/A,#N/A,TRUE,"Delinquent Accounts (430)";#N/A,#N/A,TRUE,"Aging Flow Cash Appl (431)";"CMem1",#N/A,TRUE,"Credit Memo Analysis (440)";"CMem2",#N/A,TRUE,"Credit Memo Analysis (440)";#N/A,#N/A,TRUE,"Notes Receivable (460)";#N/A,#N/A,TRUE,"Inventory Analysis (500)";#N/A,#N/A,TRUE,"Inventory Detail (510)";#N/A,#N/A,TRUE,"Inventory Locations (512)";#N/A,#N/A,TRUE,"Inventory Test Count (520)";#N/A,#N/A,TRUE,"Test Inventory Records (530)";#N/A,#N/A,TRUE,"Gross Profit Analysis (540)";#N/A,#N/A,TRUE,"Physical Count Anal (550)";#N/A,#N/A,TRUE,"Inv Roll Forward &amp; Recon (560)";#N/A,#N/A,TRUE,"Slow-Moving Analysis (580)";#N/A,#N/A,TRUE,"Reconciliation (700)";#N/A,#N/A,TRUE,"Accounts Payable (805)";#N/A,#N/A,TRUE,"Past Due AP &amp; Held Cks (815)";#N/A,#N/A,TRUE,"Non-Trade Liabilities (900)";#N/A,#N/A,TRUE,"Tax Liabilities (910)"}</definedName>
    <definedName name="dkjab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kja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kjlf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k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lak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LASDLASKDLA" hidden="1">#N/A</definedName>
    <definedName name="DLb24fea75_d318_4380_ba7f_2d127d8aed26" hidden="1">#REF!</definedName>
    <definedName name="DLf83aeeb7_cc27_4b0a_8912_16ac87831ab8" hidden="1">#REF!</definedName>
    <definedName name="DLf8aee7ac_a90e_4b6b_a0f8_73821e70f832" hidden="1">#REF!</definedName>
    <definedName name="dlkjf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l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ME_BeforeCloseCompleted" hidden="1">"True"</definedName>
    <definedName name="DME_Dirty" hidden="1">"True"</definedName>
    <definedName name="DME_DocumentFlags" hidden="1">"1"</definedName>
    <definedName name="DME_DocumentID" hidden="1">"::ODMA\DME-MSE\London-24631"</definedName>
    <definedName name="DME_DocumentOpened" hidden="1">"True"</definedName>
    <definedName name="DME_DocumentTitle" hidden="1">"London-24631 - Standard Model"</definedName>
    <definedName name="DME_LocalFile" hidden="1">"False"</definedName>
    <definedName name="DME_NextWindowNumber" hidden="1">"2"</definedName>
    <definedName name="DME_ODMALinks1" hidden="1">"::ODMA\DME-MSE\WGCMA-14991=P:\DOCUME~1\RobynDy\LOCALS~1\Temp\b\Dme\WGCMA-14991.xls"</definedName>
    <definedName name="DME_ODMALinks2" hidden="1">"::ODMA\DME-MSE\WGCMA-27503=P:\DOCUME~1\RobynDy\LOCALS~1\Temp\5\Dme\WGCMA-27503.xls"</definedName>
    <definedName name="DME_ODMALinksCount" hidden="1">"2"</definedName>
    <definedName name="Doar" hidden="1">{#N/A,#N/A,FALSE,"Relatórios";"Vendas e Custos",#N/A,FALSE,"Vendas e Custos";"Premissas",#N/A,FALSE,"Premissas";"Projeções",#N/A,FALSE,"Projeções";"Dolar",#N/A,FALSE,"Dolar";"Original",#N/A,FALSE,"Original e UFIR"}</definedName>
    <definedName name="dome" hidden="1">{#N/A,#N/A,TRUE,"Main Issues";#N/A,#N/A,TRUE,"Income statement ($)"}</definedName>
    <definedName name="down" hidden="1">{#N/A,#N/A,FALSE,"Umsatz";#N/A,#N/A,FALSE,"Base V.02";#N/A,#N/A,FALSE,"Charts"}</definedName>
    <definedName name="dqd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dqdsqd" hidden="1">{#N/A,#N/A,FALSE,"CBE";#N/A,#N/A,FALSE,"SWK"}</definedName>
    <definedName name="dqdsqD_1" hidden="1">{#N/A,#N/A,FALSE,"Calc";#N/A,#N/A,FALSE,"Sensitivity";#N/A,#N/A,FALSE,"LT Earn.Dil.";#N/A,#N/A,FALSE,"Dil. AVP"}</definedName>
    <definedName name="DQSDQFZfez" hidden="1">{#N/A,#N/A,FALSE,"Pharm";#N/A,#N/A,FALSE,"WWCM"}</definedName>
    <definedName name="dqwdewf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draka" hidden="1">{"QIncStmt",#N/A,FALSE,"Quarter Inc St";"QGrthNMrgn",#N/A,FALSE,"Quarter Inc St";"SummIncStmt",#N/A,FALSE,"Income Statement";"BalanceSheet",#N/A,FALSE,"Balance Sheet";"SumCashFlow",#N/A,FALSE,"Sum Cash Flow";"DCFProjections",#N/A,FALSE,"DCF Projections";"CalcWorksheet",#N/A,FALSE,"Calc Wksht New";"DCFPresent Value",#N/A,FALSE,"DCF1";"FutureSharePrices",#N/A,FALSE,"Future Share Prices";"AVP",#N/A,FALSE,"AVP";"PV of Future Prices",#N/A,FALSE,"Fut Share Price - New EPS"}</definedName>
    <definedName name="DRT" hidden="1">#REF!</definedName>
    <definedName name="dsaa" hidden="1">#REF!</definedName>
    <definedName name="DSCL" hidden="1">{TRUE,TRUE,-0.5,-14.75,603,342,FALSE,TRUE,TRUE,TRUE,0,2,5,6,7,2,1,4,TRUE,TRUE,3,TRUE,1,TRUE,90,"Swvu.CA.","ACwvu.CA.",#N/A,FALSE,FALSE,0,0,0,0,2,"","",TRUE,FALSE,FALSE,FALSE,1,57,#N/A,#N/A,FALSE,FALSE,"Rwvu.CA.",#N/A,FALSE,FALSE,FALSE,9,65532,65532,FALSE,FALSE,TRUE,TRUE,TRUE}</definedName>
    <definedName name="dsf" hidden="1">#REF!</definedName>
    <definedName name="DSFDSAF" hidden="1">{#N/A,#N/A,FALSE,"FINAL"}</definedName>
    <definedName name="DSFSDGFG" hidden="1">{"SPM1",#N/A,FALSE,"RIEP"}</definedName>
    <definedName name="dsfsffss" hidden="1">{#N/A,#N/A,FALSE,"Pharm";#N/A,#N/A,FALSE,"WWCM"}</definedName>
    <definedName name="dsg" hidden="1">{#N/A,#N/A,FALSE,"Calc";#N/A,#N/A,FALSE,"Sensitivity";#N/A,#N/A,FALSE,"LT Earn.Dil.";#N/A,#N/A,FALSE,"Dil. AVP"}</definedName>
    <definedName name="dsg_1" hidden="1">{#N/A,#N/A,FALSE,"Calc";#N/A,#N/A,FALSE,"Sensitivity";#N/A,#N/A,FALSE,"LT Earn.Dil.";#N/A,#N/A,FALSE,"Dil. AVP"}</definedName>
    <definedName name="dsggd" hidden="1">{#N/A,#N/A,FALSE,"Cover";"Short outputs",#N/A,FALSE,"Outputs";#N/A,#N/A,FALSE,"Control (In)";"tesco summary",#N/A,FALSE,"Tesco";"Outputs and Co summaries",#N/A,FALSE,"Sainsbury";"Outputs and Co Summaries",#N/A,FALSE,"Carrefour";"Outputs and Co summaries",#N/A,FALSE,"Co D";"Outputs and Co summaries",#N/A,FALSE,"Co E"}</definedName>
    <definedName name="ds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sqd" localSheetId="5" hidden="1">{"vue1",#N/A,FALSE,"synthese";"vue2",#N/A,FALSE,"synthese"}</definedName>
    <definedName name="dsqd" hidden="1">{"vue1",#N/A,FALSE,"synthese";"vue2",#N/A,FALSE,"synthese"}</definedName>
    <definedName name="dsqdsqd" localSheetId="5" hidden="1">{"vue1",#N/A,FALSE,"synthese";"vue2",#N/A,FALSE,"synthese"}</definedName>
    <definedName name="dsqdsqd" hidden="1">{"vue1",#N/A,FALSE,"synthese";"vue2",#N/A,FALSE,"synthese"}</definedName>
    <definedName name="dsqdsqdsqdsq" hidden="1">{"comp1",#N/A,FALSE,"COMPS";"footnotes",#N/A,FALSE,"COMPS"}</definedName>
    <definedName name="dszd" hidden="1">{#N/A,#N/A,FALSE,"ACQ_GRAPHS";#N/A,#N/A,FALSE,"T_1 GRAPHS";#N/A,#N/A,FALSE,"T_2 GRAPHS";#N/A,#N/A,FALSE,"COMB_GRAPHS"}</definedName>
    <definedName name="dthrrr" hidden="1">{"SPM1",#N/A,FALSE,"RIEP"}</definedName>
    <definedName name="dtry" hidden="1">{#N/A,#N/A,FALSE,"BANNERS";#N/A,#N/A,FALSE,"Market";#N/A,#N/A,FALSE,"Tel Rev";#N/A,#N/A,FALSE,"Revenues IOL";#N/A,#N/A,FALSE,"Invest";#N/A,#N/A,FALSE,"Op Cost1";#N/A,#N/A,FALSE,"Op Cost2";#N/A,#N/A,FALSE,"Oth_&amp;_Tot_Revenues";#N/A,#N/A,FALSE,"Fin Mod";#N/A,#N/A,FALSE,"FinMod_RoW";#N/A,#N/A,FALSE,"P&amp;E Burocrat";#N/A,#N/A,FALSE,"cash flow"}</definedName>
    <definedName name="dtu" hidden="1">{#N/A,#N/A,TRUE,"financial";#N/A,#N/A,TRUE,"plants"}</definedName>
    <definedName name="dv" hidden="1">{#N/A,#N/A,FALSE,"SVK Coromant";#N/A,#N/A,FALSE,"SVK Automation";#N/A,#N/A,FALSE,"CTT";#N/A,#N/A,FALSE,"SVK Rock Tools";#N/A,#N/A,FALSE,"SVK Hard Materials";#N/A,#N/A,FALSE,"Seco";#N/A,#N/A,FALSE,"SVK Steel";#N/A,#N/A,FALSE,"SVK Saws and Tools";#N/A,#N/A,FALSE,"SVK Process Systems"}</definedName>
    <definedName name="dwefwe" hidden="1">38785.5941203704</definedName>
    <definedName name="dy" hidden="1">{#N/A,#N/A,FALSE,"Copertina";#N/A,#N/A,FALSE,"Indice";#N/A,#N/A,FALSE,"Note di Commento";#N/A,#N/A,FALSE,"Costi per Natura";#N/A,#N/A,FALSE,"Costi per Destinazione";#N/A,#N/A,FALSE,"Personale";#N/A,#N/A,FALSE,"Indici di Gestione";#N/A,#N/A,FALSE,"Investimenti"}</definedName>
    <definedName name="Dynamic_Bal_Amt1" hidden="1">#REF!</definedName>
    <definedName name="e" hidden="1">{"vue1",#N/A,FALSE,"synthese";"vue2",#N/A,FALSE,"synthese"}</definedName>
    <definedName name="é" hidden="1">#REF!</definedName>
    <definedName name="ea" hidden="1">{#N/A,#N/A,TRUE,"Forecast &amp; Analysis";#N/A,#N/A,TRUE,"Market Values";#N/A,#N/A,TRUE,"Ratios";#N/A,#N/A,TRUE,"Regressions";#N/A,#N/A,TRUE,"Market Values";#N/A,#N/A,TRUE,"Parameters &amp; Results"}</definedName>
    <definedName name="eak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ak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ar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au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bitda2" hidden="1">{#N/A,#N/A,FALSE,"HIGHNEW";#N/A,#N/A,FALSE,"HIGHOLD";#N/A,#N/A,FALSE,"MTHDET";#N/A,#N/A,FALSE,"ACTDET"}</definedName>
    <definedName name="ECA" hidden="1">{#N/A,#N/A,FALSE,"ANALYSE";#N/A,#N/A,FALSE,"PM VALEUR"}</definedName>
    <definedName name="ECNOFIBRAS" hidden="1">{"'PXR_6500'!$A$1:$I$124"}</definedName>
    <definedName name="ECNOFIBRAS2" hidden="1">{"'PXR_6500'!$A$1:$I$124"}</definedName>
    <definedName name="ed" hidden="1">{#N/A,#N/A,TRUE,"Summary Sheet (100)";"BBase1",#N/A,TRUE,"Borr. Base Calc. (120)";"BBase2",#N/A,TRUE,"Borr. Base Calc. (120)";#N/A,#N/A,TRUE,"Inel. Collateral Comp. (120A)";#N/A,#N/A,TRUE,"Inel. Collateral Comp (120B)";#N/A,#N/A,TRUE,"Ineligible Categories (120C)";#N/A,#N/A,TRUE,"Excessive Delinquencies (120D)";#N/A,#N/A,TRUE,"Cash Collateral Deposits (305)";#N/A,#N/A,TRUE,"Cash Receipts (310)";#N/A,#N/A,TRUE,"Activity Statistics (400)";#N/A,#N/A,TRUE,"Dilution Analysis (400A)";#N/A,#N/A,TRUE,"Journal Entries (400B)";#N/A,#N/A,TRUE,"Accts Rec Agings (410)";#N/A,#N/A,TRUE,"Concentrations Analysis (420)";#N/A,#N/A,TRUE,"Delinquent Accounts (430)";#N/A,#N/A,TRUE,"Aging Flow Cash Appl (431)";"CMem1",#N/A,TRUE,"Credit Memo Analysis (440)";"CMem2",#N/A,TRUE,"Credit Memo Analysis (440)";#N/A,#N/A,TRUE,"Notes Receivable (460)";#N/A,#N/A,TRUE,"Inventory Analysis (500)";#N/A,#N/A,TRUE,"Inventory Detail (510)";#N/A,#N/A,TRUE,"Inventory Locations (512)";#N/A,#N/A,TRUE,"Inventory Test Count (520)";#N/A,#N/A,TRUE,"Test Inventory Records (530)";#N/A,#N/A,TRUE,"Gross Profit Analysis (540)";#N/A,#N/A,TRUE,"Physical Count Anal (550)";#N/A,#N/A,TRUE,"Inv Roll Forward &amp; Recon (560)";#N/A,#N/A,TRUE,"Slow-Moving Analysis (580)";#N/A,#N/A,TRUE,"Reconciliation (700)";#N/A,#N/A,TRUE,"Accounts Payable (805)";#N/A,#N/A,TRUE,"Past Due AP &amp; Held Cks (815)";#N/A,#N/A,TRUE,"Non-Trade Liabilities (900)";#N/A,#N/A,TRUE,"Tax Liabilities (910)"}</definedName>
    <definedName name="ed5dyx" hidden="1">{#N/A,#N/A,FALSE,"CBE";#N/A,#N/A,FALSE,"SWK"}</definedName>
    <definedName name="ede" hidden="1">#REF!</definedName>
    <definedName name="edered" hidden="1">#REF!</definedName>
    <definedName name="Editable" hidden="1">#REF!,#REF!,#REF!,#REF!</definedName>
    <definedName name="edp" hidden="1">{"assumption 50 50",#N/A,TRUE,"Merger";"has gets cash",#N/A,TRUE,"Merger";"accretion dilution",#N/A,TRUE,"Merger";"comparison credit stats",#N/A,TRUE,"Merger";"pf credit stats",#N/A,TRUE,"Merger";"pf sheets",#N/A,TRUE,"Merger"}</definedName>
    <definedName name="edp_1" hidden="1">{"assumption 50 50",#N/A,TRUE,"Merger";"has gets cash",#N/A,TRUE,"Merger";"accretion dilution",#N/A,TRUE,"Merger";"comparison credit stats",#N/A,TRUE,"Merger";"pf credit stats",#N/A,TRUE,"Merger";"pf sheets",#N/A,TRUE,"Merger"}</definedName>
    <definedName name="EdTkmDBS" hidden="1">{#N/A,#N/A,TRUE,"C.A. reg.";#N/A,#N/A,TRUE,"Provence";#N/A,#N/A,TRUE,"Rhône";#N/A,#N/A,TRUE,"Côte d'Azur";#N/A,#N/A,TRUE,"Briançonnais";#N/A,#N/A,TRUE,"Abt Travail";#N/A,#N/A,TRUE,"Abt EEA";#N/A,#N/A,TRUE,"Prod.Région.";#N/A,#N/A,TRUE,"ANNEXES"}</definedName>
    <definedName name="ee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EEE" hidden="1">{#N/A,#N/A,FALSE,"Calc";#N/A,#N/A,FALSE,"Sensitivity";#N/A,#N/A,FALSE,"LT Earn.Dil.";#N/A,#N/A,FALSE,"Dil. AVP"}</definedName>
    <definedName name="eee.lll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EEE_1" hidden="1">{#N/A,#N/A,FALSE,"Calc";#N/A,#N/A,FALSE,"Sensitivity";#N/A,#N/A,FALSE,"LT Earn.Dil.";#N/A,#N/A,FALSE,"Dil. AVP"}</definedName>
    <definedName name="eeee" hidden="1">{#N/A,#N/A,FALSE,"Calc";#N/A,#N/A,FALSE,"Sensitivity";#N/A,#N/A,FALSE,"LT Earn.Dil.";#N/A,#N/A,FALSE,"Dil. AVP"}</definedName>
    <definedName name="eeee_1" hidden="1">{#N/A,#N/A,FALSE,"Calc";#N/A,#N/A,FALSE,"Sensitivity";#N/A,#N/A,FALSE,"LT Earn.Dil.";#N/A,#N/A,FALSE,"Dil. AVP"}</definedName>
    <definedName name="eeeee" hidden="1">{"nwp1",#N/A,FALSE,"pro forma offering";"first sensitivity",#N/A,FALSE,"pro forma offering";"summary",#N/A,FALSE,"pro forma offering";"ownership",#N/A,FALSE,"pro forma offering";"pf1",#N/A,FALSE,"pro forma offering";"data tables",#N/A,FALSE,"pro forma offering"}</definedName>
    <definedName name="eeeeee" hidden="1">{#N/A,#N/A,TRUE,"ANALYSE";#N/A,#N/A,TRUE,"PM VOLUME";#N/A,#N/A,TRUE,"PM VALEUR";#N/A,#N/A,TRUE,"AR1";#N/A,#N/A,TRUE,"AR2";#N/A,#N/A,TRUE,"RAF";#N/A,#N/A,TRUE,"BILAN";#N/A,#N/A,TRUE,"CASH FLOW";#N/A,#N/A,TRUE,"ETAT FI"}</definedName>
    <definedName name="èèèèèèè" hidden="1">{#N/A,#N/A,TRUE,"Conto Economico";#N/A,#N/A,TRUE,"Indici e Parametri";#N/A,#N/A,TRUE,"Indici Commenti";#N/A,#N/A,TRUE,"Report di Gestione";#N/A,#N/A,TRUE,"Commenti";#N/A,#N/A,TRUE,"Attività Volato";#N/A,#N/A,TRUE,"Forza Imp Dir";#N/A,#N/A,TRUE,"Forza Ope";#N/A,#N/A,TRUE,"Forza Totale";#N/A,#N/A,TRUE,"Impiego MDO";#N/A,#N/A,TRUE,"Costi Manut Flotta";#N/A,#N/A,TRUE,"Prest da Terzi";#N/A,#N/A,TRUE,"Costi Struttura";#N/A,#N/A,TRUE,"Marg Prest a Terzi";#N/A,#N/A,TRUE,"Magazzini"}</definedName>
    <definedName name="eer" localSheetId="5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eer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eerr" hidden="1">{"Alle Perioden",#N/A,FALSE,"Erf";"Alle Perioden",#N/A,FALSE,"Ang";"Alle Perioden",#N/A,FALSE,"BV";"Alle Perioden",#N/A,FALSE,"BE";"Alle Perioden",#N/A,FALSE,"Re";"Alle Perioden",#N/A,FALSE,"Vol"}</definedName>
    <definedName name="eert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EERYREYREYERY" hidden="1">{"up stand alones",#N/A,FALSE,"Acquiror"}</definedName>
    <definedName name="EERYREYREYERY_1" hidden="1">{"up stand alones",#N/A,FALSE,"Acquiror"}</definedName>
    <definedName name="Eff_Date2" hidden="1">#REF!</definedName>
    <definedName name="egfw" hidden="1">{#N/A,#N/A,FALSE,"BANNERS";#N/A,#N/A,FALSE,"Market";#N/A,#N/A,FALSE,"# of POP MAN";#N/A,#N/A,FALSE,"Penet Input";#N/A,#N/A,FALSE,"Tel Rev";#N/A,#N/A,FALSE,"Invest";#N/A,#N/A,FALSE,"Op Cost1";#N/A,#N/A,FALSE,"Op Cost2";#N/A,#N/A,FALSE,"Oth_&amp;_Tot_Revenues";#N/A,#N/A,FALSE,"Fin Mod";#N/A,#N/A,FALSE,"P&amp;E Burocrat";#N/A,#N/A,FALSE,"cash flow"}</definedName>
    <definedName name="EI" hidden="1">{"vue1",#N/A,FALSE,"synthese";"vue2",#N/A,FALSE,"synthese"}</definedName>
    <definedName name="eir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j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jkfgkjze" hidden="1">{#N/A,#N/A,FALSE,"Pharm";#N/A,#N/A,FALSE,"WWCM"}</definedName>
    <definedName name="ejrg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liur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mil1" hidden="1">{#N/A,#N/A,FALSE,"Calc";#N/A,#N/A,FALSE,"Sensitivity";#N/A,#N/A,FALSE,"LT Earn.Dil.";#N/A,#N/A,FALSE,"Dil. AVP"}</definedName>
    <definedName name="emily" hidden="1">{#N/A,#N/A,FALSE,"Calc";#N/A,#N/A,FALSE,"Sensitivity";#N/A,#N/A,FALSE,"LT Earn.Dil.";#N/A,#N/A,FALSE,"Dil. AVP"}</definedName>
    <definedName name="emily_1" hidden="1">{#N/A,#N/A,FALSE,"Calc";#N/A,#N/A,FALSE,"Sensitivity";#N/A,#N/A,FALSE,"LT Earn.Dil.";#N/A,#N/A,FALSE,"Dil. AVP"}</definedName>
    <definedName name="emily1" hidden="1">{#N/A,#N/A,FALSE,"Calc";#N/A,#N/A,FALSE,"Sensitivity";#N/A,#N/A,FALSE,"LT Earn.Dil.";#N/A,#N/A,FALSE,"Dil. AVP"}</definedName>
    <definedName name="emily10" hidden="1">{#N/A,#N/A,FALSE,"Calc";#N/A,#N/A,FALSE,"Sensitivity";#N/A,#N/A,FALSE,"LT Earn.Dil.";#N/A,#N/A,FALSE,"Dil. AVP"}</definedName>
    <definedName name="emily100" hidden="1">{#N/A,#N/A,FALSE,"Calc";#N/A,#N/A,FALSE,"Sensitivity";#N/A,#N/A,FALSE,"LT Earn.Dil.";#N/A,#N/A,FALSE,"Dil. AVP"}</definedName>
    <definedName name="Emploi" localSheetId="5" hidden="1">{"IS",#N/A,FALSE,"IS";"RPTIS",#N/A,FALSE,"RPTIS";"STATS",#N/A,FALSE,"STATS";"CELL",#N/A,FALSE,"CELL";"BS",#N/A,FALSE,"BS"}</definedName>
    <definedName name="Emploi" hidden="1">{"IS",#N/A,FALSE,"IS";"RPTIS",#N/A,FALSE,"RPTIS";"STATS",#N/A,FALSE,"STATS";"CELL",#N/A,FALSE,"CELL";"BS",#N/A,FALSE,"BS"}</definedName>
    <definedName name="Enel" hidden="1">{#N/A,#N/A,TRUE,"Cover sheet";#N/A,#N/A,TRUE,"INPUTS";#N/A,#N/A,TRUE,"OUTPUTS";#N/A,#N/A,TRUE,"VALUATION"}</definedName>
    <definedName name="eojhr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ou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P_Acct_and_Desc2" hidden="1">#REF!</definedName>
    <definedName name="EP_Acct_and_Desc3" hidden="1">#REF!</definedName>
    <definedName name="EP_Acct_and_Desc4" hidden="1">#REF!</definedName>
    <definedName name="EP_Acct_and_Desc6" hidden="1">#REF!</definedName>
    <definedName name="EP_Line_Name1" hidden="1">#REF!</definedName>
    <definedName name="EP_Line_Name2" hidden="1">#REF!</definedName>
    <definedName name="EP_Line_Name4" hidden="1">#REF!</definedName>
    <definedName name="EP_Line_Name5" hidden="1">#REF!</definedName>
    <definedName name="EP_Line_Name6" hidden="1">#REF!</definedName>
    <definedName name="EP_Line_Nbr4" hidden="1">#REF!</definedName>
    <definedName name="EP_Line_SubTotal2" hidden="1">#REF!</definedName>
    <definedName name="EP_Line_SubTotal4" hidden="1">#REF!</definedName>
    <definedName name="EP_Line_SubTotal5" hidden="1">#REF!</definedName>
    <definedName name="EP_Line_SubTotal6" hidden="1">#REF!</definedName>
    <definedName name="EPMWorkbookOptions_1" hidden="1">"TDgAAB+LCAAAAAAABADtvQdgHEmWJSYvbcp7f0r1StfgdKEIgGATJNiQQBDswYjN5pLsHWlHIymrKoHKZVZlXWYWQMztnbz33nvvvffee++997o7nU4n99//P1xmZAFs9s5K2smeIYCqyB8/fnwfPyIe/x7vFmV6mddNUS0/+2h3vPNRmi+n1axYXnz20bo939799KPf4+g3Th5/t6rfTqrq7Zerlpo2Kb23bB69a4rPPpq37erR3btXV1fj"</definedName>
    <definedName name="EPMWorkbookOptions_2" hidden="1">"q3vjqr64u7ezs3v39/7i+evpPF9k28WyabPlNP/IvjW7+a2PqNc0fXxSLZf5FH2+qU7WdZ0v258s8iv+Mvj6adZm+il9/iJb5NKb7anNF6t1XXBXXzV5/bLOz3OCN83HhNBHR7//s5df/P5PXp588Xp35/f/nr40WU13d35RNm6y5eyyeDueVou7TbbC53e///t/7/Xxs7NXv/9PHNOvz4olxki/nWdl434+vgtcHGbHq1VZTDOPirfG0MAI"</definedName>
    <definedName name="EPMWorkbookOptions_3" hidden="1">"oXgf68CPFJdO10IwR8P07uBX3y5ms3z5tFjky4YRHW7qkGyCNtTq9by6sjBOqrKqj9p6TWhFvtj0Ko8i8mZvdPoiMUWbv2ufZZdVXbSEF8+EvNz77hbvPyvqpvUQiH/fAWSxHCbQbVv57b5aFr9onfPIj6fTar1sH9+NfbkJhlCcRPv+zu69g10PQGwu+N0v61leH+08viu/RKE3qzK7fllXq7xur4927396/zyfnG/f/3S2v72/d/5w++B+"</definedName>
    <definedName name="EPMWorkbookOptions_4" hidden="1">"nm/vZPne/mzyYP/B5B56Dt+KAH6eNe3rvCQpz2df5IsJKatIs5Apow2oibzvkel7xycnX3714s33x9/79i798+rezg6JbK/dALxvF3md1dP5tWuakk58tCzKzz4Cw3zUkRzv3cis3e7dx3dvGuk3Qorj169P37z+ETGUL/Z+xBfKF7s7D3Z+JCVKjWdnv/fv//8PSXl89zaa1jMWP9uG7WneZkX59c3bzs7+wc7O7a3b7v9vrdvT0zfHZ8+t"</definedName>
    <definedName name="EPMWorkbookOptions_5" hidden="1">"AD9//vvrJ/8fZ9lvlCxvvnxz/Pz3/+LLnzz94vTF//fF+RulzcnzL1+fvfj8/+s0+X+Pinty/LX12r179+/v7+/fXq/t/f9Prz05Npz5+asvv3r5/3W+/IbIcPLlF198+eJHxPj8//PO6f97FNVJ1uYXVX39tdXVpw92dw4OHtxeXd37/5+6Ojl+c/r5l69+H+uBnbz56vj/897X/4uYlFKUguv06zMqxQuffnrv3nsEDPv/P+TUL1+8Pvnq"</definedName>
    <definedName name="EPMWorkbookOptions_6" hidden="1">"1avTFyeWW1+f/l7/X2fVb5Icz0/+v06N/3cJ7iuyMF9faN87h33//59C+4pMjE1Wnh4/579/xKdes1u1GuBTLC6+rtb19IfJqZ/+/49Tnx6/OX795VevTiyvyl+Ue/n/OrN+cyShMO7l73/89DsvfvZzUILU/wdocvzVmy9//+OTnzh78fKrH7GKJcvz08+Pn5Pw/P5nz179iFssWf5/wSX/77F+p8u2aD8gsHpvy/fg/3+Wj5YUzt64kOr4"</definedName>
    <definedName name="EPMWorkbookOptions_7" hidden="1">"xdOfPPu9Pn/1/3Um/WbIcbp/f///8zm7DyfFHkhxsPfzd229Q4qdnd0fkUIE5B6t+Px/nRT/7zFoZ8s2r0+qH6JFO/j/n0U7e/Hm9NXJl9ZDf/789zcf/YhRvWa3ajXAqG/osx8ilz78/x+Xvjn7woYFezu798dPT/8/n7/9hmjx6fg7X/28XS3u0eKL49/nR7QALXYOfiQjli8eEF/8fz5I+3+PPfvi9Pj1V69OX/8Qbdruzv//jJohI/Eo"</definedName>
    <definedName name="EPMWorkbookOptions_8" hidden="1">"/e/3efP0Rxz6Po0CbOKNHt89Xq3KYpq1BMd+HnxqmhO0arkkxOkzrBPxx/6Hb6ru4B+/ys/rvJl/ufxylS+PzrOyITcv/JDbnZR5VgPol8vX2WVuWnY/5rbfreq3k6p6S2zZMhlN6/4XYfurmc7a47PmJ7O6yCZl/kVeXzgIvc9/48SB/XIl1Ph/AKkszjNMOAAA"</definedName>
    <definedName name="EPMWorkbookOptions_9" hidden="1">"6/4XYfurmc7a47PmJ7O6yCZl/kVeXzgIvc9/48SB/XIl1Ph/APQGbxKKPgAA"</definedName>
    <definedName name="epwou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qbgroieq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qipu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qoui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qrn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r" hidden="1">#REF!</definedName>
    <definedName name="erbgeb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rd" hidden="1">{#N/A,#N/A,FALSE,"Pharm";#N/A,#N/A,FALSE,"WWCM"}</definedName>
    <definedName name="ere" hidden="1">{"orixcsc",#N/A,FALSE,"ORIX CSC";"orixcsc2",#N/A,FALSE,"ORIX CSC"}</definedName>
    <definedName name="ererer" hidden="1">#REF!</definedName>
    <definedName name="erlj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rr.g." hidden="1">{#N/A,#N/A,FALSE,"KA CH  (2)"}</definedName>
    <definedName name="errr.g" hidden="1">{#N/A,#N/A,FALSE,"KA CH  (2)"}</definedName>
    <definedName name="erryeyetyuu" hidden="1">{#N/A,#N/A,FALSE,"Pharm";#N/A,#N/A,FALSE,"WWCM"}</definedName>
    <definedName name="ers" hidden="1">{#N/A,#N/A,FALSE,"SF"}</definedName>
    <definedName name="ert" hidden="1">{#N/A,#N/A,FALSE,"Umsatz 99";#N/A,#N/A,FALSE,"ER 99 "}</definedName>
    <definedName name="ertaz" hidden="1">{#N/A,#N/A,FALSE,"Operations";#N/A,#N/A,FALSE,"Financials"}</definedName>
    <definedName name="ertfg" hidden="1">{#N/A,#N/A,FALSE,"FFCXOUT3"}</definedName>
    <definedName name="ertr" hidden="1">{#N/A,#N/A,TRUE,"financial";#N/A,#N/A,TRUE,"plants"}</definedName>
    <definedName name="ertr_1" hidden="1">{#N/A,#N/A,TRUE,"financial";#N/A,#N/A,TRUE,"plants"}</definedName>
    <definedName name="ERTY" hidden="1">#REF!</definedName>
    <definedName name="eryrer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ESD" hidden="1">{#N/A,#N/A,TRUE,"financial";#N/A,#N/A,TRUE,"plants"}</definedName>
    <definedName name="eshrvbe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snrc100c1_values" hidden="1">{"FTSE100","COMPANIES",TRUE}</definedName>
    <definedName name="esnrc14c1" hidden="1">#REF!</definedName>
    <definedName name="esnrc33c1_values" hidden="1">{"EUMOT","COMPANIES",TRUE}</definedName>
    <definedName name="esnrc56c1_values" hidden="1">{"ASCONGRP","COMPANIES",TRUE}</definedName>
    <definedName name="esnrc63c1_values" hidden="1">{"EUUTIGRP","COMPANIES",TRUE}</definedName>
    <definedName name="esnrc91c1_values" hidden="1">{"EUUTI","COMPANIES",TRUE}</definedName>
    <definedName name="ESSAI" hidden="1">{#N/A,#N/A,FALSE,"Pharm";#N/A,#N/A,FALSE,"WWCM"}</definedName>
    <definedName name="etet" hidden="1">{#N/A,#N/A,FALSE,"Calc";#N/A,#N/A,FALSE,"Sensitivity";#N/A,#N/A,FALSE,"LT Earn.Dil.";#N/A,#N/A,FALSE,"Dil. AVP"}</definedName>
    <definedName name="etet_1" hidden="1">{#N/A,#N/A,FALSE,"Calc";#N/A,#N/A,FALSE,"Sensitivity";#N/A,#N/A,FALSE,"LT Earn.Dil.";#N/A,#N/A,FALSE,"Dil. AVP"}</definedName>
    <definedName name="ev.Calculation" hidden="1">-4135</definedName>
    <definedName name="ev.Initialized" hidden="1">FALSE</definedName>
    <definedName name="EV__ALLOWSTOPEXPAND__" hidden="1">1</definedName>
    <definedName name="EV__CVPARAMS__" hidden="1">"Any by Any!$C$11:$D$32;"</definedName>
    <definedName name="EV__DECIMALSYMBOL__" hidden="1">"."</definedName>
    <definedName name="EV__EVCOM_OPTIONS__" hidden="1">8</definedName>
    <definedName name="EV__EXPOPTIONS__" hidden="1">0</definedName>
    <definedName name="EV__LASTREFTIME__" hidden="1">"13/06/2007 15:06:43"</definedName>
    <definedName name="EV__LOCKEDCVW__ACCESS" hidden="1">"A.Valid,BUDGET,GL,CLINICAL,E_01001,EURO_CR,2005.NOV,PERIODIC,"</definedName>
    <definedName name="EV__LOCKEDCVW__BABY" hidden="1">"A.70104,ACTUAL,CORP,TOP_ENTITY,EURO_CR,P_10000,2003.TOTAL,YTD,"</definedName>
    <definedName name="EV__LOCKEDCVW__BASIC" hidden="1">"Actual,IncomeTaxes,CostCenter,Local,TotalAdj,PompeaSpA,TotInterCo,2006.TOTAL,YTD,"</definedName>
    <definedName name="EV__LOCKEDCVW__BUDLFL" hidden="1">"ACTUAL,StatutoryTotal,PL03800,FF_CLUBS,GBP,2004.TOTAL,PERIODIC,"</definedName>
    <definedName name="EV__LOCKEDCVW__BUSINESS" hidden="1">"Selling,TotalBrand,Actual,TotChannel,TotCountry,Local,TotalAdj,PompeaSpA,TotInterCo,FinishedGoods,2007.FEB,YTD,"</definedName>
    <definedName name="EV__LOCKEDCVW__CAPEX" hidden="1">"AC.Total,ACTUAL,C_TOT,CORP,UNIT,TOP_ENTITY,EURO_CR,TOT_PROJECT,2003.TOTAL,YTD,"</definedName>
    <definedName name="EV__LOCKEDCVW__CLINICAL" hidden="1">"A.70104,ACTUAL,CORP,CD_1121,EURO_CR,P_20000,2003.TOTAL,YTD,"</definedName>
    <definedName name="EV__LOCKEDCVW__DRIVERS_RISK" hidden="1">"ACTUAL,GLOBAL,EC_DRIVERS,EC_DATA,2004.YR,YTD,"</definedName>
    <definedName name="EV__LOCKEDCVW__EC_RISK" hidden="1">"A_SRC,ACTUAL,RealRate,EAD_TOT,EC_ENTITY_TOT,SRC_DATA,TOT_IndIndex,LGD_TOT,LoB_TOT,TOT_MC,PD_TOT,2004.YR,YTD,"</definedName>
    <definedName name="EV__LOCKEDCVW__FINANCE" hidden="1">"BS00000,ACTUAL,StatutoryTotal,FRANCE_TOTAL,LC,2006.JUL,PERIODIC,"</definedName>
    <definedName name="EV__LOCKEDCVW__FINANCIALS" hidden="1">"A.12100Bper,ACTUAL_AR,C_TOP,LC,CORP_LEGAL,DIV_TOP,TOP_ENTITY,IC_TOT,F_ALLFLOWS,2003.TOTAL,YTD,"</definedName>
    <definedName name="EV__LOCKEDCVW__INTCO" hidden="1">"IC_PLBS,ACTUAL,TOP_ENTITY,TRANS_ALL,IC_TOT,F_TOP,2003.TOTAL,YTD,"</definedName>
    <definedName name="EV__LOCKEDCVW__INTERCO" hidden="1">"A.12100MD,TOP_ENTITY,ROUND_1,NOROL,IC_TOT,F_ALLFLOWS,2002.TOTAL,YTD,"</definedName>
    <definedName name="EV__LOCKEDCVW__LEGAL" hidden="1">"A.63001,ACTUAL,LC,CORP,F_All,TOP_ENTITY,IC_TOT,CR,2003.TOTAL,YTD,"</definedName>
    <definedName name="EV__LOCKEDCVW__LFL" hidden="1">"ST00200,ACTBUD,StatutoryTotal,FF_GROUP_TOTAL,LFLAUG09,GBP,2009.AUG,PERIODIC,"</definedName>
    <definedName name="EV__LOCKEDCVW__MGMT" hidden="1">"A.80000,ACTUAL,C_TOP,CORP,CLINICAL,CD_CS,EURO_CR,2005.TOTAL,YTD,"</definedName>
    <definedName name="EV__LOCKEDCVW__OPERATIONS" hidden="1">"A.60000,ACTUAL,C_TOP,CORP,LEGAL,TOP_ENTITY,EURO_CR,2003.TOTAL,YTD,"</definedName>
    <definedName name="EV__LOCKEDCVW__OWNERSHIP" hidden="1">"ACTUAL,LC,TPTOP,L_CENTR_V,PCON,2005.DEC,YTD,"</definedName>
    <definedName name="EV__LOCKEDCVW__PLAN" hidden="1">"I7059_1,DecFcst,Local,TotalAdj,D_TOP,PompeaSpA,TotInterCo,2007.TOTAL,PERIODIC,"</definedName>
    <definedName name="EV__LOCKEDCVW__RATE" hidden="1">"ACTUAL,AllCurrencies,Avg,RateInput,2005.TOTAL,PERIODIC,"</definedName>
    <definedName name="EV__LOCKEDCVW__RATE_LEGAL" hidden="1">"ACTUAL,Default,AED,AVG,2003.TOTAL,YTD,"</definedName>
    <definedName name="EV__LOCKEDCVW__RC_RISK" hidden="1">"ACTUAL,AC_B99999,FL_TOT,OT_ETTOT,RU_200016,TE_UCR_TOT,2004.YR,YTD,"</definedName>
    <definedName name="EV__LOCKEDCVW__RD" hidden="1">"A.60000,ACTUAL,C_TOP,CORP,LEGAL,TOP_ENTITY,EURO_CR,2003.TOTAL,YTD,"</definedName>
    <definedName name="EV__LOCKEDCVW__SAF" hidden="1">"SAF,StatutoryTotal,GBP,CA08000,FF_GROUP_TOTAL,2007.TOTAL,PERIODIC,"</definedName>
    <definedName name="EV__LOCKEDCVW__SALES" hidden="1">"GrossProfitMargin,Plan,TotChannel,TotCollection,TotCountry,Local,TotalAdj,PompeaSpA,TotInterCo,FinishedGoods,TotStyles,2007.FEB,YTD,"</definedName>
    <definedName name="EV__LOCKEDCVW__TAX" hidden="1">"A.12100Bper,ACTUAL_AR,LC,CORP_LEGAL,TOP_ENTITY,F_ALLFLOWS,2003.TOTAL,YTD,"</definedName>
    <definedName name="EV__LOCKEDCVW__TREASURY" hidden="1">"A.Valid,B_Total,ACTUAL,TOP_ENTITY,TRANS_ALL,2003.TOTAL,TR_90000,YTD,"</definedName>
    <definedName name="EV__LOCKEDCVW__ZEA" hidden="1">"A.Valid,ACTUAL,TOP_ENTITY,S_Dummy,2003.TOTAL,YTD,"</definedName>
    <definedName name="EV__LOCKSTATUS__" hidden="1">4</definedName>
    <definedName name="EV__MAXEXPCOLS__" hidden="1">100</definedName>
    <definedName name="EV__MAXEXPROWS__" hidden="1">1000</definedName>
    <definedName name="EV__MEMORYCVW__" hidden="1">0</definedName>
    <definedName name="EV__USERCHANGEOPTIONS__" hidden="1">1</definedName>
    <definedName name="EV__WBEVMODE__" hidden="1">0</definedName>
    <definedName name="EV__WBREFOPTIONS__" hidden="1">134217765</definedName>
    <definedName name="EV__WBVERSION__" hidden="1">0</definedName>
    <definedName name="EV__WSINFO__" hidden="1">"soprano"</definedName>
    <definedName name="EV_LASTREFTIME_1" hidden="1">"28/07/2006 12:19:02"</definedName>
    <definedName name="EV_LASTREFTIME_2" hidden="1">"28/07/2006 12:19:02"</definedName>
    <definedName name="EV_LASTREFTIME_bis" hidden="1">38713.6964930556</definedName>
    <definedName name="ev_lastreftimebaby" hidden="1">38750.7654976852</definedName>
    <definedName name="EVA" hidden="1">{"DCF",#N/A,FALSE,"CF"}</definedName>
    <definedName name="EVDRE_Long_term_A1" hidden="1">0</definedName>
    <definedName name="EVDRE_R350_A1" hidden="1">0</definedName>
    <definedName name="Evolução" hidden="1">{#N/A,#N/A,FALSE,"GP";#N/A,#N/A,FALSE,"Assinantes";#N/A,#N/A,FALSE,"Rede";#N/A,#N/A,FALSE,"Evolução";#N/A,#N/A,FALSE,"Resultado"}</definedName>
    <definedName name="ewkr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wpo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wrwer" hidden="1">{#N/A,#N/A,FALSE,"ORIX CSC"}</definedName>
    <definedName name="ewwe" hidden="1">{#N/A,#N/A,FALSE,"REPORT"}</definedName>
    <definedName name="ExactAddinConnection" hidden="1">"998"</definedName>
    <definedName name="ExactAddinConnection.001" hidden="1">"NLAMSR043;001;BHni;1"</definedName>
    <definedName name="ExactAddinConnection.002" hidden="1">"NLAMSR043;998;Cbeane;1"</definedName>
    <definedName name="ExactAddinConnection.003" hidden="1">"CRS-DATA-SRV03;001;chajos;1"</definedName>
    <definedName name="ExactAddinConnection.009" hidden="1">"CONBV-DB01\\MSSQL2008;009;setwin;0"</definedName>
    <definedName name="ExactAddinConnection.010" hidden="1">"CONBV-DB01\\MSSQL2008;010;setwin;0"</definedName>
    <definedName name="ExactAddinConnection.020" hidden="1">"server01;020;HaraldvS;0"</definedName>
    <definedName name="ExactAddinConnection.050" hidden="1">"(local);050;mvanderpas;1"</definedName>
    <definedName name="ExactAddinConnection.200" hidden="1">"twonl;200;pjvos00;0"</definedName>
    <definedName name="ExactAddinConnection.209" hidden="1">"HCHKED01;209;mhoman;1"</definedName>
    <definedName name="ExactAddinConnection.900" hidden="1">"HCHKED01;900;rvanzanten;1"</definedName>
    <definedName name="ExactAddinConnection.998" hidden="1">"HCHKED01;998;rvanzanten;1"</definedName>
    <definedName name="ExactAddinReports" hidden="1">1</definedName>
    <definedName name="exemple" hidden="1">#REF!</definedName>
    <definedName name="EY" localSheetId="5" hidden="1">{"vue1",#N/A,FALSE,"synthese";"vue2",#N/A,FALSE,"synthese"}</definedName>
    <definedName name="ey" hidden="1">{#N/A,#N/A,FALSE,"BANNERS";#N/A,#N/A,FALSE,"Market";#N/A,#N/A,FALSE,"# of POP MAN";#N/A,#N/A,FALSE,"Penet Input";#N/A,#N/A,FALSE,"Tel Rev";#N/A,#N/A,FALSE,"Invest";#N/A,#N/A,FALSE,"Op Cost1";#N/A,#N/A,FALSE,"Op Cost2";#N/A,#N/A,FALSE,"Oth_&amp;_Tot_Revenues";#N/A,#N/A,FALSE,"Fin Mod";#N/A,#N/A,FALSE,"P&amp;E Burocrat";#N/A,#N/A,FALSE,"cash flow"}</definedName>
    <definedName name="èy" hidden="1">{#N/A,#N/A,FALSE,"Cover";#N/A,#N/A,FALSE,"OFF";#N/A,#N/A,FALSE," ON";#N/A,#N/A,FALSE,"SUM";#N/A,#N/A,FALSE,"VPOP-POP"}</definedName>
    <definedName name="eyr" hidden="1">{"hiden",#N/A,FALSE,"14";"hidden",#N/A,FALSE,"16";"hidden",#N/A,FALSE,"18";"hidden",#N/A,FALSE,"20"}</definedName>
    <definedName name="eyr_1" hidden="1">{"hiden",#N/A,FALSE,"14";"hidden",#N/A,FALSE,"16";"hidden",#N/A,FALSE,"18";"hidden",#N/A,FALSE,"20"}</definedName>
    <definedName name="ezcds" hidden="1">#REF!</definedName>
    <definedName name="ezeze" hidden="1">{#N/A,#N/A,FALSE,"Sheet1"}</definedName>
    <definedName name="ezrtezr" hidden="1">#REF!</definedName>
    <definedName name="ezrtrezt" hidden="1">#REF!</definedName>
    <definedName name="ezt" hidden="1">{#N/A,#N/A,FALSE,"Calc";#N/A,#N/A,FALSE,"Sensitivity";#N/A,#N/A,FALSE,"LT Earn.Dil.";#N/A,#N/A,FALSE,"Dil. AVP"}</definedName>
    <definedName name="eztezrt" hidden="1">#REF!</definedName>
    <definedName name="f" hidden="1">#N/A</definedName>
    <definedName name="f.ffff" hidden="1">{#N/A,#N/A,FALSE,"Umsatz 99";#N/A,#N/A,FALSE,"ER 99 "}</definedName>
    <definedName name="faa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fadsfaf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Falcon" hidden="1">{#N/A,#N/A,FALSE,"A"}</definedName>
    <definedName name="fb" hidden="1">{#N/A,#N/A,FALSE,"Cover";#N/A,#N/A,FALSE,"OFF";#N/A,#N/A,FALSE," ON";#N/A,#N/A,FALSE,"SUM";#N/A,#N/A,FALSE,"VPOP-POP"}</definedName>
    <definedName name="FCode" hidden="1">#REF!</definedName>
    <definedName name="fd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fdas" hidden="1">{"'Sheet1'!$A$1:$H$96"}</definedName>
    <definedName name="FDC_0_0" hidden="1">"#"</definedName>
    <definedName name="FDC_0_1" hidden="1">"#"</definedName>
    <definedName name="FDC_0_10" hidden="1">"#"</definedName>
    <definedName name="FDC_0_11" hidden="1">"#"</definedName>
    <definedName name="FDC_0_12" hidden="1">"#"</definedName>
    <definedName name="FDC_0_13" hidden="1">"#"</definedName>
    <definedName name="FDC_0_14" hidden="1">"#"</definedName>
    <definedName name="FDC_0_2" hidden="1">"#"</definedName>
    <definedName name="FDC_0_3" hidden="1">"#"</definedName>
    <definedName name="FDC_0_4" hidden="1">"#"</definedName>
    <definedName name="FDC_0_5" hidden="1">"#"</definedName>
    <definedName name="FDC_0_6" hidden="1">"#"</definedName>
    <definedName name="FDC_0_7" hidden="1">"#"</definedName>
    <definedName name="FDC_0_8" hidden="1">"#"</definedName>
    <definedName name="FDC_0_9" hidden="1">"#"</definedName>
    <definedName name="FDC_1_0" hidden="1">"#"</definedName>
    <definedName name="FDC_10_0" hidden="1">"#"</definedName>
    <definedName name="FDC_100_0" hidden="1">"#"</definedName>
    <definedName name="FDC_100_1" hidden="1">"#"</definedName>
    <definedName name="FDC_100_10" hidden="1">"#"</definedName>
    <definedName name="FDC_100_11" hidden="1">"#"</definedName>
    <definedName name="FDC_100_12" hidden="1">"#"</definedName>
    <definedName name="FDC_100_13" hidden="1">"#"</definedName>
    <definedName name="FDC_100_2" hidden="1">"#"</definedName>
    <definedName name="FDC_100_3" hidden="1">"#"</definedName>
    <definedName name="FDC_100_4" hidden="1">"#"</definedName>
    <definedName name="FDC_100_5" hidden="1">"#"</definedName>
    <definedName name="FDC_100_6" hidden="1">"#"</definedName>
    <definedName name="FDC_100_7" hidden="1">"#"</definedName>
    <definedName name="FDC_100_8" hidden="1">"#"</definedName>
    <definedName name="FDC_100_9" hidden="1">"#"</definedName>
    <definedName name="FDC_101_0" hidden="1">"#"</definedName>
    <definedName name="FDC_101_1" hidden="1">"#"</definedName>
    <definedName name="FDC_101_10" hidden="1">"#"</definedName>
    <definedName name="FDC_101_11" hidden="1">"#"</definedName>
    <definedName name="FDC_101_12" hidden="1">"#"</definedName>
    <definedName name="FDC_101_13" hidden="1">"#"</definedName>
    <definedName name="FDC_101_2" hidden="1">"#"</definedName>
    <definedName name="FDC_101_3" hidden="1">"#"</definedName>
    <definedName name="FDC_101_4" hidden="1">"#"</definedName>
    <definedName name="FDC_101_5" hidden="1">"#"</definedName>
    <definedName name="FDC_101_6" hidden="1">"#"</definedName>
    <definedName name="FDC_101_7" hidden="1">"#"</definedName>
    <definedName name="FDC_101_8" hidden="1">"#"</definedName>
    <definedName name="FDC_101_9" hidden="1">"#"</definedName>
    <definedName name="FDC_102_0" hidden="1">"#"</definedName>
    <definedName name="FDC_102_1" hidden="1">"#"</definedName>
    <definedName name="FDC_102_10" hidden="1">"#"</definedName>
    <definedName name="FDC_102_11" hidden="1">"#"</definedName>
    <definedName name="FDC_102_12" hidden="1">"#"</definedName>
    <definedName name="FDC_102_13" hidden="1">"#"</definedName>
    <definedName name="FDC_102_2" hidden="1">"#"</definedName>
    <definedName name="FDC_102_3" hidden="1">"#"</definedName>
    <definedName name="FDC_102_4" hidden="1">"#"</definedName>
    <definedName name="FDC_102_5" hidden="1">"#"</definedName>
    <definedName name="FDC_102_6" hidden="1">"#"</definedName>
    <definedName name="FDC_102_7" hidden="1">"#"</definedName>
    <definedName name="FDC_102_8" hidden="1">"#"</definedName>
    <definedName name="FDC_102_9" hidden="1">"#"</definedName>
    <definedName name="FDC_103_0" hidden="1">"#"</definedName>
    <definedName name="FDC_104_0" hidden="1">"#"</definedName>
    <definedName name="FDC_105_0" hidden="1">"#"</definedName>
    <definedName name="FDC_106_0" hidden="1">"#"</definedName>
    <definedName name="FDC_107_0" hidden="1">"#"</definedName>
    <definedName name="FDC_108_0" hidden="1">"#"</definedName>
    <definedName name="FDC_109_0" hidden="1">"#"</definedName>
    <definedName name="FDC_11_0" hidden="1">"#"</definedName>
    <definedName name="FDC_110_0" hidden="1">"#"</definedName>
    <definedName name="FDC_111_0" hidden="1">"#"</definedName>
    <definedName name="FDC_112_0" hidden="1">"#"</definedName>
    <definedName name="FDC_113_0" hidden="1">"#"</definedName>
    <definedName name="FDC_114_0" hidden="1">"#"</definedName>
    <definedName name="FDC_115_0" hidden="1">"#"</definedName>
    <definedName name="FDC_116_0" hidden="1">"#"</definedName>
    <definedName name="FDC_116_1" hidden="1">"#"</definedName>
    <definedName name="FDC_116_10" hidden="1">"#"</definedName>
    <definedName name="FDC_116_11" hidden="1">"#"</definedName>
    <definedName name="FDC_116_12" hidden="1">"#"</definedName>
    <definedName name="FDC_116_13" hidden="1">"#"</definedName>
    <definedName name="FDC_116_14" hidden="1">"#"</definedName>
    <definedName name="FDC_116_2" hidden="1">"#"</definedName>
    <definedName name="FDC_116_3" hidden="1">"#"</definedName>
    <definedName name="FDC_116_4" hidden="1">"#"</definedName>
    <definedName name="FDC_116_5" hidden="1">"#"</definedName>
    <definedName name="FDC_116_6" hidden="1">"#"</definedName>
    <definedName name="FDC_116_7" hidden="1">"#"</definedName>
    <definedName name="FDC_116_8" hidden="1">"#"</definedName>
    <definedName name="FDC_116_9" hidden="1">"#"</definedName>
    <definedName name="FDC_117_0" hidden="1">"#"</definedName>
    <definedName name="FDC_117_1" hidden="1">"#"</definedName>
    <definedName name="FDC_117_10" hidden="1">"#"</definedName>
    <definedName name="FDC_117_11" hidden="1">"#"</definedName>
    <definedName name="FDC_117_12" hidden="1">"#"</definedName>
    <definedName name="FDC_117_13" hidden="1">"#"</definedName>
    <definedName name="FDC_117_14" hidden="1">"#"</definedName>
    <definedName name="FDC_117_2" hidden="1">"#"</definedName>
    <definedName name="FDC_117_3" hidden="1">"#"</definedName>
    <definedName name="FDC_117_4" hidden="1">"#"</definedName>
    <definedName name="FDC_117_5" hidden="1">"#"</definedName>
    <definedName name="FDC_117_6" hidden="1">"#"</definedName>
    <definedName name="FDC_117_7" hidden="1">"#"</definedName>
    <definedName name="FDC_117_8" hidden="1">"#"</definedName>
    <definedName name="FDC_117_9" hidden="1">"#"</definedName>
    <definedName name="FDC_118_0" hidden="1">"#"</definedName>
    <definedName name="FDC_118_1" hidden="1">"#"</definedName>
    <definedName name="FDC_118_10" hidden="1">"#"</definedName>
    <definedName name="FDC_118_11" hidden="1">"#"</definedName>
    <definedName name="FDC_118_12" hidden="1">"#"</definedName>
    <definedName name="FDC_118_13" hidden="1">"#"</definedName>
    <definedName name="FDC_118_14" hidden="1">"#"</definedName>
    <definedName name="FDC_118_2" hidden="1">"#"</definedName>
    <definedName name="FDC_118_3" hidden="1">"#"</definedName>
    <definedName name="FDC_118_4" hidden="1">"#"</definedName>
    <definedName name="FDC_118_5" hidden="1">"#"</definedName>
    <definedName name="FDC_118_6" hidden="1">"#"</definedName>
    <definedName name="FDC_118_7" hidden="1">"#"</definedName>
    <definedName name="FDC_118_8" hidden="1">"#"</definedName>
    <definedName name="FDC_118_9" hidden="1">"#"</definedName>
    <definedName name="FDC_119_0" hidden="1">"#"</definedName>
    <definedName name="FDC_119_1" hidden="1">"#"</definedName>
    <definedName name="FDC_119_10" hidden="1">"#"</definedName>
    <definedName name="FDC_119_11" hidden="1">"#"</definedName>
    <definedName name="FDC_119_12" hidden="1">"#"</definedName>
    <definedName name="FDC_119_13" hidden="1">"#"</definedName>
    <definedName name="FDC_119_14" hidden="1">"#"</definedName>
    <definedName name="FDC_119_2" hidden="1">"#"</definedName>
    <definedName name="FDC_119_3" hidden="1">"#"</definedName>
    <definedName name="FDC_119_4" hidden="1">"#"</definedName>
    <definedName name="FDC_119_5" hidden="1">"#"</definedName>
    <definedName name="FDC_119_6" hidden="1">"#"</definedName>
    <definedName name="FDC_119_7" hidden="1">"#"</definedName>
    <definedName name="FDC_119_8" hidden="1">"#"</definedName>
    <definedName name="FDC_119_9" hidden="1">"#"</definedName>
    <definedName name="FDC_12_0" hidden="1">"#"</definedName>
    <definedName name="FDC_120_0" hidden="1">"#"</definedName>
    <definedName name="FDC_120_1" hidden="1">"#"</definedName>
    <definedName name="FDC_120_10" hidden="1">"#"</definedName>
    <definedName name="FDC_120_11" hidden="1">"#"</definedName>
    <definedName name="FDC_120_12" hidden="1">"#"</definedName>
    <definedName name="FDC_120_13" hidden="1">"#"</definedName>
    <definedName name="FDC_120_14" hidden="1">"#"</definedName>
    <definedName name="FDC_120_2" hidden="1">"#"</definedName>
    <definedName name="FDC_120_3" hidden="1">"#"</definedName>
    <definedName name="FDC_120_4" hidden="1">"#"</definedName>
    <definedName name="FDC_120_5" hidden="1">"#"</definedName>
    <definedName name="FDC_120_6" hidden="1">"#"</definedName>
    <definedName name="FDC_120_7" hidden="1">"#"</definedName>
    <definedName name="FDC_120_8" hidden="1">"#"</definedName>
    <definedName name="FDC_120_9" hidden="1">"#"</definedName>
    <definedName name="FDC_121_0" hidden="1">"#"</definedName>
    <definedName name="FDC_121_1" hidden="1">"#"</definedName>
    <definedName name="FDC_121_10" hidden="1">"#"</definedName>
    <definedName name="FDC_121_11" hidden="1">"#"</definedName>
    <definedName name="FDC_121_12" hidden="1">"#"</definedName>
    <definedName name="FDC_121_13" hidden="1">"#"</definedName>
    <definedName name="FDC_121_14" hidden="1">"#"</definedName>
    <definedName name="FDC_121_2" hidden="1">"#"</definedName>
    <definedName name="FDC_121_3" hidden="1">"#"</definedName>
    <definedName name="FDC_121_4" hidden="1">"#"</definedName>
    <definedName name="FDC_121_5" hidden="1">"#"</definedName>
    <definedName name="FDC_121_6" hidden="1">"#"</definedName>
    <definedName name="FDC_121_7" hidden="1">"#"</definedName>
    <definedName name="FDC_121_8" hidden="1">"#"</definedName>
    <definedName name="FDC_121_9" hidden="1">"#"</definedName>
    <definedName name="FDC_122_0" hidden="1">"#"</definedName>
    <definedName name="FDC_122_1" hidden="1">"#"</definedName>
    <definedName name="FDC_122_10" hidden="1">"#"</definedName>
    <definedName name="FDC_122_11" hidden="1">"#"</definedName>
    <definedName name="FDC_122_12" hidden="1">"#"</definedName>
    <definedName name="FDC_122_13" hidden="1">"#"</definedName>
    <definedName name="FDC_122_14" hidden="1">"#"</definedName>
    <definedName name="FDC_122_2" hidden="1">"#"</definedName>
    <definedName name="FDC_122_3" hidden="1">"#"</definedName>
    <definedName name="FDC_122_4" hidden="1">"#"</definedName>
    <definedName name="FDC_122_5" hidden="1">"#"</definedName>
    <definedName name="FDC_122_6" hidden="1">"#"</definedName>
    <definedName name="FDC_122_7" hidden="1">"#"</definedName>
    <definedName name="FDC_122_8" hidden="1">"#"</definedName>
    <definedName name="FDC_122_9" hidden="1">"#"</definedName>
    <definedName name="FDC_123_0" hidden="1">"#"</definedName>
    <definedName name="FDC_123_1" hidden="1">"#"</definedName>
    <definedName name="FDC_123_10" hidden="1">"#"</definedName>
    <definedName name="FDC_123_11" hidden="1">"#"</definedName>
    <definedName name="FDC_123_12" hidden="1">"#"</definedName>
    <definedName name="FDC_123_13" hidden="1">"#"</definedName>
    <definedName name="FDC_123_14" hidden="1">"#"</definedName>
    <definedName name="FDC_123_2" hidden="1">"#"</definedName>
    <definedName name="FDC_123_3" hidden="1">"#"</definedName>
    <definedName name="FDC_123_4" hidden="1">"#"</definedName>
    <definedName name="FDC_123_5" hidden="1">"#"</definedName>
    <definedName name="FDC_123_6" hidden="1">"#"</definedName>
    <definedName name="FDC_123_7" hidden="1">"#"</definedName>
    <definedName name="FDC_123_8" hidden="1">"#"</definedName>
    <definedName name="FDC_123_9" hidden="1">"#"</definedName>
    <definedName name="FDC_124_0" hidden="1">"#"</definedName>
    <definedName name="FDC_124_1" hidden="1">"#"</definedName>
    <definedName name="FDC_124_10" hidden="1">"#"</definedName>
    <definedName name="FDC_124_11" hidden="1">"#"</definedName>
    <definedName name="FDC_124_12" hidden="1">"#"</definedName>
    <definedName name="FDC_124_13" hidden="1">"#"</definedName>
    <definedName name="FDC_124_14" hidden="1">"#"</definedName>
    <definedName name="FDC_124_2" hidden="1">"#"</definedName>
    <definedName name="FDC_124_3" hidden="1">"#"</definedName>
    <definedName name="FDC_124_4" hidden="1">"#"</definedName>
    <definedName name="FDC_124_5" hidden="1">"#"</definedName>
    <definedName name="FDC_124_6" hidden="1">"#"</definedName>
    <definedName name="FDC_124_7" hidden="1">"#"</definedName>
    <definedName name="FDC_124_8" hidden="1">"#"</definedName>
    <definedName name="FDC_124_9" hidden="1">"#"</definedName>
    <definedName name="FDC_125_0" hidden="1">"#"</definedName>
    <definedName name="FDC_125_1" hidden="1">"#"</definedName>
    <definedName name="FDC_125_10" hidden="1">"#"</definedName>
    <definedName name="FDC_125_11" hidden="1">"#"</definedName>
    <definedName name="FDC_125_12" hidden="1">"#"</definedName>
    <definedName name="FDC_125_13" hidden="1">"#"</definedName>
    <definedName name="FDC_125_14" hidden="1">"#"</definedName>
    <definedName name="FDC_125_2" hidden="1">"#"</definedName>
    <definedName name="FDC_125_3" hidden="1">"#"</definedName>
    <definedName name="FDC_125_4" hidden="1">"#"</definedName>
    <definedName name="FDC_125_5" hidden="1">"#"</definedName>
    <definedName name="FDC_125_6" hidden="1">"#"</definedName>
    <definedName name="FDC_125_7" hidden="1">"#"</definedName>
    <definedName name="FDC_125_8" hidden="1">"#"</definedName>
    <definedName name="FDC_125_9" hidden="1">"#"</definedName>
    <definedName name="FDC_126_0" hidden="1">"#"</definedName>
    <definedName name="FDC_126_1" hidden="1">"#"</definedName>
    <definedName name="FDC_126_10" hidden="1">"#"</definedName>
    <definedName name="FDC_126_11" hidden="1">"#"</definedName>
    <definedName name="FDC_126_12" hidden="1">"#"</definedName>
    <definedName name="FDC_126_13" hidden="1">"#"</definedName>
    <definedName name="FDC_126_14" hidden="1">"#"</definedName>
    <definedName name="FDC_126_2" hidden="1">"#"</definedName>
    <definedName name="FDC_126_3" hidden="1">"#"</definedName>
    <definedName name="FDC_126_4" hidden="1">"#"</definedName>
    <definedName name="FDC_126_5" hidden="1">"#"</definedName>
    <definedName name="FDC_126_6" hidden="1">"#"</definedName>
    <definedName name="FDC_126_7" hidden="1">"#"</definedName>
    <definedName name="FDC_126_8" hidden="1">"#"</definedName>
    <definedName name="FDC_126_9" hidden="1">"#"</definedName>
    <definedName name="FDC_127_0" hidden="1">"#"</definedName>
    <definedName name="FDC_127_1" hidden="1">"#"</definedName>
    <definedName name="FDC_127_10" hidden="1">"#"</definedName>
    <definedName name="FDC_127_11" hidden="1">"#"</definedName>
    <definedName name="FDC_127_12" hidden="1">"#"</definedName>
    <definedName name="FDC_127_13" hidden="1">"#"</definedName>
    <definedName name="FDC_127_14" hidden="1">"#"</definedName>
    <definedName name="FDC_127_2" hidden="1">"#"</definedName>
    <definedName name="FDC_127_3" hidden="1">"#"</definedName>
    <definedName name="FDC_127_4" hidden="1">"#"</definedName>
    <definedName name="FDC_127_5" hidden="1">"#"</definedName>
    <definedName name="FDC_127_6" hidden="1">"#"</definedName>
    <definedName name="FDC_127_7" hidden="1">"#"</definedName>
    <definedName name="FDC_127_8" hidden="1">"#"</definedName>
    <definedName name="FDC_127_9" hidden="1">"#"</definedName>
    <definedName name="FDC_128_0" hidden="1">"#"</definedName>
    <definedName name="FDC_128_1" hidden="1">"#"</definedName>
    <definedName name="FDC_128_10" hidden="1">"#"</definedName>
    <definedName name="FDC_128_11" hidden="1">"#"</definedName>
    <definedName name="FDC_128_12" hidden="1">"#"</definedName>
    <definedName name="FDC_128_13" hidden="1">"#"</definedName>
    <definedName name="FDC_128_14" hidden="1">"#"</definedName>
    <definedName name="FDC_128_2" hidden="1">"#"</definedName>
    <definedName name="FDC_128_3" hidden="1">"#"</definedName>
    <definedName name="FDC_128_4" hidden="1">"#"</definedName>
    <definedName name="FDC_128_5" hidden="1">"#"</definedName>
    <definedName name="FDC_128_6" hidden="1">"#"</definedName>
    <definedName name="FDC_128_7" hidden="1">"#"</definedName>
    <definedName name="FDC_128_8" hidden="1">"#"</definedName>
    <definedName name="FDC_128_9" hidden="1">"#"</definedName>
    <definedName name="FDC_129_0" hidden="1">"#"</definedName>
    <definedName name="FDC_129_1" hidden="1">"#"</definedName>
    <definedName name="FDC_129_10" hidden="1">"#"</definedName>
    <definedName name="FDC_129_11" hidden="1">"#"</definedName>
    <definedName name="FDC_129_12" hidden="1">"#"</definedName>
    <definedName name="FDC_129_13" hidden="1">"#"</definedName>
    <definedName name="FDC_129_14" hidden="1">"#"</definedName>
    <definedName name="FDC_129_2" hidden="1">"#"</definedName>
    <definedName name="FDC_129_3" hidden="1">"#"</definedName>
    <definedName name="FDC_129_4" hidden="1">"#"</definedName>
    <definedName name="FDC_129_5" hidden="1">"#"</definedName>
    <definedName name="FDC_129_6" hidden="1">"#"</definedName>
    <definedName name="FDC_129_7" hidden="1">"#"</definedName>
    <definedName name="FDC_129_8" hidden="1">"#"</definedName>
    <definedName name="FDC_129_9" hidden="1">"#"</definedName>
    <definedName name="FDC_13_0" hidden="1">"#"</definedName>
    <definedName name="FDC_130_0" hidden="1">"#"</definedName>
    <definedName name="FDC_130_1" hidden="1">"#"</definedName>
    <definedName name="FDC_130_10" hidden="1">"#"</definedName>
    <definedName name="FDC_130_11" hidden="1">"#"</definedName>
    <definedName name="FDC_130_12" hidden="1">"#"</definedName>
    <definedName name="FDC_130_13" hidden="1">"#"</definedName>
    <definedName name="FDC_130_14" hidden="1">"#"</definedName>
    <definedName name="FDC_130_2" hidden="1">"#"</definedName>
    <definedName name="FDC_130_3" hidden="1">"#"</definedName>
    <definedName name="FDC_130_4" hidden="1">"#"</definedName>
    <definedName name="FDC_130_5" hidden="1">"#"</definedName>
    <definedName name="FDC_130_6" hidden="1">"#"</definedName>
    <definedName name="FDC_130_7" hidden="1">"#"</definedName>
    <definedName name="FDC_130_8" hidden="1">"#"</definedName>
    <definedName name="FDC_130_9" hidden="1">"#"</definedName>
    <definedName name="FDC_131_0" hidden="1">"#"</definedName>
    <definedName name="FDC_131_1" hidden="1">"#"</definedName>
    <definedName name="FDC_131_10" hidden="1">"#"</definedName>
    <definedName name="FDC_131_11" hidden="1">"#"</definedName>
    <definedName name="FDC_131_12" hidden="1">"#"</definedName>
    <definedName name="FDC_131_13" hidden="1">"#"</definedName>
    <definedName name="FDC_131_14" hidden="1">"#"</definedName>
    <definedName name="FDC_131_2" hidden="1">"#"</definedName>
    <definedName name="FDC_131_3" hidden="1">"#"</definedName>
    <definedName name="FDC_131_4" hidden="1">"#"</definedName>
    <definedName name="FDC_131_5" hidden="1">"#"</definedName>
    <definedName name="FDC_131_6" hidden="1">"#"</definedName>
    <definedName name="FDC_131_7" hidden="1">"#"</definedName>
    <definedName name="FDC_131_8" hidden="1">"#"</definedName>
    <definedName name="FDC_131_9" hidden="1">"#"</definedName>
    <definedName name="FDC_132_0" hidden="1">"#"</definedName>
    <definedName name="FDC_132_1" hidden="1">"#"</definedName>
    <definedName name="FDC_132_10" hidden="1">"#"</definedName>
    <definedName name="FDC_132_11" hidden="1">"#"</definedName>
    <definedName name="FDC_132_12" hidden="1">"#"</definedName>
    <definedName name="FDC_132_13" hidden="1">"#"</definedName>
    <definedName name="FDC_132_14" hidden="1">"#"</definedName>
    <definedName name="FDC_132_2" hidden="1">"#"</definedName>
    <definedName name="FDC_132_3" hidden="1">"#"</definedName>
    <definedName name="FDC_132_4" hidden="1">"#"</definedName>
    <definedName name="FDC_132_5" hidden="1">"#"</definedName>
    <definedName name="FDC_132_6" hidden="1">"#"</definedName>
    <definedName name="FDC_132_7" hidden="1">"#"</definedName>
    <definedName name="FDC_132_8" hidden="1">"#"</definedName>
    <definedName name="FDC_132_9" hidden="1">"#"</definedName>
    <definedName name="FDC_133_0" hidden="1">"#"</definedName>
    <definedName name="FDC_133_1" hidden="1">"#"</definedName>
    <definedName name="FDC_133_10" hidden="1">"#"</definedName>
    <definedName name="FDC_133_11" hidden="1">"#"</definedName>
    <definedName name="FDC_133_12" hidden="1">"#"</definedName>
    <definedName name="FDC_133_13" hidden="1">"#"</definedName>
    <definedName name="FDC_133_14" hidden="1">"#"</definedName>
    <definedName name="FDC_133_2" hidden="1">"#"</definedName>
    <definedName name="FDC_133_3" hidden="1">"#"</definedName>
    <definedName name="FDC_133_4" hidden="1">"#"</definedName>
    <definedName name="FDC_133_5" hidden="1">"#"</definedName>
    <definedName name="FDC_133_6" hidden="1">"#"</definedName>
    <definedName name="FDC_133_7" hidden="1">"#"</definedName>
    <definedName name="FDC_133_8" hidden="1">"#"</definedName>
    <definedName name="FDC_133_9" hidden="1">"#"</definedName>
    <definedName name="FDC_134_0" hidden="1">"#"</definedName>
    <definedName name="FDC_134_1" hidden="1">"#"</definedName>
    <definedName name="FDC_134_10" hidden="1">"#"</definedName>
    <definedName name="FDC_134_11" hidden="1">"#"</definedName>
    <definedName name="FDC_134_12" hidden="1">"#"</definedName>
    <definedName name="FDC_134_13" hidden="1">"#"</definedName>
    <definedName name="FDC_134_14" hidden="1">"#"</definedName>
    <definedName name="FDC_134_2" hidden="1">"#"</definedName>
    <definedName name="FDC_134_3" hidden="1">"#"</definedName>
    <definedName name="FDC_134_4" hidden="1">"#"</definedName>
    <definedName name="FDC_134_5" hidden="1">"#"</definedName>
    <definedName name="FDC_134_6" hidden="1">"#"</definedName>
    <definedName name="FDC_134_7" hidden="1">"#"</definedName>
    <definedName name="FDC_134_8" hidden="1">"#"</definedName>
    <definedName name="FDC_134_9" hidden="1">"#"</definedName>
    <definedName name="FDC_135_0" hidden="1">"#"</definedName>
    <definedName name="FDC_135_1" hidden="1">"#"</definedName>
    <definedName name="FDC_135_10" hidden="1">"#"</definedName>
    <definedName name="FDC_135_11" hidden="1">"#"</definedName>
    <definedName name="FDC_135_12" hidden="1">"#"</definedName>
    <definedName name="FDC_135_13" hidden="1">"#"</definedName>
    <definedName name="FDC_135_14" hidden="1">"#"</definedName>
    <definedName name="FDC_135_2" hidden="1">"#"</definedName>
    <definedName name="FDC_135_3" hidden="1">"#"</definedName>
    <definedName name="FDC_135_4" hidden="1">"#"</definedName>
    <definedName name="FDC_135_5" hidden="1">"#"</definedName>
    <definedName name="FDC_135_6" hidden="1">"#"</definedName>
    <definedName name="FDC_135_7" hidden="1">"#"</definedName>
    <definedName name="FDC_135_8" hidden="1">"#"</definedName>
    <definedName name="FDC_135_9" hidden="1">"#"</definedName>
    <definedName name="FDC_136_0" hidden="1">"#"</definedName>
    <definedName name="FDC_136_1" hidden="1">"#"</definedName>
    <definedName name="FDC_136_10" hidden="1">"#"</definedName>
    <definedName name="FDC_136_11" hidden="1">"#"</definedName>
    <definedName name="FDC_136_12" hidden="1">"#"</definedName>
    <definedName name="FDC_136_13" hidden="1">"#"</definedName>
    <definedName name="FDC_136_14" hidden="1">"#"</definedName>
    <definedName name="FDC_136_2" hidden="1">"#"</definedName>
    <definedName name="FDC_136_3" hidden="1">"#"</definedName>
    <definedName name="FDC_136_4" hidden="1">"#"</definedName>
    <definedName name="FDC_136_5" hidden="1">"#"</definedName>
    <definedName name="FDC_136_6" hidden="1">"#"</definedName>
    <definedName name="FDC_136_7" hidden="1">"#"</definedName>
    <definedName name="FDC_136_8" hidden="1">"#"</definedName>
    <definedName name="FDC_136_9" hidden="1">"#"</definedName>
    <definedName name="FDC_137_0" hidden="1">"#"</definedName>
    <definedName name="FDC_137_1" hidden="1">"#"</definedName>
    <definedName name="FDC_137_10" hidden="1">"#"</definedName>
    <definedName name="FDC_137_11" hidden="1">"#"</definedName>
    <definedName name="FDC_137_12" hidden="1">"#"</definedName>
    <definedName name="FDC_137_13" hidden="1">"#"</definedName>
    <definedName name="FDC_137_14" hidden="1">"#"</definedName>
    <definedName name="FDC_137_2" hidden="1">"#"</definedName>
    <definedName name="FDC_137_3" hidden="1">"#"</definedName>
    <definedName name="FDC_137_4" hidden="1">"#"</definedName>
    <definedName name="FDC_137_5" hidden="1">"#"</definedName>
    <definedName name="FDC_137_6" hidden="1">"#"</definedName>
    <definedName name="FDC_137_7" hidden="1">"#"</definedName>
    <definedName name="FDC_137_8" hidden="1">"#"</definedName>
    <definedName name="FDC_137_9" hidden="1">"#"</definedName>
    <definedName name="FDC_138_0" hidden="1">"#"</definedName>
    <definedName name="FDC_138_1" hidden="1">"#"</definedName>
    <definedName name="FDC_138_10" hidden="1">"#"</definedName>
    <definedName name="FDC_138_11" hidden="1">"#"</definedName>
    <definedName name="FDC_138_12" hidden="1">"#"</definedName>
    <definedName name="FDC_138_13" hidden="1">"#"</definedName>
    <definedName name="FDC_138_14" hidden="1">"#"</definedName>
    <definedName name="FDC_138_2" hidden="1">"#"</definedName>
    <definedName name="FDC_138_3" hidden="1">"#"</definedName>
    <definedName name="FDC_138_4" hidden="1">"#"</definedName>
    <definedName name="FDC_138_5" hidden="1">"#"</definedName>
    <definedName name="FDC_138_6" hidden="1">"#"</definedName>
    <definedName name="FDC_138_7" hidden="1">"#"</definedName>
    <definedName name="FDC_138_8" hidden="1">"#"</definedName>
    <definedName name="FDC_138_9" hidden="1">"#"</definedName>
    <definedName name="FDC_139_0" hidden="1">"#"</definedName>
    <definedName name="FDC_139_1" hidden="1">"#"</definedName>
    <definedName name="FDC_139_10" hidden="1">"#"</definedName>
    <definedName name="FDC_139_11" hidden="1">"#"</definedName>
    <definedName name="FDC_139_12" hidden="1">"#"</definedName>
    <definedName name="FDC_139_13" hidden="1">"#"</definedName>
    <definedName name="FDC_139_14" hidden="1">"#"</definedName>
    <definedName name="FDC_139_2" hidden="1">"#"</definedName>
    <definedName name="FDC_139_3" hidden="1">"#"</definedName>
    <definedName name="FDC_139_4" hidden="1">"#"</definedName>
    <definedName name="FDC_139_5" hidden="1">"#"</definedName>
    <definedName name="FDC_139_6" hidden="1">"#"</definedName>
    <definedName name="FDC_139_7" hidden="1">"#"</definedName>
    <definedName name="FDC_139_8" hidden="1">"#"</definedName>
    <definedName name="FDC_139_9" hidden="1">"#"</definedName>
    <definedName name="FDC_14_0" hidden="1">"#"</definedName>
    <definedName name="FDC_140_0" hidden="1">"#"</definedName>
    <definedName name="FDC_140_1" hidden="1">"#"</definedName>
    <definedName name="FDC_140_10" hidden="1">"#"</definedName>
    <definedName name="FDC_140_11" hidden="1">"#"</definedName>
    <definedName name="FDC_140_12" hidden="1">"#"</definedName>
    <definedName name="FDC_140_13" hidden="1">"#"</definedName>
    <definedName name="FDC_140_14" hidden="1">"#"</definedName>
    <definedName name="FDC_140_2" hidden="1">"#"</definedName>
    <definedName name="FDC_140_3" hidden="1">"#"</definedName>
    <definedName name="FDC_140_4" hidden="1">"#"</definedName>
    <definedName name="FDC_140_5" hidden="1">"#"</definedName>
    <definedName name="FDC_140_6" hidden="1">"#"</definedName>
    <definedName name="FDC_140_7" hidden="1">"#"</definedName>
    <definedName name="FDC_140_8" hidden="1">"#"</definedName>
    <definedName name="FDC_140_9" hidden="1">"#"</definedName>
    <definedName name="FDC_141_0" hidden="1">"#"</definedName>
    <definedName name="FDC_141_1" hidden="1">"#"</definedName>
    <definedName name="FDC_141_10" hidden="1">"#"</definedName>
    <definedName name="FDC_141_11" hidden="1">"#"</definedName>
    <definedName name="FDC_141_12" hidden="1">"#"</definedName>
    <definedName name="FDC_141_13" hidden="1">"#"</definedName>
    <definedName name="FDC_141_14" hidden="1">"#"</definedName>
    <definedName name="FDC_141_2" hidden="1">"#"</definedName>
    <definedName name="FDC_141_3" hidden="1">"#"</definedName>
    <definedName name="FDC_141_4" hidden="1">"#"</definedName>
    <definedName name="FDC_141_5" hidden="1">"#"</definedName>
    <definedName name="FDC_141_6" hidden="1">"#"</definedName>
    <definedName name="FDC_141_7" hidden="1">"#"</definedName>
    <definedName name="FDC_141_8" hidden="1">"#"</definedName>
    <definedName name="FDC_141_9" hidden="1">"#"</definedName>
    <definedName name="FDC_142_0" hidden="1">"#"</definedName>
    <definedName name="FDC_142_1" hidden="1">"#"</definedName>
    <definedName name="FDC_142_10" hidden="1">"#"</definedName>
    <definedName name="FDC_142_11" hidden="1">"#"</definedName>
    <definedName name="FDC_142_12" hidden="1">"#"</definedName>
    <definedName name="FDC_142_13" hidden="1">"#"</definedName>
    <definedName name="FDC_142_14" hidden="1">"#"</definedName>
    <definedName name="FDC_142_2" hidden="1">"#"</definedName>
    <definedName name="FDC_142_3" hidden="1">"#"</definedName>
    <definedName name="FDC_142_4" hidden="1">"#"</definedName>
    <definedName name="FDC_142_5" hidden="1">"#"</definedName>
    <definedName name="FDC_142_6" hidden="1">"#"</definedName>
    <definedName name="FDC_142_7" hidden="1">"#"</definedName>
    <definedName name="FDC_142_8" hidden="1">"#"</definedName>
    <definedName name="FDC_142_9" hidden="1">"#"</definedName>
    <definedName name="FDC_143_0" hidden="1">"#"</definedName>
    <definedName name="FDC_143_1" hidden="1">"#"</definedName>
    <definedName name="FDC_143_10" hidden="1">"#"</definedName>
    <definedName name="FDC_143_11" hidden="1">"#"</definedName>
    <definedName name="FDC_143_12" hidden="1">"#"</definedName>
    <definedName name="FDC_143_13" hidden="1">"#"</definedName>
    <definedName name="FDC_143_14" hidden="1">"#"</definedName>
    <definedName name="FDC_143_2" hidden="1">"#"</definedName>
    <definedName name="FDC_143_3" hidden="1">"#"</definedName>
    <definedName name="FDC_143_4" hidden="1">"#"</definedName>
    <definedName name="FDC_143_5" hidden="1">"#"</definedName>
    <definedName name="FDC_143_6" hidden="1">"#"</definedName>
    <definedName name="FDC_143_7" hidden="1">"#"</definedName>
    <definedName name="FDC_143_8" hidden="1">"#"</definedName>
    <definedName name="FDC_143_9" hidden="1">"#"</definedName>
    <definedName name="FDC_144_0" hidden="1">"#"</definedName>
    <definedName name="FDC_144_1" hidden="1">"#"</definedName>
    <definedName name="FDC_144_10" hidden="1">"#"</definedName>
    <definedName name="FDC_144_11" hidden="1">"#"</definedName>
    <definedName name="FDC_144_12" hidden="1">"#"</definedName>
    <definedName name="FDC_144_13" hidden="1">"#"</definedName>
    <definedName name="FDC_144_14" hidden="1">"#"</definedName>
    <definedName name="FDC_144_2" hidden="1">"#"</definedName>
    <definedName name="FDC_144_3" hidden="1">"#"</definedName>
    <definedName name="FDC_144_4" hidden="1">"#"</definedName>
    <definedName name="FDC_144_5" hidden="1">"#"</definedName>
    <definedName name="FDC_144_6" hidden="1">"#"</definedName>
    <definedName name="FDC_144_7" hidden="1">"#"</definedName>
    <definedName name="FDC_144_8" hidden="1">"#"</definedName>
    <definedName name="FDC_144_9" hidden="1">"#"</definedName>
    <definedName name="FDC_145_0" hidden="1">"#"</definedName>
    <definedName name="FDC_145_1" hidden="1">"#"</definedName>
    <definedName name="FDC_145_10" hidden="1">"#"</definedName>
    <definedName name="FDC_145_11" hidden="1">"#"</definedName>
    <definedName name="FDC_145_12" hidden="1">"#"</definedName>
    <definedName name="FDC_145_13" hidden="1">"#"</definedName>
    <definedName name="FDC_145_14" hidden="1">"#"</definedName>
    <definedName name="FDC_145_2" hidden="1">"#"</definedName>
    <definedName name="FDC_145_3" hidden="1">"#"</definedName>
    <definedName name="FDC_145_4" hidden="1">"#"</definedName>
    <definedName name="FDC_145_5" hidden="1">"#"</definedName>
    <definedName name="FDC_145_6" hidden="1">"#"</definedName>
    <definedName name="FDC_145_7" hidden="1">"#"</definedName>
    <definedName name="FDC_145_8" hidden="1">"#"</definedName>
    <definedName name="FDC_145_9" hidden="1">"#"</definedName>
    <definedName name="FDC_146_0" hidden="1">"#"</definedName>
    <definedName name="FDC_146_1" hidden="1">"#"</definedName>
    <definedName name="FDC_146_10" hidden="1">"#"</definedName>
    <definedName name="FDC_146_11" hidden="1">"#"</definedName>
    <definedName name="FDC_146_12" hidden="1">"#"</definedName>
    <definedName name="FDC_146_13" hidden="1">"#"</definedName>
    <definedName name="FDC_146_14" hidden="1">"#"</definedName>
    <definedName name="FDC_146_2" hidden="1">"#"</definedName>
    <definedName name="FDC_146_3" hidden="1">"#"</definedName>
    <definedName name="FDC_146_4" hidden="1">"#"</definedName>
    <definedName name="FDC_146_5" hidden="1">"#"</definedName>
    <definedName name="FDC_146_6" hidden="1">"#"</definedName>
    <definedName name="FDC_146_7" hidden="1">"#"</definedName>
    <definedName name="FDC_146_8" hidden="1">"#"</definedName>
    <definedName name="FDC_146_9" hidden="1">"#"</definedName>
    <definedName name="FDC_147_0" hidden="1">"#"</definedName>
    <definedName name="FDC_147_1" hidden="1">"#"</definedName>
    <definedName name="FDC_147_10" hidden="1">"#"</definedName>
    <definedName name="FDC_147_11" hidden="1">"#"</definedName>
    <definedName name="FDC_147_12" hidden="1">"#"</definedName>
    <definedName name="FDC_147_13" hidden="1">"#"</definedName>
    <definedName name="FDC_147_14" hidden="1">"#"</definedName>
    <definedName name="FDC_147_2" hidden="1">"#"</definedName>
    <definedName name="FDC_147_3" hidden="1">"#"</definedName>
    <definedName name="FDC_147_4" hidden="1">"#"</definedName>
    <definedName name="FDC_147_5" hidden="1">"#"</definedName>
    <definedName name="FDC_147_6" hidden="1">"#"</definedName>
    <definedName name="FDC_147_7" hidden="1">"#"</definedName>
    <definedName name="FDC_147_8" hidden="1">"#"</definedName>
    <definedName name="FDC_147_9" hidden="1">"#"</definedName>
    <definedName name="FDC_148_0" hidden="1">"#"</definedName>
    <definedName name="FDC_148_1" hidden="1">"#"</definedName>
    <definedName name="FDC_148_10" hidden="1">"#"</definedName>
    <definedName name="FDC_148_11" hidden="1">"#"</definedName>
    <definedName name="FDC_148_12" hidden="1">"#"</definedName>
    <definedName name="FDC_148_13" hidden="1">"#"</definedName>
    <definedName name="FDC_148_14" hidden="1">"#"</definedName>
    <definedName name="FDC_148_2" hidden="1">"#"</definedName>
    <definedName name="FDC_148_3" hidden="1">"#"</definedName>
    <definedName name="FDC_148_4" hidden="1">"#"</definedName>
    <definedName name="FDC_148_5" hidden="1">"#"</definedName>
    <definedName name="FDC_148_6" hidden="1">"#"</definedName>
    <definedName name="FDC_148_7" hidden="1">"#"</definedName>
    <definedName name="FDC_148_8" hidden="1">"#"</definedName>
    <definedName name="FDC_148_9" hidden="1">"#"</definedName>
    <definedName name="FDC_149_0" hidden="1">"#"</definedName>
    <definedName name="FDC_149_1" hidden="1">"#"</definedName>
    <definedName name="FDC_149_10" hidden="1">"#"</definedName>
    <definedName name="FDC_149_11" hidden="1">"#"</definedName>
    <definedName name="FDC_149_12" hidden="1">"#"</definedName>
    <definedName name="FDC_149_13" hidden="1">"#"</definedName>
    <definedName name="FDC_149_14" hidden="1">"#"</definedName>
    <definedName name="FDC_149_2" hidden="1">"#"</definedName>
    <definedName name="FDC_149_3" hidden="1">"#"</definedName>
    <definedName name="FDC_149_4" hidden="1">"#"</definedName>
    <definedName name="FDC_149_5" hidden="1">"#"</definedName>
    <definedName name="FDC_149_6" hidden="1">"#"</definedName>
    <definedName name="FDC_149_7" hidden="1">"#"</definedName>
    <definedName name="FDC_149_8" hidden="1">"#"</definedName>
    <definedName name="FDC_149_9" hidden="1">"#"</definedName>
    <definedName name="FDC_15_0" hidden="1">"#"</definedName>
    <definedName name="FDC_150_0" hidden="1">"#"</definedName>
    <definedName name="FDC_150_1" hidden="1">"#"</definedName>
    <definedName name="FDC_150_10" hidden="1">"#"</definedName>
    <definedName name="FDC_150_11" hidden="1">"#"</definedName>
    <definedName name="FDC_150_12" hidden="1">"#"</definedName>
    <definedName name="FDC_150_13" hidden="1">"#"</definedName>
    <definedName name="FDC_150_14" hidden="1">"#"</definedName>
    <definedName name="FDC_150_2" hidden="1">"#"</definedName>
    <definedName name="FDC_150_3" hidden="1">"#"</definedName>
    <definedName name="FDC_150_4" hidden="1">"#"</definedName>
    <definedName name="FDC_150_5" hidden="1">"#"</definedName>
    <definedName name="FDC_150_6" hidden="1">"#"</definedName>
    <definedName name="FDC_150_7" hidden="1">"#"</definedName>
    <definedName name="FDC_150_8" hidden="1">"#"</definedName>
    <definedName name="FDC_150_9" hidden="1">"#"</definedName>
    <definedName name="FDC_151_0" hidden="1">"#"</definedName>
    <definedName name="FDC_151_1" hidden="1">"#"</definedName>
    <definedName name="FDC_151_10" hidden="1">"#"</definedName>
    <definedName name="FDC_151_11" hidden="1">"#"</definedName>
    <definedName name="FDC_151_12" hidden="1">"#"</definedName>
    <definedName name="FDC_151_13" hidden="1">"#"</definedName>
    <definedName name="FDC_151_14" hidden="1">"#"</definedName>
    <definedName name="FDC_151_15" hidden="1">"#"</definedName>
    <definedName name="FDC_151_2" hidden="1">"#"</definedName>
    <definedName name="FDC_151_3" hidden="1">"#"</definedName>
    <definedName name="FDC_151_4" hidden="1">"#"</definedName>
    <definedName name="FDC_151_5" hidden="1">"#"</definedName>
    <definedName name="FDC_151_6" hidden="1">"#"</definedName>
    <definedName name="FDC_151_7" hidden="1">"#"</definedName>
    <definedName name="FDC_151_8" hidden="1">"#"</definedName>
    <definedName name="FDC_151_9" hidden="1">"#"</definedName>
    <definedName name="FDC_152_0" hidden="1">"#"</definedName>
    <definedName name="FDC_152_1" hidden="1">"#"</definedName>
    <definedName name="FDC_152_10" hidden="1">"#"</definedName>
    <definedName name="FDC_152_11" hidden="1">"#"</definedName>
    <definedName name="FDC_152_12" hidden="1">"#"</definedName>
    <definedName name="FDC_152_13" hidden="1">"#"</definedName>
    <definedName name="FDC_152_14" hidden="1">"#"</definedName>
    <definedName name="FDC_152_15" hidden="1">"#"</definedName>
    <definedName name="FDC_152_2" hidden="1">"#"</definedName>
    <definedName name="FDC_152_3" hidden="1">"#"</definedName>
    <definedName name="FDC_152_4" hidden="1">"#"</definedName>
    <definedName name="FDC_152_5" hidden="1">"#"</definedName>
    <definedName name="FDC_152_6" hidden="1">"#"</definedName>
    <definedName name="FDC_152_7" hidden="1">"#"</definedName>
    <definedName name="FDC_152_8" hidden="1">"#"</definedName>
    <definedName name="FDC_152_9" hidden="1">"#"</definedName>
    <definedName name="FDC_153_0" hidden="1">"#"</definedName>
    <definedName name="FDC_153_1" hidden="1">"#"</definedName>
    <definedName name="FDC_153_10" hidden="1">"#"</definedName>
    <definedName name="FDC_153_11" hidden="1">"#"</definedName>
    <definedName name="FDC_153_12" hidden="1">"#"</definedName>
    <definedName name="FDC_153_13" hidden="1">"#"</definedName>
    <definedName name="FDC_153_14" hidden="1">"#"</definedName>
    <definedName name="FDC_153_2" hidden="1">"#"</definedName>
    <definedName name="FDC_153_3" hidden="1">"#"</definedName>
    <definedName name="FDC_153_4" hidden="1">"#"</definedName>
    <definedName name="FDC_153_5" hidden="1">"#"</definedName>
    <definedName name="FDC_153_6" hidden="1">"#"</definedName>
    <definedName name="FDC_153_7" hidden="1">"#"</definedName>
    <definedName name="FDC_153_8" hidden="1">"#"</definedName>
    <definedName name="FDC_153_9" hidden="1">"#"</definedName>
    <definedName name="FDC_154_0" hidden="1">"#"</definedName>
    <definedName name="FDC_154_1" hidden="1">"#"</definedName>
    <definedName name="FDC_154_10" hidden="1">"#"</definedName>
    <definedName name="FDC_154_11" hidden="1">"#"</definedName>
    <definedName name="FDC_154_12" hidden="1">"#"</definedName>
    <definedName name="FDC_154_13" hidden="1">"#"</definedName>
    <definedName name="FDC_154_14" hidden="1">"#"</definedName>
    <definedName name="FDC_154_2" hidden="1">"#"</definedName>
    <definedName name="FDC_154_3" hidden="1">"#"</definedName>
    <definedName name="FDC_154_4" hidden="1">"#"</definedName>
    <definedName name="FDC_154_5" hidden="1">"#"</definedName>
    <definedName name="FDC_154_6" hidden="1">"#"</definedName>
    <definedName name="FDC_154_7" hidden="1">"#"</definedName>
    <definedName name="FDC_154_8" hidden="1">"#"</definedName>
    <definedName name="FDC_154_9" hidden="1">"#"</definedName>
    <definedName name="FDC_155_0" hidden="1">"#"</definedName>
    <definedName name="FDC_155_1" hidden="1">"#"</definedName>
    <definedName name="FDC_155_10" hidden="1">"#"</definedName>
    <definedName name="FDC_155_11" hidden="1">"#"</definedName>
    <definedName name="FDC_155_12" hidden="1">"#"</definedName>
    <definedName name="FDC_155_13" hidden="1">"#"</definedName>
    <definedName name="FDC_155_14" hidden="1">"#"</definedName>
    <definedName name="FDC_155_15" hidden="1">"#"</definedName>
    <definedName name="FDC_155_2" hidden="1">"#"</definedName>
    <definedName name="FDC_155_3" hidden="1">"#"</definedName>
    <definedName name="FDC_155_4" hidden="1">"#"</definedName>
    <definedName name="FDC_155_5" hidden="1">"#"</definedName>
    <definedName name="FDC_155_6" hidden="1">"#"</definedName>
    <definedName name="FDC_155_7" hidden="1">"#"</definedName>
    <definedName name="FDC_155_8" hidden="1">"#"</definedName>
    <definedName name="FDC_155_9" hidden="1">"#"</definedName>
    <definedName name="FDC_156_0" hidden="1">"#"</definedName>
    <definedName name="FDC_156_1" hidden="1">"#"</definedName>
    <definedName name="FDC_156_10" hidden="1">"#"</definedName>
    <definedName name="FDC_156_11" hidden="1">"#"</definedName>
    <definedName name="FDC_156_12" hidden="1">"#"</definedName>
    <definedName name="FDC_156_13" hidden="1">"#"</definedName>
    <definedName name="FDC_156_14" hidden="1">"#"</definedName>
    <definedName name="FDC_156_15" hidden="1">"#"</definedName>
    <definedName name="FDC_156_2" hidden="1">"#"</definedName>
    <definedName name="FDC_156_3" hidden="1">"#"</definedName>
    <definedName name="FDC_156_4" hidden="1">"#"</definedName>
    <definedName name="FDC_156_5" hidden="1">"#"</definedName>
    <definedName name="FDC_156_6" hidden="1">"#"</definedName>
    <definedName name="FDC_156_7" hidden="1">"#"</definedName>
    <definedName name="FDC_156_8" hidden="1">"#"</definedName>
    <definedName name="FDC_156_9" hidden="1">"#"</definedName>
    <definedName name="FDC_157_0" hidden="1">"#"</definedName>
    <definedName name="FDC_157_1" hidden="1">"#"</definedName>
    <definedName name="FDC_157_10" hidden="1">"#"</definedName>
    <definedName name="FDC_157_100" hidden="1">"#"</definedName>
    <definedName name="FDC_157_101" hidden="1">"#"</definedName>
    <definedName name="FDC_157_102" hidden="1">"#"</definedName>
    <definedName name="FDC_157_103" hidden="1">"#"</definedName>
    <definedName name="FDC_157_104" hidden="1">"#"</definedName>
    <definedName name="FDC_157_105" hidden="1">"#"</definedName>
    <definedName name="FDC_157_106" hidden="1">"#"</definedName>
    <definedName name="FDC_157_107" hidden="1">"#"</definedName>
    <definedName name="FDC_157_108" hidden="1">"#"</definedName>
    <definedName name="FDC_157_109" hidden="1">"#"</definedName>
    <definedName name="FDC_157_11" hidden="1">"#"</definedName>
    <definedName name="FDC_157_110" hidden="1">"#"</definedName>
    <definedName name="FDC_157_111" hidden="1">"#"</definedName>
    <definedName name="FDC_157_112" hidden="1">"#"</definedName>
    <definedName name="FDC_157_113" hidden="1">"#"</definedName>
    <definedName name="FDC_157_114" hidden="1">"#"</definedName>
    <definedName name="FDC_157_115" hidden="1">"#"</definedName>
    <definedName name="FDC_157_116" hidden="1">"#"</definedName>
    <definedName name="FDC_157_117" hidden="1">"#"</definedName>
    <definedName name="FDC_157_118" hidden="1">"#"</definedName>
    <definedName name="FDC_157_119" hidden="1">"#"</definedName>
    <definedName name="FDC_157_12" hidden="1">"#"</definedName>
    <definedName name="FDC_157_120" hidden="1">"#"</definedName>
    <definedName name="FDC_157_121" hidden="1">"#"</definedName>
    <definedName name="FDC_157_122" hidden="1">"#"</definedName>
    <definedName name="FDC_157_123" hidden="1">"#"</definedName>
    <definedName name="FDC_157_124" hidden="1">"#"</definedName>
    <definedName name="FDC_157_125" hidden="1">"#"</definedName>
    <definedName name="FDC_157_126" hidden="1">"#"</definedName>
    <definedName name="FDC_157_127" hidden="1">"#"</definedName>
    <definedName name="FDC_157_128" hidden="1">"#"</definedName>
    <definedName name="FDC_157_129" hidden="1">"#"</definedName>
    <definedName name="FDC_157_13" hidden="1">"#"</definedName>
    <definedName name="FDC_157_130" hidden="1">"#"</definedName>
    <definedName name="FDC_157_131" hidden="1">"#"</definedName>
    <definedName name="FDC_157_132" hidden="1">"#"</definedName>
    <definedName name="FDC_157_133" hidden="1">"#"</definedName>
    <definedName name="FDC_157_134" hidden="1">"#"</definedName>
    <definedName name="FDC_157_135" hidden="1">"#"</definedName>
    <definedName name="FDC_157_136" hidden="1">"#"</definedName>
    <definedName name="FDC_157_137" hidden="1">"#"</definedName>
    <definedName name="FDC_157_138" hidden="1">"#"</definedName>
    <definedName name="FDC_157_139" hidden="1">"#"</definedName>
    <definedName name="FDC_157_14" hidden="1">"#"</definedName>
    <definedName name="FDC_157_140" hidden="1">"#"</definedName>
    <definedName name="FDC_157_141" hidden="1">"#"</definedName>
    <definedName name="FDC_157_142" hidden="1">"#"</definedName>
    <definedName name="FDC_157_143" hidden="1">"#"</definedName>
    <definedName name="FDC_157_144" hidden="1">"#"</definedName>
    <definedName name="FDC_157_145" hidden="1">"#"</definedName>
    <definedName name="FDC_157_146" hidden="1">"#"</definedName>
    <definedName name="FDC_157_147" hidden="1">"#"</definedName>
    <definedName name="FDC_157_148" hidden="1">"#"</definedName>
    <definedName name="FDC_157_149" hidden="1">"#"</definedName>
    <definedName name="FDC_157_15" hidden="1">"#"</definedName>
    <definedName name="FDC_157_150" hidden="1">"#"</definedName>
    <definedName name="FDC_157_151" hidden="1">"#"</definedName>
    <definedName name="FDC_157_152" hidden="1">"#"</definedName>
    <definedName name="FDC_157_153" hidden="1">"#"</definedName>
    <definedName name="FDC_157_154" hidden="1">"#"</definedName>
    <definedName name="FDC_157_155" hidden="1">"#"</definedName>
    <definedName name="FDC_157_156" hidden="1">"#"</definedName>
    <definedName name="FDC_157_157" hidden="1">"#"</definedName>
    <definedName name="FDC_157_158" hidden="1">"#"</definedName>
    <definedName name="FDC_157_159" hidden="1">"#"</definedName>
    <definedName name="FDC_157_16" hidden="1">"#"</definedName>
    <definedName name="FDC_157_160" hidden="1">"#"</definedName>
    <definedName name="FDC_157_161" hidden="1">"#"</definedName>
    <definedName name="FDC_157_162" hidden="1">"#"</definedName>
    <definedName name="FDC_157_163" hidden="1">"#"</definedName>
    <definedName name="FDC_157_164" hidden="1">"#"</definedName>
    <definedName name="FDC_157_165" hidden="1">"#"</definedName>
    <definedName name="FDC_157_166" hidden="1">"#"</definedName>
    <definedName name="FDC_157_167" hidden="1">"#"</definedName>
    <definedName name="FDC_157_168" hidden="1">"#"</definedName>
    <definedName name="FDC_157_169" hidden="1">"#"</definedName>
    <definedName name="FDC_157_17" hidden="1">"#"</definedName>
    <definedName name="FDC_157_170" hidden="1">"#"</definedName>
    <definedName name="FDC_157_171" hidden="1">"#"</definedName>
    <definedName name="FDC_157_172" hidden="1">"#"</definedName>
    <definedName name="FDC_157_173" hidden="1">"#"</definedName>
    <definedName name="FDC_157_174" hidden="1">"#"</definedName>
    <definedName name="FDC_157_175" hidden="1">"#"</definedName>
    <definedName name="FDC_157_176" hidden="1">"#"</definedName>
    <definedName name="FDC_157_177" hidden="1">"#"</definedName>
    <definedName name="FDC_157_178" hidden="1">"#"</definedName>
    <definedName name="FDC_157_179" hidden="1">"#"</definedName>
    <definedName name="FDC_157_18" hidden="1">"#"</definedName>
    <definedName name="FDC_157_180" hidden="1">"#"</definedName>
    <definedName name="FDC_157_181" hidden="1">"#"</definedName>
    <definedName name="FDC_157_182" hidden="1">"#"</definedName>
    <definedName name="FDC_157_183" hidden="1">"#"</definedName>
    <definedName name="FDC_157_184" hidden="1">"#"</definedName>
    <definedName name="FDC_157_185" hidden="1">"#"</definedName>
    <definedName name="FDC_157_186" hidden="1">"#"</definedName>
    <definedName name="FDC_157_187" hidden="1">"#"</definedName>
    <definedName name="FDC_157_188" hidden="1">"#"</definedName>
    <definedName name="FDC_157_189" hidden="1">"#"</definedName>
    <definedName name="FDC_157_19" hidden="1">"#"</definedName>
    <definedName name="FDC_157_190" hidden="1">"#"</definedName>
    <definedName name="FDC_157_191" hidden="1">"#"</definedName>
    <definedName name="FDC_157_192" hidden="1">"#"</definedName>
    <definedName name="FDC_157_193" hidden="1">"#"</definedName>
    <definedName name="FDC_157_194" hidden="1">"#"</definedName>
    <definedName name="FDC_157_195" hidden="1">"#"</definedName>
    <definedName name="FDC_157_196" hidden="1">"#"</definedName>
    <definedName name="FDC_157_197" hidden="1">"#"</definedName>
    <definedName name="FDC_157_198" hidden="1">"#"</definedName>
    <definedName name="FDC_157_199" hidden="1">"#"</definedName>
    <definedName name="FDC_157_2" hidden="1">"#"</definedName>
    <definedName name="FDC_157_20" hidden="1">"#"</definedName>
    <definedName name="FDC_157_200" hidden="1">"#"</definedName>
    <definedName name="FDC_157_201" hidden="1">"#"</definedName>
    <definedName name="FDC_157_202" hidden="1">"#"</definedName>
    <definedName name="FDC_157_203" hidden="1">"#"</definedName>
    <definedName name="FDC_157_204" hidden="1">"#"</definedName>
    <definedName name="FDC_157_205" hidden="1">"#"</definedName>
    <definedName name="FDC_157_206" hidden="1">"#"</definedName>
    <definedName name="FDC_157_207" hidden="1">"#"</definedName>
    <definedName name="FDC_157_208" hidden="1">"#"</definedName>
    <definedName name="FDC_157_209" hidden="1">"#"</definedName>
    <definedName name="FDC_157_21" hidden="1">"#"</definedName>
    <definedName name="FDC_157_210" hidden="1">"#"</definedName>
    <definedName name="FDC_157_211" hidden="1">"#"</definedName>
    <definedName name="FDC_157_212" hidden="1">"#"</definedName>
    <definedName name="FDC_157_213" hidden="1">"#"</definedName>
    <definedName name="FDC_157_214" hidden="1">"#"</definedName>
    <definedName name="FDC_157_215" hidden="1">"#"</definedName>
    <definedName name="FDC_157_216" hidden="1">"#"</definedName>
    <definedName name="FDC_157_217" hidden="1">"#"</definedName>
    <definedName name="FDC_157_218" hidden="1">"#"</definedName>
    <definedName name="FDC_157_219" hidden="1">"#"</definedName>
    <definedName name="FDC_157_22" hidden="1">"#"</definedName>
    <definedName name="FDC_157_220" hidden="1">"#"</definedName>
    <definedName name="FDC_157_221" hidden="1">"#"</definedName>
    <definedName name="FDC_157_222" hidden="1">"#"</definedName>
    <definedName name="FDC_157_223" hidden="1">"#"</definedName>
    <definedName name="FDC_157_224" hidden="1">"#"</definedName>
    <definedName name="FDC_157_225" hidden="1">"#"</definedName>
    <definedName name="FDC_157_226" hidden="1">"#"</definedName>
    <definedName name="FDC_157_227" hidden="1">"#"</definedName>
    <definedName name="FDC_157_228" hidden="1">"#"</definedName>
    <definedName name="FDC_157_229" hidden="1">"#"</definedName>
    <definedName name="FDC_157_23" hidden="1">"#"</definedName>
    <definedName name="FDC_157_230" hidden="1">"#"</definedName>
    <definedName name="FDC_157_231" hidden="1">"#"</definedName>
    <definedName name="FDC_157_232" hidden="1">"#"</definedName>
    <definedName name="FDC_157_233" hidden="1">"#"</definedName>
    <definedName name="FDC_157_234" hidden="1">"#"</definedName>
    <definedName name="FDC_157_235" hidden="1">"#"</definedName>
    <definedName name="FDC_157_236" hidden="1">"#"</definedName>
    <definedName name="FDC_157_237" hidden="1">"#"</definedName>
    <definedName name="FDC_157_238" hidden="1">"#"</definedName>
    <definedName name="FDC_157_239" hidden="1">"#"</definedName>
    <definedName name="FDC_157_24" hidden="1">"#"</definedName>
    <definedName name="FDC_157_240" hidden="1">"#"</definedName>
    <definedName name="FDC_157_241" hidden="1">"#"</definedName>
    <definedName name="FDC_157_242" hidden="1">"#"</definedName>
    <definedName name="FDC_157_243" hidden="1">"#"</definedName>
    <definedName name="FDC_157_244" hidden="1">"#"</definedName>
    <definedName name="FDC_157_245" hidden="1">"#"</definedName>
    <definedName name="FDC_157_246" hidden="1">"#"</definedName>
    <definedName name="FDC_157_247" hidden="1">"#"</definedName>
    <definedName name="FDC_157_248" hidden="1">"#"</definedName>
    <definedName name="FDC_157_249" hidden="1">"#"</definedName>
    <definedName name="FDC_157_25" hidden="1">"#"</definedName>
    <definedName name="FDC_157_250" hidden="1">"#"</definedName>
    <definedName name="FDC_157_251" hidden="1">"#"</definedName>
    <definedName name="FDC_157_252" hidden="1">"#"</definedName>
    <definedName name="FDC_157_26" hidden="1">"#"</definedName>
    <definedName name="FDC_157_27" hidden="1">"#"</definedName>
    <definedName name="FDC_157_28" hidden="1">"#"</definedName>
    <definedName name="FDC_157_29" hidden="1">"#"</definedName>
    <definedName name="FDC_157_3" hidden="1">"#"</definedName>
    <definedName name="FDC_157_30" hidden="1">"#"</definedName>
    <definedName name="FDC_157_31" hidden="1">"#"</definedName>
    <definedName name="FDC_157_32" hidden="1">"#"</definedName>
    <definedName name="FDC_157_33" hidden="1">"#"</definedName>
    <definedName name="FDC_157_34" hidden="1">"#"</definedName>
    <definedName name="FDC_157_35" hidden="1">"#"</definedName>
    <definedName name="FDC_157_36" hidden="1">"#"</definedName>
    <definedName name="FDC_157_37" hidden="1">"#"</definedName>
    <definedName name="FDC_157_38" hidden="1">"#"</definedName>
    <definedName name="FDC_157_39" hidden="1">"#"</definedName>
    <definedName name="FDC_157_4" hidden="1">"#"</definedName>
    <definedName name="FDC_157_40" hidden="1">"#"</definedName>
    <definedName name="FDC_157_41" hidden="1">"#"</definedName>
    <definedName name="FDC_157_42" hidden="1">"#"</definedName>
    <definedName name="FDC_157_43" hidden="1">"#"</definedName>
    <definedName name="FDC_157_44" hidden="1">"#"</definedName>
    <definedName name="FDC_157_45" hidden="1">"#"</definedName>
    <definedName name="FDC_157_46" hidden="1">"#"</definedName>
    <definedName name="FDC_157_47" hidden="1">"#"</definedName>
    <definedName name="FDC_157_48" hidden="1">"#"</definedName>
    <definedName name="FDC_157_49" hidden="1">"#"</definedName>
    <definedName name="FDC_157_5" hidden="1">"#"</definedName>
    <definedName name="FDC_157_50" hidden="1">"#"</definedName>
    <definedName name="FDC_157_51" hidden="1">"#"</definedName>
    <definedName name="FDC_157_52" hidden="1">"#"</definedName>
    <definedName name="FDC_157_53" hidden="1">"#"</definedName>
    <definedName name="FDC_157_54" hidden="1">"#"</definedName>
    <definedName name="FDC_157_55" hidden="1">"#"</definedName>
    <definedName name="FDC_157_56" hidden="1">"#"</definedName>
    <definedName name="FDC_157_57" hidden="1">"#"</definedName>
    <definedName name="FDC_157_58" hidden="1">"#"</definedName>
    <definedName name="FDC_157_59" hidden="1">"#"</definedName>
    <definedName name="FDC_157_6" hidden="1">"#"</definedName>
    <definedName name="FDC_157_60" hidden="1">"#"</definedName>
    <definedName name="FDC_157_61" hidden="1">"#"</definedName>
    <definedName name="FDC_157_62" hidden="1">"#"</definedName>
    <definedName name="FDC_157_63" hidden="1">"#"</definedName>
    <definedName name="FDC_157_64" hidden="1">"#"</definedName>
    <definedName name="FDC_157_65" hidden="1">"#"</definedName>
    <definedName name="FDC_157_66" hidden="1">"#"</definedName>
    <definedName name="FDC_157_67" hidden="1">"#"</definedName>
    <definedName name="FDC_157_68" hidden="1">"#"</definedName>
    <definedName name="FDC_157_69" hidden="1">"#"</definedName>
    <definedName name="FDC_157_7" hidden="1">"#"</definedName>
    <definedName name="FDC_157_70" hidden="1">"#"</definedName>
    <definedName name="FDC_157_71" hidden="1">"#"</definedName>
    <definedName name="FDC_157_72" hidden="1">"#"</definedName>
    <definedName name="FDC_157_73" hidden="1">"#"</definedName>
    <definedName name="FDC_157_74" hidden="1">"#"</definedName>
    <definedName name="FDC_157_75" hidden="1">"#"</definedName>
    <definedName name="FDC_157_76" hidden="1">"#"</definedName>
    <definedName name="FDC_157_77" hidden="1">"#"</definedName>
    <definedName name="FDC_157_78" hidden="1">"#"</definedName>
    <definedName name="FDC_157_79" hidden="1">"#"</definedName>
    <definedName name="FDC_157_8" hidden="1">"#"</definedName>
    <definedName name="FDC_157_80" hidden="1">"#"</definedName>
    <definedName name="FDC_157_81" hidden="1">"#"</definedName>
    <definedName name="FDC_157_82" hidden="1">"#"</definedName>
    <definedName name="FDC_157_83" hidden="1">"#"</definedName>
    <definedName name="FDC_157_84" hidden="1">"#"</definedName>
    <definedName name="FDC_157_85" hidden="1">"#"</definedName>
    <definedName name="FDC_157_86" hidden="1">"#"</definedName>
    <definedName name="FDC_157_87" hidden="1">"#"</definedName>
    <definedName name="FDC_157_88" hidden="1">"#"</definedName>
    <definedName name="FDC_157_89" hidden="1">"#"</definedName>
    <definedName name="FDC_157_9" hidden="1">"#"</definedName>
    <definedName name="FDC_157_90" hidden="1">"#"</definedName>
    <definedName name="FDC_157_91" hidden="1">"#"</definedName>
    <definedName name="FDC_157_92" hidden="1">"#"</definedName>
    <definedName name="FDC_157_93" hidden="1">"#"</definedName>
    <definedName name="FDC_157_94" hidden="1">"#"</definedName>
    <definedName name="FDC_157_95" hidden="1">"#"</definedName>
    <definedName name="FDC_157_96" hidden="1">"#"</definedName>
    <definedName name="FDC_157_97" hidden="1">"#"</definedName>
    <definedName name="FDC_157_98" hidden="1">"#"</definedName>
    <definedName name="FDC_157_99" hidden="1">"#"</definedName>
    <definedName name="FDC_158_0" hidden="1">"#"</definedName>
    <definedName name="FDC_158_1" hidden="1">"#"</definedName>
    <definedName name="FDC_158_10" hidden="1">"#"</definedName>
    <definedName name="FDC_158_11" hidden="1">"#"</definedName>
    <definedName name="FDC_158_12" hidden="1">"#"</definedName>
    <definedName name="FDC_158_13" hidden="1">"#"</definedName>
    <definedName name="FDC_158_14" hidden="1">"#"</definedName>
    <definedName name="FDC_158_15" hidden="1">"#"</definedName>
    <definedName name="FDC_158_2" hidden="1">"#"</definedName>
    <definedName name="FDC_158_3" hidden="1">"#"</definedName>
    <definedName name="FDC_158_4" hidden="1">"#"</definedName>
    <definedName name="FDC_158_5" hidden="1">"#"</definedName>
    <definedName name="FDC_158_6" hidden="1">"#"</definedName>
    <definedName name="FDC_158_7" hidden="1">"#"</definedName>
    <definedName name="FDC_158_8" hidden="1">"#"</definedName>
    <definedName name="FDC_158_9" hidden="1">"#"</definedName>
    <definedName name="FDC_159_0" hidden="1">"#"</definedName>
    <definedName name="FDC_159_1" hidden="1">"#"</definedName>
    <definedName name="FDC_159_10" hidden="1">"#"</definedName>
    <definedName name="FDC_159_11" hidden="1">"#"</definedName>
    <definedName name="FDC_159_12" hidden="1">"#"</definedName>
    <definedName name="FDC_159_13" hidden="1">"#"</definedName>
    <definedName name="FDC_159_14" hidden="1">"#"</definedName>
    <definedName name="FDC_159_15" hidden="1">"#"</definedName>
    <definedName name="FDC_159_2" hidden="1">"#"</definedName>
    <definedName name="FDC_159_3" hidden="1">"#"</definedName>
    <definedName name="FDC_159_4" hidden="1">"#"</definedName>
    <definedName name="FDC_159_5" hidden="1">"#"</definedName>
    <definedName name="FDC_159_6" hidden="1">"#"</definedName>
    <definedName name="FDC_159_7" hidden="1">"#"</definedName>
    <definedName name="FDC_159_8" hidden="1">"#"</definedName>
    <definedName name="FDC_159_9" hidden="1">"#"</definedName>
    <definedName name="FDC_16_0" hidden="1">"#"</definedName>
    <definedName name="FDC_160_0" hidden="1">"#"</definedName>
    <definedName name="FDC_160_1" hidden="1">"#"</definedName>
    <definedName name="FDC_160_10" hidden="1">"#"</definedName>
    <definedName name="FDC_160_11" hidden="1">"#"</definedName>
    <definedName name="FDC_160_12" hidden="1">"#"</definedName>
    <definedName name="FDC_160_13" hidden="1">"#"</definedName>
    <definedName name="FDC_160_14" hidden="1">"#"</definedName>
    <definedName name="FDC_160_15" hidden="1">"#"</definedName>
    <definedName name="FDC_160_2" hidden="1">"#"</definedName>
    <definedName name="FDC_160_3" hidden="1">"#"</definedName>
    <definedName name="FDC_160_4" hidden="1">"#"</definedName>
    <definedName name="FDC_160_5" hidden="1">"#"</definedName>
    <definedName name="FDC_160_6" hidden="1">"#"</definedName>
    <definedName name="FDC_160_7" hidden="1">"#"</definedName>
    <definedName name="FDC_160_8" hidden="1">"#"</definedName>
    <definedName name="FDC_160_9" hidden="1">"#"</definedName>
    <definedName name="FDC_161_0" hidden="1">"#"</definedName>
    <definedName name="FDC_161_1" hidden="1">"#"</definedName>
    <definedName name="FDC_161_10" hidden="1">"#"</definedName>
    <definedName name="FDC_161_11" hidden="1">"#"</definedName>
    <definedName name="FDC_161_12" hidden="1">"#"</definedName>
    <definedName name="FDC_161_13" hidden="1">"#"</definedName>
    <definedName name="FDC_161_14" hidden="1">"#"</definedName>
    <definedName name="FDC_161_2" hidden="1">"#"</definedName>
    <definedName name="FDC_161_3" hidden="1">"#"</definedName>
    <definedName name="FDC_161_4" hidden="1">"#"</definedName>
    <definedName name="FDC_161_5" hidden="1">"#"</definedName>
    <definedName name="FDC_161_6" hidden="1">"#"</definedName>
    <definedName name="FDC_161_7" hidden="1">"#"</definedName>
    <definedName name="FDC_161_8" hidden="1">"#"</definedName>
    <definedName name="FDC_161_9" hidden="1">"#"</definedName>
    <definedName name="FDC_162_0" hidden="1">"#"</definedName>
    <definedName name="FDC_162_1" hidden="1">"#"</definedName>
    <definedName name="FDC_162_10" hidden="1">"#"</definedName>
    <definedName name="FDC_162_11" hidden="1">"#"</definedName>
    <definedName name="FDC_162_12" hidden="1">"#"</definedName>
    <definedName name="FDC_162_13" hidden="1">"#"</definedName>
    <definedName name="FDC_162_14" hidden="1">"#"</definedName>
    <definedName name="FDC_162_15" hidden="1">"#"</definedName>
    <definedName name="FDC_162_2" hidden="1">"#"</definedName>
    <definedName name="FDC_162_3" hidden="1">"#"</definedName>
    <definedName name="FDC_162_4" hidden="1">"#"</definedName>
    <definedName name="FDC_162_5" hidden="1">"#"</definedName>
    <definedName name="FDC_162_6" hidden="1">"#"</definedName>
    <definedName name="FDC_162_7" hidden="1">"#"</definedName>
    <definedName name="FDC_162_8" hidden="1">"#"</definedName>
    <definedName name="FDC_162_9" hidden="1">"#"</definedName>
    <definedName name="FDC_163_0" hidden="1">"#"</definedName>
    <definedName name="FDC_163_1" hidden="1">"#"</definedName>
    <definedName name="FDC_163_10" hidden="1">"#"</definedName>
    <definedName name="FDC_163_11" hidden="1">"#"</definedName>
    <definedName name="FDC_163_12" hidden="1">"#"</definedName>
    <definedName name="FDC_163_13" hidden="1">"#"</definedName>
    <definedName name="FDC_163_14" hidden="1">"#"</definedName>
    <definedName name="FDC_163_15" hidden="1">"#"</definedName>
    <definedName name="FDC_163_2" hidden="1">"#"</definedName>
    <definedName name="FDC_163_3" hidden="1">"#"</definedName>
    <definedName name="FDC_163_4" hidden="1">"#"</definedName>
    <definedName name="FDC_163_5" hidden="1">"#"</definedName>
    <definedName name="FDC_163_6" hidden="1">"#"</definedName>
    <definedName name="FDC_163_7" hidden="1">"#"</definedName>
    <definedName name="FDC_163_8" hidden="1">"#"</definedName>
    <definedName name="FDC_163_9" hidden="1">"#"</definedName>
    <definedName name="FDC_164_0" hidden="1">"#"</definedName>
    <definedName name="FDC_164_1" hidden="1">"#"</definedName>
    <definedName name="FDC_164_10" hidden="1">"#"</definedName>
    <definedName name="FDC_164_11" hidden="1">"#"</definedName>
    <definedName name="FDC_164_12" hidden="1">"#"</definedName>
    <definedName name="FDC_164_13" hidden="1">"#"</definedName>
    <definedName name="FDC_164_14" hidden="1">"#"</definedName>
    <definedName name="FDC_164_15" hidden="1">"#"</definedName>
    <definedName name="FDC_164_2" hidden="1">"#"</definedName>
    <definedName name="FDC_164_3" hidden="1">"#"</definedName>
    <definedName name="FDC_164_4" hidden="1">"#"</definedName>
    <definedName name="FDC_164_5" hidden="1">"#"</definedName>
    <definedName name="FDC_164_6" hidden="1">"#"</definedName>
    <definedName name="FDC_164_7" hidden="1">"#"</definedName>
    <definedName name="FDC_164_8" hidden="1">"#"</definedName>
    <definedName name="FDC_164_9" hidden="1">"#"</definedName>
    <definedName name="FDC_165_0" hidden="1">"#"</definedName>
    <definedName name="FDC_165_1" hidden="1">"#"</definedName>
    <definedName name="FDC_165_10" hidden="1">"#"</definedName>
    <definedName name="FDC_165_11" hidden="1">"#"</definedName>
    <definedName name="FDC_165_12" hidden="1">"#"</definedName>
    <definedName name="FDC_165_13" hidden="1">"#"</definedName>
    <definedName name="FDC_165_14" hidden="1">"#"</definedName>
    <definedName name="FDC_165_2" hidden="1">"#"</definedName>
    <definedName name="FDC_165_3" hidden="1">"#"</definedName>
    <definedName name="FDC_165_4" hidden="1">"#"</definedName>
    <definedName name="FDC_165_5" hidden="1">"#"</definedName>
    <definedName name="FDC_165_6" hidden="1">"#"</definedName>
    <definedName name="FDC_165_7" hidden="1">"#"</definedName>
    <definedName name="FDC_165_8" hidden="1">"#"</definedName>
    <definedName name="FDC_165_9" hidden="1">"#"</definedName>
    <definedName name="FDC_166_0" hidden="1">"#"</definedName>
    <definedName name="FDC_166_1" hidden="1">"#"</definedName>
    <definedName name="FDC_166_10" hidden="1">"#"</definedName>
    <definedName name="FDC_166_11" hidden="1">"#"</definedName>
    <definedName name="FDC_166_12" hidden="1">"#"</definedName>
    <definedName name="FDC_166_13" hidden="1">"#"</definedName>
    <definedName name="FDC_166_14" hidden="1">"#"</definedName>
    <definedName name="FDC_166_15" hidden="1">"#"</definedName>
    <definedName name="FDC_166_2" hidden="1">"#"</definedName>
    <definedName name="FDC_166_3" hidden="1">"#"</definedName>
    <definedName name="FDC_166_4" hidden="1">"#"</definedName>
    <definedName name="FDC_166_5" hidden="1">"#"</definedName>
    <definedName name="FDC_166_6" hidden="1">"#"</definedName>
    <definedName name="FDC_166_7" hidden="1">"#"</definedName>
    <definedName name="FDC_166_8" hidden="1">"#"</definedName>
    <definedName name="FDC_166_9" hidden="1">"#"</definedName>
    <definedName name="FDC_167_0" hidden="1">"#"</definedName>
    <definedName name="FDC_167_1" hidden="1">"#"</definedName>
    <definedName name="FDC_167_10" hidden="1">"#"</definedName>
    <definedName name="FDC_167_11" hidden="1">"#"</definedName>
    <definedName name="FDC_167_12" hidden="1">"#"</definedName>
    <definedName name="FDC_167_13" hidden="1">"#"</definedName>
    <definedName name="FDC_167_14" hidden="1">"#"</definedName>
    <definedName name="FDC_167_2" hidden="1">"#"</definedName>
    <definedName name="FDC_167_3" hidden="1">"#"</definedName>
    <definedName name="FDC_167_4" hidden="1">"#"</definedName>
    <definedName name="FDC_167_5" hidden="1">"#"</definedName>
    <definedName name="FDC_167_6" hidden="1">"#"</definedName>
    <definedName name="FDC_167_7" hidden="1">"#"</definedName>
    <definedName name="FDC_167_8" hidden="1">"#"</definedName>
    <definedName name="FDC_167_9" hidden="1">"#"</definedName>
    <definedName name="FDC_168_0" hidden="1">"#"</definedName>
    <definedName name="FDC_168_1" hidden="1">"#"</definedName>
    <definedName name="FDC_168_2" hidden="1">"#"</definedName>
    <definedName name="FDC_169_0" hidden="1">"#"</definedName>
    <definedName name="FDC_169_1" hidden="1">"#"</definedName>
    <definedName name="FDC_169_10" hidden="1">"#"</definedName>
    <definedName name="FDC_169_11" hidden="1">"#"</definedName>
    <definedName name="FDC_169_12" hidden="1">"#"</definedName>
    <definedName name="FDC_169_13" hidden="1">"#"</definedName>
    <definedName name="FDC_169_14" hidden="1">"#"</definedName>
    <definedName name="FDC_169_15" hidden="1">"#"</definedName>
    <definedName name="FDC_169_2" hidden="1">"#"</definedName>
    <definedName name="FDC_169_3" hidden="1">"#"</definedName>
    <definedName name="FDC_169_4" hidden="1">"#"</definedName>
    <definedName name="FDC_169_5" hidden="1">"#"</definedName>
    <definedName name="FDC_169_6" hidden="1">"#"</definedName>
    <definedName name="FDC_169_7" hidden="1">"#"</definedName>
    <definedName name="FDC_169_8" hidden="1">"#"</definedName>
    <definedName name="FDC_169_9" hidden="1">"#"</definedName>
    <definedName name="FDC_17_0" hidden="1">"#"</definedName>
    <definedName name="FDC_170_0" hidden="1">"#"</definedName>
    <definedName name="FDC_170_1" hidden="1">"#"</definedName>
    <definedName name="FDC_170_10" hidden="1">"#"</definedName>
    <definedName name="FDC_170_11" hidden="1">"#"</definedName>
    <definedName name="FDC_170_12" hidden="1">"#"</definedName>
    <definedName name="FDC_170_13" hidden="1">"#"</definedName>
    <definedName name="FDC_170_14" hidden="1">"#"</definedName>
    <definedName name="FDC_170_2" hidden="1">"#"</definedName>
    <definedName name="FDC_170_3" hidden="1">"#"</definedName>
    <definedName name="FDC_170_4" hidden="1">"#"</definedName>
    <definedName name="FDC_170_5" hidden="1">"#"</definedName>
    <definedName name="FDC_170_6" hidden="1">"#"</definedName>
    <definedName name="FDC_170_7" hidden="1">"#"</definedName>
    <definedName name="FDC_170_8" hidden="1">"#"</definedName>
    <definedName name="FDC_170_9" hidden="1">"#"</definedName>
    <definedName name="FDC_171_0" hidden="1">"#"</definedName>
    <definedName name="FDC_171_1" hidden="1">"#"</definedName>
    <definedName name="FDC_171_10" hidden="1">"#"</definedName>
    <definedName name="FDC_171_11" hidden="1">"#"</definedName>
    <definedName name="FDC_171_12" hidden="1">"#"</definedName>
    <definedName name="FDC_171_13" hidden="1">"#"</definedName>
    <definedName name="FDC_171_14" hidden="1">"#"</definedName>
    <definedName name="FDC_171_2" hidden="1">"#"</definedName>
    <definedName name="FDC_171_3" hidden="1">"#"</definedName>
    <definedName name="FDC_171_4" hidden="1">"#"</definedName>
    <definedName name="FDC_171_5" hidden="1">"#"</definedName>
    <definedName name="FDC_171_6" hidden="1">"#"</definedName>
    <definedName name="FDC_171_7" hidden="1">"#"</definedName>
    <definedName name="FDC_171_8" hidden="1">"#"</definedName>
    <definedName name="FDC_171_9" hidden="1">"#"</definedName>
    <definedName name="FDC_172_0" hidden="1">"#"</definedName>
    <definedName name="FDC_172_1" hidden="1">"#"</definedName>
    <definedName name="FDC_172_10" hidden="1">"#"</definedName>
    <definedName name="FDC_172_11" hidden="1">"#"</definedName>
    <definedName name="FDC_172_12" hidden="1">"#"</definedName>
    <definedName name="FDC_172_13" hidden="1">"#"</definedName>
    <definedName name="FDC_172_14" hidden="1">"#"</definedName>
    <definedName name="FDC_172_2" hidden="1">"#"</definedName>
    <definedName name="FDC_172_3" hidden="1">"#"</definedName>
    <definedName name="FDC_172_4" hidden="1">"#"</definedName>
    <definedName name="FDC_172_5" hidden="1">"#"</definedName>
    <definedName name="FDC_172_6" hidden="1">"#"</definedName>
    <definedName name="FDC_172_7" hidden="1">"#"</definedName>
    <definedName name="FDC_172_8" hidden="1">"#"</definedName>
    <definedName name="FDC_172_9" hidden="1">"#"</definedName>
    <definedName name="FDC_173_0" hidden="1">"#"</definedName>
    <definedName name="FDC_173_1" hidden="1">"#"</definedName>
    <definedName name="FDC_173_2" hidden="1">"#"</definedName>
    <definedName name="FDC_174_0" hidden="1">"#"</definedName>
    <definedName name="FDC_174_1" hidden="1">"#"</definedName>
    <definedName name="FDC_174_2" hidden="1">"#"</definedName>
    <definedName name="FDC_175_0" hidden="1">"#"</definedName>
    <definedName name="FDC_175_1" hidden="1">"#"</definedName>
    <definedName name="FDC_175_2" hidden="1">"#"</definedName>
    <definedName name="FDC_176_0" hidden="1">"#"</definedName>
    <definedName name="FDC_176_1" hidden="1">"#"</definedName>
    <definedName name="FDC_176_2" hidden="1">"#"</definedName>
    <definedName name="FDC_177_0" hidden="1">"#"</definedName>
    <definedName name="FDC_177_1" hidden="1">"#"</definedName>
    <definedName name="FDC_177_2" hidden="1">"#"</definedName>
    <definedName name="FDC_178_0" hidden="1">"#"</definedName>
    <definedName name="FDC_178_1" hidden="1">"#"</definedName>
    <definedName name="FDC_178_2" hidden="1">"#"</definedName>
    <definedName name="FDC_179_0" hidden="1">"#"</definedName>
    <definedName name="FDC_179_1" hidden="1">"#"</definedName>
    <definedName name="FDC_179_2" hidden="1">"#"</definedName>
    <definedName name="FDC_18_0" hidden="1">"#"</definedName>
    <definedName name="FDC_180_0" hidden="1">"#"</definedName>
    <definedName name="FDC_180_1" hidden="1">"#"</definedName>
    <definedName name="FDC_180_2" hidden="1">"#"</definedName>
    <definedName name="FDC_181_0" hidden="1">"#"</definedName>
    <definedName name="FDC_181_1" hidden="1">"#"</definedName>
    <definedName name="FDC_181_2" hidden="1">"#"</definedName>
    <definedName name="FDC_182_0" hidden="1">"#"</definedName>
    <definedName name="FDC_182_1" hidden="1">"#"</definedName>
    <definedName name="FDC_182_2" hidden="1">"#"</definedName>
    <definedName name="FDC_183_0" hidden="1">"#"</definedName>
    <definedName name="FDC_183_1" hidden="1">"#"</definedName>
    <definedName name="FDC_183_2" hidden="1">"#"</definedName>
    <definedName name="FDC_184_0" hidden="1">"#"</definedName>
    <definedName name="FDC_184_1" hidden="1">"#"</definedName>
    <definedName name="FDC_184_2" hidden="1">"#"</definedName>
    <definedName name="FDC_185_0" hidden="1">"#"</definedName>
    <definedName name="FDC_185_1" hidden="1">"#"</definedName>
    <definedName name="FDC_185_2" hidden="1">"#"</definedName>
    <definedName name="FDC_186_0" hidden="1">"#"</definedName>
    <definedName name="FDC_186_1" hidden="1">"#"</definedName>
    <definedName name="FDC_186_2" hidden="1">"#"</definedName>
    <definedName name="FDC_187_0" hidden="1">"#"</definedName>
    <definedName name="FDC_187_1" hidden="1">"#"</definedName>
    <definedName name="FDC_187_2" hidden="1">"#"</definedName>
    <definedName name="FDC_188_0" hidden="1">"#"</definedName>
    <definedName name="FDC_188_1" hidden="1">"#"</definedName>
    <definedName name="FDC_188_2" hidden="1">"#"</definedName>
    <definedName name="FDC_189_0" hidden="1">"#"</definedName>
    <definedName name="FDC_189_1" hidden="1">"#"</definedName>
    <definedName name="FDC_189_2" hidden="1">"#"</definedName>
    <definedName name="FDC_19_0" hidden="1">"#"</definedName>
    <definedName name="FDC_190_0" hidden="1">"#"</definedName>
    <definedName name="FDC_190_1" hidden="1">"#"</definedName>
    <definedName name="FDC_190_2" hidden="1">"#"</definedName>
    <definedName name="FDC_191_0" hidden="1">"#"</definedName>
    <definedName name="FDC_191_1" hidden="1">"#"</definedName>
    <definedName name="FDC_191_2" hidden="1">"#"</definedName>
    <definedName name="FDC_192_0" hidden="1">"#"</definedName>
    <definedName name="FDC_192_1" hidden="1">"#"</definedName>
    <definedName name="FDC_192_2" hidden="1">"#"</definedName>
    <definedName name="FDC_193_0" hidden="1">"#"</definedName>
    <definedName name="FDC_193_1" hidden="1">"#"</definedName>
    <definedName name="FDC_193_2" hidden="1">"#"</definedName>
    <definedName name="FDC_194_0" hidden="1">"#"</definedName>
    <definedName name="FDC_194_1" hidden="1">"#"</definedName>
    <definedName name="FDC_194_2" hidden="1">"#"</definedName>
    <definedName name="FDC_195_0" hidden="1">"#"</definedName>
    <definedName name="FDC_195_1" hidden="1">"#"</definedName>
    <definedName name="FDC_195_2" hidden="1">"#"</definedName>
    <definedName name="FDC_196_0" hidden="1">"#"</definedName>
    <definedName name="FDC_196_1" hidden="1">"#"</definedName>
    <definedName name="FDC_196_2" hidden="1">"#"</definedName>
    <definedName name="FDC_197_0" hidden="1">"#"</definedName>
    <definedName name="FDC_197_1" hidden="1">"#"</definedName>
    <definedName name="FDC_197_2" hidden="1">"#"</definedName>
    <definedName name="FDC_198_0" hidden="1">"#"</definedName>
    <definedName name="FDC_198_1" hidden="1">"#"</definedName>
    <definedName name="FDC_198_2" hidden="1">"#"</definedName>
    <definedName name="FDC_199_0" hidden="1">"#"</definedName>
    <definedName name="FDC_199_1" hidden="1">"#"</definedName>
    <definedName name="FDC_199_2" hidden="1">"#"</definedName>
    <definedName name="FDC_2_0" hidden="1">"#"</definedName>
    <definedName name="FDC_20_0" hidden="1">"#"</definedName>
    <definedName name="FDC_200_0" hidden="1">"#"</definedName>
    <definedName name="FDC_200_1" hidden="1">"#"</definedName>
    <definedName name="FDC_200_2" hidden="1">"#"</definedName>
    <definedName name="FDC_201_0" hidden="1">"#"</definedName>
    <definedName name="FDC_201_1" hidden="1">"#"</definedName>
    <definedName name="FDC_201_2" hidden="1">"#"</definedName>
    <definedName name="FDC_202_0" hidden="1">"#"</definedName>
    <definedName name="FDC_202_1" hidden="1">"#"</definedName>
    <definedName name="FDC_202_2" hidden="1">"#"</definedName>
    <definedName name="FDC_203_0" hidden="1">"#"</definedName>
    <definedName name="FDC_203_1" hidden="1">"#"</definedName>
    <definedName name="FDC_203_2" hidden="1">"#"</definedName>
    <definedName name="FDC_204_0" hidden="1">"#"</definedName>
    <definedName name="FDC_204_1" hidden="1">"#"</definedName>
    <definedName name="FDC_204_2" hidden="1">"#"</definedName>
    <definedName name="FDC_205_0" hidden="1">"#"</definedName>
    <definedName name="FDC_205_1" hidden="1">"#"</definedName>
    <definedName name="FDC_205_2" hidden="1">"#"</definedName>
    <definedName name="FDC_206_0" hidden="1">"#"</definedName>
    <definedName name="FDC_206_1" hidden="1">"#"</definedName>
    <definedName name="FDC_206_2" hidden="1">"#"</definedName>
    <definedName name="FDC_207_0" hidden="1">"#"</definedName>
    <definedName name="FDC_207_1" hidden="1">"#"</definedName>
    <definedName name="FDC_207_2" hidden="1">"#"</definedName>
    <definedName name="FDC_208_0" hidden="1">"#"</definedName>
    <definedName name="FDC_208_1" hidden="1">"#"</definedName>
    <definedName name="FDC_208_2" hidden="1">"#"</definedName>
    <definedName name="FDC_209_0" hidden="1">"#"</definedName>
    <definedName name="FDC_209_1" hidden="1">"#"</definedName>
    <definedName name="FDC_209_2" hidden="1">"#"</definedName>
    <definedName name="FDC_21_0" hidden="1">"#"</definedName>
    <definedName name="FDC_210_0" hidden="1">"#"</definedName>
    <definedName name="FDC_210_1" hidden="1">"#"</definedName>
    <definedName name="FDC_211_0" hidden="1">"#"</definedName>
    <definedName name="FDC_211_1" hidden="1">"#"</definedName>
    <definedName name="FDC_211_2" hidden="1">"#"</definedName>
    <definedName name="FDC_212_0" hidden="1">"#"</definedName>
    <definedName name="FDC_212_1" hidden="1">"#"</definedName>
    <definedName name="FDC_212_2" hidden="1">"#"</definedName>
    <definedName name="FDC_213_0" hidden="1">"#"</definedName>
    <definedName name="FDC_213_1" hidden="1">"#"</definedName>
    <definedName name="FDC_213_2" hidden="1">"#"</definedName>
    <definedName name="FDC_214_0" hidden="1">"#"</definedName>
    <definedName name="FDC_214_1" hidden="1">"#"</definedName>
    <definedName name="FDC_214_2" hidden="1">"#"</definedName>
    <definedName name="FDC_215_0" hidden="1">"#"</definedName>
    <definedName name="FDC_216_0" hidden="1">"#"</definedName>
    <definedName name="FDC_217_0" hidden="1">"#"</definedName>
    <definedName name="FDC_218_0" hidden="1">"#"</definedName>
    <definedName name="FDC_218_1" hidden="1">"#"</definedName>
    <definedName name="FDC_218_2" hidden="1">"#"</definedName>
    <definedName name="FDC_219_0" hidden="1">"#"</definedName>
    <definedName name="FDC_219_1" hidden="1">"#"</definedName>
    <definedName name="FDC_219_2" hidden="1">"#"</definedName>
    <definedName name="FDC_22_0" hidden="1">"#"</definedName>
    <definedName name="FDC_220_0" hidden="1">"#"</definedName>
    <definedName name="FDC_221_0" hidden="1">"#"</definedName>
    <definedName name="FDC_222_0" hidden="1">"#"</definedName>
    <definedName name="FDC_223_0" hidden="1">"#"</definedName>
    <definedName name="FDC_223_1" hidden="1">"#"</definedName>
    <definedName name="FDC_223_2" hidden="1">"#"</definedName>
    <definedName name="FDC_224_0" hidden="1">"#"</definedName>
    <definedName name="FDC_224_1" hidden="1">"#"</definedName>
    <definedName name="FDC_224_2" hidden="1">"#"</definedName>
    <definedName name="FDC_225_0" hidden="1">"#"</definedName>
    <definedName name="FDC_226_0" hidden="1">"#"</definedName>
    <definedName name="FDC_227_0" hidden="1">"#"</definedName>
    <definedName name="FDC_228_0" hidden="1">"#"</definedName>
    <definedName name="FDC_228_1" hidden="1">"#"</definedName>
    <definedName name="FDC_228_2" hidden="1">"#"</definedName>
    <definedName name="FDC_229_0" hidden="1">"#"</definedName>
    <definedName name="FDC_229_1" hidden="1">"#"</definedName>
    <definedName name="FDC_229_2" hidden="1">"#"</definedName>
    <definedName name="FDC_23_0" hidden="1">"#"</definedName>
    <definedName name="FDC_230_0" hidden="1">"#"</definedName>
    <definedName name="FDC_231_0" hidden="1">"#"</definedName>
    <definedName name="FDC_232_0" hidden="1">"#"</definedName>
    <definedName name="FDC_233_0" hidden="1">"#"</definedName>
    <definedName name="FDC_233_1" hidden="1">"#"</definedName>
    <definedName name="FDC_233_2" hidden="1">"#"</definedName>
    <definedName name="FDC_234_0" hidden="1">"#"</definedName>
    <definedName name="FDC_234_1" hidden="1">"#"</definedName>
    <definedName name="FDC_234_2" hidden="1">"#"</definedName>
    <definedName name="FDC_235_0" hidden="1">"#"</definedName>
    <definedName name="FDC_236_0" hidden="1">"#"</definedName>
    <definedName name="FDC_237_0" hidden="1">"#"</definedName>
    <definedName name="FDC_238_0" hidden="1">"#"</definedName>
    <definedName name="FDC_238_1" hidden="1">"#"</definedName>
    <definedName name="FDC_238_10" hidden="1">"#"</definedName>
    <definedName name="FDC_238_11" hidden="1">"#"</definedName>
    <definedName name="FDC_238_12" hidden="1">"#"</definedName>
    <definedName name="FDC_238_13" hidden="1">"#"</definedName>
    <definedName name="FDC_238_14" hidden="1">"#"</definedName>
    <definedName name="FDC_238_2" hidden="1">"#"</definedName>
    <definedName name="FDC_238_3" hidden="1">"#"</definedName>
    <definedName name="FDC_238_4" hidden="1">"#"</definedName>
    <definedName name="FDC_238_5" hidden="1">"#"</definedName>
    <definedName name="FDC_238_6" hidden="1">"#"</definedName>
    <definedName name="FDC_238_7" hidden="1">"#"</definedName>
    <definedName name="FDC_238_8" hidden="1">"#"</definedName>
    <definedName name="FDC_238_9" hidden="1">"#"</definedName>
    <definedName name="FDC_239_0" hidden="1">"#"</definedName>
    <definedName name="FDC_239_1" hidden="1">"#"</definedName>
    <definedName name="FDC_239_10" hidden="1">"#"</definedName>
    <definedName name="FDC_239_11" hidden="1">"#"</definedName>
    <definedName name="FDC_239_12" hidden="1">"#"</definedName>
    <definedName name="FDC_239_13" hidden="1">"#"</definedName>
    <definedName name="FDC_239_14" hidden="1">"#"</definedName>
    <definedName name="FDC_239_2" hidden="1">"#"</definedName>
    <definedName name="FDC_239_3" hidden="1">"#"</definedName>
    <definedName name="FDC_239_4" hidden="1">"#"</definedName>
    <definedName name="FDC_239_5" hidden="1">"#"</definedName>
    <definedName name="FDC_239_6" hidden="1">"#"</definedName>
    <definedName name="FDC_239_7" hidden="1">"#"</definedName>
    <definedName name="FDC_239_8" hidden="1">"#"</definedName>
    <definedName name="FDC_239_9" hidden="1">"#"</definedName>
    <definedName name="FDC_24_0" hidden="1">"#"</definedName>
    <definedName name="FDC_240_0" hidden="1">"#"</definedName>
    <definedName name="FDC_241_0" hidden="1">"#"</definedName>
    <definedName name="FDC_242_0" hidden="1">"#"</definedName>
    <definedName name="FDC_243_0" hidden="1">"#"</definedName>
    <definedName name="FDC_243_1" hidden="1">"#"</definedName>
    <definedName name="FDC_243_10" hidden="1">"#"</definedName>
    <definedName name="FDC_243_11" hidden="1">"#"</definedName>
    <definedName name="FDC_243_12" hidden="1">"#"</definedName>
    <definedName name="FDC_243_13" hidden="1">"#"</definedName>
    <definedName name="FDC_243_14" hidden="1">"#"</definedName>
    <definedName name="FDC_243_2" hidden="1">"#"</definedName>
    <definedName name="FDC_243_3" hidden="1">"#"</definedName>
    <definedName name="FDC_243_4" hidden="1">"#"</definedName>
    <definedName name="FDC_243_5" hidden="1">"#"</definedName>
    <definedName name="FDC_243_6" hidden="1">"#"</definedName>
    <definedName name="FDC_243_7" hidden="1">"#"</definedName>
    <definedName name="FDC_243_8" hidden="1">"#"</definedName>
    <definedName name="FDC_243_9" hidden="1">"#"</definedName>
    <definedName name="FDC_244_0" hidden="1">"#"</definedName>
    <definedName name="FDC_244_1" hidden="1">"#"</definedName>
    <definedName name="FDC_244_2" hidden="1">"#"</definedName>
    <definedName name="FDC_245_0" hidden="1">"#"</definedName>
    <definedName name="FDC_246_0" hidden="1">"#"</definedName>
    <definedName name="FDC_247_0" hidden="1">"#"</definedName>
    <definedName name="FDC_248_0" hidden="1">"#"</definedName>
    <definedName name="FDC_248_1" hidden="1">"#"</definedName>
    <definedName name="FDC_248_2" hidden="1">"#"</definedName>
    <definedName name="FDC_249_0" hidden="1">"#"</definedName>
    <definedName name="FDC_249_1" hidden="1">"#"</definedName>
    <definedName name="FDC_249_10" hidden="1">"#"</definedName>
    <definedName name="FDC_249_11" hidden="1">"#"</definedName>
    <definedName name="FDC_249_12" hidden="1">"#"</definedName>
    <definedName name="FDC_249_13" hidden="1">"#"</definedName>
    <definedName name="FDC_249_14" hidden="1">"#"</definedName>
    <definedName name="FDC_249_2" hidden="1">"#"</definedName>
    <definedName name="FDC_249_3" hidden="1">"#"</definedName>
    <definedName name="FDC_249_4" hidden="1">"#"</definedName>
    <definedName name="FDC_249_5" hidden="1">"#"</definedName>
    <definedName name="FDC_249_6" hidden="1">"#"</definedName>
    <definedName name="FDC_249_7" hidden="1">"#"</definedName>
    <definedName name="FDC_249_8" hidden="1">"#"</definedName>
    <definedName name="FDC_249_9" hidden="1">"#"</definedName>
    <definedName name="FDC_25_0" hidden="1">"#"</definedName>
    <definedName name="FDC_250_0" hidden="1">"#"</definedName>
    <definedName name="FDC_251_0" hidden="1">"#"</definedName>
    <definedName name="FDC_252_0" hidden="1">"#"</definedName>
    <definedName name="FDC_253_0" hidden="1">"#"</definedName>
    <definedName name="FDC_253_1" hidden="1">"#"</definedName>
    <definedName name="FDC_253_2" hidden="1">"#"</definedName>
    <definedName name="FDC_254_0" hidden="1">"#"</definedName>
    <definedName name="FDC_254_1" hidden="1">"#"</definedName>
    <definedName name="FDC_254_2" hidden="1">"#"</definedName>
    <definedName name="FDC_255_0" hidden="1">"#"</definedName>
    <definedName name="FDC_255_1" hidden="1">"#"</definedName>
    <definedName name="FDC_255_2" hidden="1">"#"</definedName>
    <definedName name="FDC_256_0" hidden="1">"#"</definedName>
    <definedName name="FDC_256_1" hidden="1">"#"</definedName>
    <definedName name="FDC_256_2" hidden="1">"#"</definedName>
    <definedName name="FDC_257_0" hidden="1">"#"</definedName>
    <definedName name="FDC_257_1" hidden="1">"#"</definedName>
    <definedName name="FDC_257_2" hidden="1">"#"</definedName>
    <definedName name="FDC_258_0" hidden="1">"#"</definedName>
    <definedName name="FDC_258_1" hidden="1">"#"</definedName>
    <definedName name="FDC_258_2" hidden="1">"#"</definedName>
    <definedName name="FDC_259_0" hidden="1">"#"</definedName>
    <definedName name="FDC_259_1" hidden="1">"#"</definedName>
    <definedName name="FDC_259_2" hidden="1">"#"</definedName>
    <definedName name="FDC_26_0" hidden="1">"#"</definedName>
    <definedName name="FDC_260_0" hidden="1">"#"</definedName>
    <definedName name="FDC_260_1" hidden="1">"#"</definedName>
    <definedName name="FDC_260_2" hidden="1">"#"</definedName>
    <definedName name="FDC_261_0" hidden="1">"#"</definedName>
    <definedName name="FDC_261_1" hidden="1">"#"</definedName>
    <definedName name="FDC_261_2" hidden="1">"#"</definedName>
    <definedName name="FDC_262_0" hidden="1">"#"</definedName>
    <definedName name="FDC_262_1" hidden="1">"#"</definedName>
    <definedName name="FDC_262_2" hidden="1">"#"</definedName>
    <definedName name="FDC_263_0" hidden="1">"#"</definedName>
    <definedName name="FDC_263_1" hidden="1">"#"</definedName>
    <definedName name="FDC_263_2" hidden="1">"#"</definedName>
    <definedName name="FDC_264_0" hidden="1">"#"</definedName>
    <definedName name="FDC_264_1" hidden="1">"#"</definedName>
    <definedName name="FDC_264_2" hidden="1">"#"</definedName>
    <definedName name="FDC_265_0" hidden="1">"#"</definedName>
    <definedName name="FDC_265_1" hidden="1">"#"</definedName>
    <definedName name="FDC_265_2" hidden="1">"#"</definedName>
    <definedName name="FDC_266_0" hidden="1">"#"</definedName>
    <definedName name="FDC_266_1" hidden="1">"#"</definedName>
    <definedName name="FDC_266_2" hidden="1">"#"</definedName>
    <definedName name="FDC_267_0" hidden="1">"#"</definedName>
    <definedName name="FDC_267_1" hidden="1">"#"</definedName>
    <definedName name="FDC_267_2" hidden="1">"#"</definedName>
    <definedName name="FDC_268_0" hidden="1">"#"</definedName>
    <definedName name="FDC_268_1" hidden="1">"#"</definedName>
    <definedName name="FDC_268_2" hidden="1">"#"</definedName>
    <definedName name="FDC_269_0" hidden="1">"#"</definedName>
    <definedName name="FDC_269_1" hidden="1">"#"</definedName>
    <definedName name="FDC_269_2" hidden="1">"#"</definedName>
    <definedName name="FDC_27_0" hidden="1">"#"</definedName>
    <definedName name="FDC_270_0" hidden="1">"#"</definedName>
    <definedName name="FDC_270_1" hidden="1">"#"</definedName>
    <definedName name="FDC_270_2" hidden="1">"#"</definedName>
    <definedName name="FDC_271_0" hidden="1">"#"</definedName>
    <definedName name="FDC_271_1" hidden="1">"#"</definedName>
    <definedName name="FDC_271_2" hidden="1">"#"</definedName>
    <definedName name="FDC_272_0" hidden="1">"#"</definedName>
    <definedName name="FDC_272_1" hidden="1">"#"</definedName>
    <definedName name="FDC_272_2" hidden="1">"#"</definedName>
    <definedName name="FDC_273_0" hidden="1">"#"</definedName>
    <definedName name="FDC_273_1" hidden="1">"#"</definedName>
    <definedName name="FDC_273_10" hidden="1">"#"</definedName>
    <definedName name="FDC_273_11" hidden="1">"#"</definedName>
    <definedName name="FDC_273_12" hidden="1">"#"</definedName>
    <definedName name="FDC_273_13" hidden="1">"#"</definedName>
    <definedName name="FDC_273_14" hidden="1">"#"</definedName>
    <definedName name="FDC_273_2" hidden="1">"#"</definedName>
    <definedName name="FDC_273_3" hidden="1">"#"</definedName>
    <definedName name="FDC_273_4" hidden="1">"#"</definedName>
    <definedName name="FDC_273_5" hidden="1">"#"</definedName>
    <definedName name="FDC_273_6" hidden="1">"#"</definedName>
    <definedName name="FDC_273_7" hidden="1">"#"</definedName>
    <definedName name="FDC_273_8" hidden="1">"#"</definedName>
    <definedName name="FDC_273_9" hidden="1">"#"</definedName>
    <definedName name="FDC_274_0" hidden="1">"#"</definedName>
    <definedName name="FDC_274_1" hidden="1">"#"</definedName>
    <definedName name="FDC_274_2" hidden="1">"#"</definedName>
    <definedName name="FDC_275_0" hidden="1">"#"</definedName>
    <definedName name="FDC_275_1" hidden="1">"#"</definedName>
    <definedName name="FDC_275_2" hidden="1">"#"</definedName>
    <definedName name="FDC_276_0" hidden="1">"#"</definedName>
    <definedName name="FDC_277_0" hidden="1">"#"</definedName>
    <definedName name="FDC_278_0" hidden="1">"#"</definedName>
    <definedName name="FDC_279_0" hidden="1">"#"</definedName>
    <definedName name="FDC_279_1" hidden="1">"#"</definedName>
    <definedName name="FDC_279_2" hidden="1">"#"</definedName>
    <definedName name="FDC_28_0" hidden="1">"#"</definedName>
    <definedName name="FDC_280_0" hidden="1">"#"</definedName>
    <definedName name="FDC_280_1" hidden="1">"#"</definedName>
    <definedName name="FDC_280_2" hidden="1">"#"</definedName>
    <definedName name="FDC_281_0" hidden="1">"#"</definedName>
    <definedName name="FDC_281_1" hidden="1">"#"</definedName>
    <definedName name="FDC_281_2" hidden="1">"#"</definedName>
    <definedName name="FDC_282_0" hidden="1">"#"</definedName>
    <definedName name="FDC_282_1" hidden="1">"#"</definedName>
    <definedName name="FDC_282_2" hidden="1">"#"</definedName>
    <definedName name="FDC_283_0" hidden="1">"#"</definedName>
    <definedName name="FDC_283_1" hidden="1">"#"</definedName>
    <definedName name="FDC_283_2" hidden="1">"#"</definedName>
    <definedName name="FDC_284_0" hidden="1">"#"</definedName>
    <definedName name="FDC_284_1" hidden="1">"#"</definedName>
    <definedName name="FDC_284_10" hidden="1">"#"</definedName>
    <definedName name="FDC_284_11" hidden="1">"#"</definedName>
    <definedName name="FDC_284_12" hidden="1">"#"</definedName>
    <definedName name="FDC_284_13" hidden="1">"#"</definedName>
    <definedName name="FDC_284_14" hidden="1">"#"</definedName>
    <definedName name="FDC_284_15" hidden="1">"#"</definedName>
    <definedName name="FDC_284_16" hidden="1">"#"</definedName>
    <definedName name="FDC_284_17" hidden="1">"#"</definedName>
    <definedName name="FDC_284_18" hidden="1">"#"</definedName>
    <definedName name="FDC_284_19" hidden="1">"#"</definedName>
    <definedName name="FDC_284_2" hidden="1">"#"</definedName>
    <definedName name="FDC_284_20" hidden="1">"#"</definedName>
    <definedName name="FDC_284_21" hidden="1">"#"</definedName>
    <definedName name="FDC_284_22" hidden="1">"#"</definedName>
    <definedName name="FDC_284_23" hidden="1">"#"</definedName>
    <definedName name="FDC_284_24" hidden="1">"#"</definedName>
    <definedName name="FDC_284_25" hidden="1">"#"</definedName>
    <definedName name="FDC_284_26" hidden="1">"#"</definedName>
    <definedName name="FDC_284_3" hidden="1">"#"</definedName>
    <definedName name="FDC_284_4" hidden="1">"#"</definedName>
    <definedName name="FDC_284_5" hidden="1">"#"</definedName>
    <definedName name="FDC_284_6" hidden="1">"#"</definedName>
    <definedName name="FDC_284_7" hidden="1">"#"</definedName>
    <definedName name="FDC_284_8" hidden="1">"#"</definedName>
    <definedName name="FDC_284_9" hidden="1">"#"</definedName>
    <definedName name="FDC_285_0" hidden="1">"#"</definedName>
    <definedName name="FDC_285_1" hidden="1">"#"</definedName>
    <definedName name="FDC_285_10" hidden="1">"#"</definedName>
    <definedName name="FDC_285_11" hidden="1">"#"</definedName>
    <definedName name="FDC_285_12" hidden="1">"#"</definedName>
    <definedName name="FDC_285_13" hidden="1">"#"</definedName>
    <definedName name="FDC_285_14" hidden="1">"#"</definedName>
    <definedName name="FDC_285_15" hidden="1">"#"</definedName>
    <definedName name="FDC_285_16" hidden="1">"#"</definedName>
    <definedName name="FDC_285_17" hidden="1">"#"</definedName>
    <definedName name="FDC_285_18" hidden="1">"#"</definedName>
    <definedName name="FDC_285_19" hidden="1">"#"</definedName>
    <definedName name="FDC_285_2" hidden="1">"#"</definedName>
    <definedName name="FDC_285_20" hidden="1">"#"</definedName>
    <definedName name="FDC_285_21" hidden="1">"#"</definedName>
    <definedName name="FDC_285_22" hidden="1">"#"</definedName>
    <definedName name="FDC_285_23" hidden="1">"#"</definedName>
    <definedName name="FDC_285_24" hidden="1">"#"</definedName>
    <definedName name="FDC_285_25" hidden="1">"#"</definedName>
    <definedName name="FDC_285_26" hidden="1">"#"</definedName>
    <definedName name="FDC_285_3" hidden="1">"#"</definedName>
    <definedName name="FDC_285_4" hidden="1">"#"</definedName>
    <definedName name="FDC_285_5" hidden="1">"#"</definedName>
    <definedName name="FDC_285_6" hidden="1">"#"</definedName>
    <definedName name="FDC_285_7" hidden="1">"#"</definedName>
    <definedName name="FDC_285_8" hidden="1">"#"</definedName>
    <definedName name="FDC_285_9" hidden="1">"#"</definedName>
    <definedName name="FDC_286_0" hidden="1">"#"</definedName>
    <definedName name="FDC_286_1" hidden="1">"#"</definedName>
    <definedName name="FDC_286_10" hidden="1">"#"</definedName>
    <definedName name="FDC_286_11" hidden="1">"#"</definedName>
    <definedName name="FDC_286_12" hidden="1">"#"</definedName>
    <definedName name="FDC_286_13" hidden="1">"#"</definedName>
    <definedName name="FDC_286_14" hidden="1">"#"</definedName>
    <definedName name="FDC_286_15" hidden="1">"#"</definedName>
    <definedName name="FDC_286_16" hidden="1">"#"</definedName>
    <definedName name="FDC_286_17" hidden="1">"#"</definedName>
    <definedName name="FDC_286_18" hidden="1">"#"</definedName>
    <definedName name="FDC_286_19" hidden="1">"#"</definedName>
    <definedName name="FDC_286_2" hidden="1">"#"</definedName>
    <definedName name="FDC_286_20" hidden="1">"#"</definedName>
    <definedName name="FDC_286_21" hidden="1">"#"</definedName>
    <definedName name="FDC_286_22" hidden="1">"#"</definedName>
    <definedName name="FDC_286_23" hidden="1">"#"</definedName>
    <definedName name="FDC_286_24" hidden="1">"#"</definedName>
    <definedName name="FDC_286_25" hidden="1">"#"</definedName>
    <definedName name="FDC_286_3" hidden="1">"#"</definedName>
    <definedName name="FDC_286_4" hidden="1">"#"</definedName>
    <definedName name="FDC_286_5" hidden="1">"#"</definedName>
    <definedName name="FDC_286_6" hidden="1">"#"</definedName>
    <definedName name="FDC_286_7" hidden="1">"#"</definedName>
    <definedName name="FDC_286_8" hidden="1">"#"</definedName>
    <definedName name="FDC_286_9" hidden="1">"#"</definedName>
    <definedName name="FDC_287_0" hidden="1">"#"</definedName>
    <definedName name="FDC_287_1" hidden="1">"#"</definedName>
    <definedName name="FDC_287_10" hidden="1">"#"</definedName>
    <definedName name="FDC_287_11" hidden="1">"#"</definedName>
    <definedName name="FDC_287_12" hidden="1">"#"</definedName>
    <definedName name="FDC_287_13" hidden="1">"#"</definedName>
    <definedName name="FDC_287_14" hidden="1">"#"</definedName>
    <definedName name="FDC_287_15" hidden="1">"#"</definedName>
    <definedName name="FDC_287_16" hidden="1">"#"</definedName>
    <definedName name="FDC_287_17" hidden="1">"#"</definedName>
    <definedName name="FDC_287_18" hidden="1">"#"</definedName>
    <definedName name="FDC_287_19" hidden="1">"#"</definedName>
    <definedName name="FDC_287_2" hidden="1">"#"</definedName>
    <definedName name="FDC_287_20" hidden="1">"#"</definedName>
    <definedName name="FDC_287_21" hidden="1">"#"</definedName>
    <definedName name="FDC_287_22" hidden="1">"#"</definedName>
    <definedName name="FDC_287_23" hidden="1">"#"</definedName>
    <definedName name="FDC_287_24" hidden="1">"#"</definedName>
    <definedName name="FDC_287_3" hidden="1">"#"</definedName>
    <definedName name="FDC_287_4" hidden="1">"#"</definedName>
    <definedName name="FDC_287_5" hidden="1">"#"</definedName>
    <definedName name="FDC_287_6" hidden="1">"#"</definedName>
    <definedName name="FDC_287_7" hidden="1">"#"</definedName>
    <definedName name="FDC_287_8" hidden="1">"#"</definedName>
    <definedName name="FDC_287_9" hidden="1">"#"</definedName>
    <definedName name="FDC_288_0" hidden="1">"#"</definedName>
    <definedName name="FDC_288_1" hidden="1">"#"</definedName>
    <definedName name="FDC_288_2" hidden="1">"#"</definedName>
    <definedName name="FDC_289_0" hidden="1">"#"</definedName>
    <definedName name="FDC_289_1" hidden="1">"#"</definedName>
    <definedName name="FDC_289_10" hidden="1">"#"</definedName>
    <definedName name="FDC_289_11" hidden="1">"#"</definedName>
    <definedName name="FDC_289_12" hidden="1">"#"</definedName>
    <definedName name="FDC_289_13" hidden="1">"#"</definedName>
    <definedName name="FDC_289_14" hidden="1">"#"</definedName>
    <definedName name="FDC_289_15" hidden="1">"#"</definedName>
    <definedName name="FDC_289_16" hidden="1">"#"</definedName>
    <definedName name="FDC_289_17" hidden="1">"#"</definedName>
    <definedName name="FDC_289_18" hidden="1">"#"</definedName>
    <definedName name="FDC_289_19" hidden="1">"#"</definedName>
    <definedName name="FDC_289_2" hidden="1">"#"</definedName>
    <definedName name="FDC_289_20" hidden="1">"#"</definedName>
    <definedName name="FDC_289_21" hidden="1">"#"</definedName>
    <definedName name="FDC_289_22" hidden="1">"#"</definedName>
    <definedName name="FDC_289_23" hidden="1">"#"</definedName>
    <definedName name="FDC_289_24" hidden="1">"#"</definedName>
    <definedName name="FDC_289_25" hidden="1">"#"</definedName>
    <definedName name="FDC_289_26" hidden="1">"#"</definedName>
    <definedName name="FDC_289_3" hidden="1">"#"</definedName>
    <definedName name="FDC_289_4" hidden="1">"#"</definedName>
    <definedName name="FDC_289_5" hidden="1">"#"</definedName>
    <definedName name="FDC_289_6" hidden="1">"#"</definedName>
    <definedName name="FDC_289_7" hidden="1">"#"</definedName>
    <definedName name="FDC_289_8" hidden="1">"#"</definedName>
    <definedName name="FDC_289_9" hidden="1">"#"</definedName>
    <definedName name="FDC_29_0" hidden="1">"#"</definedName>
    <definedName name="FDC_290_0" hidden="1">"#"</definedName>
    <definedName name="FDC_290_1" hidden="1">"#"</definedName>
    <definedName name="FDC_290_10" hidden="1">"#"</definedName>
    <definedName name="FDC_290_11" hidden="1">"#"</definedName>
    <definedName name="FDC_290_12" hidden="1">"#"</definedName>
    <definedName name="FDC_290_13" hidden="1">"#"</definedName>
    <definedName name="FDC_290_14" hidden="1">"#"</definedName>
    <definedName name="FDC_290_15" hidden="1">"#"</definedName>
    <definedName name="FDC_290_16" hidden="1">"#"</definedName>
    <definedName name="FDC_290_17" hidden="1">"#"</definedName>
    <definedName name="FDC_290_18" hidden="1">"#"</definedName>
    <definedName name="FDC_290_19" hidden="1">"#"</definedName>
    <definedName name="FDC_290_2" hidden="1">"#"</definedName>
    <definedName name="FDC_290_20" hidden="1">"#"</definedName>
    <definedName name="FDC_290_21" hidden="1">"#"</definedName>
    <definedName name="FDC_290_22" hidden="1">"#"</definedName>
    <definedName name="FDC_290_23" hidden="1">"#"</definedName>
    <definedName name="FDC_290_24" hidden="1">"#"</definedName>
    <definedName name="FDC_290_25" hidden="1">"#"</definedName>
    <definedName name="FDC_290_3" hidden="1">"#"</definedName>
    <definedName name="FDC_290_4" hidden="1">"#"</definedName>
    <definedName name="FDC_290_5" hidden="1">"#"</definedName>
    <definedName name="FDC_290_6" hidden="1">"#"</definedName>
    <definedName name="FDC_290_7" hidden="1">"#"</definedName>
    <definedName name="FDC_290_8" hidden="1">"#"</definedName>
    <definedName name="FDC_290_9" hidden="1">"#"</definedName>
    <definedName name="FDC_291_0" hidden="1">"#"</definedName>
    <definedName name="FDC_291_1" hidden="1">"#"</definedName>
    <definedName name="FDC_291_10" hidden="1">"#"</definedName>
    <definedName name="FDC_291_11" hidden="1">"#"</definedName>
    <definedName name="FDC_291_12" hidden="1">"#"</definedName>
    <definedName name="FDC_291_13" hidden="1">"#"</definedName>
    <definedName name="FDC_291_14" hidden="1">"#"</definedName>
    <definedName name="FDC_291_15" hidden="1">"#"</definedName>
    <definedName name="FDC_291_16" hidden="1">"#"</definedName>
    <definedName name="FDC_291_17" hidden="1">"#"</definedName>
    <definedName name="FDC_291_18" hidden="1">"#"</definedName>
    <definedName name="FDC_291_19" hidden="1">"#"</definedName>
    <definedName name="FDC_291_2" hidden="1">"#"</definedName>
    <definedName name="FDC_291_20" hidden="1">"#"</definedName>
    <definedName name="FDC_291_21" hidden="1">"#"</definedName>
    <definedName name="FDC_291_22" hidden="1">"#"</definedName>
    <definedName name="FDC_291_23" hidden="1">"#"</definedName>
    <definedName name="FDC_291_24" hidden="1">"#"</definedName>
    <definedName name="FDC_291_3" hidden="1">"#"</definedName>
    <definedName name="FDC_291_4" hidden="1">"#"</definedName>
    <definedName name="FDC_291_5" hidden="1">"#"</definedName>
    <definedName name="FDC_291_6" hidden="1">"#"</definedName>
    <definedName name="FDC_291_7" hidden="1">"#"</definedName>
    <definedName name="FDC_291_8" hidden="1">"#"</definedName>
    <definedName name="FDC_291_9" hidden="1">"#"</definedName>
    <definedName name="FDC_292_0" hidden="1">"#"</definedName>
    <definedName name="FDC_292_1" hidden="1">"#"</definedName>
    <definedName name="FDC_292_2" hidden="1">"#"</definedName>
    <definedName name="FDC_293_0" hidden="1">"#"</definedName>
    <definedName name="FDC_293_1" hidden="1">"#"</definedName>
    <definedName name="FDC_293_2" hidden="1">"#"</definedName>
    <definedName name="FDC_294_0" hidden="1">"#"</definedName>
    <definedName name="FDC_294_1" hidden="1">"#"</definedName>
    <definedName name="FDC_294_2" hidden="1">"#"</definedName>
    <definedName name="FDC_295_0" hidden="1">"#"</definedName>
    <definedName name="FDC_296_0" hidden="1">"#"</definedName>
    <definedName name="FDC_297_0" hidden="1">"#"</definedName>
    <definedName name="FDC_298_0" hidden="1">"#"</definedName>
    <definedName name="FDC_299_0" hidden="1">"#"</definedName>
    <definedName name="FDC_299_1" hidden="1">"#"</definedName>
    <definedName name="FDC_299_10" hidden="1">"#"</definedName>
    <definedName name="FDC_299_11" hidden="1">"#"</definedName>
    <definedName name="FDC_299_12" hidden="1">"#"</definedName>
    <definedName name="FDC_299_13" hidden="1">"#"</definedName>
    <definedName name="FDC_299_14" hidden="1">"#"</definedName>
    <definedName name="FDC_299_15" hidden="1">"#"</definedName>
    <definedName name="FDC_299_16" hidden="1">"#"</definedName>
    <definedName name="FDC_299_17" hidden="1">"#"</definedName>
    <definedName name="FDC_299_18" hidden="1">"#"</definedName>
    <definedName name="FDC_299_19" hidden="1">"#"</definedName>
    <definedName name="FDC_299_2" hidden="1">"#"</definedName>
    <definedName name="FDC_299_20" hidden="1">"#"</definedName>
    <definedName name="FDC_299_21" hidden="1">"#"</definedName>
    <definedName name="FDC_299_22" hidden="1">"#"</definedName>
    <definedName name="FDC_299_23" hidden="1">"#"</definedName>
    <definedName name="FDC_299_24" hidden="1">"#"</definedName>
    <definedName name="FDC_299_25" hidden="1">"#"</definedName>
    <definedName name="FDC_299_26" hidden="1">"#"</definedName>
    <definedName name="FDC_299_3" hidden="1">"#"</definedName>
    <definedName name="FDC_299_4" hidden="1">"#"</definedName>
    <definedName name="FDC_299_5" hidden="1">"#"</definedName>
    <definedName name="FDC_299_6" hidden="1">"#"</definedName>
    <definedName name="FDC_299_7" hidden="1">"#"</definedName>
    <definedName name="FDC_299_8" hidden="1">"#"</definedName>
    <definedName name="FDC_299_9" hidden="1">"#"</definedName>
    <definedName name="FDC_3_0" hidden="1">"#"</definedName>
    <definedName name="FDC_30_0" hidden="1">"#"</definedName>
    <definedName name="FDC_300_0" hidden="1">"#"</definedName>
    <definedName name="FDC_300_1" hidden="1">"#"</definedName>
    <definedName name="FDC_300_10" hidden="1">"#"</definedName>
    <definedName name="FDC_300_11" hidden="1">"#"</definedName>
    <definedName name="FDC_300_12" hidden="1">"#"</definedName>
    <definedName name="FDC_300_13" hidden="1">"#"</definedName>
    <definedName name="FDC_300_14" hidden="1">"#"</definedName>
    <definedName name="FDC_300_15" hidden="1">"#"</definedName>
    <definedName name="FDC_300_16" hidden="1">"#"</definedName>
    <definedName name="FDC_300_17" hidden="1">"#"</definedName>
    <definedName name="FDC_300_18" hidden="1">"#"</definedName>
    <definedName name="FDC_300_19" hidden="1">"#"</definedName>
    <definedName name="FDC_300_2" hidden="1">"#"</definedName>
    <definedName name="FDC_300_20" hidden="1">"#"</definedName>
    <definedName name="FDC_300_21" hidden="1">"#"</definedName>
    <definedName name="FDC_300_22" hidden="1">"#"</definedName>
    <definedName name="FDC_300_23" hidden="1">"#"</definedName>
    <definedName name="FDC_300_24" hidden="1">"#"</definedName>
    <definedName name="FDC_300_25" hidden="1">"#"</definedName>
    <definedName name="FDC_300_26" hidden="1">"#"</definedName>
    <definedName name="FDC_300_3" hidden="1">"#"</definedName>
    <definedName name="FDC_300_4" hidden="1">"#"</definedName>
    <definedName name="FDC_300_5" hidden="1">"#"</definedName>
    <definedName name="FDC_300_6" hidden="1">"#"</definedName>
    <definedName name="FDC_300_7" hidden="1">"#"</definedName>
    <definedName name="FDC_300_8" hidden="1">"#"</definedName>
    <definedName name="FDC_300_9" hidden="1">"#"</definedName>
    <definedName name="FDC_301_0" hidden="1">"#"</definedName>
    <definedName name="FDC_301_1" hidden="1">"#"</definedName>
    <definedName name="FDC_301_10" hidden="1">"#"</definedName>
    <definedName name="FDC_301_11" hidden="1">"#"</definedName>
    <definedName name="FDC_301_12" hidden="1">"#"</definedName>
    <definedName name="FDC_301_13" hidden="1">"#"</definedName>
    <definedName name="FDC_301_14" hidden="1">"#"</definedName>
    <definedName name="FDC_301_15" hidden="1">"#"</definedName>
    <definedName name="FDC_301_16" hidden="1">"#"</definedName>
    <definedName name="FDC_301_17" hidden="1">"#"</definedName>
    <definedName name="FDC_301_18" hidden="1">"#"</definedName>
    <definedName name="FDC_301_19" hidden="1">"#"</definedName>
    <definedName name="FDC_301_2" hidden="1">"#"</definedName>
    <definedName name="FDC_301_20" hidden="1">"#"</definedName>
    <definedName name="FDC_301_21" hidden="1">"#"</definedName>
    <definedName name="FDC_301_22" hidden="1">"#"</definedName>
    <definedName name="FDC_301_23" hidden="1">"#"</definedName>
    <definedName name="FDC_301_24" hidden="1">"#"</definedName>
    <definedName name="FDC_301_25" hidden="1">"#"</definedName>
    <definedName name="FDC_301_3" hidden="1">"#"</definedName>
    <definedName name="FDC_301_4" hidden="1">"#"</definedName>
    <definedName name="FDC_301_5" hidden="1">"#"</definedName>
    <definedName name="FDC_301_6" hidden="1">"#"</definedName>
    <definedName name="FDC_301_7" hidden="1">"#"</definedName>
    <definedName name="FDC_301_8" hidden="1">"#"</definedName>
    <definedName name="FDC_301_9" hidden="1">"#"</definedName>
    <definedName name="FDC_302_0" hidden="1">"#"</definedName>
    <definedName name="FDC_302_1" hidden="1">"#"</definedName>
    <definedName name="FDC_302_10" hidden="1">"#"</definedName>
    <definedName name="FDC_302_11" hidden="1">"#"</definedName>
    <definedName name="FDC_302_12" hidden="1">"#"</definedName>
    <definedName name="FDC_302_13" hidden="1">"#"</definedName>
    <definedName name="FDC_302_14" hidden="1">"#"</definedName>
    <definedName name="FDC_302_15" hidden="1">"#"</definedName>
    <definedName name="FDC_302_16" hidden="1">"#"</definedName>
    <definedName name="FDC_302_17" hidden="1">"#"</definedName>
    <definedName name="FDC_302_18" hidden="1">"#"</definedName>
    <definedName name="FDC_302_19" hidden="1">"#"</definedName>
    <definedName name="FDC_302_2" hidden="1">"#"</definedName>
    <definedName name="FDC_302_20" hidden="1">"#"</definedName>
    <definedName name="FDC_302_21" hidden="1">"#"</definedName>
    <definedName name="FDC_302_22" hidden="1">"#"</definedName>
    <definedName name="FDC_302_23" hidden="1">"#"</definedName>
    <definedName name="FDC_302_24" hidden="1">"#"</definedName>
    <definedName name="FDC_302_3" hidden="1">"#"</definedName>
    <definedName name="FDC_302_4" hidden="1">"#"</definedName>
    <definedName name="FDC_302_5" hidden="1">"#"</definedName>
    <definedName name="FDC_302_6" hidden="1">"#"</definedName>
    <definedName name="FDC_302_7" hidden="1">"#"</definedName>
    <definedName name="FDC_302_8" hidden="1">"#"</definedName>
    <definedName name="FDC_302_9" hidden="1">"#"</definedName>
    <definedName name="FDC_303_0" hidden="1">"#"</definedName>
    <definedName name="FDC_303_1" hidden="1">"#"</definedName>
    <definedName name="FDC_303_2" hidden="1">"#"</definedName>
    <definedName name="FDC_304_0" hidden="1">"#"</definedName>
    <definedName name="FDC_304_1" hidden="1">"#"</definedName>
    <definedName name="FDC_304_2" hidden="1">"#"</definedName>
    <definedName name="FDC_305_0" hidden="1">"#"</definedName>
    <definedName name="FDC_305_1" hidden="1">"#"</definedName>
    <definedName name="FDC_305_10" hidden="1">"#"</definedName>
    <definedName name="FDC_305_11" hidden="1">"#"</definedName>
    <definedName name="FDC_305_12" hidden="1">"#"</definedName>
    <definedName name="FDC_305_13" hidden="1">"#"</definedName>
    <definedName name="FDC_305_14" hidden="1">"#"</definedName>
    <definedName name="FDC_305_2" hidden="1">"#"</definedName>
    <definedName name="FDC_305_3" hidden="1">"#"</definedName>
    <definedName name="FDC_305_4" hidden="1">"#"</definedName>
    <definedName name="FDC_305_5" hidden="1">"#"</definedName>
    <definedName name="FDC_305_6" hidden="1">"#"</definedName>
    <definedName name="FDC_305_7" hidden="1">"#"</definedName>
    <definedName name="FDC_305_8" hidden="1">"#"</definedName>
    <definedName name="FDC_305_9" hidden="1">"#"</definedName>
    <definedName name="FDC_306_0" hidden="1">"#"</definedName>
    <definedName name="FDC_306_1" hidden="1">"#"</definedName>
    <definedName name="FDC_306_10" hidden="1">"#"</definedName>
    <definedName name="FDC_306_11" hidden="1">"#"</definedName>
    <definedName name="FDC_306_12" hidden="1">"#"</definedName>
    <definedName name="FDC_306_13" hidden="1">"#"</definedName>
    <definedName name="FDC_306_14" hidden="1">"#"</definedName>
    <definedName name="FDC_306_2" hidden="1">"#"</definedName>
    <definedName name="FDC_306_3" hidden="1">"#"</definedName>
    <definedName name="FDC_306_4" hidden="1">"#"</definedName>
    <definedName name="FDC_306_5" hidden="1">"#"</definedName>
    <definedName name="FDC_306_6" hidden="1">"#"</definedName>
    <definedName name="FDC_306_7" hidden="1">"#"</definedName>
    <definedName name="FDC_306_8" hidden="1">"#"</definedName>
    <definedName name="FDC_306_9" hidden="1">"#"</definedName>
    <definedName name="FDC_307_0" hidden="1">"#"</definedName>
    <definedName name="FDC_307_1" hidden="1">"#"</definedName>
    <definedName name="FDC_307_2" hidden="1">"#"</definedName>
    <definedName name="FDC_308_0" hidden="1">"#"</definedName>
    <definedName name="FDC_308_1" hidden="1">"#"</definedName>
    <definedName name="FDC_308_2" hidden="1">"#"</definedName>
    <definedName name="FDC_309_0" hidden="1">"#"</definedName>
    <definedName name="FDC_309_1" hidden="1">"#"</definedName>
    <definedName name="FDC_309_2" hidden="1">"#"</definedName>
    <definedName name="FDC_31_0" hidden="1">"#"</definedName>
    <definedName name="FDC_310_0" hidden="1">"#"</definedName>
    <definedName name="FDC_310_1" hidden="1">"#"</definedName>
    <definedName name="FDC_310_10" hidden="1">"#"</definedName>
    <definedName name="FDC_310_11" hidden="1">"#"</definedName>
    <definedName name="FDC_310_12" hidden="1">"#"</definedName>
    <definedName name="FDC_310_13" hidden="1">"#"</definedName>
    <definedName name="FDC_310_14" hidden="1">"#"</definedName>
    <definedName name="FDC_310_2" hidden="1">"#"</definedName>
    <definedName name="FDC_310_3" hidden="1">"#"</definedName>
    <definedName name="FDC_310_4" hidden="1">"#"</definedName>
    <definedName name="FDC_310_5" hidden="1">"#"</definedName>
    <definedName name="FDC_310_6" hidden="1">"#"</definedName>
    <definedName name="FDC_310_7" hidden="1">"#"</definedName>
    <definedName name="FDC_310_8" hidden="1">"#"</definedName>
    <definedName name="FDC_310_9" hidden="1">"#"</definedName>
    <definedName name="FDC_311_0" hidden="1">"#"</definedName>
    <definedName name="FDC_311_1" hidden="1">"#"</definedName>
    <definedName name="FDC_311_2" hidden="1">"#"</definedName>
    <definedName name="FDC_312_0" hidden="1">"#"</definedName>
    <definedName name="FDC_312_1" hidden="1">"#"</definedName>
    <definedName name="FDC_312_2" hidden="1">"#"</definedName>
    <definedName name="FDC_313_0" hidden="1">"#"</definedName>
    <definedName name="FDC_314_0" hidden="1">"#"</definedName>
    <definedName name="FDC_315_0" hidden="1">"#"</definedName>
    <definedName name="FDC_316_0" hidden="1">"#"</definedName>
    <definedName name="FDC_317_0" hidden="1">"#"</definedName>
    <definedName name="FDC_317_1" hidden="1">"#"</definedName>
    <definedName name="FDC_317_2" hidden="1">"#"</definedName>
    <definedName name="FDC_318_0" hidden="1">"#"</definedName>
    <definedName name="FDC_318_1" hidden="1">"#"</definedName>
    <definedName name="FDC_318_2" hidden="1">"#"</definedName>
    <definedName name="FDC_319_0" hidden="1">"#"</definedName>
    <definedName name="FDC_319_1" hidden="1">"#"</definedName>
    <definedName name="FDC_319_2" hidden="1">"#"</definedName>
    <definedName name="FDC_32_0" hidden="1">"#"</definedName>
    <definedName name="FDC_320_0" hidden="1">"#"</definedName>
    <definedName name="FDC_320_1" hidden="1">"#"</definedName>
    <definedName name="FDC_320_2" hidden="1">"#"</definedName>
    <definedName name="FDC_321_0" hidden="1">"#"</definedName>
    <definedName name="FDC_321_1" hidden="1">"#"</definedName>
    <definedName name="FDC_321_2" hidden="1">"#"</definedName>
    <definedName name="FDC_322_0" hidden="1">"#"</definedName>
    <definedName name="FDC_322_1" hidden="1">"#"</definedName>
    <definedName name="FDC_322_2" hidden="1">"#"</definedName>
    <definedName name="FDC_323_0" hidden="1">"#"</definedName>
    <definedName name="FDC_323_1" hidden="1">"#"</definedName>
    <definedName name="FDC_323_2" hidden="1">"#"</definedName>
    <definedName name="FDC_324_0" hidden="1">"#"</definedName>
    <definedName name="FDC_326_0" hidden="1">"#"</definedName>
    <definedName name="FDC_326_1" hidden="1">"#"</definedName>
    <definedName name="FDC_326_2" hidden="1">"#"</definedName>
    <definedName name="FDC_326_3" hidden="1">"#"</definedName>
    <definedName name="FDC_326_4" hidden="1">"#"</definedName>
    <definedName name="FDC_326_5" hidden="1">"#"</definedName>
    <definedName name="FDC_326_6" hidden="1">"#"</definedName>
    <definedName name="FDC_327_0" hidden="1">"#"</definedName>
    <definedName name="FDC_327_1" hidden="1">"#"</definedName>
    <definedName name="FDC_327_2" hidden="1">"#"</definedName>
    <definedName name="FDC_327_3" hidden="1">"#"</definedName>
    <definedName name="FDC_327_4" hidden="1">"#"</definedName>
    <definedName name="FDC_327_5" hidden="1">"#"</definedName>
    <definedName name="FDC_327_6" hidden="1">"#"</definedName>
    <definedName name="FDC_328_0" hidden="1">"#"</definedName>
    <definedName name="FDC_329_0" hidden="1">"#"</definedName>
    <definedName name="FDC_33_0" hidden="1">"#"</definedName>
    <definedName name="FDC_330_0" hidden="1">"#"</definedName>
    <definedName name="FDC_331_0" hidden="1">"#"</definedName>
    <definedName name="FDC_332_0" hidden="1">"#"</definedName>
    <definedName name="FDC_333_0" hidden="1">"#"</definedName>
    <definedName name="FDC_334_0" hidden="1">"#"</definedName>
    <definedName name="FDC_335_0" hidden="1">"#"</definedName>
    <definedName name="FDC_336_0" hidden="1">"#"</definedName>
    <definedName name="FDC_337_0" hidden="1">"#"</definedName>
    <definedName name="FDC_338_0" hidden="1">"#"</definedName>
    <definedName name="FDC_339_0" hidden="1">"#"</definedName>
    <definedName name="FDC_34_0" hidden="1">"#"</definedName>
    <definedName name="FDC_340_0" hidden="1">"#"</definedName>
    <definedName name="FDC_341_0" hidden="1">"#"</definedName>
    <definedName name="FDC_342_0" hidden="1">"#"</definedName>
    <definedName name="FDC_343_0" hidden="1">"#"</definedName>
    <definedName name="FDC_344_0" hidden="1">"#"</definedName>
    <definedName name="FDC_345_0" hidden="1">"#"</definedName>
    <definedName name="FDC_346_0" hidden="1">"#"</definedName>
    <definedName name="FDC_347_0" hidden="1">"#"</definedName>
    <definedName name="FDC_348_0" hidden="1">"#"</definedName>
    <definedName name="FDC_349_0" hidden="1">"#"</definedName>
    <definedName name="FDC_35_0" hidden="1">"#"</definedName>
    <definedName name="FDC_350_0" hidden="1">"#"</definedName>
    <definedName name="FDC_350_1" hidden="1">"#"</definedName>
    <definedName name="FDC_350_10" hidden="1">"#"</definedName>
    <definedName name="FDC_350_11" hidden="1">"#"</definedName>
    <definedName name="FDC_350_12" hidden="1">"#"</definedName>
    <definedName name="FDC_350_13" hidden="1">"#"</definedName>
    <definedName name="FDC_350_14" hidden="1">"#"</definedName>
    <definedName name="FDC_350_2" hidden="1">"#"</definedName>
    <definedName name="FDC_350_3" hidden="1">"#"</definedName>
    <definedName name="FDC_350_4" hidden="1">"#"</definedName>
    <definedName name="FDC_350_5" hidden="1">"#"</definedName>
    <definedName name="FDC_350_6" hidden="1">"#"</definedName>
    <definedName name="FDC_350_7" hidden="1">"#"</definedName>
    <definedName name="FDC_350_8" hidden="1">"#"</definedName>
    <definedName name="FDC_350_9" hidden="1">"#"</definedName>
    <definedName name="FDC_351_0" hidden="1">"#"</definedName>
    <definedName name="FDC_351_1" hidden="1">"#"</definedName>
    <definedName name="FDC_351_10" hidden="1">"#"</definedName>
    <definedName name="FDC_351_11" hidden="1">"#"</definedName>
    <definedName name="FDC_351_12" hidden="1">"#"</definedName>
    <definedName name="FDC_351_13" hidden="1">"#"</definedName>
    <definedName name="FDC_351_14" hidden="1">"#"</definedName>
    <definedName name="FDC_351_2" hidden="1">"#"</definedName>
    <definedName name="FDC_351_3" hidden="1">"#"</definedName>
    <definedName name="FDC_351_4" hidden="1">"#"</definedName>
    <definedName name="FDC_351_5" hidden="1">"#"</definedName>
    <definedName name="FDC_351_6" hidden="1">"#"</definedName>
    <definedName name="FDC_351_7" hidden="1">"#"</definedName>
    <definedName name="FDC_351_8" hidden="1">"#"</definedName>
    <definedName name="FDC_351_9" hidden="1">"#"</definedName>
    <definedName name="FDC_352_0" hidden="1">"#"</definedName>
    <definedName name="FDC_352_1" hidden="1">"#"</definedName>
    <definedName name="FDC_352_10" hidden="1">"#"</definedName>
    <definedName name="FDC_352_11" hidden="1">"#"</definedName>
    <definedName name="FDC_352_12" hidden="1">"#"</definedName>
    <definedName name="FDC_352_13" hidden="1">"#"</definedName>
    <definedName name="FDC_352_14" hidden="1">"#"</definedName>
    <definedName name="FDC_352_2" hidden="1">"#"</definedName>
    <definedName name="FDC_352_3" hidden="1">"#"</definedName>
    <definedName name="FDC_352_4" hidden="1">"#"</definedName>
    <definedName name="FDC_352_5" hidden="1">"#"</definedName>
    <definedName name="FDC_352_6" hidden="1">"#"</definedName>
    <definedName name="FDC_352_7" hidden="1">"#"</definedName>
    <definedName name="FDC_352_8" hidden="1">"#"</definedName>
    <definedName name="FDC_352_9" hidden="1">"#"</definedName>
    <definedName name="FDC_353_0" hidden="1">"#"</definedName>
    <definedName name="FDC_353_1" hidden="1">"#"</definedName>
    <definedName name="FDC_353_10" hidden="1">"#"</definedName>
    <definedName name="FDC_353_11" hidden="1">"#"</definedName>
    <definedName name="FDC_353_12" hidden="1">"#"</definedName>
    <definedName name="FDC_353_13" hidden="1">"#"</definedName>
    <definedName name="FDC_353_14" hidden="1">"#"</definedName>
    <definedName name="FDC_353_2" hidden="1">"#"</definedName>
    <definedName name="FDC_353_3" hidden="1">"#"</definedName>
    <definedName name="FDC_353_4" hidden="1">"#"</definedName>
    <definedName name="FDC_353_5" hidden="1">"#"</definedName>
    <definedName name="FDC_353_6" hidden="1">"#"</definedName>
    <definedName name="FDC_353_7" hidden="1">"#"</definedName>
    <definedName name="FDC_353_8" hidden="1">"#"</definedName>
    <definedName name="FDC_353_9" hidden="1">"#"</definedName>
    <definedName name="FDC_354_0" hidden="1">"#"</definedName>
    <definedName name="FDC_354_1" hidden="1">"#"</definedName>
    <definedName name="FDC_354_10" hidden="1">"#"</definedName>
    <definedName name="FDC_354_11" hidden="1">"#"</definedName>
    <definedName name="FDC_354_12" hidden="1">"#"</definedName>
    <definedName name="FDC_354_13" hidden="1">"#"</definedName>
    <definedName name="FDC_354_14" hidden="1">"#"</definedName>
    <definedName name="FDC_354_2" hidden="1">"#"</definedName>
    <definedName name="FDC_354_3" hidden="1">"#"</definedName>
    <definedName name="FDC_354_4" hidden="1">"#"</definedName>
    <definedName name="FDC_354_5" hidden="1">"#"</definedName>
    <definedName name="FDC_354_6" hidden="1">"#"</definedName>
    <definedName name="FDC_354_7" hidden="1">"#"</definedName>
    <definedName name="FDC_354_8" hidden="1">"#"</definedName>
    <definedName name="FDC_354_9" hidden="1">"#"</definedName>
    <definedName name="FDC_355_0" hidden="1">"#"</definedName>
    <definedName name="FDC_355_1" hidden="1">"#"</definedName>
    <definedName name="FDC_355_10" hidden="1">"#"</definedName>
    <definedName name="FDC_355_11" hidden="1">"#"</definedName>
    <definedName name="FDC_355_12" hidden="1">"#"</definedName>
    <definedName name="FDC_355_13" hidden="1">"#"</definedName>
    <definedName name="FDC_355_14" hidden="1">"#"</definedName>
    <definedName name="FDC_355_2" hidden="1">"#"</definedName>
    <definedName name="FDC_355_3" hidden="1">"#"</definedName>
    <definedName name="FDC_355_4" hidden="1">"#"</definedName>
    <definedName name="FDC_355_5" hidden="1">"#"</definedName>
    <definedName name="FDC_355_6" hidden="1">"#"</definedName>
    <definedName name="FDC_355_7" hidden="1">"#"</definedName>
    <definedName name="FDC_355_8" hidden="1">"#"</definedName>
    <definedName name="FDC_355_9" hidden="1">"#"</definedName>
    <definedName name="FDC_356_0" hidden="1">"#"</definedName>
    <definedName name="FDC_356_1" hidden="1">"#"</definedName>
    <definedName name="FDC_356_10" hidden="1">"#"</definedName>
    <definedName name="FDC_356_11" hidden="1">"#"</definedName>
    <definedName name="FDC_356_12" hidden="1">"#"</definedName>
    <definedName name="FDC_356_13" hidden="1">"#"</definedName>
    <definedName name="FDC_356_14" hidden="1">"#"</definedName>
    <definedName name="FDC_356_2" hidden="1">"#"</definedName>
    <definedName name="FDC_356_3" hidden="1">"#"</definedName>
    <definedName name="FDC_356_4" hidden="1">"#"</definedName>
    <definedName name="FDC_356_5" hidden="1">"#"</definedName>
    <definedName name="FDC_356_6" hidden="1">"#"</definedName>
    <definedName name="FDC_356_7" hidden="1">"#"</definedName>
    <definedName name="FDC_356_8" hidden="1">"#"</definedName>
    <definedName name="FDC_356_9" hidden="1">"#"</definedName>
    <definedName name="FDC_357_0" hidden="1">"#"</definedName>
    <definedName name="FDC_357_1" hidden="1">"#"</definedName>
    <definedName name="FDC_357_10" hidden="1">"#"</definedName>
    <definedName name="FDC_357_11" hidden="1">"#"</definedName>
    <definedName name="FDC_357_12" hidden="1">"#"</definedName>
    <definedName name="FDC_357_13" hidden="1">"#"</definedName>
    <definedName name="FDC_357_14" hidden="1">"#"</definedName>
    <definedName name="FDC_357_2" hidden="1">"#"</definedName>
    <definedName name="FDC_357_3" hidden="1">"#"</definedName>
    <definedName name="FDC_357_4" hidden="1">"#"</definedName>
    <definedName name="FDC_357_5" hidden="1">"#"</definedName>
    <definedName name="FDC_357_6" hidden="1">"#"</definedName>
    <definedName name="FDC_357_7" hidden="1">"#"</definedName>
    <definedName name="FDC_357_8" hidden="1">"#"</definedName>
    <definedName name="FDC_357_9" hidden="1">"#"</definedName>
    <definedName name="FDC_358_0" hidden="1">"#"</definedName>
    <definedName name="FDC_358_1" hidden="1">"#"</definedName>
    <definedName name="FDC_358_10" hidden="1">"#"</definedName>
    <definedName name="FDC_358_11" hidden="1">"#"</definedName>
    <definedName name="FDC_358_12" hidden="1">"#"</definedName>
    <definedName name="FDC_358_13" hidden="1">"#"</definedName>
    <definedName name="FDC_358_14" hidden="1">"#"</definedName>
    <definedName name="FDC_358_2" hidden="1">"#"</definedName>
    <definedName name="FDC_358_3" hidden="1">"#"</definedName>
    <definedName name="FDC_358_4" hidden="1">"#"</definedName>
    <definedName name="FDC_358_5" hidden="1">"#"</definedName>
    <definedName name="FDC_358_6" hidden="1">"#"</definedName>
    <definedName name="FDC_358_7" hidden="1">"#"</definedName>
    <definedName name="FDC_358_8" hidden="1">"#"</definedName>
    <definedName name="FDC_358_9" hidden="1">"#"</definedName>
    <definedName name="FDC_359_0" hidden="1">"#"</definedName>
    <definedName name="FDC_359_1" hidden="1">"#"</definedName>
    <definedName name="FDC_359_10" hidden="1">"#"</definedName>
    <definedName name="FDC_359_11" hidden="1">"#"</definedName>
    <definedName name="FDC_359_12" hidden="1">"#"</definedName>
    <definedName name="FDC_359_13" hidden="1">"#"</definedName>
    <definedName name="FDC_359_14" hidden="1">"#"</definedName>
    <definedName name="FDC_359_2" hidden="1">"#"</definedName>
    <definedName name="FDC_359_3" hidden="1">"#"</definedName>
    <definedName name="FDC_359_4" hidden="1">"#"</definedName>
    <definedName name="FDC_359_5" hidden="1">"#"</definedName>
    <definedName name="FDC_359_6" hidden="1">"#"</definedName>
    <definedName name="FDC_359_7" hidden="1">"#"</definedName>
    <definedName name="FDC_359_8" hidden="1">"#"</definedName>
    <definedName name="FDC_359_9" hidden="1">"#"</definedName>
    <definedName name="FDC_36_0" hidden="1">"#"</definedName>
    <definedName name="FDC_360_0" hidden="1">"#"</definedName>
    <definedName name="FDC_360_1" hidden="1">"#"</definedName>
    <definedName name="FDC_360_10" hidden="1">"#"</definedName>
    <definedName name="FDC_360_11" hidden="1">"#"</definedName>
    <definedName name="FDC_360_12" hidden="1">"#"</definedName>
    <definedName name="FDC_360_13" hidden="1">"#"</definedName>
    <definedName name="FDC_360_14" hidden="1">"#"</definedName>
    <definedName name="FDC_360_2" hidden="1">"#"</definedName>
    <definedName name="FDC_360_3" hidden="1">"#"</definedName>
    <definedName name="FDC_360_4" hidden="1">"#"</definedName>
    <definedName name="FDC_360_5" hidden="1">"#"</definedName>
    <definedName name="FDC_360_6" hidden="1">"#"</definedName>
    <definedName name="FDC_360_7" hidden="1">"#"</definedName>
    <definedName name="FDC_360_8" hidden="1">"#"</definedName>
    <definedName name="FDC_360_9" hidden="1">"#"</definedName>
    <definedName name="FDC_361_0" hidden="1">"#"</definedName>
    <definedName name="FDC_361_1" hidden="1">"#"</definedName>
    <definedName name="FDC_361_10" hidden="1">"#"</definedName>
    <definedName name="FDC_361_11" hidden="1">"#"</definedName>
    <definedName name="FDC_361_12" hidden="1">"#"</definedName>
    <definedName name="FDC_361_13" hidden="1">"#"</definedName>
    <definedName name="FDC_361_14" hidden="1">"#"</definedName>
    <definedName name="FDC_361_2" hidden="1">"#"</definedName>
    <definedName name="FDC_361_3" hidden="1">"#"</definedName>
    <definedName name="FDC_361_4" hidden="1">"#"</definedName>
    <definedName name="FDC_361_5" hidden="1">"#"</definedName>
    <definedName name="FDC_361_6" hidden="1">"#"</definedName>
    <definedName name="FDC_361_7" hidden="1">"#"</definedName>
    <definedName name="FDC_361_8" hidden="1">"#"</definedName>
    <definedName name="FDC_361_9" hidden="1">"#"</definedName>
    <definedName name="FDC_362_0" hidden="1">"#"</definedName>
    <definedName name="FDC_362_1" hidden="1">"#"</definedName>
    <definedName name="FDC_362_10" hidden="1">"#"</definedName>
    <definedName name="FDC_362_11" hidden="1">"#"</definedName>
    <definedName name="FDC_362_12" hidden="1">"#"</definedName>
    <definedName name="FDC_362_13" hidden="1">"#"</definedName>
    <definedName name="FDC_362_14" hidden="1">"#"</definedName>
    <definedName name="FDC_362_2" hidden="1">"#"</definedName>
    <definedName name="FDC_362_3" hidden="1">"#"</definedName>
    <definedName name="FDC_362_4" hidden="1">"#"</definedName>
    <definedName name="FDC_362_5" hidden="1">"#"</definedName>
    <definedName name="FDC_362_6" hidden="1">"#"</definedName>
    <definedName name="FDC_362_7" hidden="1">"#"</definedName>
    <definedName name="FDC_362_8" hidden="1">"#"</definedName>
    <definedName name="FDC_362_9" hidden="1">"#"</definedName>
    <definedName name="FDC_363_0" hidden="1">"#"</definedName>
    <definedName name="FDC_363_1" hidden="1">"#"</definedName>
    <definedName name="FDC_363_10" hidden="1">"#"</definedName>
    <definedName name="FDC_363_11" hidden="1">"#"</definedName>
    <definedName name="FDC_363_12" hidden="1">"#"</definedName>
    <definedName name="FDC_363_13" hidden="1">"#"</definedName>
    <definedName name="FDC_363_14" hidden="1">"#"</definedName>
    <definedName name="FDC_363_2" hidden="1">"#"</definedName>
    <definedName name="FDC_363_3" hidden="1">"#"</definedName>
    <definedName name="FDC_363_4" hidden="1">"#"</definedName>
    <definedName name="FDC_363_5" hidden="1">"#"</definedName>
    <definedName name="FDC_363_6" hidden="1">"#"</definedName>
    <definedName name="FDC_363_7" hidden="1">"#"</definedName>
    <definedName name="FDC_363_8" hidden="1">"#"</definedName>
    <definedName name="FDC_363_9" hidden="1">"#"</definedName>
    <definedName name="FDC_364_0" hidden="1">"#"</definedName>
    <definedName name="FDC_364_1" hidden="1">"#"</definedName>
    <definedName name="FDC_364_10" hidden="1">"#"</definedName>
    <definedName name="FDC_364_11" hidden="1">"#"</definedName>
    <definedName name="FDC_364_12" hidden="1">"#"</definedName>
    <definedName name="FDC_364_13" hidden="1">"#"</definedName>
    <definedName name="FDC_364_14" hidden="1">"#"</definedName>
    <definedName name="FDC_364_2" hidden="1">"#"</definedName>
    <definedName name="FDC_364_3" hidden="1">"#"</definedName>
    <definedName name="FDC_364_4" hidden="1">"#"</definedName>
    <definedName name="FDC_364_5" hidden="1">"#"</definedName>
    <definedName name="FDC_364_6" hidden="1">"#"</definedName>
    <definedName name="FDC_364_7" hidden="1">"#"</definedName>
    <definedName name="FDC_364_8" hidden="1">"#"</definedName>
    <definedName name="FDC_364_9" hidden="1">"#"</definedName>
    <definedName name="FDC_365_0" hidden="1">"#"</definedName>
    <definedName name="FDC_365_1" hidden="1">"#"</definedName>
    <definedName name="FDC_365_10" hidden="1">"#"</definedName>
    <definedName name="FDC_365_11" hidden="1">"#"</definedName>
    <definedName name="FDC_365_12" hidden="1">"#"</definedName>
    <definedName name="FDC_365_13" hidden="1">"#"</definedName>
    <definedName name="FDC_365_14" hidden="1">"#"</definedName>
    <definedName name="FDC_365_2" hidden="1">"#"</definedName>
    <definedName name="FDC_365_3" hidden="1">"#"</definedName>
    <definedName name="FDC_365_4" hidden="1">"#"</definedName>
    <definedName name="FDC_365_5" hidden="1">"#"</definedName>
    <definedName name="FDC_365_6" hidden="1">"#"</definedName>
    <definedName name="FDC_365_7" hidden="1">"#"</definedName>
    <definedName name="FDC_365_8" hidden="1">"#"</definedName>
    <definedName name="FDC_365_9" hidden="1">"#"</definedName>
    <definedName name="FDC_366_0" hidden="1">"#"</definedName>
    <definedName name="FDC_366_1" hidden="1">"#"</definedName>
    <definedName name="FDC_366_10" hidden="1">"#"</definedName>
    <definedName name="FDC_366_11" hidden="1">"#"</definedName>
    <definedName name="FDC_366_12" hidden="1">"#"</definedName>
    <definedName name="FDC_366_13" hidden="1">"#"</definedName>
    <definedName name="FDC_366_14" hidden="1">"#"</definedName>
    <definedName name="FDC_366_2" hidden="1">"#"</definedName>
    <definedName name="FDC_366_3" hidden="1">"#"</definedName>
    <definedName name="FDC_366_4" hidden="1">"#"</definedName>
    <definedName name="FDC_366_5" hidden="1">"#"</definedName>
    <definedName name="FDC_366_6" hidden="1">"#"</definedName>
    <definedName name="FDC_366_7" hidden="1">"#"</definedName>
    <definedName name="FDC_366_8" hidden="1">"#"</definedName>
    <definedName name="FDC_366_9" hidden="1">"#"</definedName>
    <definedName name="FDC_367_0" hidden="1">"#"</definedName>
    <definedName name="FDC_367_1" hidden="1">"#"</definedName>
    <definedName name="FDC_367_10" hidden="1">"#"</definedName>
    <definedName name="FDC_367_11" hidden="1">"#"</definedName>
    <definedName name="FDC_367_12" hidden="1">"#"</definedName>
    <definedName name="FDC_367_13" hidden="1">"#"</definedName>
    <definedName name="FDC_367_14" hidden="1">"#"</definedName>
    <definedName name="FDC_367_2" hidden="1">"#"</definedName>
    <definedName name="FDC_367_3" hidden="1">"#"</definedName>
    <definedName name="FDC_367_4" hidden="1">"#"</definedName>
    <definedName name="FDC_367_5" hidden="1">"#"</definedName>
    <definedName name="FDC_367_6" hidden="1">"#"</definedName>
    <definedName name="FDC_367_7" hidden="1">"#"</definedName>
    <definedName name="FDC_367_8" hidden="1">"#"</definedName>
    <definedName name="FDC_367_9" hidden="1">"#"</definedName>
    <definedName name="FDC_368_0" hidden="1">"#"</definedName>
    <definedName name="FDC_368_1" hidden="1">"#"</definedName>
    <definedName name="FDC_368_10" hidden="1">"#"</definedName>
    <definedName name="FDC_368_11" hidden="1">"#"</definedName>
    <definedName name="FDC_368_12" hidden="1">"#"</definedName>
    <definedName name="FDC_368_13" hidden="1">"#"</definedName>
    <definedName name="FDC_368_14" hidden="1">"#"</definedName>
    <definedName name="FDC_368_2" hidden="1">"#"</definedName>
    <definedName name="FDC_368_3" hidden="1">"#"</definedName>
    <definedName name="FDC_368_4" hidden="1">"#"</definedName>
    <definedName name="FDC_368_5" hidden="1">"#"</definedName>
    <definedName name="FDC_368_6" hidden="1">"#"</definedName>
    <definedName name="FDC_368_7" hidden="1">"#"</definedName>
    <definedName name="FDC_368_8" hidden="1">"#"</definedName>
    <definedName name="FDC_368_9" hidden="1">"#"</definedName>
    <definedName name="FDC_369_0" hidden="1">"#"</definedName>
    <definedName name="FDC_369_1" hidden="1">"#"</definedName>
    <definedName name="FDC_369_10" hidden="1">"#"</definedName>
    <definedName name="FDC_369_11" hidden="1">"#"</definedName>
    <definedName name="FDC_369_12" hidden="1">"#"</definedName>
    <definedName name="FDC_369_13" hidden="1">"#"</definedName>
    <definedName name="FDC_369_14" hidden="1">"#"</definedName>
    <definedName name="FDC_369_2" hidden="1">"#"</definedName>
    <definedName name="FDC_369_3" hidden="1">"#"</definedName>
    <definedName name="FDC_369_4" hidden="1">"#"</definedName>
    <definedName name="FDC_369_5" hidden="1">"#"</definedName>
    <definedName name="FDC_369_6" hidden="1">"#"</definedName>
    <definedName name="FDC_369_7" hidden="1">"#"</definedName>
    <definedName name="FDC_369_8" hidden="1">"#"</definedName>
    <definedName name="FDC_369_9" hidden="1">"#"</definedName>
    <definedName name="FDC_37_0" hidden="1">"#"</definedName>
    <definedName name="FDC_370_0" hidden="1">"#"</definedName>
    <definedName name="FDC_370_1" hidden="1">"#"</definedName>
    <definedName name="FDC_370_10" hidden="1">"#"</definedName>
    <definedName name="FDC_370_11" hidden="1">"#"</definedName>
    <definedName name="FDC_370_12" hidden="1">"#"</definedName>
    <definedName name="FDC_370_13" hidden="1">"#"</definedName>
    <definedName name="FDC_370_14" hidden="1">"#"</definedName>
    <definedName name="FDC_370_2" hidden="1">"#"</definedName>
    <definedName name="FDC_370_3" hidden="1">"#"</definedName>
    <definedName name="FDC_370_4" hidden="1">"#"</definedName>
    <definedName name="FDC_370_5" hidden="1">"#"</definedName>
    <definedName name="FDC_370_6" hidden="1">"#"</definedName>
    <definedName name="FDC_370_7" hidden="1">"#"</definedName>
    <definedName name="FDC_370_8" hidden="1">"#"</definedName>
    <definedName name="FDC_370_9" hidden="1">"#"</definedName>
    <definedName name="FDC_371_0" hidden="1">"#"</definedName>
    <definedName name="FDC_371_1" hidden="1">"#"</definedName>
    <definedName name="FDC_371_10" hidden="1">"#"</definedName>
    <definedName name="FDC_371_11" hidden="1">"#"</definedName>
    <definedName name="FDC_371_12" hidden="1">"#"</definedName>
    <definedName name="FDC_371_13" hidden="1">"#"</definedName>
    <definedName name="FDC_371_14" hidden="1">"#"</definedName>
    <definedName name="FDC_371_2" hidden="1">"#"</definedName>
    <definedName name="FDC_371_3" hidden="1">"#"</definedName>
    <definedName name="FDC_371_4" hidden="1">"#"</definedName>
    <definedName name="FDC_371_5" hidden="1">"#"</definedName>
    <definedName name="FDC_371_6" hidden="1">"#"</definedName>
    <definedName name="FDC_371_7" hidden="1">"#"</definedName>
    <definedName name="FDC_371_8" hidden="1">"#"</definedName>
    <definedName name="FDC_371_9" hidden="1">"#"</definedName>
    <definedName name="FDC_372_0" hidden="1">"#"</definedName>
    <definedName name="FDC_372_1" hidden="1">"#"</definedName>
    <definedName name="FDC_372_10" hidden="1">"#"</definedName>
    <definedName name="FDC_372_11" hidden="1">"#"</definedName>
    <definedName name="FDC_372_12" hidden="1">"#"</definedName>
    <definedName name="FDC_372_13" hidden="1">"#"</definedName>
    <definedName name="FDC_372_14" hidden="1">"#"</definedName>
    <definedName name="FDC_372_2" hidden="1">"#"</definedName>
    <definedName name="FDC_372_3" hidden="1">"#"</definedName>
    <definedName name="FDC_372_4" hidden="1">"#"</definedName>
    <definedName name="FDC_372_5" hidden="1">"#"</definedName>
    <definedName name="FDC_372_6" hidden="1">"#"</definedName>
    <definedName name="FDC_372_7" hidden="1">"#"</definedName>
    <definedName name="FDC_372_8" hidden="1">"#"</definedName>
    <definedName name="FDC_372_9" hidden="1">"#"</definedName>
    <definedName name="FDC_373_0" hidden="1">"#"</definedName>
    <definedName name="FDC_373_1" hidden="1">"#"</definedName>
    <definedName name="FDC_373_10" hidden="1">"#"</definedName>
    <definedName name="FDC_373_11" hidden="1">"#"</definedName>
    <definedName name="FDC_373_12" hidden="1">"#"</definedName>
    <definedName name="FDC_373_13" hidden="1">"#"</definedName>
    <definedName name="FDC_373_14" hidden="1">"#"</definedName>
    <definedName name="FDC_373_2" hidden="1">"#"</definedName>
    <definedName name="FDC_373_3" hidden="1">"#"</definedName>
    <definedName name="FDC_373_4" hidden="1">"#"</definedName>
    <definedName name="FDC_373_5" hidden="1">"#"</definedName>
    <definedName name="FDC_373_6" hidden="1">"#"</definedName>
    <definedName name="FDC_373_7" hidden="1">"#"</definedName>
    <definedName name="FDC_373_8" hidden="1">"#"</definedName>
    <definedName name="FDC_373_9" hidden="1">"#"</definedName>
    <definedName name="FDC_374_0" hidden="1">"#"</definedName>
    <definedName name="FDC_374_1" hidden="1">"#"</definedName>
    <definedName name="FDC_374_10" hidden="1">"#"</definedName>
    <definedName name="FDC_374_11" hidden="1">"#"</definedName>
    <definedName name="FDC_374_12" hidden="1">"#"</definedName>
    <definedName name="FDC_374_13" hidden="1">"#"</definedName>
    <definedName name="FDC_374_14" hidden="1">"#"</definedName>
    <definedName name="FDC_374_2" hidden="1">"#"</definedName>
    <definedName name="FDC_374_3" hidden="1">"#"</definedName>
    <definedName name="FDC_374_4" hidden="1">"#"</definedName>
    <definedName name="FDC_374_5" hidden="1">"#"</definedName>
    <definedName name="FDC_374_6" hidden="1">"#"</definedName>
    <definedName name="FDC_374_7" hidden="1">"#"</definedName>
    <definedName name="FDC_374_8" hidden="1">"#"</definedName>
    <definedName name="FDC_374_9" hidden="1">"#"</definedName>
    <definedName name="FDC_375_0" hidden="1">"#"</definedName>
    <definedName name="FDC_375_1" hidden="1">"#"</definedName>
    <definedName name="FDC_375_10" hidden="1">"#"</definedName>
    <definedName name="FDC_375_11" hidden="1">"#"</definedName>
    <definedName name="FDC_375_12" hidden="1">"#"</definedName>
    <definedName name="FDC_375_13" hidden="1">"#"</definedName>
    <definedName name="FDC_375_14" hidden="1">"#"</definedName>
    <definedName name="FDC_375_2" hidden="1">"#"</definedName>
    <definedName name="FDC_375_3" hidden="1">"#"</definedName>
    <definedName name="FDC_375_4" hidden="1">"#"</definedName>
    <definedName name="FDC_375_5" hidden="1">"#"</definedName>
    <definedName name="FDC_375_6" hidden="1">"#"</definedName>
    <definedName name="FDC_375_7" hidden="1">"#"</definedName>
    <definedName name="FDC_375_8" hidden="1">"#"</definedName>
    <definedName name="FDC_375_9" hidden="1">"#"</definedName>
    <definedName name="FDC_376_0" hidden="1">"#"</definedName>
    <definedName name="FDC_376_1" hidden="1">"#"</definedName>
    <definedName name="FDC_376_2" hidden="1">"#"</definedName>
    <definedName name="FDC_376_3" hidden="1">"#"</definedName>
    <definedName name="FDC_376_4" hidden="1">"#"</definedName>
    <definedName name="FDC_376_5" hidden="1">"#"</definedName>
    <definedName name="FDC_376_6" hidden="1">"#"</definedName>
    <definedName name="FDC_377_0" hidden="1">"#"</definedName>
    <definedName name="FDC_377_1" hidden="1">"#"</definedName>
    <definedName name="FDC_377_2" hidden="1">"#"</definedName>
    <definedName name="FDC_377_3" hidden="1">"#"</definedName>
    <definedName name="FDC_377_4" hidden="1">"#"</definedName>
    <definedName name="FDC_377_5" hidden="1">"#"</definedName>
    <definedName name="FDC_377_6" hidden="1">"#"</definedName>
    <definedName name="FDC_38_0" hidden="1">"#"</definedName>
    <definedName name="FDC_39_0" hidden="1">"#"</definedName>
    <definedName name="FDC_4_0" hidden="1">"#"</definedName>
    <definedName name="FDC_40_0" hidden="1">"#"</definedName>
    <definedName name="FDC_41_0" hidden="1">"#"</definedName>
    <definedName name="FDC_42_0" hidden="1">"#"</definedName>
    <definedName name="FDC_43_0" hidden="1">"#"</definedName>
    <definedName name="FDC_43_1" hidden="1">"#"</definedName>
    <definedName name="FDC_43_10" hidden="1">"#"</definedName>
    <definedName name="FDC_43_11" hidden="1">"#"</definedName>
    <definedName name="FDC_43_12" hidden="1">"#"</definedName>
    <definedName name="FDC_43_13" hidden="1">"#"</definedName>
    <definedName name="FDC_43_14" hidden="1">"#"</definedName>
    <definedName name="FDC_43_2" hidden="1">"#"</definedName>
    <definedName name="FDC_43_3" hidden="1">"#"</definedName>
    <definedName name="FDC_43_4" hidden="1">"#"</definedName>
    <definedName name="FDC_43_5" hidden="1">"#"</definedName>
    <definedName name="FDC_43_6" hidden="1">"#"</definedName>
    <definedName name="FDC_43_7" hidden="1">"#"</definedName>
    <definedName name="FDC_43_8" hidden="1">"#"</definedName>
    <definedName name="FDC_43_9" hidden="1">"#"</definedName>
    <definedName name="FDC_44_0" hidden="1">"#"</definedName>
    <definedName name="FDC_44_1" hidden="1">"#"</definedName>
    <definedName name="FDC_44_10" hidden="1">"#"</definedName>
    <definedName name="FDC_44_11" hidden="1">"#"</definedName>
    <definedName name="FDC_44_12" hidden="1">"#"</definedName>
    <definedName name="FDC_44_13" hidden="1">"#"</definedName>
    <definedName name="FDC_44_14" hidden="1">"#"</definedName>
    <definedName name="FDC_44_2" hidden="1">"#"</definedName>
    <definedName name="FDC_44_3" hidden="1">"#"</definedName>
    <definedName name="FDC_44_4" hidden="1">"#"</definedName>
    <definedName name="FDC_44_5" hidden="1">"#"</definedName>
    <definedName name="FDC_44_6" hidden="1">"#"</definedName>
    <definedName name="FDC_44_7" hidden="1">"#"</definedName>
    <definedName name="FDC_44_8" hidden="1">"#"</definedName>
    <definedName name="FDC_44_9" hidden="1">"#"</definedName>
    <definedName name="FDC_45_0" hidden="1">"#"</definedName>
    <definedName name="FDC_45_1" hidden="1">"#"</definedName>
    <definedName name="FDC_45_10" hidden="1">"#"</definedName>
    <definedName name="FDC_45_11" hidden="1">"#"</definedName>
    <definedName name="FDC_45_12" hidden="1">"#"</definedName>
    <definedName name="FDC_45_13" hidden="1">"#"</definedName>
    <definedName name="FDC_45_14" hidden="1">"#"</definedName>
    <definedName name="FDC_45_2" hidden="1">"#"</definedName>
    <definedName name="FDC_45_3" hidden="1">"#"</definedName>
    <definedName name="FDC_45_4" hidden="1">"#"</definedName>
    <definedName name="FDC_45_5" hidden="1">"#"</definedName>
    <definedName name="FDC_45_6" hidden="1">"#"</definedName>
    <definedName name="FDC_45_7" hidden="1">"#"</definedName>
    <definedName name="FDC_45_8" hidden="1">"#"</definedName>
    <definedName name="FDC_45_9" hidden="1">"#"</definedName>
    <definedName name="FDC_46_0" hidden="1">"#"</definedName>
    <definedName name="FDC_46_1" hidden="1">"#"</definedName>
    <definedName name="FDC_46_10" hidden="1">"#"</definedName>
    <definedName name="FDC_46_11" hidden="1">"#"</definedName>
    <definedName name="FDC_46_12" hidden="1">"#"</definedName>
    <definedName name="FDC_46_13" hidden="1">"#"</definedName>
    <definedName name="FDC_46_14" hidden="1">"#"</definedName>
    <definedName name="FDC_46_2" hidden="1">"#"</definedName>
    <definedName name="FDC_46_3" hidden="1">"#"</definedName>
    <definedName name="FDC_46_4" hidden="1">"#"</definedName>
    <definedName name="FDC_46_5" hidden="1">"#"</definedName>
    <definedName name="FDC_46_6" hidden="1">"#"</definedName>
    <definedName name="FDC_46_7" hidden="1">"#"</definedName>
    <definedName name="FDC_46_8" hidden="1">"#"</definedName>
    <definedName name="FDC_46_9" hidden="1">"#"</definedName>
    <definedName name="FDC_47_0" hidden="1">"#"</definedName>
    <definedName name="FDC_47_1" hidden="1">"#"</definedName>
    <definedName name="FDC_47_10" hidden="1">"#"</definedName>
    <definedName name="FDC_47_11" hidden="1">"#"</definedName>
    <definedName name="FDC_47_12" hidden="1">"#"</definedName>
    <definedName name="FDC_47_13" hidden="1">"#"</definedName>
    <definedName name="FDC_47_14" hidden="1">"#"</definedName>
    <definedName name="FDC_47_2" hidden="1">"#"</definedName>
    <definedName name="FDC_47_3" hidden="1">"#"</definedName>
    <definedName name="FDC_47_4" hidden="1">"#"</definedName>
    <definedName name="FDC_47_5" hidden="1">"#"</definedName>
    <definedName name="FDC_47_6" hidden="1">"#"</definedName>
    <definedName name="FDC_47_7" hidden="1">"#"</definedName>
    <definedName name="FDC_47_8" hidden="1">"#"</definedName>
    <definedName name="FDC_47_9" hidden="1">"#"</definedName>
    <definedName name="FDC_48_0" hidden="1">"#"</definedName>
    <definedName name="FDC_48_1" hidden="1">"#"</definedName>
    <definedName name="FDC_48_10" hidden="1">"#"</definedName>
    <definedName name="FDC_48_11" hidden="1">"#"</definedName>
    <definedName name="FDC_48_12" hidden="1">"#"</definedName>
    <definedName name="FDC_48_13" hidden="1">"#"</definedName>
    <definedName name="FDC_48_14" hidden="1">"#"</definedName>
    <definedName name="FDC_48_2" hidden="1">"#"</definedName>
    <definedName name="FDC_48_3" hidden="1">"#"</definedName>
    <definedName name="FDC_48_4" hidden="1">"#"</definedName>
    <definedName name="FDC_48_5" hidden="1">"#"</definedName>
    <definedName name="FDC_48_6" hidden="1">"#"</definedName>
    <definedName name="FDC_48_7" hidden="1">"#"</definedName>
    <definedName name="FDC_48_8" hidden="1">"#"</definedName>
    <definedName name="FDC_48_9" hidden="1">"#"</definedName>
    <definedName name="FDC_49_0" hidden="1">"#"</definedName>
    <definedName name="FDC_49_1" hidden="1">"#"</definedName>
    <definedName name="FDC_49_10" hidden="1">"#"</definedName>
    <definedName name="FDC_49_11" hidden="1">"#"</definedName>
    <definedName name="FDC_49_12" hidden="1">"#"</definedName>
    <definedName name="FDC_49_13" hidden="1">"#"</definedName>
    <definedName name="FDC_49_14" hidden="1">"#"</definedName>
    <definedName name="FDC_49_2" hidden="1">"#"</definedName>
    <definedName name="FDC_49_3" hidden="1">"#"</definedName>
    <definedName name="FDC_49_4" hidden="1">"#"</definedName>
    <definedName name="FDC_49_5" hidden="1">"#"</definedName>
    <definedName name="FDC_49_6" hidden="1">"#"</definedName>
    <definedName name="FDC_49_7" hidden="1">"#"</definedName>
    <definedName name="FDC_49_8" hidden="1">"#"</definedName>
    <definedName name="FDC_49_9" hidden="1">"#"</definedName>
    <definedName name="FDC_5_0" hidden="1">"#"</definedName>
    <definedName name="FDC_50_0" hidden="1">"#"</definedName>
    <definedName name="FDC_50_1" hidden="1">"#"</definedName>
    <definedName name="FDC_50_10" hidden="1">"#"</definedName>
    <definedName name="FDC_50_11" hidden="1">"#"</definedName>
    <definedName name="FDC_50_12" hidden="1">"#"</definedName>
    <definedName name="FDC_50_13" hidden="1">"#"</definedName>
    <definedName name="FDC_50_14" hidden="1">"#"</definedName>
    <definedName name="FDC_50_2" hidden="1">"#"</definedName>
    <definedName name="FDC_50_3" hidden="1">"#"</definedName>
    <definedName name="FDC_50_4" hidden="1">"#"</definedName>
    <definedName name="FDC_50_5" hidden="1">"#"</definedName>
    <definedName name="FDC_50_6" hidden="1">"#"</definedName>
    <definedName name="FDC_50_7" hidden="1">"#"</definedName>
    <definedName name="FDC_50_8" hidden="1">"#"</definedName>
    <definedName name="FDC_50_9" hidden="1">"#"</definedName>
    <definedName name="FDC_51_0" hidden="1">"#"</definedName>
    <definedName name="FDC_51_1" hidden="1">"#"</definedName>
    <definedName name="FDC_51_10" hidden="1">"#"</definedName>
    <definedName name="FDC_51_11" hidden="1">"#"</definedName>
    <definedName name="FDC_51_12" hidden="1">"#"</definedName>
    <definedName name="FDC_51_13" hidden="1">"#"</definedName>
    <definedName name="FDC_51_14" hidden="1">"#"</definedName>
    <definedName name="FDC_51_2" hidden="1">"#"</definedName>
    <definedName name="FDC_51_3" hidden="1">"#"</definedName>
    <definedName name="FDC_51_4" hidden="1">"#"</definedName>
    <definedName name="FDC_51_5" hidden="1">"#"</definedName>
    <definedName name="FDC_51_6" hidden="1">"#"</definedName>
    <definedName name="FDC_51_7" hidden="1">"#"</definedName>
    <definedName name="FDC_51_8" hidden="1">"#"</definedName>
    <definedName name="FDC_51_9" hidden="1">"#"</definedName>
    <definedName name="FDC_52_0" hidden="1">"#"</definedName>
    <definedName name="FDC_52_1" hidden="1">"#"</definedName>
    <definedName name="FDC_52_10" hidden="1">"#"</definedName>
    <definedName name="FDC_52_11" hidden="1">"#"</definedName>
    <definedName name="FDC_52_12" hidden="1">"#"</definedName>
    <definedName name="FDC_52_13" hidden="1">"#"</definedName>
    <definedName name="FDC_52_14" hidden="1">"#"</definedName>
    <definedName name="FDC_52_2" hidden="1">"#"</definedName>
    <definedName name="FDC_52_3" hidden="1">"#"</definedName>
    <definedName name="FDC_52_4" hidden="1">"#"</definedName>
    <definedName name="FDC_52_5" hidden="1">"#"</definedName>
    <definedName name="FDC_52_6" hidden="1">"#"</definedName>
    <definedName name="FDC_52_7" hidden="1">"#"</definedName>
    <definedName name="FDC_52_8" hidden="1">"#"</definedName>
    <definedName name="FDC_52_9" hidden="1">"#"</definedName>
    <definedName name="FDC_53_0" hidden="1">"#"</definedName>
    <definedName name="FDC_53_1" hidden="1">"#"</definedName>
    <definedName name="FDC_53_10" hidden="1">"#"</definedName>
    <definedName name="FDC_53_11" hidden="1">"#"</definedName>
    <definedName name="FDC_53_12" hidden="1">"#"</definedName>
    <definedName name="FDC_53_13" hidden="1">"#"</definedName>
    <definedName name="FDC_53_14" hidden="1">"#"</definedName>
    <definedName name="FDC_53_2" hidden="1">"#"</definedName>
    <definedName name="FDC_53_3" hidden="1">"#"</definedName>
    <definedName name="FDC_53_4" hidden="1">"#"</definedName>
    <definedName name="FDC_53_5" hidden="1">"#"</definedName>
    <definedName name="FDC_53_6" hidden="1">"#"</definedName>
    <definedName name="FDC_53_7" hidden="1">"#"</definedName>
    <definedName name="FDC_53_8" hidden="1">"#"</definedName>
    <definedName name="FDC_53_9" hidden="1">"#"</definedName>
    <definedName name="FDC_54_0" hidden="1">"#"</definedName>
    <definedName name="FDC_54_1" hidden="1">"#"</definedName>
    <definedName name="FDC_54_10" hidden="1">"#"</definedName>
    <definedName name="FDC_54_11" hidden="1">"#"</definedName>
    <definedName name="FDC_54_12" hidden="1">"#"</definedName>
    <definedName name="FDC_54_13" hidden="1">"#"</definedName>
    <definedName name="FDC_54_14" hidden="1">"#"</definedName>
    <definedName name="FDC_54_2" hidden="1">"#"</definedName>
    <definedName name="FDC_54_3" hidden="1">"#"</definedName>
    <definedName name="FDC_54_4" hidden="1">"#"</definedName>
    <definedName name="FDC_54_5" hidden="1">"#"</definedName>
    <definedName name="FDC_54_6" hidden="1">"#"</definedName>
    <definedName name="FDC_54_7" hidden="1">"#"</definedName>
    <definedName name="FDC_54_8" hidden="1">"#"</definedName>
    <definedName name="FDC_54_9" hidden="1">"#"</definedName>
    <definedName name="FDC_55_0" hidden="1">"#"</definedName>
    <definedName name="FDC_55_1" hidden="1">"#"</definedName>
    <definedName name="FDC_55_10" hidden="1">"#"</definedName>
    <definedName name="FDC_55_11" hidden="1">"#"</definedName>
    <definedName name="FDC_55_12" hidden="1">"#"</definedName>
    <definedName name="FDC_55_13" hidden="1">"#"</definedName>
    <definedName name="FDC_55_14" hidden="1">"#"</definedName>
    <definedName name="FDC_55_2" hidden="1">"#"</definedName>
    <definedName name="FDC_55_3" hidden="1">"#"</definedName>
    <definedName name="FDC_55_4" hidden="1">"#"</definedName>
    <definedName name="FDC_55_5" hidden="1">"#"</definedName>
    <definedName name="FDC_55_6" hidden="1">"#"</definedName>
    <definedName name="FDC_55_7" hidden="1">"#"</definedName>
    <definedName name="FDC_55_8" hidden="1">"#"</definedName>
    <definedName name="FDC_55_9" hidden="1">"#"</definedName>
    <definedName name="FDC_56_0" hidden="1">"#"</definedName>
    <definedName name="FDC_56_1" hidden="1">"#"</definedName>
    <definedName name="FDC_56_10" hidden="1">"#"</definedName>
    <definedName name="FDC_56_11" hidden="1">"#"</definedName>
    <definedName name="FDC_56_12" hidden="1">"#"</definedName>
    <definedName name="FDC_56_13" hidden="1">"#"</definedName>
    <definedName name="FDC_56_14" hidden="1">"#"</definedName>
    <definedName name="FDC_56_2" hidden="1">"#"</definedName>
    <definedName name="FDC_56_3" hidden="1">"#"</definedName>
    <definedName name="FDC_56_4" hidden="1">"#"</definedName>
    <definedName name="FDC_56_5" hidden="1">"#"</definedName>
    <definedName name="FDC_56_6" hidden="1">"#"</definedName>
    <definedName name="FDC_56_7" hidden="1">"#"</definedName>
    <definedName name="FDC_56_8" hidden="1">"#"</definedName>
    <definedName name="FDC_56_9" hidden="1">"#"</definedName>
    <definedName name="FDC_57_0" hidden="1">"#"</definedName>
    <definedName name="FDC_57_1" hidden="1">"#"</definedName>
    <definedName name="FDC_57_10" hidden="1">"#"</definedName>
    <definedName name="FDC_57_11" hidden="1">"#"</definedName>
    <definedName name="FDC_57_12" hidden="1">"#"</definedName>
    <definedName name="FDC_57_13" hidden="1">"#"</definedName>
    <definedName name="FDC_57_14" hidden="1">"#"</definedName>
    <definedName name="FDC_57_2" hidden="1">"#"</definedName>
    <definedName name="FDC_57_3" hidden="1">"#"</definedName>
    <definedName name="FDC_57_4" hidden="1">"#"</definedName>
    <definedName name="FDC_57_5" hidden="1">"#"</definedName>
    <definedName name="FDC_57_6" hidden="1">"#"</definedName>
    <definedName name="FDC_57_7" hidden="1">"#"</definedName>
    <definedName name="FDC_57_8" hidden="1">"#"</definedName>
    <definedName name="FDC_57_9" hidden="1">"#"</definedName>
    <definedName name="FDC_58_0" hidden="1">"#"</definedName>
    <definedName name="FDC_58_1" hidden="1">"#"</definedName>
    <definedName name="FDC_58_10" hidden="1">"#"</definedName>
    <definedName name="FDC_58_11" hidden="1">"#"</definedName>
    <definedName name="FDC_58_12" hidden="1">"#"</definedName>
    <definedName name="FDC_58_13" hidden="1">"#"</definedName>
    <definedName name="FDC_58_14" hidden="1">"#"</definedName>
    <definedName name="FDC_58_2" hidden="1">"#"</definedName>
    <definedName name="FDC_58_3" hidden="1">"#"</definedName>
    <definedName name="FDC_58_4" hidden="1">"#"</definedName>
    <definedName name="FDC_58_5" hidden="1">"#"</definedName>
    <definedName name="FDC_58_6" hidden="1">"#"</definedName>
    <definedName name="FDC_58_7" hidden="1">"#"</definedName>
    <definedName name="FDC_58_8" hidden="1">"#"</definedName>
    <definedName name="FDC_58_9" hidden="1">"#"</definedName>
    <definedName name="FDC_59_0" hidden="1">"#"</definedName>
    <definedName name="FDC_59_1" hidden="1">"#"</definedName>
    <definedName name="FDC_59_10" hidden="1">"#"</definedName>
    <definedName name="FDC_59_11" hidden="1">"#"</definedName>
    <definedName name="FDC_59_12" hidden="1">"#"</definedName>
    <definedName name="FDC_59_13" hidden="1">"#"</definedName>
    <definedName name="FDC_59_14" hidden="1">"#"</definedName>
    <definedName name="FDC_59_2" hidden="1">"#"</definedName>
    <definedName name="FDC_59_3" hidden="1">"#"</definedName>
    <definedName name="FDC_59_4" hidden="1">"#"</definedName>
    <definedName name="FDC_59_5" hidden="1">"#"</definedName>
    <definedName name="FDC_59_6" hidden="1">"#"</definedName>
    <definedName name="FDC_59_7" hidden="1">"#"</definedName>
    <definedName name="FDC_59_8" hidden="1">"#"</definedName>
    <definedName name="FDC_59_9" hidden="1">"#"</definedName>
    <definedName name="FDC_6_0" hidden="1">"#"</definedName>
    <definedName name="FDC_60_0" hidden="1">"#"</definedName>
    <definedName name="FDC_60_1" hidden="1">"#"</definedName>
    <definedName name="FDC_60_10" hidden="1">"#"</definedName>
    <definedName name="FDC_60_11" hidden="1">"#"</definedName>
    <definedName name="FDC_60_12" hidden="1">"#"</definedName>
    <definedName name="FDC_60_13" hidden="1">"#"</definedName>
    <definedName name="FDC_60_14" hidden="1">"#"</definedName>
    <definedName name="FDC_60_2" hidden="1">"#"</definedName>
    <definedName name="FDC_60_3" hidden="1">"#"</definedName>
    <definedName name="FDC_60_4" hidden="1">"#"</definedName>
    <definedName name="FDC_60_5" hidden="1">"#"</definedName>
    <definedName name="FDC_60_6" hidden="1">"#"</definedName>
    <definedName name="FDC_60_7" hidden="1">"#"</definedName>
    <definedName name="FDC_60_8" hidden="1">"#"</definedName>
    <definedName name="FDC_60_9" hidden="1">"#"</definedName>
    <definedName name="FDC_61_0" hidden="1">"#"</definedName>
    <definedName name="FDC_61_1" hidden="1">"#"</definedName>
    <definedName name="FDC_61_10" hidden="1">"#"</definedName>
    <definedName name="FDC_61_11" hidden="1">"#"</definedName>
    <definedName name="FDC_61_12" hidden="1">"#"</definedName>
    <definedName name="FDC_61_13" hidden="1">"#"</definedName>
    <definedName name="FDC_61_14" hidden="1">"#"</definedName>
    <definedName name="FDC_61_2" hidden="1">"#"</definedName>
    <definedName name="FDC_61_3" hidden="1">"#"</definedName>
    <definedName name="FDC_61_4" hidden="1">"#"</definedName>
    <definedName name="FDC_61_5" hidden="1">"#"</definedName>
    <definedName name="FDC_61_6" hidden="1">"#"</definedName>
    <definedName name="FDC_61_7" hidden="1">"#"</definedName>
    <definedName name="FDC_61_8" hidden="1">"#"</definedName>
    <definedName name="FDC_61_9" hidden="1">"#"</definedName>
    <definedName name="FDC_62_0" hidden="1">"#"</definedName>
    <definedName name="FDC_62_1" hidden="1">"#"</definedName>
    <definedName name="FDC_62_10" hidden="1">"#"</definedName>
    <definedName name="FDC_62_11" hidden="1">"#"</definedName>
    <definedName name="FDC_62_12" hidden="1">"#"</definedName>
    <definedName name="FDC_62_13" hidden="1">"#"</definedName>
    <definedName name="FDC_62_14" hidden="1">"#"</definedName>
    <definedName name="FDC_62_2" hidden="1">"#"</definedName>
    <definedName name="FDC_62_3" hidden="1">"#"</definedName>
    <definedName name="FDC_62_4" hidden="1">"#"</definedName>
    <definedName name="FDC_62_5" hidden="1">"#"</definedName>
    <definedName name="FDC_62_6" hidden="1">"#"</definedName>
    <definedName name="FDC_62_7" hidden="1">"#"</definedName>
    <definedName name="FDC_62_8" hidden="1">"#"</definedName>
    <definedName name="FDC_62_9" hidden="1">"#"</definedName>
    <definedName name="FDC_63_0" hidden="1">"#"</definedName>
    <definedName name="FDC_63_1" hidden="1">"#"</definedName>
    <definedName name="FDC_63_10" hidden="1">"#"</definedName>
    <definedName name="FDC_63_11" hidden="1">"#"</definedName>
    <definedName name="FDC_63_12" hidden="1">"#"</definedName>
    <definedName name="FDC_63_13" hidden="1">"#"</definedName>
    <definedName name="FDC_63_14" hidden="1">"#"</definedName>
    <definedName name="FDC_63_2" hidden="1">"#"</definedName>
    <definedName name="FDC_63_3" hidden="1">"#"</definedName>
    <definedName name="FDC_63_4" hidden="1">"#"</definedName>
    <definedName name="FDC_63_5" hidden="1">"#"</definedName>
    <definedName name="FDC_63_6" hidden="1">"#"</definedName>
    <definedName name="FDC_63_7" hidden="1">"#"</definedName>
    <definedName name="FDC_63_8" hidden="1">"#"</definedName>
    <definedName name="FDC_63_9" hidden="1">"#"</definedName>
    <definedName name="FDC_64_0" hidden="1">"#"</definedName>
    <definedName name="FDC_64_1" hidden="1">"#"</definedName>
    <definedName name="FDC_64_10" hidden="1">"#"</definedName>
    <definedName name="FDC_64_11" hidden="1">"#"</definedName>
    <definedName name="FDC_64_12" hidden="1">"#"</definedName>
    <definedName name="FDC_64_13" hidden="1">"#"</definedName>
    <definedName name="FDC_64_14" hidden="1">"#"</definedName>
    <definedName name="FDC_64_2" hidden="1">"#"</definedName>
    <definedName name="FDC_64_3" hidden="1">"#"</definedName>
    <definedName name="FDC_64_4" hidden="1">"#"</definedName>
    <definedName name="FDC_64_5" hidden="1">"#"</definedName>
    <definedName name="FDC_64_6" hidden="1">"#"</definedName>
    <definedName name="FDC_64_7" hidden="1">"#"</definedName>
    <definedName name="FDC_64_8" hidden="1">"#"</definedName>
    <definedName name="FDC_64_9" hidden="1">"#"</definedName>
    <definedName name="FDC_65_0" hidden="1">"#"</definedName>
    <definedName name="FDC_65_1" hidden="1">"#"</definedName>
    <definedName name="FDC_65_10" hidden="1">"#"</definedName>
    <definedName name="FDC_65_11" hidden="1">"#"</definedName>
    <definedName name="FDC_65_12" hidden="1">"#"</definedName>
    <definedName name="FDC_65_13" hidden="1">"#"</definedName>
    <definedName name="FDC_65_14" hidden="1">"#"</definedName>
    <definedName name="FDC_65_2" hidden="1">"#"</definedName>
    <definedName name="FDC_65_3" hidden="1">"#"</definedName>
    <definedName name="FDC_65_4" hidden="1">"#"</definedName>
    <definedName name="FDC_65_5" hidden="1">"#"</definedName>
    <definedName name="FDC_65_6" hidden="1">"#"</definedName>
    <definedName name="FDC_65_7" hidden="1">"#"</definedName>
    <definedName name="FDC_65_8" hidden="1">"#"</definedName>
    <definedName name="FDC_65_9" hidden="1">"#"</definedName>
    <definedName name="FDC_66_0" hidden="1">"#"</definedName>
    <definedName name="FDC_66_1" hidden="1">"#"</definedName>
    <definedName name="FDC_66_10" hidden="1">"#"</definedName>
    <definedName name="FDC_66_11" hidden="1">"#"</definedName>
    <definedName name="FDC_66_12" hidden="1">"#"</definedName>
    <definedName name="FDC_66_13" hidden="1">"#"</definedName>
    <definedName name="FDC_66_14" hidden="1">"#"</definedName>
    <definedName name="FDC_66_2" hidden="1">"#"</definedName>
    <definedName name="FDC_66_3" hidden="1">"#"</definedName>
    <definedName name="FDC_66_4" hidden="1">"#"</definedName>
    <definedName name="FDC_66_5" hidden="1">"#"</definedName>
    <definedName name="FDC_66_6" hidden="1">"#"</definedName>
    <definedName name="FDC_66_7" hidden="1">"#"</definedName>
    <definedName name="FDC_66_8" hidden="1">"#"</definedName>
    <definedName name="FDC_66_9" hidden="1">"#"</definedName>
    <definedName name="FDC_67_0" hidden="1">"#"</definedName>
    <definedName name="FDC_67_1" hidden="1">"#"</definedName>
    <definedName name="FDC_67_10" hidden="1">"#"</definedName>
    <definedName name="FDC_67_11" hidden="1">"#"</definedName>
    <definedName name="FDC_67_12" hidden="1">"#"</definedName>
    <definedName name="FDC_67_13" hidden="1">"#"</definedName>
    <definedName name="FDC_67_14" hidden="1">"#"</definedName>
    <definedName name="FDC_67_2" hidden="1">"#"</definedName>
    <definedName name="FDC_67_3" hidden="1">"#"</definedName>
    <definedName name="FDC_67_4" hidden="1">"#"</definedName>
    <definedName name="FDC_67_5" hidden="1">"#"</definedName>
    <definedName name="FDC_67_6" hidden="1">"#"</definedName>
    <definedName name="FDC_67_7" hidden="1">"#"</definedName>
    <definedName name="FDC_67_8" hidden="1">"#"</definedName>
    <definedName name="FDC_67_9" hidden="1">"#"</definedName>
    <definedName name="FDC_68_0" hidden="1">"#"</definedName>
    <definedName name="FDC_68_1" hidden="1">"#"</definedName>
    <definedName name="FDC_68_10" hidden="1">"#"</definedName>
    <definedName name="FDC_68_11" hidden="1">"#"</definedName>
    <definedName name="FDC_68_12" hidden="1">"#"</definedName>
    <definedName name="FDC_68_13" hidden="1">"#"</definedName>
    <definedName name="FDC_68_14" hidden="1">"#"</definedName>
    <definedName name="FDC_68_2" hidden="1">"#"</definedName>
    <definedName name="FDC_68_3" hidden="1">"#"</definedName>
    <definedName name="FDC_68_4" hidden="1">"#"</definedName>
    <definedName name="FDC_68_5" hidden="1">"#"</definedName>
    <definedName name="FDC_68_6" hidden="1">"#"</definedName>
    <definedName name="FDC_68_7" hidden="1">"#"</definedName>
    <definedName name="FDC_68_8" hidden="1">"#"</definedName>
    <definedName name="FDC_68_9" hidden="1">"#"</definedName>
    <definedName name="FDC_69_0" hidden="1">"#"</definedName>
    <definedName name="FDC_69_1" hidden="1">"#"</definedName>
    <definedName name="FDC_69_10" hidden="1">"#"</definedName>
    <definedName name="FDC_69_11" hidden="1">"#"</definedName>
    <definedName name="FDC_69_12" hidden="1">"#"</definedName>
    <definedName name="FDC_69_13" hidden="1">"#"</definedName>
    <definedName name="FDC_69_14" hidden="1">"#"</definedName>
    <definedName name="FDC_69_2" hidden="1">"#"</definedName>
    <definedName name="FDC_69_3" hidden="1">"#"</definedName>
    <definedName name="FDC_69_4" hidden="1">"#"</definedName>
    <definedName name="FDC_69_5" hidden="1">"#"</definedName>
    <definedName name="FDC_69_6" hidden="1">"#"</definedName>
    <definedName name="FDC_69_7" hidden="1">"#"</definedName>
    <definedName name="FDC_69_8" hidden="1">"#"</definedName>
    <definedName name="FDC_69_9" hidden="1">"#"</definedName>
    <definedName name="FDC_7_0" hidden="1">"#"</definedName>
    <definedName name="FDC_70_0" hidden="1">"#"</definedName>
    <definedName name="FDC_70_1" hidden="1">"#"</definedName>
    <definedName name="FDC_70_10" hidden="1">"#"</definedName>
    <definedName name="FDC_70_11" hidden="1">"#"</definedName>
    <definedName name="FDC_70_12" hidden="1">"#"</definedName>
    <definedName name="FDC_70_13" hidden="1">"#"</definedName>
    <definedName name="FDC_70_14" hidden="1">"#"</definedName>
    <definedName name="FDC_70_2" hidden="1">"#"</definedName>
    <definedName name="FDC_70_3" hidden="1">"#"</definedName>
    <definedName name="FDC_70_4" hidden="1">"#"</definedName>
    <definedName name="FDC_70_5" hidden="1">"#"</definedName>
    <definedName name="FDC_70_6" hidden="1">"#"</definedName>
    <definedName name="FDC_70_7" hidden="1">"#"</definedName>
    <definedName name="FDC_70_8" hidden="1">"#"</definedName>
    <definedName name="FDC_70_9" hidden="1">"#"</definedName>
    <definedName name="FDC_71_0" hidden="1">"#"</definedName>
    <definedName name="FDC_71_1" hidden="1">"#"</definedName>
    <definedName name="FDC_71_10" hidden="1">"#"</definedName>
    <definedName name="FDC_71_11" hidden="1">"#"</definedName>
    <definedName name="FDC_71_12" hidden="1">"#"</definedName>
    <definedName name="FDC_71_13" hidden="1">"#"</definedName>
    <definedName name="FDC_71_14" hidden="1">"#"</definedName>
    <definedName name="FDC_71_2" hidden="1">"#"</definedName>
    <definedName name="FDC_71_3" hidden="1">"#"</definedName>
    <definedName name="FDC_71_4" hidden="1">"#"</definedName>
    <definedName name="FDC_71_5" hidden="1">"#"</definedName>
    <definedName name="FDC_71_6" hidden="1">"#"</definedName>
    <definedName name="FDC_71_7" hidden="1">"#"</definedName>
    <definedName name="FDC_71_8" hidden="1">"#"</definedName>
    <definedName name="FDC_71_9" hidden="1">"#"</definedName>
    <definedName name="FDC_72_0" hidden="1">"#"</definedName>
    <definedName name="FDC_72_1" hidden="1">"#"</definedName>
    <definedName name="FDC_72_10" hidden="1">"#"</definedName>
    <definedName name="FDC_72_11" hidden="1">"#"</definedName>
    <definedName name="FDC_72_12" hidden="1">"#"</definedName>
    <definedName name="FDC_72_13" hidden="1">"#"</definedName>
    <definedName name="FDC_72_14" hidden="1">"#"</definedName>
    <definedName name="FDC_72_2" hidden="1">"#"</definedName>
    <definedName name="FDC_72_3" hidden="1">"#"</definedName>
    <definedName name="FDC_72_4" hidden="1">"#"</definedName>
    <definedName name="FDC_72_5" hidden="1">"#"</definedName>
    <definedName name="FDC_72_6" hidden="1">"#"</definedName>
    <definedName name="FDC_72_7" hidden="1">"#"</definedName>
    <definedName name="FDC_72_8" hidden="1">"#"</definedName>
    <definedName name="FDC_72_9" hidden="1">"#"</definedName>
    <definedName name="FDC_73_0" hidden="1">"#"</definedName>
    <definedName name="FDC_73_1" hidden="1">"#"</definedName>
    <definedName name="FDC_73_10" hidden="1">"#"</definedName>
    <definedName name="FDC_73_11" hidden="1">"#"</definedName>
    <definedName name="FDC_73_12" hidden="1">"#"</definedName>
    <definedName name="FDC_73_13" hidden="1">"#"</definedName>
    <definedName name="FDC_73_14" hidden="1">"#"</definedName>
    <definedName name="FDC_73_2" hidden="1">"#"</definedName>
    <definedName name="FDC_73_3" hidden="1">"#"</definedName>
    <definedName name="FDC_73_4" hidden="1">"#"</definedName>
    <definedName name="FDC_73_5" hidden="1">"#"</definedName>
    <definedName name="FDC_73_6" hidden="1">"#"</definedName>
    <definedName name="FDC_73_7" hidden="1">"#"</definedName>
    <definedName name="FDC_73_8" hidden="1">"#"</definedName>
    <definedName name="FDC_73_9" hidden="1">"#"</definedName>
    <definedName name="FDC_74_0" hidden="1">"#"</definedName>
    <definedName name="FDC_74_1" hidden="1">"#"</definedName>
    <definedName name="FDC_74_10" hidden="1">"#"</definedName>
    <definedName name="FDC_74_11" hidden="1">"#"</definedName>
    <definedName name="FDC_74_12" hidden="1">"#"</definedName>
    <definedName name="FDC_74_13" hidden="1">"#"</definedName>
    <definedName name="FDC_74_14" hidden="1">"#"</definedName>
    <definedName name="FDC_74_2" hidden="1">"#"</definedName>
    <definedName name="FDC_74_3" hidden="1">"#"</definedName>
    <definedName name="FDC_74_4" hidden="1">"#"</definedName>
    <definedName name="FDC_74_5" hidden="1">"#"</definedName>
    <definedName name="FDC_74_6" hidden="1">"#"</definedName>
    <definedName name="FDC_74_7" hidden="1">"#"</definedName>
    <definedName name="FDC_74_8" hidden="1">"#"</definedName>
    <definedName name="FDC_74_9" hidden="1">"#"</definedName>
    <definedName name="FDC_75_0" hidden="1">"#"</definedName>
    <definedName name="FDC_75_1" hidden="1">"#"</definedName>
    <definedName name="FDC_75_10" hidden="1">"#"</definedName>
    <definedName name="FDC_75_11" hidden="1">"#"</definedName>
    <definedName name="FDC_75_12" hidden="1">"#"</definedName>
    <definedName name="FDC_75_13" hidden="1">"#"</definedName>
    <definedName name="FDC_75_14" hidden="1">"#"</definedName>
    <definedName name="FDC_75_2" hidden="1">"#"</definedName>
    <definedName name="FDC_75_3" hidden="1">"#"</definedName>
    <definedName name="FDC_75_4" hidden="1">"#"</definedName>
    <definedName name="FDC_75_5" hidden="1">"#"</definedName>
    <definedName name="FDC_75_6" hidden="1">"#"</definedName>
    <definedName name="FDC_75_7" hidden="1">"#"</definedName>
    <definedName name="FDC_75_8" hidden="1">"#"</definedName>
    <definedName name="FDC_75_9" hidden="1">"#"</definedName>
    <definedName name="FDC_76_0" hidden="1">"#"</definedName>
    <definedName name="FDC_76_1" hidden="1">"#"</definedName>
    <definedName name="FDC_76_10" hidden="1">"#"</definedName>
    <definedName name="FDC_76_11" hidden="1">"#"</definedName>
    <definedName name="FDC_76_12" hidden="1">"#"</definedName>
    <definedName name="FDC_76_13" hidden="1">"#"</definedName>
    <definedName name="FDC_76_14" hidden="1">"#"</definedName>
    <definedName name="FDC_76_2" hidden="1">"#"</definedName>
    <definedName name="FDC_76_3" hidden="1">"#"</definedName>
    <definedName name="FDC_76_4" hidden="1">"#"</definedName>
    <definedName name="FDC_76_5" hidden="1">"#"</definedName>
    <definedName name="FDC_76_6" hidden="1">"#"</definedName>
    <definedName name="FDC_76_7" hidden="1">"#"</definedName>
    <definedName name="FDC_76_8" hidden="1">"#"</definedName>
    <definedName name="FDC_76_9" hidden="1">"#"</definedName>
    <definedName name="FDC_77_0" hidden="1">"#"</definedName>
    <definedName name="FDC_77_1" hidden="1">"#"</definedName>
    <definedName name="FDC_77_10" hidden="1">"#"</definedName>
    <definedName name="FDC_77_11" hidden="1">"#"</definedName>
    <definedName name="FDC_77_12" hidden="1">"#"</definedName>
    <definedName name="FDC_77_13" hidden="1">"#"</definedName>
    <definedName name="FDC_77_14" hidden="1">"#"</definedName>
    <definedName name="FDC_77_2" hidden="1">"#"</definedName>
    <definedName name="FDC_77_3" hidden="1">"#"</definedName>
    <definedName name="FDC_77_4" hidden="1">"#"</definedName>
    <definedName name="FDC_77_5" hidden="1">"#"</definedName>
    <definedName name="FDC_77_6" hidden="1">"#"</definedName>
    <definedName name="FDC_77_7" hidden="1">"#"</definedName>
    <definedName name="FDC_77_8" hidden="1">"#"</definedName>
    <definedName name="FDC_77_9" hidden="1">"#"</definedName>
    <definedName name="FDC_78_0" hidden="1">"#"</definedName>
    <definedName name="FDC_78_1" hidden="1">"#"</definedName>
    <definedName name="FDC_78_10" hidden="1">"#"</definedName>
    <definedName name="FDC_78_11" hidden="1">"#"</definedName>
    <definedName name="FDC_78_12" hidden="1">"#"</definedName>
    <definedName name="FDC_78_13" hidden="1">"#"</definedName>
    <definedName name="FDC_78_14" hidden="1">"#"</definedName>
    <definedName name="FDC_78_2" hidden="1">"#"</definedName>
    <definedName name="FDC_78_3" hidden="1">"#"</definedName>
    <definedName name="FDC_78_4" hidden="1">"#"</definedName>
    <definedName name="FDC_78_5" hidden="1">"#"</definedName>
    <definedName name="FDC_78_6" hidden="1">"#"</definedName>
    <definedName name="FDC_78_7" hidden="1">"#"</definedName>
    <definedName name="FDC_78_8" hidden="1">"#"</definedName>
    <definedName name="FDC_78_9" hidden="1">"#"</definedName>
    <definedName name="FDC_79_0" hidden="1">"#"</definedName>
    <definedName name="FDC_79_1" hidden="1">"#"</definedName>
    <definedName name="FDC_79_10" hidden="1">"#"</definedName>
    <definedName name="FDC_79_11" hidden="1">"#"</definedName>
    <definedName name="FDC_79_12" hidden="1">"#"</definedName>
    <definedName name="FDC_79_13" hidden="1">"#"</definedName>
    <definedName name="FDC_79_14" hidden="1">"#"</definedName>
    <definedName name="FDC_79_2" hidden="1">"#"</definedName>
    <definedName name="FDC_79_3" hidden="1">"#"</definedName>
    <definedName name="FDC_79_4" hidden="1">"#"</definedName>
    <definedName name="FDC_79_5" hidden="1">"#"</definedName>
    <definedName name="FDC_79_6" hidden="1">"#"</definedName>
    <definedName name="FDC_79_7" hidden="1">"#"</definedName>
    <definedName name="FDC_79_8" hidden="1">"#"</definedName>
    <definedName name="FDC_79_9" hidden="1">"#"</definedName>
    <definedName name="FDC_8_0" hidden="1">"#"</definedName>
    <definedName name="FDC_80_0" hidden="1">"#"</definedName>
    <definedName name="FDC_80_1" hidden="1">"#"</definedName>
    <definedName name="FDC_80_10" hidden="1">"#"</definedName>
    <definedName name="FDC_80_11" hidden="1">"#"</definedName>
    <definedName name="FDC_80_12" hidden="1">"#"</definedName>
    <definedName name="FDC_80_13" hidden="1">"#"</definedName>
    <definedName name="FDC_80_14" hidden="1">"#"</definedName>
    <definedName name="FDC_80_2" hidden="1">"#"</definedName>
    <definedName name="FDC_80_3" hidden="1">"#"</definedName>
    <definedName name="FDC_80_4" hidden="1">"#"</definedName>
    <definedName name="FDC_80_5" hidden="1">"#"</definedName>
    <definedName name="FDC_80_6" hidden="1">"#"</definedName>
    <definedName name="FDC_80_7" hidden="1">"#"</definedName>
    <definedName name="FDC_80_8" hidden="1">"#"</definedName>
    <definedName name="FDC_80_9" hidden="1">"#"</definedName>
    <definedName name="FDC_81_0" hidden="1">"#"</definedName>
    <definedName name="FDC_81_1" hidden="1">"#"</definedName>
    <definedName name="FDC_81_10" hidden="1">"#"</definedName>
    <definedName name="FDC_81_11" hidden="1">"#"</definedName>
    <definedName name="FDC_81_12" hidden="1">"#"</definedName>
    <definedName name="FDC_81_13" hidden="1">"#"</definedName>
    <definedName name="FDC_81_14" hidden="1">"#"</definedName>
    <definedName name="FDC_81_2" hidden="1">"#"</definedName>
    <definedName name="FDC_81_3" hidden="1">"#"</definedName>
    <definedName name="FDC_81_4" hidden="1">"#"</definedName>
    <definedName name="FDC_81_5" hidden="1">"#"</definedName>
    <definedName name="FDC_81_6" hidden="1">"#"</definedName>
    <definedName name="FDC_81_7" hidden="1">"#"</definedName>
    <definedName name="FDC_81_8" hidden="1">"#"</definedName>
    <definedName name="FDC_81_9" hidden="1">"#"</definedName>
    <definedName name="FDC_82_0" hidden="1">"#"</definedName>
    <definedName name="FDC_82_1" hidden="1">"#"</definedName>
    <definedName name="FDC_82_10" hidden="1">"#"</definedName>
    <definedName name="FDC_82_11" hidden="1">"#"</definedName>
    <definedName name="FDC_82_12" hidden="1">"#"</definedName>
    <definedName name="FDC_82_13" hidden="1">"#"</definedName>
    <definedName name="FDC_82_14" hidden="1">"#"</definedName>
    <definedName name="FDC_82_2" hidden="1">"#"</definedName>
    <definedName name="FDC_82_3" hidden="1">"#"</definedName>
    <definedName name="FDC_82_4" hidden="1">"#"</definedName>
    <definedName name="FDC_82_5" hidden="1">"#"</definedName>
    <definedName name="FDC_82_6" hidden="1">"#"</definedName>
    <definedName name="FDC_82_7" hidden="1">"#"</definedName>
    <definedName name="FDC_82_8" hidden="1">"#"</definedName>
    <definedName name="FDC_82_9" hidden="1">"#"</definedName>
    <definedName name="FDC_83_0" hidden="1">"#"</definedName>
    <definedName name="FDC_83_1" hidden="1">"#"</definedName>
    <definedName name="FDC_83_10" hidden="1">"#"</definedName>
    <definedName name="FDC_83_11" hidden="1">"#"</definedName>
    <definedName name="FDC_83_12" hidden="1">"#"</definedName>
    <definedName name="FDC_83_13" hidden="1">"#"</definedName>
    <definedName name="FDC_83_14" hidden="1">"#"</definedName>
    <definedName name="FDC_83_2" hidden="1">"#"</definedName>
    <definedName name="FDC_83_3" hidden="1">"#"</definedName>
    <definedName name="FDC_83_4" hidden="1">"#"</definedName>
    <definedName name="FDC_83_5" hidden="1">"#"</definedName>
    <definedName name="FDC_83_6" hidden="1">"#"</definedName>
    <definedName name="FDC_83_7" hidden="1">"#"</definedName>
    <definedName name="FDC_83_8" hidden="1">"#"</definedName>
    <definedName name="FDC_83_9" hidden="1">"#"</definedName>
    <definedName name="FDC_84_0" hidden="1">"#"</definedName>
    <definedName name="FDC_84_1" hidden="1">"#"</definedName>
    <definedName name="FDC_84_10" hidden="1">"#"</definedName>
    <definedName name="FDC_84_11" hidden="1">"#"</definedName>
    <definedName name="FDC_84_12" hidden="1">"#"</definedName>
    <definedName name="FDC_84_13" hidden="1">"#"</definedName>
    <definedName name="FDC_84_14" hidden="1">"#"</definedName>
    <definedName name="FDC_84_2" hidden="1">"#"</definedName>
    <definedName name="FDC_84_3" hidden="1">"#"</definedName>
    <definedName name="FDC_84_4" hidden="1">"#"</definedName>
    <definedName name="FDC_84_5" hidden="1">"#"</definedName>
    <definedName name="FDC_84_6" hidden="1">"#"</definedName>
    <definedName name="FDC_84_7" hidden="1">"#"</definedName>
    <definedName name="FDC_84_8" hidden="1">"#"</definedName>
    <definedName name="FDC_84_9" hidden="1">"#"</definedName>
    <definedName name="FDC_85_0" hidden="1">"#"</definedName>
    <definedName name="FDC_85_1" hidden="1">"#"</definedName>
    <definedName name="FDC_85_10" hidden="1">"#"</definedName>
    <definedName name="FDC_85_11" hidden="1">"#"</definedName>
    <definedName name="FDC_85_12" hidden="1">"#"</definedName>
    <definedName name="FDC_85_13" hidden="1">"#"</definedName>
    <definedName name="FDC_85_14" hidden="1">"#"</definedName>
    <definedName name="FDC_85_2" hidden="1">"#"</definedName>
    <definedName name="FDC_85_3" hidden="1">"#"</definedName>
    <definedName name="FDC_85_4" hidden="1">"#"</definedName>
    <definedName name="FDC_85_5" hidden="1">"#"</definedName>
    <definedName name="FDC_85_6" hidden="1">"#"</definedName>
    <definedName name="FDC_85_7" hidden="1">"#"</definedName>
    <definedName name="FDC_85_8" hidden="1">"#"</definedName>
    <definedName name="FDC_85_9" hidden="1">"#"</definedName>
    <definedName name="FDC_86_0" hidden="1">"#"</definedName>
    <definedName name="FDC_86_1" hidden="1">"#"</definedName>
    <definedName name="FDC_86_10" hidden="1">"#"</definedName>
    <definedName name="FDC_86_11" hidden="1">"#"</definedName>
    <definedName name="FDC_86_12" hidden="1">"#"</definedName>
    <definedName name="FDC_86_13" hidden="1">"#"</definedName>
    <definedName name="FDC_86_14" hidden="1">"#"</definedName>
    <definedName name="FDC_86_2" hidden="1">"#"</definedName>
    <definedName name="FDC_86_3" hidden="1">"#"</definedName>
    <definedName name="FDC_86_4" hidden="1">"#"</definedName>
    <definedName name="FDC_86_5" hidden="1">"#"</definedName>
    <definedName name="FDC_86_6" hidden="1">"#"</definedName>
    <definedName name="FDC_86_7" hidden="1">"#"</definedName>
    <definedName name="FDC_86_8" hidden="1">"#"</definedName>
    <definedName name="FDC_86_9" hidden="1">"#"</definedName>
    <definedName name="FDC_87_0" hidden="1">"#"</definedName>
    <definedName name="FDC_87_1" hidden="1">"#"</definedName>
    <definedName name="FDC_87_10" hidden="1">"#"</definedName>
    <definedName name="FDC_87_11" hidden="1">"#"</definedName>
    <definedName name="FDC_87_12" hidden="1">"#"</definedName>
    <definedName name="FDC_87_13" hidden="1">"#"</definedName>
    <definedName name="FDC_87_14" hidden="1">"#"</definedName>
    <definedName name="FDC_87_2" hidden="1">"#"</definedName>
    <definedName name="FDC_87_3" hidden="1">"#"</definedName>
    <definedName name="FDC_87_4" hidden="1">"#"</definedName>
    <definedName name="FDC_87_5" hidden="1">"#"</definedName>
    <definedName name="FDC_87_6" hidden="1">"#"</definedName>
    <definedName name="FDC_87_7" hidden="1">"#"</definedName>
    <definedName name="FDC_87_8" hidden="1">"#"</definedName>
    <definedName name="FDC_87_9" hidden="1">"#"</definedName>
    <definedName name="FDC_88_0" hidden="1">"#"</definedName>
    <definedName name="FDC_88_1" hidden="1">"#"</definedName>
    <definedName name="FDC_88_10" hidden="1">"#"</definedName>
    <definedName name="FDC_88_11" hidden="1">"#"</definedName>
    <definedName name="FDC_88_12" hidden="1">"#"</definedName>
    <definedName name="FDC_88_13" hidden="1">"#"</definedName>
    <definedName name="FDC_88_14" hidden="1">"#"</definedName>
    <definedName name="FDC_88_2" hidden="1">"#"</definedName>
    <definedName name="FDC_88_3" hidden="1">"#"</definedName>
    <definedName name="FDC_88_4" hidden="1">"#"</definedName>
    <definedName name="FDC_88_5" hidden="1">"#"</definedName>
    <definedName name="FDC_88_6" hidden="1">"#"</definedName>
    <definedName name="FDC_88_7" hidden="1">"#"</definedName>
    <definedName name="FDC_88_8" hidden="1">"#"</definedName>
    <definedName name="FDC_88_9" hidden="1">"#"</definedName>
    <definedName name="FDC_89_0" hidden="1">"#"</definedName>
    <definedName name="FDC_89_1" hidden="1">"#"</definedName>
    <definedName name="FDC_89_10" hidden="1">"#"</definedName>
    <definedName name="FDC_89_11" hidden="1">"#"</definedName>
    <definedName name="FDC_89_12" hidden="1">"#"</definedName>
    <definedName name="FDC_89_13" hidden="1">"#"</definedName>
    <definedName name="FDC_89_14" hidden="1">"#"</definedName>
    <definedName name="FDC_89_2" hidden="1">"#"</definedName>
    <definedName name="FDC_89_3" hidden="1">"#"</definedName>
    <definedName name="FDC_89_4" hidden="1">"#"</definedName>
    <definedName name="FDC_89_5" hidden="1">"#"</definedName>
    <definedName name="FDC_89_6" hidden="1">"#"</definedName>
    <definedName name="FDC_89_7" hidden="1">"#"</definedName>
    <definedName name="FDC_89_8" hidden="1">"#"</definedName>
    <definedName name="FDC_89_9" hidden="1">"#"</definedName>
    <definedName name="FDC_9_0" hidden="1">"#"</definedName>
    <definedName name="FDC_90_0" hidden="1">"#"</definedName>
    <definedName name="FDC_90_1" hidden="1">"#"</definedName>
    <definedName name="FDC_90_10" hidden="1">"#"</definedName>
    <definedName name="FDC_90_11" hidden="1">"#"</definedName>
    <definedName name="FDC_90_12" hidden="1">"#"</definedName>
    <definedName name="FDC_90_13" hidden="1">"#"</definedName>
    <definedName name="FDC_90_14" hidden="1">"#"</definedName>
    <definedName name="FDC_90_2" hidden="1">"#"</definedName>
    <definedName name="FDC_90_3" hidden="1">"#"</definedName>
    <definedName name="FDC_90_4" hidden="1">"#"</definedName>
    <definedName name="FDC_90_5" hidden="1">"#"</definedName>
    <definedName name="FDC_90_6" hidden="1">"#"</definedName>
    <definedName name="FDC_90_7" hidden="1">"#"</definedName>
    <definedName name="FDC_90_8" hidden="1">"#"</definedName>
    <definedName name="FDC_90_9" hidden="1">"#"</definedName>
    <definedName name="FDC_91_0" hidden="1">"#"</definedName>
    <definedName name="FDC_91_1" hidden="1">"#"</definedName>
    <definedName name="FDC_91_10" hidden="1">"#"</definedName>
    <definedName name="FDC_91_11" hidden="1">"#"</definedName>
    <definedName name="FDC_91_12" hidden="1">"#"</definedName>
    <definedName name="FDC_91_13" hidden="1">"#"</definedName>
    <definedName name="FDC_91_14" hidden="1">"#"</definedName>
    <definedName name="FDC_91_2" hidden="1">"#"</definedName>
    <definedName name="FDC_91_3" hidden="1">"#"</definedName>
    <definedName name="FDC_91_4" hidden="1">"#"</definedName>
    <definedName name="FDC_91_5" hidden="1">"#"</definedName>
    <definedName name="FDC_91_6" hidden="1">"#"</definedName>
    <definedName name="FDC_91_7" hidden="1">"#"</definedName>
    <definedName name="FDC_91_8" hidden="1">"#"</definedName>
    <definedName name="FDC_91_9" hidden="1">"#"</definedName>
    <definedName name="FDC_92_0" hidden="1">"#"</definedName>
    <definedName name="FDC_92_1" hidden="1">"#"</definedName>
    <definedName name="FDC_92_10" hidden="1">"#"</definedName>
    <definedName name="FDC_92_11" hidden="1">"#"</definedName>
    <definedName name="FDC_92_12" hidden="1">"#"</definedName>
    <definedName name="FDC_92_13" hidden="1">"#"</definedName>
    <definedName name="FDC_92_14" hidden="1">"#"</definedName>
    <definedName name="FDC_92_2" hidden="1">"#"</definedName>
    <definedName name="FDC_92_3" hidden="1">"#"</definedName>
    <definedName name="FDC_92_4" hidden="1">"#"</definedName>
    <definedName name="FDC_92_5" hidden="1">"#"</definedName>
    <definedName name="FDC_92_6" hidden="1">"#"</definedName>
    <definedName name="FDC_92_7" hidden="1">"#"</definedName>
    <definedName name="FDC_92_8" hidden="1">"#"</definedName>
    <definedName name="FDC_92_9" hidden="1">"#"</definedName>
    <definedName name="FDC_93_0" hidden="1">"#"</definedName>
    <definedName name="FDC_93_1" hidden="1">"#"</definedName>
    <definedName name="FDC_93_10" hidden="1">"#"</definedName>
    <definedName name="FDC_93_11" hidden="1">"#"</definedName>
    <definedName name="FDC_93_12" hidden="1">"#"</definedName>
    <definedName name="FDC_93_13" hidden="1">"#"</definedName>
    <definedName name="FDC_93_14" hidden="1">"#"</definedName>
    <definedName name="FDC_93_2" hidden="1">"#"</definedName>
    <definedName name="FDC_93_3" hidden="1">"#"</definedName>
    <definedName name="FDC_93_4" hidden="1">"#"</definedName>
    <definedName name="FDC_93_5" hidden="1">"#"</definedName>
    <definedName name="FDC_93_6" hidden="1">"#"</definedName>
    <definedName name="FDC_93_7" hidden="1">"#"</definedName>
    <definedName name="FDC_93_8" hidden="1">"#"</definedName>
    <definedName name="FDC_93_9" hidden="1">"#"</definedName>
    <definedName name="FDC_94_0" hidden="1">"#"</definedName>
    <definedName name="FDC_94_1" hidden="1">"#"</definedName>
    <definedName name="FDC_94_10" hidden="1">"#"</definedName>
    <definedName name="FDC_94_11" hidden="1">"#"</definedName>
    <definedName name="FDC_94_12" hidden="1">"#"</definedName>
    <definedName name="FDC_94_13" hidden="1">"#"</definedName>
    <definedName name="FDC_94_14" hidden="1">"#"</definedName>
    <definedName name="FDC_94_2" hidden="1">"#"</definedName>
    <definedName name="FDC_94_3" hidden="1">"#"</definedName>
    <definedName name="FDC_94_4" hidden="1">"#"</definedName>
    <definedName name="FDC_94_5" hidden="1">"#"</definedName>
    <definedName name="FDC_94_6" hidden="1">"#"</definedName>
    <definedName name="FDC_94_7" hidden="1">"#"</definedName>
    <definedName name="FDC_94_8" hidden="1">"#"</definedName>
    <definedName name="FDC_94_9" hidden="1">"#"</definedName>
    <definedName name="FDC_95_0" hidden="1">"#"</definedName>
    <definedName name="FDC_95_1" hidden="1">"#"</definedName>
    <definedName name="FDC_95_10" hidden="1">"#"</definedName>
    <definedName name="FDC_95_11" hidden="1">"#"</definedName>
    <definedName name="FDC_95_12" hidden="1">"#"</definedName>
    <definedName name="FDC_95_13" hidden="1">"#"</definedName>
    <definedName name="FDC_95_14" hidden="1">"#"</definedName>
    <definedName name="FDC_95_2" hidden="1">"#"</definedName>
    <definedName name="FDC_95_3" hidden="1">"#"</definedName>
    <definedName name="FDC_95_4" hidden="1">"#"</definedName>
    <definedName name="FDC_95_5" hidden="1">"#"</definedName>
    <definedName name="FDC_95_6" hidden="1">"#"</definedName>
    <definedName name="FDC_95_7" hidden="1">"#"</definedName>
    <definedName name="FDC_95_8" hidden="1">"#"</definedName>
    <definedName name="FDC_95_9" hidden="1">"#"</definedName>
    <definedName name="FDC_96_0" hidden="1">"#"</definedName>
    <definedName name="FDC_96_1" hidden="1">"#"</definedName>
    <definedName name="FDC_96_10" hidden="1">"#"</definedName>
    <definedName name="FDC_96_11" hidden="1">"#"</definedName>
    <definedName name="FDC_96_12" hidden="1">"#"</definedName>
    <definedName name="FDC_96_13" hidden="1">"#"</definedName>
    <definedName name="FDC_96_14" hidden="1">"#"</definedName>
    <definedName name="FDC_96_2" hidden="1">"#"</definedName>
    <definedName name="FDC_96_3" hidden="1">"#"</definedName>
    <definedName name="FDC_96_4" hidden="1">"#"</definedName>
    <definedName name="FDC_96_5" hidden="1">"#"</definedName>
    <definedName name="FDC_96_6" hidden="1">"#"</definedName>
    <definedName name="FDC_96_7" hidden="1">"#"</definedName>
    <definedName name="FDC_96_8" hidden="1">"#"</definedName>
    <definedName name="FDC_96_9" hidden="1">"#"</definedName>
    <definedName name="FDC_97_0" hidden="1">"#"</definedName>
    <definedName name="FDC_97_1" hidden="1">"#"</definedName>
    <definedName name="FDC_97_10" hidden="1">"#"</definedName>
    <definedName name="FDC_97_11" hidden="1">"#"</definedName>
    <definedName name="FDC_97_12" hidden="1">"#"</definedName>
    <definedName name="FDC_97_13" hidden="1">"#"</definedName>
    <definedName name="FDC_97_14" hidden="1">"#"</definedName>
    <definedName name="FDC_97_2" hidden="1">"#"</definedName>
    <definedName name="FDC_97_3" hidden="1">"#"</definedName>
    <definedName name="FDC_97_4" hidden="1">"#"</definedName>
    <definedName name="FDC_97_5" hidden="1">"#"</definedName>
    <definedName name="FDC_97_6" hidden="1">"#"</definedName>
    <definedName name="FDC_97_7" hidden="1">"#"</definedName>
    <definedName name="FDC_97_8" hidden="1">"#"</definedName>
    <definedName name="FDC_97_9" hidden="1">"#"</definedName>
    <definedName name="FDC_98_0" hidden="1">"#"</definedName>
    <definedName name="FDC_98_1" hidden="1">"#"</definedName>
    <definedName name="FDC_98_10" hidden="1">"#"</definedName>
    <definedName name="FDC_98_11" hidden="1">"#"</definedName>
    <definedName name="FDC_98_12" hidden="1">"#"</definedName>
    <definedName name="FDC_98_13" hidden="1">"#"</definedName>
    <definedName name="FDC_98_14" hidden="1">"#"</definedName>
    <definedName name="FDC_98_2" hidden="1">"#"</definedName>
    <definedName name="FDC_98_3" hidden="1">"#"</definedName>
    <definedName name="FDC_98_4" hidden="1">"#"</definedName>
    <definedName name="FDC_98_5" hidden="1">"#"</definedName>
    <definedName name="FDC_98_6" hidden="1">"#"</definedName>
    <definedName name="FDC_98_7" hidden="1">"#"</definedName>
    <definedName name="FDC_98_8" hidden="1">"#"</definedName>
    <definedName name="FDC_98_9" hidden="1">"#"</definedName>
    <definedName name="FDC_99_0" hidden="1">"#"</definedName>
    <definedName name="FDC_99_1" hidden="1">"#"</definedName>
    <definedName name="FDC_99_10" hidden="1">"#"</definedName>
    <definedName name="FDC_99_11" hidden="1">"#"</definedName>
    <definedName name="FDC_99_12" hidden="1">"#"</definedName>
    <definedName name="FDC_99_13" hidden="1">"#"</definedName>
    <definedName name="FDC_99_14" hidden="1">"#"</definedName>
    <definedName name="FDC_99_2" hidden="1">"#"</definedName>
    <definedName name="FDC_99_3" hidden="1">"#"</definedName>
    <definedName name="FDC_99_4" hidden="1">"#"</definedName>
    <definedName name="FDC_99_5" hidden="1">"#"</definedName>
    <definedName name="FDC_99_6" hidden="1">"#"</definedName>
    <definedName name="FDC_99_7" hidden="1">"#"</definedName>
    <definedName name="FDC_99_8" hidden="1">"#"</definedName>
    <definedName name="FDC_99_9" hidden="1">"#"</definedName>
    <definedName name="FDD_0_0" hidden="1">"A30681"</definedName>
    <definedName name="FDD_0_1" hidden="1">"A31047"</definedName>
    <definedName name="FDD_0_10" hidden="1">"A34334"</definedName>
    <definedName name="FDD_0_11" hidden="1">"A34699"</definedName>
    <definedName name="FDD_0_12" hidden="1">"A35064"</definedName>
    <definedName name="FDD_0_13" hidden="1">"A35430"</definedName>
    <definedName name="FDD_0_14" hidden="1">"A35795"</definedName>
    <definedName name="FDD_0_2" hidden="1">"A31412"</definedName>
    <definedName name="FDD_0_3" hidden="1">"A31777"</definedName>
    <definedName name="FDD_0_4" hidden="1">"A32142"</definedName>
    <definedName name="FDD_0_5" hidden="1">"A32508"</definedName>
    <definedName name="FDD_0_6" hidden="1">"A32873"</definedName>
    <definedName name="FDD_0_7" hidden="1">"A33238"</definedName>
    <definedName name="FDD_0_8" hidden="1">"A33603"</definedName>
    <definedName name="FDD_0_9" hidden="1">"A33969"</definedName>
    <definedName name="FDD_1_0" hidden="1">"U25569"</definedName>
    <definedName name="FDD_10_0" hidden="1">"A25569"</definedName>
    <definedName name="FDD_100_0" hidden="1">"A25569"</definedName>
    <definedName name="FDD_101_0" hidden="1">"A25569"</definedName>
    <definedName name="FDD_102_0" hidden="1">"A25569"</definedName>
    <definedName name="FDD_103_0" hidden="1">"A25569"</definedName>
    <definedName name="FDD_104_0" hidden="1">"A25569"</definedName>
    <definedName name="FDD_105_0" hidden="1">"A25569"</definedName>
    <definedName name="FDD_106_0" hidden="1">"A25569"</definedName>
    <definedName name="FDD_107_0" hidden="1">"A25569"</definedName>
    <definedName name="FDD_108_0" hidden="1">"A25569"</definedName>
    <definedName name="FDD_109_0" hidden="1">"A25569"</definedName>
    <definedName name="FDD_11_0" hidden="1">"A25569"</definedName>
    <definedName name="FDD_110_0" hidden="1">"A25569"</definedName>
    <definedName name="FDD_111_0" hidden="1">"A25569"</definedName>
    <definedName name="FDD_112_0" hidden="1">"A25569"</definedName>
    <definedName name="FDD_113_0" hidden="1">"A25569"</definedName>
    <definedName name="FDD_114_0" hidden="1">"A25569"</definedName>
    <definedName name="FDD_115_0" hidden="1">"A25569"</definedName>
    <definedName name="FDD_116_0" hidden="1">"A25569"</definedName>
    <definedName name="FDD_117_0" hidden="1">"A30681"</definedName>
    <definedName name="FDD_117_1" hidden="1">"A31047"</definedName>
    <definedName name="FDD_117_10" hidden="1">"A34334"</definedName>
    <definedName name="FDD_117_11" hidden="1">"A34699"</definedName>
    <definedName name="FDD_117_12" hidden="1">"A35064"</definedName>
    <definedName name="FDD_117_13" hidden="1">"A35430"</definedName>
    <definedName name="FDD_117_14" hidden="1">"A35795"</definedName>
    <definedName name="FDD_117_2" hidden="1">"A31412"</definedName>
    <definedName name="FDD_117_3" hidden="1">"A31777"</definedName>
    <definedName name="FDD_117_4" hidden="1">"A32142"</definedName>
    <definedName name="FDD_117_5" hidden="1">"A32508"</definedName>
    <definedName name="FDD_117_6" hidden="1">"A32873"</definedName>
    <definedName name="FDD_117_7" hidden="1">"A33238"</definedName>
    <definedName name="FDD_117_8" hidden="1">"A33603"</definedName>
    <definedName name="FDD_117_9" hidden="1">"A33969"</definedName>
    <definedName name="FDD_118_0" hidden="1">"A30681"</definedName>
    <definedName name="FDD_118_1" hidden="1">"A31047"</definedName>
    <definedName name="FDD_118_10" hidden="1">"A34334"</definedName>
    <definedName name="FDD_118_11" hidden="1">"A34699"</definedName>
    <definedName name="FDD_118_12" hidden="1">"A35064"</definedName>
    <definedName name="FDD_118_13" hidden="1">"A35430"</definedName>
    <definedName name="FDD_118_14" hidden="1">"A35795"</definedName>
    <definedName name="FDD_118_2" hidden="1">"A31412"</definedName>
    <definedName name="FDD_118_3" hidden="1">"A31777"</definedName>
    <definedName name="FDD_118_4" hidden="1">"A32142"</definedName>
    <definedName name="FDD_118_5" hidden="1">"A32508"</definedName>
    <definedName name="FDD_118_6" hidden="1">"A32873"</definedName>
    <definedName name="FDD_118_7" hidden="1">"A33238"</definedName>
    <definedName name="FDD_118_8" hidden="1">"A33603"</definedName>
    <definedName name="FDD_118_9" hidden="1">"A33969"</definedName>
    <definedName name="FDD_119_0" hidden="1">"A30681"</definedName>
    <definedName name="FDD_119_1" hidden="1">"A31047"</definedName>
    <definedName name="FDD_119_10" hidden="1">"A34334"</definedName>
    <definedName name="FDD_119_11" hidden="1">"A34699"</definedName>
    <definedName name="FDD_119_12" hidden="1">"A35064"</definedName>
    <definedName name="FDD_119_13" hidden="1">"A35430"</definedName>
    <definedName name="FDD_119_14" hidden="1">"A35795"</definedName>
    <definedName name="FDD_119_2" hidden="1">"A31412"</definedName>
    <definedName name="FDD_119_3" hidden="1">"A31777"</definedName>
    <definedName name="FDD_119_4" hidden="1">"A32142"</definedName>
    <definedName name="FDD_119_5" hidden="1">"A32508"</definedName>
    <definedName name="FDD_119_6" hidden="1">"A32873"</definedName>
    <definedName name="FDD_119_7" hidden="1">"A33238"</definedName>
    <definedName name="FDD_119_8" hidden="1">"A33603"</definedName>
    <definedName name="FDD_119_9" hidden="1">"A33969"</definedName>
    <definedName name="FDD_12_0" hidden="1">"A25569"</definedName>
    <definedName name="FDD_120_0" hidden="1">"A30681"</definedName>
    <definedName name="FDD_120_1" hidden="1">"A31047"</definedName>
    <definedName name="FDD_120_10" hidden="1">"A34334"</definedName>
    <definedName name="FDD_120_11" hidden="1">"A34699"</definedName>
    <definedName name="FDD_120_12" hidden="1">"A35064"</definedName>
    <definedName name="FDD_120_13" hidden="1">"A35430"</definedName>
    <definedName name="FDD_120_14" hidden="1">"A35795"</definedName>
    <definedName name="FDD_120_2" hidden="1">"A31412"</definedName>
    <definedName name="FDD_120_3" hidden="1">"A31777"</definedName>
    <definedName name="FDD_120_4" hidden="1">"A32142"</definedName>
    <definedName name="FDD_120_5" hidden="1">"A32508"</definedName>
    <definedName name="FDD_120_6" hidden="1">"A32873"</definedName>
    <definedName name="FDD_120_7" hidden="1">"A33238"</definedName>
    <definedName name="FDD_120_8" hidden="1">"A33603"</definedName>
    <definedName name="FDD_120_9" hidden="1">"A33969"</definedName>
    <definedName name="FDD_121_0" hidden="1">"A30681"</definedName>
    <definedName name="FDD_121_1" hidden="1">"A31047"</definedName>
    <definedName name="FDD_121_10" hidden="1">"A34334"</definedName>
    <definedName name="FDD_121_11" hidden="1">"A34699"</definedName>
    <definedName name="FDD_121_12" hidden="1">"A35064"</definedName>
    <definedName name="FDD_121_13" hidden="1">"A35430"</definedName>
    <definedName name="FDD_121_14" hidden="1">"A35795"</definedName>
    <definedName name="FDD_121_2" hidden="1">"A31412"</definedName>
    <definedName name="FDD_121_3" hidden="1">"A31777"</definedName>
    <definedName name="FDD_121_4" hidden="1">"A32142"</definedName>
    <definedName name="FDD_121_5" hidden="1">"A32508"</definedName>
    <definedName name="FDD_121_6" hidden="1">"A32873"</definedName>
    <definedName name="FDD_121_7" hidden="1">"A33238"</definedName>
    <definedName name="FDD_121_8" hidden="1">"A33603"</definedName>
    <definedName name="FDD_121_9" hidden="1">"A33969"</definedName>
    <definedName name="FDD_122_0" hidden="1">"A30681"</definedName>
    <definedName name="FDD_122_1" hidden="1">"A31047"</definedName>
    <definedName name="FDD_122_10" hidden="1">"A34334"</definedName>
    <definedName name="FDD_122_11" hidden="1">"A34699"</definedName>
    <definedName name="FDD_122_12" hidden="1">"A35064"</definedName>
    <definedName name="FDD_122_13" hidden="1">"A35430"</definedName>
    <definedName name="FDD_122_14" hidden="1">"A35795"</definedName>
    <definedName name="FDD_122_2" hidden="1">"A31412"</definedName>
    <definedName name="FDD_122_3" hidden="1">"A31777"</definedName>
    <definedName name="FDD_122_4" hidden="1">"A32142"</definedName>
    <definedName name="FDD_122_5" hidden="1">"A32508"</definedName>
    <definedName name="FDD_122_6" hidden="1">"A32873"</definedName>
    <definedName name="FDD_122_7" hidden="1">"A33238"</definedName>
    <definedName name="FDD_122_8" hidden="1">"A33603"</definedName>
    <definedName name="FDD_122_9" hidden="1">"A33969"</definedName>
    <definedName name="FDD_123_0" hidden="1">"A30681"</definedName>
    <definedName name="FDD_123_1" hidden="1">"A31047"</definedName>
    <definedName name="FDD_123_10" hidden="1">"A34334"</definedName>
    <definedName name="FDD_123_11" hidden="1">"A34699"</definedName>
    <definedName name="FDD_123_12" hidden="1">"A35064"</definedName>
    <definedName name="FDD_123_13" hidden="1">"A35430"</definedName>
    <definedName name="FDD_123_14" hidden="1">"A35795"</definedName>
    <definedName name="FDD_123_2" hidden="1">"A31412"</definedName>
    <definedName name="FDD_123_3" hidden="1">"A31777"</definedName>
    <definedName name="FDD_123_4" hidden="1">"A32142"</definedName>
    <definedName name="FDD_123_5" hidden="1">"A32508"</definedName>
    <definedName name="FDD_123_6" hidden="1">"A32873"</definedName>
    <definedName name="FDD_123_7" hidden="1">"A33238"</definedName>
    <definedName name="FDD_123_8" hidden="1">"A33603"</definedName>
    <definedName name="FDD_123_9" hidden="1">"A33969"</definedName>
    <definedName name="FDD_124_0" hidden="1">"A30681"</definedName>
    <definedName name="FDD_124_1" hidden="1">"A31047"</definedName>
    <definedName name="FDD_124_10" hidden="1">"A34334"</definedName>
    <definedName name="FDD_124_11" hidden="1">"A34699"</definedName>
    <definedName name="FDD_124_12" hidden="1">"A35064"</definedName>
    <definedName name="FDD_124_13" hidden="1">"A35430"</definedName>
    <definedName name="FDD_124_14" hidden="1">"A35795"</definedName>
    <definedName name="FDD_124_2" hidden="1">"A31412"</definedName>
    <definedName name="FDD_124_3" hidden="1">"A31777"</definedName>
    <definedName name="FDD_124_4" hidden="1">"A32142"</definedName>
    <definedName name="FDD_124_5" hidden="1">"A32508"</definedName>
    <definedName name="FDD_124_6" hidden="1">"A32873"</definedName>
    <definedName name="FDD_124_7" hidden="1">"A33238"</definedName>
    <definedName name="FDD_124_8" hidden="1">"A33603"</definedName>
    <definedName name="FDD_124_9" hidden="1">"A33969"</definedName>
    <definedName name="FDD_125_0" hidden="1">"A30681"</definedName>
    <definedName name="FDD_125_1" hidden="1">"A31047"</definedName>
    <definedName name="FDD_125_10" hidden="1">"A34334"</definedName>
    <definedName name="FDD_125_11" hidden="1">"A34699"</definedName>
    <definedName name="FDD_125_12" hidden="1">"A35064"</definedName>
    <definedName name="FDD_125_13" hidden="1">"A35430"</definedName>
    <definedName name="FDD_125_14" hidden="1">"A35795"</definedName>
    <definedName name="FDD_125_2" hidden="1">"A31412"</definedName>
    <definedName name="FDD_125_3" hidden="1">"A31777"</definedName>
    <definedName name="FDD_125_4" hidden="1">"A32142"</definedName>
    <definedName name="FDD_125_5" hidden="1">"A32508"</definedName>
    <definedName name="FDD_125_6" hidden="1">"A32873"</definedName>
    <definedName name="FDD_125_7" hidden="1">"A33238"</definedName>
    <definedName name="FDD_125_8" hidden="1">"A33603"</definedName>
    <definedName name="FDD_125_9" hidden="1">"A33969"</definedName>
    <definedName name="FDD_126_0" hidden="1">"A30681"</definedName>
    <definedName name="FDD_126_1" hidden="1">"A31047"</definedName>
    <definedName name="FDD_126_10" hidden="1">"A34334"</definedName>
    <definedName name="FDD_126_11" hidden="1">"A34699"</definedName>
    <definedName name="FDD_126_12" hidden="1">"A35064"</definedName>
    <definedName name="FDD_126_13" hidden="1">"A35430"</definedName>
    <definedName name="FDD_126_14" hidden="1">"A35795"</definedName>
    <definedName name="FDD_126_2" hidden="1">"A31412"</definedName>
    <definedName name="FDD_126_3" hidden="1">"A31777"</definedName>
    <definedName name="FDD_126_4" hidden="1">"A32142"</definedName>
    <definedName name="FDD_126_5" hidden="1">"A32508"</definedName>
    <definedName name="FDD_126_6" hidden="1">"A32873"</definedName>
    <definedName name="FDD_126_7" hidden="1">"A33238"</definedName>
    <definedName name="FDD_126_8" hidden="1">"A33603"</definedName>
    <definedName name="FDD_126_9" hidden="1">"A33969"</definedName>
    <definedName name="FDD_127_0" hidden="1">"A30681"</definedName>
    <definedName name="FDD_127_1" hidden="1">"A31047"</definedName>
    <definedName name="FDD_127_10" hidden="1">"A34334"</definedName>
    <definedName name="FDD_127_11" hidden="1">"A34699"</definedName>
    <definedName name="FDD_127_12" hidden="1">"A35064"</definedName>
    <definedName name="FDD_127_13" hidden="1">"A35430"</definedName>
    <definedName name="FDD_127_14" hidden="1">"A35795"</definedName>
    <definedName name="FDD_127_2" hidden="1">"A31412"</definedName>
    <definedName name="FDD_127_3" hidden="1">"A31777"</definedName>
    <definedName name="FDD_127_4" hidden="1">"A32142"</definedName>
    <definedName name="FDD_127_5" hidden="1">"A32508"</definedName>
    <definedName name="FDD_127_6" hidden="1">"A32873"</definedName>
    <definedName name="FDD_127_7" hidden="1">"A33238"</definedName>
    <definedName name="FDD_127_8" hidden="1">"A33603"</definedName>
    <definedName name="FDD_127_9" hidden="1">"A33969"</definedName>
    <definedName name="FDD_128_0" hidden="1">"A30681"</definedName>
    <definedName name="FDD_128_1" hidden="1">"A31047"</definedName>
    <definedName name="FDD_128_10" hidden="1">"A34334"</definedName>
    <definedName name="FDD_128_11" hidden="1">"A34699"</definedName>
    <definedName name="FDD_128_12" hidden="1">"A35064"</definedName>
    <definedName name="FDD_128_13" hidden="1">"A35430"</definedName>
    <definedName name="FDD_128_14" hidden="1">"A35795"</definedName>
    <definedName name="FDD_128_2" hidden="1">"A31412"</definedName>
    <definedName name="FDD_128_3" hidden="1">"A31777"</definedName>
    <definedName name="FDD_128_4" hidden="1">"A32142"</definedName>
    <definedName name="FDD_128_5" hidden="1">"A32508"</definedName>
    <definedName name="FDD_128_6" hidden="1">"A32873"</definedName>
    <definedName name="FDD_128_7" hidden="1">"A33238"</definedName>
    <definedName name="FDD_128_8" hidden="1">"A33603"</definedName>
    <definedName name="FDD_128_9" hidden="1">"A33969"</definedName>
    <definedName name="FDD_129_0" hidden="1">"A30681"</definedName>
    <definedName name="FDD_129_1" hidden="1">"A31047"</definedName>
    <definedName name="FDD_129_10" hidden="1">"A34334"</definedName>
    <definedName name="FDD_129_11" hidden="1">"A34699"</definedName>
    <definedName name="FDD_129_12" hidden="1">"A35064"</definedName>
    <definedName name="FDD_129_13" hidden="1">"A35430"</definedName>
    <definedName name="FDD_129_14" hidden="1">"A35795"</definedName>
    <definedName name="FDD_129_2" hidden="1">"A31412"</definedName>
    <definedName name="FDD_129_3" hidden="1">"A31777"</definedName>
    <definedName name="FDD_129_4" hidden="1">"A32142"</definedName>
    <definedName name="FDD_129_5" hidden="1">"A32508"</definedName>
    <definedName name="FDD_129_6" hidden="1">"A32873"</definedName>
    <definedName name="FDD_129_7" hidden="1">"A33238"</definedName>
    <definedName name="FDD_129_8" hidden="1">"A33603"</definedName>
    <definedName name="FDD_129_9" hidden="1">"A33969"</definedName>
    <definedName name="FDD_13_0" hidden="1">"A25569"</definedName>
    <definedName name="FDD_130_0" hidden="1">"A30681"</definedName>
    <definedName name="FDD_130_1" hidden="1">"A31047"</definedName>
    <definedName name="FDD_130_10" hidden="1">"A34334"</definedName>
    <definedName name="FDD_130_11" hidden="1">"A34699"</definedName>
    <definedName name="FDD_130_12" hidden="1">"A35064"</definedName>
    <definedName name="FDD_130_13" hidden="1">"A35430"</definedName>
    <definedName name="FDD_130_14" hidden="1">"A35795"</definedName>
    <definedName name="FDD_130_2" hidden="1">"A31412"</definedName>
    <definedName name="FDD_130_3" hidden="1">"A31777"</definedName>
    <definedName name="FDD_130_4" hidden="1">"A32142"</definedName>
    <definedName name="FDD_130_5" hidden="1">"A32508"</definedName>
    <definedName name="FDD_130_6" hidden="1">"A32873"</definedName>
    <definedName name="FDD_130_7" hidden="1">"A33238"</definedName>
    <definedName name="FDD_130_8" hidden="1">"A33603"</definedName>
    <definedName name="FDD_130_9" hidden="1">"A33969"</definedName>
    <definedName name="FDD_131_0" hidden="1">"A30681"</definedName>
    <definedName name="FDD_131_1" hidden="1">"A31047"</definedName>
    <definedName name="FDD_131_10" hidden="1">"A34334"</definedName>
    <definedName name="FDD_131_11" hidden="1">"A34699"</definedName>
    <definedName name="FDD_131_12" hidden="1">"A35064"</definedName>
    <definedName name="FDD_131_13" hidden="1">"A35430"</definedName>
    <definedName name="FDD_131_14" hidden="1">"A35795"</definedName>
    <definedName name="FDD_131_2" hidden="1">"A31412"</definedName>
    <definedName name="FDD_131_3" hidden="1">"A31777"</definedName>
    <definedName name="FDD_131_4" hidden="1">"A32142"</definedName>
    <definedName name="FDD_131_5" hidden="1">"A32508"</definedName>
    <definedName name="FDD_131_6" hidden="1">"A32873"</definedName>
    <definedName name="FDD_131_7" hidden="1">"A33238"</definedName>
    <definedName name="FDD_131_8" hidden="1">"A33603"</definedName>
    <definedName name="FDD_131_9" hidden="1">"A33969"</definedName>
    <definedName name="FDD_132_0" hidden="1">"U30681"</definedName>
    <definedName name="FDD_132_1" hidden="1">"U31047"</definedName>
    <definedName name="FDD_132_10" hidden="1">"U34334"</definedName>
    <definedName name="FDD_132_11" hidden="1">"U34699"</definedName>
    <definedName name="FDD_132_12" hidden="1">"U35064"</definedName>
    <definedName name="FDD_132_13" hidden="1">"U35430"</definedName>
    <definedName name="FDD_132_14" hidden="1">"U35795"</definedName>
    <definedName name="FDD_132_2" hidden="1">"U31412"</definedName>
    <definedName name="FDD_132_3" hidden="1">"U31777"</definedName>
    <definedName name="FDD_132_4" hidden="1">"U32142"</definedName>
    <definedName name="FDD_132_5" hidden="1">"U32508"</definedName>
    <definedName name="FDD_132_6" hidden="1">"U32873"</definedName>
    <definedName name="FDD_132_7" hidden="1">"U33238"</definedName>
    <definedName name="FDD_132_8" hidden="1">"U33603"</definedName>
    <definedName name="FDD_132_9" hidden="1">"U33969"</definedName>
    <definedName name="FDD_133_0" hidden="1">"A30681"</definedName>
    <definedName name="FDD_133_1" hidden="1">"A31047"</definedName>
    <definedName name="FDD_133_10" hidden="1">"A34334"</definedName>
    <definedName name="FDD_133_11" hidden="1">"A34699"</definedName>
    <definedName name="FDD_133_12" hidden="1">"A35064"</definedName>
    <definedName name="FDD_133_13" hidden="1">"A35430"</definedName>
    <definedName name="FDD_133_14" hidden="1">"A35795"</definedName>
    <definedName name="FDD_133_2" hidden="1">"A31412"</definedName>
    <definedName name="FDD_133_3" hidden="1">"A31777"</definedName>
    <definedName name="FDD_133_4" hidden="1">"A32142"</definedName>
    <definedName name="FDD_133_5" hidden="1">"A32508"</definedName>
    <definedName name="FDD_133_6" hidden="1">"A32873"</definedName>
    <definedName name="FDD_133_7" hidden="1">"A33238"</definedName>
    <definedName name="FDD_133_8" hidden="1">"A33603"</definedName>
    <definedName name="FDD_133_9" hidden="1">"A33969"</definedName>
    <definedName name="FDD_134_0" hidden="1">"A30681"</definedName>
    <definedName name="FDD_134_1" hidden="1">"A31047"</definedName>
    <definedName name="FDD_134_10" hidden="1">"A34334"</definedName>
    <definedName name="FDD_134_11" hidden="1">"A34699"</definedName>
    <definedName name="FDD_134_12" hidden="1">"A35064"</definedName>
    <definedName name="FDD_134_13" hidden="1">"A35430"</definedName>
    <definedName name="FDD_134_14" hidden="1">"A35795"</definedName>
    <definedName name="FDD_134_2" hidden="1">"A31412"</definedName>
    <definedName name="FDD_134_3" hidden="1">"A31777"</definedName>
    <definedName name="FDD_134_4" hidden="1">"A32142"</definedName>
    <definedName name="FDD_134_5" hidden="1">"A32508"</definedName>
    <definedName name="FDD_134_6" hidden="1">"A32873"</definedName>
    <definedName name="FDD_134_7" hidden="1">"A33238"</definedName>
    <definedName name="FDD_134_8" hidden="1">"A33603"</definedName>
    <definedName name="FDD_134_9" hidden="1">"A33969"</definedName>
    <definedName name="FDD_135_0" hidden="1">"A30681"</definedName>
    <definedName name="FDD_135_1" hidden="1">"A31047"</definedName>
    <definedName name="FDD_135_10" hidden="1">"A34334"</definedName>
    <definedName name="FDD_135_11" hidden="1">"A34699"</definedName>
    <definedName name="FDD_135_12" hidden="1">"A35064"</definedName>
    <definedName name="FDD_135_13" hidden="1">"A35430"</definedName>
    <definedName name="FDD_135_14" hidden="1">"A35795"</definedName>
    <definedName name="FDD_135_2" hidden="1">"A31412"</definedName>
    <definedName name="FDD_135_3" hidden="1">"A31777"</definedName>
    <definedName name="FDD_135_4" hidden="1">"A32142"</definedName>
    <definedName name="FDD_135_5" hidden="1">"A32508"</definedName>
    <definedName name="FDD_135_6" hidden="1">"A32873"</definedName>
    <definedName name="FDD_135_7" hidden="1">"A33238"</definedName>
    <definedName name="FDD_135_8" hidden="1">"A33603"</definedName>
    <definedName name="FDD_135_9" hidden="1">"A33969"</definedName>
    <definedName name="FDD_136_0" hidden="1">"A30681"</definedName>
    <definedName name="FDD_136_1" hidden="1">"A31047"</definedName>
    <definedName name="FDD_136_10" hidden="1">"A34334"</definedName>
    <definedName name="FDD_136_11" hidden="1">"A34699"</definedName>
    <definedName name="FDD_136_12" hidden="1">"A35064"</definedName>
    <definedName name="FDD_136_13" hidden="1">"A35430"</definedName>
    <definedName name="FDD_136_14" hidden="1">"A35795"</definedName>
    <definedName name="FDD_136_2" hidden="1">"A31412"</definedName>
    <definedName name="FDD_136_3" hidden="1">"A31777"</definedName>
    <definedName name="FDD_136_4" hidden="1">"A32142"</definedName>
    <definedName name="FDD_136_5" hidden="1">"A32508"</definedName>
    <definedName name="FDD_136_6" hidden="1">"A32873"</definedName>
    <definedName name="FDD_136_7" hidden="1">"A33238"</definedName>
    <definedName name="FDD_136_8" hidden="1">"A33603"</definedName>
    <definedName name="FDD_136_9" hidden="1">"A33969"</definedName>
    <definedName name="FDD_137_0" hidden="1">"A30681"</definedName>
    <definedName name="FDD_137_1" hidden="1">"A31047"</definedName>
    <definedName name="FDD_137_10" hidden="1">"A34334"</definedName>
    <definedName name="FDD_137_11" hidden="1">"A34699"</definedName>
    <definedName name="FDD_137_12" hidden="1">"A35064"</definedName>
    <definedName name="FDD_137_13" hidden="1">"A35430"</definedName>
    <definedName name="FDD_137_14" hidden="1">"A35795"</definedName>
    <definedName name="FDD_137_2" hidden="1">"A31412"</definedName>
    <definedName name="FDD_137_3" hidden="1">"A31777"</definedName>
    <definedName name="FDD_137_4" hidden="1">"A32142"</definedName>
    <definedName name="FDD_137_5" hidden="1">"A32508"</definedName>
    <definedName name="FDD_137_6" hidden="1">"A32873"</definedName>
    <definedName name="FDD_137_7" hidden="1">"A33238"</definedName>
    <definedName name="FDD_137_8" hidden="1">"A33603"</definedName>
    <definedName name="FDD_137_9" hidden="1">"A33969"</definedName>
    <definedName name="FDD_138_0" hidden="1">"A30681"</definedName>
    <definedName name="FDD_138_1" hidden="1">"A31047"</definedName>
    <definedName name="FDD_138_10" hidden="1">"A34334"</definedName>
    <definedName name="FDD_138_11" hidden="1">"A34699"</definedName>
    <definedName name="FDD_138_12" hidden="1">"A35064"</definedName>
    <definedName name="FDD_138_13" hidden="1">"A35430"</definedName>
    <definedName name="FDD_138_14" hidden="1">"A35795"</definedName>
    <definedName name="FDD_138_2" hidden="1">"A31412"</definedName>
    <definedName name="FDD_138_3" hidden="1">"A31777"</definedName>
    <definedName name="FDD_138_4" hidden="1">"A32142"</definedName>
    <definedName name="FDD_138_5" hidden="1">"A32508"</definedName>
    <definedName name="FDD_138_6" hidden="1">"A32873"</definedName>
    <definedName name="FDD_138_7" hidden="1">"A33238"</definedName>
    <definedName name="FDD_138_8" hidden="1">"A33603"</definedName>
    <definedName name="FDD_138_9" hidden="1">"A33969"</definedName>
    <definedName name="FDD_139_0" hidden="1">"A30681"</definedName>
    <definedName name="FDD_139_1" hidden="1">"A31047"</definedName>
    <definedName name="FDD_139_10" hidden="1">"U34334"</definedName>
    <definedName name="FDD_139_11" hidden="1">"U34699"</definedName>
    <definedName name="FDD_139_12" hidden="1">"U35064"</definedName>
    <definedName name="FDD_139_13" hidden="1">"U35430"</definedName>
    <definedName name="FDD_139_14" hidden="1">"U35795"</definedName>
    <definedName name="FDD_139_2" hidden="1">"A31412"</definedName>
    <definedName name="FDD_139_3" hidden="1">"U31777"</definedName>
    <definedName name="FDD_139_4" hidden="1">"U32142"</definedName>
    <definedName name="FDD_139_5" hidden="1">"U32508"</definedName>
    <definedName name="FDD_139_6" hidden="1">"U32873"</definedName>
    <definedName name="FDD_139_7" hidden="1">"U33238"</definedName>
    <definedName name="FDD_139_8" hidden="1">"U33603"</definedName>
    <definedName name="FDD_139_9" hidden="1">"U33969"</definedName>
    <definedName name="FDD_14_0" hidden="1">"A25569"</definedName>
    <definedName name="FDD_140_0" hidden="1">"A25569"</definedName>
    <definedName name="FDD_141_0" hidden="1">"A30681"</definedName>
    <definedName name="FDD_141_1" hidden="1">"A31047"</definedName>
    <definedName name="FDD_141_10" hidden="1">"A34334"</definedName>
    <definedName name="FDD_141_11" hidden="1">"A34699"</definedName>
    <definedName name="FDD_141_12" hidden="1">"A35064"</definedName>
    <definedName name="FDD_141_13" hidden="1">"A35430"</definedName>
    <definedName name="FDD_141_14" hidden="1">"A35795"</definedName>
    <definedName name="FDD_141_2" hidden="1">"A31412"</definedName>
    <definedName name="FDD_141_3" hidden="1">"A31777"</definedName>
    <definedName name="FDD_141_4" hidden="1">"A32142"</definedName>
    <definedName name="FDD_141_5" hidden="1">"A32508"</definedName>
    <definedName name="FDD_141_6" hidden="1">"A32873"</definedName>
    <definedName name="FDD_141_7" hidden="1">"A33238"</definedName>
    <definedName name="FDD_141_8" hidden="1">"A33603"</definedName>
    <definedName name="FDD_141_9" hidden="1">"A33969"</definedName>
    <definedName name="FDD_142_0" hidden="1">"A30681"</definedName>
    <definedName name="FDD_142_1" hidden="1">"A31047"</definedName>
    <definedName name="FDD_142_10" hidden="1">"A34334"</definedName>
    <definedName name="FDD_142_11" hidden="1">"A34699"</definedName>
    <definedName name="FDD_142_12" hidden="1">"A35064"</definedName>
    <definedName name="FDD_142_13" hidden="1">"A35430"</definedName>
    <definedName name="FDD_142_14" hidden="1">"A35795"</definedName>
    <definedName name="FDD_142_2" hidden="1">"A31412"</definedName>
    <definedName name="FDD_142_3" hidden="1">"A31777"</definedName>
    <definedName name="FDD_142_4" hidden="1">"A32142"</definedName>
    <definedName name="FDD_142_5" hidden="1">"A32508"</definedName>
    <definedName name="FDD_142_6" hidden="1">"A32873"</definedName>
    <definedName name="FDD_142_7" hidden="1">"A33238"</definedName>
    <definedName name="FDD_142_8" hidden="1">"A33603"</definedName>
    <definedName name="FDD_142_9" hidden="1">"A33969"</definedName>
    <definedName name="FDD_143_0" hidden="1">"A30681"</definedName>
    <definedName name="FDD_143_1" hidden="1">"A31047"</definedName>
    <definedName name="FDD_143_10" hidden="1">"A34334"</definedName>
    <definedName name="FDD_143_11" hidden="1">"A34699"</definedName>
    <definedName name="FDD_143_12" hidden="1">"A35064"</definedName>
    <definedName name="FDD_143_13" hidden="1">"A35430"</definedName>
    <definedName name="FDD_143_14" hidden="1">"A35795"</definedName>
    <definedName name="FDD_143_2" hidden="1">"A31412"</definedName>
    <definedName name="FDD_143_3" hidden="1">"A31777"</definedName>
    <definedName name="FDD_143_4" hidden="1">"A32142"</definedName>
    <definedName name="FDD_143_5" hidden="1">"A32508"</definedName>
    <definedName name="FDD_143_6" hidden="1">"A32873"</definedName>
    <definedName name="FDD_143_7" hidden="1">"A33238"</definedName>
    <definedName name="FDD_143_8" hidden="1">"A33603"</definedName>
    <definedName name="FDD_143_9" hidden="1">"A33969"</definedName>
    <definedName name="FDD_144_0" hidden="1">"A30681"</definedName>
    <definedName name="FDD_144_1" hidden="1">"A31047"</definedName>
    <definedName name="FDD_144_10" hidden="1">"A34334"</definedName>
    <definedName name="FDD_144_11" hidden="1">"A34699"</definedName>
    <definedName name="FDD_144_12" hidden="1">"A35064"</definedName>
    <definedName name="FDD_144_13" hidden="1">"A35430"</definedName>
    <definedName name="FDD_144_14" hidden="1">"A35795"</definedName>
    <definedName name="FDD_144_2" hidden="1">"A31412"</definedName>
    <definedName name="FDD_144_3" hidden="1">"A31777"</definedName>
    <definedName name="FDD_144_4" hidden="1">"A32142"</definedName>
    <definedName name="FDD_144_5" hidden="1">"A32508"</definedName>
    <definedName name="FDD_144_6" hidden="1">"A32873"</definedName>
    <definedName name="FDD_144_7" hidden="1">"A33238"</definedName>
    <definedName name="FDD_144_8" hidden="1">"A33603"</definedName>
    <definedName name="FDD_144_9" hidden="1">"A33969"</definedName>
    <definedName name="FDD_145_0" hidden="1">"A30681"</definedName>
    <definedName name="FDD_145_1" hidden="1">"A31047"</definedName>
    <definedName name="FDD_145_10" hidden="1">"A34334"</definedName>
    <definedName name="FDD_145_11" hidden="1">"A34699"</definedName>
    <definedName name="FDD_145_12" hidden="1">"A35064"</definedName>
    <definedName name="FDD_145_13" hidden="1">"A35430"</definedName>
    <definedName name="FDD_145_14" hidden="1">"A35795"</definedName>
    <definedName name="FDD_145_2" hidden="1">"A31412"</definedName>
    <definedName name="FDD_145_3" hidden="1">"A31777"</definedName>
    <definedName name="FDD_145_4" hidden="1">"A32142"</definedName>
    <definedName name="FDD_145_5" hidden="1">"A32508"</definedName>
    <definedName name="FDD_145_6" hidden="1">"A32873"</definedName>
    <definedName name="FDD_145_7" hidden="1">"A33238"</definedName>
    <definedName name="FDD_145_8" hidden="1">"A33603"</definedName>
    <definedName name="FDD_145_9" hidden="1">"A33969"</definedName>
    <definedName name="FDD_146_0" hidden="1">"A30681"</definedName>
    <definedName name="FDD_146_1" hidden="1">"A31047"</definedName>
    <definedName name="FDD_146_10" hidden="1">"A34334"</definedName>
    <definedName name="FDD_146_11" hidden="1">"A34699"</definedName>
    <definedName name="FDD_146_12" hidden="1">"A35064"</definedName>
    <definedName name="FDD_146_13" hidden="1">"A35430"</definedName>
    <definedName name="FDD_146_14" hidden="1">"A35795"</definedName>
    <definedName name="FDD_146_2" hidden="1">"A31412"</definedName>
    <definedName name="FDD_146_3" hidden="1">"A31777"</definedName>
    <definedName name="FDD_146_4" hidden="1">"A32142"</definedName>
    <definedName name="FDD_146_5" hidden="1">"A32508"</definedName>
    <definedName name="FDD_146_6" hidden="1">"A32873"</definedName>
    <definedName name="FDD_146_7" hidden="1">"A33238"</definedName>
    <definedName name="FDD_146_8" hidden="1">"A33603"</definedName>
    <definedName name="FDD_146_9" hidden="1">"A33969"</definedName>
    <definedName name="FDD_147_0" hidden="1">"U30681"</definedName>
    <definedName name="FDD_147_1" hidden="1">"U31047"</definedName>
    <definedName name="FDD_147_10" hidden="1">"U34334"</definedName>
    <definedName name="FDD_147_11" hidden="1">"U34699"</definedName>
    <definedName name="FDD_147_12" hidden="1">"U35064"</definedName>
    <definedName name="FDD_147_13" hidden="1">"U35430"</definedName>
    <definedName name="FDD_147_14" hidden="1">"U35795"</definedName>
    <definedName name="FDD_147_2" hidden="1">"U31412"</definedName>
    <definedName name="FDD_147_3" hidden="1">"U31777"</definedName>
    <definedName name="FDD_147_4" hidden="1">"U32142"</definedName>
    <definedName name="FDD_147_5" hidden="1">"U32508"</definedName>
    <definedName name="FDD_147_6" hidden="1">"U32873"</definedName>
    <definedName name="FDD_147_7" hidden="1">"U33238"</definedName>
    <definedName name="FDD_147_8" hidden="1">"U33603"</definedName>
    <definedName name="FDD_147_9" hidden="1">"U33969"</definedName>
    <definedName name="FDD_148_0" hidden="1">"A30681"</definedName>
    <definedName name="FDD_148_1" hidden="1">"A31047"</definedName>
    <definedName name="FDD_148_10" hidden="1">"A34334"</definedName>
    <definedName name="FDD_148_11" hidden="1">"A34699"</definedName>
    <definedName name="FDD_148_12" hidden="1">"A35064"</definedName>
    <definedName name="FDD_148_13" hidden="1">"A35430"</definedName>
    <definedName name="FDD_148_14" hidden="1">"A35795"</definedName>
    <definedName name="FDD_148_2" hidden="1">"A31412"</definedName>
    <definedName name="FDD_148_3" hidden="1">"A31777"</definedName>
    <definedName name="FDD_148_4" hidden="1">"A32142"</definedName>
    <definedName name="FDD_148_5" hidden="1">"A32508"</definedName>
    <definedName name="FDD_148_6" hidden="1">"A32873"</definedName>
    <definedName name="FDD_148_7" hidden="1">"A33238"</definedName>
    <definedName name="FDD_148_8" hidden="1">"A33603"</definedName>
    <definedName name="FDD_148_9" hidden="1">"A33969"</definedName>
    <definedName name="FDD_149_0" hidden="1">"U30681"</definedName>
    <definedName name="FDD_149_1" hidden="1">"U31047"</definedName>
    <definedName name="FDD_149_10" hidden="1">"U34334"</definedName>
    <definedName name="FDD_149_11" hidden="1">"U34699"</definedName>
    <definedName name="FDD_149_12" hidden="1">"U35064"</definedName>
    <definedName name="FDD_149_13" hidden="1">"U35430"</definedName>
    <definedName name="FDD_149_14" hidden="1">"A35795"</definedName>
    <definedName name="FDD_149_2" hidden="1">"U31412"</definedName>
    <definedName name="FDD_149_3" hidden="1">"U31777"</definedName>
    <definedName name="FDD_149_4" hidden="1">"U32142"</definedName>
    <definedName name="FDD_149_5" hidden="1">"U32508"</definedName>
    <definedName name="FDD_149_6" hidden="1">"U32873"</definedName>
    <definedName name="FDD_149_7" hidden="1">"U33238"</definedName>
    <definedName name="FDD_149_8" hidden="1">"U33603"</definedName>
    <definedName name="FDD_149_9" hidden="1">"U33969"</definedName>
    <definedName name="FDD_15_0" hidden="1">"A25569"</definedName>
    <definedName name="FDD_151_0" hidden="1">"A30681"</definedName>
    <definedName name="FDD_151_1" hidden="1">"A31047"</definedName>
    <definedName name="FDD_151_10" hidden="1">"A34334"</definedName>
    <definedName name="FDD_151_11" hidden="1">"A34699"</definedName>
    <definedName name="FDD_151_12" hidden="1">"A35064"</definedName>
    <definedName name="FDD_151_13" hidden="1">"A35430"</definedName>
    <definedName name="FDD_151_14" hidden="1">"A35795"</definedName>
    <definedName name="FDD_151_2" hidden="1">"A31412"</definedName>
    <definedName name="FDD_151_3" hidden="1">"A31777"</definedName>
    <definedName name="FDD_151_4" hidden="1">"A32142"</definedName>
    <definedName name="FDD_151_5" hidden="1">"A32508"</definedName>
    <definedName name="FDD_151_6" hidden="1">"A32873"</definedName>
    <definedName name="FDD_151_7" hidden="1">"A33238"</definedName>
    <definedName name="FDD_151_8" hidden="1">"A33603"</definedName>
    <definedName name="FDD_151_9" hidden="1">"A33969"</definedName>
    <definedName name="FDD_152_0" hidden="1">"A30681"</definedName>
    <definedName name="FDD_152_1" hidden="1">"A31047"</definedName>
    <definedName name="FDD_152_10" hidden="1">"A34334"</definedName>
    <definedName name="FDD_152_11" hidden="1">"A34699"</definedName>
    <definedName name="FDD_152_12" hidden="1">"A35064"</definedName>
    <definedName name="FDD_152_13" hidden="1">"A35430"</definedName>
    <definedName name="FDD_152_14" hidden="1">"A35795"</definedName>
    <definedName name="FDD_152_15" hidden="1">"E36160"</definedName>
    <definedName name="FDD_152_2" hidden="1">"A31412"</definedName>
    <definedName name="FDD_152_3" hidden="1">"A31777"</definedName>
    <definedName name="FDD_152_4" hidden="1">"A32142"</definedName>
    <definedName name="FDD_152_5" hidden="1">"A32508"</definedName>
    <definedName name="FDD_152_6" hidden="1">"A32873"</definedName>
    <definedName name="FDD_152_7" hidden="1">"A33238"</definedName>
    <definedName name="FDD_152_8" hidden="1">"A33603"</definedName>
    <definedName name="FDD_152_9" hidden="1">"A33969"</definedName>
    <definedName name="FDD_153_0" hidden="1">"A30681"</definedName>
    <definedName name="FDD_153_1" hidden="1">"A31047"</definedName>
    <definedName name="FDD_153_10" hidden="1">"A34334"</definedName>
    <definedName name="FDD_153_11" hidden="1">"A34699"</definedName>
    <definedName name="FDD_153_12" hidden="1">"A35064"</definedName>
    <definedName name="FDD_153_13" hidden="1">"A35430"</definedName>
    <definedName name="FDD_153_14" hidden="1">"A35795"</definedName>
    <definedName name="FDD_153_2" hidden="1">"A31412"</definedName>
    <definedName name="FDD_153_3" hidden="1">"A31777"</definedName>
    <definedName name="FDD_153_4" hidden="1">"A32142"</definedName>
    <definedName name="FDD_153_5" hidden="1">"A32508"</definedName>
    <definedName name="FDD_153_6" hidden="1">"A32873"</definedName>
    <definedName name="FDD_153_7" hidden="1">"A33238"</definedName>
    <definedName name="FDD_153_8" hidden="1">"A33603"</definedName>
    <definedName name="FDD_153_9" hidden="1">"A33969"</definedName>
    <definedName name="FDD_154_0" hidden="1">"A30681"</definedName>
    <definedName name="FDD_154_1" hidden="1">"A31047"</definedName>
    <definedName name="FDD_154_10" hidden="1">"A34334"</definedName>
    <definedName name="FDD_154_11" hidden="1">"A34699"</definedName>
    <definedName name="FDD_154_12" hidden="1">"A35064"</definedName>
    <definedName name="FDD_154_13" hidden="1">"A35430"</definedName>
    <definedName name="FDD_154_14" hidden="1">"A35795"</definedName>
    <definedName name="FDD_154_2" hidden="1">"A31412"</definedName>
    <definedName name="FDD_154_3" hidden="1">"A31777"</definedName>
    <definedName name="FDD_154_4" hidden="1">"A32142"</definedName>
    <definedName name="FDD_154_5" hidden="1">"A32508"</definedName>
    <definedName name="FDD_154_6" hidden="1">"A32873"</definedName>
    <definedName name="FDD_154_7" hidden="1">"A33238"</definedName>
    <definedName name="FDD_154_8" hidden="1">"A33603"</definedName>
    <definedName name="FDD_154_9" hidden="1">"A33969"</definedName>
    <definedName name="FDD_155_0" hidden="1">"A25569"</definedName>
    <definedName name="FDD_156_0" hidden="1">"A30681"</definedName>
    <definedName name="FDD_156_1" hidden="1">"A31047"</definedName>
    <definedName name="FDD_156_10" hidden="1">"A34334"</definedName>
    <definedName name="FDD_156_11" hidden="1">"A34699"</definedName>
    <definedName name="FDD_156_12" hidden="1">"A35064"</definedName>
    <definedName name="FDD_156_13" hidden="1">"A35430"</definedName>
    <definedName name="FDD_156_14" hidden="1">"A35795"</definedName>
    <definedName name="FDD_156_15" hidden="1">"E36160"</definedName>
    <definedName name="FDD_156_2" hidden="1">"A31412"</definedName>
    <definedName name="FDD_156_3" hidden="1">"A31777"</definedName>
    <definedName name="FDD_156_4" hidden="1">"A32142"</definedName>
    <definedName name="FDD_156_5" hidden="1">"A32508"</definedName>
    <definedName name="FDD_156_6" hidden="1">"A32873"</definedName>
    <definedName name="FDD_156_7" hidden="1">"A33238"</definedName>
    <definedName name="FDD_156_8" hidden="1">"A33603"</definedName>
    <definedName name="FDD_156_9" hidden="1">"A33969"</definedName>
    <definedName name="FDD_157_0" hidden="1">"A30681"</definedName>
    <definedName name="FDD_157_1" hidden="1">"A31047"</definedName>
    <definedName name="FDD_157_10" hidden="1">"A34334"</definedName>
    <definedName name="FDD_157_11" hidden="1">"A34699"</definedName>
    <definedName name="FDD_157_12" hidden="1">"A35064"</definedName>
    <definedName name="FDD_157_13" hidden="1">"A35430"</definedName>
    <definedName name="FDD_157_14" hidden="1">"A35795"</definedName>
    <definedName name="FDD_157_2" hidden="1">"A31412"</definedName>
    <definedName name="FDD_157_3" hidden="1">"A31777"</definedName>
    <definedName name="FDD_157_4" hidden="1">"A32142"</definedName>
    <definedName name="FDD_157_5" hidden="1">"A32508"</definedName>
    <definedName name="FDD_157_6" hidden="1">"A32873"</definedName>
    <definedName name="FDD_157_7" hidden="1">"A33238"</definedName>
    <definedName name="FDD_157_8" hidden="1">"A33603"</definedName>
    <definedName name="FDD_157_9" hidden="1">"A33969"</definedName>
    <definedName name="FDD_158_0" hidden="1">"A30681"</definedName>
    <definedName name="FDD_158_1" hidden="1">"A31047"</definedName>
    <definedName name="FDD_158_10" hidden="1">"A34334"</definedName>
    <definedName name="FDD_158_11" hidden="1">"A34699"</definedName>
    <definedName name="FDD_158_12" hidden="1">"A35064"</definedName>
    <definedName name="FDD_158_13" hidden="1">"A35430"</definedName>
    <definedName name="FDD_158_14" hidden="1">"A35795"</definedName>
    <definedName name="FDD_158_15" hidden="1">"E36160"</definedName>
    <definedName name="FDD_158_2" hidden="1">"A31412"</definedName>
    <definedName name="FDD_158_3" hidden="1">"A31777"</definedName>
    <definedName name="FDD_158_4" hidden="1">"A32142"</definedName>
    <definedName name="FDD_158_5" hidden="1">"A32508"</definedName>
    <definedName name="FDD_158_6" hidden="1">"A32873"</definedName>
    <definedName name="FDD_158_7" hidden="1">"A33238"</definedName>
    <definedName name="FDD_158_8" hidden="1">"A33603"</definedName>
    <definedName name="FDD_158_9" hidden="1">"A33969"</definedName>
    <definedName name="FDD_159_0" hidden="1">"A30681"</definedName>
    <definedName name="FDD_159_1" hidden="1">"A31047"</definedName>
    <definedName name="FDD_159_10" hidden="1">"A34334"</definedName>
    <definedName name="FDD_159_11" hidden="1">"A34699"</definedName>
    <definedName name="FDD_159_12" hidden="1">"A35064"</definedName>
    <definedName name="FDD_159_13" hidden="1">"A35430"</definedName>
    <definedName name="FDD_159_14" hidden="1">"A35795"</definedName>
    <definedName name="FDD_159_2" hidden="1">"A31412"</definedName>
    <definedName name="FDD_159_3" hidden="1">"A31777"</definedName>
    <definedName name="FDD_159_4" hidden="1">"A32142"</definedName>
    <definedName name="FDD_159_5" hidden="1">"A32508"</definedName>
    <definedName name="FDD_159_6" hidden="1">"A32873"</definedName>
    <definedName name="FDD_159_7" hidden="1">"A33238"</definedName>
    <definedName name="FDD_159_8" hidden="1">"A33603"</definedName>
    <definedName name="FDD_159_9" hidden="1">"A33969"</definedName>
    <definedName name="FDD_16_0" hidden="1">"A25569"</definedName>
    <definedName name="FDD_160_0" hidden="1">"A30681"</definedName>
    <definedName name="FDD_160_1" hidden="1">"A31047"</definedName>
    <definedName name="FDD_160_10" hidden="1">"A34334"</definedName>
    <definedName name="FDD_160_11" hidden="1">"A34699"</definedName>
    <definedName name="FDD_160_12" hidden="1">"A35064"</definedName>
    <definedName name="FDD_160_13" hidden="1">"A35430"</definedName>
    <definedName name="FDD_160_14" hidden="1">"A35795"</definedName>
    <definedName name="FDD_160_15" hidden="1">"E36160"</definedName>
    <definedName name="FDD_160_2" hidden="1">"A31412"</definedName>
    <definedName name="FDD_160_3" hidden="1">"A31777"</definedName>
    <definedName name="FDD_160_4" hidden="1">"A32142"</definedName>
    <definedName name="FDD_160_5" hidden="1">"A32508"</definedName>
    <definedName name="FDD_160_6" hidden="1">"A32873"</definedName>
    <definedName name="FDD_160_7" hidden="1">"A33238"</definedName>
    <definedName name="FDD_160_8" hidden="1">"A33603"</definedName>
    <definedName name="FDD_160_9" hidden="1">"A33969"</definedName>
    <definedName name="FDD_161_0" hidden="1">"A30681"</definedName>
    <definedName name="FDD_161_1" hidden="1">"A31047"</definedName>
    <definedName name="FDD_161_10" hidden="1">"A34334"</definedName>
    <definedName name="FDD_161_11" hidden="1">"A34699"</definedName>
    <definedName name="FDD_161_12" hidden="1">"A35064"</definedName>
    <definedName name="FDD_161_13" hidden="1">"A35430"</definedName>
    <definedName name="FDD_161_14" hidden="1">"A35795"</definedName>
    <definedName name="FDD_161_2" hidden="1">"A31412"</definedName>
    <definedName name="FDD_161_3" hidden="1">"A31777"</definedName>
    <definedName name="FDD_161_4" hidden="1">"A32142"</definedName>
    <definedName name="FDD_161_5" hidden="1">"A32508"</definedName>
    <definedName name="FDD_161_6" hidden="1">"A32873"</definedName>
    <definedName name="FDD_161_7" hidden="1">"A33238"</definedName>
    <definedName name="FDD_161_8" hidden="1">"A33603"</definedName>
    <definedName name="FDD_161_9" hidden="1">"A33969"</definedName>
    <definedName name="FDD_162_0" hidden="1">"A30681"</definedName>
    <definedName name="FDD_162_1" hidden="1">"A31047"</definedName>
    <definedName name="FDD_162_10" hidden="1">"A34334"</definedName>
    <definedName name="FDD_162_11" hidden="1">"A34699"</definedName>
    <definedName name="FDD_162_12" hidden="1">"A35064"</definedName>
    <definedName name="FDD_162_13" hidden="1">"A35430"</definedName>
    <definedName name="FDD_162_14" hidden="1">"A35795"</definedName>
    <definedName name="FDD_162_2" hidden="1">"A31412"</definedName>
    <definedName name="FDD_162_3" hidden="1">"A31777"</definedName>
    <definedName name="FDD_162_4" hidden="1">"A32142"</definedName>
    <definedName name="FDD_162_5" hidden="1">"A32508"</definedName>
    <definedName name="FDD_162_6" hidden="1">"A32873"</definedName>
    <definedName name="FDD_162_7" hidden="1">"A33238"</definedName>
    <definedName name="FDD_162_8" hidden="1">"A33603"</definedName>
    <definedName name="FDD_162_9" hidden="1">"A33969"</definedName>
    <definedName name="FDD_163_0" hidden="1">"A30681"</definedName>
    <definedName name="FDD_163_1" hidden="1">"A31047"</definedName>
    <definedName name="FDD_163_10" hidden="1">"A34334"</definedName>
    <definedName name="FDD_163_11" hidden="1">"A34699"</definedName>
    <definedName name="FDD_163_12" hidden="1">"A35064"</definedName>
    <definedName name="FDD_163_13" hidden="1">"A35430"</definedName>
    <definedName name="FDD_163_14" hidden="1">"A35795"</definedName>
    <definedName name="FDD_163_2" hidden="1">"A31412"</definedName>
    <definedName name="FDD_163_3" hidden="1">"A31777"</definedName>
    <definedName name="FDD_163_4" hidden="1">"A32142"</definedName>
    <definedName name="FDD_163_5" hidden="1">"A32508"</definedName>
    <definedName name="FDD_163_6" hidden="1">"A32873"</definedName>
    <definedName name="FDD_163_7" hidden="1">"A33238"</definedName>
    <definedName name="FDD_163_8" hidden="1">"A33603"</definedName>
    <definedName name="FDD_163_9" hidden="1">"A33969"</definedName>
    <definedName name="FDD_164_0" hidden="1">"A25569"</definedName>
    <definedName name="FDD_165_0" hidden="1">"A30681"</definedName>
    <definedName name="FDD_165_1" hidden="1">"A31047"</definedName>
    <definedName name="FDD_165_10" hidden="1">"A34334"</definedName>
    <definedName name="FDD_165_11" hidden="1">"A34699"</definedName>
    <definedName name="FDD_165_12" hidden="1">"A35064"</definedName>
    <definedName name="FDD_165_13" hidden="1">"A35430"</definedName>
    <definedName name="FDD_165_14" hidden="1">"A35795"</definedName>
    <definedName name="FDD_165_2" hidden="1">"A31412"</definedName>
    <definedName name="FDD_165_3" hidden="1">"A31777"</definedName>
    <definedName name="FDD_165_4" hidden="1">"A32142"</definedName>
    <definedName name="FDD_165_5" hidden="1">"A32508"</definedName>
    <definedName name="FDD_165_6" hidden="1">"A32873"</definedName>
    <definedName name="FDD_165_7" hidden="1">"A33238"</definedName>
    <definedName name="FDD_165_8" hidden="1">"A33603"</definedName>
    <definedName name="FDD_165_9" hidden="1">"A33969"</definedName>
    <definedName name="FDD_166_0" hidden="1">"A30681"</definedName>
    <definedName name="FDD_166_1" hidden="1">"A31047"</definedName>
    <definedName name="FDD_166_10" hidden="1">"A34334"</definedName>
    <definedName name="FDD_166_11" hidden="1">"A34699"</definedName>
    <definedName name="FDD_166_12" hidden="1">"A35064"</definedName>
    <definedName name="FDD_166_13" hidden="1">"A35430"</definedName>
    <definedName name="FDD_166_14" hidden="1">"A35795"</definedName>
    <definedName name="FDD_166_2" hidden="1">"A31412"</definedName>
    <definedName name="FDD_166_3" hidden="1">"A31777"</definedName>
    <definedName name="FDD_166_4" hidden="1">"A32142"</definedName>
    <definedName name="FDD_166_5" hidden="1">"A32508"</definedName>
    <definedName name="FDD_166_6" hidden="1">"A32873"</definedName>
    <definedName name="FDD_166_7" hidden="1">"A33238"</definedName>
    <definedName name="FDD_166_8" hidden="1">"A33603"</definedName>
    <definedName name="FDD_166_9" hidden="1">"A33969"</definedName>
    <definedName name="FDD_167_0" hidden="1">"A30681"</definedName>
    <definedName name="FDD_167_1" hidden="1">"A31047"</definedName>
    <definedName name="FDD_167_10" hidden="1">"A34334"</definedName>
    <definedName name="FDD_167_11" hidden="1">"A34699"</definedName>
    <definedName name="FDD_167_12" hidden="1">"A35064"</definedName>
    <definedName name="FDD_167_13" hidden="1">"A35430"</definedName>
    <definedName name="FDD_167_14" hidden="1">"A35795"</definedName>
    <definedName name="FDD_167_2" hidden="1">"A31412"</definedName>
    <definedName name="FDD_167_3" hidden="1">"A31777"</definedName>
    <definedName name="FDD_167_4" hidden="1">"A32142"</definedName>
    <definedName name="FDD_167_5" hidden="1">"A32508"</definedName>
    <definedName name="FDD_167_6" hidden="1">"A32873"</definedName>
    <definedName name="FDD_167_7" hidden="1">"A33238"</definedName>
    <definedName name="FDD_167_8" hidden="1">"A33603"</definedName>
    <definedName name="FDD_167_9" hidden="1">"A33969"</definedName>
    <definedName name="FDD_168_0" hidden="1">"E36160"</definedName>
    <definedName name="FDD_168_1" hidden="1">"E36525"</definedName>
    <definedName name="FDD_168_2" hidden="1">"E36891"</definedName>
    <definedName name="FDD_169_0" hidden="1">"A30681"</definedName>
    <definedName name="FDD_169_1" hidden="1">"A31047"</definedName>
    <definedName name="FDD_169_10" hidden="1">"A34334"</definedName>
    <definedName name="FDD_169_11" hidden="1">"A34699"</definedName>
    <definedName name="FDD_169_12" hidden="1">"A35064"</definedName>
    <definedName name="FDD_169_13" hidden="1">"A35430"</definedName>
    <definedName name="FDD_169_14" hidden="1">"A35795"</definedName>
    <definedName name="FDD_169_2" hidden="1">"A31412"</definedName>
    <definedName name="FDD_169_3" hidden="1">"A31777"</definedName>
    <definedName name="FDD_169_4" hidden="1">"A32142"</definedName>
    <definedName name="FDD_169_5" hidden="1">"A32508"</definedName>
    <definedName name="FDD_169_6" hidden="1">"A32873"</definedName>
    <definedName name="FDD_169_7" hidden="1">"A33238"</definedName>
    <definedName name="FDD_169_8" hidden="1">"A33603"</definedName>
    <definedName name="FDD_169_9" hidden="1">"A33969"</definedName>
    <definedName name="FDD_17_0" hidden="1">"A25569"</definedName>
    <definedName name="FDD_170_0" hidden="1">"A30681"</definedName>
    <definedName name="FDD_170_1" hidden="1">"A31047"</definedName>
    <definedName name="FDD_170_10" hidden="1">"A34334"</definedName>
    <definedName name="FDD_170_11" hidden="1">"A34699"</definedName>
    <definedName name="FDD_170_12" hidden="1">"A35064"</definedName>
    <definedName name="FDD_170_13" hidden="1">"A35430"</definedName>
    <definedName name="FDD_170_14" hidden="1">"A35795"</definedName>
    <definedName name="FDD_170_2" hidden="1">"A31412"</definedName>
    <definedName name="FDD_170_3" hidden="1">"A31777"</definedName>
    <definedName name="FDD_170_4" hidden="1">"A32142"</definedName>
    <definedName name="FDD_170_5" hidden="1">"A32508"</definedName>
    <definedName name="FDD_170_6" hidden="1">"A32873"</definedName>
    <definedName name="FDD_170_7" hidden="1">"A33238"</definedName>
    <definedName name="FDD_170_8" hidden="1">"A33603"</definedName>
    <definedName name="FDD_170_9" hidden="1">"A33969"</definedName>
    <definedName name="FDD_171_0" hidden="1">"A30681"</definedName>
    <definedName name="FDD_171_1" hidden="1">"A31047"</definedName>
    <definedName name="FDD_171_10" hidden="1">"A34334"</definedName>
    <definedName name="FDD_171_11" hidden="1">"A34699"</definedName>
    <definedName name="FDD_171_12" hidden="1">"A35064"</definedName>
    <definedName name="FDD_171_13" hidden="1">"A35430"</definedName>
    <definedName name="FDD_171_14" hidden="1">"A35795"</definedName>
    <definedName name="FDD_171_2" hidden="1">"A31412"</definedName>
    <definedName name="FDD_171_3" hidden="1">"A31777"</definedName>
    <definedName name="FDD_171_4" hidden="1">"A32142"</definedName>
    <definedName name="FDD_171_5" hidden="1">"A32508"</definedName>
    <definedName name="FDD_171_6" hidden="1">"A32873"</definedName>
    <definedName name="FDD_171_7" hidden="1">"A33238"</definedName>
    <definedName name="FDD_171_8" hidden="1">"A33603"</definedName>
    <definedName name="FDD_171_9" hidden="1">"A33969"</definedName>
    <definedName name="FDD_172_0" hidden="1">"A30681"</definedName>
    <definedName name="FDD_172_1" hidden="1">"A31047"</definedName>
    <definedName name="FDD_172_10" hidden="1">"A34334"</definedName>
    <definedName name="FDD_172_11" hidden="1">"A34699"</definedName>
    <definedName name="FDD_172_12" hidden="1">"A35064"</definedName>
    <definedName name="FDD_172_13" hidden="1">"A35430"</definedName>
    <definedName name="FDD_172_14" hidden="1">"A35795"</definedName>
    <definedName name="FDD_172_2" hidden="1">"A31412"</definedName>
    <definedName name="FDD_172_3" hidden="1">"A31777"</definedName>
    <definedName name="FDD_172_4" hidden="1">"A32142"</definedName>
    <definedName name="FDD_172_5" hidden="1">"A32508"</definedName>
    <definedName name="FDD_172_6" hidden="1">"A32873"</definedName>
    <definedName name="FDD_172_7" hidden="1">"A33238"</definedName>
    <definedName name="FDD_172_8" hidden="1">"A33603"</definedName>
    <definedName name="FDD_172_9" hidden="1">"A33969"</definedName>
    <definedName name="FDD_173_0" hidden="1">"A30681"</definedName>
    <definedName name="FDD_173_1" hidden="1">"A31047"</definedName>
    <definedName name="FDD_173_10" hidden="1">"A34334"</definedName>
    <definedName name="FDD_173_11" hidden="1">"A34699"</definedName>
    <definedName name="FDD_173_12" hidden="1">"A35064"</definedName>
    <definedName name="FDD_173_13" hidden="1">"A35430"</definedName>
    <definedName name="FDD_173_14" hidden="1">"A35795"</definedName>
    <definedName name="FDD_173_2" hidden="1">"A31412"</definedName>
    <definedName name="FDD_173_3" hidden="1">"A31777"</definedName>
    <definedName name="FDD_173_4" hidden="1">"A32142"</definedName>
    <definedName name="FDD_173_5" hidden="1">"A32508"</definedName>
    <definedName name="FDD_173_6" hidden="1">"A32873"</definedName>
    <definedName name="FDD_173_7" hidden="1">"A33238"</definedName>
    <definedName name="FDD_173_8" hidden="1">"A33603"</definedName>
    <definedName name="FDD_173_9" hidden="1">"A33969"</definedName>
    <definedName name="FDD_174_0" hidden="1">"A30681"</definedName>
    <definedName name="FDD_174_1" hidden="1">"A31047"</definedName>
    <definedName name="FDD_174_10" hidden="1">"A34334"</definedName>
    <definedName name="FDD_174_11" hidden="1">"A34699"</definedName>
    <definedName name="FDD_174_12" hidden="1">"A35064"</definedName>
    <definedName name="FDD_174_13" hidden="1">"A35430"</definedName>
    <definedName name="FDD_174_14" hidden="1">"A35795"</definedName>
    <definedName name="FDD_174_2" hidden="1">"A31412"</definedName>
    <definedName name="FDD_174_3" hidden="1">"A31777"</definedName>
    <definedName name="FDD_174_4" hidden="1">"A32142"</definedName>
    <definedName name="FDD_174_5" hidden="1">"A32508"</definedName>
    <definedName name="FDD_174_6" hidden="1">"A32873"</definedName>
    <definedName name="FDD_174_7" hidden="1">"A33238"</definedName>
    <definedName name="FDD_174_8" hidden="1">"A33603"</definedName>
    <definedName name="FDD_174_9" hidden="1">"A33969"</definedName>
    <definedName name="FDD_175_0" hidden="1">"E36160"</definedName>
    <definedName name="FDD_175_1" hidden="1">"E36525"</definedName>
    <definedName name="FDD_175_2" hidden="1">"E36891"</definedName>
    <definedName name="FDD_176_0" hidden="1">"E36160"</definedName>
    <definedName name="FDD_176_1" hidden="1">"E36525"</definedName>
    <definedName name="FDD_176_2" hidden="1">"E36891"</definedName>
    <definedName name="FDD_177_0" hidden="1">"E36160"</definedName>
    <definedName name="FDD_177_1" hidden="1">"E36525"</definedName>
    <definedName name="FDD_177_2" hidden="1">"E36891"</definedName>
    <definedName name="FDD_178_0" hidden="1">"E36160"</definedName>
    <definedName name="FDD_178_1" hidden="1">"E36525"</definedName>
    <definedName name="FDD_178_2" hidden="1">"E36891"</definedName>
    <definedName name="FDD_179_0" hidden="1">"E36160"</definedName>
    <definedName name="FDD_179_1" hidden="1">"E36525"</definedName>
    <definedName name="FDD_179_2" hidden="1">"E36891"</definedName>
    <definedName name="FDD_18_0" hidden="1">"A25569"</definedName>
    <definedName name="FDD_180_0" hidden="1">"E36160"</definedName>
    <definedName name="FDD_180_1" hidden="1">"E36525"</definedName>
    <definedName name="FDD_180_2" hidden="1">"E36891"</definedName>
    <definedName name="FDD_181_0" hidden="1">"E36160"</definedName>
    <definedName name="FDD_181_1" hidden="1">"E36525"</definedName>
    <definedName name="FDD_181_2" hidden="1">"E36891"</definedName>
    <definedName name="FDD_182_0" hidden="1">"E36160"</definedName>
    <definedName name="FDD_182_1" hidden="1">"E36525"</definedName>
    <definedName name="FDD_182_2" hidden="1">"E36891"</definedName>
    <definedName name="FDD_183_0" hidden="1">"E36160"</definedName>
    <definedName name="FDD_183_1" hidden="1">"E36525"</definedName>
    <definedName name="FDD_183_2" hidden="1">"E36891"</definedName>
    <definedName name="FDD_184_0" hidden="1">"E36160"</definedName>
    <definedName name="FDD_184_1" hidden="1">"E36525"</definedName>
    <definedName name="FDD_184_2" hidden="1">"E36891"</definedName>
    <definedName name="FDD_185_0" hidden="1">"E36160"</definedName>
    <definedName name="FDD_185_1" hidden="1">"E36525"</definedName>
    <definedName name="FDD_185_2" hidden="1">"E36891"</definedName>
    <definedName name="FDD_186_0" hidden="1">"E36160"</definedName>
    <definedName name="FDD_186_1" hidden="1">"E36525"</definedName>
    <definedName name="FDD_186_2" hidden="1">"E36891"</definedName>
    <definedName name="FDD_187_0" hidden="1">"E36160"</definedName>
    <definedName name="FDD_187_1" hidden="1">"E36525"</definedName>
    <definedName name="FDD_187_2" hidden="1">"E36891"</definedName>
    <definedName name="FDD_188_0" hidden="1">"A30681"</definedName>
    <definedName name="FDD_188_1" hidden="1">"A31047"</definedName>
    <definedName name="FDD_188_10" hidden="1">"A34334"</definedName>
    <definedName name="FDD_188_11" hidden="1">"A34699"</definedName>
    <definedName name="FDD_188_12" hidden="1">"A35064"</definedName>
    <definedName name="FDD_188_13" hidden="1">"A35430"</definedName>
    <definedName name="FDD_188_14" hidden="1">"A35795"</definedName>
    <definedName name="FDD_188_2" hidden="1">"A31412"</definedName>
    <definedName name="FDD_188_3" hidden="1">"A31777"</definedName>
    <definedName name="FDD_188_4" hidden="1">"A32142"</definedName>
    <definedName name="FDD_188_5" hidden="1">"A32508"</definedName>
    <definedName name="FDD_188_6" hidden="1">"A32873"</definedName>
    <definedName name="FDD_188_7" hidden="1">"A33238"</definedName>
    <definedName name="FDD_188_8" hidden="1">"A33603"</definedName>
    <definedName name="FDD_188_9" hidden="1">"A33969"</definedName>
    <definedName name="FDD_189_0" hidden="1">"A30681"</definedName>
    <definedName name="FDD_189_1" hidden="1">"A31047"</definedName>
    <definedName name="FDD_189_10" hidden="1">"A34334"</definedName>
    <definedName name="FDD_189_11" hidden="1">"A34699"</definedName>
    <definedName name="FDD_189_12" hidden="1">"A35064"</definedName>
    <definedName name="FDD_189_13" hidden="1">"A35430"</definedName>
    <definedName name="FDD_189_14" hidden="1">"A35795"</definedName>
    <definedName name="FDD_189_2" hidden="1">"A31412"</definedName>
    <definedName name="FDD_189_3" hidden="1">"A31777"</definedName>
    <definedName name="FDD_189_4" hidden="1">"A32142"</definedName>
    <definedName name="FDD_189_5" hidden="1">"A32508"</definedName>
    <definedName name="FDD_189_6" hidden="1">"A32873"</definedName>
    <definedName name="FDD_189_7" hidden="1">"A33238"</definedName>
    <definedName name="FDD_189_8" hidden="1">"A33603"</definedName>
    <definedName name="FDD_189_9" hidden="1">"A33969"</definedName>
    <definedName name="FDD_19_0" hidden="1">"A25569"</definedName>
    <definedName name="FDD_190_0" hidden="1">"A30681"</definedName>
    <definedName name="FDD_190_1" hidden="1">"A31047"</definedName>
    <definedName name="FDD_190_10" hidden="1">"A34334"</definedName>
    <definedName name="FDD_190_11" hidden="1">"A34699"</definedName>
    <definedName name="FDD_190_12" hidden="1">"A35064"</definedName>
    <definedName name="FDD_190_13" hidden="1">"A35430"</definedName>
    <definedName name="FDD_190_14" hidden="1">"A35795"</definedName>
    <definedName name="FDD_190_2" hidden="1">"A31412"</definedName>
    <definedName name="FDD_190_3" hidden="1">"A31777"</definedName>
    <definedName name="FDD_190_4" hidden="1">"A32142"</definedName>
    <definedName name="FDD_190_5" hidden="1">"A32508"</definedName>
    <definedName name="FDD_190_6" hidden="1">"A32873"</definedName>
    <definedName name="FDD_190_7" hidden="1">"A33238"</definedName>
    <definedName name="FDD_190_8" hidden="1">"A33603"</definedName>
    <definedName name="FDD_190_9" hidden="1">"A33969"</definedName>
    <definedName name="FDD_191_0" hidden="1">"A30681"</definedName>
    <definedName name="FDD_191_1" hidden="1">"A31047"</definedName>
    <definedName name="FDD_191_10" hidden="1">"A34334"</definedName>
    <definedName name="FDD_191_11" hidden="1">"A34699"</definedName>
    <definedName name="FDD_191_12" hidden="1">"A35064"</definedName>
    <definedName name="FDD_191_13" hidden="1">"A35430"</definedName>
    <definedName name="FDD_191_14" hidden="1">"A35795"</definedName>
    <definedName name="FDD_191_2" hidden="1">"A31412"</definedName>
    <definedName name="FDD_191_3" hidden="1">"A31777"</definedName>
    <definedName name="FDD_191_4" hidden="1">"A32142"</definedName>
    <definedName name="FDD_191_5" hidden="1">"A32508"</definedName>
    <definedName name="FDD_191_6" hidden="1">"A32873"</definedName>
    <definedName name="FDD_191_7" hidden="1">"A33238"</definedName>
    <definedName name="FDD_191_8" hidden="1">"A33603"</definedName>
    <definedName name="FDD_191_9" hidden="1">"A33969"</definedName>
    <definedName name="FDD_192_0" hidden="1">"E36160"</definedName>
    <definedName name="FDD_192_1" hidden="1">"E36525"</definedName>
    <definedName name="FDD_192_2" hidden="1">"E36891"</definedName>
    <definedName name="FDD_193_0" hidden="1">"A30681"</definedName>
    <definedName name="FDD_193_1" hidden="1">"A31047"</definedName>
    <definedName name="FDD_193_10" hidden="1">"A34334"</definedName>
    <definedName name="FDD_193_11" hidden="1">"A34699"</definedName>
    <definedName name="FDD_193_12" hidden="1">"A35064"</definedName>
    <definedName name="FDD_193_13" hidden="1">"A35430"</definedName>
    <definedName name="FDD_193_14" hidden="1">"A35795"</definedName>
    <definedName name="FDD_193_2" hidden="1">"A31412"</definedName>
    <definedName name="FDD_193_3" hidden="1">"A31777"</definedName>
    <definedName name="FDD_193_4" hidden="1">"A32142"</definedName>
    <definedName name="FDD_193_5" hidden="1">"A32508"</definedName>
    <definedName name="FDD_193_6" hidden="1">"A32873"</definedName>
    <definedName name="FDD_193_7" hidden="1">"A33238"</definedName>
    <definedName name="FDD_193_8" hidden="1">"A33603"</definedName>
    <definedName name="FDD_193_9" hidden="1">"A33969"</definedName>
    <definedName name="FDD_194_0" hidden="1">"A30681"</definedName>
    <definedName name="FDD_194_1" hidden="1">"A31047"</definedName>
    <definedName name="FDD_194_10" hidden="1">"A34334"</definedName>
    <definedName name="FDD_194_11" hidden="1">"A34699"</definedName>
    <definedName name="FDD_194_12" hidden="1">"A35064"</definedName>
    <definedName name="FDD_194_13" hidden="1">"A35430"</definedName>
    <definedName name="FDD_194_14" hidden="1">"A35795"</definedName>
    <definedName name="FDD_194_2" hidden="1">"A31412"</definedName>
    <definedName name="FDD_194_3" hidden="1">"A31777"</definedName>
    <definedName name="FDD_194_4" hidden="1">"A32142"</definedName>
    <definedName name="FDD_194_5" hidden="1">"A32508"</definedName>
    <definedName name="FDD_194_6" hidden="1">"A32873"</definedName>
    <definedName name="FDD_194_7" hidden="1">"A33238"</definedName>
    <definedName name="FDD_194_8" hidden="1">"A33603"</definedName>
    <definedName name="FDD_194_9" hidden="1">"A33969"</definedName>
    <definedName name="FDD_195_0" hidden="1">"A30681"</definedName>
    <definedName name="FDD_195_1" hidden="1">"A31047"</definedName>
    <definedName name="FDD_195_10" hidden="1">"A34334"</definedName>
    <definedName name="FDD_195_11" hidden="1">"A34699"</definedName>
    <definedName name="FDD_195_12" hidden="1">"A35064"</definedName>
    <definedName name="FDD_195_13" hidden="1">"A35430"</definedName>
    <definedName name="FDD_195_14" hidden="1">"A35795"</definedName>
    <definedName name="FDD_195_2" hidden="1">"A31412"</definedName>
    <definedName name="FDD_195_3" hidden="1">"A31777"</definedName>
    <definedName name="FDD_195_4" hidden="1">"A32142"</definedName>
    <definedName name="FDD_195_5" hidden="1">"A32508"</definedName>
    <definedName name="FDD_195_6" hidden="1">"A32873"</definedName>
    <definedName name="FDD_195_7" hidden="1">"A33238"</definedName>
    <definedName name="FDD_195_8" hidden="1">"A33603"</definedName>
    <definedName name="FDD_195_9" hidden="1">"A33969"</definedName>
    <definedName name="FDD_196_0" hidden="1">"E36160"</definedName>
    <definedName name="FDD_196_1" hidden="1">"E36525"</definedName>
    <definedName name="FDD_196_2" hidden="1">"E36891"</definedName>
    <definedName name="FDD_197_0" hidden="1">"A30681"</definedName>
    <definedName name="FDD_197_1" hidden="1">"A31047"</definedName>
    <definedName name="FDD_197_10" hidden="1">"A34334"</definedName>
    <definedName name="FDD_197_11" hidden="1">"A34699"</definedName>
    <definedName name="FDD_197_12" hidden="1">"A35064"</definedName>
    <definedName name="FDD_197_13" hidden="1">"A35430"</definedName>
    <definedName name="FDD_197_14" hidden="1">"A35795"</definedName>
    <definedName name="FDD_197_2" hidden="1">"A31412"</definedName>
    <definedName name="FDD_197_3" hidden="1">"A31777"</definedName>
    <definedName name="FDD_197_4" hidden="1">"A32142"</definedName>
    <definedName name="FDD_197_5" hidden="1">"A32508"</definedName>
    <definedName name="FDD_197_6" hidden="1">"A32873"</definedName>
    <definedName name="FDD_197_7" hidden="1">"A33238"</definedName>
    <definedName name="FDD_197_8" hidden="1">"A33603"</definedName>
    <definedName name="FDD_197_9" hidden="1">"A33969"</definedName>
    <definedName name="FDD_198_0" hidden="1">"A30681"</definedName>
    <definedName name="FDD_198_1" hidden="1">"A31047"</definedName>
    <definedName name="FDD_198_10" hidden="1">"U34334"</definedName>
    <definedName name="FDD_198_11" hidden="1">"U34699"</definedName>
    <definedName name="FDD_198_12" hidden="1">"U35064"</definedName>
    <definedName name="FDD_198_13" hidden="1">"U35430"</definedName>
    <definedName name="FDD_198_14" hidden="1">"U35795"</definedName>
    <definedName name="FDD_198_2" hidden="1">"A31412"</definedName>
    <definedName name="FDD_198_3" hidden="1">"U31777"</definedName>
    <definedName name="FDD_198_4" hidden="1">"U32142"</definedName>
    <definedName name="FDD_198_5" hidden="1">"U32508"</definedName>
    <definedName name="FDD_198_6" hidden="1">"U32873"</definedName>
    <definedName name="FDD_198_7" hidden="1">"U33238"</definedName>
    <definedName name="FDD_198_8" hidden="1">"U33603"</definedName>
    <definedName name="FDD_198_9" hidden="1">"U33969"</definedName>
    <definedName name="FDD_199_0" hidden="1">"E36160"</definedName>
    <definedName name="FDD_199_1" hidden="1">"E36525"</definedName>
    <definedName name="FDD_199_2" hidden="1">"E36891"</definedName>
    <definedName name="FDD_2_0" hidden="1">"A25569"</definedName>
    <definedName name="FDD_20_0" hidden="1">"A25569"</definedName>
    <definedName name="FDD_200_0" hidden="1">"E36160"</definedName>
    <definedName name="FDD_200_1" hidden="1">"E36525"</definedName>
    <definedName name="FDD_200_2" hidden="1">"E36891"</definedName>
    <definedName name="FDD_201_0" hidden="1">"A30681"</definedName>
    <definedName name="FDD_201_1" hidden="1">"A31047"</definedName>
    <definedName name="FDD_201_10" hidden="1">"A34334"</definedName>
    <definedName name="FDD_201_11" hidden="1">"A34699"</definedName>
    <definedName name="FDD_201_12" hidden="1">"A35064"</definedName>
    <definedName name="FDD_201_13" hidden="1">"A35430"</definedName>
    <definedName name="FDD_201_14" hidden="1">"A35795"</definedName>
    <definedName name="FDD_201_2" hidden="1">"A31412"</definedName>
    <definedName name="FDD_201_3" hidden="1">"A31777"</definedName>
    <definedName name="FDD_201_4" hidden="1">"A32142"</definedName>
    <definedName name="FDD_201_5" hidden="1">"A32508"</definedName>
    <definedName name="FDD_201_6" hidden="1">"A32873"</definedName>
    <definedName name="FDD_201_7" hidden="1">"A33238"</definedName>
    <definedName name="FDD_201_8" hidden="1">"A33603"</definedName>
    <definedName name="FDD_201_9" hidden="1">"A33969"</definedName>
    <definedName name="FDD_202_0" hidden="1">"A30681"</definedName>
    <definedName name="FDD_202_1" hidden="1">"A31047"</definedName>
    <definedName name="FDD_202_10" hidden="1">"A34334"</definedName>
    <definedName name="FDD_202_11" hidden="1">"A34699"</definedName>
    <definedName name="FDD_202_12" hidden="1">"A35064"</definedName>
    <definedName name="FDD_202_13" hidden="1">"A35430"</definedName>
    <definedName name="FDD_202_14" hidden="1">"A35795"</definedName>
    <definedName name="FDD_202_2" hidden="1">"A31412"</definedName>
    <definedName name="FDD_202_3" hidden="1">"A31777"</definedName>
    <definedName name="FDD_202_4" hidden="1">"A32142"</definedName>
    <definedName name="FDD_202_5" hidden="1">"A32508"</definedName>
    <definedName name="FDD_202_6" hidden="1">"A32873"</definedName>
    <definedName name="FDD_202_7" hidden="1">"A33238"</definedName>
    <definedName name="FDD_202_8" hidden="1">"A33603"</definedName>
    <definedName name="FDD_202_9" hidden="1">"A33969"</definedName>
    <definedName name="FDD_203_0" hidden="1">"E36160"</definedName>
    <definedName name="FDD_203_1" hidden="1">"E36525"</definedName>
    <definedName name="FDD_203_2" hidden="1">"E36891"</definedName>
    <definedName name="FDD_204_0" hidden="1">"A25569"</definedName>
    <definedName name="FDD_205_0" hidden="1">"A25569"</definedName>
    <definedName name="FDD_206_0" hidden="1">"A25569"</definedName>
    <definedName name="FDD_207_0" hidden="1">"A25569"</definedName>
    <definedName name="FDD_208_0" hidden="1">"E36160"</definedName>
    <definedName name="FDD_208_1" hidden="1">"E36525"</definedName>
    <definedName name="FDD_208_2" hidden="1">"E36891"</definedName>
    <definedName name="FDD_209_0" hidden="1">"A25569"</definedName>
    <definedName name="FDD_21_0" hidden="1">"A25569"</definedName>
    <definedName name="FDD_210_0" hidden="1">"A25569"</definedName>
    <definedName name="FDD_211_0" hidden="1">"A25569"</definedName>
    <definedName name="FDD_212_0" hidden="1">"A25569"</definedName>
    <definedName name="FDD_213_0" hidden="1">"E36160"</definedName>
    <definedName name="FDD_213_1" hidden="1">"E36525"</definedName>
    <definedName name="FDD_213_2" hidden="1">"E36891"</definedName>
    <definedName name="FDD_214_0" hidden="1">"A25569"</definedName>
    <definedName name="FDD_215_0" hidden="1">"A25569"</definedName>
    <definedName name="FDD_216_0" hidden="1">"A25569"</definedName>
    <definedName name="FDD_217_0" hidden="1">"A25569"</definedName>
    <definedName name="FDD_218_0" hidden="1">"E36160"</definedName>
    <definedName name="FDD_218_1" hidden="1">"E36525"</definedName>
    <definedName name="FDD_218_2" hidden="1">"E36891"</definedName>
    <definedName name="FDD_219_0" hidden="1">"U25569"</definedName>
    <definedName name="FDD_22_0" hidden="1">"A25569"</definedName>
    <definedName name="FDD_220_0" hidden="1">"U25569"</definedName>
    <definedName name="FDD_221_0" hidden="1">"U25569"</definedName>
    <definedName name="FDD_222_0" hidden="1">"U25569"</definedName>
    <definedName name="FDD_223_0" hidden="1">"E36160"</definedName>
    <definedName name="FDD_223_1" hidden="1">"E36525"</definedName>
    <definedName name="FDD_223_2" hidden="1">"E36891"</definedName>
    <definedName name="FDD_224_0" hidden="1">"A25569"</definedName>
    <definedName name="FDD_225_0" hidden="1">"A25569"</definedName>
    <definedName name="FDD_226_0" hidden="1">"A25569"</definedName>
    <definedName name="FDD_227_0" hidden="1">"A25569"</definedName>
    <definedName name="FDD_228_0" hidden="1">"E36160"</definedName>
    <definedName name="FDD_228_1" hidden="1">"E36525"</definedName>
    <definedName name="FDD_228_2" hidden="1">"E36891"</definedName>
    <definedName name="FDD_229_0" hidden="1">"A25569"</definedName>
    <definedName name="FDD_23_0" hidden="1">"A25569"</definedName>
    <definedName name="FDD_230_0" hidden="1">"A25569"</definedName>
    <definedName name="FDD_231_0" hidden="1">"A25569"</definedName>
    <definedName name="FDD_232_0" hidden="1">"A25569"</definedName>
    <definedName name="FDD_233_0" hidden="1">"A25569"</definedName>
    <definedName name="FDD_234_0" hidden="1">"A25569"</definedName>
    <definedName name="FDD_235_0" hidden="1">"A25569"</definedName>
    <definedName name="FDD_236_0" hidden="1">"A25569"</definedName>
    <definedName name="FDD_237_0" hidden="1">"A25569"</definedName>
    <definedName name="FDD_238_0" hidden="1">"A30681"</definedName>
    <definedName name="FDD_238_1" hidden="1">"A31047"</definedName>
    <definedName name="FDD_238_10" hidden="1">"A34334"</definedName>
    <definedName name="FDD_238_11" hidden="1">"A34699"</definedName>
    <definedName name="FDD_238_12" hidden="1">"A35064"</definedName>
    <definedName name="FDD_238_13" hidden="1">"A35430"</definedName>
    <definedName name="FDD_238_14" hidden="1">"A35795"</definedName>
    <definedName name="FDD_238_2" hidden="1">"A31412"</definedName>
    <definedName name="FDD_238_3" hidden="1">"A31777"</definedName>
    <definedName name="FDD_238_4" hidden="1">"A32142"</definedName>
    <definedName name="FDD_238_5" hidden="1">"A32508"</definedName>
    <definedName name="FDD_238_6" hidden="1">"A32873"</definedName>
    <definedName name="FDD_238_7" hidden="1">"A33238"</definedName>
    <definedName name="FDD_238_8" hidden="1">"A33603"</definedName>
    <definedName name="FDD_238_9" hidden="1">"A33969"</definedName>
    <definedName name="FDD_24_0" hidden="1">"A25569"</definedName>
    <definedName name="FDD_243_0" hidden="1">"E36160"</definedName>
    <definedName name="FDD_243_1" hidden="1">"E36525"</definedName>
    <definedName name="FDD_243_2" hidden="1">"E36891"</definedName>
    <definedName name="FDD_244_0" hidden="1">"A25569"</definedName>
    <definedName name="FDD_245_0" hidden="1">"A25569"</definedName>
    <definedName name="FDD_246_0" hidden="1">"A25569"</definedName>
    <definedName name="FDD_247_0" hidden="1">"A25569"</definedName>
    <definedName name="FDD_248_0" hidden="1">"E36160"</definedName>
    <definedName name="FDD_248_1" hidden="1">"E36525"</definedName>
    <definedName name="FDD_248_2" hidden="1">"E36891"</definedName>
    <definedName name="FDD_249_0" hidden="1">"A25569"</definedName>
    <definedName name="FDD_25_0" hidden="1">"A25569"</definedName>
    <definedName name="FDD_250_0" hidden="1">"A25569"</definedName>
    <definedName name="FDD_251_0" hidden="1">"A25569"</definedName>
    <definedName name="FDD_252_0" hidden="1">"A25569"</definedName>
    <definedName name="FDD_253_0" hidden="1">"E36160"</definedName>
    <definedName name="FDD_253_1" hidden="1">"E36525"</definedName>
    <definedName name="FDD_253_2" hidden="1">"E36891"</definedName>
    <definedName name="FDD_254_0" hidden="1">"E36160"</definedName>
    <definedName name="FDD_254_1" hidden="1">"E36525"</definedName>
    <definedName name="FDD_254_2" hidden="1">"E36891"</definedName>
    <definedName name="FDD_255_0" hidden="1">"E36160"</definedName>
    <definedName name="FDD_255_1" hidden="1">"E36525"</definedName>
    <definedName name="FDD_255_2" hidden="1">"E36891"</definedName>
    <definedName name="FDD_256_0" hidden="1">"U36160"</definedName>
    <definedName name="FDD_256_1" hidden="1">"U36525"</definedName>
    <definedName name="FDD_256_2" hidden="1">"U36891"</definedName>
    <definedName name="FDD_257_0" hidden="1">"E36160"</definedName>
    <definedName name="FDD_257_1" hidden="1">"E36525"</definedName>
    <definedName name="FDD_257_2" hidden="1">"E36891"</definedName>
    <definedName name="FDD_258_0" hidden="1">"E36160"</definedName>
    <definedName name="FDD_258_1" hidden="1">"E36525"</definedName>
    <definedName name="FDD_258_2" hidden="1">"E36891"</definedName>
    <definedName name="FDD_259_0" hidden="1">"E36160"</definedName>
    <definedName name="FDD_259_1" hidden="1">"E36525"</definedName>
    <definedName name="FDD_259_2" hidden="1">"E36891"</definedName>
    <definedName name="FDD_26_0" hidden="1">"A25569"</definedName>
    <definedName name="FDD_260_0" hidden="1">"E36160"</definedName>
    <definedName name="FDD_260_1" hidden="1">"E36525"</definedName>
    <definedName name="FDD_260_2" hidden="1">"E36891"</definedName>
    <definedName name="FDD_261_0" hidden="1">"E36160"</definedName>
    <definedName name="FDD_261_1" hidden="1">"E36525"</definedName>
    <definedName name="FDD_261_2" hidden="1">"E36891"</definedName>
    <definedName name="FDD_264_0" hidden="1">"E36160"</definedName>
    <definedName name="FDD_264_1" hidden="1">"E36525"</definedName>
    <definedName name="FDD_264_2" hidden="1">"E36891"</definedName>
    <definedName name="FDD_265_0" hidden="1">"A25569"</definedName>
    <definedName name="FDD_266_0" hidden="1">"A25569"</definedName>
    <definedName name="FDD_267_0" hidden="1">"A25569"</definedName>
    <definedName name="FDD_268_0" hidden="1">"A25569"</definedName>
    <definedName name="FDD_269_0" hidden="1">"E36160"</definedName>
    <definedName name="FDD_269_1" hidden="1">"E36525"</definedName>
    <definedName name="FDD_269_2" hidden="1">"E36891"</definedName>
    <definedName name="FDD_27_0" hidden="1">"A25569"</definedName>
    <definedName name="FDD_270_0" hidden="1">"A25569"</definedName>
    <definedName name="FDD_271_0" hidden="1">"A25569"</definedName>
    <definedName name="FDD_272_0" hidden="1">"A25569"</definedName>
    <definedName name="FDD_273_0" hidden="1">"A25569"</definedName>
    <definedName name="FDD_274_0" hidden="1">"E36160"</definedName>
    <definedName name="FDD_274_1" hidden="1">"E36525"</definedName>
    <definedName name="FDD_274_2" hidden="1">"E36891"</definedName>
    <definedName name="FDD_275_0" hidden="1">"A25569"</definedName>
    <definedName name="FDD_276_0" hidden="1">"A25569"</definedName>
    <definedName name="FDD_277_0" hidden="1">"A25569"</definedName>
    <definedName name="FDD_278_0" hidden="1">"A25569"</definedName>
    <definedName name="FDD_279_0" hidden="1">"E36160"</definedName>
    <definedName name="FDD_279_1" hidden="1">"E36525"</definedName>
    <definedName name="FDD_279_2" hidden="1">"E36891"</definedName>
    <definedName name="FDD_28_0" hidden="1">"A25569"</definedName>
    <definedName name="FDD_280_0" hidden="1">"E36160"</definedName>
    <definedName name="FDD_280_1" hidden="1">"E36525"</definedName>
    <definedName name="FDD_280_2" hidden="1">"E36891"</definedName>
    <definedName name="FDD_281_0" hidden="1">"E36160"</definedName>
    <definedName name="FDD_281_1" hidden="1">"E36525"</definedName>
    <definedName name="FDD_281_2" hidden="1">"E36891"</definedName>
    <definedName name="FDD_282_0" hidden="1">"E36160"</definedName>
    <definedName name="FDD_282_1" hidden="1">"E36525"</definedName>
    <definedName name="FDD_282_2" hidden="1">"E36891"</definedName>
    <definedName name="FDD_283_0" hidden="1">"E36160"</definedName>
    <definedName name="FDD_283_1" hidden="1">"E36525"</definedName>
    <definedName name="FDD_283_2" hidden="1">"E36891"</definedName>
    <definedName name="FDD_284_0" hidden="1">"A30681"</definedName>
    <definedName name="FDD_284_1" hidden="1">"A31047"</definedName>
    <definedName name="FDD_284_10" hidden="1">"A34334"</definedName>
    <definedName name="FDD_284_11" hidden="1">"A34699"</definedName>
    <definedName name="FDD_284_12" hidden="1">"A35064"</definedName>
    <definedName name="FDD_284_13" hidden="1">"A35430"</definedName>
    <definedName name="FDD_284_14" hidden="1">"A35795"</definedName>
    <definedName name="FDD_284_2" hidden="1">"A31412"</definedName>
    <definedName name="FDD_284_3" hidden="1">"A31777"</definedName>
    <definedName name="FDD_284_4" hidden="1">"A32142"</definedName>
    <definedName name="FDD_284_5" hidden="1">"A32508"</definedName>
    <definedName name="FDD_284_6" hidden="1">"A32873"</definedName>
    <definedName name="FDD_284_7" hidden="1">"A33238"</definedName>
    <definedName name="FDD_284_8" hidden="1">"A33603"</definedName>
    <definedName name="FDD_284_9" hidden="1">"A33969"</definedName>
    <definedName name="FDD_285_0" hidden="1">"A35795"</definedName>
    <definedName name="FDD_285_1" hidden="1">"E36160"</definedName>
    <definedName name="FDD_285_10" hidden="1">"E39447"</definedName>
    <definedName name="FDD_285_11" hidden="1">"E39813"</definedName>
    <definedName name="FDD_285_12" hidden="1">"E40178"</definedName>
    <definedName name="FDD_285_13" hidden="1">"E40543"</definedName>
    <definedName name="FDD_285_14" hidden="1">"E40908"</definedName>
    <definedName name="FDD_285_15" hidden="1">"E41274"</definedName>
    <definedName name="FDD_285_16" hidden="1">"E41639"</definedName>
    <definedName name="FDD_285_17" hidden="1">"E42004"</definedName>
    <definedName name="FDD_285_18" hidden="1">"E42369"</definedName>
    <definedName name="FDD_285_19" hidden="1">"E42735"</definedName>
    <definedName name="FDD_285_2" hidden="1">"E36525"</definedName>
    <definedName name="FDD_285_20" hidden="1">"E43100"</definedName>
    <definedName name="FDD_285_21" hidden="1">"E43465"</definedName>
    <definedName name="FDD_285_22" hidden="1">"E43830"</definedName>
    <definedName name="FDD_285_23" hidden="1">"E44196"</definedName>
    <definedName name="FDD_285_24" hidden="1">"E44561"</definedName>
    <definedName name="FDD_285_25" hidden="1">"E44926"</definedName>
    <definedName name="FDD_285_3" hidden="1">"E36891"</definedName>
    <definedName name="FDD_285_4" hidden="1">"E37256"</definedName>
    <definedName name="FDD_285_5" hidden="1">"E37621"</definedName>
    <definedName name="FDD_285_6" hidden="1">"E37986"</definedName>
    <definedName name="FDD_285_7" hidden="1">"E38352"</definedName>
    <definedName name="FDD_285_8" hidden="1">"E38717"</definedName>
    <definedName name="FDD_285_9" hidden="1">"E39082"</definedName>
    <definedName name="FDD_286_0" hidden="1">"E36160"</definedName>
    <definedName name="FDD_286_1" hidden="1">"E36525"</definedName>
    <definedName name="FDD_286_10" hidden="1">"E39813"</definedName>
    <definedName name="FDD_286_11" hidden="1">"E40178"</definedName>
    <definedName name="FDD_286_12" hidden="1">"E40543"</definedName>
    <definedName name="FDD_286_13" hidden="1">"E40908"</definedName>
    <definedName name="FDD_286_14" hidden="1">"E41274"</definedName>
    <definedName name="FDD_286_15" hidden="1">"E41639"</definedName>
    <definedName name="FDD_286_16" hidden="1">"E42004"</definedName>
    <definedName name="FDD_286_17" hidden="1">"E42369"</definedName>
    <definedName name="FDD_286_18" hidden="1">"E42735"</definedName>
    <definedName name="FDD_286_19" hidden="1">"E43100"</definedName>
    <definedName name="FDD_286_2" hidden="1">"E36891"</definedName>
    <definedName name="FDD_286_20" hidden="1">"E43465"</definedName>
    <definedName name="FDD_286_21" hidden="1">"E43830"</definedName>
    <definedName name="FDD_286_22" hidden="1">"E44196"</definedName>
    <definedName name="FDD_286_23" hidden="1">"E44561"</definedName>
    <definedName name="FDD_286_24" hidden="1">"E44926"</definedName>
    <definedName name="FDD_286_3" hidden="1">"E37256"</definedName>
    <definedName name="FDD_286_4" hidden="1">"E37621"</definedName>
    <definedName name="FDD_286_5" hidden="1">"E37986"</definedName>
    <definedName name="FDD_286_6" hidden="1">"E38352"</definedName>
    <definedName name="FDD_286_7" hidden="1">"E38717"</definedName>
    <definedName name="FDD_286_8" hidden="1">"E39082"</definedName>
    <definedName name="FDD_286_9" hidden="1">"E39447"</definedName>
    <definedName name="FDD_287_0" hidden="1">"A25569"</definedName>
    <definedName name="FDD_288_0" hidden="1">"A25569"</definedName>
    <definedName name="FDD_289_0" hidden="1">"A36890"</definedName>
    <definedName name="FDD_29_0" hidden="1">"A25569"</definedName>
    <definedName name="FDD_290_0" hidden="1">"A36890"</definedName>
    <definedName name="FDD_291_0" hidden="1">"A25569"</definedName>
    <definedName name="FDD_295_0" hidden="1">"U25569"</definedName>
    <definedName name="FDD_296_0" hidden="1">"A25569"</definedName>
    <definedName name="FDD_297_0" hidden="1">"A25569"</definedName>
    <definedName name="FDD_298_0" hidden="1">"A25569"</definedName>
    <definedName name="FDD_299_0" hidden="1">"A25569"</definedName>
    <definedName name="FDD_3_0" hidden="1">"A25569"</definedName>
    <definedName name="FDD_30_0" hidden="1">"A25569"</definedName>
    <definedName name="FDD_300_0" hidden="1">"U25569"</definedName>
    <definedName name="FDD_301_0" hidden="1">"U35795"</definedName>
    <definedName name="FDD_301_1" hidden="1">"U36160"</definedName>
    <definedName name="FDD_301_2" hidden="1">"U36525"</definedName>
    <definedName name="FDD_302_0" hidden="1">"U35795"</definedName>
    <definedName name="FDD_302_1" hidden="1">"U36160"</definedName>
    <definedName name="FDD_302_2" hidden="1">"U36525"</definedName>
    <definedName name="FDD_303_0" hidden="1">"U35795"</definedName>
    <definedName name="FDD_303_1" hidden="1">"U36160"</definedName>
    <definedName name="FDD_303_2" hidden="1">"U36525"</definedName>
    <definedName name="FDD_304_0" hidden="1">"U35795"</definedName>
    <definedName name="FDD_304_1" hidden="1">"U36160"</definedName>
    <definedName name="FDD_304_2" hidden="1">"U36525"</definedName>
    <definedName name="FDD_305_0" hidden="1">"A30681"</definedName>
    <definedName name="FDD_305_1" hidden="1">"A31047"</definedName>
    <definedName name="FDD_305_10" hidden="1">"U34334"</definedName>
    <definedName name="FDD_305_11" hidden="1">"U34699"</definedName>
    <definedName name="FDD_305_12" hidden="1">"U35064"</definedName>
    <definedName name="FDD_305_13" hidden="1">"U35430"</definedName>
    <definedName name="FDD_305_14" hidden="1">"U35795"</definedName>
    <definedName name="FDD_305_2" hidden="1">"A31412"</definedName>
    <definedName name="FDD_305_3" hidden="1">"U31777"</definedName>
    <definedName name="FDD_305_4" hidden="1">"U32142"</definedName>
    <definedName name="FDD_305_5" hidden="1">"U32508"</definedName>
    <definedName name="FDD_305_6" hidden="1">"U32873"</definedName>
    <definedName name="FDD_305_7" hidden="1">"U33238"</definedName>
    <definedName name="FDD_305_8" hidden="1">"U33603"</definedName>
    <definedName name="FDD_305_9" hidden="1">"U33969"</definedName>
    <definedName name="FDD_306_0" hidden="1">"U35795"</definedName>
    <definedName name="FDD_306_1" hidden="1">"E36160"</definedName>
    <definedName name="FDD_306_2" hidden="1">"U36525"</definedName>
    <definedName name="FDD_307_0" hidden="1">"A35795"</definedName>
    <definedName name="FDD_307_1" hidden="1">"U36160"</definedName>
    <definedName name="FDD_307_2" hidden="1">"U36525"</definedName>
    <definedName name="FDD_31_0" hidden="1">"A25569"</definedName>
    <definedName name="FDD_32_0" hidden="1">"A25569"</definedName>
    <definedName name="FDD_33_0" hidden="1">"A25569"</definedName>
    <definedName name="FDD_34_0" hidden="1">"A25569"</definedName>
    <definedName name="FDD_35_0" hidden="1">"A25569"</definedName>
    <definedName name="FDD_36_0" hidden="1">"A25569"</definedName>
    <definedName name="FDD_37_0" hidden="1">"A25569"</definedName>
    <definedName name="FDD_38_0" hidden="1">"A25569"</definedName>
    <definedName name="FDD_39_0" hidden="1">"A25569"</definedName>
    <definedName name="FDD_4_0" hidden="1">"A25569"</definedName>
    <definedName name="FDD_40_0" hidden="1">"A25569"</definedName>
    <definedName name="FDD_41_0" hidden="1">"U25569"</definedName>
    <definedName name="FDD_42_0" hidden="1">"U25569"</definedName>
    <definedName name="FDD_43_0" hidden="1">"A25569"</definedName>
    <definedName name="FDD_44_0" hidden="1">"A30681"</definedName>
    <definedName name="FDD_44_1" hidden="1">"A31047"</definedName>
    <definedName name="FDD_44_10" hidden="1">"A34334"</definedName>
    <definedName name="FDD_44_11" hidden="1">"A34699"</definedName>
    <definedName name="FDD_44_12" hidden="1">"A35064"</definedName>
    <definedName name="FDD_44_13" hidden="1">"A35430"</definedName>
    <definedName name="FDD_44_14" hidden="1">"A35795"</definedName>
    <definedName name="FDD_44_2" hidden="1">"A31412"</definedName>
    <definedName name="FDD_44_3" hidden="1">"A31777"</definedName>
    <definedName name="FDD_44_4" hidden="1">"A32142"</definedName>
    <definedName name="FDD_44_5" hidden="1">"A32508"</definedName>
    <definedName name="FDD_44_6" hidden="1">"A32873"</definedName>
    <definedName name="FDD_44_7" hidden="1">"A33238"</definedName>
    <definedName name="FDD_44_8" hidden="1">"A33603"</definedName>
    <definedName name="FDD_44_9" hidden="1">"A33969"</definedName>
    <definedName name="FDD_45_0" hidden="1">"A30681"</definedName>
    <definedName name="FDD_45_1" hidden="1">"A31047"</definedName>
    <definedName name="FDD_45_10" hidden="1">"A34334"</definedName>
    <definedName name="FDD_45_11" hidden="1">"A34699"</definedName>
    <definedName name="FDD_45_12" hidden="1">"A35064"</definedName>
    <definedName name="FDD_45_13" hidden="1">"A35430"</definedName>
    <definedName name="FDD_45_14" hidden="1">"A35795"</definedName>
    <definedName name="FDD_45_2" hidden="1">"A31412"</definedName>
    <definedName name="FDD_45_3" hidden="1">"A31777"</definedName>
    <definedName name="FDD_45_4" hidden="1">"A32142"</definedName>
    <definedName name="FDD_45_5" hidden="1">"A32508"</definedName>
    <definedName name="FDD_45_6" hidden="1">"A32873"</definedName>
    <definedName name="FDD_45_7" hidden="1">"A33238"</definedName>
    <definedName name="FDD_45_8" hidden="1">"A33603"</definedName>
    <definedName name="FDD_45_9" hidden="1">"A33969"</definedName>
    <definedName name="FDD_46_0" hidden="1">"A30681"</definedName>
    <definedName name="FDD_46_1" hidden="1">"A31047"</definedName>
    <definedName name="FDD_46_10" hidden="1">"A34334"</definedName>
    <definedName name="FDD_46_11" hidden="1">"A34699"</definedName>
    <definedName name="FDD_46_12" hidden="1">"A35064"</definedName>
    <definedName name="FDD_46_13" hidden="1">"A35430"</definedName>
    <definedName name="FDD_46_14" hidden="1">"A35795"</definedName>
    <definedName name="FDD_46_2" hidden="1">"A31412"</definedName>
    <definedName name="FDD_46_3" hidden="1">"A31777"</definedName>
    <definedName name="FDD_46_4" hidden="1">"A32142"</definedName>
    <definedName name="FDD_46_5" hidden="1">"A32508"</definedName>
    <definedName name="FDD_46_6" hidden="1">"A32873"</definedName>
    <definedName name="FDD_46_7" hidden="1">"A33238"</definedName>
    <definedName name="FDD_46_8" hidden="1">"A33603"</definedName>
    <definedName name="FDD_46_9" hidden="1">"A33969"</definedName>
    <definedName name="FDD_47_0" hidden="1">"A30681"</definedName>
    <definedName name="FDD_47_1" hidden="1">"A31047"</definedName>
    <definedName name="FDD_47_10" hidden="1">"A34334"</definedName>
    <definedName name="FDD_47_11" hidden="1">"A34699"</definedName>
    <definedName name="FDD_47_12" hidden="1">"A35064"</definedName>
    <definedName name="FDD_47_13" hidden="1">"A35430"</definedName>
    <definedName name="FDD_47_14" hidden="1">"A35795"</definedName>
    <definedName name="FDD_47_2" hidden="1">"A31412"</definedName>
    <definedName name="FDD_47_3" hidden="1">"A31777"</definedName>
    <definedName name="FDD_47_4" hidden="1">"A32142"</definedName>
    <definedName name="FDD_47_5" hidden="1">"A32508"</definedName>
    <definedName name="FDD_47_6" hidden="1">"A32873"</definedName>
    <definedName name="FDD_47_7" hidden="1">"A33238"</definedName>
    <definedName name="FDD_47_8" hidden="1">"A33603"</definedName>
    <definedName name="FDD_47_9" hidden="1">"A33969"</definedName>
    <definedName name="FDD_48_0" hidden="1">"A30681"</definedName>
    <definedName name="FDD_48_1" hidden="1">"A31047"</definedName>
    <definedName name="FDD_48_10" hidden="1">"A34334"</definedName>
    <definedName name="FDD_48_11" hidden="1">"A34699"</definedName>
    <definedName name="FDD_48_12" hidden="1">"A35064"</definedName>
    <definedName name="FDD_48_13" hidden="1">"A35430"</definedName>
    <definedName name="FDD_48_14" hidden="1">"A35795"</definedName>
    <definedName name="FDD_48_2" hidden="1">"A31412"</definedName>
    <definedName name="FDD_48_3" hidden="1">"A31777"</definedName>
    <definedName name="FDD_48_4" hidden="1">"A32142"</definedName>
    <definedName name="FDD_48_5" hidden="1">"A32508"</definedName>
    <definedName name="FDD_48_6" hidden="1">"A32873"</definedName>
    <definedName name="FDD_48_7" hidden="1">"A33238"</definedName>
    <definedName name="FDD_48_8" hidden="1">"A33603"</definedName>
    <definedName name="FDD_48_9" hidden="1">"A33969"</definedName>
    <definedName name="FDD_49_0" hidden="1">"A30681"</definedName>
    <definedName name="FDD_49_1" hidden="1">"A31047"</definedName>
    <definedName name="FDD_49_10" hidden="1">"A34334"</definedName>
    <definedName name="FDD_49_11" hidden="1">"A34699"</definedName>
    <definedName name="FDD_49_12" hidden="1">"A35064"</definedName>
    <definedName name="FDD_49_13" hidden="1">"A35430"</definedName>
    <definedName name="FDD_49_14" hidden="1">"A35795"</definedName>
    <definedName name="FDD_49_2" hidden="1">"A31412"</definedName>
    <definedName name="FDD_49_3" hidden="1">"A31777"</definedName>
    <definedName name="FDD_49_4" hidden="1">"A32142"</definedName>
    <definedName name="FDD_49_5" hidden="1">"A32508"</definedName>
    <definedName name="FDD_49_6" hidden="1">"A32873"</definedName>
    <definedName name="FDD_49_7" hidden="1">"A33238"</definedName>
    <definedName name="FDD_49_8" hidden="1">"A33603"</definedName>
    <definedName name="FDD_49_9" hidden="1">"A33969"</definedName>
    <definedName name="FDD_5_0" hidden="1">"A25569"</definedName>
    <definedName name="FDD_50_0" hidden="1">"A30681"</definedName>
    <definedName name="FDD_50_1" hidden="1">"A31047"</definedName>
    <definedName name="FDD_50_10" hidden="1">"A34334"</definedName>
    <definedName name="FDD_50_11" hidden="1">"A34699"</definedName>
    <definedName name="FDD_50_12" hidden="1">"A35064"</definedName>
    <definedName name="FDD_50_13" hidden="1">"A35430"</definedName>
    <definedName name="FDD_50_14" hidden="1">"A35795"</definedName>
    <definedName name="FDD_50_2" hidden="1">"A31412"</definedName>
    <definedName name="FDD_50_3" hidden="1">"A31777"</definedName>
    <definedName name="FDD_50_4" hidden="1">"A32142"</definedName>
    <definedName name="FDD_50_5" hidden="1">"A32508"</definedName>
    <definedName name="FDD_50_6" hidden="1">"A32873"</definedName>
    <definedName name="FDD_50_7" hidden="1">"A33238"</definedName>
    <definedName name="FDD_50_8" hidden="1">"A33603"</definedName>
    <definedName name="FDD_50_9" hidden="1">"A33969"</definedName>
    <definedName name="FDD_51_0" hidden="1">"A30681"</definedName>
    <definedName name="FDD_51_1" hidden="1">"A31047"</definedName>
    <definedName name="FDD_51_10" hidden="1">"A34334"</definedName>
    <definedName name="FDD_51_11" hidden="1">"A34699"</definedName>
    <definedName name="FDD_51_12" hidden="1">"A35064"</definedName>
    <definedName name="FDD_51_13" hidden="1">"A35430"</definedName>
    <definedName name="FDD_51_14" hidden="1">"A35795"</definedName>
    <definedName name="FDD_51_2" hidden="1">"A31412"</definedName>
    <definedName name="FDD_51_3" hidden="1">"A31777"</definedName>
    <definedName name="FDD_51_4" hidden="1">"A32142"</definedName>
    <definedName name="FDD_51_5" hidden="1">"A32508"</definedName>
    <definedName name="FDD_51_6" hidden="1">"A32873"</definedName>
    <definedName name="FDD_51_7" hidden="1">"A33238"</definedName>
    <definedName name="FDD_51_8" hidden="1">"A33603"</definedName>
    <definedName name="FDD_51_9" hidden="1">"A33969"</definedName>
    <definedName name="FDD_52_0" hidden="1">"A30681"</definedName>
    <definedName name="FDD_52_1" hidden="1">"A31047"</definedName>
    <definedName name="FDD_52_10" hidden="1">"A34334"</definedName>
    <definedName name="FDD_52_11" hidden="1">"A34699"</definedName>
    <definedName name="FDD_52_12" hidden="1">"A35064"</definedName>
    <definedName name="FDD_52_13" hidden="1">"A35430"</definedName>
    <definedName name="FDD_52_14" hidden="1">"A35795"</definedName>
    <definedName name="FDD_52_2" hidden="1">"A31412"</definedName>
    <definedName name="FDD_52_3" hidden="1">"A31777"</definedName>
    <definedName name="FDD_52_4" hidden="1">"A32142"</definedName>
    <definedName name="FDD_52_5" hidden="1">"A32508"</definedName>
    <definedName name="FDD_52_6" hidden="1">"A32873"</definedName>
    <definedName name="FDD_52_7" hidden="1">"A33238"</definedName>
    <definedName name="FDD_52_8" hidden="1">"A33603"</definedName>
    <definedName name="FDD_52_9" hidden="1">"A33969"</definedName>
    <definedName name="FDD_53_0" hidden="1">"U30681"</definedName>
    <definedName name="FDD_53_1" hidden="1">"A31047"</definedName>
    <definedName name="FDD_53_10" hidden="1">"A34334"</definedName>
    <definedName name="FDD_53_11" hidden="1">"A34699"</definedName>
    <definedName name="FDD_53_12" hidden="1">"A35064"</definedName>
    <definedName name="FDD_53_13" hidden="1">"A35430"</definedName>
    <definedName name="FDD_53_14" hidden="1">"A35795"</definedName>
    <definedName name="FDD_53_2" hidden="1">"A31412"</definedName>
    <definedName name="FDD_53_3" hidden="1">"A31777"</definedName>
    <definedName name="FDD_53_4" hidden="1">"A32142"</definedName>
    <definedName name="FDD_53_5" hidden="1">"A32508"</definedName>
    <definedName name="FDD_53_6" hidden="1">"A32873"</definedName>
    <definedName name="FDD_53_7" hidden="1">"A33238"</definedName>
    <definedName name="FDD_53_8" hidden="1">"A33603"</definedName>
    <definedName name="FDD_53_9" hidden="1">"A33969"</definedName>
    <definedName name="FDD_54_0" hidden="1">"A30681"</definedName>
    <definedName name="FDD_54_1" hidden="1">"A31047"</definedName>
    <definedName name="FDD_54_10" hidden="1">"A34334"</definedName>
    <definedName name="FDD_54_11" hidden="1">"A34699"</definedName>
    <definedName name="FDD_54_12" hidden="1">"A35064"</definedName>
    <definedName name="FDD_54_13" hidden="1">"A35430"</definedName>
    <definedName name="FDD_54_14" hidden="1">"A35795"</definedName>
    <definedName name="FDD_54_2" hidden="1">"A31412"</definedName>
    <definedName name="FDD_54_3" hidden="1">"A31777"</definedName>
    <definedName name="FDD_54_4" hidden="1">"A32142"</definedName>
    <definedName name="FDD_54_5" hidden="1">"A32508"</definedName>
    <definedName name="FDD_54_6" hidden="1">"A32873"</definedName>
    <definedName name="FDD_54_7" hidden="1">"A33238"</definedName>
    <definedName name="FDD_54_8" hidden="1">"A33603"</definedName>
    <definedName name="FDD_54_9" hidden="1">"A33969"</definedName>
    <definedName name="FDD_55_0" hidden="1">"A30681"</definedName>
    <definedName name="FDD_55_1" hidden="1">"A31047"</definedName>
    <definedName name="FDD_55_10" hidden="1">"A34334"</definedName>
    <definedName name="FDD_55_11" hidden="1">"A34699"</definedName>
    <definedName name="FDD_55_12" hidden="1">"A35064"</definedName>
    <definedName name="FDD_55_13" hidden="1">"A35430"</definedName>
    <definedName name="FDD_55_14" hidden="1">"A35795"</definedName>
    <definedName name="FDD_55_2" hidden="1">"A31412"</definedName>
    <definedName name="FDD_55_3" hidden="1">"A31777"</definedName>
    <definedName name="FDD_55_4" hidden="1">"A32142"</definedName>
    <definedName name="FDD_55_5" hidden="1">"A32508"</definedName>
    <definedName name="FDD_55_6" hidden="1">"A32873"</definedName>
    <definedName name="FDD_55_7" hidden="1">"A33238"</definedName>
    <definedName name="FDD_55_8" hidden="1">"A33603"</definedName>
    <definedName name="FDD_55_9" hidden="1">"A33969"</definedName>
    <definedName name="FDD_56_0" hidden="1">"A30681"</definedName>
    <definedName name="FDD_56_1" hidden="1">"A31047"</definedName>
    <definedName name="FDD_56_10" hidden="1">"A34334"</definedName>
    <definedName name="FDD_56_11" hidden="1">"A34699"</definedName>
    <definedName name="FDD_56_12" hidden="1">"A35064"</definedName>
    <definedName name="FDD_56_13" hidden="1">"A35430"</definedName>
    <definedName name="FDD_56_14" hidden="1">"A35795"</definedName>
    <definedName name="FDD_56_2" hidden="1">"A31412"</definedName>
    <definedName name="FDD_56_3" hidden="1">"A31777"</definedName>
    <definedName name="FDD_56_4" hidden="1">"A32142"</definedName>
    <definedName name="FDD_56_5" hidden="1">"A32508"</definedName>
    <definedName name="FDD_56_6" hidden="1">"A32873"</definedName>
    <definedName name="FDD_56_7" hidden="1">"A33238"</definedName>
    <definedName name="FDD_56_8" hidden="1">"A33603"</definedName>
    <definedName name="FDD_56_9" hidden="1">"A33969"</definedName>
    <definedName name="FDD_57_0" hidden="1">"A30681"</definedName>
    <definedName name="FDD_57_1" hidden="1">"A31047"</definedName>
    <definedName name="FDD_57_10" hidden="1">"A34334"</definedName>
    <definedName name="FDD_57_11" hidden="1">"A34699"</definedName>
    <definedName name="FDD_57_12" hidden="1">"A35064"</definedName>
    <definedName name="FDD_57_13" hidden="1">"A35430"</definedName>
    <definedName name="FDD_57_14" hidden="1">"A35795"</definedName>
    <definedName name="FDD_57_2" hidden="1">"A31412"</definedName>
    <definedName name="FDD_57_3" hidden="1">"A31777"</definedName>
    <definedName name="FDD_57_4" hidden="1">"A32142"</definedName>
    <definedName name="FDD_57_5" hidden="1">"A32508"</definedName>
    <definedName name="FDD_57_6" hidden="1">"A32873"</definedName>
    <definedName name="FDD_57_7" hidden="1">"A33238"</definedName>
    <definedName name="FDD_57_8" hidden="1">"A33603"</definedName>
    <definedName name="FDD_57_9" hidden="1">"A33969"</definedName>
    <definedName name="FDD_58_0" hidden="1">"A30681"</definedName>
    <definedName name="FDD_58_1" hidden="1">"A31047"</definedName>
    <definedName name="FDD_58_10" hidden="1">"A34334"</definedName>
    <definedName name="FDD_58_11" hidden="1">"A34699"</definedName>
    <definedName name="FDD_58_12" hidden="1">"A35064"</definedName>
    <definedName name="FDD_58_13" hidden="1">"A35430"</definedName>
    <definedName name="FDD_58_14" hidden="1">"A35795"</definedName>
    <definedName name="FDD_58_2" hidden="1">"A31412"</definedName>
    <definedName name="FDD_58_3" hidden="1">"A31777"</definedName>
    <definedName name="FDD_58_4" hidden="1">"A32142"</definedName>
    <definedName name="FDD_58_5" hidden="1">"A32508"</definedName>
    <definedName name="FDD_58_6" hidden="1">"A32873"</definedName>
    <definedName name="FDD_58_7" hidden="1">"A33238"</definedName>
    <definedName name="FDD_58_8" hidden="1">"A33603"</definedName>
    <definedName name="FDD_58_9" hidden="1">"A33969"</definedName>
    <definedName name="FDD_59_0" hidden="1">"A30681"</definedName>
    <definedName name="FDD_59_1" hidden="1">"A31047"</definedName>
    <definedName name="FDD_59_10" hidden="1">"A34334"</definedName>
    <definedName name="FDD_59_11" hidden="1">"A34699"</definedName>
    <definedName name="FDD_59_12" hidden="1">"A35064"</definedName>
    <definedName name="FDD_59_13" hidden="1">"A35430"</definedName>
    <definedName name="FDD_59_14" hidden="1">"A35795"</definedName>
    <definedName name="FDD_59_2" hidden="1">"A31412"</definedName>
    <definedName name="FDD_59_3" hidden="1">"A31777"</definedName>
    <definedName name="FDD_59_4" hidden="1">"A32142"</definedName>
    <definedName name="FDD_59_5" hidden="1">"A32508"</definedName>
    <definedName name="FDD_59_6" hidden="1">"A32873"</definedName>
    <definedName name="FDD_59_7" hidden="1">"A33238"</definedName>
    <definedName name="FDD_59_8" hidden="1">"A33603"</definedName>
    <definedName name="FDD_59_9" hidden="1">"A33969"</definedName>
    <definedName name="FDD_6_0" hidden="1">"A25569"</definedName>
    <definedName name="FDD_60_0" hidden="1">"A30681"</definedName>
    <definedName name="FDD_60_1" hidden="1">"A31047"</definedName>
    <definedName name="FDD_60_10" hidden="1">"A34334"</definedName>
    <definedName name="FDD_60_11" hidden="1">"A34699"</definedName>
    <definedName name="FDD_60_12" hidden="1">"A35064"</definedName>
    <definedName name="FDD_60_13" hidden="1">"A35430"</definedName>
    <definedName name="FDD_60_14" hidden="1">"A35795"</definedName>
    <definedName name="FDD_60_2" hidden="1">"A31412"</definedName>
    <definedName name="FDD_60_3" hidden="1">"A31777"</definedName>
    <definedName name="FDD_60_4" hidden="1">"A32142"</definedName>
    <definedName name="FDD_60_5" hidden="1">"A32508"</definedName>
    <definedName name="FDD_60_6" hidden="1">"A32873"</definedName>
    <definedName name="FDD_60_7" hidden="1">"A33238"</definedName>
    <definedName name="FDD_60_8" hidden="1">"A33603"</definedName>
    <definedName name="FDD_60_9" hidden="1">"A33969"</definedName>
    <definedName name="FDD_61_0" hidden="1">"A30681"</definedName>
    <definedName name="FDD_61_1" hidden="1">"A31047"</definedName>
    <definedName name="FDD_61_10" hidden="1">"A34334"</definedName>
    <definedName name="FDD_61_11" hidden="1">"A34699"</definedName>
    <definedName name="FDD_61_12" hidden="1">"A35064"</definedName>
    <definedName name="FDD_61_13" hidden="1">"A35430"</definedName>
    <definedName name="FDD_61_14" hidden="1">"A35795"</definedName>
    <definedName name="FDD_61_2" hidden="1">"A31412"</definedName>
    <definedName name="FDD_61_3" hidden="1">"A31777"</definedName>
    <definedName name="FDD_61_4" hidden="1">"A32142"</definedName>
    <definedName name="FDD_61_5" hidden="1">"A32508"</definedName>
    <definedName name="FDD_61_6" hidden="1">"A32873"</definedName>
    <definedName name="FDD_61_7" hidden="1">"A33238"</definedName>
    <definedName name="FDD_61_8" hidden="1">"A33603"</definedName>
    <definedName name="FDD_61_9" hidden="1">"A33969"</definedName>
    <definedName name="FDD_62_0" hidden="1">"A30681"</definedName>
    <definedName name="FDD_62_1" hidden="1">"A31047"</definedName>
    <definedName name="FDD_62_10" hidden="1">"A34334"</definedName>
    <definedName name="FDD_62_11" hidden="1">"A34699"</definedName>
    <definedName name="FDD_62_12" hidden="1">"A35064"</definedName>
    <definedName name="FDD_62_13" hidden="1">"A35430"</definedName>
    <definedName name="FDD_62_14" hidden="1">"A35795"</definedName>
    <definedName name="FDD_62_2" hidden="1">"A31412"</definedName>
    <definedName name="FDD_62_3" hidden="1">"A31777"</definedName>
    <definedName name="FDD_62_4" hidden="1">"A32142"</definedName>
    <definedName name="FDD_62_5" hidden="1">"A32508"</definedName>
    <definedName name="FDD_62_6" hidden="1">"A32873"</definedName>
    <definedName name="FDD_62_7" hidden="1">"A33238"</definedName>
    <definedName name="FDD_62_8" hidden="1">"A33603"</definedName>
    <definedName name="FDD_62_9" hidden="1">"A33969"</definedName>
    <definedName name="FDD_63_0" hidden="1">"A30681"</definedName>
    <definedName name="FDD_63_1" hidden="1">"A31047"</definedName>
    <definedName name="FDD_63_10" hidden="1">"A34334"</definedName>
    <definedName name="FDD_63_11" hidden="1">"A34699"</definedName>
    <definedName name="FDD_63_12" hidden="1">"A35064"</definedName>
    <definedName name="FDD_63_13" hidden="1">"A35430"</definedName>
    <definedName name="FDD_63_14" hidden="1">"A35795"</definedName>
    <definedName name="FDD_63_2" hidden="1">"A31412"</definedName>
    <definedName name="FDD_63_3" hidden="1">"A31777"</definedName>
    <definedName name="FDD_63_4" hidden="1">"A32142"</definedName>
    <definedName name="FDD_63_5" hidden="1">"A32508"</definedName>
    <definedName name="FDD_63_6" hidden="1">"A32873"</definedName>
    <definedName name="FDD_63_7" hidden="1">"A33238"</definedName>
    <definedName name="FDD_63_8" hidden="1">"A33603"</definedName>
    <definedName name="FDD_63_9" hidden="1">"A33969"</definedName>
    <definedName name="FDD_64_0" hidden="1">"A30681"</definedName>
    <definedName name="FDD_64_1" hidden="1">"A31047"</definedName>
    <definedName name="FDD_64_10" hidden="1">"A34334"</definedName>
    <definedName name="FDD_64_11" hidden="1">"A34699"</definedName>
    <definedName name="FDD_64_12" hidden="1">"A35064"</definedName>
    <definedName name="FDD_64_13" hidden="1">"A35430"</definedName>
    <definedName name="FDD_64_14" hidden="1">"A35795"</definedName>
    <definedName name="FDD_64_2" hidden="1">"A31412"</definedName>
    <definedName name="FDD_64_3" hidden="1">"A31777"</definedName>
    <definedName name="FDD_64_4" hidden="1">"A32142"</definedName>
    <definedName name="FDD_64_5" hidden="1">"A32508"</definedName>
    <definedName name="FDD_64_6" hidden="1">"A32873"</definedName>
    <definedName name="FDD_64_7" hidden="1">"A33238"</definedName>
    <definedName name="FDD_64_8" hidden="1">"A33603"</definedName>
    <definedName name="FDD_64_9" hidden="1">"A33969"</definedName>
    <definedName name="FDD_65_0" hidden="1">"A30681"</definedName>
    <definedName name="FDD_65_1" hidden="1">"A31047"</definedName>
    <definedName name="FDD_65_10" hidden="1">"A34334"</definedName>
    <definedName name="FDD_65_11" hidden="1">"A34699"</definedName>
    <definedName name="FDD_65_12" hidden="1">"A35064"</definedName>
    <definedName name="FDD_65_13" hidden="1">"A35430"</definedName>
    <definedName name="FDD_65_14" hidden="1">"A35795"</definedName>
    <definedName name="FDD_65_2" hidden="1">"A31412"</definedName>
    <definedName name="FDD_65_3" hidden="1">"A31777"</definedName>
    <definedName name="FDD_65_4" hidden="1">"A32142"</definedName>
    <definedName name="FDD_65_5" hidden="1">"A32508"</definedName>
    <definedName name="FDD_65_6" hidden="1">"A32873"</definedName>
    <definedName name="FDD_65_7" hidden="1">"A33238"</definedName>
    <definedName name="FDD_65_8" hidden="1">"A33603"</definedName>
    <definedName name="FDD_65_9" hidden="1">"A33969"</definedName>
    <definedName name="FDD_66_0" hidden="1">"A30681"</definedName>
    <definedName name="FDD_66_1" hidden="1">"A31047"</definedName>
    <definedName name="FDD_66_10" hidden="1">"A34334"</definedName>
    <definedName name="FDD_66_11" hidden="1">"A34699"</definedName>
    <definedName name="FDD_66_12" hidden="1">"A35064"</definedName>
    <definedName name="FDD_66_13" hidden="1">"A35430"</definedName>
    <definedName name="FDD_66_14" hidden="1">"A35795"</definedName>
    <definedName name="FDD_66_2" hidden="1">"A31412"</definedName>
    <definedName name="FDD_66_3" hidden="1">"A31777"</definedName>
    <definedName name="FDD_66_4" hidden="1">"A32142"</definedName>
    <definedName name="FDD_66_5" hidden="1">"A32508"</definedName>
    <definedName name="FDD_66_6" hidden="1">"A32873"</definedName>
    <definedName name="FDD_66_7" hidden="1">"A33238"</definedName>
    <definedName name="FDD_66_8" hidden="1">"A33603"</definedName>
    <definedName name="FDD_66_9" hidden="1">"A33969"</definedName>
    <definedName name="FDD_67_0" hidden="1">"A30681"</definedName>
    <definedName name="FDD_67_1" hidden="1">"A31047"</definedName>
    <definedName name="FDD_67_10" hidden="1">"A34334"</definedName>
    <definedName name="FDD_67_11" hidden="1">"A34699"</definedName>
    <definedName name="FDD_67_12" hidden="1">"A35064"</definedName>
    <definedName name="FDD_67_13" hidden="1">"A35430"</definedName>
    <definedName name="FDD_67_14" hidden="1">"A35795"</definedName>
    <definedName name="FDD_67_2" hidden="1">"A31412"</definedName>
    <definedName name="FDD_67_3" hidden="1">"A31777"</definedName>
    <definedName name="FDD_67_4" hidden="1">"A32142"</definedName>
    <definedName name="FDD_67_5" hidden="1">"A32508"</definedName>
    <definedName name="FDD_67_6" hidden="1">"A32873"</definedName>
    <definedName name="FDD_67_7" hidden="1">"A33238"</definedName>
    <definedName name="FDD_67_8" hidden="1">"A33603"</definedName>
    <definedName name="FDD_67_9" hidden="1">"A33969"</definedName>
    <definedName name="FDD_68_0" hidden="1">"A30681"</definedName>
    <definedName name="FDD_68_1" hidden="1">"A31047"</definedName>
    <definedName name="FDD_68_10" hidden="1">"A34334"</definedName>
    <definedName name="FDD_68_11" hidden="1">"A34699"</definedName>
    <definedName name="FDD_68_12" hidden="1">"A35064"</definedName>
    <definedName name="FDD_68_13" hidden="1">"A35430"</definedName>
    <definedName name="FDD_68_14" hidden="1">"A35795"</definedName>
    <definedName name="FDD_68_2" hidden="1">"A31412"</definedName>
    <definedName name="FDD_68_3" hidden="1">"A31777"</definedName>
    <definedName name="FDD_68_4" hidden="1">"A32142"</definedName>
    <definedName name="FDD_68_5" hidden="1">"A32508"</definedName>
    <definedName name="FDD_68_6" hidden="1">"A32873"</definedName>
    <definedName name="FDD_68_7" hidden="1">"A33238"</definedName>
    <definedName name="FDD_68_8" hidden="1">"A33603"</definedName>
    <definedName name="FDD_68_9" hidden="1">"A33969"</definedName>
    <definedName name="FDD_69_0" hidden="1">"U30681"</definedName>
    <definedName name="FDD_69_1" hidden="1">"A31047"</definedName>
    <definedName name="FDD_69_10" hidden="1">"A34334"</definedName>
    <definedName name="FDD_69_11" hidden="1">"A34699"</definedName>
    <definedName name="FDD_69_12" hidden="1">"A35064"</definedName>
    <definedName name="FDD_69_13" hidden="1">"A35430"</definedName>
    <definedName name="FDD_69_14" hidden="1">"A35795"</definedName>
    <definedName name="FDD_69_2" hidden="1">"A31412"</definedName>
    <definedName name="FDD_69_3" hidden="1">"A31777"</definedName>
    <definedName name="FDD_69_4" hidden="1">"A32142"</definedName>
    <definedName name="FDD_69_5" hidden="1">"A32508"</definedName>
    <definedName name="FDD_69_6" hidden="1">"A32873"</definedName>
    <definedName name="FDD_69_7" hidden="1">"A33238"</definedName>
    <definedName name="FDD_69_8" hidden="1">"A33603"</definedName>
    <definedName name="FDD_69_9" hidden="1">"A33969"</definedName>
    <definedName name="FDD_7_0" hidden="1">"A25569"</definedName>
    <definedName name="FDD_70_0" hidden="1">"A30681"</definedName>
    <definedName name="FDD_70_1" hidden="1">"A31047"</definedName>
    <definedName name="FDD_70_10" hidden="1">"A34334"</definedName>
    <definedName name="FDD_70_11" hidden="1">"A34699"</definedName>
    <definedName name="FDD_70_12" hidden="1">"A35064"</definedName>
    <definedName name="FDD_70_13" hidden="1">"A35430"</definedName>
    <definedName name="FDD_70_14" hidden="1">"A35795"</definedName>
    <definedName name="FDD_70_2" hidden="1">"A31412"</definedName>
    <definedName name="FDD_70_3" hidden="1">"A31777"</definedName>
    <definedName name="FDD_70_4" hidden="1">"A32142"</definedName>
    <definedName name="FDD_70_5" hidden="1">"A32508"</definedName>
    <definedName name="FDD_70_6" hidden="1">"A32873"</definedName>
    <definedName name="FDD_70_7" hidden="1">"A33238"</definedName>
    <definedName name="FDD_70_8" hidden="1">"A33603"</definedName>
    <definedName name="FDD_70_9" hidden="1">"A33969"</definedName>
    <definedName name="FDD_71_0" hidden="1">"A30681"</definedName>
    <definedName name="FDD_71_1" hidden="1">"A31047"</definedName>
    <definedName name="FDD_71_10" hidden="1">"A34334"</definedName>
    <definedName name="FDD_71_11" hidden="1">"A34699"</definedName>
    <definedName name="FDD_71_12" hidden="1">"A35064"</definedName>
    <definedName name="FDD_71_13" hidden="1">"A35430"</definedName>
    <definedName name="FDD_71_14" hidden="1">"A35795"</definedName>
    <definedName name="FDD_71_2" hidden="1">"A31412"</definedName>
    <definedName name="FDD_71_3" hidden="1">"A31777"</definedName>
    <definedName name="FDD_71_4" hidden="1">"A32142"</definedName>
    <definedName name="FDD_71_5" hidden="1">"A32508"</definedName>
    <definedName name="FDD_71_6" hidden="1">"A32873"</definedName>
    <definedName name="FDD_71_7" hidden="1">"A33238"</definedName>
    <definedName name="FDD_71_8" hidden="1">"A33603"</definedName>
    <definedName name="FDD_71_9" hidden="1">"A33969"</definedName>
    <definedName name="FDD_72_0" hidden="1">"A30681"</definedName>
    <definedName name="FDD_72_1" hidden="1">"A31047"</definedName>
    <definedName name="FDD_72_10" hidden="1">"A34334"</definedName>
    <definedName name="FDD_72_11" hidden="1">"A34699"</definedName>
    <definedName name="FDD_72_12" hidden="1">"A35064"</definedName>
    <definedName name="FDD_72_13" hidden="1">"A35430"</definedName>
    <definedName name="FDD_72_14" hidden="1">"A35795"</definedName>
    <definedName name="FDD_72_2" hidden="1">"A31412"</definedName>
    <definedName name="FDD_72_3" hidden="1">"A31777"</definedName>
    <definedName name="FDD_72_4" hidden="1">"A32142"</definedName>
    <definedName name="FDD_72_5" hidden="1">"A32508"</definedName>
    <definedName name="FDD_72_6" hidden="1">"A32873"</definedName>
    <definedName name="FDD_72_7" hidden="1">"A33238"</definedName>
    <definedName name="FDD_72_8" hidden="1">"A33603"</definedName>
    <definedName name="FDD_72_9" hidden="1">"A33969"</definedName>
    <definedName name="FDD_73_0" hidden="1">"A30681"</definedName>
    <definedName name="FDD_73_1" hidden="1">"A31047"</definedName>
    <definedName name="FDD_73_10" hidden="1">"A34334"</definedName>
    <definedName name="FDD_73_11" hidden="1">"A34699"</definedName>
    <definedName name="FDD_73_12" hidden="1">"A35064"</definedName>
    <definedName name="FDD_73_13" hidden="1">"A35430"</definedName>
    <definedName name="FDD_73_14" hidden="1">"A35795"</definedName>
    <definedName name="FDD_73_2" hidden="1">"A31412"</definedName>
    <definedName name="FDD_73_3" hidden="1">"A31777"</definedName>
    <definedName name="FDD_73_4" hidden="1">"A32142"</definedName>
    <definedName name="FDD_73_5" hidden="1">"A32508"</definedName>
    <definedName name="FDD_73_6" hidden="1">"A32873"</definedName>
    <definedName name="FDD_73_7" hidden="1">"A33238"</definedName>
    <definedName name="FDD_73_8" hidden="1">"A33603"</definedName>
    <definedName name="FDD_73_9" hidden="1">"A33969"</definedName>
    <definedName name="FDD_74_0" hidden="1">"A30681"</definedName>
    <definedName name="FDD_74_1" hidden="1">"A31047"</definedName>
    <definedName name="FDD_74_10" hidden="1">"A34334"</definedName>
    <definedName name="FDD_74_11" hidden="1">"A34699"</definedName>
    <definedName name="FDD_74_12" hidden="1">"A35064"</definedName>
    <definedName name="FDD_74_13" hidden="1">"A35430"</definedName>
    <definedName name="FDD_74_14" hidden="1">"A35795"</definedName>
    <definedName name="FDD_74_2" hidden="1">"A31412"</definedName>
    <definedName name="FDD_74_3" hidden="1">"A31777"</definedName>
    <definedName name="FDD_74_4" hidden="1">"A32142"</definedName>
    <definedName name="FDD_74_5" hidden="1">"A32508"</definedName>
    <definedName name="FDD_74_6" hidden="1">"A32873"</definedName>
    <definedName name="FDD_74_7" hidden="1">"A33238"</definedName>
    <definedName name="FDD_74_8" hidden="1">"A33603"</definedName>
    <definedName name="FDD_74_9" hidden="1">"A33969"</definedName>
    <definedName name="FDD_75_0" hidden="1">"A30681"</definedName>
    <definedName name="FDD_75_1" hidden="1">"A31047"</definedName>
    <definedName name="FDD_75_10" hidden="1">"A34334"</definedName>
    <definedName name="FDD_75_11" hidden="1">"A34699"</definedName>
    <definedName name="FDD_75_12" hidden="1">"A35064"</definedName>
    <definedName name="FDD_75_13" hidden="1">"A35430"</definedName>
    <definedName name="FDD_75_14" hidden="1">"A35795"</definedName>
    <definedName name="FDD_75_2" hidden="1">"A31412"</definedName>
    <definedName name="FDD_75_3" hidden="1">"A31777"</definedName>
    <definedName name="FDD_75_4" hidden="1">"A32142"</definedName>
    <definedName name="FDD_75_5" hidden="1">"A32508"</definedName>
    <definedName name="FDD_75_6" hidden="1">"A32873"</definedName>
    <definedName name="FDD_75_7" hidden="1">"A33238"</definedName>
    <definedName name="FDD_75_8" hidden="1">"A33603"</definedName>
    <definedName name="FDD_75_9" hidden="1">"A33969"</definedName>
    <definedName name="FDD_76_0" hidden="1">"A30681"</definedName>
    <definedName name="FDD_76_1" hidden="1">"A31047"</definedName>
    <definedName name="FDD_76_10" hidden="1">"A34334"</definedName>
    <definedName name="FDD_76_11" hidden="1">"A34699"</definedName>
    <definedName name="FDD_76_12" hidden="1">"A35064"</definedName>
    <definedName name="FDD_76_13" hidden="1">"A35430"</definedName>
    <definedName name="FDD_76_14" hidden="1">"A35795"</definedName>
    <definedName name="FDD_76_2" hidden="1">"A31412"</definedName>
    <definedName name="FDD_76_3" hidden="1">"A31777"</definedName>
    <definedName name="FDD_76_4" hidden="1">"A32142"</definedName>
    <definedName name="FDD_76_5" hidden="1">"A32508"</definedName>
    <definedName name="FDD_76_6" hidden="1">"A32873"</definedName>
    <definedName name="FDD_76_7" hidden="1">"A33238"</definedName>
    <definedName name="FDD_76_8" hidden="1">"A33603"</definedName>
    <definedName name="FDD_76_9" hidden="1">"A33969"</definedName>
    <definedName name="FDD_77_0" hidden="1">"A30681"</definedName>
    <definedName name="FDD_77_1" hidden="1">"A31047"</definedName>
    <definedName name="FDD_77_10" hidden="1">"A34334"</definedName>
    <definedName name="FDD_77_11" hidden="1">"A34699"</definedName>
    <definedName name="FDD_77_12" hidden="1">"A35064"</definedName>
    <definedName name="FDD_77_13" hidden="1">"A35430"</definedName>
    <definedName name="FDD_77_14" hidden="1">"A35795"</definedName>
    <definedName name="FDD_77_2" hidden="1">"A31412"</definedName>
    <definedName name="FDD_77_3" hidden="1">"A31777"</definedName>
    <definedName name="FDD_77_4" hidden="1">"A32142"</definedName>
    <definedName name="FDD_77_5" hidden="1">"A32508"</definedName>
    <definedName name="FDD_77_6" hidden="1">"A32873"</definedName>
    <definedName name="FDD_77_7" hidden="1">"A33238"</definedName>
    <definedName name="FDD_77_8" hidden="1">"A33603"</definedName>
    <definedName name="FDD_77_9" hidden="1">"A33969"</definedName>
    <definedName name="FDD_78_0" hidden="1">"A30681"</definedName>
    <definedName name="FDD_78_1" hidden="1">"A31047"</definedName>
    <definedName name="FDD_78_10" hidden="1">"A34334"</definedName>
    <definedName name="FDD_78_11" hidden="1">"A34699"</definedName>
    <definedName name="FDD_78_12" hidden="1">"A35064"</definedName>
    <definedName name="FDD_78_13" hidden="1">"A35430"</definedName>
    <definedName name="FDD_78_14" hidden="1">"A35795"</definedName>
    <definedName name="FDD_78_2" hidden="1">"A31412"</definedName>
    <definedName name="FDD_78_3" hidden="1">"A31777"</definedName>
    <definedName name="FDD_78_4" hidden="1">"A32142"</definedName>
    <definedName name="FDD_78_5" hidden="1">"A32508"</definedName>
    <definedName name="FDD_78_6" hidden="1">"A32873"</definedName>
    <definedName name="FDD_78_7" hidden="1">"A33238"</definedName>
    <definedName name="FDD_78_8" hidden="1">"A33603"</definedName>
    <definedName name="FDD_78_9" hidden="1">"A33969"</definedName>
    <definedName name="FDD_79_0" hidden="1">"A30681"</definedName>
    <definedName name="FDD_79_1" hidden="1">"A31047"</definedName>
    <definedName name="FDD_79_10" hidden="1">"A34334"</definedName>
    <definedName name="FDD_79_11" hidden="1">"A34699"</definedName>
    <definedName name="FDD_79_12" hidden="1">"A35064"</definedName>
    <definedName name="FDD_79_13" hidden="1">"A35430"</definedName>
    <definedName name="FDD_79_14" hidden="1">"A35795"</definedName>
    <definedName name="FDD_79_2" hidden="1">"A31412"</definedName>
    <definedName name="FDD_79_3" hidden="1">"A31777"</definedName>
    <definedName name="FDD_79_4" hidden="1">"A32142"</definedName>
    <definedName name="FDD_79_5" hidden="1">"A32508"</definedName>
    <definedName name="FDD_79_6" hidden="1">"A32873"</definedName>
    <definedName name="FDD_79_7" hidden="1">"A33238"</definedName>
    <definedName name="FDD_79_8" hidden="1">"A33603"</definedName>
    <definedName name="FDD_79_9" hidden="1">"A33969"</definedName>
    <definedName name="FDD_8_0" hidden="1">"A25569"</definedName>
    <definedName name="FDD_80_0" hidden="1">"A30681"</definedName>
    <definedName name="FDD_80_1" hidden="1">"A31047"</definedName>
    <definedName name="FDD_80_10" hidden="1">"A34334"</definedName>
    <definedName name="FDD_80_11" hidden="1">"A34699"</definedName>
    <definedName name="FDD_80_12" hidden="1">"A35064"</definedName>
    <definedName name="FDD_80_13" hidden="1">"A35430"</definedName>
    <definedName name="FDD_80_14" hidden="1">"A35795"</definedName>
    <definedName name="FDD_80_2" hidden="1">"A31412"</definedName>
    <definedName name="FDD_80_3" hidden="1">"A31777"</definedName>
    <definedName name="FDD_80_4" hidden="1">"A32142"</definedName>
    <definedName name="FDD_80_5" hidden="1">"A32508"</definedName>
    <definedName name="FDD_80_6" hidden="1">"A32873"</definedName>
    <definedName name="FDD_80_7" hidden="1">"A33238"</definedName>
    <definedName name="FDD_80_8" hidden="1">"A33603"</definedName>
    <definedName name="FDD_80_9" hidden="1">"A33969"</definedName>
    <definedName name="FDD_81_0" hidden="1">"A30681"</definedName>
    <definedName name="FDD_81_1" hidden="1">"A31047"</definedName>
    <definedName name="FDD_81_10" hidden="1">"A34334"</definedName>
    <definedName name="FDD_81_11" hidden="1">"A34699"</definedName>
    <definedName name="FDD_81_12" hidden="1">"A35064"</definedName>
    <definedName name="FDD_81_13" hidden="1">"A35430"</definedName>
    <definedName name="FDD_81_14" hidden="1">"A35795"</definedName>
    <definedName name="FDD_81_2" hidden="1">"A31412"</definedName>
    <definedName name="FDD_81_3" hidden="1">"A31777"</definedName>
    <definedName name="FDD_81_4" hidden="1">"A32142"</definedName>
    <definedName name="FDD_81_5" hidden="1">"A32508"</definedName>
    <definedName name="FDD_81_6" hidden="1">"A32873"</definedName>
    <definedName name="FDD_81_7" hidden="1">"A33238"</definedName>
    <definedName name="FDD_81_8" hidden="1">"A33603"</definedName>
    <definedName name="FDD_81_9" hidden="1">"A33969"</definedName>
    <definedName name="FDD_82_0" hidden="1">"A30681"</definedName>
    <definedName name="FDD_82_1" hidden="1">"A31047"</definedName>
    <definedName name="FDD_82_10" hidden="1">"A34334"</definedName>
    <definedName name="FDD_82_11" hidden="1">"A34699"</definedName>
    <definedName name="FDD_82_12" hidden="1">"A35064"</definedName>
    <definedName name="FDD_82_13" hidden="1">"A35430"</definedName>
    <definedName name="FDD_82_14" hidden="1">"A35795"</definedName>
    <definedName name="FDD_82_2" hidden="1">"A31412"</definedName>
    <definedName name="FDD_82_3" hidden="1">"A31777"</definedName>
    <definedName name="FDD_82_4" hidden="1">"A32142"</definedName>
    <definedName name="FDD_82_5" hidden="1">"A32508"</definedName>
    <definedName name="FDD_82_6" hidden="1">"A32873"</definedName>
    <definedName name="FDD_82_7" hidden="1">"A33238"</definedName>
    <definedName name="FDD_82_8" hidden="1">"A33603"</definedName>
    <definedName name="FDD_82_9" hidden="1">"A33969"</definedName>
    <definedName name="FDD_83_0" hidden="1">"A30681"</definedName>
    <definedName name="FDD_83_1" hidden="1">"A31047"</definedName>
    <definedName name="FDD_83_10" hidden="1">"A34334"</definedName>
    <definedName name="FDD_83_11" hidden="1">"A34699"</definedName>
    <definedName name="FDD_83_12" hidden="1">"A35064"</definedName>
    <definedName name="FDD_83_13" hidden="1">"A35430"</definedName>
    <definedName name="FDD_83_14" hidden="1">"A35795"</definedName>
    <definedName name="FDD_83_2" hidden="1">"A31412"</definedName>
    <definedName name="FDD_83_3" hidden="1">"A31777"</definedName>
    <definedName name="FDD_83_4" hidden="1">"A32142"</definedName>
    <definedName name="FDD_83_5" hidden="1">"A32508"</definedName>
    <definedName name="FDD_83_6" hidden="1">"A32873"</definedName>
    <definedName name="FDD_83_7" hidden="1">"A33238"</definedName>
    <definedName name="FDD_83_8" hidden="1">"A33603"</definedName>
    <definedName name="FDD_83_9" hidden="1">"A33969"</definedName>
    <definedName name="FDD_84_0" hidden="1">"A30681"</definedName>
    <definedName name="FDD_84_1" hidden="1">"A31047"</definedName>
    <definedName name="FDD_84_10" hidden="1">"A34334"</definedName>
    <definedName name="FDD_84_11" hidden="1">"A34699"</definedName>
    <definedName name="FDD_84_12" hidden="1">"A35064"</definedName>
    <definedName name="FDD_84_13" hidden="1">"A35430"</definedName>
    <definedName name="FDD_84_14" hidden="1">"A35795"</definedName>
    <definedName name="FDD_84_2" hidden="1">"A31412"</definedName>
    <definedName name="FDD_84_3" hidden="1">"A31777"</definedName>
    <definedName name="FDD_84_4" hidden="1">"A32142"</definedName>
    <definedName name="FDD_84_5" hidden="1">"A32508"</definedName>
    <definedName name="FDD_84_6" hidden="1">"A32873"</definedName>
    <definedName name="FDD_84_7" hidden="1">"A33238"</definedName>
    <definedName name="FDD_84_8" hidden="1">"A33603"</definedName>
    <definedName name="FDD_84_9" hidden="1">"A33969"</definedName>
    <definedName name="FDD_85_0" hidden="1">"A30681"</definedName>
    <definedName name="FDD_85_1" hidden="1">"A31047"</definedName>
    <definedName name="FDD_85_10" hidden="1">"A34334"</definedName>
    <definedName name="FDD_85_11" hidden="1">"A34699"</definedName>
    <definedName name="FDD_85_12" hidden="1">"A35064"</definedName>
    <definedName name="FDD_85_13" hidden="1">"A35430"</definedName>
    <definedName name="FDD_85_14" hidden="1">"A35795"</definedName>
    <definedName name="FDD_85_2" hidden="1">"A31412"</definedName>
    <definedName name="FDD_85_3" hidden="1">"A31777"</definedName>
    <definedName name="FDD_85_4" hidden="1">"A32142"</definedName>
    <definedName name="FDD_85_5" hidden="1">"A32508"</definedName>
    <definedName name="FDD_85_6" hidden="1">"A32873"</definedName>
    <definedName name="FDD_85_7" hidden="1">"A33238"</definedName>
    <definedName name="FDD_85_8" hidden="1">"A33603"</definedName>
    <definedName name="FDD_85_9" hidden="1">"A33969"</definedName>
    <definedName name="FDD_86_0" hidden="1">"A30681"</definedName>
    <definedName name="FDD_86_1" hidden="1">"A31047"</definedName>
    <definedName name="FDD_86_10" hidden="1">"A34334"</definedName>
    <definedName name="FDD_86_11" hidden="1">"A34699"</definedName>
    <definedName name="FDD_86_12" hidden="1">"A35064"</definedName>
    <definedName name="FDD_86_13" hidden="1">"A35430"</definedName>
    <definedName name="FDD_86_14" hidden="1">"A35795"</definedName>
    <definedName name="FDD_86_2" hidden="1">"A31412"</definedName>
    <definedName name="FDD_86_3" hidden="1">"A31777"</definedName>
    <definedName name="FDD_86_4" hidden="1">"A32142"</definedName>
    <definedName name="FDD_86_5" hidden="1">"A32508"</definedName>
    <definedName name="FDD_86_6" hidden="1">"A32873"</definedName>
    <definedName name="FDD_86_7" hidden="1">"A33238"</definedName>
    <definedName name="FDD_86_8" hidden="1">"A33603"</definedName>
    <definedName name="FDD_86_9" hidden="1">"A33969"</definedName>
    <definedName name="FDD_87_0" hidden="1">"A30681"</definedName>
    <definedName name="FDD_87_1" hidden="1">"A31047"</definedName>
    <definedName name="FDD_87_10" hidden="1">"A34334"</definedName>
    <definedName name="FDD_87_11" hidden="1">"A34699"</definedName>
    <definedName name="FDD_87_12" hidden="1">"A35064"</definedName>
    <definedName name="FDD_87_13" hidden="1">"A35430"</definedName>
    <definedName name="FDD_87_14" hidden="1">"A35795"</definedName>
    <definedName name="FDD_87_2" hidden="1">"A31412"</definedName>
    <definedName name="FDD_87_3" hidden="1">"A31777"</definedName>
    <definedName name="FDD_87_4" hidden="1">"A32142"</definedName>
    <definedName name="FDD_87_5" hidden="1">"A32508"</definedName>
    <definedName name="FDD_87_6" hidden="1">"A32873"</definedName>
    <definedName name="FDD_87_7" hidden="1">"A33238"</definedName>
    <definedName name="FDD_87_8" hidden="1">"A33603"</definedName>
    <definedName name="FDD_87_9" hidden="1">"A33969"</definedName>
    <definedName name="FDD_88_0" hidden="1">"A30681"</definedName>
    <definedName name="FDD_88_1" hidden="1">"A31047"</definedName>
    <definedName name="FDD_88_10" hidden="1">"A34334"</definedName>
    <definedName name="FDD_88_11" hidden="1">"A34699"</definedName>
    <definedName name="FDD_88_12" hidden="1">"A35064"</definedName>
    <definedName name="FDD_88_13" hidden="1">"A35430"</definedName>
    <definedName name="FDD_88_14" hidden="1">"A35795"</definedName>
    <definedName name="FDD_88_2" hidden="1">"A31412"</definedName>
    <definedName name="FDD_88_3" hidden="1">"A31777"</definedName>
    <definedName name="FDD_88_4" hidden="1">"A32142"</definedName>
    <definedName name="FDD_88_5" hidden="1">"A32508"</definedName>
    <definedName name="FDD_88_6" hidden="1">"A32873"</definedName>
    <definedName name="FDD_88_7" hidden="1">"A33238"</definedName>
    <definedName name="FDD_88_8" hidden="1">"A33603"</definedName>
    <definedName name="FDD_88_9" hidden="1">"A33969"</definedName>
    <definedName name="FDD_89_0" hidden="1">"A30681"</definedName>
    <definedName name="FDD_89_1" hidden="1">"A31047"</definedName>
    <definedName name="FDD_89_10" hidden="1">"A34334"</definedName>
    <definedName name="FDD_89_11" hidden="1">"A34699"</definedName>
    <definedName name="FDD_89_12" hidden="1">"A35064"</definedName>
    <definedName name="FDD_89_13" hidden="1">"A35430"</definedName>
    <definedName name="FDD_89_14" hidden="1">"A35795"</definedName>
    <definedName name="FDD_89_2" hidden="1">"A31412"</definedName>
    <definedName name="FDD_89_3" hidden="1">"A31777"</definedName>
    <definedName name="FDD_89_4" hidden="1">"A32142"</definedName>
    <definedName name="FDD_89_5" hidden="1">"A32508"</definedName>
    <definedName name="FDD_89_6" hidden="1">"A32873"</definedName>
    <definedName name="FDD_89_7" hidden="1">"A33238"</definedName>
    <definedName name="FDD_89_8" hidden="1">"A33603"</definedName>
    <definedName name="FDD_89_9" hidden="1">"A33969"</definedName>
    <definedName name="FDD_9_0" hidden="1">"A25569"</definedName>
    <definedName name="FDD_90_0" hidden="1">"A30681"</definedName>
    <definedName name="FDD_90_1" hidden="1">"A31047"</definedName>
    <definedName name="FDD_90_10" hidden="1">"A34334"</definedName>
    <definedName name="FDD_90_11" hidden="1">"A34699"</definedName>
    <definedName name="FDD_90_12" hidden="1">"A35064"</definedName>
    <definedName name="FDD_90_13" hidden="1">"A35430"</definedName>
    <definedName name="FDD_90_14" hidden="1">"A35795"</definedName>
    <definedName name="FDD_90_2" hidden="1">"A31412"</definedName>
    <definedName name="FDD_90_3" hidden="1">"A31777"</definedName>
    <definedName name="FDD_90_4" hidden="1">"A32142"</definedName>
    <definedName name="FDD_90_5" hidden="1">"A32508"</definedName>
    <definedName name="FDD_90_6" hidden="1">"A32873"</definedName>
    <definedName name="FDD_90_7" hidden="1">"A33238"</definedName>
    <definedName name="FDD_90_8" hidden="1">"A33603"</definedName>
    <definedName name="FDD_90_9" hidden="1">"A33969"</definedName>
    <definedName name="FDD_91_0" hidden="1">"A30681"</definedName>
    <definedName name="FDD_91_1" hidden="1">"A31047"</definedName>
    <definedName name="FDD_91_10" hidden="1">"A34334"</definedName>
    <definedName name="FDD_91_11" hidden="1">"A34699"</definedName>
    <definedName name="FDD_91_12" hidden="1">"A35064"</definedName>
    <definedName name="FDD_91_13" hidden="1">"A35430"</definedName>
    <definedName name="FDD_91_14" hidden="1">"A35795"</definedName>
    <definedName name="FDD_91_2" hidden="1">"A31412"</definedName>
    <definedName name="FDD_91_3" hidden="1">"A31777"</definedName>
    <definedName name="FDD_91_4" hidden="1">"A32142"</definedName>
    <definedName name="FDD_91_5" hidden="1">"A32508"</definedName>
    <definedName name="FDD_91_6" hidden="1">"A32873"</definedName>
    <definedName name="FDD_91_7" hidden="1">"A33238"</definedName>
    <definedName name="FDD_91_8" hidden="1">"A33603"</definedName>
    <definedName name="FDD_91_9" hidden="1">"A33969"</definedName>
    <definedName name="FDD_92_0" hidden="1">"A30681"</definedName>
    <definedName name="FDD_92_1" hidden="1">"A31047"</definedName>
    <definedName name="FDD_92_10" hidden="1">"A34334"</definedName>
    <definedName name="FDD_92_11" hidden="1">"A34699"</definedName>
    <definedName name="FDD_92_12" hidden="1">"A35064"</definedName>
    <definedName name="FDD_92_13" hidden="1">"A35430"</definedName>
    <definedName name="FDD_92_14" hidden="1">"A35795"</definedName>
    <definedName name="FDD_92_2" hidden="1">"A31412"</definedName>
    <definedName name="FDD_92_3" hidden="1">"A31777"</definedName>
    <definedName name="FDD_92_4" hidden="1">"A32142"</definedName>
    <definedName name="FDD_92_5" hidden="1">"A32508"</definedName>
    <definedName name="FDD_92_6" hidden="1">"A32873"</definedName>
    <definedName name="FDD_92_7" hidden="1">"A33238"</definedName>
    <definedName name="FDD_92_8" hidden="1">"A33603"</definedName>
    <definedName name="FDD_92_9" hidden="1">"A33969"</definedName>
    <definedName name="FDD_93_0" hidden="1">"A30681"</definedName>
    <definedName name="FDD_93_1" hidden="1">"A31047"</definedName>
    <definedName name="FDD_93_10" hidden="1">"A34334"</definedName>
    <definedName name="FDD_93_11" hidden="1">"A34699"</definedName>
    <definedName name="FDD_93_12" hidden="1">"A35064"</definedName>
    <definedName name="FDD_93_13" hidden="1">"A35430"</definedName>
    <definedName name="FDD_93_14" hidden="1">"A35795"</definedName>
    <definedName name="FDD_93_2" hidden="1">"A31412"</definedName>
    <definedName name="FDD_93_3" hidden="1">"A31777"</definedName>
    <definedName name="FDD_93_4" hidden="1">"A32142"</definedName>
    <definedName name="FDD_93_5" hidden="1">"A32508"</definedName>
    <definedName name="FDD_93_6" hidden="1">"A32873"</definedName>
    <definedName name="FDD_93_7" hidden="1">"A33238"</definedName>
    <definedName name="FDD_93_8" hidden="1">"A33603"</definedName>
    <definedName name="FDD_93_9" hidden="1">"A33969"</definedName>
    <definedName name="FDD_94_0" hidden="1">"A30681"</definedName>
    <definedName name="FDD_94_1" hidden="1">"A31047"</definedName>
    <definedName name="FDD_94_10" hidden="1">"A34334"</definedName>
    <definedName name="FDD_94_11" hidden="1">"A34699"</definedName>
    <definedName name="FDD_94_12" hidden="1">"A35064"</definedName>
    <definedName name="FDD_94_13" hidden="1">"A35430"</definedName>
    <definedName name="FDD_94_14" hidden="1">"A35795"</definedName>
    <definedName name="FDD_94_2" hidden="1">"A31412"</definedName>
    <definedName name="FDD_94_3" hidden="1">"A31777"</definedName>
    <definedName name="FDD_94_4" hidden="1">"A32142"</definedName>
    <definedName name="FDD_94_5" hidden="1">"A32508"</definedName>
    <definedName name="FDD_94_6" hidden="1">"A32873"</definedName>
    <definedName name="FDD_94_7" hidden="1">"A33238"</definedName>
    <definedName name="FDD_94_8" hidden="1">"A33603"</definedName>
    <definedName name="FDD_94_9" hidden="1">"A33969"</definedName>
    <definedName name="FDD_95_0" hidden="1">"A30681"</definedName>
    <definedName name="FDD_95_1" hidden="1">"A31047"</definedName>
    <definedName name="FDD_95_10" hidden="1">"A34334"</definedName>
    <definedName name="FDD_95_11" hidden="1">"A34699"</definedName>
    <definedName name="FDD_95_12" hidden="1">"A35064"</definedName>
    <definedName name="FDD_95_13" hidden="1">"A35430"</definedName>
    <definedName name="FDD_95_14" hidden="1">"A35795"</definedName>
    <definedName name="FDD_95_2" hidden="1">"A31412"</definedName>
    <definedName name="FDD_95_3" hidden="1">"A31777"</definedName>
    <definedName name="FDD_95_4" hidden="1">"A32142"</definedName>
    <definedName name="FDD_95_5" hidden="1">"A32508"</definedName>
    <definedName name="FDD_95_6" hidden="1">"A32873"</definedName>
    <definedName name="FDD_95_7" hidden="1">"A33238"</definedName>
    <definedName name="FDD_95_8" hidden="1">"A33603"</definedName>
    <definedName name="FDD_95_9" hidden="1">"A33969"</definedName>
    <definedName name="FDD_96_0" hidden="1">"U30681"</definedName>
    <definedName name="FDD_96_1" hidden="1">"A31047"</definedName>
    <definedName name="FDD_96_10" hidden="1">"A34334"</definedName>
    <definedName name="FDD_96_11" hidden="1">"A34699"</definedName>
    <definedName name="FDD_96_12" hidden="1">"A35064"</definedName>
    <definedName name="FDD_96_13" hidden="1">"A35430"</definedName>
    <definedName name="FDD_96_14" hidden="1">"A35795"</definedName>
    <definedName name="FDD_96_2" hidden="1">"A31412"</definedName>
    <definedName name="FDD_96_3" hidden="1">"A31777"</definedName>
    <definedName name="FDD_96_4" hidden="1">"A32142"</definedName>
    <definedName name="FDD_96_5" hidden="1">"A32508"</definedName>
    <definedName name="FDD_96_6" hidden="1">"A32873"</definedName>
    <definedName name="FDD_96_7" hidden="1">"A33238"</definedName>
    <definedName name="FDD_96_8" hidden="1">"A33603"</definedName>
    <definedName name="FDD_96_9" hidden="1">"A33969"</definedName>
    <definedName name="FDD_97_0" hidden="1">"U30681"</definedName>
    <definedName name="FDD_97_1" hidden="1">"A31047"</definedName>
    <definedName name="FDD_97_10" hidden="1">"A34334"</definedName>
    <definedName name="FDD_97_11" hidden="1">"A34699"</definedName>
    <definedName name="FDD_97_12" hidden="1">"A35064"</definedName>
    <definedName name="FDD_97_13" hidden="1">"A35430"</definedName>
    <definedName name="FDD_97_14" hidden="1">"A35795"</definedName>
    <definedName name="FDD_97_2" hidden="1">"A31412"</definedName>
    <definedName name="FDD_97_3" hidden="1">"A31777"</definedName>
    <definedName name="FDD_97_4" hidden="1">"A32142"</definedName>
    <definedName name="FDD_97_5" hidden="1">"A32508"</definedName>
    <definedName name="FDD_97_6" hidden="1">"A32873"</definedName>
    <definedName name="FDD_97_7" hidden="1">"A33238"</definedName>
    <definedName name="FDD_97_8" hidden="1">"A33603"</definedName>
    <definedName name="FDD_97_9" hidden="1">"A33969"</definedName>
    <definedName name="FDD_98_0" hidden="1">"U30681"</definedName>
    <definedName name="FDD_98_1" hidden="1">"A31047"</definedName>
    <definedName name="FDD_98_10" hidden="1">"A34334"</definedName>
    <definedName name="FDD_98_11" hidden="1">"A34699"</definedName>
    <definedName name="FDD_98_12" hidden="1">"A35064"</definedName>
    <definedName name="FDD_98_13" hidden="1">"A35430"</definedName>
    <definedName name="FDD_98_14" hidden="1">"A35795"</definedName>
    <definedName name="FDD_98_2" hidden="1">"A31412"</definedName>
    <definedName name="FDD_98_3" hidden="1">"A31777"</definedName>
    <definedName name="FDD_98_4" hidden="1">"A32142"</definedName>
    <definedName name="FDD_98_5" hidden="1">"A32508"</definedName>
    <definedName name="FDD_98_6" hidden="1">"A32873"</definedName>
    <definedName name="FDD_98_7" hidden="1">"A33238"</definedName>
    <definedName name="FDD_98_8" hidden="1">"A33603"</definedName>
    <definedName name="FDD_98_9" hidden="1">"A33969"</definedName>
    <definedName name="FDD_99_0" hidden="1">"U30681"</definedName>
    <definedName name="FDD_99_1" hidden="1">"A31047"</definedName>
    <definedName name="FDD_99_10" hidden="1">"A34334"</definedName>
    <definedName name="FDD_99_11" hidden="1">"A34699"</definedName>
    <definedName name="FDD_99_12" hidden="1">"A35064"</definedName>
    <definedName name="FDD_99_13" hidden="1">"A35430"</definedName>
    <definedName name="FDD_99_14" hidden="1">"A35795"</definedName>
    <definedName name="FDD_99_2" hidden="1">"A31412"</definedName>
    <definedName name="FDD_99_3" hidden="1">"A31777"</definedName>
    <definedName name="FDD_99_4" hidden="1">"A32142"</definedName>
    <definedName name="FDD_99_5" hidden="1">"A32508"</definedName>
    <definedName name="FDD_99_6" hidden="1">"A32873"</definedName>
    <definedName name="FDD_99_7" hidden="1">"A33238"</definedName>
    <definedName name="FDD_99_8" hidden="1">"A33603"</definedName>
    <definedName name="FDD_99_9" hidden="1">"A33969"</definedName>
    <definedName name="fddf" hidden="1">{"celkový rozpočet - detail",#N/A,FALSE,"Aktualizace č. 1"}</definedName>
    <definedName name="fdf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FDFD" hidden="1">{#N/A,#N/A,FALSE,"Pharm";#N/A,#N/A,FALSE,"WWCM"}</definedName>
    <definedName name="fdfgdgdfgfdg" hidden="1">{"comp",#N/A,FALSE,"SPEC";"footnotes",#N/A,FALSE,"SPEC"}</definedName>
    <definedName name="fdfgdgdfgfdg_1" hidden="1">{"comp",#N/A,FALSE,"SPEC";"footnotes",#N/A,FALSE,"SPEC"}</definedName>
    <definedName name="fdgdfgfdgf" hidden="1">{#N/A,#N/A,FALSE,"Produkte Erw.";#N/A,#N/A,FALSE,"Produkte Plan";#N/A,#N/A,FALSE,"Leistungen Erw.";#N/A,#N/A,FALSE,"Leistungen Plan";#N/A,#N/A,FALSE,"KA Allg.Kosten (2)";#N/A,#N/A,FALSE,"KA All.Kosten"}</definedName>
    <definedName name="fdgfdg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fdgfdgfdgfdg" hidden="1">{#N/A,#N/A,FALSE,"KA CH  (2)"}</definedName>
    <definedName name="fdgfdgsdgsdgs" hidden="1">{#N/A,#N/A,FALSE,"KA CH  (2)"}</definedName>
    <definedName name="fdhfdh" hidden="1">{"First Page",#N/A,FALSE,"Surfactants LBO";"Second Page",#N/A,FALSE,"Surfactants LBO"}</definedName>
    <definedName name="fdhfdh_1" hidden="1">{"First Page",#N/A,FALSE,"Surfactants LBO";"Second Page",#N/A,FALSE,"Surfactants LBO"}</definedName>
    <definedName name="FDHFDHHG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FDHFDHHG_1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fdhfghfdh" hidden="1">{"First Page",#N/A,FALSE,"Surfactants LBO";"Second Page",#N/A,FALSE,"Surfactants LBO"}</definedName>
    <definedName name="fdhfghfdh_1" hidden="1">{"First Page",#N/A,FALSE,"Surfactants LBO";"Second Page",#N/A,FALSE,"Surfactants LBO"}</definedName>
    <definedName name="fdhhfhfgh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fdhhfhfgh_1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FDP_280_1_aSrv" hidden="1">#REF!</definedName>
    <definedName name="FDP_281_1_aSrv" hidden="1">#REF!</definedName>
    <definedName name="FDP_282_1_aSrv" hidden="1">#REF!</definedName>
    <definedName name="FDP_283_1_aSrv" hidden="1">#REF!</definedName>
    <definedName name="fds" hidden="1">{"comps",#N/A,FALSE,"comps";"notes",#N/A,FALSE,"comps"}</definedName>
    <definedName name="fds_1" hidden="1">{"comps",#N/A,FALSE,"comps";"notes",#N/A,FALSE,"comps"}</definedName>
    <definedName name="fds_new" hidden="1">{#N/A,#N/A,FALSE,"Cover";#N/A,#N/A,FALSE,"OFF";#N/A,#N/A,FALSE," ON";#N/A,#N/A,FALSE,"SUM";#N/A,#N/A,FALSE,"VPOP-POP"}</definedName>
    <definedName name="fdsf" hidden="1">{"general",#N/A,FALSE,"Assumptions"}</definedName>
    <definedName name="fdsf_1" hidden="1">{"general",#N/A,FALSE,"Assumptions"}</definedName>
    <definedName name="fdsf2" hidden="1">{"general",#N/A,FALSE,"Assumptions"}</definedName>
    <definedName name="fdsfad_IsText" hidden="1">TRUE</definedName>
    <definedName name="fdsg" hidden="1">"7ENOV3O5GWKX9L7XU19O8M01B"</definedName>
    <definedName name="fe" hidden="1">{"assumption cash",#N/A,TRUE,"Merger";"has gets cash",#N/A,TRUE,"Merger";"accretion dilution",#N/A,TRUE,"Merger";"comparison credit stats",#N/A,TRUE,"Merger";"pf credit stats",#N/A,TRUE,"Merger";"pf sheets",#N/A,TRUE,"Merger"}</definedName>
    <definedName name="feb" hidden="1">{"'AGOSTO'!$A$1:$E$1"}</definedName>
    <definedName name="febb" hidden="1">{"'AGOSTO'!$A$1:$E$1"}</definedName>
    <definedName name="FEBBR" hidden="1">{"'AGOSTO'!$A$1:$E$1"}</definedName>
    <definedName name="febbraio" hidden="1">{"'AGOSTO'!$A$1:$E$1"}</definedName>
    <definedName name="FEUILLE3" hidden="1">{#N/A,#N/A,TRUE,"C.A. reg.";#N/A,#N/A,TRUE,"Provence";#N/A,#N/A,TRUE,"Rhône";#N/A,#N/A,TRUE,"Côte d'Azur";#N/A,#N/A,TRUE,"Briançonnais";#N/A,#N/A,TRUE,"Abt Travail";#N/A,#N/A,TRUE,"Abt EEA";#N/A,#N/A,TRUE,"Prod.Région.";#N/A,#N/A,TRUE,"ANNEXES"}</definedName>
    <definedName name="ff" hidden="1">{#N/A,#N/A,FALSE,"Pharm";#N/A,#N/A,FALSE,"WWCM"}</definedName>
    <definedName name="ffd" hidden="1">{#N/A,#N/A,FALSE,"Rohstoffnotierungen";#N/A,#N/A,FALSE,"ER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ffdd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ffdfedws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ffdsfd" hidden="1">{#N/A,#N/A,FALSE,"Aging Summary";#N/A,#N/A,FALSE,"Ratio Analysis";#N/A,#N/A,FALSE,"Test 120 Day Accts";#N/A,#N/A,FALSE,"Tickmarks"}</definedName>
    <definedName name="fff" localSheetId="5" hidden="1">{#N/A,#N/A,TRUE,"Cover sheet";#N/A,#N/A,TRUE,"DCF analysis";#N/A,#N/A,TRUE,"WACC calculation"}</definedName>
    <definedName name="fff" hidden="1">{#N/A,#N/A,TRUE,"financial";#N/A,#N/A,TRUE,"plants"}</definedName>
    <definedName name="fff_1" hidden="1">{#N/A,#N/A,TRUE,"financial";#N/A,#N/A,TRUE,"plants"}</definedName>
    <definedName name="ffff" hidden="1">{"comps",#N/A,FALSE,"comps";"notes",#N/A,FALSE,"comps"}</definedName>
    <definedName name="fffff" hidden="1">#REF!</definedName>
    <definedName name="ffffff" hidden="1">{"budget992000 capex",#N/A,FALSE,"Celtel alternative 6"}</definedName>
    <definedName name="fffffff" hidden="1">{#N/A,#N/A,FALSE,"Pharm";#N/A,#N/A,FALSE,"WWCM"}</definedName>
    <definedName name="ffsgsdgsd" hidden="1">{#N/A,#N/A,FALSE,"Aging Summary";#N/A,#N/A,FALSE,"Ratio Analysis";#N/A,#N/A,FALSE,"Test 120 Day Accts";#N/A,#N/A,FALSE,"Tickmarks"}</definedName>
    <definedName name="fg" hidden="1">{"schedule1",#N/A,FALSE,"Sheet1";"schedule2",#N/A,FALSE,"Shaet1";"schedule3",#N/A,FALSE,"Sheet1";"schedule4",#N/A,FALSE,"Sheet1";"schedule5",#N/A,FALSE,"Sheet1";"schedule6",#N/A,FALSE,"Sheet1"}</definedName>
    <definedName name="fgf" hidden="1">{#N/A,#N/A,FALSE,"Umsatz 99";#N/A,#N/A,FALSE,"ER 99 "}</definedName>
    <definedName name="fgfg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fgfgf" hidden="1">{#N/A,#N/A,FALSE,"Umsatz 99";#N/A,#N/A,FALSE,"ER 99 "}</definedName>
    <definedName name="fgfh" hidden="1">{#N/A,#N/A,TRUE,"Cover sheet";#N/A,#N/A,TRUE,"DCF analysis";#N/A,#N/A,TRUE,"WACC calculation"}</definedName>
    <definedName name="FGFR" localSheetId="5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FGFR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fgfx" hidden="1">{#N/A,#N/A,FALSE,"Umsatz 99";#N/A,#N/A,FALSE,"ER 99 "}</definedName>
    <definedName name="fggddf" hidden="1">{"Employee Efficiency",#N/A,FALSE,"Benchmarking"}</definedName>
    <definedName name="fggf" hidden="1">{#N/A,#N/A,TRUE,"Cover sheet";#N/A,#N/A,TRUE,"INPUTS";#N/A,#N/A,TRUE,"OUTPUTS";#N/A,#N/A,TRUE,"VALUATION"}</definedName>
    <definedName name="fggfdfgf" hidden="1">{#N/A,#N/A,FALSE,"Aging Summary";#N/A,#N/A,FALSE,"Ratio Analysis";#N/A,#N/A,FALSE,"Test 120 Day Accts";#N/A,#N/A,FALSE,"Tickmarks"}</definedName>
    <definedName name="fghdhgdfhfd" hidden="1">{"equity comps",#N/A,FALSE,"CS Comps";"equity comps",#N/A,FALSE,"PS Comps";"equity comps",#N/A,FALSE,"GIC_Comps";"equity comps",#N/A,FALSE,"GIC2_Comps"}</definedName>
    <definedName name="fghdhgdfhfd_1" hidden="1">{"equity comps",#N/A,FALSE,"CS Comps";"equity comps",#N/A,FALSE,"PS Comps";"equity comps",#N/A,FALSE,"GIC_Comps";"equity comps",#N/A,FALSE,"GIC2_Comps"}</definedName>
    <definedName name="fghfgh" hidden="1">{"away stand alones",#N/A,FALSE,"Target"}</definedName>
    <definedName name="fghfghfgh" hidden="1">{"assumption cash",#N/A,TRUE,"Merger";"has gets cash",#N/A,TRUE,"Merger";"accretion dilution",#N/A,TRUE,"Merger";"comparison credit stats",#N/A,TRUE,"Merger";"pf credit stats",#N/A,TRUE,"Merger";"pf sheets",#N/A,TRUE,"Merger"}</definedName>
    <definedName name="fghfghfgh_1" hidden="1">{"assumption cash",#N/A,TRUE,"Merger";"has gets cash",#N/A,TRUE,"Merger";"accretion dilution",#N/A,TRUE,"Merger";"comparison credit stats",#N/A,TRUE,"Merger";"pf credit stats",#N/A,TRUE,"Merger";"pf sheets",#N/A,TRUE,"Merger"}</definedName>
    <definedName name="fghfghfghgfh" hidden="1">{#N/A,#N/A,FALSE,"KA CH  (2)"}</definedName>
    <definedName name="fghfghfghgfhgfh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fghfghgfh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fghfh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fghj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fghsdjk" hidden="1">38901.5094675926</definedName>
    <definedName name="fgjfgjfgj" hidden="1">{#N/A,#N/A,FALSE,"Produkte Erw.";#N/A,#N/A,FALSE,"Produkte Plan";#N/A,#N/A,FALSE,"Leistungen Erw.";#N/A,#N/A,FALSE,"Leistungen Plan";#N/A,#N/A,FALSE,"KA Allg.Kosten (2)";#N/A,#N/A,FALSE,"KA All.Kosten"}</definedName>
    <definedName name="fgjhfgjhgj" hidden="1">{"comp1",#N/A,FALSE,"COMPS";"footnotes",#N/A,FALSE,"COMPS"}</definedName>
    <definedName name="fgjhfgjhgj_1" hidden="1">{"comp1",#N/A,FALSE,"COMPS";"footnotes",#N/A,FALSE,"COMPS"}</definedName>
    <definedName name="fgkjkh" hidden="1">{#N/A,#N/A,FALSE,"REPORT"}</definedName>
    <definedName name="fgsg" hidden="1">{"consolidated",#N/A,FALSE,"Sheet1";"cms",#N/A,FALSE,"Sheet1";"fse",#N/A,FALSE,"Sheet1"}</definedName>
    <definedName name="fgsg_1" hidden="1">{"consolidated",#N/A,FALSE,"Sheet1";"cms",#N/A,FALSE,"Sheet1";"fse",#N/A,FALSE,"Sheet1"}</definedName>
    <definedName name="fh" hidden="1">{#N/A,#N/A,FALSE,"KA CH  (2)"}</definedName>
    <definedName name="fhfgh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fhfghfghfgh" hidden="1">{"equity comps",#N/A,FALSE,"CS Comps";"equity comps",#N/A,FALSE,"PS Comps";"equity comps",#N/A,FALSE,"GIC_Comps";"equity comps",#N/A,FALSE,"GIC2_Comps";"debt comps",#N/A,FALSE,"CS Comps";"debt comps",#N/A,FALSE,"PS Comps";"debt comps",#N/A,FALSE,"GIC_Comps";"debt comps",#N/A,FALSE,"GIC2_Comps"}</definedName>
    <definedName name="fhfghfghfgh_1" hidden="1">{"equity comps",#N/A,FALSE,"CS Comps";"equity comps",#N/A,FALSE,"PS Comps";"equity comps",#N/A,FALSE,"GIC_Comps";"equity comps",#N/A,FALSE,"GIC2_Comps";"debt comps",#N/A,FALSE,"CS Comps";"debt comps",#N/A,FALSE,"PS Comps";"debt comps",#N/A,FALSE,"GIC_Comps";"debt comps",#N/A,FALSE,"GIC2_Comps"}</definedName>
    <definedName name="fhfhfgh" hidden="1">{"hiden",#N/A,FALSE,"14";"hidden",#N/A,FALSE,"16";"hidden",#N/A,FALSE,"18";"hidden",#N/A,FALSE,"20"}</definedName>
    <definedName name="fhfhfgh_1" hidden="1">{"hiden",#N/A,FALSE,"14";"hidden",#N/A,FALSE,"16";"hidden",#N/A,FALSE,"18";"hidden",#N/A,FALSE,"20"}</definedName>
    <definedName name="fhfhh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fhrtz" hidden="1">{#N/A,#N/A,FALSE,"PMW Gruppe 00_99";#N/A,#N/A,FALSE,"PMW KG 00_99";#N/A,#N/A,FALSE,"PMW Inc. 00_99";#N/A,#N/A,FALSE,"PMW VTECH 00_99";#N/A,#N/A,FALSE,"PMW Thail. 00_99";#N/A,#N/A,FALSE,"PMW Canada 00_99";#N/A,#N/A,FALSE,"Währungsabw. 00_99"}</definedName>
    <definedName name="Fig_Qty1" hidden="1">#REF!</definedName>
    <definedName name="fill" hidden="1">#N/A</definedName>
    <definedName name="Final_Area_Name17" hidden="1">#REF!</definedName>
    <definedName name="Final_Area_Name18" hidden="1">#REF!</definedName>
    <definedName name="Final_Area_Name6" hidden="1">#REF!</definedName>
    <definedName name="Final_Area_Name7" hidden="1">#REF!</definedName>
    <definedName name="Final_Area_Name8" hidden="1">#REF!</definedName>
    <definedName name="Final_Area6" hidden="1">#REF!</definedName>
    <definedName name="fins1" hidden="1">{#N/A,#N/A,FALSE,"Calc";#N/A,#N/A,FALSE,"Sensitivity";#N/A,#N/A,FALSE,"LT Earn.Dil.";#N/A,#N/A,FALSE,"Dil. AVP"}</definedName>
    <definedName name="Fiscal_Year1" hidden="1">#REF!</definedName>
    <definedName name="Fiscal_Year10" hidden="1">#REF!</definedName>
    <definedName name="Fiscal_Year11" hidden="1">#REF!</definedName>
    <definedName name="Fiscal_Year12" hidden="1">#REF!</definedName>
    <definedName name="Fiscal_Year15" hidden="1">#REF!</definedName>
    <definedName name="Fiscal_Year17" hidden="1">#REF!</definedName>
    <definedName name="Fiscal_Year18" hidden="1">#REF!</definedName>
    <definedName name="Fiscal_Year2" hidden="1">#REF!</definedName>
    <definedName name="Fiscal_Year20" hidden="1">#REF!</definedName>
    <definedName name="Fiscal_Year21" hidden="1">#REF!</definedName>
    <definedName name="Fiscal_Year22" hidden="1">#REF!</definedName>
    <definedName name="Fiscal_Year23" hidden="1">#REF!</definedName>
    <definedName name="Fiscal_Year3" hidden="1">#REF!</definedName>
    <definedName name="Fiscal_Year5" hidden="1">#REF!</definedName>
    <definedName name="Fiscal_Year6" hidden="1">#REF!</definedName>
    <definedName name="Fiscal_Year7" hidden="1">#REF!</definedName>
    <definedName name="Fiscal_Year8" hidden="1">#REF!</definedName>
    <definedName name="Fiscal_Year9" hidden="1">#REF!</definedName>
    <definedName name="FJEZK" hidden="1">{#N/A,#N/A,FALSE,"Pharm";#N/A,#N/A,FALSE,"WWCM"}</definedName>
    <definedName name="flash" hidden="1">{#N/A,#N/A,FALSE,"FINAL"}</definedName>
    <definedName name="Flux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ForecastPeriod" hidden="1">#REF!</definedName>
    <definedName name="FORMZ2" hidden="1">{"fixass1",#N/A,FALSE,"Sheet1";"fixass2",#N/A,FALSE,"Sheet1";"invest",#N/A,FALSE,"Sheet1"}</definedName>
    <definedName name="fr" hidden="1">{"FCB_ALL",#N/A,FALSE,"FCB"}</definedName>
    <definedName name="FRANCE" hidden="1">{#N/A,#N/A,FALSE,"MONTHDET";#N/A,#N/A,FALSE,"ACTUAL"}</definedName>
    <definedName name="Frank" localSheetId="5" hidden="1">{#N/A,#N/A,TRUE,"Cover sheet";#N/A,#N/A,TRUE,"DCF analysis";#N/A,#N/A,TRUE,"WACC calculation"}</definedName>
    <definedName name="Frank" hidden="1">{#N/A,#N/A,TRUE,"Cover sheet";#N/A,#N/A,TRUE,"DCF analysis";#N/A,#N/A,TRUE,"WACC calculation"}</definedName>
    <definedName name="FRF" hidden="1">{#N/A,#N/A,FALSE,"1";#N/A,#N/A,FALSE,"2";#N/A,#N/A,FALSE,"16 - 17";#N/A,#N/A,FALSE,"18 - 19";#N/A,#N/A,FALSE,"26";#N/A,#N/A,FALSE,"27";#N/A,#N/A,FALSE,"28"}</definedName>
    <definedName name="FRFERFE" hidden="1">{#N/A,#N/A,FALSE,"Pharm";#N/A,#N/A,FALSE,"WWCM"}</definedName>
    <definedName name="Fromageries" localSheetId="5" hidden="1">{TRUE,TRUE,-2,-16.25,774,494.25,FALSE,TRUE,TRUE,TRUE,0,1,#N/A,1,#N/A,27.1,63.6451612903226,1,FALSE,FALSE,3,TRUE,1,FALSE,75,"Swvu.Page1.","ACwvu.Page1.",#N/A,FALSE,FALSE,0.236220472440945,0.275590551181102,0.236220472440945,0.275590551181102,2,"","",TRUE,TRUE,FALSE,FALSE,1,83,#N/A,#N/A,"=R4C1:R64C22",FALSE,"Rwvu.Page1.","Cwvu.Page1.",FALSE,FALSE,TRUE,1,#N/A,#N/A,FALSE,FALSE,TRUE,TRUE,TRUE}</definedName>
    <definedName name="Fromageries" hidden="1">{TRUE,TRUE,-2,-16.25,774,494.25,FALSE,TRUE,TRUE,TRUE,0,1,#N/A,1,#N/A,27.1,63.6451612903226,1,FALSE,FALSE,3,TRUE,1,FALSE,75,"Swvu.Page1.","ACwvu.Page1.",#N/A,FALSE,FALSE,0.236220472440945,0.275590551181102,0.236220472440945,0.275590551181102,2,"","",TRUE,TRUE,FALSE,FALSE,1,83,#N/A,#N/A,"=R4C1:R64C22",FALSE,"Rwvu.Page1.","Cwvu.Page1.",FALSE,FALSE,TRUE,1,#N/A,#N/A,FALSE,FALSE,TRUE,TRUE,TRUE}</definedName>
    <definedName name="fsd" hidden="1">{#N/A,#N/A,FALSE,"Distbn Ntwrk";#N/A,#N/A,FALSE,"Workforce";#N/A,#N/A,FALSE,"cur-prod1";#N/A,#N/A,FALSE,"in-proc"}</definedName>
    <definedName name="fsdfasdfa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FSDFSDF" hidden="1">#REF!</definedName>
    <definedName name="fsfs" hidden="1">{#N/A,#N/A,FALSE,"Calc";#N/A,#N/A,FALSE,"Sensitivity";#N/A,#N/A,FALSE,"LT Earn.Dil.";#N/A,#N/A,FALSE,"Dil. AVP"}</definedName>
    <definedName name="fsfs_1" hidden="1">{#N/A,#N/A,FALSE,"Calc";#N/A,#N/A,FALSE,"Sensitivity";#N/A,#N/A,FALSE,"LT Earn.Dil.";#N/A,#N/A,FALSE,"Dil. AVP"}</definedName>
    <definedName name="fuck" hidden="1">{"by departments",#N/A,TRUE,"FORECAST";"cap_headcount",#N/A,TRUE,"FORECAST";"summary",#N/A,TRUE,"FORECAST"}</definedName>
    <definedName name="fuckme" hidden="1">{"SUMMARY",#N/A,TRUE,"SUMMARY";"compare",#N/A,TRUE,"Vs. Bus Plan";"ratios",#N/A,TRUE,"Ratios";"REVENUE",#N/A,TRUE,"Revenue";"expenses",#N/A,TRUE,"1996 budget";"payroll",#N/A,TRUE,"Payroll"}</definedName>
    <definedName name="fuffuy" hidden="1">{#N/A,#N/A,FALSE,"Cover";"outputs total",#N/A,FALSE,"Outputs"}</definedName>
    <definedName name="Furgo" hidden="1">{#N/A,#N/A,TRUE,"Cover sheet";#N/A,#N/A,TRUE,"DCF analysis";#N/A,#N/A,TRUE,"WACC calculation"}</definedName>
    <definedName name="fv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FVG" hidden="1">{#N/A,#N/A,FALSE,"Pharm";#N/A,#N/A,FALSE,"WWCM"}</definedName>
    <definedName name="fweefw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fwuqu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fyui" hidden="1">{#N/A,#N/A,FALSE,"P&amp;L"}</definedName>
    <definedName name="FZCC" hidden="1">#REF!</definedName>
    <definedName name="g" localSheetId="5" hidden="1">{#N/A,#N/A,TRUE,"Cover sheet";#N/A,#N/A,TRUE,"DCF analysis";#N/A,#N/A,TRUE,"WACC calculation"}</definedName>
    <definedName name="g" hidden="1">{#N/A,#N/A,FALSE,"Pharm";#N/A,#N/A,FALSE,"WWCM"}</definedName>
    <definedName name="gaga" hidden="1">{#N/A,#N/A,TRUE,"Cover sheet";#N/A,#N/A,TRUE,"INPUTS";#N/A,#N/A,TRUE,"OUTPUTS";#N/A,#N/A,TRUE,"VALUATION"}</definedName>
    <definedName name="gahjfajk" hidden="1">#REF!</definedName>
    <definedName name="GBHJ" hidden="1">{#N/A,#N/A,FALSE,"Calc";#N/A,#N/A,FALSE,"Sensitivity";#N/A,#N/A,FALSE,"LT Earn.Dil.";#N/A,#N/A,FALSE,"Dil. AVP"}</definedName>
    <definedName name="gd" localSheetId="5" hidden="1">{#N/A,#N/A,TRUE,"Cover sheet";#N/A,#N/A,TRUE,"INPUTS";#N/A,#N/A,TRUE,"OUTPUTS";#N/A,#N/A,TRUE,"VALUATION"}</definedName>
    <definedName name="gd" hidden="1">{#N/A,#N/A,TRUE,"Cover sheet";#N/A,#N/A,TRUE,"INPUTS";#N/A,#N/A,TRUE,"OUTPUTS";#N/A,#N/A,TRUE,"VALUATION"}</definedName>
    <definedName name="gdff" hidden="1">{"Methodology and Sourcing",#N/A,FALSE,"Methodology and Sourcing";"britishtelecom",#N/A,FALSE,"BT out";"CTC",#N/A,FALSE,"CTC out";"DT",#N/A,FALSE,"DT out";"FT",#N/A,FALSE,"FT out";"HKT",#N/A,FALSE,"HKT out";"KPN",#N/A,FALSE,"KPN out";"MATAV",#N/A,FALSE,"MATAV out";"PT Telkom",#N/A,FALSE,"PT Telkom out";"Tel Arg",#N/A,FALSE,"Tel Arg out";"Telef Arg",#N/A,FALSE,"TASA out";"Tel Asia",#N/A,FALSE,"Tel. Asia Out";"T de E",#N/A,FALSE,"T de E out";"Tel Malay",#N/A,FALSE,"Tel Malay out";"TELMEX",#N/A,FALSE,"Telmex out";"TNZ",#N/A,FALSE,"TNZ out";"Telkom SA",#N/A,FALSE,"Telkom SA out";"SPT",#N/A,FALSE,"SPT out";"USA",#N/A,FALSE,"USA out"}</definedName>
    <definedName name="gdfg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gdfgdf" hidden="1">{#N/A,#N/A,FALSE,"Pharm";#N/A,#N/A,FALSE,"WWCM"}</definedName>
    <definedName name="gdsfg" hidden="1">{#N/A,#N/A,TRUE,"Cover sheet";#N/A,#N/A,TRUE,"INPUTS";#N/A,#N/A,TRUE,"OUTPUTS";#N/A,#N/A,TRUE,"VALUATION"}</definedName>
    <definedName name="gf" hidden="1">{#N/A,#N/A,FALSE,"KA CH  (2)"}</definedName>
    <definedName name="gfdagf" hidden="1">{#N/A,#N/A,FALSE,"Cover";#N/A,#N/A,FALSE,"OFF";#N/A,#N/A,FALSE," ON";#N/A,#N/A,FALSE,"SUM";#N/A,#N/A,FALSE,"VPOP-POP"}</definedName>
    <definedName name="gfdagf_new" hidden="1">{#N/A,#N/A,FALSE,"Cover";#N/A,#N/A,FALSE,"OFF";#N/A,#N/A,FALSE," ON";#N/A,#N/A,FALSE,"SUM";#N/A,#N/A,FALSE,"VPOP-POP"}</definedName>
    <definedName name="gfdjhjh" hidden="1">{#N/A,#N/A,FALSE,"Pharm";#N/A,#N/A,FALSE,"WWCM"}</definedName>
    <definedName name="gff" hidden="1">{"sweden",#N/A,FALSE,"Sweden";"germany",#N/A,FALSE,"Germany";"portugal",#N/A,FALSE,"Portugal";"belgium",#N/A,FALSE,"Belgium";"japan",#N/A,FALSE,"Japan ";"italy",#N/A,FALSE,"Italy";"spain",#N/A,FALSE,"Spain";"korea",#N/A,FALSE,"Korea"}</definedName>
    <definedName name="gffd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gfghdfgdf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gfhfgh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gfhfghgsdfghfg" hidden="1">{#N/A,#N/A,FALSE,"Umsatz 99";#N/A,#N/A,FALSE,"ER 99 "}</definedName>
    <definedName name="gfhh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gfrr" hidden="1">{#N/A,#N/A,FALSE,"Umsatz 99";#N/A,#N/A,FALSE,"ER 99 "}</definedName>
    <definedName name="gg" hidden="1">{#N/A,#N/A,FALSE,"Operations";#N/A,#N/A,FALSE,"Financials"}</definedName>
    <definedName name="gg_1" hidden="1">{#N/A,#N/A,TRUE,"Pro Forma";#N/A,#N/A,TRUE,"PF_Bal";#N/A,#N/A,TRUE,"PF_INC";#N/A,#N/A,TRUE,"CBE";#N/A,#N/A,TRUE,"SWK"}</definedName>
    <definedName name="ggf" hidden="1">{"comps",#N/A,FALSE,"comps";"notes",#N/A,FALSE,"comps"}</definedName>
    <definedName name="ggf_1" hidden="1">{"comps",#N/A,FALSE,"comps";"notes",#N/A,FALSE,"comps"}</definedName>
    <definedName name="ggg" hidden="1">#REF!</definedName>
    <definedName name="gggg" hidden="1">{"Bilancio non rettificato",#N/A,FALSE,"A";"Bilancio Rettifiche",#N/A,FALSE,"B";"Bilancio Rettifiche",#N/A,FALSE,"C";"movimenti",#N/A,FALSE,"D";"amm",#N/A,FALSE,"D";"cpl",#N/A,FALSE,"D";"cola",#N/A,FALSE,"D";"imposte",#N/A,FALSE,"D"}</definedName>
    <definedName name="ggggg" hidden="1">{"budget992000_customers",#N/A,FALSE,"Celtel alternative 6"}</definedName>
    <definedName name="ggggggg" hidden="1">#N/A</definedName>
    <definedName name="ggggggggggg" hidden="1">{#N/A,#N/A,FALSE,"Contents";#N/A,#N/A,FALSE,"Cash";#N/A,#N/A,FALSE,"Accts Rec";#N/A,#N/A,FALSE,"Prepaids &amp; Other";#N/A,#N/A,FALSE,"Property &amp; Equip";#N/A,#N/A,FALSE,"Property &amp; Equip ytd";#N/A,#N/A,FALSE,"Other Assets";#N/A,#N/A,FALSE,"AP Trade";#N/A,#N/A,FALSE,"Deferred Rev-ST";#N/A,#N/A,FALSE,"Accrued Payroll &amp; Benefits";#N/A,#N/A,FALSE,"Accrued Taxes Payable";#N/A,#N/A,FALSE,"Accounts Payable Other";#N/A,#N/A,FALSE,"Deferred Revenue";#N/A,#N/A,FALSE,"Notes Payable";#N/A,#N/A,FALSE,"Equity"}</definedName>
    <definedName name="gh" hidden="1">{"CSC_1",#N/A,FALSE,"CSC Outputs";"CSC_2",#N/A,FALSE,"CSC Outputs"}</definedName>
    <definedName name="ghfgh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ghh" hidden="1">{#N/A,#N/A,FALSE,"KA CH  (2)"}</definedName>
    <definedName name="ghhghd" hidden="1">{"mgmt forecast",#N/A,FALSE,"Mgmt Forecast";"dcf table",#N/A,FALSE,"Mgmt Forecast";"sensitivity",#N/A,FALSE,"Mgmt Forecast";"table inputs",#N/A,FALSE,"Mgmt Forecast";"calculations",#N/A,FALSE,"Mgmt Forecast"}</definedName>
    <definedName name="ghhhg" hidden="1">{#N/A,#N/A,FALSE,"ORIX CSC"}</definedName>
    <definedName name="GHHIOOOO" hidden="1">{#N/A,#N/A,TRUE,"Conto Economico";#N/A,#N/A,TRUE,"Indici e Parametri";#N/A,#N/A,TRUE,"Indici Commenti";#N/A,#N/A,TRUE,"Report di Gestione";#N/A,#N/A,TRUE,"Commenti";#N/A,#N/A,TRUE,"Attività Volato";#N/A,#N/A,TRUE,"Forza Imp Dir";#N/A,#N/A,TRUE,"Forza Ope";#N/A,#N/A,TRUE,"Forza Totale";#N/A,#N/A,TRUE,"Impiego MDO";#N/A,#N/A,TRUE,"Costi Manut Flotta";#N/A,#N/A,TRUE,"Prest da Terzi";#N/A,#N/A,TRUE,"Costi Struttura";#N/A,#N/A,TRUE,"Marg Prest a Terzi";#N/A,#N/A,TRUE,"Magazzini"}</definedName>
    <definedName name="ghj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ghj.ljj" hidden="1">{#N/A,#N/A,FALSE,"Produkte Erw.";#N/A,#N/A,FALSE,"Produkte Plan";#N/A,#N/A,FALSE,"Leistungen Erw.";#N/A,#N/A,FALSE,"Leistungen Plan";#N/A,#N/A,FALSE,"KA Allg.Kosten (2)";#N/A,#N/A,FALSE,"KA All.Kosten"}</definedName>
    <definedName name="ghj.zz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ghjggjh" hidden="1">{#N/A,#N/A,FALSE,"Pharm";#N/A,#N/A,FALSE,"WWCM"}</definedName>
    <definedName name="ghjhgj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ghjhgjh" hidden="1">{#N/A,#N/A,FALSE,"KA CH  (2)"}</definedName>
    <definedName name="ghjhj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ghk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gjh" hidden="1">{#N/A,#N/A,FALSE,"Umsatz 99";#N/A,#N/A,FALSE,"ER 99 "}</definedName>
    <definedName name="gjk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gjygdj" hidden="1">{#N/A,#N/A,FALSE,"Copertina";#N/A,#N/A,FALSE,"Indice";#N/A,#N/A,FALSE,"Note di Commento";#N/A,#N/A,FALSE,"Costi per Natura";#N/A,#N/A,FALSE,"Costi per Destinazione";#N/A,#N/A,FALSE,"Personale";#N/A,#N/A,FALSE,"Indici di Gestione";#N/A,#N/A,FALSE,"Investimenti"}</definedName>
    <definedName name="gkjjk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Glbl_Sls_Code1" hidden="1">#REF!</definedName>
    <definedName name="Glbl_Sls_Name1" hidden="1">#REF!</definedName>
    <definedName name="GlideChartMarker" hidden="1">"Chart!A1"</definedName>
    <definedName name="GlideDataMarker" hidden="1">"Data!A1"</definedName>
    <definedName name="GlideHiddenMarker" hidden="1">"Costcurvedata!A1"</definedName>
    <definedName name="GlideMaxCharts" hidden="1">7</definedName>
    <definedName name="Global" hidden="1">{#N/A,#N/A,FALSE,"A"}</definedName>
    <definedName name="Global1" hidden="1">{#N/A,#N/A,FALSE,"Pharm";#N/A,#N/A,FALSE,"WWCM"}</definedName>
    <definedName name="Globals" hidden="1">{#N/A,#N/A,FALSE,"A"}</definedName>
    <definedName name="GM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gogo" localSheetId="5" hidden="1">{#N/A,#N/A,TRUE,"Cover sheet";#N/A,#N/A,TRUE,"INPUTS";#N/A,#N/A,TRUE,"OUTPUTS";#N/A,#N/A,TRUE,"VALUATION"}</definedName>
    <definedName name="gogo" hidden="1">{#N/A,#N/A,TRUE,"Cover sheet";#N/A,#N/A,TRUE,"INPUTS";#N/A,#N/A,TRUE,"OUTPUTS";#N/A,#N/A,TRUE,"VALUATION"}</definedName>
    <definedName name="GOLD" hidden="1">{#N/A,#N/A,FALSE,"A"}</definedName>
    <definedName name="GOLD2" hidden="1">{#N/A,#N/A,FALSE,"A"}</definedName>
    <definedName name="goodbye" hidden="1">{#N/A,#N/A,FALSE,"Cover";"Short outputs",#N/A,FALSE,"Outputs";#N/A,#N/A,FALSE,"Control (In)";"tesco summary",#N/A,FALSE,"Tesco";"Outputs and Co summaries",#N/A,FALSE,"Sainsbury";"Outputs and Co Summaries",#N/A,FALSE,"Carrefour";"Outputs and Co summaries",#N/A,FALSE,"Co D";"Outputs and Co summaries",#N/A,FALSE,"Co E"}</definedName>
    <definedName name="Goodrich" hidden="1">{"comp1",#N/A,FALSE,"COMPS";"footnotes",#N/A,FALSE,"COMPS"}</definedName>
    <definedName name="Goodrich_1" hidden="1">{"comp1",#N/A,FALSE,"COMPS";"footnotes",#N/A,FALSE,"COMPS"}</definedName>
    <definedName name="gr" hidden="1">{#N/A,#N/A,FALSE,"PropertyInfo"}</definedName>
    <definedName name="grafico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graph" hidden="1">{#N/A,#N/A,FALSE,"REPORT"}</definedName>
    <definedName name="graph2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graZ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grghfgfg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growth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growth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growth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grwoth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grwoth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h" hidden="1">{#N/A,#N/A,FALSE,"Calc";#N/A,#N/A,FALSE,"Sensitivity";#N/A,#N/A,FALSE,"LT Earn.Dil.";#N/A,#N/A,FALSE,"Dil. AVP"}</definedName>
    <definedName name="h.ll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hb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HDHFH" hidden="1">{"landexbravo",#N/A,FALSE,"Land (ex Bravo)";"Schenker_HO",#N/A,FALSE,"Schenker HO";"Landincbravo",#N/A,FALSE,"Land + Bravo";"Logistics",#N/A,FALSE,"Logistics";"Airandsea",#N/A,FALSE,"Air &amp; Sea";"Schenkgroup",#N/A,FALSE,"Schenker Group";"RaabKarcher",#N/A,FALSE,"Raab Karcher";"Brenntag",#N/A,FALSE,"Brenntag";"Interfer",#N/A,FALSE,"Interfer";"F_S",#N/A,FALSE,"F&amp;S";"Full_line",#N/A,FALSE,"Wholesale";"Auto_S",#N/A,FALSE,"Auto_S";"Otherco",#N/A,FALSE,"Other co";"Centraladmin",#N/A,FALSE,"Central Ad";"Consol_adj",#N/A,FALSE,"Consol adj";"Summary98",#N/A,FALSE,"Summary";"Bravo",#N/A,FALSE,"Bravo";"Offerletter",#N/A,FALSE,"Offer letter 1";"Front sheet",#N/A,FALSE,"Comments"}</definedName>
    <definedName name="HDHFH_1" hidden="1">{"landexbravo",#N/A,FALSE,"Land (ex Bravo)";"Schenker_HO",#N/A,FALSE,"Schenker HO";"Landincbravo",#N/A,FALSE,"Land + Bravo";"Logistics",#N/A,FALSE,"Logistics";"Airandsea",#N/A,FALSE,"Air &amp; Sea";"Schenkgroup",#N/A,FALSE,"Schenker Group";"RaabKarcher",#N/A,FALSE,"Raab Karcher";"Brenntag",#N/A,FALSE,"Brenntag";"Interfer",#N/A,FALSE,"Interfer";"F_S",#N/A,FALSE,"F&amp;S";"Full_line",#N/A,FALSE,"Wholesale";"Auto_S",#N/A,FALSE,"Auto_S";"Otherco",#N/A,FALSE,"Other co";"Centraladmin",#N/A,FALSE,"Central Ad";"Consol_adj",#N/A,FALSE,"Consol adj";"Summary98",#N/A,FALSE,"Summary";"Bravo",#N/A,FALSE,"Bravo";"Offerletter",#N/A,FALSE,"Offer letter 1";"Front sheet",#N/A,FALSE,"Comments"}</definedName>
    <definedName name="HE" hidden="1">#REF!</definedName>
    <definedName name="hello" hidden="1">{#N/A,#N/A,FALSE,"Cover";"outputs total",#N/A,FALSE,"Outputs"}</definedName>
    <definedName name="HFinGraph" hidden="1">{#N/A,#N/A,FALSE,"Pharm";#N/A,#N/A,FALSE,"WWCM"}</definedName>
    <definedName name="hgf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HGHGH" hidden="1">{#N/A,#N/A,FALSE,"Copertina";#N/A,#N/A,FALSE,"Indice";#N/A,#N/A,FALSE,"Note di Commento";#N/A,#N/A,FALSE,"Costi per Natura";#N/A,#N/A,FALSE,"Costi per Destinazione";#N/A,#N/A,FALSE,"Personale";#N/A,#N/A,FALSE,"Indici di Gestione";#N/A,#N/A,FALSE,"Investimenti"}</definedName>
    <definedName name="hghhg" hidden="1">{#N/A,#N/A,FALSE,"Sheet1"}</definedName>
    <definedName name="hgjghjhhg" hidden="1">{#N/A,#N/A,FALSE,"Produkte Erw.";#N/A,#N/A,FALSE,"Produkte Plan";#N/A,#N/A,FALSE,"Leistungen Erw.";#N/A,#N/A,FALSE,"Leistungen Plan";#N/A,#N/A,FALSE,"KA Allg.Kosten (2)";#N/A,#N/A,FALSE,"KA All.Kosten"}</definedName>
    <definedName name="hgrth" hidden="1">{"orixcsc",#N/A,FALSE,"ORIX CSC";"orixcsc2",#N/A,FALSE,"ORIX CSC"}</definedName>
    <definedName name="HGTR" hidden="1">{"up stand alones",#N/A,FALSE,"Acquiror"}</definedName>
    <definedName name="hh.k" hidden="1">{#N/A,#N/A,FALSE,"KA CH  (2)"}</definedName>
    <definedName name="hhh" hidden="1">#REF!</definedName>
    <definedName name="hhhsdf" hidden="1">{"up stand alones",#N/A,FALSE,"Acquiror"}</definedName>
    <definedName name="hhhsdf_1" hidden="1">{"up stand alones",#N/A,FALSE,"Acquiror"}</definedName>
    <definedName name="hhhsdf1" hidden="1">{"up stand alones",#N/A,FALSE,"Acquiror"}</definedName>
    <definedName name="hhj.ls" hidden="1">{#N/A,#N/A,FALSE,"Produkte Erw.";#N/A,#N/A,FALSE,"Produkte Plan";#N/A,#N/A,FALSE,"Leistungen Erw.";#N/A,#N/A,FALSE,"Leistungen Plan";#N/A,#N/A,FALSE,"KA Allg.Kosten (2)";#N/A,#N/A,FALSE,"KA All.Kosten"}</definedName>
    <definedName name="Hibh" hidden="1">{#N/A,#N/A,FALSE,"Pharm";#N/A,#N/A,FALSE,"WWCM"}</definedName>
    <definedName name="HiddenRows" hidden="1">#REF!</definedName>
    <definedName name="High" hidden="1">{#N/A,#N/A,FALSE,"Pharm";#N/A,#N/A,FALSE,"WWCM"}</definedName>
    <definedName name="hj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hj.k" hidden="1">{#N/A,#N/A,FALSE,"Produkte Erw.";#N/A,#N/A,FALSE,"Produkte Plan";#N/A,#N/A,FALSE,"Leistungen Erw.";#N/A,#N/A,FALSE,"Leistungen Plan";#N/A,#N/A,FALSE,"KA Allg.Kosten (2)";#N/A,#N/A,FALSE,"KA All.Kosten"}</definedName>
    <definedName name="hjfgjghj" hidden="1">{"up stand alones",#N/A,FALSE,"Acquiror"}</definedName>
    <definedName name="hjfgjghj_1" hidden="1">{"up stand alones",#N/A,FALSE,"Acquiror"}</definedName>
    <definedName name="hjghjhgj" hidden="1">{#N/A,#N/A,FALSE,"Produkte Erw.";#N/A,#N/A,FALSE,"Produkte Plan";#N/A,#N/A,FALSE,"Leistungen Erw.";#N/A,#N/A,FALSE,"Leistungen Plan";#N/A,#N/A,FALSE,"KA Allg.Kosten (2)";#N/A,#N/A,FALSE,"KA All.Kosten"}</definedName>
    <definedName name="hjh" hidden="1">{#N/A,#N/A,FALSE,"Produkte Erw.";#N/A,#N/A,FALSE,"Produkte Plan";#N/A,#N/A,FALSE,"Leistungen Erw.";#N/A,#N/A,FALSE,"Leistungen Plan";#N/A,#N/A,FALSE,"KA Allg.Kosten (2)";#N/A,#N/A,FALSE,"KA All.Kosten"}</definedName>
    <definedName name="hjhjffukfuk" hidden="1">{#N/A,#N/A,FALSE,"Pharm";#N/A,#N/A,FALSE,"WWCM"}</definedName>
    <definedName name="hjhjfkfukywrte" hidden="1">{#N/A,#N/A,FALSE,"Pharm";#N/A,#N/A,FALSE,"WWCM"}</definedName>
    <definedName name="hjhjj" hidden="1">{#N/A,#N/A,FALSE,"ORIX CSC"}</definedName>
    <definedName name="hjhkjkl" hidden="1">{#N/A,#N/A,FALSE,"Pharm";#N/A,#N/A,FALSE,"WWCM"}</definedName>
    <definedName name="hjjjkk" hidden="1">{#N/A,#N/A,FALSE,"REPORT"}</definedName>
    <definedName name="hjjkk" hidden="1">{#N/A,#N/A,FALSE,"Pharm";#N/A,#N/A,FALSE,"WWCM"}</definedName>
    <definedName name="hjk" hidden="1">{#N/A,#N/A,FALSE,"Umsatz 99";#N/A,#N/A,FALSE,"ER 99 "}</definedName>
    <definedName name="hjk.l" hidden="1">{#N/A,#N/A,FALSE,"Produkte Erw.";#N/A,#N/A,FALSE,"Produkte Plan";#N/A,#N/A,FALSE,"Leistungen Erw.";#N/A,#N/A,FALSE,"Leistungen Plan";#N/A,#N/A,FALSE,"KA Allg.Kosten (2)";#N/A,#N/A,FALSE,"KA All.Kosten"}</definedName>
    <definedName name="hjkh" hidden="1">{"assumption 50 50",#N/A,TRUE,"Merger";"has gets cash",#N/A,TRUE,"Merger";"accretion dilution",#N/A,TRUE,"Merger";"comparison credit stats",#N/A,TRUE,"Merger";"pf credit stats",#N/A,TRUE,"Merger";"pf sheets",#N/A,TRUE,"Merger"}</definedName>
    <definedName name="hjkh_1" hidden="1">{"assumption 50 50",#N/A,TRUE,"Merger";"has gets cash",#N/A,TRUE,"Merger";"accretion dilution",#N/A,TRUE,"Merger";"comparison credit stats",#N/A,TRUE,"Merger";"pf credit stats",#N/A,TRUE,"Merger";"pf sheets",#N/A,TRUE,"Merger"}</definedName>
    <definedName name="hjkhjk" hidden="1">{#N/A,#N/A,FALSE,"KA CH  (2)"}</definedName>
    <definedName name="hjkhjkhjk" hidden="1">{"equity comps",#N/A,FALSE,"CS Comps";"equity comps",#N/A,FALSE,"PS Comps";"equity comps",#N/A,FALSE,"GIC_Comps";"equity comps",#N/A,FALSE,"GIC2_Comps";"debt comps",#N/A,FALSE,"CS Comps";"debt comps",#N/A,FALSE,"PS Comps";"debt comps",#N/A,FALSE,"GIC_Comps";"debt comps",#N/A,FALSE,"GIC2_Comps"}</definedName>
    <definedName name="hjkhjkhjk_1" hidden="1">{"equity comps",#N/A,FALSE,"CS Comps";"equity comps",#N/A,FALSE,"PS Comps";"equity comps",#N/A,FALSE,"GIC_Comps";"equity comps",#N/A,FALSE,"GIC2_Comps";"debt comps",#N/A,FALSE,"CS Comps";"debt comps",#N/A,FALSE,"PS Comps";"debt comps",#N/A,FALSE,"GIC_Comps";"debt comps",#N/A,FALSE,"GIC2_Comps"}</definedName>
    <definedName name="hjkjhk" hidden="1">{#N/A,#N/A,FALSE,"Calc";#N/A,#N/A,FALSE,"Sensitivity";#N/A,#N/A,FALSE,"LT Earn.Dil.";#N/A,#N/A,FALSE,"Dil. AVP"}</definedName>
    <definedName name="hjkjhk_1" hidden="1">{#N/A,#N/A,FALSE,"Calc";#N/A,#N/A,FALSE,"Sensitivity";#N/A,#N/A,FALSE,"LT Earn.Dil.";#N/A,#N/A,FALSE,"Dil. AVP"}</definedName>
    <definedName name="hjkk" hidden="1">{#N/A,#N/A,FALSE,"Pharm";#N/A,#N/A,FALSE,"WWCM"}</definedName>
    <definedName name="hkhjk" hidden="1">{#N/A,#N/A,FALSE,"Operations";#N/A,#N/A,FALSE,"Financials"}</definedName>
    <definedName name="hkhjk_1" hidden="1">{#N/A,#N/A,FALSE,"Operations";#N/A,#N/A,FALSE,"Financials"}</definedName>
    <definedName name="hkjj" hidden="1">{"Line Efficiency",#N/A,FALSE,"Benchmarking"}</definedName>
    <definedName name="hkjkh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HKSH" hidden="1">{#N/A,#N/A,FALSE,"REPORT"}</definedName>
    <definedName name="HMG" hidden="1">{#N/A,#N/A,FALSE,"REPORT"}</definedName>
    <definedName name="hn.Delete015" hidden="1">#REF!,#REF!,#REF!,#REF!,#REF!</definedName>
    <definedName name="hn.ExtDb" hidden="1">FALSE</definedName>
    <definedName name="hn.ModelType" hidden="1">"DEAL"</definedName>
    <definedName name="hn.ModelVersion" hidden="1">1</definedName>
    <definedName name="hn.NoUpload" hidden="1">0</definedName>
    <definedName name="HNJ" hidden="1">{#N/A,#N/A,FALSE,"Calc";#N/A,#N/A,FALSE,"Sensitivity";#N/A,#N/A,FALSE,"LT Earn.Dil.";#N/A,#N/A,FALSE,"Dil. AVP"}</definedName>
    <definedName name="hod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houy" hidden="1">{#N/A,#N/A,FALSE,"AD_Purchase";#N/A,#N/A,FALSE,"Credit";#N/A,#N/A,FALSE,"PF Acquisition";#N/A,#N/A,FALSE,"PF Offering"}</definedName>
    <definedName name="htm" hidden="1">{"'AGOSTO'!$A$1:$E$1"}</definedName>
    <definedName name="html" hidden="1">{"'AGOSTO'!$A$1:$E$1"}</definedName>
    <definedName name="html_client" hidden="1">{"'PROFILS'!$A$2:$E$3"}</definedName>
    <definedName name="HTML_CodePage" hidden="1">1252</definedName>
    <definedName name="HTML_Control" hidden="1">{"'PROFILS'!$A$2:$E$3"}</definedName>
    <definedName name="HTML_Description" hidden="1">""</definedName>
    <definedName name="HTML_Email" hidden="1">""</definedName>
    <definedName name="HTML_Header" hidden="1">"PROFILS"</definedName>
    <definedName name="HTML_LastUpdate" hidden="1">"22/10/99"</definedName>
    <definedName name="HTML_LineAfter" hidden="1">FALSE</definedName>
    <definedName name="HTML_LineBefore" hidden="1">FALSE</definedName>
    <definedName name="HTML_Name" hidden="1">"*******"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"U:\EDF\MonHTML.htm"</definedName>
    <definedName name="HTML_PathFileMac" hidden="1">"Macintosh HD:HomePageStuff:New_Home_Page:datafile:ctryprem.html"</definedName>
    <definedName name="HTML_PathTemplate" hidden="1">"D:\Intranet\Titolo_Stock_Anziano_mensile.htm"</definedName>
    <definedName name="HTML_Title" hidden="1">"Essai"</definedName>
    <definedName name="HTML1_1" hidden="1">"[FCFF3]Sheet1!$A$1:$L$34"</definedName>
    <definedName name="HTML1_10" hidden="1">""</definedName>
    <definedName name="HTML1_11" hidden="1">1</definedName>
    <definedName name="HTML1_12" hidden="1">"Aswath:Adobe SiteMill™ 1.0.2:MyHomePage:FCFF3.html"</definedName>
    <definedName name="HTML1_2" hidden="1">1</definedName>
    <definedName name="HTML1_3" hidden="1">"FCFF3"</definedName>
    <definedName name="HTML1_4" hidden="1">"Three-Stage FCFF Model"</definedName>
    <definedName name="HTML1_5" hidden="1">""</definedName>
    <definedName name="HTML1_6" hidden="1">-4146</definedName>
    <definedName name="HTML1_7" hidden="1">-4146</definedName>
    <definedName name="HTML1_8" hidden="1">"10/22/96"</definedName>
    <definedName name="HTML1_9" hidden="1">"Aswath Damodaran"</definedName>
    <definedName name="HTML10_11" hidden="1">1</definedName>
    <definedName name="HTML10_12" hidden="1">"T:\INTRANET\EXCHANGE\RPI.HTM"</definedName>
    <definedName name="HTML10_2" hidden="1">-4146</definedName>
    <definedName name="HTML10_3" hidden="1">"T:\INTRANET\EXCHANGE\RPI-TEMP.HTM"</definedName>
    <definedName name="HTML11_11" hidden="1">1</definedName>
    <definedName name="HTML11_12" hidden="1">"T:\INTRANET\STATS\BBASE.HTM"</definedName>
    <definedName name="HTML11_2" hidden="1">-4146</definedName>
    <definedName name="HTML11_3" hidden="1">"T:\INTRANET\STATS\BB-TEMP.HTM"</definedName>
    <definedName name="HTML12_11" hidden="1">1</definedName>
    <definedName name="HTML12_12" hidden="1">"T:\INTRANET\EXCHANGE\RPI.HTM"</definedName>
    <definedName name="HTML12_2" hidden="1">-4146</definedName>
    <definedName name="HTML12_3" hidden="1">"T:\INTRANET\EXCHANGE\RPI-TEMP.HTM"</definedName>
    <definedName name="HTML13_11" hidden="1">1</definedName>
    <definedName name="HTML13_12" hidden="1">"T:\INTRANET\EXCHANGE\RPI.HTM"</definedName>
    <definedName name="HTML13_2" hidden="1">-4146</definedName>
    <definedName name="HTML13_3" hidden="1">"T:\INTRANET\EXCHANGE\RPI-TEMP.HTM"</definedName>
    <definedName name="HTML14_11" hidden="1">1</definedName>
    <definedName name="HTML14_12" hidden="1">"T:\INTRANET\EXCHANGE\RPI.HTM"</definedName>
    <definedName name="HTML14_2" hidden="1">-4146</definedName>
    <definedName name="HTML14_3" hidden="1">"T:\INTRANET\EXCHANGE\RPI-TEMP.HTM"</definedName>
    <definedName name="HTML15_11" hidden="1">1</definedName>
    <definedName name="HTML15_12" hidden="1">"T:\INTRANET\EXCHANGE\RPI.HTM"</definedName>
    <definedName name="HTML15_2" hidden="1">-4146</definedName>
    <definedName name="HTML15_3" hidden="1">"T:\INTRANET\EXCHANGE\RPI-TEMP.HTM"</definedName>
    <definedName name="HTML16_11" hidden="1">1</definedName>
    <definedName name="HTML16_12" hidden="1">"U:\ADMIN\LIS\LISWEB\FXRATES\libor98.htm"</definedName>
    <definedName name="HTML16_2" hidden="1">-4146</definedName>
    <definedName name="HTML16_3" hidden="1">"U:\ADMIN\LIS\LISWEB\FXRATES\TEMPLATE.HTM"</definedName>
    <definedName name="HTML17_11" hidden="1">1</definedName>
    <definedName name="HTML17_12" hidden="1">"U:\ADMIN\LIS\LISWEB\FXRATES\YRend97.htm"</definedName>
    <definedName name="HTML17_2" hidden="1">-4146</definedName>
    <definedName name="HTML17_3" hidden="1">"U:\ADMIN\LIS\LISWEB\FXRATES\TEMPLATE.HTM"</definedName>
    <definedName name="HTML18_11" hidden="1">1</definedName>
    <definedName name="HTML18_12" hidden="1">"U:\ADMIN\LIS\LISWEB\FXRATES\YRend96.htm"</definedName>
    <definedName name="HTML18_2" hidden="1">-4146</definedName>
    <definedName name="HTML18_3" hidden="1">"U:\ADMIN\LIS\LISWEB\FXRATES\TEMPLATE.HTM"</definedName>
    <definedName name="HTML19_11" hidden="1">1</definedName>
    <definedName name="HTML19_12" hidden="1">"U:\ADMIN\LIS\LISWEB\FXRATES\YRend95.htm"</definedName>
    <definedName name="HTML19_2" hidden="1">-4146</definedName>
    <definedName name="HTML19_3" hidden="1">"U:\ADMIN\LIS\LISWEB\FXRATES\TEMPLATE.HTM"</definedName>
    <definedName name="HTML2_10" hidden="1">"robert.schulten@corporate.ge.com"</definedName>
    <definedName name="HTML2_11" hidden="1">1</definedName>
    <definedName name="HTML2_12" hidden="1">"C:\webpage\poolpri2.htm"</definedName>
    <definedName name="HTML2_2" hidden="1">1</definedName>
    <definedName name="HTML2_3" hidden="1">"Consigned Metals Prices"</definedName>
    <definedName name="HTML2_4" hidden="1">"Consigned Metals Prices"</definedName>
    <definedName name="HTML2_5" hidden="1">"(Cents/Lb.)"</definedName>
    <definedName name="HTML2_6" hidden="1">1</definedName>
    <definedName name="HTML2_7" hidden="1">1</definedName>
    <definedName name="HTML2_8" hidden="1">"3/11/97"</definedName>
    <definedName name="HTML2_9" hidden="1">"Robert M. Schulten"</definedName>
    <definedName name="HTML2_control" hidden="1">{"'Sheet1'!$A$1:$H$145"}</definedName>
    <definedName name="HTML20_11" hidden="1">1</definedName>
    <definedName name="HTML20_12" hidden="1">"U:\ADMIN\LIS\LISWEB\FXRATES\LIBOR98.HTM"</definedName>
    <definedName name="HTML20_2" hidden="1">-4146</definedName>
    <definedName name="HTML20_3" hidden="1">"U:\ADMIN\LIS\LISWEB\FXRATES\TEMPLATE.HTM"</definedName>
    <definedName name="HTML21_11" hidden="1">1</definedName>
    <definedName name="HTML21_12" hidden="1">"U:\Admin\LIS_Admin\General_Admin\LIS Web\FX Rates\Bbase.htm"</definedName>
    <definedName name="HTML21_2" hidden="1">-4146</definedName>
    <definedName name="HTML21_3" hidden="1">"U:\Admin\LIS_Admin\General_Admin\LIS Web\FX Rates\TEMPLATE.HTM"</definedName>
    <definedName name="HTML22_11" hidden="1">1</definedName>
    <definedName name="HTML22_12" hidden="1">"U:\ADMIN\LIS\LISWEB\FXRATES\LIBOR98.HTM"</definedName>
    <definedName name="HTML22_2" hidden="1">-4146</definedName>
    <definedName name="HTML22_3" hidden="1">"U:\ADMIN\LIS\LISWEB\FXRATES\TEMPLATE.HTM"</definedName>
    <definedName name="HTML23_11" hidden="1">1</definedName>
    <definedName name="HTML23_12" hidden="1">"U:\ADMIN\LIS\LISWEB\FXRATES\LIBOR98.HTM"</definedName>
    <definedName name="HTML23_2" hidden="1">-4146</definedName>
    <definedName name="HTML23_3" hidden="1">"U:\ADMIN\LIS\LISWEB\FXRATES\TEMPLATE.HTM"</definedName>
    <definedName name="HTML24_11" hidden="1">1</definedName>
    <definedName name="HTML24_12" hidden="1">"U:\Admin\LIS_Admin\General_Admin\LIS Web\FX Rates\Bbase.htm"</definedName>
    <definedName name="HTML24_2" hidden="1">-4146</definedName>
    <definedName name="HTML24_3" hidden="1">"U:\Admin\LIS_Admin\General_Admin\LIS Web\FX Rates\TEMPLATE.HTM"</definedName>
    <definedName name="HTML25_11" hidden="1">1</definedName>
    <definedName name="HTML25_12" hidden="1">"U:\ADMIN\LIS\LISWEB\FXRATES\EROFIXED.HTM"</definedName>
    <definedName name="HTML25_2" hidden="1">-4146</definedName>
    <definedName name="HTML25_3" hidden="1">"U:\ADMIN\LIS\LISWEB\FXRATES\TEMPLATE.HTM"</definedName>
    <definedName name="HTML26_11" hidden="1">1</definedName>
    <definedName name="HTML26_12" hidden="1">"U:\ADMIN\LIS\LISWEB\FXRATES\LIBOR98.HTM"</definedName>
    <definedName name="HTML26_2" hidden="1">-4146</definedName>
    <definedName name="HTML26_3" hidden="1">"U:\ADMIN\LIS\LISWEB\FXRATES\TEMPLATE.HTM"</definedName>
    <definedName name="HTML27_11" hidden="1">1</definedName>
    <definedName name="HTML27_12" hidden="1">"U:\ADMIN\LIS\LISWEB\FXRATES\YREND98.HTM"</definedName>
    <definedName name="HTML27_2" hidden="1">-4146</definedName>
    <definedName name="HTML27_3" hidden="1">"U:\ADMIN\LIS\LISWEB\FXRATES\TEMPLATE.HTM"</definedName>
    <definedName name="HTML28_11" hidden="1">1</definedName>
    <definedName name="HTML28_12" hidden="1">"U:\ADMIN\LIS\LISWEB\FXRATES\Mon98.htm"</definedName>
    <definedName name="HTML28_2" hidden="1">-4146</definedName>
    <definedName name="HTML28_3" hidden="1">"U:\ADMIN\LIS\LISWEB\FXRATES\TEMPLATE.HTM"</definedName>
    <definedName name="HTML29_11" hidden="1">1</definedName>
    <definedName name="HTML29_12" hidden="1">"U:\ADMIN\LIS\LISWEB\FXRATES\Monav98.htm"</definedName>
    <definedName name="HTML29_2" hidden="1">-4146</definedName>
    <definedName name="HTML29_3" hidden="1">"U:\ADMIN\LIS\LISWEB\FXRATES\TEMPLATE.HTM"</definedName>
    <definedName name="HTML3_10" hidden="1">"robert.schulten@corporate.ge.com"</definedName>
    <definedName name="HTML3_11" hidden="1">1</definedName>
    <definedName name="HTML3_12" hidden="1">"C:\webpage\MyHTML.htm"</definedName>
    <definedName name="HTML3_2" hidden="1">1</definedName>
    <definedName name="HTML3_3" hidden="1">"Consigned Metals Prices"</definedName>
    <definedName name="HTML3_4" hidden="1">"Consigned Metals Prices"</definedName>
    <definedName name="HTML3_5" hidden="1">"(Cents/lb)"</definedName>
    <definedName name="HTML3_6" hidden="1">-4146</definedName>
    <definedName name="HTML3_7" hidden="1">-4146</definedName>
    <definedName name="HTML3_8" hidden="1">"3/11/97"</definedName>
    <definedName name="HTML3_9" hidden="1">"Robert M. Schulten"</definedName>
    <definedName name="HTML30_11" hidden="1">1</definedName>
    <definedName name="HTML30_12" hidden="1">"U:\ADMIN\LIS\LISWEB\FXRATES\Annave.htm"</definedName>
    <definedName name="HTML30_2" hidden="1">-4146</definedName>
    <definedName name="HTML30_3" hidden="1">"U:\ADMIN\LIS\LISWEB\FXRATES\TEMPLATE.HTM"</definedName>
    <definedName name="HTML31_11" hidden="1">1</definedName>
    <definedName name="HTML31_12" hidden="1">"U:\Admin\LIS_Admin\General_Admin\LIS Web\FX Rates\Libor99.htm"</definedName>
    <definedName name="HTML31_2" hidden="1">-4146</definedName>
    <definedName name="HTML31_3" hidden="1">"U:\Admin\LIS_Admin\General_Admin\LIS Web\FX Rates\TEMPLATE.HTM"</definedName>
    <definedName name="HTML32_10" hidden="1">""</definedName>
    <definedName name="HTML32_11" hidden="1">1</definedName>
    <definedName name="HTML32_12" hidden="1">"U:\Admin\LIS_Admin\General_Admin\LIS Web\FX Rates\Libor99.htm"</definedName>
    <definedName name="HTML32_2" hidden="1">1</definedName>
    <definedName name="HTML32_3" hidden="1">"FX-CURR"</definedName>
    <definedName name="HTML32_4" hidden="1">"LIBORS"</definedName>
    <definedName name="HTML32_5" hidden="1">""</definedName>
    <definedName name="HTML32_6" hidden="1">-4146</definedName>
    <definedName name="HTML32_7" hidden="1">-4146</definedName>
    <definedName name="HTML32_8" hidden="1">"01/02/99"</definedName>
    <definedName name="HTML32_9" hidden="1">"KPMG"</definedName>
    <definedName name="HTML33_11" hidden="1">1</definedName>
    <definedName name="HTML33_12" hidden="1">"U:\Admin\LIS_Admin\General_Admin\LIS Web\FX Rates\Libor99.htm"</definedName>
    <definedName name="HTML33_2" hidden="1">-4146</definedName>
    <definedName name="HTML33_3" hidden="1">"U:\Admin\LIS_Admin\General_Admin\LIS Web\FX Rates\TEMPLATE.HTM"</definedName>
    <definedName name="HTML34_11" hidden="1">1</definedName>
    <definedName name="HTML34_12" hidden="1">"U:\Admin\LIS_Admin\General_Admin\LIS Web\FX Rates\Libor99.htm"</definedName>
    <definedName name="HTML34_2" hidden="1">-4146</definedName>
    <definedName name="HTML34_3" hidden="1">"U:\Admin\LIS_Admin\General_Admin\LIS Web\FX Rates\TEMPLATE.HTM"</definedName>
    <definedName name="HTML35_11" hidden="1">1</definedName>
    <definedName name="HTML35_12" hidden="1">"U:\Admin\LIS_Admin\General_Admin\LIS Web\FX Rates\Libor99.htm"</definedName>
    <definedName name="HTML35_2" hidden="1">-4146</definedName>
    <definedName name="HTML35_3" hidden="1">"U:\Admin\LIS_Admin\General_Admin\LIS Web\FX Rates\TEMPLATE.HTM"</definedName>
    <definedName name="HTML36_11" hidden="1">1</definedName>
    <definedName name="HTML36_12" hidden="1">"U:\Admin\LIS_Admin\General_Admin\LIS Web\FX Rates\MyHTML.htm"</definedName>
    <definedName name="HTML36_2" hidden="1">-4146</definedName>
    <definedName name="HTML36_3" hidden="1">"U:\Admin\LIS_Admin\General_Admin\LIS Web\FX Rates\TEMPLATE.HTM"</definedName>
    <definedName name="HTML37_11" hidden="1">1</definedName>
    <definedName name="HTML37_12" hidden="1">"U:\Admin\LIS_Admin\General_Admin\LIS Web\FX Rates\quart1.htm"</definedName>
    <definedName name="HTML37_2" hidden="1">-4146</definedName>
    <definedName name="HTML37_3" hidden="1">"U:\Admin\LIS_Admin\General_Admin\LIS Web\FX Rates\TEMPLATE.HTM"</definedName>
    <definedName name="HTML38_11" hidden="1">1</definedName>
    <definedName name="HTML38_12" hidden="1">"U:\Admin\LIS_Admin\General_Admin\LIS Web\FX Rates\quart2.htm"</definedName>
    <definedName name="HTML38_2" hidden="1">-4146</definedName>
    <definedName name="HTML38_3" hidden="1">"U:\Admin\LIS_Admin\General_Admin\LIS Web\FX Rates\TEMPLATE.HTM"</definedName>
    <definedName name="HTML39_11" hidden="1">1</definedName>
    <definedName name="HTML39_12" hidden="1">"U:\Admin\LIS_Admin\General_Admin\LIS Web\FX Rates\quart3.htm"</definedName>
    <definedName name="HTML39_2" hidden="1">-4146</definedName>
    <definedName name="HTML39_3" hidden="1">"U:\Admin\LIS_Admin\General_Admin\LIS Web\FX Rates\TEMPLATE.HTM"</definedName>
    <definedName name="HTML4_11" hidden="1">1</definedName>
    <definedName name="HTML4_12" hidden="1">"T:\INTRANET\EXCHANGE\RPI.HTM"</definedName>
    <definedName name="HTML4_2" hidden="1">-4146</definedName>
    <definedName name="HTML4_3" hidden="1">"T:\INTRANET\EXCHANGE\RPI-TEMP.HTM"</definedName>
    <definedName name="HTML40_11" hidden="1">1</definedName>
    <definedName name="HTML40_12" hidden="1">"U:\Admin\LIS_Admin\General_Admin\LIS Web\FX Rates\quart4.htm"</definedName>
    <definedName name="HTML40_2" hidden="1">-4146</definedName>
    <definedName name="HTML40_3" hidden="1">"U:\Admin\LIS_Admin\General_Admin\LIS Web\FX Rates\TEMPLATE.HTM"</definedName>
    <definedName name="HTML41_11" hidden="1">1</definedName>
    <definedName name="HTML41_12" hidden="1">"U:\Admin\LIS_Admin\General_Admin\LIS Web\FX Rates\Libor99.htm"</definedName>
    <definedName name="HTML41_2" hidden="1">-4146</definedName>
    <definedName name="HTML41_3" hidden="1">"U:\Admin\LIS_Admin\General_Admin\LIS Web\FX Rates\TEMPLATE.HTM"</definedName>
    <definedName name="HTML42_11" hidden="1">1</definedName>
    <definedName name="HTML42_12" hidden="1">"U:\Admin\LIS_Admin\General_Admin\LIS Web\FX Rates\Libor.htm"</definedName>
    <definedName name="HTML42_2" hidden="1">-4146</definedName>
    <definedName name="HTML42_3" hidden="1">"U:\Admin\LIS_Admin\General_Admin\LIS Web\FX Rates\TEMPLATE.HTM"</definedName>
    <definedName name="HTML43_11" hidden="1">1</definedName>
    <definedName name="HTML43_12" hidden="1">"U:\Admin\LIS_Admin\General_Admin\LIS Web\FX Rates\Mon99.htm"</definedName>
    <definedName name="HTML43_2" hidden="1">-4146</definedName>
    <definedName name="HTML43_3" hidden="1">"U:\Admin\LIS_Admin\General_Admin\LIS Web\FX Rates\TEMPLATE.HTM"</definedName>
    <definedName name="HTML44_11" hidden="1">1</definedName>
    <definedName name="HTML44_12" hidden="1">"U:\Admin\LIS_Admin\General_Admin\LIS Web\FX Rates\Monav99.htm"</definedName>
    <definedName name="HTML44_2" hidden="1">-4146</definedName>
    <definedName name="HTML44_3" hidden="1">"U:\Admin\LIS_Admin\General_Admin\LIS Web\FX Rates\TEMPLATE.HTM"</definedName>
    <definedName name="HTML45_11" hidden="1">1</definedName>
    <definedName name="HTML45_12" hidden="1">"U:\Admin\LIS_Admin\General_Admin\LIS Web\FX Rates\Yrend99.htm"</definedName>
    <definedName name="HTML45_2" hidden="1">-4146</definedName>
    <definedName name="HTML45_3" hidden="1">"U:\Admin\LIS_Admin\General_Admin\LIS Web\FX Rates\TEMPLATE.HTM"</definedName>
    <definedName name="HTML46_11" hidden="1">1</definedName>
    <definedName name="HTML46_12" hidden="1">"U:\Admin\LIS_Admin\General_Admin\LIS Web\FX Rates\MonavEu99.htm"</definedName>
    <definedName name="HTML46_2" hidden="1">-4146</definedName>
    <definedName name="HTML46_3" hidden="1">"U:\Admin\LIS_Admin\General_Admin\LIS Web\FX Rates\TEMPLATE.HTM"</definedName>
    <definedName name="HTML47_11" hidden="1">1</definedName>
    <definedName name="HTML47_12" hidden="1">"U:\Admin\LIS_Admin\General_Admin\LIS Web\FX Rates\MonEu99.htm"</definedName>
    <definedName name="HTML47_2" hidden="1">-4146</definedName>
    <definedName name="HTML47_3" hidden="1">"U:\Admin\LIS_Admin\General_Admin\LIS Web\FX Rates\TEMPLATE.HTM"</definedName>
    <definedName name="HTML48_11" hidden="1">1</definedName>
    <definedName name="HTML48_12" hidden="1">"U:\Admin\LIS_Admin\General_Admin\LIS Web\FX Rates\quart4.htm"</definedName>
    <definedName name="HTML48_2" hidden="1">-4146</definedName>
    <definedName name="HTML48_3" hidden="1">"U:\Admin\LIS_Admin\General_Admin\LIS Web\FX Rates\TEMPLATE.HTM"</definedName>
    <definedName name="HTML49_11" hidden="1">1</definedName>
    <definedName name="HTML49_12" hidden="1">"U:\Admin\LIS_Admin\General_Admin\LIS Web\FX Rates\Annave.htm"</definedName>
    <definedName name="HTML49_2" hidden="1">-4146</definedName>
    <definedName name="HTML49_3" hidden="1">"U:\Admin\LIS_Admin\General_Admin\LIS Web\FX Rates\TEMPLATE.HTM"</definedName>
    <definedName name="HTML5_11" hidden="1">1</definedName>
    <definedName name="HTML5_12" hidden="1">"T:\INTRANET\EXCHANGE\RPI.HTM"</definedName>
    <definedName name="HTML5_2" hidden="1">-4146</definedName>
    <definedName name="HTML5_3" hidden="1">"T:\INTRANET\EXCHANGE\RPI-TEMP.HTM"</definedName>
    <definedName name="HTML50_11" hidden="1">1</definedName>
    <definedName name="HTML50_12" hidden="1">"U:\Admin\LIS_Admin\General_Admin\LIS Web\FX Rates\Libor99.htm"</definedName>
    <definedName name="HTML50_2" hidden="1">-4146</definedName>
    <definedName name="HTML50_3" hidden="1">"U:\Admin\LIS_Admin\General_Admin\LIS Web\FX Rates\TEMPLATE.HTM"</definedName>
    <definedName name="HTML51_11" hidden="1">1</definedName>
    <definedName name="HTML51_12" hidden="1">"U:\Admin\LIS_Admin\General_Admin\LIS Web\FX Rates\Bbase.htm"</definedName>
    <definedName name="HTML51_2" hidden="1">-4146</definedName>
    <definedName name="HTML51_3" hidden="1">"U:\Admin\LIS_Admin\General_Admin\LIS Web\FX Rates\TEMPLATE.HTM"</definedName>
    <definedName name="HTML52_11" hidden="1">1</definedName>
    <definedName name="HTML52_12" hidden="1">"U:\Admin\LIS_Admin\General_Admin\LIS Web\FX Rates\Mon98.htm"</definedName>
    <definedName name="HTML52_2" hidden="1">-4146</definedName>
    <definedName name="HTML52_3" hidden="1">"U:\Admin\LIS_Admin\General_Admin\LIS Web\FX Rates\TEMPLATE.HTM"</definedName>
    <definedName name="HTML53_11" hidden="1">1</definedName>
    <definedName name="HTML53_12" hidden="1">"U:\Admin\LIS_Admin\General_Admin\LIS Web\FX Rates\Mon97.htm"</definedName>
    <definedName name="HTML53_2" hidden="1">-4146</definedName>
    <definedName name="HTML53_3" hidden="1">"U:\Admin\LIS_Admin\General_Admin\LIS Web\FX Rates\TEMPLATE.HTM"</definedName>
    <definedName name="HTML54_11" hidden="1">1</definedName>
    <definedName name="HTML54_12" hidden="1">"U:\Admin\LIS_Admin\General_Admin\LIS Web\FX Rates\Mon96.htm"</definedName>
    <definedName name="HTML54_2" hidden="1">-4146</definedName>
    <definedName name="HTML54_3" hidden="1">"U:\Admin\LIS_Admin\General_Admin\LIS Web\FX Rates\TEMPLATE.HTM"</definedName>
    <definedName name="HTML55_11" hidden="1">1</definedName>
    <definedName name="HTML55_12" hidden="1">"U:\Admin\LIS_Admin\General_Admin\LIS Web\FX Rates\Mon95.htm"</definedName>
    <definedName name="HTML55_2" hidden="1">-4146</definedName>
    <definedName name="HTML55_3" hidden="1">"U:\Admin\LIS_Admin\General_Admin\LIS Web\FX Rates\TEMPLATE.HTM"</definedName>
    <definedName name="HTML56_11" hidden="1">1</definedName>
    <definedName name="HTML56_12" hidden="1">"U:\Admin\LIS_Admin\General_Admin\LIS Web\FX Rates\Monav98.htm"</definedName>
    <definedName name="HTML56_2" hidden="1">-4146</definedName>
    <definedName name="HTML56_3" hidden="1">"U:\Admin\LIS_Admin\General_Admin\LIS Web\FX Rates\TEMPLATE.HTM"</definedName>
    <definedName name="HTML57_11" hidden="1">1</definedName>
    <definedName name="HTML57_12" hidden="1">"U:\Admin\LIS_Admin\General_Admin\LIS Web\FX Rates\Monav97.htm"</definedName>
    <definedName name="HTML57_2" hidden="1">-4146</definedName>
    <definedName name="HTML57_3" hidden="1">"U:\Admin\LIS_Admin\General_Admin\LIS Web\FX Rates\TEMPLATE.HTM"</definedName>
    <definedName name="HTML58_11" hidden="1">1</definedName>
    <definedName name="HTML58_12" hidden="1">"U:\Admin\LIS_Admin\General_Admin\LIS Web\FX Rates\Monav96.htm"</definedName>
    <definedName name="HTML58_2" hidden="1">-4146</definedName>
    <definedName name="HTML58_3" hidden="1">"U:\Admin\LIS_Admin\General_Admin\LIS Web\FX Rates\TEMPLATE.HTM"</definedName>
    <definedName name="HTML59_11" hidden="1">1</definedName>
    <definedName name="HTML59_12" hidden="1">"U:\Admin\LIS_Admin\General_Admin\LIS Web\FX Rates\Monav95.htm"</definedName>
    <definedName name="HTML59_2" hidden="1">-4146</definedName>
    <definedName name="HTML59_3" hidden="1">"U:\Admin\LIS_Admin\General_Admin\LIS Web\FX Rates\TEMPLATE.HTM"</definedName>
    <definedName name="HTML6_11" hidden="1">1</definedName>
    <definedName name="HTML6_12" hidden="1">"T:\INTRANET\EXCHANGE\EXCH1997.HTM"</definedName>
    <definedName name="HTML6_2" hidden="1">-4146</definedName>
    <definedName name="HTML6_3" hidden="1">"T:\INTRANET\EXCHANGE\EXCHANGE.HTM"</definedName>
    <definedName name="HTML60_11" hidden="1">1</definedName>
    <definedName name="HTML60_12" hidden="1">"U:\Admin\LIS_Admin\General_Admin\LIS Web\FX Rates\Mon00.htm"</definedName>
    <definedName name="HTML60_2" hidden="1">-4146</definedName>
    <definedName name="HTML60_3" hidden="1">"U:\Admin\LIS_Admin\General_Admin\LIS Web\FX Rates\TEMPLATE.HTM"</definedName>
    <definedName name="HTML61_11" hidden="1">1</definedName>
    <definedName name="HTML61_12" hidden="1">"U:\Admin\LIS_Admin\General_Admin\LIS Web\FX Rates\Monav00.htm"</definedName>
    <definedName name="HTML61_2" hidden="1">-4146</definedName>
    <definedName name="HTML61_3" hidden="1">"U:\Admin\LIS_Admin\General_Admin\LIS Web\FX Rates\TEMPLATE.HTM"</definedName>
    <definedName name="HTML62_11" hidden="1">1</definedName>
    <definedName name="HTML62_12" hidden="1">"U:\Admin\LIS_Admin\General_Admin\LIS Web\FX Rates\MonavEu00.htm"</definedName>
    <definedName name="HTML62_2" hidden="1">-4146</definedName>
    <definedName name="HTML62_3" hidden="1">"U:\Admin\LIS_Admin\General_Admin\LIS Web\FX Rates\TEMPLATE.HTM"</definedName>
    <definedName name="HTML63_11" hidden="1">1</definedName>
    <definedName name="HTML63_12" hidden="1">"U:\Admin\LIS_Admin\General_Admin\LIS Web\FX Rates\MonEu00.htm"</definedName>
    <definedName name="HTML63_2" hidden="1">-4146</definedName>
    <definedName name="HTML63_3" hidden="1">"U:\Admin\LIS_Admin\General_Admin\LIS Web\FX Rates\TEMPLATE.HTM"</definedName>
    <definedName name="HTML64_11" hidden="1">1</definedName>
    <definedName name="HTML64_12" hidden="1">"U:\Admin\LIS_Admin\General_Admin\LIS Web\FX Rates\Libor00.htm"</definedName>
    <definedName name="HTML64_2" hidden="1">-4146</definedName>
    <definedName name="HTML64_3" hidden="1">"U:\Admin\LIS_Admin\General_Admin\LIS Web\FX Rates\TEMPLATE.HTM"</definedName>
    <definedName name="HTML65_11" hidden="1">1</definedName>
    <definedName name="HTML65_12" hidden="1">"U:\Admin\LIS_Admin\General_Admin\LIS Web\FX Rates\Libor00.htm"</definedName>
    <definedName name="HTML65_2" hidden="1">-4146</definedName>
    <definedName name="HTML65_3" hidden="1">"U:\Admin\LIS_Admin\General_Admin\LIS Web\FX Rates\TEMPLATE.HTM"</definedName>
    <definedName name="HTML66_11" hidden="1">1</definedName>
    <definedName name="HTML66_12" hidden="1">"U:\Admin\LIS_Admin\General_Admin\LIS Web\FX Rates\Mon00.htm"</definedName>
    <definedName name="HTML66_2" hidden="1">-4146</definedName>
    <definedName name="HTML66_3" hidden="1">"U:\Admin\LIS_Admin\General_Admin\LIS Web\FX Rates\TEMPLATE.HTM"</definedName>
    <definedName name="HTML67_11" hidden="1">1</definedName>
    <definedName name="HTML67_12" hidden="1">"U:\Admin\LIS_Admin\General_Admin\LIS Web\FX Rates\Monav00.htm"</definedName>
    <definedName name="HTML67_2" hidden="1">-4146</definedName>
    <definedName name="HTML67_3" hidden="1">"U:\Admin\LIS_Admin\General_Admin\LIS Web\FX Rates\TEMPLATE.HTM"</definedName>
    <definedName name="HTML68_11" hidden="1">1</definedName>
    <definedName name="HTML68_12" hidden="1">"U:\Admin\LIS_Admin\General_Admin\LIS Web\FX Rates\MonavEu00.htm"</definedName>
    <definedName name="HTML68_2" hidden="1">-4146</definedName>
    <definedName name="HTML68_3" hidden="1">"U:\Admin\LIS_Admin\General_Admin\LIS Web\FX Rates\TEMPLATE.HTM"</definedName>
    <definedName name="HTML69_11" hidden="1">1</definedName>
    <definedName name="HTML69_12" hidden="1">"U:\Admin\LIS_Admin\General_Admin\LIS Web\FX Rates\MonEu00.htm"</definedName>
    <definedName name="HTML69_2" hidden="1">-4146</definedName>
    <definedName name="HTML69_3" hidden="1">"U:\Admin\LIS_Admin\General_Admin\LIS Web\FX Rates\TEMPLATE.HTM"</definedName>
    <definedName name="HTML7_11" hidden="1">1</definedName>
    <definedName name="HTML7_12" hidden="1">"T:\INTRANET\EXCHANGE\MONAVE97.HTM"</definedName>
    <definedName name="HTML7_2" hidden="1">-4146</definedName>
    <definedName name="HTML7_3" hidden="1">"T:\INTRANET\EXCHANGE\MONTH_AV.HTM"</definedName>
    <definedName name="HTML70_11" hidden="1">1</definedName>
    <definedName name="HTML70_12" hidden="1">"U:\Admin\LIS_Admin\General_Admin\LIS Web\FX Rates\Libor00.htm"</definedName>
    <definedName name="HTML70_2" hidden="1">-4146</definedName>
    <definedName name="HTML70_3" hidden="1">"U:\Admin\LIS_Admin\General_Admin\LIS Web\FX Rates\TEMPLATE.HTM"</definedName>
    <definedName name="HTML71_11" hidden="1">1</definedName>
    <definedName name="HTML71_12" hidden="1">"U:\Admin\LIS_Admin\General_Admin\LIS Web\FX Rates\Mon00.htm"</definedName>
    <definedName name="HTML71_2" hidden="1">-4146</definedName>
    <definedName name="HTML71_3" hidden="1">"U:\Admin\LIS_Admin\General_Admin\LIS Web\FX Rates\TEMPLATE.HTM"</definedName>
    <definedName name="HTML72_11" hidden="1">1</definedName>
    <definedName name="HTML72_12" hidden="1">"U:\Admin\LIS_Admin\General_Admin\LIS Web\FX Rates\Monav00.htm"</definedName>
    <definedName name="HTML72_2" hidden="1">-4146</definedName>
    <definedName name="HTML72_3" hidden="1">"U:\Admin\LIS_Admin\General_Admin\LIS Web\FX Rates\TEMPLATE.HTM"</definedName>
    <definedName name="HTML73_11" hidden="1">1</definedName>
    <definedName name="HTML73_12" hidden="1">"U:\Admin\LIS_Admin\General_Admin\LIS Web\FX Rates\MonavEu00.htm"</definedName>
    <definedName name="HTML73_2" hidden="1">-4146</definedName>
    <definedName name="HTML73_3" hidden="1">"U:\Admin\LIS_Admin\General_Admin\LIS Web\FX Rates\TEMPLATE.HTM"</definedName>
    <definedName name="HTML74_11" hidden="1">1</definedName>
    <definedName name="HTML74_12" hidden="1">"U:\Admin\LIS_Admin\General_Admin\LIS Web\FX Rates\MonEu00.htm"</definedName>
    <definedName name="HTML74_2" hidden="1">-4146</definedName>
    <definedName name="HTML74_3" hidden="1">"U:\Admin\LIS_Admin\General_Admin\LIS Web\FX Rates\TEMPLATE.HTM"</definedName>
    <definedName name="HTML75_11" hidden="1">1</definedName>
    <definedName name="HTML75_12" hidden="1">"U:\Admin\LIS_Admin\General_Admin\LIS Web\FX Rates\MonavEu00.htm"</definedName>
    <definedName name="HTML75_2" hidden="1">-4146</definedName>
    <definedName name="HTML75_3" hidden="1">"U:\Admin\LIS_Admin\General_Admin\LIS Web\FX Rates\TEMPLATE.HTM"</definedName>
    <definedName name="HTML76_11" hidden="1">1</definedName>
    <definedName name="HTML76_12" hidden="1">"U:\Admin\LIS_Admin\General_Admin\LIS Web\FX Rates\MonEu00.htm"</definedName>
    <definedName name="HTML76_2" hidden="1">-4146</definedName>
    <definedName name="HTML76_3" hidden="1">"U:\Admin\LIS_Admin\General_Admin\LIS Web\FX Rates\TEMPLATE.HTM"</definedName>
    <definedName name="HTML77_11" hidden="1">1</definedName>
    <definedName name="HTML77_12" hidden="1">"U:\Admin\LIS_Admin\General_Admin\LIS Web\FX Rates\Mon00.htm"</definedName>
    <definedName name="HTML77_2" hidden="1">-4146</definedName>
    <definedName name="HTML77_3" hidden="1">"U:\Admin\LIS_Admin\General_Admin\LIS Web\FX Rates\TEMPLATE.HTM"</definedName>
    <definedName name="HTML78_11" hidden="1">1</definedName>
    <definedName name="HTML78_12" hidden="1">"U:\Admin\LIS_Admin\General_Admin\LIS Web\FX Rates\Monav00.htm"</definedName>
    <definedName name="HTML78_2" hidden="1">-4146</definedName>
    <definedName name="HTML78_3" hidden="1">"U:\Admin\LIS_Admin\General_Admin\LIS Web\FX Rates\TEMPLATE.HTM"</definedName>
    <definedName name="HTML79_11" hidden="1">1</definedName>
    <definedName name="HTML79_12" hidden="1">"U:\Admin\LIS_Admin\General_Admin\LIS Web\FX Rates\Mon00.htm"</definedName>
    <definedName name="HTML79_2" hidden="1">-4146</definedName>
    <definedName name="HTML79_3" hidden="1">"U:\Admin\LIS_Admin\General_Admin\LIS Web\FX Rates\TEMPLATE.HTM"</definedName>
    <definedName name="HTML8_11" hidden="1">1</definedName>
    <definedName name="HTML8_12" hidden="1">"T:\ADMIN\CEBARKER\INTRANET\STATS\BBASE.HTM"</definedName>
    <definedName name="HTML8_2" hidden="1">-4146</definedName>
    <definedName name="HTML8_3" hidden="1">"T:\ADMIN\CEBARKER\INTRANET\STATS\BB-TEMP.HTM"</definedName>
    <definedName name="HTML80_11" hidden="1">1</definedName>
    <definedName name="HTML80_12" hidden="1">"U:\Admin\LIS_Admin\General_Admin\LIS Web\FX Rates\Monav00.htm"</definedName>
    <definedName name="HTML80_2" hidden="1">-4146</definedName>
    <definedName name="HTML80_3" hidden="1">"U:\Admin\LIS_Admin\General_Admin\LIS Web\FX Rates\TEMPLATE.HTM"</definedName>
    <definedName name="HTML81_11" hidden="1">1</definedName>
    <definedName name="HTML81_12" hidden="1">"U:\Admin\LIS_Admin\General_Admin\LIS Web\FX Rates\MonavEu00.htm"</definedName>
    <definedName name="HTML81_2" hidden="1">-4146</definedName>
    <definedName name="HTML81_3" hidden="1">"U:\Admin\LIS_Admin\General_Admin\LIS Web\FX Rates\TEMPLATE.HTM"</definedName>
    <definedName name="HTML82_11" hidden="1">1</definedName>
    <definedName name="HTML82_12" hidden="1">"U:\Admin\LIS_Admin\General_Admin\LIS Web\FX Rates\MonEu00.htm"</definedName>
    <definedName name="HTML82_2" hidden="1">-4146</definedName>
    <definedName name="HTML82_3" hidden="1">"U:\Admin\LIS_Admin\General_Admin\LIS Web\FX Rates\TEMPLATE.HTM"</definedName>
    <definedName name="HTML83_11" hidden="1">1</definedName>
    <definedName name="HTML83_12" hidden="1">"U:\Admin\LIS_Admin\General_Admin\LIS Web\FX Rates\Libor00.htm"</definedName>
    <definedName name="HTML83_2" hidden="1">-4146</definedName>
    <definedName name="HTML83_3" hidden="1">"U:\Admin\LIS_Admin\General_Admin\LIS Web\FX Rates\TEMPLATE.HTM"</definedName>
    <definedName name="HTML9_11" hidden="1">1</definedName>
    <definedName name="HTML9_12" hidden="1">"T:\INTRANET\EXCHANGE\EXCH1997.HTM"</definedName>
    <definedName name="HTML9_2" hidden="1">-4146</definedName>
    <definedName name="HTML9_3" hidden="1">"T:\INTRANET\EXCHANGE\EXCHANGE.HTM"</definedName>
    <definedName name="HTMLCount" hidden="1">1</definedName>
    <definedName name="htyuityuiotio" hidden="1">{#N/A,#N/A,FALSE,"REPORT"}</definedName>
    <definedName name="hu" hidden="1">{#N/A,#N/A,TRUE,"Summary Sheet (100)";"BBase1",#N/A,TRUE,"Borr. Base Calc. (120)";"BBase2",#N/A,TRUE,"Borr. Base Calc. (120)";#N/A,#N/A,TRUE,"Inel. Collateral Comp. (120A)";#N/A,#N/A,TRUE,"Inel. Collateral Comp (120B)";#N/A,#N/A,TRUE,"Ineligible Categories (120C)";#N/A,#N/A,TRUE,"Excessive Delinquencies (120D)";#N/A,#N/A,TRUE,"Cash Collateral Deposits (305)";#N/A,#N/A,TRUE,"Cash Receipts (310)";#N/A,#N/A,TRUE,"Activity Statistics (400)";#N/A,#N/A,TRUE,"Dilution Analysis (400A)";#N/A,#N/A,TRUE,"Journal Entries (400B)";#N/A,#N/A,TRUE,"Accts Rec Agings (410)";#N/A,#N/A,TRUE,"Concentrations Analysis (420)";#N/A,#N/A,TRUE,"Delinquent Accounts (430)";#N/A,#N/A,TRUE,"Aging Flow Cash Appl (431)";"CMem1",#N/A,TRUE,"Credit Memo Analysis (440)";"CMem2",#N/A,TRUE,"Credit Memo Analysis (440)";#N/A,#N/A,TRUE,"Notes Receivable (460)";#N/A,#N/A,TRUE,"Inventory Analysis (500)";#N/A,#N/A,TRUE,"Inventory Detail (510)";#N/A,#N/A,TRUE,"Inventory Locations (512)";#N/A,#N/A,TRUE,"Inventory Test Count (520)";#N/A,#N/A,TRUE,"Test Inventory Records (530)";#N/A,#N/A,TRUE,"Gross Profit Analysis (540)";#N/A,#N/A,TRUE,"Physical Count Anal (550)";#N/A,#N/A,TRUE,"Inv Roll Forward &amp; Recon (560)";#N/A,#N/A,TRUE,"Slow-Moving Analysis (580)";#N/A,#N/A,TRUE,"Reconciliation (700)";#N/A,#N/A,TRUE,"Accounts Payable (805)";#N/A,#N/A,TRUE,"Past Due AP &amp; Held Cks (815)";#N/A,#N/A,TRUE,"Non-Trade Liabilities (900)";#N/A,#N/A,TRUE,"Tax Liabilities (910)"}</definedName>
    <definedName name="huji" hidden="1">{#N/A,#N/A,FALSE,"Aging Summary";#N/A,#N/A,FALSE,"Ratio Analysis";#N/A,#N/A,FALSE,"Test 120 Day Accts";#N/A,#N/A,FALSE,"Tickmarks"}</definedName>
    <definedName name="h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Hyp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Hypertention" hidden="1">{#N/A,#N/A,FALSE,"Pharm";#N/A,#N/A,FALSE,"WWCM"}</definedName>
    <definedName name="hypo" hidden="1">{#N/A,#N/A,FALSE,"Pharm";#N/A,#N/A,FALSE,"WWCM"}</definedName>
    <definedName name="i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IDL.Connector.Version" hidden="1">"9.0.1.3"</definedName>
    <definedName name="iequw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ignora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ihioh" hidden="1">{#N/A,#N/A,FALSE,"Global Assumptions";#N/A,#N/A,FALSE,"NZ Valuation";#N/A,#N/A,FALSE,"P&amp;L";#N/A,#N/A,FALSE,"Balance Sheet";#N/A,#N/A,FALSE,"Cash Flow";#N/A,#N/A,FALSE,"Key Assumptions";#N/A,#N/A,FALSE,"Graphs";#N/A,#N/A,FALSE,"Core EBIT Summary";#N/A,#N/A,FALSE,"National Tolls - Residential";#N/A,#N/A,FALSE,"National Tolls - Business";#N/A,#N/A,FALSE,"Internat'l Tolls - Residential";#N/A,#N/A,FALSE,"Internat'l Tolls - Business";#N/A,#N/A,FALSE,"Faxplus";#N/A,#N/A,FALSE,"Business Local Service";#N/A,#N/A,FALSE,"Data Services";#N/A,#N/A,FALSE,"Cellular"}</definedName>
    <definedName name="ii" hidden="1">{"Tariff Comparison",#N/A,FALSE,"Benchmarking";"Tariff Comparison 2",#N/A,FALSE,"Benchmarking";"Tariff Comparison 3",#N/A,FALSE,"Benchmarking"}</definedName>
    <definedName name="ii.oo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IIII" hidden="1">{#N/A,#N/A,FALSE,"Umsatz 99";#N/A,#N/A,FALSE,"ER 99 "}</definedName>
    <definedName name="iiiii" hidden="1">{#N/A,#N/A,FALSE,"Calc";#N/A,#N/A,FALSE,"Sensitivity";#N/A,#N/A,FALSE,"LT Earn.Dil.";#N/A,#N/A,FALSE,"Dil. AVP"}</definedName>
    <definedName name="iiiii_1" hidden="1">{#N/A,#N/A,FALSE,"Calc";#N/A,#N/A,FALSE,"Sensitivity";#N/A,#N/A,FALSE,"LT Earn.Dil.";#N/A,#N/A,FALSE,"Dil. AVP"}</definedName>
    <definedName name="IILO" hidden="1">{#N/A,#N/A,FALSE,"Allegati";#N/A,#N/A,FALSE,"Indice Allegati";#N/A,#N/A,FALSE,"Analisi Volato, Cicli, Reliab.";#N/A,#N/A,FALSE,"Analisi Isp-Rev presso FCO";#N/A,#N/A,FALSE,"Analisi Isp-Rev presso Terzi";#N/A,#N/A,FALSE,"Analisi Motori";#N/A,#N/A,FALSE,"Forza Totale per I° Dipendenza";#N/A,#N/A,FALSE,"Forza Impiegati per I° Dipend.";#N/A,#N/A,FALSE,"Forza Operai per I° Dipend.";#N/A,#N/A,FALSE,"Analisi Impiego Manodopera";#N/A,#N/A,FALSE,"Straordinari Imp-Ope per I° Dip";#N/A,#N/A,FALSE,"Straordinari Imp-Ope per CdC";#N/A,#N/A,FALSE,"Missioni Imp-Ope per I° Dipend.";#N/A,#N/A,FALSE,"Missioni Imp-Ope per CdC";#N/A,#N/A,FALSE,"Conto Economico per Dest.";#N/A,#N/A,FALSE,"Costi Manut. Flotta - Personale";#N/A,#N/A,FALSE,"Costi Manut. Flotta - Materiali";#N/A,#N/A,FALSE,"Costi Manut. Flotta - Prestaz.";#N/A,#N/A,FALSE,"Prest.ni da Terzi per Fornitore";#N/A,#N/A,FALSE,"Margine Prestazioni a Terzi";#N/A,#N/A,FALSE,"Costi Struttura";#N/A,#N/A,FALSE,"Varianti";#N/A,#N/A,FALSE,"Costi Diretti per Ora Volo";#N/A,#N/A,FALSE,"Magazzini - Valori Progressivi";#N/A,#N/A,FALSE,"Magazzini - Note di Commento";#N/A,#N/A,FALSE,"Dettaglio Programmi Autorizzati"}</definedName>
    <definedName name="ijoi" hidden="1">{#N/A,#N/A,FALSE,"Produkte Erw.";#N/A,#N/A,FALSE,"Produkte Plan";#N/A,#N/A,FALSE,"Leistungen Erw.";#N/A,#N/A,FALSE,"Leistungen Plan";#N/A,#N/A,FALSE,"KA Allg.Kosten (2)";#N/A,#N/A,FALSE,"KA All.Kosten"}</definedName>
    <definedName name="ik" hidden="1">{"casespecific",#N/A,FALSE,"Assumptions"}</definedName>
    <definedName name="ik_1" hidden="1">{"casespecific",#N/A,FALSE,"Assumptions"}</definedName>
    <definedName name="IMMATERIALI" hidden="1">{#N/A,#N/A,FALSE,"Flash"}</definedName>
    <definedName name="Impp_Qtr1_Amt17" hidden="1">#REF!</definedName>
    <definedName name="Impp_Qtr1_Amt19" hidden="1">#REF!</definedName>
    <definedName name="Impp_Qtr1_Amt2" hidden="1">#REF!</definedName>
    <definedName name="Impp_Qtr1_Amt20" hidden="1">#REF!</definedName>
    <definedName name="Impp_Qtr1_Amt21" hidden="1">#REF!</definedName>
    <definedName name="Impp_Qtr1_Amt22" hidden="1">#REF!</definedName>
    <definedName name="Impp_Qtr1_Amt23" hidden="1">#REF!</definedName>
    <definedName name="Impp_Qtr2_Amt17" hidden="1">#REF!</definedName>
    <definedName name="Impp_Qtr2_Amt19" hidden="1">#REF!</definedName>
    <definedName name="Impp_Qtr2_Amt2" hidden="1">#REF!</definedName>
    <definedName name="Impp_Qtr2_Amt20" hidden="1">#REF!</definedName>
    <definedName name="Impp_Qtr2_Amt21" hidden="1">#REF!</definedName>
    <definedName name="Impp_Qtr2_Amt22" hidden="1">#REF!</definedName>
    <definedName name="Impp_Qtr2_Amt23" hidden="1">#REF!</definedName>
    <definedName name="Impp_Qtr3_Amt17" hidden="1">#REF!</definedName>
    <definedName name="Impp_Qtr3_Amt19" hidden="1">#REF!</definedName>
    <definedName name="Impp_Qtr3_Amt2" hidden="1">#REF!</definedName>
    <definedName name="Impp_Qtr3_Amt20" hidden="1">#REF!</definedName>
    <definedName name="Impp_Qtr3_Amt21" hidden="1">#REF!</definedName>
    <definedName name="Impp_Qtr3_Amt22" hidden="1">#REF!</definedName>
    <definedName name="Impp_Qtr3_Amt23" hidden="1">#REF!</definedName>
    <definedName name="Impp_Qtr4_Amt17" hidden="1">#REF!</definedName>
    <definedName name="Impp_Qtr4_Amt19" hidden="1">#REF!</definedName>
    <definedName name="Impp_Qtr4_Amt2" hidden="1">#REF!</definedName>
    <definedName name="Impp_Qtr4_Amt20" hidden="1">#REF!</definedName>
    <definedName name="Impp_Qtr4_Amt21" hidden="1">#REF!</definedName>
    <definedName name="Impp_Qtr4_Amt22" hidden="1">#REF!</definedName>
    <definedName name="Impp_Qtr4_Amt23" hidden="1">#REF!</definedName>
    <definedName name="Impp_Ye_Amt17" hidden="1">#REF!</definedName>
    <definedName name="Impp_Ye_Amt18" hidden="1">#REF!</definedName>
    <definedName name="Impp_Ye_Amt19" hidden="1">#REF!</definedName>
    <definedName name="Impp_Ye_Amt2" hidden="1">#REF!</definedName>
    <definedName name="Impp_Ye_Amt20" hidden="1">#REF!</definedName>
    <definedName name="Impp_Ye_Amt21" hidden="1">#REF!</definedName>
    <definedName name="Impp_Ye_Amt22" hidden="1">#REF!</definedName>
    <definedName name="inabc" hidden="1">{#N/A,#N/A,FALSE,"Aging Summary";#N/A,#N/A,FALSE,"Ratio Analysis";#N/A,#N/A,FALSE,"Test 120 Day Accts";#N/A,#N/A,FALSE,"Tickmarks"}</definedName>
    <definedName name="Indicat.bis" hidden="1">{"'PROFILS'!$A$2:$E$3"}</definedName>
    <definedName name="Indicator14" hidden="1">#REF!</definedName>
    <definedName name="inflList" hidden="1">"10000000000000000000000000000000000000000000000000000000000000000000000000000000000000000000000000000000000000000000000000000000000000000000000000000000000000000000000000000000000000000000000000000000"</definedName>
    <definedName name="Inhaltsverzeichnis2" hidden="1">{#N/A,#N/A,FALSE,"Auftrags- und Offertwesen"}</definedName>
    <definedName name="inicat.client" hidden="1">{"'PROFILS'!$A$2:$E$3"}</definedName>
    <definedName name="Initiale" hidden="1">#REF!</definedName>
    <definedName name="INNOC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INNOC2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INTANGIBLE_FORM_1" hidden="1">{"fixass1",#N/A,FALSE,"Sheet1";"fixass2",#N/A,FALSE,"Sheet1";"invest",#N/A,FALSE,"Sheet1"}</definedName>
    <definedName name="Inter" hidden="1">{#N/A,#N/A,FALSE,"Aging Summary";#N/A,#N/A,FALSE,"Ratio Analysis";#N/A,#N/A,FALSE,"Test 120 Day Accts";#N/A,#N/A,FALSE,"Tickmarks"}</definedName>
    <definedName name="Intl_Oper_Code16" hidden="1">#REF!</definedName>
    <definedName name="IntroPrintArea" hidden="1">#REF!</definedName>
    <definedName name="Invc_Net_Due_Amt1" hidden="1">#REF!</definedName>
    <definedName name="io" hidden="1">{#N/A,#N/A,FALSE,"Cover";#N/A,#N/A,FALSE,"OFF";#N/A,#N/A,FALSE," ON";#N/A,#N/A,FALSE,"SUM";#N/A,#N/A,FALSE,"VPOP-POP"}</definedName>
    <definedName name="ioioo" hidden="1">{#N/A,#N/A,FALSE,"Rohstoffnotierungen";#N/A,#N/A,FALSE,"ER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IP" hidden="1">{#N/A,#N/A,FALSE,"Pharm";#N/A,#N/A,FALSE,"WWCM"}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"c2108"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PER_SHARE_BASIC" hidden="1">"c8869"</definedName>
    <definedName name="IQ_AFFO_PER_SHARE_DILUTED" hidden="1">"c8870"</definedName>
    <definedName name="IQ_AFTER_TAX_INCOME_FDIC" hidden="1">"c6583"</definedName>
    <definedName name="IQ_AGENCY" hidden="1">"c8960"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_DIVIDEND" hidden="1">"c229"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NAME_AP" hidden="1">"c8921"</definedName>
    <definedName name="IQ_ASSETS_NAME_AP_ABS" hidden="1">"c8940"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BROKER_REC_NO_REUT" hidden="1">"c5315"</definedName>
    <definedName name="IQ_AVG_BROKER_REC_REUT" hidden="1">"c3630"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" hidden="1">"c4455"</definedName>
    <definedName name="IQ_AVG_INDUSTRY_REC_CIQ" hidden="1">"c4984"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" hidden="1">"c8353"</definedName>
    <definedName name="IQ_BALANCE_GOODS_APR_FC_UNUSED_UNUSED_UNUSED" hidden="1">"c8353"</definedName>
    <definedName name="IQ_BALANCE_GOODS_APR_UNUSED" hidden="1">"c7473"</definedName>
    <definedName name="IQ_BALANCE_GOODS_APR_UNUSED_UNUSED_UNUSED" hidden="1">"c7473"</definedName>
    <definedName name="IQ_BALANCE_GOODS_FC_UNUSED" hidden="1">"c7693"</definedName>
    <definedName name="IQ_BALANCE_GOODS_FC_UNUSED_UNUSED_UNUSED" hidden="1">"c7693"</definedName>
    <definedName name="IQ_BALANCE_GOODS_POP_FC_UNUSED" hidden="1">"c7913"</definedName>
    <definedName name="IQ_BALANCE_GOODS_POP_FC_UNUSED_UNUSED_UNUSED" hidden="1">"c7913"</definedName>
    <definedName name="IQ_BALANCE_GOODS_POP_UNUSED" hidden="1">"c7033"</definedName>
    <definedName name="IQ_BALANCE_GOODS_POP_UNUSED_UNUSED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" hidden="1">"c6813"</definedName>
    <definedName name="IQ_BALANCE_GOODS_UNUSED_UNUSED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" hidden="1">"c8133"</definedName>
    <definedName name="IQ_BALANCE_GOODS_YOY_FC_UNUSED_UNUSED_UNUSED" hidden="1">"c8133"</definedName>
    <definedName name="IQ_BALANCE_GOODS_YOY_UNUSED" hidden="1">"c7253"</definedName>
    <definedName name="IQ_BALANCE_GOODS_YOY_UNUSED_UNUSED_UNUSED" hidden="1">"c7253"</definedName>
    <definedName name="IQ_BALANCE_SERV_APR_FC_UNUSED" hidden="1">"c8355"</definedName>
    <definedName name="IQ_BALANCE_SERV_APR_FC_UNUSED_UNUSED_UNUSED" hidden="1">"c8355"</definedName>
    <definedName name="IQ_BALANCE_SERV_APR_UNUSED" hidden="1">"c7475"</definedName>
    <definedName name="IQ_BALANCE_SERV_APR_UNUSED_UNUSED_UNUSED" hidden="1">"c7475"</definedName>
    <definedName name="IQ_BALANCE_SERV_FC_UNUSED" hidden="1">"c7695"</definedName>
    <definedName name="IQ_BALANCE_SERV_FC_UNUSED_UNUSED_UNUSED" hidden="1">"c7695"</definedName>
    <definedName name="IQ_BALANCE_SERV_POP_FC_UNUSED" hidden="1">"c7915"</definedName>
    <definedName name="IQ_BALANCE_SERV_POP_FC_UNUSED_UNUSED_UNUSED" hidden="1">"c7915"</definedName>
    <definedName name="IQ_BALANCE_SERV_POP_UNUSED" hidden="1">"c7035"</definedName>
    <definedName name="IQ_BALANCE_SERV_POP_UNUSED_UNUSED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" hidden="1">"c6815"</definedName>
    <definedName name="IQ_BALANCE_SERV_UNUSED_UNUSED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" hidden="1">"c8135"</definedName>
    <definedName name="IQ_BALANCE_SERV_YOY_FC_UNUSED_UNUSED_UNUSED" hidden="1">"c8135"</definedName>
    <definedName name="IQ_BALANCE_SERV_YOY_UNUSED" hidden="1">"c7255"</definedName>
    <definedName name="IQ_BALANCE_SERV_YOY_UNUSED_UNUSED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" hidden="1">"c8357"</definedName>
    <definedName name="IQ_BALANCE_TRADE_APR_FC_UNUSED_UNUSED_UNUSED" hidden="1">"c8357"</definedName>
    <definedName name="IQ_BALANCE_TRADE_APR_UNUSED" hidden="1">"c7477"</definedName>
    <definedName name="IQ_BALANCE_TRADE_APR_UNUSED_UNUSED_UNUSED" hidden="1">"c7477"</definedName>
    <definedName name="IQ_BALANCE_TRADE_FC_UNUSED" hidden="1">"c7697"</definedName>
    <definedName name="IQ_BALANCE_TRADE_FC_UNUSED_UNUSED_UNUSED" hidden="1">"c7697"</definedName>
    <definedName name="IQ_BALANCE_TRADE_POP_FC_UNUSED" hidden="1">"c7917"</definedName>
    <definedName name="IQ_BALANCE_TRADE_POP_FC_UNUSED_UNUSED_UNUSED" hidden="1">"c7917"</definedName>
    <definedName name="IQ_BALANCE_TRADE_POP_UNUSED" hidden="1">"c7037"</definedName>
    <definedName name="IQ_BALANCE_TRADE_POP_UNUSED_UNUSED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" hidden="1">"c6817"</definedName>
    <definedName name="IQ_BALANCE_TRADE_UNUSED_UNUSED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" hidden="1">"c8137"</definedName>
    <definedName name="IQ_BALANCE_TRADE_YOY_FC_UNUSED_UNUSED_UNUSED" hidden="1">"c8137"</definedName>
    <definedName name="IQ_BALANCE_TRADE_YOY_UNUSED" hidden="1">"c7257"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NCHMARK_YIELD" hidden="1">"c8955"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ONDRATING_FITCH" hidden="1">"IQ_BONDRATING_FITCH"</definedName>
    <definedName name="IQ_BONDRATING_FITCH_DATE" hidden="1">"c241"</definedName>
    <definedName name="IQ_BONDRATING_SP" hidden="1">"IQ_BONDRATING_SP"</definedName>
    <definedName name="IQ_BONDRATING_SP_DATE" hidden="1">"c242"</definedName>
    <definedName name="IQ_BOOK_VALUE" hidden="1">"IQ_BOOK_VALUE"</definedName>
    <definedName name="IQ_BROK_COMISSION" hidden="1">"c98"</definedName>
    <definedName name="IQ_BROK_COMMISSION" hidden="1">"c3514"</definedName>
    <definedName name="IQ_BROKERED_DEPOSITS_FDIC" hidden="1">"c6486"</definedName>
    <definedName name="IQ_BUDGET_BALANCE_APR_FC_UNUSED" hidden="1">"c8359"</definedName>
    <definedName name="IQ_BUDGET_BALANCE_APR_FC_UNUSED_UNUSED_UNUSED" hidden="1">"c8359"</definedName>
    <definedName name="IQ_BUDGET_BALANCE_APR_UNUSED" hidden="1">"c7479"</definedName>
    <definedName name="IQ_BUDGET_BALANCE_APR_UNUSED_UNUSED_UNUSED" hidden="1">"c7479"</definedName>
    <definedName name="IQ_BUDGET_BALANCE_FC_UNUSED" hidden="1">"c7699"</definedName>
    <definedName name="IQ_BUDGET_BALANCE_FC_UNUSED_UNUSED_UNUSED" hidden="1">"c7699"</definedName>
    <definedName name="IQ_BUDGET_BALANCE_POP_FC_UNUSED" hidden="1">"c7919"</definedName>
    <definedName name="IQ_BUDGET_BALANCE_POP_FC_UNUSED_UNUSED_UNUSED" hidden="1">"c7919"</definedName>
    <definedName name="IQ_BUDGET_BALANCE_POP_UNUSED" hidden="1">"c7039"</definedName>
    <definedName name="IQ_BUDGET_BALANCE_POP_UNUSED_UNUSED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" hidden="1">"c6819"</definedName>
    <definedName name="IQ_BUDGET_BALANCE_UNUSED_UNUSED_UNUSED" hidden="1">"c6819"</definedName>
    <definedName name="IQ_BUDGET_BALANCE_YOY_FC_UNUSED" hidden="1">"c8139"</definedName>
    <definedName name="IQ_BUDGET_BALANCE_YOY_FC_UNUSED_UNUSED_UNUSED" hidden="1">"c8139"</definedName>
    <definedName name="IQ_BUDGET_BALANCE_YOY_UNUSED" hidden="1">"c7259"</definedName>
    <definedName name="IQ_BUDGET_BALANCE_YOY_UNUSED_UNUSED_UNUSED" hidden="1">"c7259"</definedName>
    <definedName name="IQ_BUDGET_RECEIPTS_APR_FC_UNUSED" hidden="1">"c8361"</definedName>
    <definedName name="IQ_BUDGET_RECEIPTS_APR_FC_UNUSED_UNUSED_UNUSED" hidden="1">"c8361"</definedName>
    <definedName name="IQ_BUDGET_RECEIPTS_APR_UNUSED" hidden="1">"c7481"</definedName>
    <definedName name="IQ_BUDGET_RECEIPTS_APR_UNUSED_UNUSED_UNUSED" hidden="1">"c7481"</definedName>
    <definedName name="IQ_BUDGET_RECEIPTS_FC_UNUSED" hidden="1">"c7701"</definedName>
    <definedName name="IQ_BUDGET_RECEIPTS_FC_UNUSED_UNUSED_UNUSED" hidden="1">"c7701"</definedName>
    <definedName name="IQ_BUDGET_RECEIPTS_POP_FC_UNUSED" hidden="1">"c7921"</definedName>
    <definedName name="IQ_BUDGET_RECEIPTS_POP_FC_UNUSED_UNUSED_UNUSED" hidden="1">"c7921"</definedName>
    <definedName name="IQ_BUDGET_RECEIPTS_POP_UNUSED" hidden="1">"c7041"</definedName>
    <definedName name="IQ_BUDGET_RECEIPTS_POP_UNUSED_UNUSED_UNUSED" hidden="1">"c7041"</definedName>
    <definedName name="IQ_BUDGET_RECEIPTS_UNUSED" hidden="1">"c6821"</definedName>
    <definedName name="IQ_BUDGET_RECEIPTS_UNUSED_UNUSED_UNUSED" hidden="1">"c6821"</definedName>
    <definedName name="IQ_BUDGET_RECEIPTS_YOY_FC_UNUSED" hidden="1">"c8141"</definedName>
    <definedName name="IQ_BUDGET_RECEIPTS_YOY_FC_UNUSED_UNUSED_UNUSED" hidden="1">"c8141"</definedName>
    <definedName name="IQ_BUDGET_RECEIPTS_YOY_UNUSED" hidden="1">"c7261"</definedName>
    <definedName name="IQ_BUDGET_RECEIPTS_YOY_UNUSED_UNUSED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PRIMARY_GIC" hidden="1">"c15584"</definedName>
    <definedName name="IQ_BUS_SEG_PRIMARY_GIC_ABS" hidden="1">"c15572"</definedName>
    <definedName name="IQ_BUS_SEG_REV" hidden="1">"c4068"</definedName>
    <definedName name="IQ_BUS_SEG_REV_ABS" hidden="1">"c4090"</definedName>
    <definedName name="IQ_BUS_SEG_REV_TOTAL" hidden="1">"c4106"</definedName>
    <definedName name="IQ_BUS_SEG_SECONDARY_GIC" hidden="1">"c15585"</definedName>
    <definedName name="IQ_BUS_SEG_SECONDARY_GIC_ABS" hidden="1">"c15573"</definedName>
    <definedName name="IQ_BUSINESS_DESCRIPTION" hidden="1">"c322"</definedName>
    <definedName name="IQ_BV_ACT_OR_EST_CIQ" hidden="1">"c5068"</definedName>
    <definedName name="IQ_BV_ACT_OR_EST_REUT" hidden="1">"c5471"</definedName>
    <definedName name="IQ_BV_ACT_OR_EST_THOM" hidden="1">"c5308"</definedName>
    <definedName name="IQ_BV_EST_REUT" hidden="1">"c5403"</definedName>
    <definedName name="IQ_BV_EST_THOM" hidden="1">"c5147"</definedName>
    <definedName name="IQ_BV_HIGH_EST_REUT" hidden="1">"c5405"</definedName>
    <definedName name="IQ_BV_HIGH_EST_THOM" hidden="1">"c5149"</definedName>
    <definedName name="IQ_BV_LOW_EST_REUT" hidden="1">"c5406"</definedName>
    <definedName name="IQ_BV_LOW_EST_THOM" hidden="1">"c5150"</definedName>
    <definedName name="IQ_BV_MEDIAN_EST_REUT" hidden="1">"c5404"</definedName>
    <definedName name="IQ_BV_MEDIAN_EST_THOM" hidden="1">"c5148"</definedName>
    <definedName name="IQ_BV_NUM_EST_REUT" hidden="1">"c5407"</definedName>
    <definedName name="IQ_BV_NUM_EST_THOM" hidden="1">"c5151"</definedName>
    <definedName name="IQ_BV_OVER_SHARES" hidden="1">"c1349"</definedName>
    <definedName name="IQ_BV_SHARE" hidden="1">"c100"</definedName>
    <definedName name="IQ_BV_STDDEV_EST_REUT" hidden="1">"c5408"</definedName>
    <definedName name="IQ_BV_STDDEV_EST_THOM" hidden="1">"c5152"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Q_EST_REUT" hidden="1">"c6800"</definedName>
    <definedName name="IQ_CAL_Y" hidden="1">"c102"</definedName>
    <definedName name="IQ_CAL_Y_EST" hidden="1">"c6797"</definedName>
    <definedName name="IQ_CAL_Y_EST_CIQ" hidden="1">"c6809"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"c1630"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IVIDENDS_NET_INCOME_FDIC" hidden="1">"c6738"</definedName>
    <definedName name="IQ_CASH_DUE_BANKS" hidden="1">"c1351"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" hidden="1">"c4154"</definedName>
    <definedName name="IQ_CASH_FLOW_ACT_OR_EST_CIQ" hidden="1">"c4566"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NET" hidden="1">"c12753"</definedName>
    <definedName name="IQ_CASH_INTEREST_OPER" hidden="1">"c6293"</definedName>
    <definedName name="IQ_CASH_INTEREST_RECEIVED" hidden="1">"c12754"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" hidden="1">"c4164"</definedName>
    <definedName name="IQ_CASH_OPER_ACT_OR_EST_CIQ" hidden="1">"c4576"</definedName>
    <definedName name="IQ_CASH_OPER_AP" hidden="1">"c8888"</definedName>
    <definedName name="IQ_CASH_OPER_AP_ABS" hidden="1">"c8907"</definedName>
    <definedName name="IQ_CASH_OPER_NAME_AP" hidden="1">"c8926"</definedName>
    <definedName name="IQ_CASH_OPER_NAME_AP_ABS" hidden="1">"c8945"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EST" hidden="1">"c1667"</definedName>
    <definedName name="IQ_CFPS_HIGH_EST" hidden="1">"c1669"</definedName>
    <definedName name="IQ_CFPS_LOW_EST" hidden="1">"c1670"</definedName>
    <definedName name="IQ_CFPS_MEDIAN_EST" hidden="1">"c1668"</definedName>
    <definedName name="IQ_CFPS_NUM_EST" hidden="1">"c1671"</definedName>
    <definedName name="IQ_CFPS_STDDEV_EST" hidden="1">"c1672"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" hidden="1">"c8500"</definedName>
    <definedName name="IQ_CHANGE_INVENT_REAL_APR_FC_UNUSED_UNUSED_UNUSED" hidden="1">"c8500"</definedName>
    <definedName name="IQ_CHANGE_INVENT_REAL_APR_UNUSED" hidden="1">"c7620"</definedName>
    <definedName name="IQ_CHANGE_INVENT_REAL_APR_UNUSED_UNUSED_UNUSED" hidden="1">"c7620"</definedName>
    <definedName name="IQ_CHANGE_INVENT_REAL_FC_UNUSED" hidden="1">"c7840"</definedName>
    <definedName name="IQ_CHANGE_INVENT_REAL_FC_UNUSED_UNUSED_UNUSED" hidden="1">"c7840"</definedName>
    <definedName name="IQ_CHANGE_INVENT_REAL_POP_FC_UNUSED" hidden="1">"c8060"</definedName>
    <definedName name="IQ_CHANGE_INVENT_REAL_POP_FC_UNUSED_UNUSED_UNUSED" hidden="1">"c8060"</definedName>
    <definedName name="IQ_CHANGE_INVENT_REAL_POP_UNUSED" hidden="1">"c7180"</definedName>
    <definedName name="IQ_CHANGE_INVENT_REAL_POP_UNUSED_UNUSED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" hidden="1">"c6960"</definedName>
    <definedName name="IQ_CHANGE_INVENT_REAL_UNUSED_UNUSED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" hidden="1">"c8280"</definedName>
    <definedName name="IQ_CHANGE_INVENT_REAL_YOY_FC_UNUSED_UNUSED_UNUSED" hidden="1">"c8280"</definedName>
    <definedName name="IQ_CHANGE_INVENT_REAL_YOY_UNUSED" hidden="1">"c7400"</definedName>
    <definedName name="IQ_CHANGE_INVENT_REAL_YOY_UNUSED_UNUSED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ASSB_OUTSTANDING_BS_DATE" hidden="1">"c1972"</definedName>
    <definedName name="IQ_CLASSB_OUTSTANDING_FILING_DATE" hidden="1">"c1974"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ATERAL_TYPE" hidden="1">"c8954"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RACTS_OTHER_COMMODITIES_EQUITIES._FDIC" hidden="1">"c6522"</definedName>
    <definedName name="IQ_CONTRACTS_OTHER_COMMODITIES_EQUITIES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RP_GOODS_PRICE_INDEX_APR_FC_UNUSED" hidden="1">"c8381"</definedName>
    <definedName name="IQ_CORP_GOODS_PRICE_INDEX_APR_FC_UNUSED_UNUSED_UNUSED" hidden="1">"c8381"</definedName>
    <definedName name="IQ_CORP_GOODS_PRICE_INDEX_APR_UNUSED" hidden="1">"c7501"</definedName>
    <definedName name="IQ_CORP_GOODS_PRICE_INDEX_APR_UNUSED_UNUSED_UNUSED" hidden="1">"c7501"</definedName>
    <definedName name="IQ_CORP_GOODS_PRICE_INDEX_FC_UNUSED" hidden="1">"c7721"</definedName>
    <definedName name="IQ_CORP_GOODS_PRICE_INDEX_FC_UNUSED_UNUSED_UNUSED" hidden="1">"c7721"</definedName>
    <definedName name="IQ_CORP_GOODS_PRICE_INDEX_POP_FC_UNUSED" hidden="1">"c7941"</definedName>
    <definedName name="IQ_CORP_GOODS_PRICE_INDEX_POP_FC_UNUSED_UNUSED_UNUSED" hidden="1">"c7941"</definedName>
    <definedName name="IQ_CORP_GOODS_PRICE_INDEX_POP_UNUSED" hidden="1">"c7061"</definedName>
    <definedName name="IQ_CORP_GOODS_PRICE_INDEX_POP_UNUSED_UNUSED_UNUSED" hidden="1">"c7061"</definedName>
    <definedName name="IQ_CORP_GOODS_PRICE_INDEX_UNUSED" hidden="1">"c6841"</definedName>
    <definedName name="IQ_CORP_GOODS_PRICE_INDEX_UNUSED_UNUSED_UNUSED" hidden="1">"c6841"</definedName>
    <definedName name="IQ_CORP_GOODS_PRICE_INDEX_YOY_FC_UNUSED" hidden="1">"c8161"</definedName>
    <definedName name="IQ_CORP_GOODS_PRICE_INDEX_YOY_FC_UNUSED_UNUSED_UNUSED" hidden="1">"c8161"</definedName>
    <definedName name="IQ_CORP_GOODS_PRICE_INDEX_YOY_UNUSED" hidden="1">"c7281"</definedName>
    <definedName name="IQ_CORP_GOODS_PRICE_INDEX_YOY_UNUSED_UNUSED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UPON_FORMULA" hidden="1">"c8965"</definedName>
    <definedName name="IQ_COVERED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EXPOSURE" hidden="1">"c10038"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ACCT_BALANCE_APR_FC_UNUSED" hidden="1">"c8387"</definedName>
    <definedName name="IQ_CURR_ACCT_BALANCE_APR_FC_UNUSED_UNUSED_UNUSED" hidden="1">"c8387"</definedName>
    <definedName name="IQ_CURR_ACCT_BALANCE_APR_UNUSED" hidden="1">"c7507"</definedName>
    <definedName name="IQ_CURR_ACCT_BALANCE_APR_UNUSED_UNUSED_UNUSED" hidden="1">"c7507"</definedName>
    <definedName name="IQ_CURR_ACCT_BALANCE_FC_UNUSED" hidden="1">"c7727"</definedName>
    <definedName name="IQ_CURR_ACCT_BALANCE_FC_UNUSED_UNUSED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" hidden="1">"c7947"</definedName>
    <definedName name="IQ_CURR_ACCT_BALANCE_POP_FC_UNUSED_UNUSED_UNUSED" hidden="1">"c7947"</definedName>
    <definedName name="IQ_CURR_ACCT_BALANCE_POP_UNUSED" hidden="1">"c7067"</definedName>
    <definedName name="IQ_CURR_ACCT_BALANCE_POP_UNUSED_UNUSED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" hidden="1">"c6847"</definedName>
    <definedName name="IQ_CURR_ACCT_BALANCE_UNUSED_UNUSED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" hidden="1">"c8167"</definedName>
    <definedName name="IQ_CURR_ACCT_BALANCE_YOY_FC_UNUSED_UNUSED_UNUSED" hidden="1">"c8167"</definedName>
    <definedName name="IQ_CURR_ACCT_BALANCE_YOY_UNUSED" hidden="1">"c7287"</definedName>
    <definedName name="IQ_CURR_ACCT_BALANCE_YOY_UNUSED_UNUSED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ED_DATE" hidden="1">"c2185"</definedName>
    <definedName name="IQ_DAY_COUNT" hidden="1">"c2161"</definedName>
    <definedName name="IQ_DAYS_COVER_SHORT" hidden="1">"c1578"</definedName>
    <definedName name="IQ_DAYS_DELAY" hidden="1">"c8963"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CIQ" hidden="1">"c4767"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ACT_OR_EST_CIQ" hidden="1">"c4803"</definedName>
    <definedName name="IQ_DISTRIBUTABLE_CASH_EST_CIQ" hidden="1">"c4802"</definedName>
    <definedName name="IQ_DISTRIBUTABLE_CASH_HIGH_EST_CIQ" hidden="1">"c4805"</definedName>
    <definedName name="IQ_DISTRIBUTABLE_CASH_LOW_EST_CIQ" hidden="1">"c4806"</definedName>
    <definedName name="IQ_DISTRIBUTABLE_CASH_MEDIAN_EST_CIQ" hidden="1">"c4807"</definedName>
    <definedName name="IQ_DISTRIBUTABLE_CASH_NUM_EST_CIQ" hidden="1">"c4808"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ACT_OR_EST_CIQ" hidden="1">"c4811"</definedName>
    <definedName name="IQ_DISTRIBUTABLE_CASH_SHARE_EST_CIQ" hidden="1">"c4810"</definedName>
    <definedName name="IQ_DISTRIBUTABLE_CASH_SHARE_HIGH_EST_CIQ" hidden="1">"c4813"</definedName>
    <definedName name="IQ_DISTRIBUTABLE_CASH_SHARE_LOW_EST_CIQ" hidden="1">"c4814"</definedName>
    <definedName name="IQ_DISTRIBUTABLE_CASH_SHARE_MEDIAN_EST_CIQ" hidden="1">"c4815"</definedName>
    <definedName name="IQ_DISTRIBUTABLE_CASH_SHARE_NUM_EST_CIQ" hidden="1">"c4816"</definedName>
    <definedName name="IQ_DISTRIBUTABLE_CASH_SHARE_STDDEV_EST_CIQ" hidden="1">"c4817"</definedName>
    <definedName name="IQ_DISTRIBUTABLE_CASH_STDDEV_EST_CIQ" hidden="1">"c4819"</definedName>
    <definedName name="IQ_DIV_AMOUNT" hidden="1">"c3041"</definedName>
    <definedName name="IQ_DIV_PAYMENT_DATE" hidden="1">"c2106"</definedName>
    <definedName name="IQ_DIV_PAYMENT_TYPE" hidden="1">"c12752"</definedName>
    <definedName name="IQ_DIV_RECORD_DATE" hidden="1">"c2105"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" hidden="1">"c2801"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EST" hidden="1">"c1674"</definedName>
    <definedName name="IQ_DPS_HIGH_EST" hidden="1">"c1676"</definedName>
    <definedName name="IQ_DPS_LOW_EST" hidden="1">"c1677"</definedName>
    <definedName name="IQ_DPS_MEDIAN_EST" hidden="1">"c1675"</definedName>
    <definedName name="IQ_DPS_NUM_EST" hidden="1">"c1678"</definedName>
    <definedName name="IQ_DPS_STDDEV_EST" hidden="1">"c1679"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ANNOUNCE_DATE_REUT" hidden="1">"c5314"</definedName>
    <definedName name="IQ_EARNINGS_COVERAGE_NET_CHARGE_OFFS_FDIC" hidden="1">"c6735"</definedName>
    <definedName name="IQ_EARNINGS_PERIOD_COVERED" hidden="1">"c9958"</definedName>
    <definedName name="IQ_EARNINGS_PERIOD_GROUP" hidden="1">"c9944"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EQ_INC" hidden="1">"c3498"</definedName>
    <definedName name="IQ_EBIT_EQ_INC_EXCL_SBC" hidden="1">"c3502"</definedName>
    <definedName name="IQ_EBIT_EST" hidden="1">"c1681"</definedName>
    <definedName name="IQ_EBIT_EXCL_SBC" hidden="1">"c3082"</definedName>
    <definedName name="IQ_EBIT_GROWTH_1" hidden="1">"IQ_EBIT_GROWTH_1"</definedName>
    <definedName name="IQ_EBIT_GROWTH_2" hidden="1">"IQ_EBIT_GROWTH_2"</definedName>
    <definedName name="IQ_EBIT_GW_ACT_OR_EST" hidden="1">"c4306"</definedName>
    <definedName name="IQ_EBIT_HIGH_EST" hidden="1">"c1683"</definedName>
    <definedName name="IQ_EBIT_INT" hidden="1">"c360"</definedName>
    <definedName name="IQ_EBIT_LOW_EST" hidden="1">"c1684"</definedName>
    <definedName name="IQ_EBIT_MARGIN" hidden="1">"c359"</definedName>
    <definedName name="IQ_EBIT_MEDIAN_EST" hidden="1">"c1682"</definedName>
    <definedName name="IQ_EBIT_NUM_EST" hidden="1">"c1685"</definedName>
    <definedName name="IQ_EBIT_OVER_IE" hidden="1">"c1369"</definedName>
    <definedName name="IQ_EBIT_SBC_ACT_OR_EST" hidden="1">"c4316"</definedName>
    <definedName name="IQ_EBIT_SBC_ACT_OR_EST_CIQ" hidden="1">"c4841"</definedName>
    <definedName name="IQ_EBIT_SBC_GW_ACT_OR_EST" hidden="1">"c4320"</definedName>
    <definedName name="IQ_EBIT_SBC_GW_ACT_OR_EST_CIQ" hidden="1">"c4845"</definedName>
    <definedName name="IQ_EBIT_STDDEV_EST" hidden="1">"c1686"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CIQ" hidden="1">"c5060"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ST_REUT" hidden="1">"c3640"</definedName>
    <definedName name="IQ_EBITDA_EXCL_SBC" hidden="1">"c3081"</definedName>
    <definedName name="IQ_EBITDA_GROWTH_1" hidden="1">"IQ_EBITDA_GROWTH_1"</definedName>
    <definedName name="IQ_EBITDA_GROWTH_2" hidden="1">"IQ_EBITDA_GROWTH_2"</definedName>
    <definedName name="IQ_EBITDA_HIGH_EST" hidden="1">"c370"</definedName>
    <definedName name="IQ_EBITDA_HIGH_EST_CIQ" hidden="1">"c3624"</definedName>
    <definedName name="IQ_EBITDA_HIGH_EST_REUT" hidden="1">"c3642"</definedName>
    <definedName name="IQ_EBITDA_INT" hidden="1">"c373"</definedName>
    <definedName name="IQ_EBITDA_LOW_EST" hidden="1">"c371"</definedName>
    <definedName name="IQ_EBITDA_LOW_EST_CIQ" hidden="1">"c3625"</definedName>
    <definedName name="IQ_EBITDA_LOW_EST_REUT" hidden="1">"c3643"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MEDIAN_EST_REUT" hidden="1">"c3641"</definedName>
    <definedName name="IQ_EBITDA_NUM_EST" hidden="1">"c374"</definedName>
    <definedName name="IQ_EBITDA_NUM_EST_CIQ" hidden="1">"c3626"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ACT_OR_EST_CIQ" hidden="1">"c4862"</definedName>
    <definedName name="IQ_EBITDA_STDDEV_EST" hidden="1">"c375"</definedName>
    <definedName name="IQ_EBITDA_STDDEV_EST_CIQ" hidden="1">"c3627"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" hidden="1">"c6215"</definedName>
    <definedName name="IQ_EBT_REIT" hidden="1">"c389"</definedName>
    <definedName name="IQ_EBT_SBC_ACT_OR_EST" hidden="1">"c4350"</definedName>
    <definedName name="IQ_EBT_SBC_ACT_OR_EST_CIQ" hidden="1">"c4875"</definedName>
    <definedName name="IQ_EBT_SBC_GW_ACT_OR_EST" hidden="1">"c4354"</definedName>
    <definedName name="IQ_EBT_SBC_GW_ACT_OR_EST_CIQ" hidden="1">"c4879"</definedName>
    <definedName name="IQ_EBT_SUBTOTAL_AP" hidden="1">"c8982"</definedName>
    <definedName name="IQ_EBT_UTI" hidden="1">"c390"</definedName>
    <definedName name="IQ_ECO_METRIC_6825_UNUSED" hidden="1">"c6825"</definedName>
    <definedName name="IQ_ECO_METRIC_6825_UNUSED_UNUSED_UNUSED" hidden="1">"c6825"</definedName>
    <definedName name="IQ_ECO_METRIC_6839_UNUSED" hidden="1">"c6839"</definedName>
    <definedName name="IQ_ECO_METRIC_6839_UNUSED_UNUSED_UNUSED" hidden="1">"c6839"</definedName>
    <definedName name="IQ_ECO_METRIC_6896_UNUSED" hidden="1">"c6896"</definedName>
    <definedName name="IQ_ECO_METRIC_6896_UNUSED_UNUSED_UNUSED" hidden="1">"c6896"</definedName>
    <definedName name="IQ_ECO_METRIC_6897_UNUSED" hidden="1">"c6897"</definedName>
    <definedName name="IQ_ECO_METRIC_6897_UNUSED_UNUSED_UNUSED" hidden="1">"c6897"</definedName>
    <definedName name="IQ_ECO_METRIC_6927" hidden="1">"c6927"</definedName>
    <definedName name="IQ_ECO_METRIC_6988_UNUSED" hidden="1">"c6988"</definedName>
    <definedName name="IQ_ECO_METRIC_6988_UNUSED_UNUSED_UNUSED" hidden="1">"c6988"</definedName>
    <definedName name="IQ_ECO_METRIC_7045_UNUSED" hidden="1">"c7045"</definedName>
    <definedName name="IQ_ECO_METRIC_7045_UNUSED_UNUSED_UNUSED" hidden="1">"c7045"</definedName>
    <definedName name="IQ_ECO_METRIC_7059_UNUSED" hidden="1">"c7059"</definedName>
    <definedName name="IQ_ECO_METRIC_7059_UNUSED_UNUSED_UNUSED" hidden="1">"c7059"</definedName>
    <definedName name="IQ_ECO_METRIC_7116_UNUSED" hidden="1">"c7116"</definedName>
    <definedName name="IQ_ECO_METRIC_7116_UNUSED_UNUSED_UNUSED" hidden="1">"c7116"</definedName>
    <definedName name="IQ_ECO_METRIC_7117_UNUSED" hidden="1">"c7117"</definedName>
    <definedName name="IQ_ECO_METRIC_7117_UNUSED_UNUSED_UNUSED" hidden="1">"c7117"</definedName>
    <definedName name="IQ_ECO_METRIC_7147" hidden="1">"c7147"</definedName>
    <definedName name="IQ_ECO_METRIC_7208_UNUSED" hidden="1">"c7208"</definedName>
    <definedName name="IQ_ECO_METRIC_7208_UNUSED_UNUSED_UNUSED" hidden="1">"c7208"</definedName>
    <definedName name="IQ_ECO_METRIC_7265_UNUSED" hidden="1">"c7265"</definedName>
    <definedName name="IQ_ECO_METRIC_7265_UNUSED_UNUSED_UNUSED" hidden="1">"c7265"</definedName>
    <definedName name="IQ_ECO_METRIC_7279_UNUSED" hidden="1">"c7279"</definedName>
    <definedName name="IQ_ECO_METRIC_7279_UNUSED_UNUSED_UNUSED" hidden="1">"c7279"</definedName>
    <definedName name="IQ_ECO_METRIC_7336_UNUSED" hidden="1">"c7336"</definedName>
    <definedName name="IQ_ECO_METRIC_7336_UNUSED_UNUSED_UNUSED" hidden="1">"c7336"</definedName>
    <definedName name="IQ_ECO_METRIC_7337_UNUSED" hidden="1">"c7337"</definedName>
    <definedName name="IQ_ECO_METRIC_7337_UNUSED_UNUSED_UNUSED" hidden="1">"c7337"</definedName>
    <definedName name="IQ_ECO_METRIC_7367" hidden="1">"c7367"</definedName>
    <definedName name="IQ_ECO_METRIC_7428_UNUSED" hidden="1">"c7428"</definedName>
    <definedName name="IQ_ECO_METRIC_7428_UNUSED_UNUSED_UNUSED" hidden="1">"c7428"</definedName>
    <definedName name="IQ_ECO_METRIC_7556_UNUSED" hidden="1">"c7556"</definedName>
    <definedName name="IQ_ECO_METRIC_7556_UNUSED_UNUSED_UNUSED" hidden="1">"c7556"</definedName>
    <definedName name="IQ_ECO_METRIC_7557_UNUSED" hidden="1">"c7557"</definedName>
    <definedName name="IQ_ECO_METRIC_7557_UNUSED_UNUSED_UNUSED" hidden="1">"c7557"</definedName>
    <definedName name="IQ_ECO_METRIC_7587" hidden="1">"c7587"</definedName>
    <definedName name="IQ_ECO_METRIC_7648_UNUSED" hidden="1">"c7648"</definedName>
    <definedName name="IQ_ECO_METRIC_7648_UNUSED_UNUSED_UNUSED" hidden="1">"c7648"</definedName>
    <definedName name="IQ_ECO_METRIC_7704" hidden="1">"c7704"</definedName>
    <definedName name="IQ_ECO_METRIC_7705_UNUSED" hidden="1">"c7705"</definedName>
    <definedName name="IQ_ECO_METRIC_7705_UNUSED_UNUSED_UNUSED" hidden="1">"c7705"</definedName>
    <definedName name="IQ_ECO_METRIC_7706" hidden="1">"c7706"</definedName>
    <definedName name="IQ_ECO_METRIC_7718" hidden="1">"c7718"</definedName>
    <definedName name="IQ_ECO_METRIC_7719_UNUSED" hidden="1">"c7719"</definedName>
    <definedName name="IQ_ECO_METRIC_7719_UNUSED_UNUSED_UNUSED" hidden="1">"c7719"</definedName>
    <definedName name="IQ_ECO_METRIC_7776_UNUSED" hidden="1">"c7776"</definedName>
    <definedName name="IQ_ECO_METRIC_7776_UNUSED_UNUSED_UNUSED" hidden="1">"c7776"</definedName>
    <definedName name="IQ_ECO_METRIC_7777_UNUSED" hidden="1">"c7777"</definedName>
    <definedName name="IQ_ECO_METRIC_7777_UNUSED_UNUSED_UNUSED" hidden="1">"c7777"</definedName>
    <definedName name="IQ_ECO_METRIC_7807" hidden="1">"c7807"</definedName>
    <definedName name="IQ_ECO_METRIC_7811" hidden="1">"c7811"</definedName>
    <definedName name="IQ_ECO_METRIC_7868_UNUSED" hidden="1">"c7868"</definedName>
    <definedName name="IQ_ECO_METRIC_7868_UNUSED_UNUSED_UNUSED" hidden="1">"c7868"</definedName>
    <definedName name="IQ_ECO_METRIC_7873" hidden="1">"c7873"</definedName>
    <definedName name="IQ_ECO_METRIC_7924" hidden="1">"c7924"</definedName>
    <definedName name="IQ_ECO_METRIC_7925_UNUSED" hidden="1">"c7925"</definedName>
    <definedName name="IQ_ECO_METRIC_7925_UNUSED_UNUSED_UNUSED" hidden="1">"c7925"</definedName>
    <definedName name="IQ_ECO_METRIC_7926" hidden="1">"c7926"</definedName>
    <definedName name="IQ_ECO_METRIC_7938" hidden="1">"c7938"</definedName>
    <definedName name="IQ_ECO_METRIC_7939_UNUSED" hidden="1">"c7939"</definedName>
    <definedName name="IQ_ECO_METRIC_7939_UNUSED_UNUSED_UNUSED" hidden="1">"c7939"</definedName>
    <definedName name="IQ_ECO_METRIC_7996_UNUSED" hidden="1">"c7996"</definedName>
    <definedName name="IQ_ECO_METRIC_7996_UNUSED_UNUSED_UNUSED" hidden="1">"c7996"</definedName>
    <definedName name="IQ_ECO_METRIC_7997_UNUSED" hidden="1">"c7997"</definedName>
    <definedName name="IQ_ECO_METRIC_7997_UNUSED_UNUSED_UNUSED" hidden="1">"c7997"</definedName>
    <definedName name="IQ_ECO_METRIC_8027" hidden="1">"c8027"</definedName>
    <definedName name="IQ_ECO_METRIC_8031" hidden="1">"c8031"</definedName>
    <definedName name="IQ_ECO_METRIC_8088_UNUSED" hidden="1">"c8088"</definedName>
    <definedName name="IQ_ECO_METRIC_8088_UNUSED_UNUSED_UNUSED" hidden="1">"c8088"</definedName>
    <definedName name="IQ_ECO_METRIC_8093" hidden="1">"c8093"</definedName>
    <definedName name="IQ_ECO_METRIC_8144" hidden="1">"c8144"</definedName>
    <definedName name="IQ_ECO_METRIC_8145_UNUSED" hidden="1">"c8145"</definedName>
    <definedName name="IQ_ECO_METRIC_8145_UNUSED_UNUSED_UNUSED" hidden="1">"c8145"</definedName>
    <definedName name="IQ_ECO_METRIC_8146" hidden="1">"c8146"</definedName>
    <definedName name="IQ_ECO_METRIC_8158" hidden="1">"c8158"</definedName>
    <definedName name="IQ_ECO_METRIC_8159_UNUSED" hidden="1">"c8159"</definedName>
    <definedName name="IQ_ECO_METRIC_8159_UNUSED_UNUSED_UNUSED" hidden="1">"c8159"</definedName>
    <definedName name="IQ_ECO_METRIC_8216_UNUSED" hidden="1">"c8216"</definedName>
    <definedName name="IQ_ECO_METRIC_8216_UNUSED_UNUSED_UNUSED" hidden="1">"c8216"</definedName>
    <definedName name="IQ_ECO_METRIC_8217_UNUSED" hidden="1">"c8217"</definedName>
    <definedName name="IQ_ECO_METRIC_8217_UNUSED_UNUSED_UNUSED" hidden="1">"c8217"</definedName>
    <definedName name="IQ_ECO_METRIC_8247" hidden="1">"c8247"</definedName>
    <definedName name="IQ_ECO_METRIC_8251" hidden="1">"c8251"</definedName>
    <definedName name="IQ_ECO_METRIC_8308_UNUSED" hidden="1">"c8308"</definedName>
    <definedName name="IQ_ECO_METRIC_8308_UNUSED_UNUSED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" hidden="1">"c8436"</definedName>
    <definedName name="IQ_ECO_METRIC_8436_UNUSED_UNUSED_UNUSED" hidden="1">"c8436"</definedName>
    <definedName name="IQ_ECO_METRIC_8437_UNUSED" hidden="1">"c8437"</definedName>
    <definedName name="IQ_ECO_METRIC_8437_UNUSED_UNUSED_UNUSED" hidden="1">"c8437"</definedName>
    <definedName name="IQ_ECO_METRIC_8467" hidden="1">"c8467"</definedName>
    <definedName name="IQ_ECO_METRIC_8471" hidden="1">"c8471"</definedName>
    <definedName name="IQ_ECO_METRIC_8528_UNUSED" hidden="1">"c8528"</definedName>
    <definedName name="IQ_ECO_METRIC_8528_UNUSED_UNUSED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ECTIVE_DATE" hidden="1">"c8966"</definedName>
    <definedName name="IQ_EFFICIENCY_RATIO" hidden="1">"c391"</definedName>
    <definedName name="IQ_EFFICIENCY_RATIO_FDIC" hidden="1">"c6736"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" hidden="1">"c5058"</definedName>
    <definedName name="IQ_EPS_AP" hidden="1">"c8880"</definedName>
    <definedName name="IQ_EPS_AP_ABS" hidden="1">"c8899"</definedName>
    <definedName name="IQ_EPS_EST" hidden="1">"c399"</definedName>
    <definedName name="IQ_EPS_EST_1" hidden="1">"IQ_EPS_EST_1"</definedName>
    <definedName name="IQ_EPS_EST_CIQ" hidden="1">"c4994"</definedName>
    <definedName name="IQ_EPS_EST_REUT" hidden="1">"c5453"</definedName>
    <definedName name="IQ_EPS_GW_ACT_OR_EST" hidden="1">"c2223"</definedName>
    <definedName name="IQ_EPS_GW_ACT_OR_EST_CIQ" hidden="1">"c5066"</definedName>
    <definedName name="IQ_EPS_GW_EST" hidden="1">"c1737"</definedName>
    <definedName name="IQ_EPS_GW_EST_CIQ" hidden="1">"c4723"</definedName>
    <definedName name="IQ_EPS_GW_EST_REUT" hidden="1">"c5389"</definedName>
    <definedName name="IQ_EPS_GW_HIGH_EST" hidden="1">"c1739"</definedName>
    <definedName name="IQ_EPS_GW_HIGH_EST_CIQ" hidden="1">"c4725"</definedName>
    <definedName name="IQ_EPS_GW_HIGH_EST_REUT" hidden="1">"c5391"</definedName>
    <definedName name="IQ_EPS_GW_LOW_EST" hidden="1">"c1740"</definedName>
    <definedName name="IQ_EPS_GW_LOW_EST_CIQ" hidden="1">"c4726"</definedName>
    <definedName name="IQ_EPS_GW_LOW_EST_REUT" hidden="1">"c5392"</definedName>
    <definedName name="IQ_EPS_GW_MEDIAN_EST" hidden="1">"c1738"</definedName>
    <definedName name="IQ_EPS_GW_MEDIAN_EST_CIQ" hidden="1">"c4724"</definedName>
    <definedName name="IQ_EPS_GW_MEDIAN_EST_REUT" hidden="1">"c5390"</definedName>
    <definedName name="IQ_EPS_GW_NUM_EST" hidden="1">"c1741"</definedName>
    <definedName name="IQ_EPS_GW_NUM_EST_CIQ" hidden="1">"c4727"</definedName>
    <definedName name="IQ_EPS_GW_NUM_EST_REUT" hidden="1">"c5393"</definedName>
    <definedName name="IQ_EPS_GW_STDDEV_EST" hidden="1">"c1742"</definedName>
    <definedName name="IQ_EPS_GW_STDDEV_EST_CIQ" hidden="1">"c4728"</definedName>
    <definedName name="IQ_EPS_GW_STDDEV_EST_REUT" hidden="1">"c5394"</definedName>
    <definedName name="IQ_EPS_HIGH_EST" hidden="1">"c400"</definedName>
    <definedName name="IQ_EPS_HIGH_EST_CIQ" hidden="1">"c4995"</definedName>
    <definedName name="IQ_EPS_HIGH_EST_REUT" hidden="1">"c5454"</definedName>
    <definedName name="IQ_EPS_LOW_EST" hidden="1">"c401"</definedName>
    <definedName name="IQ_EPS_LOW_EST_CIQ" hidden="1">"c4996"</definedName>
    <definedName name="IQ_EPS_LOW_EST_REUT" hidden="1">"c5455"</definedName>
    <definedName name="IQ_EPS_MEDIAN_EST" hidden="1">"c1661"</definedName>
    <definedName name="IQ_EPS_MEDIAN_EST_CIQ" hidden="1">"c4997"</definedName>
    <definedName name="IQ_EPS_MEDIAN_EST_REUT" hidden="1">"c5456"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CIQ" hidden="1">"c4667"</definedName>
    <definedName name="IQ_EPS_NORM_EST_REUT" hidden="1">"c5326"</definedName>
    <definedName name="IQ_EPS_NORM_HIGH_EST" hidden="1">"c2228"</definedName>
    <definedName name="IQ_EPS_NORM_HIGH_EST_CIQ" hidden="1">"c4669"</definedName>
    <definedName name="IQ_EPS_NORM_HIGH_EST_REUT" hidden="1">"c5328"</definedName>
    <definedName name="IQ_EPS_NORM_LOW_EST" hidden="1">"c2229"</definedName>
    <definedName name="IQ_EPS_NORM_LOW_EST_CIQ" hidden="1">"c4670"</definedName>
    <definedName name="IQ_EPS_NORM_LOW_EST_REUT" hidden="1">"c5329"</definedName>
    <definedName name="IQ_EPS_NORM_MEDIAN_EST" hidden="1">"c2227"</definedName>
    <definedName name="IQ_EPS_NORM_MEDIAN_EST_CIQ" hidden="1">"c4668"</definedName>
    <definedName name="IQ_EPS_NORM_MEDIAN_EST_REUT" hidden="1">"c5327"</definedName>
    <definedName name="IQ_EPS_NORM_NUM_EST" hidden="1">"c2230"</definedName>
    <definedName name="IQ_EPS_NORM_NUM_EST_CIQ" hidden="1">"c4671"</definedName>
    <definedName name="IQ_EPS_NORM_NUM_EST_REUT" hidden="1">"c5330"</definedName>
    <definedName name="IQ_EPS_NORM_STDDEV_EST" hidden="1">"c2231"</definedName>
    <definedName name="IQ_EPS_NORM_STDDEV_EST_CIQ" hidden="1">"c4672"</definedName>
    <definedName name="IQ_EPS_NORM_STDDEV_EST_REUT" hidden="1">"c5331"</definedName>
    <definedName name="IQ_EPS_NUM_EST" hidden="1">"c402"</definedName>
    <definedName name="IQ_EPS_NUM_EST_CIQ" hidden="1">"c4992"</definedName>
    <definedName name="IQ_EPS_NUM_EST_REUT" hidden="1">"c5451"</definedName>
    <definedName name="IQ_EPS_PRIMARY_EST" hidden="1">"c2226"</definedName>
    <definedName name="IQ_EPS_PRIMARY_HIGH_EST" hidden="1">"c2228"</definedName>
    <definedName name="IQ_EPS_PRIMARY_LOW_EST" hidden="1">"c2229"</definedName>
    <definedName name="IQ_EPS_PRIMARY_MEDIAN_EST" hidden="1">"c2227"</definedName>
    <definedName name="IQ_EPS_PRIMARY_NUM_EST" hidden="1">"c2230"</definedName>
    <definedName name="IQ_EPS_PRIMARY_STDDEV_EST" hidden="1">"c2231"</definedName>
    <definedName name="IQ_EPS_REPORT_ACT_OR_EST" hidden="1">"c2224"</definedName>
    <definedName name="IQ_EPS_REPORT_ACT_OR_EST_CIQ" hidden="1">"c5067"</definedName>
    <definedName name="IQ_EPS_REPORTED_EST" hidden="1">"c1744"</definedName>
    <definedName name="IQ_EPS_REPORTED_EST_CIQ" hidden="1">"c4730"</definedName>
    <definedName name="IQ_EPS_REPORTED_EST_REUT" hidden="1">"c5396"</definedName>
    <definedName name="IQ_EPS_REPORTED_HIGH_EST" hidden="1">"c1746"</definedName>
    <definedName name="IQ_EPS_REPORTED_HIGH_EST_CIQ" hidden="1">"c4732"</definedName>
    <definedName name="IQ_EPS_REPORTED_HIGH_EST_REUT" hidden="1">"c5398"</definedName>
    <definedName name="IQ_EPS_REPORTED_LOW_EST" hidden="1">"c1747"</definedName>
    <definedName name="IQ_EPS_REPORTED_LOW_EST_CIQ" hidden="1">"c4733"</definedName>
    <definedName name="IQ_EPS_REPORTED_LOW_EST_REUT" hidden="1">"c5399"</definedName>
    <definedName name="IQ_EPS_REPORTED_MEDIAN_EST" hidden="1">"c1745"</definedName>
    <definedName name="IQ_EPS_REPORTED_MEDIAN_EST_CIQ" hidden="1">"c4731"</definedName>
    <definedName name="IQ_EPS_REPORTED_MEDIAN_EST_REUT" hidden="1">"c5397"</definedName>
    <definedName name="IQ_EPS_REPORTED_NUM_EST" hidden="1">"c1748"</definedName>
    <definedName name="IQ_EPS_REPORTED_NUM_EST_CIQ" hidden="1">"c4734"</definedName>
    <definedName name="IQ_EPS_REPORTED_NUM_EST_REUT" hidden="1">"c5400"</definedName>
    <definedName name="IQ_EPS_REPORTED_STDDEV_EST" hidden="1">"c1749"</definedName>
    <definedName name="IQ_EPS_REPORTED_STDDEV_EST_CIQ" hidden="1">"c4735"</definedName>
    <definedName name="IQ_EPS_REPORTED_STDDEV_EST_REUT" hidden="1">"c5401"</definedName>
    <definedName name="IQ_EPS_SBC_ACT_OR_EST" hidden="1">"c4376"</definedName>
    <definedName name="IQ_EPS_SBC_ACT_OR_EST_CIQ" hidden="1">"c4901"</definedName>
    <definedName name="IQ_EPS_SBC_GW_ACT_OR_EST" hidden="1">"c4380"</definedName>
    <definedName name="IQ_EPS_SBC_GW_ACT_OR_EST_CIQ" hidden="1">"c4905"</definedName>
    <definedName name="IQ_EPS_STDDEV_EST" hidden="1">"c403"</definedName>
    <definedName name="IQ_EPS_STDDEV_EST_CIQ" hidden="1">"c4993"</definedName>
    <definedName name="IQ_EPS_STDDEV_EST_REUT" hidden="1">"c5452"</definedName>
    <definedName name="IQ_EQUITY_AFFIL" hidden="1">"c1451"</definedName>
    <definedName name="IQ_EQUITY_AP" hidden="1">"c8887"</definedName>
    <definedName name="IQ_EQUITY_AP_ABS" hidden="1">"c8906"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NAME_AP" hidden="1">"c8925"</definedName>
    <definedName name="IQ_EQUITY_NAME_AP_ABS" hidden="1">"c8944"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_REUT" hidden="1">"c5409"</definedName>
    <definedName name="IQ_EST_ACT_BV_THOM" hidden="1">"c5153"</definedName>
    <definedName name="IQ_EST_ACT_CFPS" hidden="1">"c1673"</definedName>
    <definedName name="IQ_EST_ACT_DPS" hidden="1">"c1680"</definedName>
    <definedName name="IQ_EST_ACT_EBIT" hidden="1">"c1687"</definedName>
    <definedName name="IQ_EST_ACT_EBITDA" hidden="1">"c1664"</definedName>
    <definedName name="IQ_EST_ACT_EPS" hidden="1">"c1648"</definedName>
    <definedName name="IQ_EST_ACT_EPS_GW" hidden="1">"c1743"</definedName>
    <definedName name="IQ_EST_ACT_EPS_GW_CIQ" hidden="1">"c4729"</definedName>
    <definedName name="IQ_EST_ACT_EPS_GW_REUT" hidden="1">"c5395"</definedName>
    <definedName name="IQ_EST_ACT_EPS_NORM" hidden="1">"c2232"</definedName>
    <definedName name="IQ_EST_ACT_EPS_NORM_CIQ" hidden="1">"c4673"</definedName>
    <definedName name="IQ_EST_ACT_EPS_NORM_REUT" hidden="1">"c5332"</definedName>
    <definedName name="IQ_EST_ACT_EPS_PRIMARY" hidden="1">"c2232"</definedName>
    <definedName name="IQ_EST_ACT_EPS_REPORTED" hidden="1">"c1750"</definedName>
    <definedName name="IQ_EST_ACT_EPS_REPORTED_CIQ" hidden="1">"c4736"</definedName>
    <definedName name="IQ_EST_ACT_EPS_REPORTED_REUT" hidden="1">"c5402"</definedName>
    <definedName name="IQ_EST_ACT_FFO" hidden="1">"c1666"</definedName>
    <definedName name="IQ_EST_ACT_FFO_REUT" hidden="1">"c3843"</definedName>
    <definedName name="IQ_EST_ACT_FFO_SHARE_SHARE_REUT" hidden="1">"c3843"</definedName>
    <definedName name="IQ_EST_ACT_FFO_SHARE_SHARE_THOM" hidden="1">"c4005"</definedName>
    <definedName name="IQ_EST_ACT_FFO_THOM" hidden="1">"c4005"</definedName>
    <definedName name="IQ_EST_ACT_NAV" hidden="1">"c1757"</definedName>
    <definedName name="IQ_EST_ACT_NI" hidden="1">"c1722"</definedName>
    <definedName name="IQ_EST_ACT_NI_GW" hidden="1">"c1729"</definedName>
    <definedName name="IQ_EST_ACT_NI_REPORTED" hidden="1">"c1736"</definedName>
    <definedName name="IQ_EST_ACT_OPER_INC" hidden="1">"c1694"</definedName>
    <definedName name="IQ_EST_ACT_PRETAX_GW_INC" hidden="1">"c1708"</definedName>
    <definedName name="IQ_EST_ACT_PRETAX_INC" hidden="1">"c1701"</definedName>
    <definedName name="IQ_EST_ACT_PRETAX_REPORT_INC" hidden="1">"c1715"</definedName>
    <definedName name="IQ_EST_ACT_REV" hidden="1">"c2113"</definedName>
    <definedName name="IQ_EST_BV_DIFF_REUT" hidden="1">"c5433"</definedName>
    <definedName name="IQ_EST_BV_DIFF_THOM" hidden="1">"c5204"</definedName>
    <definedName name="IQ_EST_BV_SURPRISE_PERCENT_REUT" hidden="1">"c5434"</definedName>
    <definedName name="IQ_EST_BV_SURPRISE_PERCENT_THOM" hidden="1">"c5205"</definedName>
    <definedName name="IQ_EST_CFPS_DIFF" hidden="1">"c1871"</definedName>
    <definedName name="IQ_EST_CFPS_GROWTH_1YR" hidden="1">"c1774"</definedName>
    <definedName name="IQ_EST_CFPS_GROWTH_2YR" hidden="1">"c1775"</definedName>
    <definedName name="IQ_EST_CFPS_GROWTH_Q_1YR" hidden="1">"c1776"</definedName>
    <definedName name="IQ_EST_CFPS_SEQ_GROWTH_Q" hidden="1">"c1777"</definedName>
    <definedName name="IQ_EST_CFPS_SURPRISE_PERCENT" hidden="1">"c1872"</definedName>
    <definedName name="IQ_EST_CURRENCY" hidden="1">"c2140"</definedName>
    <definedName name="IQ_EST_CURRENCY_CIQ" hidden="1">"c4769"</definedName>
    <definedName name="IQ_EST_CURRENCY_REUT" hidden="1">"c5437"</definedName>
    <definedName name="IQ_EST_DATE" hidden="1">"c1634"</definedName>
    <definedName name="IQ_EST_DATE_CIQ" hidden="1">"c4770"</definedName>
    <definedName name="IQ_EST_DATE_REUT" hidden="1">"c5438"</definedName>
    <definedName name="IQ_EST_DPS_DIFF" hidden="1">"c1873"</definedName>
    <definedName name="IQ_EST_DPS_GROWTH_1YR" hidden="1">"c1778"</definedName>
    <definedName name="IQ_EST_DPS_GROWTH_2YR" hidden="1">"c1779"</definedName>
    <definedName name="IQ_EST_DPS_GROWTH_Q_1YR" hidden="1">"c1780"</definedName>
    <definedName name="IQ_EST_DPS_SEQ_GROWTH_Q" hidden="1">"c1781"</definedName>
    <definedName name="IQ_EST_DPS_SURPRISE_PERCENT" hidden="1">"c1874"</definedName>
    <definedName name="IQ_EST_EBIT_DIFF" hidden="1">"c1875"</definedName>
    <definedName name="IQ_EST_EBIT_SURPRISE_PERCENT" hidden="1">"c1876"</definedName>
    <definedName name="IQ_EST_EBITDA_DIFF" hidden="1">"c1867"</definedName>
    <definedName name="IQ_EST_EBITDA_GROWTH_1YR" hidden="1">"c1766"</definedName>
    <definedName name="IQ_EST_EBITDA_GROWTH_2YR" hidden="1">"c1767"</definedName>
    <definedName name="IQ_EST_EBITDA_GROWTH_Q_1YR" hidden="1">"c1768"</definedName>
    <definedName name="IQ_EST_EBITDA_SEQ_GROWTH_Q" hidden="1">"c1769"</definedName>
    <definedName name="IQ_EST_EBITDA_SURPRISE_PERCENT" hidden="1">"c1868"</definedName>
    <definedName name="IQ_EST_EPS_DIFF" hidden="1">"c1864"</definedName>
    <definedName name="IQ_EST_EPS_GROWTH_1YR" hidden="1">"c1636"</definedName>
    <definedName name="IQ_EST_EPS_GROWTH_1YR_CIQ" hidden="1">"c3628"</definedName>
    <definedName name="IQ_EST_EPS_GROWTH_1YR_REUT" hidden="1">"c3646"</definedName>
    <definedName name="IQ_EST_EPS_GROWTH_2YR" hidden="1">"c1637"</definedName>
    <definedName name="IQ_EST_EPS_GROWTH_5YR" hidden="1">"c1655"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LOW" hidden="1">"c1658"</definedName>
    <definedName name="IQ_EST_EPS_GROWTH_5YR_LOW_CIQ" hidden="1">"c4664"</definedName>
    <definedName name="IQ_EST_EPS_GROWTH_5YR_MEDIAN" hidden="1">"c1656"</definedName>
    <definedName name="IQ_EST_EPS_GROWTH_5YR_MEDIAN_CIQ" hidden="1">"c5480"</definedName>
    <definedName name="IQ_EST_EPS_GROWTH_5YR_NUM" hidden="1">"c1659"</definedName>
    <definedName name="IQ_EST_EPS_GROWTH_5YR_NUM_CIQ" hidden="1">"c4665"</definedName>
    <definedName name="IQ_EST_EPS_GROWTH_5YR_REUT" hidden="1">"c3633"</definedName>
    <definedName name="IQ_EST_EPS_GROWTH_5YR_STDDEV" hidden="1">"c1660"</definedName>
    <definedName name="IQ_EST_EPS_GROWTH_5YR_STDDEV_CIQ" hidden="1">"c4666"</definedName>
    <definedName name="IQ_EST_EPS_GROWTH_Q_1YR" hidden="1">"c1641"</definedName>
    <definedName name="IQ_EST_EPS_GROWTH_Q_1YR_CIQ" hidden="1">"c4744"</definedName>
    <definedName name="IQ_EST_EPS_GROWTH_Q_1YR_REUT" hidden="1">"c5410"</definedName>
    <definedName name="IQ_EST_EPS_GW_DIFF" hidden="1">"c1891"</definedName>
    <definedName name="IQ_EST_EPS_GW_DIFF_CIQ" hidden="1">"c4761"</definedName>
    <definedName name="IQ_EST_EPS_GW_DIFF_REUT" hidden="1">"c5429"</definedName>
    <definedName name="IQ_EST_EPS_GW_SURPRISE_PERCENT" hidden="1">"c1892"</definedName>
    <definedName name="IQ_EST_EPS_GW_SURPRISE_PERCENT_CIQ" hidden="1">"c4762"</definedName>
    <definedName name="IQ_EST_EPS_GW_SURPRISE_PERCENT_REUT" hidden="1">"c5430"</definedName>
    <definedName name="IQ_EST_EPS_NORM_DIFF" hidden="1">"c2247"</definedName>
    <definedName name="IQ_EST_EPS_NORM_DIFF_CIQ" hidden="1">"c4745"</definedName>
    <definedName name="IQ_EST_EPS_NORM_DIFF_REUT" hidden="1">"c5411"</definedName>
    <definedName name="IQ_EST_EPS_NORM_SURPRISE_PERCENT" hidden="1">"c2248"</definedName>
    <definedName name="IQ_EST_EPS_NORM_SURPRISE_PERCENT_CIQ" hidden="1">"c4746"</definedName>
    <definedName name="IQ_EST_EPS_NORM_SURPRISE_PERCENT_REUT" hidden="1">"c5412"</definedName>
    <definedName name="IQ_EST_EPS_REPORT_DIFF" hidden="1">"c1893"</definedName>
    <definedName name="IQ_EST_EPS_REPORT_DIFF_CIQ" hidden="1">"c4763"</definedName>
    <definedName name="IQ_EST_EPS_REPORT_DIFF_REUT" hidden="1">"c5431"</definedName>
    <definedName name="IQ_EST_EPS_REPORT_SURPRISE_PERCENT" hidden="1">"c1894"</definedName>
    <definedName name="IQ_EST_EPS_REPORT_SURPRISE_PERCENT_CIQ" hidden="1">"c4764"</definedName>
    <definedName name="IQ_EST_EPS_REPORT_SURPRISE_PERCENT_REUT" hidden="1">"c5432"</definedName>
    <definedName name="IQ_EST_EPS_SEQ_GROWTH_Q" hidden="1">"c1764"</definedName>
    <definedName name="IQ_EST_EPS_SURPRISE" hidden="1">"c1635"</definedName>
    <definedName name="IQ_EST_EPS_SURPRISE_PERCENT" hidden="1">"c1635"</definedName>
    <definedName name="IQ_EST_FFO_DIFF" hidden="1">"c1869"</definedName>
    <definedName name="IQ_EST_FFO_DIFF_REUT" hidden="1">"c3890"</definedName>
    <definedName name="IQ_EST_FFO_DIFF_THOM" hidden="1">"c5186"</definedName>
    <definedName name="IQ_EST_FFO_GROWTH_1YR" hidden="1">"c1770"</definedName>
    <definedName name="IQ_EST_FFO_GROWTH_2YR" hidden="1">"c1771"</definedName>
    <definedName name="IQ_EST_FFO_GROWTH_Q_1YR" hidden="1">"c1772"</definedName>
    <definedName name="IQ_EST_FFO_SEQ_GROWTH_Q" hidden="1">"c1773"</definedName>
    <definedName name="IQ_EST_FFO_SHARE_SHARE_DIFF_REUT" hidden="1">"c3890"</definedName>
    <definedName name="IQ_EST_FFO_SHARE_SHARE_DIFF_THOM" hidden="1">"c5186"</definedName>
    <definedName name="IQ_EST_FFO_SHARE_SHARE_SURPRISE_PERCENT_REUT" hidden="1">"c3891"</definedName>
    <definedName name="IQ_EST_FFO_SHARE_SHARE_SURPRISE_PERCENT_THOM" hidden="1">"c5187"</definedName>
    <definedName name="IQ_EST_FFO_SURPRISE_PERCENT" hidden="1">"c1870"</definedName>
    <definedName name="IQ_EST_FFO_SURPRISE_PERCENT_REUT" hidden="1">"c3891"</definedName>
    <definedName name="IQ_EST_FFO_SURPRISE_PERCENT_THOM" hidden="1">"c5187"</definedName>
    <definedName name="IQ_EST_FOOTNOTE" hidden="1">"c4540"</definedName>
    <definedName name="IQ_EST_FOOTNOTE_CIQ" hidden="1">"c12022"</definedName>
    <definedName name="IQ_EST_NAV_DIFF" hidden="1">"c1895"</definedName>
    <definedName name="IQ_EST_NAV_SURPRISE_PERCENT" hidden="1">"c1896"</definedName>
    <definedName name="IQ_EST_NI_DIFF" hidden="1">"c1885"</definedName>
    <definedName name="IQ_EST_NI_GW_DIFF" hidden="1">"c1887"</definedName>
    <definedName name="IQ_EST_NI_GW_SURPRISE_PERCENT" hidden="1">"c1888"</definedName>
    <definedName name="IQ_EST_NI_REPORT_DIFF" hidden="1">"c1889"</definedName>
    <definedName name="IQ_EST_NI_REPORT_SURPRISE_PERCENT" hidden="1">"c1890"</definedName>
    <definedName name="IQ_EST_NI_SURPRISE_PERCENT" hidden="1">"c1886"</definedName>
    <definedName name="IQ_EST_NUM_BUY" hidden="1">"c1759"</definedName>
    <definedName name="IQ_EST_NUM_BUY_CIQ" hidden="1">"c3700"</definedName>
    <definedName name="IQ_EST_NUM_BUY_REUT" hidden="1">"c3869"</definedName>
    <definedName name="IQ_EST_NUM_BUY_THOM" hidden="1">"c5165"</definedName>
    <definedName name="IQ_EST_NUM_HOLD" hidden="1">"c1761"</definedName>
    <definedName name="IQ_EST_NUM_HOLD_CIQ" hidden="1">"c3702"</definedName>
    <definedName name="IQ_EST_NUM_HOLD_REUT" hidden="1">"c3871"</definedName>
    <definedName name="IQ_EST_NUM_HOLD_THOM" hidden="1">"c5167"</definedName>
    <definedName name="IQ_EST_NUM_NO_OPINION" hidden="1">"c1758"</definedName>
    <definedName name="IQ_EST_NUM_OUTPERFORM" hidden="1">"c1760"</definedName>
    <definedName name="IQ_EST_NUM_OUTPERFORM_CIQ" hidden="1">"c3701"</definedName>
    <definedName name="IQ_EST_NUM_OUTPERFORM_REUT" hidden="1">"c3870"</definedName>
    <definedName name="IQ_EST_NUM_OUTPERFORM_THOM" hidden="1">"c5166"</definedName>
    <definedName name="IQ_EST_NUM_SELL" hidden="1">"c1763"</definedName>
    <definedName name="IQ_EST_NUM_SELL_CIQ" hidden="1">"c3704"</definedName>
    <definedName name="IQ_EST_NUM_SELL_REUT" hidden="1">"c3873"</definedName>
    <definedName name="IQ_EST_NUM_SELL_THOM" hidden="1">"c5169"</definedName>
    <definedName name="IQ_EST_NUM_UNDERPERFORM" hidden="1">"c1762"</definedName>
    <definedName name="IQ_EST_NUM_UNDERPERFORM_CIQ" hidden="1">"c3703"</definedName>
    <definedName name="IQ_EST_NUM_UNDERPERFORM_REUT" hidden="1">"c3872"</definedName>
    <definedName name="IQ_EST_NUM_UNDERPERFORM_THOM" hidden="1">"c5168"</definedName>
    <definedName name="IQ_EST_OPER_INC_DIFF" hidden="1">"c1877"</definedName>
    <definedName name="IQ_EST_OPER_INC_SURPRISE_PERCENT" hidden="1">"c1878"</definedName>
    <definedName name="IQ_EST_PRE_TAX_DIFF" hidden="1">"c1879"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REV_DIFF" hidden="1">"c1865"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ST_REV_SEQ_GROWTH_Q" hidden="1">"c1765"</definedName>
    <definedName name="IQ_EST_REV_SURPRISE_PERCENT" hidden="1">"c1866"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"IQ_EV_OVER_REVENUE_EST"</definedName>
    <definedName name="IQ_EV_OVER_REVENUE_EST_1" hidden="1">"IQ_EV_OVER_REVENUE_EST_1"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ENSE_CODE_" hidden="1">"pwc"</definedName>
    <definedName name="IQ_EXPENSES_AP" hidden="1">"c8875"</definedName>
    <definedName name="IQ_EXPENSES_AP_ABS" hidden="1">"c8894"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" hidden="1">"c8401"</definedName>
    <definedName name="IQ_EXPORTS_APR_FC_UNUSED_UNUSED_UNUSED" hidden="1">"c8401"</definedName>
    <definedName name="IQ_EXPORTS_APR_UNUSED" hidden="1">"c7521"</definedName>
    <definedName name="IQ_EXPORTS_APR_UNUSED_UNUSED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" hidden="1">"c7741"</definedName>
    <definedName name="IQ_EXPORTS_FC_UNUSED_UNUSED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" hidden="1">"c8512"</definedName>
    <definedName name="IQ_EXPORTS_GOODS_REAL_SAAR_APR_FC_UNUSED_UNUSED_UNUSED" hidden="1">"c8512"</definedName>
    <definedName name="IQ_EXPORTS_GOODS_REAL_SAAR_APR_UNUSED" hidden="1">"c7632"</definedName>
    <definedName name="IQ_EXPORTS_GOODS_REAL_SAAR_APR_UNUSED_UNUSED_UNUSED" hidden="1">"c7632"</definedName>
    <definedName name="IQ_EXPORTS_GOODS_REAL_SAAR_FC_UNUSED" hidden="1">"c7852"</definedName>
    <definedName name="IQ_EXPORTS_GOODS_REAL_SAAR_FC_UNUSED_UNUSED_UNUSED" hidden="1">"c7852"</definedName>
    <definedName name="IQ_EXPORTS_GOODS_REAL_SAAR_POP" hidden="1">"c11931"</definedName>
    <definedName name="IQ_EXPORTS_GOODS_REAL_SAAR_POP_FC_UNUSED" hidden="1">"c8072"</definedName>
    <definedName name="IQ_EXPORTS_GOODS_REAL_SAAR_POP_FC_UNUSED_UNUSED_UNUSED" hidden="1">"c8072"</definedName>
    <definedName name="IQ_EXPORTS_GOODS_REAL_SAAR_POP_UNUSED" hidden="1">"c7192"</definedName>
    <definedName name="IQ_EXPORTS_GOODS_REAL_SAAR_POP_UNUSED_UNUSED_UNUSED" hidden="1">"c7192"</definedName>
    <definedName name="IQ_EXPORTS_GOODS_REAL_SAAR_UNUSED" hidden="1">"c6972"</definedName>
    <definedName name="IQ_EXPORTS_GOODS_REAL_SAAR_UNUSED_UNUSED_UNUSED" hidden="1">"c6972"</definedName>
    <definedName name="IQ_EXPORTS_GOODS_REAL_SAAR_YOY" hidden="1">"c11932"</definedName>
    <definedName name="IQ_EXPORTS_GOODS_REAL_SAAR_YOY_FC_UNUSED" hidden="1">"c8292"</definedName>
    <definedName name="IQ_EXPORTS_GOODS_REAL_SAAR_YOY_FC_UNUSED_UNUSED_UNUSED" hidden="1">"c8292"</definedName>
    <definedName name="IQ_EXPORTS_GOODS_REAL_SAAR_YOY_UNUSED" hidden="1">"c7412"</definedName>
    <definedName name="IQ_EXPORTS_GOODS_REAL_SAAR_YOY_UNUSED_UNUSED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" hidden="1">"c7961"</definedName>
    <definedName name="IQ_EXPORTS_POP_FC_UNUSED_UNUSED_UNUSED" hidden="1">"c7961"</definedName>
    <definedName name="IQ_EXPORTS_POP_UNUSED" hidden="1">"c7081"</definedName>
    <definedName name="IQ_EXPORTS_POP_UNUSED_UNUSED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" hidden="1">"c8516"</definedName>
    <definedName name="IQ_EXPORTS_SERVICES_REAL_SAAR_APR_FC_UNUSED_UNUSED_UNUSED" hidden="1">"c8516"</definedName>
    <definedName name="IQ_EXPORTS_SERVICES_REAL_SAAR_APR_UNUSED" hidden="1">"c7636"</definedName>
    <definedName name="IQ_EXPORTS_SERVICES_REAL_SAAR_APR_UNUSED_UNUSED_UNUSED" hidden="1">"c7636"</definedName>
    <definedName name="IQ_EXPORTS_SERVICES_REAL_SAAR_FC_UNUSED" hidden="1">"c7856"</definedName>
    <definedName name="IQ_EXPORTS_SERVICES_REAL_SAAR_FC_UNUSED_UNUSED_UNUSED" hidden="1">"c7856"</definedName>
    <definedName name="IQ_EXPORTS_SERVICES_REAL_SAAR_POP" hidden="1">"c11935"</definedName>
    <definedName name="IQ_EXPORTS_SERVICES_REAL_SAAR_POP_FC_UNUSED" hidden="1">"c8076"</definedName>
    <definedName name="IQ_EXPORTS_SERVICES_REAL_SAAR_POP_FC_UNUSED_UNUSED_UNUSED" hidden="1">"c8076"</definedName>
    <definedName name="IQ_EXPORTS_SERVICES_REAL_SAAR_POP_UNUSED" hidden="1">"c7196"</definedName>
    <definedName name="IQ_EXPORTS_SERVICES_REAL_SAAR_POP_UNUSED_UNUSED_UNUSED" hidden="1">"c7196"</definedName>
    <definedName name="IQ_EXPORTS_SERVICES_REAL_SAAR_UNUSED" hidden="1">"c6976"</definedName>
    <definedName name="IQ_EXPORTS_SERVICES_REAL_SAAR_UNUSED_UNUSED_UNUSED" hidden="1">"c6976"</definedName>
    <definedName name="IQ_EXPORTS_SERVICES_REAL_SAAR_YOY" hidden="1">"c11936"</definedName>
    <definedName name="IQ_EXPORTS_SERVICES_REAL_SAAR_YOY_FC_UNUSED" hidden="1">"c8296"</definedName>
    <definedName name="IQ_EXPORTS_SERVICES_REAL_SAAR_YOY_FC_UNUSED_UNUSED_UNUSED" hidden="1">"c8296"</definedName>
    <definedName name="IQ_EXPORTS_SERVICES_REAL_SAAR_YOY_UNUSED" hidden="1">"c7416"</definedName>
    <definedName name="IQ_EXPORTS_SERVICES_REAL_SAAR_YOY_UNUSED_UNUSED_UNUSED" hidden="1">"c7416"</definedName>
    <definedName name="IQ_EXPORTS_SERVICES_REAL_YOY" hidden="1">"c7417"</definedName>
    <definedName name="IQ_EXPORTS_SERVICES_REAL_YOY_FC" hidden="1">"c8297"</definedName>
    <definedName name="IQ_EXPORTS_UNUSED" hidden="1">"c6861"</definedName>
    <definedName name="IQ_EXPORTS_UNUSED_UNUSED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" hidden="1">"c8181"</definedName>
    <definedName name="IQ_EXPORTS_YOY_FC_UNUSED_UNUSED_UNUSED" hidden="1">"c8181"</definedName>
    <definedName name="IQ_EXPORTS_YOY_UNUSED" hidden="1">"c7301"</definedName>
    <definedName name="IQ_EXPORTS_YOY_UNUSED_UNUSED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D" hidden="1">"c8757"</definedName>
    <definedName name="IQ_FAD_PAYOUT_RATIO" hidden="1">"c8872"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ACT_OR_EST_CIQ" hidden="1">"c4960"</definedName>
    <definedName name="IQ_FFO_ADJ_EST_CIQ" hidden="1">"c4959"</definedName>
    <definedName name="IQ_FFO_ADJ_HIGH_EST_CIQ" hidden="1">"c4962"</definedName>
    <definedName name="IQ_FFO_ADJ_LOW_EST_CIQ" hidden="1">"c4963"</definedName>
    <definedName name="IQ_FFO_ADJ_MEDIAN_EST_CIQ" hidden="1">"c4964"</definedName>
    <definedName name="IQ_FFO_ADJ_NUM_EST_CIQ" hidden="1">"c4965"</definedName>
    <definedName name="IQ_FFO_ADJ_STDDEV_EST_CIQ" hidden="1">"c4966"</definedName>
    <definedName name="IQ_FFO_EST" hidden="1">"c418"</definedName>
    <definedName name="IQ_FFO_EST_CIQ" hidden="1">"c3668"</definedName>
    <definedName name="IQ_FFO_EST_DET_EST" hidden="1">"c12059"</definedName>
    <definedName name="IQ_FFO_EST_DET_EST_CURRENCY" hidden="1">"c12466"</definedName>
    <definedName name="IQ_FFO_EST_DET_EST_CURRENCY_REUT" hidden="1">"c12536"</definedName>
    <definedName name="IQ_FFO_EST_DET_EST_CURRENCY_THOM" hidden="1">"c12487"</definedName>
    <definedName name="IQ_FFO_EST_DET_EST_DATE" hidden="1">"c12212"</definedName>
    <definedName name="IQ_FFO_EST_DET_EST_DATE_REUT" hidden="1">"c12295"</definedName>
    <definedName name="IQ_FFO_EST_DET_EST_DATE_THOM" hidden="1">"c12238"</definedName>
    <definedName name="IQ_FFO_EST_DET_EST_INCL" hidden="1">"c12349"</definedName>
    <definedName name="IQ_FFO_EST_DET_EST_INCL_REUT" hidden="1">"c12419"</definedName>
    <definedName name="IQ_FFO_EST_DET_EST_INCL_THOM" hidden="1">"c12370"</definedName>
    <definedName name="IQ_FFO_EST_DET_EST_ORIGIN" hidden="1">"c12722"</definedName>
    <definedName name="IQ_FFO_EST_DET_EST_ORIGIN_REUT" hidden="1">"c12724"</definedName>
    <definedName name="IQ_FFO_EST_DET_EST_ORIGIN_THOM" hidden="1">"c12608"</definedName>
    <definedName name="IQ_FFO_EST_DET_EST_REUT" hidden="1">"c12153"</definedName>
    <definedName name="IQ_FFO_EST_DET_EST_THOM" hidden="1">"c12088"</definedName>
    <definedName name="IQ_FFO_EST_REUT" hidden="1">"c3837"</definedName>
    <definedName name="IQ_FFO_EST_THOM" hidden="1">"c3999"</definedName>
    <definedName name="IQ_FFO_HIGH_EST" hidden="1">"c419"</definedName>
    <definedName name="IQ_FFO_HIGH_EST_CIQ" hidden="1">"c3670"</definedName>
    <definedName name="IQ_FFO_HIGH_EST_REUT" hidden="1">"c3839"</definedName>
    <definedName name="IQ_FFO_HIGH_EST_THOM" hidden="1">"c4001"</definedName>
    <definedName name="IQ_FFO_LOW_EST" hidden="1">"c420"</definedName>
    <definedName name="IQ_FFO_LOW_EST_CIQ" hidden="1">"c3671"</definedName>
    <definedName name="IQ_FFO_LOW_EST_REUT" hidden="1">"c3840"</definedName>
    <definedName name="IQ_FFO_LOW_EST_THOM" hidden="1">"c4002"</definedName>
    <definedName name="IQ_FFO_MEDIAN_EST" hidden="1">"c1665"</definedName>
    <definedName name="IQ_FFO_MEDIAN_EST_CIQ" hidden="1">"c3669"</definedName>
    <definedName name="IQ_FFO_MEDIAN_EST_REUT" hidden="1">"c3838"</definedName>
    <definedName name="IQ_FFO_MEDIAN_EST_THOM" hidden="1">"c4000"</definedName>
    <definedName name="IQ_FFO_NUM_EST" hidden="1">"c421"</definedName>
    <definedName name="IQ_FFO_NUM_EST_CIQ" hidden="1">"c3672"</definedName>
    <definedName name="IQ_FFO_NUM_EST_REUT" hidden="1">"c3841"</definedName>
    <definedName name="IQ_FFO_NUM_EST_THOM" hidden="1">"c4003"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" hidden="1">"c4446"</definedName>
    <definedName name="IQ_FFO_SHARE_ACT_OR_EST_CIQ" hidden="1">"c4971"</definedName>
    <definedName name="IQ_FFO_SHARE_SHARE_EST_DET_EST" hidden="1">"c12059"</definedName>
    <definedName name="IQ_FFO_SHARE_SHARE_EST_DET_EST_CURRENCY" hidden="1">"c12466"</definedName>
    <definedName name="IQ_FFO_SHARE_SHARE_EST_DET_EST_CURRENCY_REUT" hidden="1">"c12536"</definedName>
    <definedName name="IQ_FFO_SHARE_SHARE_EST_DET_EST_CURRENCY_THOM" hidden="1">"c12487"</definedName>
    <definedName name="IQ_FFO_SHARE_SHARE_EST_DET_EST_DATE" hidden="1">"c12212"</definedName>
    <definedName name="IQ_FFO_SHARE_SHARE_EST_DET_EST_DATE_REUT" hidden="1">"c12295"</definedName>
    <definedName name="IQ_FFO_SHARE_SHARE_EST_DET_EST_DATE_THOM" hidden="1">"c12238"</definedName>
    <definedName name="IQ_FFO_SHARE_SHARE_EST_DET_EST_INCL" hidden="1">"c12349"</definedName>
    <definedName name="IQ_FFO_SHARE_SHARE_EST_DET_EST_INCL_REUT" hidden="1">"c12419"</definedName>
    <definedName name="IQ_FFO_SHARE_SHARE_EST_DET_EST_INCL_THOM" hidden="1">"c12370"</definedName>
    <definedName name="IQ_FFO_SHARE_SHARE_EST_DET_EST_ORIGIN" hidden="1">"c12722"</definedName>
    <definedName name="IQ_FFO_SHARE_SHARE_EST_DET_EST_ORIGIN_REUT" hidden="1">"c12724"</definedName>
    <definedName name="IQ_FFO_SHARE_SHARE_EST_DET_EST_ORIGIN_THOM" hidden="1">"c12608"</definedName>
    <definedName name="IQ_FFO_SHARE_SHARE_EST_DET_EST_REUT" hidden="1">"c12153"</definedName>
    <definedName name="IQ_FFO_SHARE_SHARE_EST_DET_EST_THOM" hidden="1">"c12088"</definedName>
    <definedName name="IQ_FFO_SHARE_SHARE_EST_REUT" hidden="1">"c3837"</definedName>
    <definedName name="IQ_FFO_SHARE_SHARE_EST_THOM" hidden="1">"c3999"</definedName>
    <definedName name="IQ_FFO_SHARE_SHARE_HIGH_EST_REUT" hidden="1">"c3839"</definedName>
    <definedName name="IQ_FFO_SHARE_SHARE_HIGH_EST_THOM" hidden="1">"c4001"</definedName>
    <definedName name="IQ_FFO_SHARE_SHARE_LOW_EST_REUT" hidden="1">"c3840"</definedName>
    <definedName name="IQ_FFO_SHARE_SHARE_LOW_EST_THOM" hidden="1">"c4002"</definedName>
    <definedName name="IQ_FFO_SHARE_SHARE_MEDIAN_EST_REUT" hidden="1">"c3838"</definedName>
    <definedName name="IQ_FFO_SHARE_SHARE_MEDIAN_EST_THOM" hidden="1">"c4000"</definedName>
    <definedName name="IQ_FFO_SHARE_SHARE_NUM_EST_REUT" hidden="1">"c3841"</definedName>
    <definedName name="IQ_FFO_SHARE_SHARE_NUM_EST_THOM" hidden="1">"c4003"</definedName>
    <definedName name="IQ_FFO_SHARE_SHARE_STDDEV_EST_REUT" hidden="1">"c3842"</definedName>
    <definedName name="IQ_FFO_SHARE_SHARE_STDDEV_EST_THOM" hidden="1">"c4004"</definedName>
    <definedName name="IQ_FFO_STDDEV_EST" hidden="1">"c422"</definedName>
    <definedName name="IQ_FFO_STDDEV_EST_CIQ" hidden="1">"c3673"</definedName>
    <definedName name="IQ_FFO_STDDEV_EST_REUT" hidden="1">"c3842"</definedName>
    <definedName name="IQ_FFO_STDDEV_EST_THOM" hidden="1">"c4004"</definedName>
    <definedName name="IQ_FH" hidden="1">100000</definedName>
    <definedName name="IQ_FHLB_ADVANCES_FDIC" hidden="1">"c6366"</definedName>
    <definedName name="IQ_FHLB_DEBT" hidden="1">"c423"</definedName>
    <definedName name="IQ_FHLB_DUE_AFTER_FIVE" hidden="1">"c2086"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"c11753"</definedName>
    <definedName name="IQ_FINANCING_OBLIG_NON_CURRENT" hidden="1">"c11754"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Q_EST_REUT" hidden="1">"c6798"</definedName>
    <definedName name="IQ_FISCAL_Y" hidden="1">"c441"</definedName>
    <definedName name="IQ_FISCAL_Y_EST" hidden="1">"c6795"</definedName>
    <definedName name="IQ_FISCAL_Y_EST_CIQ" hidden="1">"c6807"</definedName>
    <definedName name="IQ_FISCAL_Y_EST_REUT" hidden="1">"c6799"</definedName>
    <definedName name="IQ_FIVE_PERCENT_AMOUNT" hidden="1">"c240"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OWNER" hidden="1">"c239"</definedName>
    <definedName name="IQ_FIVEPERCENT_PERCENT" hidden="1">"c443"</definedName>
    <definedName name="IQ_FIVEPERCENT_SHARES" hidden="1">"c444"</definedName>
    <definedName name="IQ_FIX_FREQUENCY" hidden="1">"c8964"</definedName>
    <definedName name="IQ_FIXED_ASSET_TURNS" hidden="1">"c445"</definedName>
    <definedName name="IQ_FIXED_INVEST_APR_FC_UNUSED" hidden="1">"c8410"</definedName>
    <definedName name="IQ_FIXED_INVEST_APR_FC_UNUSED_UNUSED_UNUSED" hidden="1">"c8410"</definedName>
    <definedName name="IQ_FIXED_INVEST_APR_UNUSED" hidden="1">"c7530"</definedName>
    <definedName name="IQ_FIXED_INVEST_APR_UNUSED_UNUSED_UNUSED" hidden="1">"c7530"</definedName>
    <definedName name="IQ_FIXED_INVEST_FC_UNUSED" hidden="1">"c7750"</definedName>
    <definedName name="IQ_FIXED_INVEST_FC_UNUSED_UNUSED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" hidden="1">"c7970"</definedName>
    <definedName name="IQ_FIXED_INVEST_POP_FC_UNUSED_UNUSED_UNUSED" hidden="1">"c7970"</definedName>
    <definedName name="IQ_FIXED_INVEST_POP_UNUSED" hidden="1">"c7090"</definedName>
    <definedName name="IQ_FIXED_INVEST_POP_UNUSED_UNUSED_UNUSED" hidden="1">"c7090"</definedName>
    <definedName name="IQ_FIXED_INVEST_REAL_APR_FC_UNUSED" hidden="1">"c8518"</definedName>
    <definedName name="IQ_FIXED_INVEST_REAL_APR_FC_UNUSED_UNUSED_UNUSED" hidden="1">"c8518"</definedName>
    <definedName name="IQ_FIXED_INVEST_REAL_APR_UNUSED" hidden="1">"c7638"</definedName>
    <definedName name="IQ_FIXED_INVEST_REAL_APR_UNUSED_UNUSED_UNUSED" hidden="1">"c7638"</definedName>
    <definedName name="IQ_FIXED_INVEST_REAL_FC_UNUSED" hidden="1">"c7858"</definedName>
    <definedName name="IQ_FIXED_INVEST_REAL_FC_UNUSED_UNUSED_UNUSED" hidden="1">"c7858"</definedName>
    <definedName name="IQ_FIXED_INVEST_REAL_POP_FC_UNUSED" hidden="1">"c8078"</definedName>
    <definedName name="IQ_FIXED_INVEST_REAL_POP_FC_UNUSED_UNUSED_UNUSED" hidden="1">"c8078"</definedName>
    <definedName name="IQ_FIXED_INVEST_REAL_POP_UNUSED" hidden="1">"c7198"</definedName>
    <definedName name="IQ_FIXED_INVEST_REAL_POP_UNUSED_UNUSED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" hidden="1">"c6978"</definedName>
    <definedName name="IQ_FIXED_INVEST_REAL_UNUSED_UNUSED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" hidden="1">"c8298"</definedName>
    <definedName name="IQ_FIXED_INVEST_REAL_YOY_FC_UNUSED_UNUSED_UNUSED" hidden="1">"c8298"</definedName>
    <definedName name="IQ_FIXED_INVEST_REAL_YOY_UNUSED" hidden="1">"c7418"</definedName>
    <definedName name="IQ_FIXED_INVEST_REAL_YOY_UNUSED_UNUSED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" hidden="1">"c6870"</definedName>
    <definedName name="IQ_FIXED_INVEST_UNUSED_UNUSED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" hidden="1">"c8190"</definedName>
    <definedName name="IQ_FIXED_INVEST_YOY_FC_UNUSED_UNUSED_UNUSED" hidden="1">"c8190"</definedName>
    <definedName name="IQ_FIXED_INVEST_YOY_UNUSED" hidden="1">"c7310"</definedName>
    <definedName name="IQ_FIXED_INVEST_YOY_UNUSED_UNUSED_UNUSED" hidden="1">"c7310"</definedName>
    <definedName name="IQ_FLOAT" hidden="1">"c225"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FY_DATE" hidden="1">"IQ_FY_DATE"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EXP_CASINO" hidden="1">"c8733"</definedName>
    <definedName name="IQ_HG_EXP_DEVELOPMENT" hidden="1">"c8738"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INCENTIVE_MANAGEMENT_FEES" hidden="1">"c8727"</definedName>
    <definedName name="IQ_HG_REV_MANAGEMENT_FEES" hidden="1">"c8718"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PROM_COSTS" hidden="1">"c8745"</definedName>
    <definedName name="IQ_HG_ROOMS_BEG" hidden="1">"c8600"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"c8643"</definedName>
    <definedName name="IQ_HG_TABLE_GAMES_MANAGED" hidden="1">"c8644"</definedName>
    <definedName name="IQ_HG_TABLE_GAMES_OWNED" hidden="1">"c8642"</definedName>
    <definedName name="IQ_HG_TABLE_GAM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TARGET_PRICE" hidden="1">"c1651"</definedName>
    <definedName name="IQ_HIGH_TARGET_PRICE_CIQ" hidden="1">"c4659"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" hidden="1">"c8422"</definedName>
    <definedName name="IQ_HOUSING_COMPLETIONS_SINGLE_FAM_APR_FC_UNUSED_UNUSED_UNUSED" hidden="1">"c8422"</definedName>
    <definedName name="IQ_HOUSING_COMPLETIONS_SINGLE_FAM_APR_UNUSED" hidden="1">"c7542"</definedName>
    <definedName name="IQ_HOUSING_COMPLETIONS_SINGLE_FAM_APR_UNUSED_UNUSED_UNUSED" hidden="1">"c7542"</definedName>
    <definedName name="IQ_HOUSING_COMPLETIONS_SINGLE_FAM_FC_UNUSED" hidden="1">"c7762"</definedName>
    <definedName name="IQ_HOUSING_COMPLETIONS_SINGLE_FAM_FC_UNUSED_UNUSED_UNUSED" hidden="1">"c7762"</definedName>
    <definedName name="IQ_HOUSING_COMPLETIONS_SINGLE_FAM_POP_FC_UNUSED" hidden="1">"c7982"</definedName>
    <definedName name="IQ_HOUSING_COMPLETIONS_SINGLE_FAM_POP_FC_UNUSED_UNUSED_UNUSED" hidden="1">"c7982"</definedName>
    <definedName name="IQ_HOUSING_COMPLETIONS_SINGLE_FAM_POP_UNUSED" hidden="1">"c7102"</definedName>
    <definedName name="IQ_HOUSING_COMPLETIONS_SINGLE_FAM_POP_UNUSED_UNUSED_UNUSED" hidden="1">"c7102"</definedName>
    <definedName name="IQ_HOUSING_COMPLETIONS_SINGLE_FAM_UNUSED" hidden="1">"c6882"</definedName>
    <definedName name="IQ_HOUSING_COMPLETIONS_SINGLE_FAM_UNUSED_UNUSED_UNUSED" hidden="1">"c6882"</definedName>
    <definedName name="IQ_HOUSING_COMPLETIONS_SINGLE_FAM_YOY_FC_UNUSED" hidden="1">"c8202"</definedName>
    <definedName name="IQ_HOUSING_COMPLETIONS_SINGLE_FAM_YOY_FC_UNUSED_UNUSED_UNUSED" hidden="1">"c8202"</definedName>
    <definedName name="IQ_HOUSING_COMPLETIONS_SINGLE_FAM_YOY_UNUSED" hidden="1">"c7322"</definedName>
    <definedName name="IQ_HOUSING_COMPLETIONS_SINGLE_FAM_YOY_UNUSED_UNUSED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IR_OIL" hidden="1">"c547"</definedName>
    <definedName name="IQ_IMPAIRMENT_GW" hidden="1">"c548"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" hidden="1">"c8523"</definedName>
    <definedName name="IQ_IMPORTS_GOODS_REAL_SAAR_APR_FC_UNUSED_UNUSED_UNUSED" hidden="1">"c8523"</definedName>
    <definedName name="IQ_IMPORTS_GOODS_REAL_SAAR_APR_UNUSED" hidden="1">"c7643"</definedName>
    <definedName name="IQ_IMPORTS_GOODS_REAL_SAAR_APR_UNUSED_UNUSED_UNUSED" hidden="1">"c7643"</definedName>
    <definedName name="IQ_IMPORTS_GOODS_REAL_SAAR_FC_UNUSED" hidden="1">"c7863"</definedName>
    <definedName name="IQ_IMPORTS_GOODS_REAL_SAAR_FC_UNUSED_UNUSED_UNUSED" hidden="1">"c7863"</definedName>
    <definedName name="IQ_IMPORTS_GOODS_REAL_SAAR_POP_FC_UNUSED" hidden="1">"c8083"</definedName>
    <definedName name="IQ_IMPORTS_GOODS_REAL_SAAR_POP_FC_UNUSED_UNUSED_UNUSED" hidden="1">"c8083"</definedName>
    <definedName name="IQ_IMPORTS_GOODS_REAL_SAAR_POP_UNUSED" hidden="1">"c7203"</definedName>
    <definedName name="IQ_IMPORTS_GOODS_REAL_SAAR_POP_UNUSED_UNUSED_UNUSED" hidden="1">"c7203"</definedName>
    <definedName name="IQ_IMPORTS_GOODS_REAL_SAAR_UNUSED" hidden="1">"c6983"</definedName>
    <definedName name="IQ_IMPORTS_GOODS_REAL_SAAR_UNUSED_UNUSED_UNUSED" hidden="1">"c6983"</definedName>
    <definedName name="IQ_IMPORTS_GOODS_REAL_SAAR_YOY_FC_UNUSED" hidden="1">"c8303"</definedName>
    <definedName name="IQ_IMPORTS_GOODS_REAL_SAAR_YOY_FC_UNUSED_UNUSED_UNUSED" hidden="1">"c8303"</definedName>
    <definedName name="IQ_IMPORTS_GOODS_REAL_SAAR_YOY_UNUSED" hidden="1">"c7423"</definedName>
    <definedName name="IQ_IMPORTS_GOODS_REAL_SAAR_YOY_UNUSED_UNUSED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" hidden="1">"c8429"</definedName>
    <definedName name="IQ_IMPORTS_GOODS_SERVICES_APR_FC_UNUSED_UNUSED_UNUSED" hidden="1">"c8429"</definedName>
    <definedName name="IQ_IMPORTS_GOODS_SERVICES_APR_UNUSED" hidden="1">"c7549"</definedName>
    <definedName name="IQ_IMPORTS_GOODS_SERVICES_APR_UNUSED_UNUSED_UNUSED" hidden="1">"c7549"</definedName>
    <definedName name="IQ_IMPORTS_GOODS_SERVICES_FC_UNUSED" hidden="1">"c7769"</definedName>
    <definedName name="IQ_IMPORTS_GOODS_SERVICES_FC_UNUSED_UNUSED_UNUSED" hidden="1">"c7769"</definedName>
    <definedName name="IQ_IMPORTS_GOODS_SERVICES_POP_FC_UNUSED" hidden="1">"c7989"</definedName>
    <definedName name="IQ_IMPORTS_GOODS_SERVICES_POP_FC_UNUSED_UNUSED_UNUSED" hidden="1">"c7989"</definedName>
    <definedName name="IQ_IMPORTS_GOODS_SERVICES_POP_UNUSED" hidden="1">"c7109"</definedName>
    <definedName name="IQ_IMPORTS_GOODS_SERVICES_POP_UNUSED_UNUSED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" hidden="1">"c8524"</definedName>
    <definedName name="IQ_IMPORTS_GOODS_SERVICES_REAL_SAAR_APR_FC_UNUSED_UNUSED_UNUSED" hidden="1">"c8524"</definedName>
    <definedName name="IQ_IMPORTS_GOODS_SERVICES_REAL_SAAR_APR_UNUSED" hidden="1">"c7644"</definedName>
    <definedName name="IQ_IMPORTS_GOODS_SERVICES_REAL_SAAR_APR_UNUSED_UNUSED_UNUSED" hidden="1">"c7644"</definedName>
    <definedName name="IQ_IMPORTS_GOODS_SERVICES_REAL_SAAR_FC_UNUSED" hidden="1">"c7864"</definedName>
    <definedName name="IQ_IMPORTS_GOODS_SERVICES_REAL_SAAR_FC_UNUSED_UNUSED_UNUSED" hidden="1">"c7864"</definedName>
    <definedName name="IQ_IMPORTS_GOODS_SERVICES_REAL_SAAR_POP" hidden="1">"c11959"</definedName>
    <definedName name="IQ_IMPORTS_GOODS_SERVICES_REAL_SAAR_POP_FC_UNUSED" hidden="1">"c8084"</definedName>
    <definedName name="IQ_IMPORTS_GOODS_SERVICES_REAL_SAAR_POP_FC_UNUSED_UNUSED_UNUSED" hidden="1">"c8084"</definedName>
    <definedName name="IQ_IMPORTS_GOODS_SERVICES_REAL_SAAR_POP_UNUSED" hidden="1">"c7204"</definedName>
    <definedName name="IQ_IMPORTS_GOODS_SERVICES_REAL_SAAR_POP_UNUSED_UNUSED_UNUSED" hidden="1">"c7204"</definedName>
    <definedName name="IQ_IMPORTS_GOODS_SERVICES_REAL_SAAR_UNUSED" hidden="1">"c6984"</definedName>
    <definedName name="IQ_IMPORTS_GOODS_SERVICES_REAL_SAAR_UNUSED_UNUSED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" hidden="1">"c8304"</definedName>
    <definedName name="IQ_IMPORTS_GOODS_SERVICES_REAL_SAAR_YOY_FC_UNUSED_UNUSED_UNUSED" hidden="1">"c8304"</definedName>
    <definedName name="IQ_IMPORTS_GOODS_SERVICES_REAL_SAAR_YOY_UNUSED" hidden="1">"c7424"</definedName>
    <definedName name="IQ_IMPORTS_GOODS_SERVICES_REAL_SAAR_YOY_UNUSED_UNUSED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" hidden="1">"c6889"</definedName>
    <definedName name="IQ_IMPORTS_GOODS_SERVICES_UNUSED_UNUSED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" hidden="1">"c8209"</definedName>
    <definedName name="IQ_IMPORTS_GOODS_SERVICES_YOY_FC_UNUSED_UNUSED_UNUSED" hidden="1">"c8209"</definedName>
    <definedName name="IQ_IMPORTS_GOODS_SERVICES_YOY_UNUSED" hidden="1">"c7329"</definedName>
    <definedName name="IQ_IMPORTS_GOODS_SERVICES_YOY_UNUSED_UNUSED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EXCONSTITUENT_CLOSEPRICE" hidden="1">"c19241"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" hidden="1">"c1534"</definedName>
    <definedName name="IQ_INSIDER_3MTH_BOUGHT_PCT" hidden="1">"c1534"</definedName>
    <definedName name="IQ_INSIDER_3MTH_NET" hidden="1">"c1535"</definedName>
    <definedName name="IQ_INSIDER_3MTH_NET_PCT" hidden="1">"c1535"</definedName>
    <definedName name="IQ_INSIDER_3MTH_SOLD" hidden="1">"c1533"</definedName>
    <definedName name="IQ_INSIDER_3MTH_SOLD_PCT" hidden="1">"c1533"</definedName>
    <definedName name="IQ_INSIDER_6MTH_BOUGHT" hidden="1">"c1537"</definedName>
    <definedName name="IQ_INSIDER_6MTH_BOUGHT_PCT" hidden="1">"c1537"</definedName>
    <definedName name="IQ_INSIDER_6MTH_NET" hidden="1">"c1538"</definedName>
    <definedName name="IQ_INSIDER_6MTH_NET_PCT" hidden="1">"c1538"</definedName>
    <definedName name="IQ_INSIDER_6MTH_SOLD" hidden="1">"c1536"</definedName>
    <definedName name="IQ_INSIDER_6MTH_SOLD_PCT" hidden="1">"c1536"</definedName>
    <definedName name="IQ_INSIDER_AMOUNT" hidden="1">"c238"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_DEPOSITS" hidden="1">"c89"</definedName>
    <definedName name="IQ_INSTITUTIONAL_AMOUNT" hidden="1">"c236"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EARING_DEPOSITS" hidden="1">"c1166"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L_EPS_EST" hidden="1">"c24729"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IN" hidden="1">"c12041"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" hidden="1">"c8443"</definedName>
    <definedName name="IQ_ISM_SERVICES_APR_FC_UNUSED_UNUSED_UNUSED" hidden="1">"c8443"</definedName>
    <definedName name="IQ_ISM_SERVICES_APR_UNUSED" hidden="1">"c7563"</definedName>
    <definedName name="IQ_ISM_SERVICES_APR_UNUSED_UNUSED_UNUSED" hidden="1">"c7563"</definedName>
    <definedName name="IQ_ISM_SERVICES_FC_UNUSED" hidden="1">"c7783"</definedName>
    <definedName name="IQ_ISM_SERVICES_FC_UNUSED_UNUSED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" hidden="1">"c8003"</definedName>
    <definedName name="IQ_ISM_SERVICES_POP_FC_UNUSED_UNUSED_UNUSED" hidden="1">"c8003"</definedName>
    <definedName name="IQ_ISM_SERVICES_POP_UNUSED" hidden="1">"c7123"</definedName>
    <definedName name="IQ_ISM_SERVICES_POP_UNUSED_UNUSED_UNUSED" hidden="1">"c7123"</definedName>
    <definedName name="IQ_ISM_SERVICES_UNUSED" hidden="1">"c6903"</definedName>
    <definedName name="IQ_ISM_SERVICES_UNUSED_UNUSED_UNUSED" hidden="1">"c6903"</definedName>
    <definedName name="IQ_ISM_SERVICES_YOY_FC_UNUSED" hidden="1">"c8223"</definedName>
    <definedName name="IQ_ISM_SERVICES_YOY_FC_UNUSED_UNUSED_UNUSED" hidden="1">"c8223"</definedName>
    <definedName name="IQ_ISM_SERVICES_YOY_UNUSED" hidden="1">"c7343"</definedName>
    <definedName name="IQ_ISM_SERVICES_YOY_UNUSED_UNUSED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EBIT_MARGIN" hidden="1">"IQ_LAST_EBIT_MARGIN"</definedName>
    <definedName name="IQ_LAST_EBITDA_MARGIN" hidden="1">"IQ_LAST_EBITDA_MARGIN"</definedName>
    <definedName name="IQ_LAST_GROSS_MARGIN" hidden="1">"IQ_LAST_GROSS_MARGIN"</definedName>
    <definedName name="IQ_LAST_NET_INC_MARGIN" hidden="1">"IQ_LAST_NET_INC_MARGIN"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" hidden="1">"1"</definedName>
    <definedName name="IQ_LATEST_MONTHLY_FACTOR" hidden="1">"c8971"</definedName>
    <definedName name="IQ_LATEST_MONTHLY_FACTOR_DATE" hidden="1">"c8972"</definedName>
    <definedName name="IQ_LATESTK" hidden="1">1000</definedName>
    <definedName name="IQ_LATESTKFR" hidden="1">"100"</definedName>
    <definedName name="IQ_LATESTQ" hidden="1">500</definedName>
    <definedName name="IQ_LATESTQFR" hidden="1">"50"</definedName>
    <definedName name="IQ_LEAD_UNDERWRITER" hidden="1">"c8957"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CIQ" hidden="1">"c4660"</definedName>
    <definedName name="IQ_LOW_TARGET_PRICE_REUT" hidden="1">"c5318"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CRO_SURVEY_CONSUMER_SENTIMENT" hidden="1">"c20808"</definedName>
    <definedName name="IQ_MAINT_CAPEX" hidden="1">"c2947"</definedName>
    <definedName name="IQ_MAINT_CAPEX_ACT_OR_EST" hidden="1">"c4458"</definedName>
    <definedName name="IQ_MAINT_CAPEX_ACT_OR_EST_CIQ" hidden="1">"c4987"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DAYS_CLAIMS_PAYABLE" hidden="1">"c9937"</definedName>
    <definedName name="IQ_MC_DAYS_CLAIMS_PAYABLE_EXCL_CAPITATION" hidden="1">"c9938"</definedName>
    <definedName name="IQ_MC_MEDICAL_COSTS_PMPM" hidden="1">"c9925"</definedName>
    <definedName name="IQ_MC_PARENT_CASH" hidden="1">"c9942"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TATUTORY_SURPLUS" hidden="1">"c2772"</definedName>
    <definedName name="IQ_MC_TOTAL_COVERED_LIVES" hidden="1">"c9919"</definedName>
    <definedName name="IQ_MC_TOTAL_MEMBERSHIP" hidden="1">"c9922"</definedName>
    <definedName name="IQ_MC_TOTAL_MEMBERSHIP_CAPITATION" hidden="1">"c9923"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" hidden="1">"c8460"</definedName>
    <definedName name="IQ_MEDIAN_NEW_HOME_SALES_APR_FC_UNUSED_UNUSED_UNUSED" hidden="1">"c8460"</definedName>
    <definedName name="IQ_MEDIAN_NEW_HOME_SALES_APR_UNUSED" hidden="1">"c7580"</definedName>
    <definedName name="IQ_MEDIAN_NEW_HOME_SALES_APR_UNUSED_UNUSED_UNUSED" hidden="1">"c7580"</definedName>
    <definedName name="IQ_MEDIAN_NEW_HOME_SALES_FC_UNUSED" hidden="1">"c7800"</definedName>
    <definedName name="IQ_MEDIAN_NEW_HOME_SALES_FC_UNUSED_UNUSED_UNUSED" hidden="1">"c7800"</definedName>
    <definedName name="IQ_MEDIAN_NEW_HOME_SALES_POP_FC_UNUSED" hidden="1">"c8020"</definedName>
    <definedName name="IQ_MEDIAN_NEW_HOME_SALES_POP_FC_UNUSED_UNUSED_UNUSED" hidden="1">"c8020"</definedName>
    <definedName name="IQ_MEDIAN_NEW_HOME_SALES_POP_UNUSED" hidden="1">"c7140"</definedName>
    <definedName name="IQ_MEDIAN_NEW_HOME_SALES_POP_UNUSED_UNUSED_UNUSED" hidden="1">"c7140"</definedName>
    <definedName name="IQ_MEDIAN_NEW_HOME_SALES_UNUSED" hidden="1">"c6920"</definedName>
    <definedName name="IQ_MEDIAN_NEW_HOME_SALES_UNUSED_UNUSED_UNUSED" hidden="1">"c6920"</definedName>
    <definedName name="IQ_MEDIAN_NEW_HOME_SALES_YOY_FC_UNUSED" hidden="1">"c8240"</definedName>
    <definedName name="IQ_MEDIAN_NEW_HOME_SALES_YOY_FC_UNUSED_UNUSED_UNUSED" hidden="1">"c8240"</definedName>
    <definedName name="IQ_MEDIAN_NEW_HOME_SALES_YOY_UNUSED" hidden="1">"c7360"</definedName>
    <definedName name="IQ_MEDIAN_NEW_HOME_SALES_YOY_UNUSED_UNUSED_UNUSED" hidden="1">"c7360"</definedName>
    <definedName name="IQ_MEDIAN_TARGET_PRICE" hidden="1">"c1650"</definedName>
    <definedName name="IQ_MEDIAN_TARGET_PRICE_CIQ" hidden="1">"c4658"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KTCAP_TOTAL_REV_FWD_REUT" hidden="1">"c4048"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ONEY_MARKET_DEPOSIT_ACCOUNTS_FDIC" hidden="1">"c6553"</definedName>
    <definedName name="IQ_MONTH" hidden="1">15000</definedName>
    <definedName name="IQ_MOODYS_ACTION_LT" hidden="1">"c5660"</definedName>
    <definedName name="IQ_MOODYS_ACTION_ST" hidden="1">"c5663"</definedName>
    <definedName name="IQ_MOODYS_BANK_FIN_STRENGTH_ACTION_LT" hidden="1">"c5669"</definedName>
    <definedName name="IQ_MOODYS_BANK_FIN_STRENGTH_DATE_LT" hidden="1">"c5668"</definedName>
    <definedName name="IQ_MOODYS_BANK_FIN_STRENGTH_LT" hidden="1">"c5670"</definedName>
    <definedName name="IQ_MOODYS_CORP_FAMILY_ACTION_LT" hidden="1">"c5666"</definedName>
    <definedName name="IQ_MOODYS_CORP_FAMILY_DATE_LT" hidden="1">"c5665"</definedName>
    <definedName name="IQ_MOODYS_CORP_FAMILY_LT" hidden="1">"c5667"</definedName>
    <definedName name="IQ_MOODYS_DATE_LT" hidden="1">"c5659"</definedName>
    <definedName name="IQ_MOODYS_DATE_ST" hidden="1">"c5662"</definedName>
    <definedName name="IQ_MOODYS_INS_FIN_STRENGTH_ACTION_LT" hidden="1">"c5672"</definedName>
    <definedName name="IQ_MOODYS_INS_FIN_STRENGTH_ACTION_ST" hidden="1">"c5675"</definedName>
    <definedName name="IQ_MOODYS_INS_FIN_STRENGTH_DATE_LT" hidden="1">"c5671"</definedName>
    <definedName name="IQ_MOODYS_INS_FIN_STRENGTH_DATE_ST" hidden="1">"c5674"</definedName>
    <definedName name="IQ_MOODYS_INS_FIN_STRENGTH_LT" hidden="1">"c5673"</definedName>
    <definedName name="IQ_MOODYS_INS_FIN_STRENGTH_ST" hidden="1">"c5676"</definedName>
    <definedName name="IQ_MOODYS_ISSUE_ACTION_LT" hidden="1">"c5683"</definedName>
    <definedName name="IQ_MOODYS_ISSUE_ACTION_ST" hidden="1">"c6784"</definedName>
    <definedName name="IQ_MOODYS_ISSUE_DATE_LT" hidden="1">"c5682"</definedName>
    <definedName name="IQ_MOODYS_ISSUE_DATE_ST" hidden="1">"c6783"</definedName>
    <definedName name="IQ_MOODYS_ISSUE_LT" hidden="1">"c5684"</definedName>
    <definedName name="IQ_MOODYS_ISSUE_ST" hidden="1">"c6785"</definedName>
    <definedName name="IQ_MOODYS_ISSUE_WATCHLIST_DATE" hidden="1">"c5685"</definedName>
    <definedName name="IQ_MOODYS_ISSUE_WATCHLIST_INDICATOR" hidden="1">"c5687"</definedName>
    <definedName name="IQ_MOODYS_ISSUE_WATCHLIST_REASON" hidden="1">"c5686"</definedName>
    <definedName name="IQ_MOODYS_LT" hidden="1">"c5661"</definedName>
    <definedName name="IQ_MOODYS_OUTLOOK" hidden="1">"c5678"</definedName>
    <definedName name="IQ_MOODYS_OUTLOOK_DATE" hidden="1">"c5677"</definedName>
    <definedName name="IQ_MOODYS_ST" hidden="1">"c5664"</definedName>
    <definedName name="IQ_MOODYS_WATCHLIST_DATE" hidden="1">"c5679"</definedName>
    <definedName name="IQ_MOODYS_WATCHLIST_INDICATOR" hidden="1">"c5681"</definedName>
    <definedName name="IQ_MOODYS_WATCHLIST_REASON" hidden="1">"c5680"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MES_REVISION_DATE_" localSheetId="2" hidden="1">45002.5412615741</definedName>
    <definedName name="IQ_NAMES_REVISION_DATE_" localSheetId="0" hidden="1">45002.5412615741</definedName>
    <definedName name="IQ_NAMES_REVISION_DATE_" localSheetId="1" hidden="1">45002.5412615741</definedName>
    <definedName name="IQ_NAMES_REVISION_DATE_" hidden="1">"09/30/2019 12:32:23"</definedName>
    <definedName name="IQ_NAMES_REVISION_DATE__1" hidden="1">42320.6967592593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"IQ_NET_INC_GROWTH_1"</definedName>
    <definedName name="IQ_NET_INC_GROWTH_2" hidden="1">"IQ_NET_INC_GROWTH_2"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BEFORE_CAPITALIZED" hidden="1">"c792"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EST" hidden="1">"c1716"</definedName>
    <definedName name="IQ_NI_GW_EST" hidden="1">"c1723"</definedName>
    <definedName name="IQ_NI_GW_HIGH_EST" hidden="1">"c1725"</definedName>
    <definedName name="IQ_NI_GW_LOW_EST" hidden="1">"c1726"</definedName>
    <definedName name="IQ_NI_GW_MEDIAN_EST" hidden="1">"c1724"</definedName>
    <definedName name="IQ_NI_GW_NUM_EST" hidden="1">"c1727"</definedName>
    <definedName name="IQ_NI_GW_STDDEV_EST" hidden="1">"c1728"</definedName>
    <definedName name="IQ_NI_HIGH_EST" hidden="1">"c1718"</definedName>
    <definedName name="IQ_NI_LOW_EST" hidden="1">"c1719"</definedName>
    <definedName name="IQ_NI_MARGIN" hidden="1">"c794"</definedName>
    <definedName name="IQ_NI_MEDIAN_EST" hidden="1">"c1717"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BC_ACT_OR_EST" hidden="1">"c4474"</definedName>
    <definedName name="IQ_NI_SBC_ACT_OR_EST_CIQ" hidden="1">"c5012"</definedName>
    <definedName name="IQ_NI_SBC_GW_ACT_OR_EST" hidden="1">"c4478"</definedName>
    <definedName name="IQ_NI_SBC_GW_ACT_OR_EST_CIQ" hidden="1">"c5016"</definedName>
    <definedName name="IQ_NI_SFAS" hidden="1">"c795"</definedName>
    <definedName name="IQ_NI_STDDEV_EST" hidden="1">"c1721"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BEARING_DEPOSITS" hidden="1">"c800"</definedName>
    <definedName name="IQ_NON_INT_EXP" hidden="1">"c801"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" hidden="1">"c8468"</definedName>
    <definedName name="IQ_NONRES_FIXED_INVEST_PRIV_APR_FC_UNUSED_UNUSED_UNUSED" hidden="1">"c8468"</definedName>
    <definedName name="IQ_NONRES_FIXED_INVEST_PRIV_APR_UNUSED" hidden="1">"c7588"</definedName>
    <definedName name="IQ_NONRES_FIXED_INVEST_PRIV_APR_UNUSED_UNUSED_UNUSED" hidden="1">"c7588"</definedName>
    <definedName name="IQ_NONRES_FIXED_INVEST_PRIV_FC_UNUSED" hidden="1">"c7808"</definedName>
    <definedName name="IQ_NONRES_FIXED_INVEST_PRIV_FC_UNUSED_UNUSED_UNUSED" hidden="1">"c7808"</definedName>
    <definedName name="IQ_NONRES_FIXED_INVEST_PRIV_POP_FC_UNUSED" hidden="1">"c8028"</definedName>
    <definedName name="IQ_NONRES_FIXED_INVEST_PRIV_POP_FC_UNUSED_UNUSED_UNUSED" hidden="1">"c8028"</definedName>
    <definedName name="IQ_NONRES_FIXED_INVEST_PRIV_POP_UNUSED" hidden="1">"c7148"</definedName>
    <definedName name="IQ_NONRES_FIXED_INVEST_PRIV_POP_UNUSED_UNUSED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" hidden="1">"c6928"</definedName>
    <definedName name="IQ_NONRES_FIXED_INVEST_PRIV_UNUSED_UNUSED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" hidden="1">"c8248"</definedName>
    <definedName name="IQ_NONRES_FIXED_INVEST_PRIV_YOY_FC_UNUSED_UNUSED_UNUSED" hidden="1">"c8248"</definedName>
    <definedName name="IQ_NONRES_FIXED_INVEST_PRIV_YOY_UNUSED" hidden="1">"c7368"</definedName>
    <definedName name="IQ_NONRES_FIXED_INVEST_PRIV_YOY_UNUSED_UNUSED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CIQ" hidden="1">"c5069"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_OFFIC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CLASSB" hidden="1">"c1969"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DUCTION_GROWTH_GAS" hidden="1">"c12732"</definedName>
    <definedName name="IQ_OG_DAILY_PRDUCTION_GROWTH_GAS_EQUIVALENT" hidden="1">"c12733"</definedName>
    <definedName name="IQ_OG_DAILY_PRDUCTION_GROWTH_NGL" hidden="1">"c12734"</definedName>
    <definedName name="IQ_OG_DAILY_PRDUCTION_GROWTH_OIL" hidden="1">"c12735"</definedName>
    <definedName name="IQ_OG_DAILY_PRDUCTION_GROWTH_OIL_EQUIVALENT" hidden="1">"c12736"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TOTAL_WELLS_DRILLED" hidden="1">"c10096"</definedName>
    <definedName name="IQ_OG_GROSS_OPERATED_WELLS" hidden="1">"c10092"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" hidden="1">"c1999"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 hidden="1">"c12737"</definedName>
    <definedName name="IQ_OG_PRDUCTION_GROWTH_GAS_EQUIVALENT" hidden="1">"c12738"</definedName>
    <definedName name="IQ_OG_PRDUCTION_GROWTH_NGL" hidden="1">"c12739"</definedName>
    <definedName name="IQ_OG_PRDUCTION_GROWTH_OIL" hidden="1">"c12740"</definedName>
    <definedName name="IQ_OG_PRDUCTION_GROWTH_OIL_EQUIVALENT" hidden="1">"c12741"</definedName>
    <definedName name="IQ_OG_PRDUCTION_GROWTH_TOAL" hidden="1">"c12742"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OIL_PRODUCT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ED55" hidden="1">1</definedName>
    <definedName name="IQ_OPENPRICE" hidden="1">"c848"</definedName>
    <definedName name="IQ_OPER_INC" hidden="1">"c849"</definedName>
    <definedName name="IQ_OPER_INC_ACT_OR_EST" hidden="1">"c2220"</definedName>
    <definedName name="IQ_OPER_INC_BR" hidden="1">"c850"</definedName>
    <definedName name="IQ_OPER_INC_EST" hidden="1">"c1688"</definedName>
    <definedName name="IQ_OPER_INC_FIN" hidden="1">"c851"</definedName>
    <definedName name="IQ_OPER_INC_HIGH_EST" hidden="1">"c1690"</definedName>
    <definedName name="IQ_OPER_INC_INS" hidden="1">"c852"</definedName>
    <definedName name="IQ_OPER_INC_LOW_EST" hidden="1">"c1691"</definedName>
    <definedName name="IQ_OPER_INC_MARGIN" hidden="1">"c1448"</definedName>
    <definedName name="IQ_OPER_INC_MEDIAN_EST" hidden="1">"c1689"</definedName>
    <definedName name="IQ_OPER_INC_NUM_EST" hidden="1">"c1692"</definedName>
    <definedName name="IQ_OPER_INC_RE" hidden="1">"c6240"</definedName>
    <definedName name="IQ_OPER_INC_REIT" hidden="1">"c853"</definedName>
    <definedName name="IQ_OPER_INC_STDDEV_EST" hidden="1">"c1693"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CERCISED" hidden="1">"c2116"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DJUSTMENTS_COVERED" hidden="1">"c9961"</definedName>
    <definedName name="IQ_OTHER_ADJUSTMENTS_GROUP" hidden="1">"c9947"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MINING_REVENUE_COAL" hidden="1">"c15931"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PROP" hidden="1">"c8764"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OOMS" hidden="1">"c8788"</definedName>
    <definedName name="IQ_OTHER_SAVINGS_DEPOSITS_FDIC" hidden="1">"c6554"</definedName>
    <definedName name="IQ_OTHER_SQ_FT" hidden="1">"c8780"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"c2127"</definedName>
    <definedName name="IQ_OUTSTANDING_FILING_DATE_TOTAL" hidden="1">"c2107"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NERSHIP_INC_RE" hidden="1">"c12039"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DAY" hidden="1">"c1846"</definedName>
    <definedName name="IQ_PERCENT_CHANGE_EST_5YR_GROWTH_RATE_DAY_CIQ" hidden="1">"c3785"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WEEK" hidden="1">"c1847"</definedName>
    <definedName name="IQ_PERCENT_CHANGE_EST_5YR_GROWTH_RATE_WEEK_CIQ" hidden="1">"c3797"</definedName>
    <definedName name="IQ_PERCENT_CHANGE_EST_CFPS_12MONTHS" hidden="1">"c1812"</definedName>
    <definedName name="IQ_PERCENT_CHANGE_EST_CFPS_18MONTHS" hidden="1">"c1813"</definedName>
    <definedName name="IQ_PERCENT_CHANGE_EST_CFPS_3MONTHS" hidden="1">"c1809"</definedName>
    <definedName name="IQ_PERCENT_CHANGE_EST_CFPS_6MONTHS" hidden="1">"c1810"</definedName>
    <definedName name="IQ_PERCENT_CHANGE_EST_CFPS_9MONTHS" hidden="1">"c1811"</definedName>
    <definedName name="IQ_PERCENT_CHANGE_EST_CFPS_DAY" hidden="1">"c1806"</definedName>
    <definedName name="IQ_PERCENT_CHANGE_EST_CFPS_MONTH" hidden="1">"c1808"</definedName>
    <definedName name="IQ_PERCENT_CHANGE_EST_CFPS_WEEK" hidden="1">"c1807"</definedName>
    <definedName name="IQ_PERCENT_CHANGE_EST_DPS_12MONTHS" hidden="1">"c1820"</definedName>
    <definedName name="IQ_PERCENT_CHANGE_EST_DPS_18MONTHS" hidden="1">"c1821"</definedName>
    <definedName name="IQ_PERCENT_CHANGE_EST_DPS_3MONTHS" hidden="1">"c1817"</definedName>
    <definedName name="IQ_PERCENT_CHANGE_EST_DPS_6MONTHS" hidden="1">"c1818"</definedName>
    <definedName name="IQ_PERCENT_CHANGE_EST_DPS_9MONTHS" hidden="1">"c1819"</definedName>
    <definedName name="IQ_PERCENT_CHANGE_EST_DPS_DAY" hidden="1">"c1814"</definedName>
    <definedName name="IQ_PERCENT_CHANGE_EST_DPS_MONTH" hidden="1">"c1816"</definedName>
    <definedName name="IQ_PERCENT_CHANGE_EST_DPS_WEEK" hidden="1">"c1815"</definedName>
    <definedName name="IQ_PERCENT_CHANGE_EST_EBITDA_12MONTHS" hidden="1">"c1804"</definedName>
    <definedName name="IQ_PERCENT_CHANGE_EST_EBITDA_12MONTHS_CIQ" hidden="1">"c3748"</definedName>
    <definedName name="IQ_PERCENT_CHANGE_EST_EBITDA_18MONTHS" hidden="1">"c1805"</definedName>
    <definedName name="IQ_PERCENT_CHANGE_EST_EBITDA_18MONTHS_CIQ" hidden="1">"c3749"</definedName>
    <definedName name="IQ_PERCENT_CHANGE_EST_EBITDA_3MONTHS" hidden="1">"c1801"</definedName>
    <definedName name="IQ_PERCENT_CHANGE_EST_EBITDA_3MONTHS_CIQ" hidden="1">"c3745"</definedName>
    <definedName name="IQ_PERCENT_CHANGE_EST_EBITDA_6MONTHS" hidden="1">"c1802"</definedName>
    <definedName name="IQ_PERCENT_CHANGE_EST_EBITDA_6MONTHS_CIQ" hidden="1">"c3746"</definedName>
    <definedName name="IQ_PERCENT_CHANGE_EST_EBITDA_9MONTHS" hidden="1">"c1803"</definedName>
    <definedName name="IQ_PERCENT_CHANGE_EST_EBITDA_9MONTHS_CIQ" hidden="1">"c3747"</definedName>
    <definedName name="IQ_PERCENT_CHANGE_EST_EBITDA_DAY" hidden="1">"c1798"</definedName>
    <definedName name="IQ_PERCENT_CHANGE_EST_EBITDA_DAY_CIQ" hidden="1">"c3743"</definedName>
    <definedName name="IQ_PERCENT_CHANGE_EST_EBITDA_MONTH" hidden="1">"c1800"</definedName>
    <definedName name="IQ_PERCENT_CHANGE_EST_EBITDA_MONTH_CIQ" hidden="1">"c3744"</definedName>
    <definedName name="IQ_PERCENT_CHANGE_EST_EBITDA_WEEK" hidden="1">"c1799"</definedName>
    <definedName name="IQ_PERCENT_CHANGE_EST_EBITDA_WEEK_CIQ" hidden="1">"c3792"</definedName>
    <definedName name="IQ_PERCENT_CHANGE_EST_EPS_12MONTHS" hidden="1">"c1788"</definedName>
    <definedName name="IQ_PERCENT_CHANGE_EST_EPS_12MONTHS_CIQ" hidden="1">"c3733"</definedName>
    <definedName name="IQ_PERCENT_CHANGE_EST_EPS_18MONTHS" hidden="1">"c1789"</definedName>
    <definedName name="IQ_PERCENT_CHANGE_EST_EPS_18MONTHS_CIQ" hidden="1">"c3734"</definedName>
    <definedName name="IQ_PERCENT_CHANGE_EST_EPS_3MONTHS" hidden="1">"c1785"</definedName>
    <definedName name="IQ_PERCENT_CHANGE_EST_EPS_3MONTHS_CIQ" hidden="1">"c3730"</definedName>
    <definedName name="IQ_PERCENT_CHANGE_EST_EPS_6MONTHS" hidden="1">"c1786"</definedName>
    <definedName name="IQ_PERCENT_CHANGE_EST_EPS_6MONTHS_CIQ" hidden="1">"c3731"</definedName>
    <definedName name="IQ_PERCENT_CHANGE_EST_EPS_9MONTHS" hidden="1">"c1787"</definedName>
    <definedName name="IQ_PERCENT_CHANGE_EST_EPS_9MONTHS_CIQ" hidden="1">"c3732"</definedName>
    <definedName name="IQ_PERCENT_CHANGE_EST_EPS_DAY" hidden="1">"c1782"</definedName>
    <definedName name="IQ_PERCENT_CHANGE_EST_EPS_DAY_CIQ" hidden="1">"c3727"</definedName>
    <definedName name="IQ_PERCENT_CHANGE_EST_EPS_MONTH" hidden="1">"c1784"</definedName>
    <definedName name="IQ_PERCENT_CHANGE_EST_EPS_MONTH_CIQ" hidden="1">"c3729"</definedName>
    <definedName name="IQ_PERCENT_CHANGE_EST_EPS_WEEK" hidden="1">"c1783"</definedName>
    <definedName name="IQ_PERCENT_CHANGE_EST_EPS_WEEK_CIQ" hidden="1">"c3728"</definedName>
    <definedName name="IQ_PERCENT_CHANGE_EST_FFO_12MONTHS" hidden="1">"c1828"</definedName>
    <definedName name="IQ_PERCENT_CHANGE_EST_FFO_12MONTHS_CIQ" hidden="1">"c3769"</definedName>
    <definedName name="IQ_PERCENT_CHANGE_EST_FFO_12MONTHS_REUT" hidden="1">"c3938"</definedName>
    <definedName name="IQ_PERCENT_CHANGE_EST_FFO_12MONTHS_THOM" hidden="1">"c5248"</definedName>
    <definedName name="IQ_PERCENT_CHANGE_EST_FFO_18MONTHS" hidden="1">"c1829"</definedName>
    <definedName name="IQ_PERCENT_CHANGE_EST_FFO_18MONTHS_CIQ" hidden="1">"c3770"</definedName>
    <definedName name="IQ_PERCENT_CHANGE_EST_FFO_18MONTHS_REUT" hidden="1">"c3939"</definedName>
    <definedName name="IQ_PERCENT_CHANGE_EST_FFO_18MONTHS_THOM" hidden="1">"c5249"</definedName>
    <definedName name="IQ_PERCENT_CHANGE_EST_FFO_3MONTHS" hidden="1">"c1825"</definedName>
    <definedName name="IQ_PERCENT_CHANGE_EST_FFO_3MONTHS_CIQ" hidden="1">"c3766"</definedName>
    <definedName name="IQ_PERCENT_CHANGE_EST_FFO_3MONTHS_REUT" hidden="1">"c3935"</definedName>
    <definedName name="IQ_PERCENT_CHANGE_EST_FFO_3MONTHS_THOM" hidden="1">"c5245"</definedName>
    <definedName name="IQ_PERCENT_CHANGE_EST_FFO_6MONTHS" hidden="1">"c1826"</definedName>
    <definedName name="IQ_PERCENT_CHANGE_EST_FFO_6MONTHS_CIQ" hidden="1">"c3767"</definedName>
    <definedName name="IQ_PERCENT_CHANGE_EST_FFO_6MONTHS_REUT" hidden="1">"c3936"</definedName>
    <definedName name="IQ_PERCENT_CHANGE_EST_FFO_6MONTHS_THOM" hidden="1">"c5246"</definedName>
    <definedName name="IQ_PERCENT_CHANGE_EST_FFO_9MONTHS" hidden="1">"c1827"</definedName>
    <definedName name="IQ_PERCENT_CHANGE_EST_FFO_9MONTHS_CIQ" hidden="1">"c3768"</definedName>
    <definedName name="IQ_PERCENT_CHANGE_EST_FFO_9MONTHS_REUT" hidden="1">"c3937"</definedName>
    <definedName name="IQ_PERCENT_CHANGE_EST_FFO_9MONTHS_THOM" hidden="1">"c5247"</definedName>
    <definedName name="IQ_PERCENT_CHANGE_EST_FFO_DAY" hidden="1">"c1822"</definedName>
    <definedName name="IQ_PERCENT_CHANGE_EST_FFO_DAY_CIQ" hidden="1">"c3764"</definedName>
    <definedName name="IQ_PERCENT_CHANGE_EST_FFO_DAY_REUT" hidden="1">"c3933"</definedName>
    <definedName name="IQ_PERCENT_CHANGE_EST_FFO_DAY_THOM" hidden="1">"c5243"</definedName>
    <definedName name="IQ_PERCENT_CHANGE_EST_FFO_MONTH" hidden="1">"c1824"</definedName>
    <definedName name="IQ_PERCENT_CHANGE_EST_FFO_MONTH_CIQ" hidden="1">"c3765"</definedName>
    <definedName name="IQ_PERCENT_CHANGE_EST_FFO_MONTH_REUT" hidden="1">"c3934"</definedName>
    <definedName name="IQ_PERCENT_CHANGE_EST_FFO_MONTH_THOM" hidden="1">"c5244"</definedName>
    <definedName name="IQ_PERCENT_CHANGE_EST_FFO_SHARE_SHARE_12MONTHS" hidden="1">"c1828"</definedName>
    <definedName name="IQ_PERCENT_CHANGE_EST_FFO_SHARE_SHARE_12MONTHS_REUT" hidden="1">"c3938"</definedName>
    <definedName name="IQ_PERCENT_CHANGE_EST_FFO_SHARE_SHARE_12MONTHS_THOM" hidden="1">"c5248"</definedName>
    <definedName name="IQ_PERCENT_CHANGE_EST_FFO_SHARE_SHARE_18MONTHS" hidden="1">"c1829"</definedName>
    <definedName name="IQ_PERCENT_CHANGE_EST_FFO_SHARE_SHARE_18MONTHS_REUT" hidden="1">"c3939"</definedName>
    <definedName name="IQ_PERCENT_CHANGE_EST_FFO_SHARE_SHARE_18MONTHS_THOM" hidden="1">"c5249"</definedName>
    <definedName name="IQ_PERCENT_CHANGE_EST_FFO_SHARE_SHARE_3MONTHS" hidden="1">"c1825"</definedName>
    <definedName name="IQ_PERCENT_CHANGE_EST_FFO_SHARE_SHARE_3MONTHS_REUT" hidden="1">"c3935"</definedName>
    <definedName name="IQ_PERCENT_CHANGE_EST_FFO_SHARE_SHARE_3MONTHS_THOM" hidden="1">"c5245"</definedName>
    <definedName name="IQ_PERCENT_CHANGE_EST_FFO_SHARE_SHARE_6MONTHS" hidden="1">"c1826"</definedName>
    <definedName name="IQ_PERCENT_CHANGE_EST_FFO_SHARE_SHARE_6MONTHS_REUT" hidden="1">"c3936"</definedName>
    <definedName name="IQ_PERCENT_CHANGE_EST_FFO_SHARE_SHARE_6MONTHS_THOM" hidden="1">"c5246"</definedName>
    <definedName name="IQ_PERCENT_CHANGE_EST_FFO_SHARE_SHARE_9MONTHS" hidden="1">"c1827"</definedName>
    <definedName name="IQ_PERCENT_CHANGE_EST_FFO_SHARE_SHARE_9MONTHS_REUT" hidden="1">"c3937"</definedName>
    <definedName name="IQ_PERCENT_CHANGE_EST_FFO_SHARE_SHARE_9MONTHS_THOM" hidden="1">"c5247"</definedName>
    <definedName name="IQ_PERCENT_CHANGE_EST_FFO_SHARE_SHARE_DAY" hidden="1">"c1822"</definedName>
    <definedName name="IQ_PERCENT_CHANGE_EST_FFO_SHARE_SHARE_DAY_REUT" hidden="1">"c3933"</definedName>
    <definedName name="IQ_PERCENT_CHANGE_EST_FFO_SHARE_SHARE_DAY_THOM" hidden="1">"c5243"</definedName>
    <definedName name="IQ_PERCENT_CHANGE_EST_FFO_SHARE_SHARE_MONTH" hidden="1">"c1824"</definedName>
    <definedName name="IQ_PERCENT_CHANGE_EST_FFO_SHARE_SHARE_MONTH_REUT" hidden="1">"c3934"</definedName>
    <definedName name="IQ_PERCENT_CHANGE_EST_FFO_SHARE_SHARE_MONTH_THOM" hidden="1">"c5244"</definedName>
    <definedName name="IQ_PERCENT_CHANGE_EST_FFO_SHARE_SHARE_WEEK" hidden="1">"c1823"</definedName>
    <definedName name="IQ_PERCENT_CHANGE_EST_FFO_SHARE_SHARE_WEEK_REUT" hidden="1">"c3964"</definedName>
    <definedName name="IQ_PERCENT_CHANGE_EST_FFO_SHARE_SHARE_WEEK_THOM" hidden="1">"c5274"</definedName>
    <definedName name="IQ_PERCENT_CHANGE_EST_FFO_WEEK" hidden="1">"c1823"</definedName>
    <definedName name="IQ_PERCENT_CHANGE_EST_FFO_WEEK_CIQ" hidden="1">"c3795"</definedName>
    <definedName name="IQ_PERCENT_CHANGE_EST_FFO_WEEK_REUT" hidden="1">"c3964"</definedName>
    <definedName name="IQ_PERCENT_CHANGE_EST_FFO_WEEK_THOM" hidden="1">"c5274"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3MONTHS" hidden="1">"c1841"</definedName>
    <definedName name="IQ_PERCENT_CHANGE_EST_PRICE_TARGET_3MONTHS_CIQ" hidden="1">"c3780"</definedName>
    <definedName name="IQ_PERCENT_CHANGE_EST_PRICE_TARGET_6MONTHS" hidden="1">"c1842"</definedName>
    <definedName name="IQ_PERCENT_CHANGE_EST_PRICE_TARGET_6MONTHS_CIQ" hidden="1">"c3781"</definedName>
    <definedName name="IQ_PERCENT_CHANGE_EST_PRICE_TARGET_9MONTHS" hidden="1">"c1843"</definedName>
    <definedName name="IQ_PERCENT_CHANGE_EST_PRICE_TARGET_9MONTHS_CIQ" hidden="1">"c3782"</definedName>
    <definedName name="IQ_PERCENT_CHANGE_EST_PRICE_TARGET_DAY" hidden="1">"c1838"</definedName>
    <definedName name="IQ_PERCENT_CHANGE_EST_PRICE_TARGET_DAY_CIQ" hidden="1">"c3778"</definedName>
    <definedName name="IQ_PERCENT_CHANGE_EST_PRICE_TARGET_MONTH" hidden="1">"c1840"</definedName>
    <definedName name="IQ_PERCENT_CHANGE_EST_PRICE_TARGET_MONTH_CIQ" hidden="1">"c3779"</definedName>
    <definedName name="IQ_PERCENT_CHANGE_EST_PRICE_TARGET_WEEK" hidden="1">"c1839"</definedName>
    <definedName name="IQ_PERCENT_CHANGE_EST_PRICE_TARGET_WEEK_CIQ" hidden="1">"c3798"</definedName>
    <definedName name="IQ_PERCENT_CHANGE_EST_RECO_12MONTHS" hidden="1">"c1836"</definedName>
    <definedName name="IQ_PERCENT_CHANGE_EST_RECO_12MONTHS_CIQ" hidden="1">"c3776"</definedName>
    <definedName name="IQ_PERCENT_CHANGE_EST_RECO_18MONTHS" hidden="1">"c1837"</definedName>
    <definedName name="IQ_PERCENT_CHANGE_EST_RECO_18MONTHS_CIQ" hidden="1">"c3777"</definedName>
    <definedName name="IQ_PERCENT_CHANGE_EST_RECO_3MONTHS" hidden="1">"c1833"</definedName>
    <definedName name="IQ_PERCENT_CHANGE_EST_RECO_3MONTHS_CIQ" hidden="1">"c3773"</definedName>
    <definedName name="IQ_PERCENT_CHANGE_EST_RECO_6MONTHS" hidden="1">"c1834"</definedName>
    <definedName name="IQ_PERCENT_CHANGE_EST_RECO_6MONTHS_CIQ" hidden="1">"c3774"</definedName>
    <definedName name="IQ_PERCENT_CHANGE_EST_RECO_9MONTHS" hidden="1">"c1835"</definedName>
    <definedName name="IQ_PERCENT_CHANGE_EST_RECO_9MONTHS_CIQ" hidden="1">"c3775"</definedName>
    <definedName name="IQ_PERCENT_CHANGE_EST_RECO_DAY" hidden="1">"c1830"</definedName>
    <definedName name="IQ_PERCENT_CHANGE_EST_RECO_DAY_CIQ" hidden="1">"c3771"</definedName>
    <definedName name="IQ_PERCENT_CHANGE_EST_RECO_MONTH" hidden="1">"c1832"</definedName>
    <definedName name="IQ_PERCENT_CHANGE_EST_RECO_MONTH_CIQ" hidden="1">"c3772"</definedName>
    <definedName name="IQ_PERCENT_CHANGE_EST_RECO_WEEK" hidden="1">"c1831"</definedName>
    <definedName name="IQ_PERCENT_CHANGE_EST_RECO_WEEK_CIQ" hidden="1">"c3796"</definedName>
    <definedName name="IQ_PERCENT_CHANGE_EST_REV_12MONTHS" hidden="1">"c1796"</definedName>
    <definedName name="IQ_PERCENT_CHANGE_EST_REV_12MONTHS_CIQ" hidden="1">"c3741"</definedName>
    <definedName name="IQ_PERCENT_CHANGE_EST_REV_18MONTHS" hidden="1">"c1797"</definedName>
    <definedName name="IQ_PERCENT_CHANGE_EST_REV_18MONTHS_CIQ" hidden="1">"c3742"</definedName>
    <definedName name="IQ_PERCENT_CHANGE_EST_REV_3MONTHS" hidden="1">"c1793"</definedName>
    <definedName name="IQ_PERCENT_CHANGE_EST_REV_3MONTHS_CIQ" hidden="1">"c3738"</definedName>
    <definedName name="IQ_PERCENT_CHANGE_EST_REV_6MONTHS" hidden="1">"c1794"</definedName>
    <definedName name="IQ_PERCENT_CHANGE_EST_REV_6MONTHS_CIQ" hidden="1">"c3739"</definedName>
    <definedName name="IQ_PERCENT_CHANGE_EST_REV_9MONTHS" hidden="1">"c1795"</definedName>
    <definedName name="IQ_PERCENT_CHANGE_EST_REV_9MONTHS_CIQ" hidden="1">"c3740"</definedName>
    <definedName name="IQ_PERCENT_CHANGE_EST_REV_DAY" hidden="1">"c1790"</definedName>
    <definedName name="IQ_PERCENT_CHANGE_EST_REV_DAY_CIQ" hidden="1">"c3735"</definedName>
    <definedName name="IQ_PERCENT_CHANGE_EST_REV_MONTH" hidden="1">"c1792"</definedName>
    <definedName name="IQ_PERCENT_CHANGE_EST_REV_MONTH_CIQ" hidden="1">"c3737"</definedName>
    <definedName name="IQ_PERCENT_CHANGE_EST_REV_WEEK" hidden="1">"c1791"</definedName>
    <definedName name="IQ_PERCENT_CHANGE_EST_REV_WEEK_CIQ" hidden="1">"c3736"</definedName>
    <definedName name="IQ_PERCENT_FLOAT" hidden="1">"c227"</definedName>
    <definedName name="IQ_PERCENT_INSURED_FDIC" hidden="1">"c6374"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FDIC" hidden="1">"c13646"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_APPROVED_DURING_PERIOD" hidden="1">"c12750"</definedName>
    <definedName name="IQ_PHARMBIO_NUMBER_PROD__CLINICAL_DEV" hidden="1">"c12745"</definedName>
    <definedName name="IQ_PHARMBIO_NUMBER_PROD__LAUNCHED_DURING_PERIOD" hidden="1">"c12751"</definedName>
    <definedName name="IQ_PHARMBIO_NUMBER_PROD__PHASE_I" hidden="1">"c12746"</definedName>
    <definedName name="IQ_PHARMBIO_NUMBER_PROD__PHASE_II" hidden="1">"c12747"</definedName>
    <definedName name="IQ_PHARMBIO_NUMBER_PROD__PHASE_III" hidden="1">"c12748"</definedName>
    <definedName name="IQ_PHARMBIO_NUMBER_PROD__PRE_CLINICAL_TRIALS" hidden="1">"c12744"</definedName>
    <definedName name="IQ_PHARMBIO_NUMBER_PROD__PRE_REGISTRATION" hidden="1">"c12749"</definedName>
    <definedName name="IQ_PHARMBIO_NUMBER_PROD__RESEARCH_DEV" hidden="1">"c12743"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OL_AMT_ORIGINAL" hidden="1">"c8970"</definedName>
    <definedName name="IQ_POOL_NAME" hidden="1">"c8967"</definedName>
    <definedName name="IQ_POOL_NUMBER" hidden="1">"c8968"</definedName>
    <definedName name="IQ_POOL_TYPE" hidden="1">"c8969"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CIQ" hidden="1">"c3799"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ACT_OR_EST" hidden="1">"c2221"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" hidden="1">"IQ_PRETAX_INC"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EST" hidden="1">"c1695"</definedName>
    <definedName name="IQ_PRETAX_INC_HIGH_EST" hidden="1">"c1697"</definedName>
    <definedName name="IQ_PRETAX_INC_LOW_EST" hidden="1">"c1698"</definedName>
    <definedName name="IQ_PRETAX_INC_MEDIAN_EST" hidden="1">"c1696"</definedName>
    <definedName name="IQ_PRETAX_INC_NUM_EST" hidden="1">"c1699"</definedName>
    <definedName name="IQ_PRETAX_INC_STDDEV_EST" hidden="1">"c1700"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ETAX_RETURN_ASSETS_FDIC" hidden="1">"c6731"</definedName>
    <definedName name="IQ_PREV_MONTHLY_FACTOR" hidden="1">"c8973"</definedName>
    <definedName name="IQ_PREV_MONTHLY_FACTOR_DATE" hidden="1">"c8974"</definedName>
    <definedName name="IQ_PRICE_CFPS_FWD" hidden="1">"c2237"</definedName>
    <definedName name="IQ_PRICE_OVER_BVPS" hidden="1">"c1412"</definedName>
    <definedName name="IQ_PRICE_OVER_EPS_EST" hidden="1">"IQ_PRICE_OVER_EPS_EST"</definedName>
    <definedName name="IQ_PRICE_OVER_EPS_EST_1" hidden="1">"IQ_PRICE_OVER_EPS_EST_1"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CIQ" hidden="1">"c3613"</definedName>
    <definedName name="IQ_PRICE_TARGET_REUT" hidden="1">"c3631"</definedName>
    <definedName name="IQ_PRICEDATE" hidden="1">"c1069"</definedName>
    <definedName name="IQ_PRICEDATETIME" hidden="1">"IQ_PRICEDATETIME"</definedName>
    <definedName name="IQ_PRICING_DATE" hidden="1">"c1613"</definedName>
    <definedName name="IQ_PRIMARY_EPS_TYPE_THOM" hidden="1">"c5297"</definedName>
    <definedName name="IQ_PRIMARY_INDUSTRY" hidden="1">"c1070"</definedName>
    <definedName name="IQ_PRINCIPAL_AMT" hidden="1">"c2157"</definedName>
    <definedName name="IQ_PRIVATE_CONST_TOTAL_APR_FC_UNUSED" hidden="1">"c8559"</definedName>
    <definedName name="IQ_PRIVATE_CONST_TOTAL_APR_FC_UNUSED_UNUSED_UNUSED" hidden="1">"c8559"</definedName>
    <definedName name="IQ_PRIVATE_CONST_TOTAL_APR_UNUSED" hidden="1">"c7679"</definedName>
    <definedName name="IQ_PRIVATE_CONST_TOTAL_APR_UNUSED_UNUSED_UNUSED" hidden="1">"c7679"</definedName>
    <definedName name="IQ_PRIVATE_CONST_TOTAL_FC_UNUSED" hidden="1">"c7899"</definedName>
    <definedName name="IQ_PRIVATE_CONST_TOTAL_FC_UNUSED_UNUSED_UNUSED" hidden="1">"c7899"</definedName>
    <definedName name="IQ_PRIVATE_CONST_TOTAL_POP_FC_UNUSED" hidden="1">"c8119"</definedName>
    <definedName name="IQ_PRIVATE_CONST_TOTAL_POP_FC_UNUSED_UNUSED_UNUSED" hidden="1">"c8119"</definedName>
    <definedName name="IQ_PRIVATE_CONST_TOTAL_POP_UNUSED" hidden="1">"c7239"</definedName>
    <definedName name="IQ_PRIVATE_CONST_TOTAL_POP_UNUSED_UNUSED_UNUSED" hidden="1">"c7239"</definedName>
    <definedName name="IQ_PRIVATE_CONST_TOTAL_UNUSED" hidden="1">"c7019"</definedName>
    <definedName name="IQ_PRIVATE_CONST_TOTAL_UNUSED_UNUSED_UNUSED" hidden="1">"c7019"</definedName>
    <definedName name="IQ_PRIVATE_CONST_TOTAL_YOY_FC_UNUSED" hidden="1">"c8339"</definedName>
    <definedName name="IQ_PRIVATE_CONST_TOTAL_YOY_FC_UNUSED_UNUSED_UNUSED" hidden="1">"c8339"</definedName>
    <definedName name="IQ_PRIVATE_CONST_TOTAL_YOY_UNUSED" hidden="1">"c7459"</definedName>
    <definedName name="IQ_PRIVATE_CONST_TOTAL_YOY_UNUSED_UNUSED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" hidden="1">"c8535"</definedName>
    <definedName name="IQ_PRIVATE_RES_CONST_REAL_APR_FC_UNUSED_UNUSED_UNUSED" hidden="1">"c8535"</definedName>
    <definedName name="IQ_PRIVATE_RES_CONST_REAL_APR_UNUSED" hidden="1">"c7655"</definedName>
    <definedName name="IQ_PRIVATE_RES_CONST_REAL_APR_UNUSED_UNUSED_UNUSED" hidden="1">"c7655"</definedName>
    <definedName name="IQ_PRIVATE_RES_CONST_REAL_FC_UNUSED" hidden="1">"c7875"</definedName>
    <definedName name="IQ_PRIVATE_RES_CONST_REAL_FC_UNUSED_UNUSED_UNUSED" hidden="1">"c7875"</definedName>
    <definedName name="IQ_PRIVATE_RES_CONST_REAL_POP_FC_UNUSED" hidden="1">"c8095"</definedName>
    <definedName name="IQ_PRIVATE_RES_CONST_REAL_POP_FC_UNUSED_UNUSED_UNUSED" hidden="1">"c8095"</definedName>
    <definedName name="IQ_PRIVATE_RES_CONST_REAL_POP_UNUSED" hidden="1">"c7215"</definedName>
    <definedName name="IQ_PRIVATE_RES_CONST_REAL_POP_UNUSED_UNUSED_UNUSED" hidden="1">"c7215"</definedName>
    <definedName name="IQ_PRIVATE_RES_CONST_REAL_UNUSED" hidden="1">"c6995"</definedName>
    <definedName name="IQ_PRIVATE_RES_CONST_REAL_UNUSED_UNUSED_UNUSED" hidden="1">"c6995"</definedName>
    <definedName name="IQ_PRIVATE_RES_CONST_REAL_YOY_FC_UNUSED" hidden="1">"c8315"</definedName>
    <definedName name="IQ_PRIVATE_RES_CONST_REAL_YOY_FC_UNUSED_UNUSED_UNUSED" hidden="1">"c8315"</definedName>
    <definedName name="IQ_PRIVATE_RES_CONST_REAL_YOY_UNUSED" hidden="1">"c7435"</definedName>
    <definedName name="IQ_PRIVATE_RES_CONST_REAL_YOY_UNUSED_UNUSED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FESSIONAL" hidden="1">"c1071"</definedName>
    <definedName name="IQ_PROFESSIONAL_TITLE" hidden="1">"c1072"</definedName>
    <definedName name="IQ_PROFIT_AFTER_COST_CAPITAL_NEW_BUSINESS" hidden="1">"c9969"</definedName>
    <definedName name="IQ_PROFIT_BEFORE_COST_CAPITAL_NEW_BUSINESS" hidden="1">"c9967"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" hidden="1">"c8491"</definedName>
    <definedName name="IQ_PURCHASES_EQUIP_NONRES_SAAR_APR_FC_UNUSED_UNUSED_UNUSED" hidden="1">"c8491"</definedName>
    <definedName name="IQ_PURCHASES_EQUIP_NONRES_SAAR_APR_UNUSED" hidden="1">"c7611"</definedName>
    <definedName name="IQ_PURCHASES_EQUIP_NONRES_SAAR_APR_UNUSED_UNUSED_UNUSED" hidden="1">"c7611"</definedName>
    <definedName name="IQ_PURCHASES_EQUIP_NONRES_SAAR_FC_UNUSED" hidden="1">"c7831"</definedName>
    <definedName name="IQ_PURCHASES_EQUIP_NONRES_SAAR_FC_UNUSED_UNUSED_UNUSED" hidden="1">"c7831"</definedName>
    <definedName name="IQ_PURCHASES_EQUIP_NONRES_SAAR_POP_FC_UNUSED" hidden="1">"c8051"</definedName>
    <definedName name="IQ_PURCHASES_EQUIP_NONRES_SAAR_POP_FC_UNUSED_UNUSED_UNUSED" hidden="1">"c8051"</definedName>
    <definedName name="IQ_PURCHASES_EQUIP_NONRES_SAAR_POP_UNUSED" hidden="1">"c7171"</definedName>
    <definedName name="IQ_PURCHASES_EQUIP_NONRES_SAAR_POP_UNUSED_UNUSED_UNUSED" hidden="1">"c7171"</definedName>
    <definedName name="IQ_PURCHASES_EQUIP_NONRES_SAAR_UNUSED" hidden="1">"c6951"</definedName>
    <definedName name="IQ_PURCHASES_EQUIP_NONRES_SAAR_UNUSED_UNUSED_UNUSED" hidden="1">"c6951"</definedName>
    <definedName name="IQ_PURCHASES_EQUIP_NONRES_SAAR_YOY_FC_UNUSED" hidden="1">"c8271"</definedName>
    <definedName name="IQ_PURCHASES_EQUIP_NONRES_SAAR_YOY_FC_UNUSED_UNUSED_UNUSED" hidden="1">"c8271"</definedName>
    <definedName name="IQ_PURCHASES_EQUIP_NONRES_SAAR_YOY_UNUSED" hidden="1">"c7391"</definedName>
    <definedName name="IQ_PURCHASES_EQUIP_NONRES_SAAR_YOY_UNUSED_UNUSED_UNUSED" hidden="1">"c7391"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DEPR_AMORT" hidden="1">"c8750"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GAIN_LOSS_SALE_ASSETS" hidden="1">"c8751"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ACT_OR_EST_CIQ" hidden="1">"c5045"</definedName>
    <definedName name="IQ_RECURRING_PROFIT_SHARE_ACT_OR_EST" hidden="1">"c4508"</definedName>
    <definedName name="IQ_RECURRING_PROFIT_SHARE_ACT_OR_EST_CIQ" hidden="1">"c5046"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AL_REV" hidden="1">"c1101"</definedName>
    <definedName name="IQ_RES_CONST_REAL_APR_FC_UNUSED" hidden="1">"c8536"</definedName>
    <definedName name="IQ_RES_CONST_REAL_APR_FC_UNUSED_UNUSED_UNUSED" hidden="1">"c8536"</definedName>
    <definedName name="IQ_RES_CONST_REAL_APR_UNUSED" hidden="1">"c7656"</definedName>
    <definedName name="IQ_RES_CONST_REAL_APR_UNUSED_UNUSED_UNUSED" hidden="1">"c7656"</definedName>
    <definedName name="IQ_RES_CONST_REAL_FC_UNUSED" hidden="1">"c7876"</definedName>
    <definedName name="IQ_RES_CONST_REAL_FC_UNUSED_UNUSED_UNUSED" hidden="1">"c7876"</definedName>
    <definedName name="IQ_RES_CONST_REAL_POP_FC_UNUSED" hidden="1">"c8096"</definedName>
    <definedName name="IQ_RES_CONST_REAL_POP_FC_UNUSED_UNUSED_UNUSED" hidden="1">"c8096"</definedName>
    <definedName name="IQ_RES_CONST_REAL_POP_UNUSED" hidden="1">"c7216"</definedName>
    <definedName name="IQ_RES_CONST_REAL_POP_UNUSED_UNUSED_UNUSED" hidden="1">"c7216"</definedName>
    <definedName name="IQ_RES_CONST_REAL_SAAR_APR_FC_UNUSED" hidden="1">"c8537"</definedName>
    <definedName name="IQ_RES_CONST_REAL_SAAR_APR_FC_UNUSED_UNUSED_UNUSED" hidden="1">"c8537"</definedName>
    <definedName name="IQ_RES_CONST_REAL_SAAR_APR_UNUSED" hidden="1">"c7657"</definedName>
    <definedName name="IQ_RES_CONST_REAL_SAAR_APR_UNUSED_UNUSED_UNUSED" hidden="1">"c7657"</definedName>
    <definedName name="IQ_RES_CONST_REAL_SAAR_FC_UNUSED" hidden="1">"c7877"</definedName>
    <definedName name="IQ_RES_CONST_REAL_SAAR_FC_UNUSED_UNUSED_UNUSED" hidden="1">"c7877"</definedName>
    <definedName name="IQ_RES_CONST_REAL_SAAR_POP_FC_UNUSED" hidden="1">"c8097"</definedName>
    <definedName name="IQ_RES_CONST_REAL_SAAR_POP_FC_UNUSED_UNUSED_UNUSED" hidden="1">"c8097"</definedName>
    <definedName name="IQ_RES_CONST_REAL_SAAR_POP_UNUSED" hidden="1">"c7217"</definedName>
    <definedName name="IQ_RES_CONST_REAL_SAAR_POP_UNUSED_UNUSED_UNUSED" hidden="1">"c7217"</definedName>
    <definedName name="IQ_RES_CONST_REAL_SAAR_UNUSED" hidden="1">"c6997"</definedName>
    <definedName name="IQ_RES_CONST_REAL_SAAR_UNUSED_UNUSED_UNUSED" hidden="1">"c6997"</definedName>
    <definedName name="IQ_RES_CONST_REAL_SAAR_YOY_FC_UNUSED" hidden="1">"c8317"</definedName>
    <definedName name="IQ_RES_CONST_REAL_SAAR_YOY_FC_UNUSED_UNUSED_UNUSED" hidden="1">"c8317"</definedName>
    <definedName name="IQ_RES_CONST_REAL_SAAR_YOY_UNUSED" hidden="1">"c7437"</definedName>
    <definedName name="IQ_RES_CONST_REAL_SAAR_YOY_UNUSED_UNUSED_UNUSED" hidden="1">"c7437"</definedName>
    <definedName name="IQ_RES_CONST_REAL_UNUSED" hidden="1">"c6996"</definedName>
    <definedName name="IQ_RES_CONST_REAL_UNUSED_UNUSED_UNUSED" hidden="1">"c6996"</definedName>
    <definedName name="IQ_RES_CONST_REAL_YOY_FC_UNUSED" hidden="1">"c8316"</definedName>
    <definedName name="IQ_RES_CONST_REAL_YOY_FC_UNUSED_UNUSED_UNUSED" hidden="1">"c8316"</definedName>
    <definedName name="IQ_RES_CONST_REAL_YOY_UNUSED" hidden="1">"c7436"</definedName>
    <definedName name="IQ_RES_CONST_REAL_YOY_UNUSED_UNUSED_UNUSED" hidden="1">"c7436"</definedName>
    <definedName name="IQ_RES_CONST_SAAR_APR_FC_UNUSED" hidden="1">"c8540"</definedName>
    <definedName name="IQ_RES_CONST_SAAR_APR_FC_UNUSED_UNUSED_UNUSED" hidden="1">"c8540"</definedName>
    <definedName name="IQ_RES_CONST_SAAR_APR_UNUSED" hidden="1">"c7660"</definedName>
    <definedName name="IQ_RES_CONST_SAAR_APR_UNUSED_UNUSED_UNUSED" hidden="1">"c7660"</definedName>
    <definedName name="IQ_RES_CONST_SAAR_FC_UNUSED" hidden="1">"c7880"</definedName>
    <definedName name="IQ_RES_CONST_SAAR_FC_UNUSED_UNUSED_UNUSED" hidden="1">"c7880"</definedName>
    <definedName name="IQ_RES_CONST_SAAR_POP_FC_UNUSED" hidden="1">"c8100"</definedName>
    <definedName name="IQ_RES_CONST_SAAR_POP_FC_UNUSED_UNUSED_UNUSED" hidden="1">"c8100"</definedName>
    <definedName name="IQ_RES_CONST_SAAR_POP_UNUSED" hidden="1">"c7220"</definedName>
    <definedName name="IQ_RES_CONST_SAAR_POP_UNUSED_UNUSED_UNUSED" hidden="1">"c7220"</definedName>
    <definedName name="IQ_RES_CONST_SAAR_UNUSED" hidden="1">"c7000"</definedName>
    <definedName name="IQ_RES_CONST_SAAR_UNUSED_UNUSED_UNUSED" hidden="1">"c7000"</definedName>
    <definedName name="IQ_RES_CONST_SAAR_YOY_FC_UNUSED" hidden="1">"c8320"</definedName>
    <definedName name="IQ_RES_CONST_SAAR_YOY_FC_UNUSED_UNUSED_UNUSED" hidden="1">"c8320"</definedName>
    <definedName name="IQ_RES_CONST_SAAR_YOY_UNUSED" hidden="1">"c7440"</definedName>
    <definedName name="IQ_RES_CONST_SAAR_YOY_UNUSED_UNUSED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"c9903"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"c9904"</definedName>
    <definedName name="IQ_RETAIL_SALES_POP" hidden="1">"c7223"</definedName>
    <definedName name="IQ_RETAIL_SALES_POP_FC" hidden="1">"c8103"</definedName>
    <definedName name="IQ_RETAIL_SALES_RETAIL" hidden="1">"c9902"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DIC" hidden="1">"c6730"</definedName>
    <definedName name="IQ_RETURN_ASSETS_FS" hidden="1">"c1116"</definedName>
    <definedName name="IQ_RETURN_CAPITAL" hidden="1">"c1117"</definedName>
    <definedName name="IQ_RETURN_EMBEDDED_VALUE" hidden="1">"c9974"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DIC" hidden="1">"c6732"</definedName>
    <definedName name="IQ_RETURN_EQUITY_FS" hidden="1">"c1121"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" hidden="1">"c2214"</definedName>
    <definedName name="IQ_REVENUE_ACT_OR_EST_CIQ" hidden="1">"c5059"</definedName>
    <definedName name="IQ_REVENUE_EST" hidden="1">"c1126"</definedName>
    <definedName name="IQ_REVENUE_EST_1" hidden="1">"IQ_REVENUE_EST_1"</definedName>
    <definedName name="IQ_REVENUE_EST_CIQ" hidden="1">"c3616"</definedName>
    <definedName name="IQ_REVENUE_EST_REUT" hidden="1">"c3634"</definedName>
    <definedName name="IQ_REVENUE_GROWTH_1" hidden="1">"IQ_REVENUE_GROWTH_1"</definedName>
    <definedName name="IQ_REVENUE_GROWTH_2" hidden="1">"IQ_REVENUE_GROWTH_2"</definedName>
    <definedName name="IQ_REVENUE_HIGH_EST" hidden="1">"c1127"</definedName>
    <definedName name="IQ_REVENUE_HIGH_EST_CIQ" hidden="1">"c3618"</definedName>
    <definedName name="IQ_REVENUE_HIGH_EST_REUT" hidden="1">"c3636"</definedName>
    <definedName name="IQ_REVENUE_LOW_EST" hidden="1">"c1128"</definedName>
    <definedName name="IQ_REVENUE_LOW_EST_CIQ" hidden="1">"c3619"</definedName>
    <definedName name="IQ_REVENUE_LOW_EST_REUT" hidden="1">"c3637"</definedName>
    <definedName name="IQ_REVENUE_MEDIAN_EST" hidden="1">"c1662"</definedName>
    <definedName name="IQ_REVENUE_MEDIAN_EST_CIQ" hidden="1">"c3617"</definedName>
    <definedName name="IQ_REVENUE_MEDIAN_EST_REUT" hidden="1">"c3635"</definedName>
    <definedName name="IQ_REVENUE_NUM_EST" hidden="1">"c1129"</definedName>
    <definedName name="IQ_REVENUE_NUM_EST_CIQ" hidden="1">"c3620"</definedName>
    <definedName name="IQ_REVENUE_NUM_EST_REUT" hidden="1">"c3638"</definedName>
    <definedName name="IQ_REVISION_DATE_" hidden="1">39863.648275463</definedName>
    <definedName name="IQ_REVISION_DATE__1" hidden="1">39800.3924884259</definedName>
    <definedName name="IQ_RISK_ADJ_BANK_ASSETS" hidden="1">"c2670"</definedName>
    <definedName name="IQ_RISK_WEIGHTED_ASSETS_FDIC" hidden="1">"c6370"</definedName>
    <definedName name="IQ_ROYALTY_REVENUE_COAL" hidden="1">"c15932"</definedName>
    <definedName name="IQ_RSI" hidden="1">"c12704"</definedName>
    <definedName name="IQ_RSI_ADJ" hidden="1">"c12705"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ERVICE_FEE" hidden="1">"c8951"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INTEREST_VOLUME" hidden="1">"c228"</definedName>
    <definedName name="IQ_SHORT_TERM_INVEST" hidden="1">"c1425"</definedName>
    <definedName name="IQ_SMALL_INT_BEAR_CD" hidden="1">"c1166"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C_ACTION" hidden="1">"c2644"</definedName>
    <definedName name="IQ_SP_ISSUE_LC_DATE" hidden="1">"c2643"</definedName>
    <definedName name="IQ_SP_ISSUE_LC_LT" hidden="1">"c2645"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RUCT_FIN_CLASS" hidden="1">"c8950"</definedName>
    <definedName name="IQ_STRUCT_FIN_SERIES" hidden="1">"c8956"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LASTCLOSE" hidden="1">"c1855"</definedName>
    <definedName name="IQ_TARGET_PRICE_NUM" hidden="1">"c1653"</definedName>
    <definedName name="IQ_TARGET_PRICE_NUM_CIQ" hidden="1">"c4661"</definedName>
    <definedName name="IQ_TARGET_PRICE_NUM_REUT" hidden="1">"c5319"</definedName>
    <definedName name="IQ_TARGET_PRICE_STDDEV" hidden="1">"c1654"</definedName>
    <definedName name="IQ_TARGET_PRICE_STDDEV_CIQ" hidden="1">"c4662"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BITDA_FWD_REUT" hidden="1">"c4050"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NON_CURRENT" hidden="1">"c6191"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SUBTOTAL_AP" hidden="1">"c8989"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ADVISORS" hidden="1">"c2387"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PPROACH" hidden="1">"c12706"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ADVISORS" hidden="1">"c2388"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BDEBT" hidden="1">"c2370"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ADVISORS" hidden="1">"c2386"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ITEM_CIQID" hidden="1">"c8949"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RUSTEE" hidden="1">"c8959"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CONSOL_BEDS" hidden="1">"c8783"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WRITER" hidden="1">"c8958"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" hidden="1">"c2930"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" hidden="1">"c2932"</definedName>
    <definedName name="IQ_US_GAAP_CL_ADJ" hidden="1">"c2927"</definedName>
    <definedName name="IQ_US_GAAP_COST_REV" hidden="1">"c2965"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" hidden="1">"c2973"</definedName>
    <definedName name="IQ_US_GAAP_DO_ADJ" hidden="1">"c2959"</definedName>
    <definedName name="IQ_US_GAAP_EXTRA_ACC_ITEMS" hidden="1">"c2972"</definedName>
    <definedName name="IQ_US_GAAP_EXTRA_ACC_ITEMS_ADJ" hidden="1">"c2958"</definedName>
    <definedName name="IQ_US_GAAP_INC_TAX" hidden="1">"c2975"</definedName>
    <definedName name="IQ_US_GAAP_INC_TAX_ADJ" hidden="1">"c2961"</definedName>
    <definedName name="IQ_US_GAAP_INTEREST_EXP" hidden="1">"c2971"</definedName>
    <definedName name="IQ_US_GAAP_INTEREST_EXP_ADJ" hidden="1">"c2957"</definedName>
    <definedName name="IQ_US_GAAP_LIAB_LT" hidden="1">"c2933"</definedName>
    <definedName name="IQ_US_GAAP_LIAB_LT_ADJ" hidden="1">"c2928"</definedName>
    <definedName name="IQ_US_GAAP_LIAB_TOTAL_LIAB" hidden="1">"c2933"</definedName>
    <definedName name="IQ_US_GAAP_MINORITY_INTEREST_IS" hidden="1">"c2974"</definedName>
    <definedName name="IQ_US_GAAP_MINORITY_INTEREST_IS_ADJ" hidden="1">"c2960"</definedName>
    <definedName name="IQ_US_GAAP_NCA" hidden="1">"c2931"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EXCL" hidden="1">"c2977"</definedName>
    <definedName name="IQ_US_GAAP_NI_AVAIL_INCL" hidden="1">"c2978"</definedName>
    <definedName name="IQ_US_GAAP_OTHER_ADJ_ADJ" hidden="1">"c2962"</definedName>
    <definedName name="IQ_US_GAAP_OTHER_NON_OPER" hidden="1">"c2969"</definedName>
    <definedName name="IQ_US_GAAP_OTHER_NON_OPER_ADJ" hidden="1">"c2955"</definedName>
    <definedName name="IQ_US_GAAP_OTHER_OPER" hidden="1">"c2968"</definedName>
    <definedName name="IQ_US_GAAP_OTHER_OPER_ADJ" hidden="1">"c2954"</definedName>
    <definedName name="IQ_US_GAAP_RD" hidden="1">"c2967"</definedName>
    <definedName name="IQ_US_GAAP_RD_ADJ" hidden="1">"c2953"</definedName>
    <definedName name="IQ_US_GAAP_SGA" hidden="1">"c2966"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" hidden="1">"c2964"</definedName>
    <definedName name="IQ_US_GAAP_TOTAL_REV_ADJ" hidden="1">"c2950"</definedName>
    <definedName name="IQ_US_GAAP_TOTAL_UNUSUAL" hidden="1">"c2970"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C_CURRENT" hidden="1">"c8961"</definedName>
    <definedName name="IQ_WAC_ORIGINAL" hidden="1">"c8953"</definedName>
    <definedName name="IQ_WAM_CURRENT" hidden="1">"c8962"</definedName>
    <definedName name="IQ_WAM_ORIGINAL" hidden="1">"c8952"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B_BOOKMARK_COUNT" hidden="1">4</definedName>
    <definedName name="IQB_BOOKMARK_LOCATION_0" hidden="1">#REF!</definedName>
    <definedName name="IQB_BOOKMARK_LOCATION_3" hidden="1">#REF!</definedName>
    <definedName name="IQB_CURRENT_BOOKMARK" hidden="1">0</definedName>
    <definedName name="IQR1AA137" hidden="1">#REF!</definedName>
    <definedName name="IQR1AA221" hidden="1">#REF!</definedName>
    <definedName name="IQR1AB137" hidden="1">#REF!</definedName>
    <definedName name="IQRA1" hidden="1">"$A$2:$A$528"</definedName>
    <definedName name="IQRA10" hidden="1">"$A$11:$A$262"</definedName>
    <definedName name="IQRA4" hidden="1">"$A$5:$A$60"</definedName>
    <definedName name="IQRA5" hidden="1">"$A$6:$A$61"</definedName>
    <definedName name="IQRA6" hidden="1">"$A$7:$A$259"</definedName>
    <definedName name="IQRA7" hidden="1">"$A$8:$A$11"</definedName>
    <definedName name="IQRAA4" hidden="1">"$AA$5:$AA$18"</definedName>
    <definedName name="IQRAA7" hidden="1">"$AA$8:$AA$51"</definedName>
    <definedName name="IQRAB4" hidden="1">"$AB$5:$AB$25"</definedName>
    <definedName name="IQRAC4" hidden="1">"$AC$5:$AC$11"</definedName>
    <definedName name="IQRAC7" hidden="1">"$AC$8:$AC$95"</definedName>
    <definedName name="IQRAD4" hidden="1">"$AD$5:$AD$14"</definedName>
    <definedName name="IQRAD7" hidden="1">"$AD$8:$AD$54"</definedName>
    <definedName name="IQRAE4" hidden="1">"$AE$5:$AE$14"</definedName>
    <definedName name="IQRAE7" hidden="1">"$AE$8:$AE$69"</definedName>
    <definedName name="IQRAecomS13" hidden="1">#REF!</definedName>
    <definedName name="IQRAF4" hidden="1">"$AF$5:$AF$12"</definedName>
    <definedName name="IQRAF7" hidden="1">"$AF$8:$AF$51"</definedName>
    <definedName name="IQRAG4" hidden="1">"$AG$5:$AG$12"</definedName>
    <definedName name="IQRAG7" hidden="1">"$AG$8:$AG$56"</definedName>
    <definedName name="IQRAH4" hidden="1">"$AH$5:$AH$6"</definedName>
    <definedName name="IQRAH7" hidden="1">"$AH$8:$AH$43"</definedName>
    <definedName name="IQRAI4" hidden="1">"$AI$5:$AI$6"</definedName>
    <definedName name="IQRAI7" hidden="1">"$AI$8:$AI$34"</definedName>
    <definedName name="IQRAJ4" hidden="1">"$AJ$5:$AJ$6"</definedName>
    <definedName name="IQRAJ7" hidden="1">"$AJ$8:$AJ$35"</definedName>
    <definedName name="IQRAK4" hidden="1">"$AK$5:$AK$6"</definedName>
    <definedName name="IQRAK7" hidden="1">"$AK$8:$AK$18"</definedName>
    <definedName name="IQRAL4" hidden="1">"$AL$5:$AL$10"</definedName>
    <definedName name="IQRAL7" hidden="1">"$AL$8:$AL$20"</definedName>
    <definedName name="IQRAM4" hidden="1">"$AM$5:$AM$10"</definedName>
    <definedName name="IQRAN4" hidden="1">"$AN$5:$AN$6"</definedName>
    <definedName name="IQRAP4" hidden="1">"$AP$5:$AP$6"</definedName>
    <definedName name="IQRAQ4" hidden="1">"$AQ$5:$AQ$6"</definedName>
    <definedName name="IQRArcadisM13" hidden="1">#REF!</definedName>
    <definedName name="IQRArcadisS13" hidden="1">#REF!</definedName>
    <definedName name="IQRAS4" hidden="1">"$AS$5:$AS$8"</definedName>
    <definedName name="IQRAT4" hidden="1">"$AT$5:$AT$8"</definedName>
    <definedName name="IQRAU4" hidden="1">"$AU$5:$AU$14"</definedName>
    <definedName name="IQRAW4" hidden="1">"$AW$5:$AW$13"</definedName>
    <definedName name="IQRAX4" hidden="1">"$AX$5:$AX$14"</definedName>
    <definedName name="IQRAY4" hidden="1">"$AY$5:$AY$14"</definedName>
    <definedName name="IQRAZ4" hidden="1">"$AZ$5:$AZ$7"</definedName>
    <definedName name="IQRB1" hidden="1">"$B$2:$B$528"</definedName>
    <definedName name="IQRB101" hidden="1">"$B$102:$B$107"</definedName>
    <definedName name="IQRB110" hidden="1">"$B$111:$B$118"</definedName>
    <definedName name="IQRB121" hidden="1">"$B$122:$B$127"</definedName>
    <definedName name="IQRB130" hidden="1">"$B$131"</definedName>
    <definedName name="IQRB134" hidden="1">"$B$135:$B$141"</definedName>
    <definedName name="IQRB144" hidden="1">"$B$145:$B$146"</definedName>
    <definedName name="IQRB149" hidden="1">"$B$150:$B$151"</definedName>
    <definedName name="IQRB15" hidden="1">"$B$16:$B$17"</definedName>
    <definedName name="IQRB154" hidden="1">"$B$155:$B$159"</definedName>
    <definedName name="IQRB162" hidden="1">"$B$163"</definedName>
    <definedName name="IQRB17" hidden="1">"$B$18:$B$79"</definedName>
    <definedName name="IQRB173" hidden="1">"$B$174"</definedName>
    <definedName name="IQRB177" hidden="1">"$B$178"</definedName>
    <definedName name="IQRB18" hidden="1">"$B$19:$B$23"</definedName>
    <definedName name="IQRB181" hidden="1">"$B$182"</definedName>
    <definedName name="IQRB185" hidden="1">"$B$186:$B$192"</definedName>
    <definedName name="IQRB19" hidden="1">"$B$20:$B$24"</definedName>
    <definedName name="IQRB194" hidden="1">"$B$195"</definedName>
    <definedName name="IQRB198" hidden="1">"$B$199:$B$200"</definedName>
    <definedName name="IQRB20" hidden="1">"$B$21:$B$25"</definedName>
    <definedName name="IQRB203" hidden="1">"$B$204:$B$209"</definedName>
    <definedName name="IQRB21" hidden="1">"$B$22:$B$28"</definedName>
    <definedName name="IQRB212" hidden="1">"$B$213:$B$219"</definedName>
    <definedName name="IQRB22" hidden="1">"$B$23:$B$27"</definedName>
    <definedName name="IQRB222" hidden="1">"$B$223:$B$225"</definedName>
    <definedName name="IQRB228" hidden="1">"$B$229:$B$232"</definedName>
    <definedName name="IQRB23" hidden="1">"$B$24:$B$28"</definedName>
    <definedName name="IQRB235" hidden="1">"$B$236:$B$237"</definedName>
    <definedName name="IQRB24" hidden="1">"$B$25:$B$29"</definedName>
    <definedName name="IQRB240" hidden="1">"$B$241:$B$252"</definedName>
    <definedName name="IQRB255" hidden="1">"$B$256"</definedName>
    <definedName name="IQRB259" hidden="1">"$B$260:$B$272"</definedName>
    <definedName name="IQRB275" hidden="1">"$B$276:$B$283"</definedName>
    <definedName name="IQRB286" hidden="1">"$B$287:$B$293"</definedName>
    <definedName name="IQRB296" hidden="1">"$B$297"</definedName>
    <definedName name="IQRB300" hidden="1">"$B$301:$B$305"</definedName>
    <definedName name="IQRB308" hidden="1">"$B$309:$B$316"</definedName>
    <definedName name="IQRB31" hidden="1">"$B$32"</definedName>
    <definedName name="IQRB319" hidden="1">"$B$320:$B$326"</definedName>
    <definedName name="IQRB32" hidden="1">"$B$33:$B$37"</definedName>
    <definedName name="IQRB329" hidden="1">"$B$330:$B$345"</definedName>
    <definedName name="IQRB33" hidden="1">"$B$34:$B$38"</definedName>
    <definedName name="IQRB34" hidden="1">"$B$35:$B$39"</definedName>
    <definedName name="IQRB348" hidden="1">"$B$349:$B$358"</definedName>
    <definedName name="IQRB35" hidden="1">"$B$36"</definedName>
    <definedName name="IQRB361" hidden="1">"$B$362:$B$367"</definedName>
    <definedName name="IQRB39" hidden="1">"$B$40"</definedName>
    <definedName name="IQRB4" hidden="1">"$B$5:$B$12"</definedName>
    <definedName name="IQRB43" hidden="1">"$B$44:$B$51"</definedName>
    <definedName name="IQRB54" hidden="1">"$B$55:$B$58"</definedName>
    <definedName name="IQRB61" hidden="1">"$B$62"</definedName>
    <definedName name="IQRB65" hidden="1">"$B$66"</definedName>
    <definedName name="IQRB69" hidden="1">"$B$70:$B$77"</definedName>
    <definedName name="IQRB7" hidden="1">"$B$8:$B$11"</definedName>
    <definedName name="IQRB80" hidden="1">"$B$81"</definedName>
    <definedName name="IQRB84" hidden="1">"$B$85:$B$90"</definedName>
    <definedName name="IQRB9" hidden="1">"$B$10:$B$18"</definedName>
    <definedName name="IQRB93" hidden="1">"$B$94"</definedName>
    <definedName name="IQRB97" hidden="1">"$B$98"</definedName>
    <definedName name="IQRBA4" hidden="1">"$BA$5:$BA$7"</definedName>
    <definedName name="IQRBB4" hidden="1">"$BB$5:$BB$11"</definedName>
    <definedName name="IQRBC4" hidden="1">"$BC$5:$BC$11"</definedName>
    <definedName name="IQRBD4" hidden="1">"$BD$5"</definedName>
    <definedName name="IQRBF4" hidden="1">"$BF$5:$BF$15"</definedName>
    <definedName name="IQRBG4" hidden="1">"$BG$5"</definedName>
    <definedName name="IQRBH4" hidden="1">"$BH$5"</definedName>
    <definedName name="IQRBJ4" hidden="1">"$BJ$5"</definedName>
    <definedName name="IQRBK4" hidden="1">"$BK$5"</definedName>
    <definedName name="IQRBM4" hidden="1">"$BM$5"</definedName>
    <definedName name="IQRBN4" hidden="1">"$BN$5"</definedName>
    <definedName name="IQRBO4" hidden="1">"$BO$5:$BO$13"</definedName>
    <definedName name="IQRBP4" hidden="1">"$BP$5:$BP$9"</definedName>
    <definedName name="IQRBQ4" hidden="1">"$BQ$5:$BQ$9"</definedName>
    <definedName name="IQRBR4" hidden="1">"$BR$5:$BR$8"</definedName>
    <definedName name="IQRBS4" hidden="1">"$BS$5:$BS$8"</definedName>
    <definedName name="IQRBT4" hidden="1">"$BT$5"</definedName>
    <definedName name="IQRBU4" hidden="1">"$BU$5:$BU$12"</definedName>
    <definedName name="IQRBV4" hidden="1">"$BV$5:$BV$12"</definedName>
    <definedName name="IQRBW4" hidden="1">"$BW$5:$BW$11"</definedName>
    <definedName name="IQRBX4" hidden="1">"$BX$5:$BX$14"</definedName>
    <definedName name="IQRBY4" hidden="1">"$BY$5:$BY$14"</definedName>
    <definedName name="IQRC1" hidden="1">"$C$2:$C$528"</definedName>
    <definedName name="IQRC12" hidden="1">"$C$13"</definedName>
    <definedName name="IQRC15" hidden="1">"$C$16:$C$20"</definedName>
    <definedName name="IQRC2" hidden="1">"$C$3"</definedName>
    <definedName name="IQRC24" hidden="1">"$C$25:$C$29"</definedName>
    <definedName name="IQRC243" hidden="1">"$C$244:$C$299"</definedName>
    <definedName name="IQRC244" hidden="1">"$C$245:$C$300"</definedName>
    <definedName name="IQRC245" hidden="1">"$C$246:$C$301"</definedName>
    <definedName name="IQRC4" hidden="1">"$C$5:$C$12"</definedName>
    <definedName name="IQRC7" hidden="1">"$C$8:$C$11"</definedName>
    <definedName name="IQRC939" hidden="1">"$C$940"</definedName>
    <definedName name="IQRCA4" hidden="1">"$CA$5"</definedName>
    <definedName name="IQRCapitalStructureDetailsU34" hidden="1">#REF!</definedName>
    <definedName name="IQRCapitalStructureDetailsU5" hidden="1">#REF!</definedName>
    <definedName name="IQRCapitalStructureDetailsU63" hidden="1">#REF!</definedName>
    <definedName name="IQRCB4" hidden="1">"$CB$5"</definedName>
    <definedName name="IQRCD4" hidden="1">"$CD$5"</definedName>
    <definedName name="IQRCE4" hidden="1">"$CE$5"</definedName>
    <definedName name="IQRCG4" hidden="1">"$CG$5"</definedName>
    <definedName name="IQRCH4" hidden="1">"$CH$5"</definedName>
    <definedName name="IQRD15" hidden="1">"$D$16:$D$17"</definedName>
    <definedName name="IQRD7" hidden="1">"$D$8:$D$11"</definedName>
    <definedName name="IQRDataA8" hidden="1">#REF!</definedName>
    <definedName name="IQRDataB8" hidden="1">#REF!</definedName>
    <definedName name="IQRDataC8" hidden="1">#REF!</definedName>
    <definedName name="IQRE7" hidden="1">"$E$8:$E$11"</definedName>
    <definedName name="IQRF4" hidden="1">"$F$5:$F$8"</definedName>
    <definedName name="IQRF7" hidden="1">"$F$8:$F$11"</definedName>
    <definedName name="IQRG12" hidden="1">"$H$12:$L$12"</definedName>
    <definedName name="IQRG4" hidden="1">"$G$5:$G$8"</definedName>
    <definedName name="IQRG7" hidden="1">"$G$8:$G$11"</definedName>
    <definedName name="IQRGrontmijM13" hidden="1">#REF!</definedName>
    <definedName name="IQRGrontmijS13" hidden="1">#REF!</definedName>
    <definedName name="IQRH100" hidden="1">"$I$100"</definedName>
    <definedName name="IQRH101" hidden="1">"$I$101"</definedName>
    <definedName name="IQRH102" hidden="1">"$I$102"</definedName>
    <definedName name="IQRH103" hidden="1">"$I$103"</definedName>
    <definedName name="IQRH104" hidden="1">"$I$104"</definedName>
    <definedName name="IQRH105" hidden="1">"$I$105"</definedName>
    <definedName name="IQRH106" hidden="1">"$I$106"</definedName>
    <definedName name="IQRH107" hidden="1">"$I$107"</definedName>
    <definedName name="IQRH108" hidden="1">"$I$108"</definedName>
    <definedName name="IQRH109" hidden="1">"$I$109"</definedName>
    <definedName name="IQRH110" hidden="1">"$I$110"</definedName>
    <definedName name="IQRH111" hidden="1">"$I$111"</definedName>
    <definedName name="IQRH112" hidden="1">"$I$112"</definedName>
    <definedName name="IQRH113" hidden="1">"$I$113"</definedName>
    <definedName name="IQRH114" hidden="1">"$I$114"</definedName>
    <definedName name="IQRH115" hidden="1">"$I$115"</definedName>
    <definedName name="IQRH116" hidden="1">"$I$116"</definedName>
    <definedName name="IQRH117" hidden="1">"$I$117"</definedName>
    <definedName name="IQRH118" hidden="1">"$I$118"</definedName>
    <definedName name="IQRH119" hidden="1">"$I$119"</definedName>
    <definedName name="IQRH12" hidden="1">"$I$12:$M$12"</definedName>
    <definedName name="IQRH120" hidden="1">"$I$120"</definedName>
    <definedName name="IQRH121" hidden="1">"$I$121"</definedName>
    <definedName name="IQRH122" hidden="1">"$I$122"</definedName>
    <definedName name="IQRH123" hidden="1">"$I$123"</definedName>
    <definedName name="IQRH124" hidden="1">"$I$124"</definedName>
    <definedName name="IQRH125" hidden="1">"$I$125"</definedName>
    <definedName name="IQRH126" hidden="1">"$I$126"</definedName>
    <definedName name="IQRH127" hidden="1">"$I$127"</definedName>
    <definedName name="IQRH128" hidden="1">"$I$128"</definedName>
    <definedName name="IQRH129" hidden="1">"$I$129"</definedName>
    <definedName name="IQRH13" hidden="1">"$I$13:$M$13"</definedName>
    <definedName name="IQRH130" hidden="1">"$I$130"</definedName>
    <definedName name="IQRH131" hidden="1">"$I$131"</definedName>
    <definedName name="IQRH132" hidden="1">"$I$132"</definedName>
    <definedName name="IQRH133" hidden="1">"$I$133"</definedName>
    <definedName name="IQRH134" hidden="1">"$I$134"</definedName>
    <definedName name="IQRH135" hidden="1">"$I$135"</definedName>
    <definedName name="IQRH136" hidden="1">"$I$136"</definedName>
    <definedName name="IQRH137" hidden="1">"$I$137"</definedName>
    <definedName name="IQRH138" hidden="1">"$I$138"</definedName>
    <definedName name="IQRH139" hidden="1">"$I$139"</definedName>
    <definedName name="IQRH14" hidden="1">"$I$14"</definedName>
    <definedName name="IQRH140" hidden="1">"$I$140"</definedName>
    <definedName name="IQRH141" hidden="1">"$I$141"</definedName>
    <definedName name="IQRH142" hidden="1">"$I$142"</definedName>
    <definedName name="IQRH143" hidden="1">"$I$143"</definedName>
    <definedName name="IQRH144" hidden="1">"$I$144"</definedName>
    <definedName name="IQRH145" hidden="1">"$I$145"</definedName>
    <definedName name="IQRH146" hidden="1">"$I$146"</definedName>
    <definedName name="IQRH147" hidden="1">"$I$147"</definedName>
    <definedName name="IQRH148" hidden="1">"$I$148"</definedName>
    <definedName name="IQRH149" hidden="1">"$I$149"</definedName>
    <definedName name="IQRH15" hidden="1">"$I$15:$M$15"</definedName>
    <definedName name="IQRH150" hidden="1">"$I$150"</definedName>
    <definedName name="IQRH151" hidden="1">"$I$151"</definedName>
    <definedName name="IQRH152" hidden="1">"$I$152"</definedName>
    <definedName name="IQRH153" hidden="1">"$I$153"</definedName>
    <definedName name="IQRH154" hidden="1">"$I$154"</definedName>
    <definedName name="IQRH155" hidden="1">"$I$155"</definedName>
    <definedName name="IQRH156" hidden="1">"$I$156"</definedName>
    <definedName name="IQRH157" hidden="1">"$I$157"</definedName>
    <definedName name="IQRH158" hidden="1">"$I$158"</definedName>
    <definedName name="IQRH159" hidden="1">"$I$159"</definedName>
    <definedName name="IQRH16" hidden="1">"$I$16:$M$16"</definedName>
    <definedName name="IQRH160" hidden="1">"$I$160"</definedName>
    <definedName name="IQRH161" hidden="1">"$I$161"</definedName>
    <definedName name="IQRH162" hidden="1">"$I$162"</definedName>
    <definedName name="IQRH17" hidden="1">"$I$17:$M$17"</definedName>
    <definedName name="IQRH18" hidden="1">"$I$18:$J$18"</definedName>
    <definedName name="IQRH19" hidden="1">"$I$19"</definedName>
    <definedName name="IQRH20" hidden="1">"$I$20"</definedName>
    <definedName name="IQRH21" hidden="1">"$I$21:$M$21"</definedName>
    <definedName name="IQRH22" hidden="1">"$I$22"</definedName>
    <definedName name="IQRH23" hidden="1">"$I$23:$J$23"</definedName>
    <definedName name="IQRH24" hidden="1">"$I$24"</definedName>
    <definedName name="IQRH25" hidden="1">"$I$25:$M$25"</definedName>
    <definedName name="IQRH26" hidden="1">"$I$26:$J$26"</definedName>
    <definedName name="IQRH27" hidden="1">"$I$27:$J$27"</definedName>
    <definedName name="IQRH28" hidden="1">"$I$28:$J$28"</definedName>
    <definedName name="IQRH29" hidden="1">"$I$29"</definedName>
    <definedName name="IQRH30" hidden="1">"$I$30:$K$30"</definedName>
    <definedName name="IQRH31" hidden="1">"$I$31"</definedName>
    <definedName name="IQRH32" hidden="1">"$I$32:$K$32"</definedName>
    <definedName name="IQRH33" hidden="1">"$I$33:$J$33"</definedName>
    <definedName name="IQRH34" hidden="1">"$I$34:$J$34"</definedName>
    <definedName name="IQRH35" hidden="1">"$I$35"</definedName>
    <definedName name="IQRH36" hidden="1">"$I$36:$J$36"</definedName>
    <definedName name="IQRH37" hidden="1">"$I$37"</definedName>
    <definedName name="IQRH38" hidden="1">"$I$38:$J$38"</definedName>
    <definedName name="IQRH39" hidden="1">"$I$39"</definedName>
    <definedName name="IQRH40" hidden="1">"$I$40:$M$40"</definedName>
    <definedName name="IQRH41" hidden="1">"$I$41:$M$41"</definedName>
    <definedName name="IQRH42" hidden="1">"$I$42"</definedName>
    <definedName name="IQRH43" hidden="1">"$I$43:$J$43"</definedName>
    <definedName name="IQRH44" hidden="1">"$I$44"</definedName>
    <definedName name="IQRH45" hidden="1">"$I$45:$J$45"</definedName>
    <definedName name="IQRH46" hidden="1">"$I$46"</definedName>
    <definedName name="IQRH47" hidden="1">"$I$47:$J$47"</definedName>
    <definedName name="IQRH48" hidden="1">"$I$48"</definedName>
    <definedName name="IQRH49" hidden="1">"$I$49:$L$49"</definedName>
    <definedName name="IQRH50" hidden="1">"$I$50:$K$50"</definedName>
    <definedName name="IQRH51" hidden="1">"$I$51:$L$51"</definedName>
    <definedName name="IQRH52" hidden="1">"$I$52"</definedName>
    <definedName name="IQRH53" hidden="1">"$I$53"</definedName>
    <definedName name="IQRH54" hidden="1">"$I$54:$M$54"</definedName>
    <definedName name="IQRH55" hidden="1">"$I$55"</definedName>
    <definedName name="IQRH56" hidden="1">"$I$56"</definedName>
    <definedName name="IQRH57" hidden="1">"$I$57:$M$57"</definedName>
    <definedName name="IQRH58" hidden="1">"$I$58:$K$58"</definedName>
    <definedName name="IQRH59" hidden="1">"$I$59:$M$59"</definedName>
    <definedName name="IQRH60" hidden="1">"$I$60:$M$60"</definedName>
    <definedName name="IQRH61" hidden="1">"$I$61:$J$61"</definedName>
    <definedName name="IQRH62" hidden="1">"$I$62"</definedName>
    <definedName name="IQRH63" hidden="1">"$I$63:$M$63"</definedName>
    <definedName name="IQRH64" hidden="1">"$I$64:$M$64"</definedName>
    <definedName name="IQRH65" hidden="1">"$I$65:$J$65"</definedName>
    <definedName name="IQRH66" hidden="1">"$I$66:$J$66"</definedName>
    <definedName name="IQRH67" hidden="1">"$I$67:$J$67"</definedName>
    <definedName name="IQRH68" hidden="1">"$I$68:$K$68"</definedName>
    <definedName name="IQRH69" hidden="1">"$I$69"</definedName>
    <definedName name="IQRH7" hidden="1">"$H$8:$H$11"</definedName>
    <definedName name="IQRH70" hidden="1">"$I$70"</definedName>
    <definedName name="IQRH71" hidden="1">"$I$71"</definedName>
    <definedName name="IQRH72" hidden="1">"$I$72:$M$72"</definedName>
    <definedName name="IQRH73" hidden="1">"$I$73:$M$73"</definedName>
    <definedName name="IQRH74" hidden="1">"$I$74"</definedName>
    <definedName name="IQRH75" hidden="1">"$I$75:$K$75"</definedName>
    <definedName name="IQRH76" hidden="1">"$I$76"</definedName>
    <definedName name="IQRH77" hidden="1">"$I$77"</definedName>
    <definedName name="IQRH78" hidden="1">"$I$78"</definedName>
    <definedName name="IQRH79" hidden="1">"$I$79"</definedName>
    <definedName name="IQRH80" hidden="1">"$I$80"</definedName>
    <definedName name="IQRH81" hidden="1">"$I$81"</definedName>
    <definedName name="IQRH82" hidden="1">"$I$82"</definedName>
    <definedName name="IQRH83" hidden="1">"$I$83"</definedName>
    <definedName name="IQRH84" hidden="1">"$I$84"</definedName>
    <definedName name="IQRH85" hidden="1">"$I$85"</definedName>
    <definedName name="IQRH86" hidden="1">"$I$86"</definedName>
    <definedName name="IQRH87" hidden="1">"$I$87"</definedName>
    <definedName name="IQRH88" hidden="1">"$I$88"</definedName>
    <definedName name="IQRH89" hidden="1">"$I$89"</definedName>
    <definedName name="IQRH90" hidden="1">"$I$90"</definedName>
    <definedName name="IQRH91" hidden="1">"$I$91"</definedName>
    <definedName name="IQRH92" hidden="1">"$I$92"</definedName>
    <definedName name="IQRH93" hidden="1">"$I$93"</definedName>
    <definedName name="IQRH94" hidden="1">"$I$94"</definedName>
    <definedName name="IQRH95" hidden="1">"$I$95"</definedName>
    <definedName name="IQRH96" hidden="1">"$I$96"</definedName>
    <definedName name="IQRH97" hidden="1">"$I$97"</definedName>
    <definedName name="IQRH98" hidden="1">"$I$98"</definedName>
    <definedName name="IQRH99" hidden="1">"$I$99"</definedName>
    <definedName name="IQRHyderconsultingM13" hidden="1">#REF!</definedName>
    <definedName name="IQRHyderconsultingS13" hidden="1">#REF!</definedName>
    <definedName name="IQRI7" hidden="1">"$I$8:$I$11"</definedName>
    <definedName name="IQRIHSM13" hidden="1">#REF!</definedName>
    <definedName name="IQRIHSS13" hidden="1">#REF!</definedName>
    <definedName name="IQRIntertekM13" hidden="1">#REF!</definedName>
    <definedName name="IQRIntertekS13" hidden="1">#REF!</definedName>
    <definedName name="IQRJ100" hidden="1">"$J$101:$J$121"</definedName>
    <definedName name="IQRJ101" hidden="1">"$J$102:$J$122"</definedName>
    <definedName name="IQRJ102" hidden="1">"$J$103:$J$123"</definedName>
    <definedName name="IQRJ103" hidden="1">"$J$104:$J$124"</definedName>
    <definedName name="IQRJ106" hidden="1">"$J$107:$J$127"</definedName>
    <definedName name="IQRJ108" hidden="1">"$J$109:$J$116"</definedName>
    <definedName name="IQRJ109" hidden="1">"$J$110"</definedName>
    <definedName name="IQRJ11" hidden="1">"$J$12:$J$13"</definedName>
    <definedName name="IQRJ112" hidden="1">"$J$113"</definedName>
    <definedName name="IQRJ114" hidden="1">"$J$115"</definedName>
    <definedName name="IQRJ115" hidden="1">"$J$116:$J$117"</definedName>
    <definedName name="IQRJ117" hidden="1">"$J$118"</definedName>
    <definedName name="IQRJ119" hidden="1">"$J$120:$J$138"</definedName>
    <definedName name="IQRJ12" hidden="1">"$J$13:$J$20"</definedName>
    <definedName name="IQRJ120" hidden="1">"$J$121:$J$139"</definedName>
    <definedName name="IQRJ124" hidden="1">"$J$125:$J$127"</definedName>
    <definedName name="IQRJ125" hidden="1">"$J$126:$J$133"</definedName>
    <definedName name="IQRJ126" hidden="1">"$J$127:$J$130"</definedName>
    <definedName name="IQRJ127" hidden="1">"$J$128:$J$131"</definedName>
    <definedName name="IQRJ129" hidden="1">"$J$130"</definedName>
    <definedName name="IQRJ130" hidden="1">"$J$131:$J$138"</definedName>
    <definedName name="IQRJ132" hidden="1">"$J$133:$J$140"</definedName>
    <definedName name="IQRJ133" hidden="1">"$J$134"</definedName>
    <definedName name="IQRJ134" hidden="1">"$J$135:$J$144"</definedName>
    <definedName name="IQRJ137" hidden="1">"$J$138:$J$141"</definedName>
    <definedName name="IQRJ139" hidden="1">"$J$140:$J$147"</definedName>
    <definedName name="IQRJ140" hidden="1">"$J$141:$J$144"</definedName>
    <definedName name="IQRJ142" hidden="1">"$J$143:$J$146"</definedName>
    <definedName name="IQRJ143" hidden="1">"$J$144:$J$147"</definedName>
    <definedName name="IQRJ144" hidden="1">"$J$145:$J$148"</definedName>
    <definedName name="IQRJ145" hidden="1">"$J$146:$J$147"</definedName>
    <definedName name="IQRJ146" hidden="1">"$J$147:$J$148"</definedName>
    <definedName name="IQRJ148" hidden="1">"$J$149"</definedName>
    <definedName name="IQRJ149" hidden="1">"$J$150"</definedName>
    <definedName name="IQRJ150" hidden="1">"$J$151"</definedName>
    <definedName name="IQRJ151" hidden="1">"$J$152"</definedName>
    <definedName name="IQRJ152" hidden="1">"$J$153"</definedName>
    <definedName name="IQRJ153" hidden="1">"$J$154"</definedName>
    <definedName name="IQRJ155" hidden="1">"$J$156"</definedName>
    <definedName name="IQRJ156" hidden="1">"$J$157"</definedName>
    <definedName name="IQRJ157" hidden="1">"$J$158:$J$161"</definedName>
    <definedName name="IQRJ158" hidden="1">"$J$159"</definedName>
    <definedName name="IQRJ159" hidden="1">"$J$160"</definedName>
    <definedName name="IQRJ16" hidden="1">"$J$17:$J$36"</definedName>
    <definedName name="IQRJ160" hidden="1">"$J$161"</definedName>
    <definedName name="IQRJ161" hidden="1">"$J$162"</definedName>
    <definedName name="IQRJ162" hidden="1">"$J$163"</definedName>
    <definedName name="IQRJ163" hidden="1">"$J$164:$J$165"</definedName>
    <definedName name="IQRJ164" hidden="1">"$J$165:$J$166"</definedName>
    <definedName name="IQRJ165" hidden="1">"$J$166:$J$167"</definedName>
    <definedName name="IQRJ167" hidden="1">"$J$168:$J$169"</definedName>
    <definedName name="IQRJ168" hidden="1">"$J$169"</definedName>
    <definedName name="IQRJ169" hidden="1">"$J$170:$J$181"</definedName>
    <definedName name="IQRJ170" hidden="1">"$J$171:$J$182"</definedName>
    <definedName name="IQRJ171" hidden="1">"$J$172:$J$183"</definedName>
    <definedName name="IQRJ172" hidden="1">"$J$173:$J$184"</definedName>
    <definedName name="IQRJ173" hidden="1">"$J$174"</definedName>
    <definedName name="IQRJ176" hidden="1">"$J$177"</definedName>
    <definedName name="IQRJ179" hidden="1">"$J$180:$J$181"</definedName>
    <definedName name="IQRJ181" hidden="1">"$J$182:$J$185"</definedName>
    <definedName name="IQRJ183" hidden="1">"$J$184:$J$201"</definedName>
    <definedName name="IQRJ184" hidden="1">"$J$185:$J$200"</definedName>
    <definedName name="IQRJ185" hidden="1">"$J$186:$J$189"</definedName>
    <definedName name="IQRJ186" hidden="1">"$J$187:$J$190"</definedName>
    <definedName name="IQRJ187" hidden="1">"$J$188:$J$191"</definedName>
    <definedName name="IQRJ191" hidden="1">"$J$192:$J$207"</definedName>
    <definedName name="IQRJ192" hidden="1">"$J$193:$J$208"</definedName>
    <definedName name="IQRJ200" hidden="1">"$J$201:$J$204"</definedName>
    <definedName name="IQRJ206" hidden="1">"$J$207:$J$222"</definedName>
    <definedName name="IQRJ207" hidden="1">"$J$208:$J$219"</definedName>
    <definedName name="IQRJ208" hidden="1">"$J$209:$J$220"</definedName>
    <definedName name="IQRJ209" hidden="1">"$J$210:$J$221"</definedName>
    <definedName name="IQRJ211" hidden="1">"$J$212"</definedName>
    <definedName name="IQRJ214" hidden="1">"$J$215:$J$226"</definedName>
    <definedName name="IQRJ215" hidden="1">"$J$216:$J$227"</definedName>
    <definedName name="IQRJ218" hidden="1">"$J$219:$J$236"</definedName>
    <definedName name="IQRJ219" hidden="1">"$J$220:$J$235"</definedName>
    <definedName name="IQRJ228" hidden="1">"$J$229:$J$244"</definedName>
    <definedName name="IQRJ229" hidden="1">"$J$230:$J$241"</definedName>
    <definedName name="IQRJ243" hidden="1">"$J$244:$J$259"</definedName>
    <definedName name="IQRJ25" hidden="1">"$J$26:$J$33"</definedName>
    <definedName name="IQRJ35" hidden="1">"$J$36"</definedName>
    <definedName name="IQRJ38" hidden="1">"$J$39:$J$58"</definedName>
    <definedName name="IQRJ39" hidden="1">"$J$40:$J$86"</definedName>
    <definedName name="IQRJ4" hidden="1">"$J$5:$J$13"</definedName>
    <definedName name="IQRJ40" hidden="1">"$J$41:$J$87"</definedName>
    <definedName name="IQRJ41" hidden="1">"$J$42:$J$61"</definedName>
    <definedName name="IQRJ51" hidden="1">"$J$52:$J$71"</definedName>
    <definedName name="IQRJ64" hidden="1">"$J$65"</definedName>
    <definedName name="IQRJ67" hidden="1">"$J$68:$J$69"</definedName>
    <definedName name="IQRJ7" hidden="1">"$J$8:$J$11"</definedName>
    <definedName name="IQRJ70" hidden="1">"$J$71"</definedName>
    <definedName name="IQRJ71" hidden="1">"$J$72:$J$73"</definedName>
    <definedName name="IQRJ72" hidden="1">"$J$73:$J$82"</definedName>
    <definedName name="IQRJ73" hidden="1">"$J$74:$J$83"</definedName>
    <definedName name="IQRJ74" hidden="1">"$J$75:$J$76"</definedName>
    <definedName name="IQRJ79" hidden="1">"$J$80"</definedName>
    <definedName name="IQRJ8" hidden="1">"$J$9"</definedName>
    <definedName name="IQRJ80" hidden="1">"$J$81:$J$82"</definedName>
    <definedName name="IQRJ82" hidden="1">"$J$83"</definedName>
    <definedName name="IQRJ84" hidden="1">"$J$85:$J$86"</definedName>
    <definedName name="IQRJ85" hidden="1">"$J$86:$J$106"</definedName>
    <definedName name="IQRJ86" hidden="1">"$J$87:$J$107"</definedName>
    <definedName name="IQRJ88" hidden="1">"$J$89:$J$90"</definedName>
    <definedName name="IQRJ89" hidden="1">"$J$90:$J$99"</definedName>
    <definedName name="IQRJ9" hidden="1">"$J$10:$J$11"</definedName>
    <definedName name="IQRJ90" hidden="1">"$J$91:$J$100"</definedName>
    <definedName name="IQRJ91" hidden="1">"$J$92:$J$101"</definedName>
    <definedName name="IQRJ94" hidden="1">"$J$95:$J$104"</definedName>
    <definedName name="IQRJacobsS13" hidden="1">#REF!</definedName>
    <definedName name="IQRK4" hidden="1">"$K$5:$K$13"</definedName>
    <definedName name="IQRKBCM13" hidden="1">#REF!</definedName>
    <definedName name="IQRKBCS13" hidden="1">#REF!</definedName>
    <definedName name="IQRLatchwaysM13" hidden="1">#REF!</definedName>
    <definedName name="IQRLatchwaysS13" hidden="1">#REF!</definedName>
    <definedName name="IQRM12" hidden="1">"$N$12:$R$12"</definedName>
    <definedName name="IQRM4" hidden="1">"$M$5:$M$9"</definedName>
    <definedName name="IQRMSASafetyM13" hidden="1">#REF!</definedName>
    <definedName name="IQRMSASafetyS13" hidden="1">#REF!</definedName>
    <definedName name="IQRN100" hidden="1">"$O$100"</definedName>
    <definedName name="IQRN101" hidden="1">"$O$101"</definedName>
    <definedName name="IQRN102" hidden="1">"$O$102"</definedName>
    <definedName name="IQRN103" hidden="1">"$O$103"</definedName>
    <definedName name="IQRN104" hidden="1">"$O$104"</definedName>
    <definedName name="IQRN105" hidden="1">"$O$105"</definedName>
    <definedName name="IQRN106" hidden="1">"$O$106"</definedName>
    <definedName name="IQRN107" hidden="1">"$O$107"</definedName>
    <definedName name="IQRN108" hidden="1">"$O$108"</definedName>
    <definedName name="IQRN109" hidden="1">"$O$109"</definedName>
    <definedName name="IQRN110" hidden="1">"$O$110"</definedName>
    <definedName name="IQRN111" hidden="1">"$O$111"</definedName>
    <definedName name="IQRN112" hidden="1">"$O$112"</definedName>
    <definedName name="IQRN113" hidden="1">"$O$113"</definedName>
    <definedName name="IQRN114" hidden="1">"$O$114"</definedName>
    <definedName name="IQRN115" hidden="1">"$O$115"</definedName>
    <definedName name="IQRN116" hidden="1">"$O$116"</definedName>
    <definedName name="IQRN117" hidden="1">"$O$117"</definedName>
    <definedName name="IQRN118" hidden="1">"$O$118"</definedName>
    <definedName name="IQRN119" hidden="1">"$O$119"</definedName>
    <definedName name="IQRN12" hidden="1">"$O$12:$S$12"</definedName>
    <definedName name="IQRN120" hidden="1">"$O$120"</definedName>
    <definedName name="IQRN121" hidden="1">"$O$121"</definedName>
    <definedName name="IQRN122" hidden="1">"$O$122"</definedName>
    <definedName name="IQRN123" hidden="1">"$O$123"</definedName>
    <definedName name="IQRN124" hidden="1">"$O$124"</definedName>
    <definedName name="IQRN125" hidden="1">"$O$125"</definedName>
    <definedName name="IQRN126" hidden="1">"$O$126"</definedName>
    <definedName name="IQRN127" hidden="1">"$O$127"</definedName>
    <definedName name="IQRN128" hidden="1">"$O$128"</definedName>
    <definedName name="IQRN129" hidden="1">"$O$129"</definedName>
    <definedName name="IQRN13" hidden="1">"$O$13:$S$13"</definedName>
    <definedName name="IQRN130" hidden="1">"$O$130"</definedName>
    <definedName name="IQRN131" hidden="1">"$O$131"</definedName>
    <definedName name="IQRN132" hidden="1">"$O$132"</definedName>
    <definedName name="IQRN133" hidden="1">"$O$133"</definedName>
    <definedName name="IQRN134" hidden="1">"$O$134"</definedName>
    <definedName name="IQRN135" hidden="1">"$O$135"</definedName>
    <definedName name="IQRN136" hidden="1">"$O$136"</definedName>
    <definedName name="IQRN137" hidden="1">"$O$137"</definedName>
    <definedName name="IQRN138" hidden="1">"$O$138"</definedName>
    <definedName name="IQRN139" hidden="1">"$O$139"</definedName>
    <definedName name="IQRN14" hidden="1">"$O$14"</definedName>
    <definedName name="IQRN140" hidden="1">"$O$140"</definedName>
    <definedName name="IQRN141" hidden="1">"$O$141"</definedName>
    <definedName name="IQRN142" hidden="1">"$O$142"</definedName>
    <definedName name="IQRN143" hidden="1">"$O$143"</definedName>
    <definedName name="IQRN144" hidden="1">"$O$144"</definedName>
    <definedName name="IQRN145" hidden="1">"$O$145"</definedName>
    <definedName name="IQRN146" hidden="1">"$O$146"</definedName>
    <definedName name="IQRN147" hidden="1">"$O$147"</definedName>
    <definedName name="IQRN148" hidden="1">"$O$148"</definedName>
    <definedName name="IQRN149" hidden="1">"$O$149"</definedName>
    <definedName name="IQRN15" hidden="1">"$O$15:$S$15"</definedName>
    <definedName name="IQRN150" hidden="1">"$O$150"</definedName>
    <definedName name="IQRN151" hidden="1">"$O$151"</definedName>
    <definedName name="IQRN152" hidden="1">"$O$152"</definedName>
    <definedName name="IQRN153" hidden="1">"$O$153"</definedName>
    <definedName name="IQRN154" hidden="1">"$O$154"</definedName>
    <definedName name="IQRN155" hidden="1">"$O$155"</definedName>
    <definedName name="IQRN156" hidden="1">"$O$156"</definedName>
    <definedName name="IQRN157" hidden="1">"$O$157"</definedName>
    <definedName name="IQRN158" hidden="1">"$O$158"</definedName>
    <definedName name="IQRN159" hidden="1">"$O$159"</definedName>
    <definedName name="IQRN16" hidden="1">"$O$16:$S$16"</definedName>
    <definedName name="IQRN160" hidden="1">"$O$160"</definedName>
    <definedName name="IQRN161" hidden="1">"$O$161"</definedName>
    <definedName name="IQRN162" hidden="1">"$O$162"</definedName>
    <definedName name="IQRN17" hidden="1">"$O$17:$S$17"</definedName>
    <definedName name="IQRN18" hidden="1">"$O$18:$P$18"</definedName>
    <definedName name="IQRN19" hidden="1">"$O$19"</definedName>
    <definedName name="IQRN20" hidden="1">"$O$20"</definedName>
    <definedName name="IQRN21" hidden="1">"$O$21:$S$21"</definedName>
    <definedName name="IQRN22" hidden="1">"$O$22"</definedName>
    <definedName name="IQRN23" hidden="1">"$O$23:$P$23"</definedName>
    <definedName name="IQRN24" hidden="1">"$O$24"</definedName>
    <definedName name="IQRN25" hidden="1">"$O$25:$S$25"</definedName>
    <definedName name="IQRN26" hidden="1">"$O$26:$P$26"</definedName>
    <definedName name="IQRN27" hidden="1">"$O$27:$P$27"</definedName>
    <definedName name="IQRN28" hidden="1">"$O$28:$P$28"</definedName>
    <definedName name="IQRN29" hidden="1">"$O$29"</definedName>
    <definedName name="IQRN30" hidden="1">"$O$30:$Q$30"</definedName>
    <definedName name="IQRN31" hidden="1">"$O$31"</definedName>
    <definedName name="IQRN32" hidden="1">"$O$32:$Q$32"</definedName>
    <definedName name="IQRN33" hidden="1">"$O$33:$P$33"</definedName>
    <definedName name="IQRN34" hidden="1">"$O$34:$P$34"</definedName>
    <definedName name="IQRN35" hidden="1">"$O$35"</definedName>
    <definedName name="IQRN36" hidden="1">"$O$36:$P$36"</definedName>
    <definedName name="IQRN37" hidden="1">"$O$37"</definedName>
    <definedName name="IQRN38" hidden="1">"$O$38:$P$38"</definedName>
    <definedName name="IQRN39" hidden="1">"$O$39"</definedName>
    <definedName name="IQRN4" hidden="1">"$N$5:$N$11"</definedName>
    <definedName name="IQRN40" hidden="1">"$O$40:$S$40"</definedName>
    <definedName name="IQRN41" hidden="1">"$O$41:$S$41"</definedName>
    <definedName name="IQRN42" hidden="1">"$O$42"</definedName>
    <definedName name="IQRN43" hidden="1">"$O$43:$P$43"</definedName>
    <definedName name="IQRN44" hidden="1">"$O$44"</definedName>
    <definedName name="IQRN45" hidden="1">"$O$45:$P$45"</definedName>
    <definedName name="IQRN46" hidden="1">"$O$46"</definedName>
    <definedName name="IQRN47" hidden="1">"$O$47:$P$47"</definedName>
    <definedName name="IQRN48" hidden="1">"$O$48"</definedName>
    <definedName name="IQRN49" hidden="1">"$O$49:$R$49"</definedName>
    <definedName name="IQRN50" hidden="1">"$O$50:$Q$50"</definedName>
    <definedName name="IQRN51" hidden="1">"$O$51:$R$51"</definedName>
    <definedName name="IQRN52" hidden="1">"$O$52"</definedName>
    <definedName name="IQRN53" hidden="1">"$O$53"</definedName>
    <definedName name="IQRN54" hidden="1">"$O$54:$S$54"</definedName>
    <definedName name="IQRN55" hidden="1">"$O$55"</definedName>
    <definedName name="IQRN56" hidden="1">"$O$56"</definedName>
    <definedName name="IQRN57" hidden="1">"$O$57:$S$57"</definedName>
    <definedName name="IQRN58" hidden="1">"$O$58:$Q$58"</definedName>
    <definedName name="IQRN59" hidden="1">"$O$59:$S$59"</definedName>
    <definedName name="IQRN60" hidden="1">"$O$60:$S$60"</definedName>
    <definedName name="IQRN61" hidden="1">"$O$61:$P$61"</definedName>
    <definedName name="IQRN62" hidden="1">"$O$62"</definedName>
    <definedName name="IQRN63" hidden="1">"$O$63:$S$63"</definedName>
    <definedName name="IQRN64" hidden="1">"$O$64:$S$64"</definedName>
    <definedName name="IQRN65" hidden="1">"$O$65:$P$65"</definedName>
    <definedName name="IQRN66" hidden="1">"$O$66:$P$66"</definedName>
    <definedName name="IQRN67" hidden="1">"$O$67:$P$67"</definedName>
    <definedName name="IQRN68" hidden="1">"$O$68:$Q$68"</definedName>
    <definedName name="IQRN69" hidden="1">"$O$69"</definedName>
    <definedName name="IQRN70" hidden="1">"$O$70"</definedName>
    <definedName name="IQRN71" hidden="1">"$O$71"</definedName>
    <definedName name="IQRN72" hidden="1">"$O$72:$S$72"</definedName>
    <definedName name="IQRN73" hidden="1">"$O$73:$S$73"</definedName>
    <definedName name="IQRN74" hidden="1">"$O$74"</definedName>
    <definedName name="IQRN75" hidden="1">"$O$75:$Q$75"</definedName>
    <definedName name="IQRN76" hidden="1">"$O$76"</definedName>
    <definedName name="IQRN77" hidden="1">"$O$77"</definedName>
    <definedName name="IQRN78" hidden="1">"$O$78"</definedName>
    <definedName name="IQRN79" hidden="1">"$O$79"</definedName>
    <definedName name="IQRN80" hidden="1">"$O$80"</definedName>
    <definedName name="IQRN81" hidden="1">"$O$81"</definedName>
    <definedName name="IQRN82" hidden="1">"$O$82"</definedName>
    <definedName name="IQRN83" hidden="1">"$O$83"</definedName>
    <definedName name="IQRN84" hidden="1">"$O$84"</definedName>
    <definedName name="IQRN85" hidden="1">"$O$85"</definedName>
    <definedName name="IQRN86" hidden="1">"$O$86"</definedName>
    <definedName name="IQRN87" hidden="1">"$O$87"</definedName>
    <definedName name="IQRN88" hidden="1">"$O$88"</definedName>
    <definedName name="IQRN89" hidden="1">"$O$89"</definedName>
    <definedName name="IQRN90" hidden="1">"$O$90"</definedName>
    <definedName name="IQRN91" hidden="1">"$O$91"</definedName>
    <definedName name="IQRN92" hidden="1">"$O$92"</definedName>
    <definedName name="IQRN93" hidden="1">"$O$93"</definedName>
    <definedName name="IQRN94" hidden="1">"$O$94"</definedName>
    <definedName name="IQRN95" hidden="1">"$O$95"</definedName>
    <definedName name="IQRN96" hidden="1">"$O$96"</definedName>
    <definedName name="IQRN97" hidden="1">"$O$97"</definedName>
    <definedName name="IQRN98" hidden="1">"$O$98"</definedName>
    <definedName name="IQRN99" hidden="1">"$O$99"</definedName>
    <definedName name="IQRO4" hidden="1">"$O$5:$O$11"</definedName>
    <definedName name="IQROranjewoudM13" hidden="1">#REF!</definedName>
    <definedName name="IQROranjewoudS13" hidden="1">#REF!</definedName>
    <definedName name="IQRP4" hidden="1">"$P$5:$P$7"</definedName>
    <definedName name="IQRPoyryS13" hidden="1">#REF!</definedName>
    <definedName name="IQRQ4" hidden="1">"$Q$5:$Q$7"</definedName>
    <definedName name="IQRR4" hidden="1">"$R$5:$R$16"</definedName>
    <definedName name="IQRS12" hidden="1">"$S$13:$S$264"</definedName>
    <definedName name="IQRS4" hidden="1">"$S$5:$S$16"</definedName>
    <definedName name="IQRSheet1EP33" hidden="1">#REF!</definedName>
    <definedName name="IQRSheet1EP64" hidden="1">#REF!</definedName>
    <definedName name="IQRSheet5AC7" hidden="1">#REF!</definedName>
    <definedName name="IQRSheet5AD7" hidden="1">#REF!</definedName>
    <definedName name="IQRSheet5AE7" hidden="1">#REF!</definedName>
    <definedName name="IQRSheet5AF7" hidden="1">#REF!</definedName>
    <definedName name="IQRSheet5AG7" hidden="1">#REF!</definedName>
    <definedName name="IQRSheet5AH7" hidden="1">#REF!</definedName>
    <definedName name="IQRSheet5AI7" hidden="1">#REF!</definedName>
    <definedName name="IQRSheet5AJ7" hidden="1">#REF!</definedName>
    <definedName name="IQRSheet5AK7" hidden="1">#REF!</definedName>
    <definedName name="IQRSheet5AL7" hidden="1">#REF!</definedName>
    <definedName name="IQRSheet5S12" hidden="1">#REF!</definedName>
    <definedName name="IQRSNClavalinM13" hidden="1">#REF!</definedName>
    <definedName name="IQRSNClavalinS13" hidden="1">#REF!</definedName>
    <definedName name="IQRStockChartAC6" hidden="1">#REF!</definedName>
    <definedName name="IQRStockChartAC7" hidden="1">#REF!</definedName>
    <definedName name="IQRStockChartAD6" hidden="1">#REF!</definedName>
    <definedName name="IQRStockChartAD7" hidden="1">#REF!</definedName>
    <definedName name="IQRStockChartAD9" hidden="1">#REF!</definedName>
    <definedName name="IQRStockChartAE6" hidden="1">#REF!</definedName>
    <definedName name="IQRStockChartAE7" hidden="1">#REF!</definedName>
    <definedName name="IQRStockChartAE9" hidden="1">#REF!</definedName>
    <definedName name="IQRStockChartAF6" hidden="1">#REF!</definedName>
    <definedName name="IQRStockChartAF7" hidden="1">#REF!</definedName>
    <definedName name="IQRStockChartAF9" hidden="1">#REF!</definedName>
    <definedName name="IQRStockChartAG6" hidden="1">#REF!</definedName>
    <definedName name="IQRStockChartAG7" hidden="1">#REF!</definedName>
    <definedName name="IQRStockChartAG9" hidden="1">#REF!</definedName>
    <definedName name="IQRStockChartAH6" hidden="1">#REF!</definedName>
    <definedName name="IQRStockChartAH7" hidden="1">#REF!</definedName>
    <definedName name="IQRStockChartAH9" hidden="1">#REF!</definedName>
    <definedName name="IQRStockChartAI6" hidden="1">#REF!</definedName>
    <definedName name="IQRStockChartAI7" hidden="1">#REF!</definedName>
    <definedName name="IQRStockChartAI9" hidden="1">#REF!</definedName>
    <definedName name="IQRStockChartAJ6" hidden="1">#REF!</definedName>
    <definedName name="IQRStockChartAJ7" hidden="1">#REF!</definedName>
    <definedName name="IQRStockChartAJ9" hidden="1">#REF!</definedName>
    <definedName name="IQRStockChartAK6" hidden="1">#REF!</definedName>
    <definedName name="IQRStockChartAK7" hidden="1">#REF!</definedName>
    <definedName name="IQRStockChartAK9" hidden="1">#REF!</definedName>
    <definedName name="IQRStockChartAL6" hidden="1">#REF!</definedName>
    <definedName name="IQRStockChartAL7" hidden="1">#REF!</definedName>
    <definedName name="IQRStockChartAL9" hidden="1">#REF!</definedName>
    <definedName name="IQRStockChartAM6" hidden="1">#REF!</definedName>
    <definedName name="IQRStockChartAM7" hidden="1">#REF!</definedName>
    <definedName name="IQRStockChartAM9" hidden="1">#REF!</definedName>
    <definedName name="IQRStockChartS11" hidden="1">#REF!</definedName>
    <definedName name="IQRStockChartS12" hidden="1">#REF!</definedName>
    <definedName name="IQRStockChartT11" hidden="1">#REF!</definedName>
    <definedName name="IQRStockChartT12" hidden="1">#REF!</definedName>
    <definedName name="IQRStockChartT14" hidden="1">#REF!</definedName>
    <definedName name="IQRStockGraphAC7" hidden="1">#REF!</definedName>
    <definedName name="IQRStockGraphAD7" hidden="1">#REF!</definedName>
    <definedName name="IQRStockGraphAE7" hidden="1">#REF!</definedName>
    <definedName name="IQRStockGraphAF7" hidden="1">#REF!</definedName>
    <definedName name="IQRStockGraphAG7" hidden="1">#REF!</definedName>
    <definedName name="IQRStockGraphAH7" hidden="1">#REF!</definedName>
    <definedName name="IQRStockGraphAI7" hidden="1">#REF!</definedName>
    <definedName name="IQRStockGraphAJ7" hidden="1">#REF!</definedName>
    <definedName name="IQRStockGraphAK7" hidden="1">#REF!</definedName>
    <definedName name="IQRStockGraphAL7" hidden="1">#REF!</definedName>
    <definedName name="IQRStockGraphS12" hidden="1">#REF!</definedName>
    <definedName name="IQRSwecoS13" hidden="1">#REF!</definedName>
    <definedName name="IQRT4" hidden="1">"$T$5:$T$16"</definedName>
    <definedName name="IQRTemplateM13" hidden="1">#REF!</definedName>
    <definedName name="IQRTemplateS13" hidden="1">#REF!</definedName>
    <definedName name="IQRU4" hidden="1">"$U$5:$U$16"</definedName>
    <definedName name="IQRURSM13" hidden="1">#REF!</definedName>
    <definedName name="IQRURSS13" hidden="1">#REF!</definedName>
    <definedName name="IQRV4" hidden="1">"$V$5:$V$13"</definedName>
    <definedName name="IQRW4" hidden="1">"$W$5:$W$13"</definedName>
    <definedName name="IQRWatermanS13" hidden="1">#REF!</definedName>
    <definedName name="IQRWSAtkinsM13" hidden="1">#REF!</definedName>
    <definedName name="IQRWSAtkinsS13" hidden="1">#REF!</definedName>
    <definedName name="IQRWSPGlobalM13" hidden="1">#REF!</definedName>
    <definedName name="IQRWSPGlobalS13" hidden="1">#REF!</definedName>
    <definedName name="IQRWYGM13" hidden="1">#REF!</definedName>
    <definedName name="IQRWYGS13" hidden="1">#REF!</definedName>
    <definedName name="IQRX4" hidden="1">"$X$5:$X$16"</definedName>
    <definedName name="IQRY24" hidden="1">"$Y$25:$Y$27"</definedName>
    <definedName name="IQRY4" hidden="1">"$Y$5:$Y$16"</definedName>
    <definedName name="IQRZ24" hidden="1">"$Z$25:$Z$27"</definedName>
    <definedName name="IQRZ4" hidden="1">"$Z$5:$Z$18"</definedName>
    <definedName name="iQShowHideColumns" hidden="1">"iQShowAll"</definedName>
    <definedName name="Irbe" hidden="1">{#N/A,#N/A,FALSE,"Pharm";#N/A,#N/A,FALSE,"WWCM"}</definedName>
    <definedName name="IsColHidden" hidden="1">FALSE</definedName>
    <definedName name="IsLTMColHidden" hidden="1">FALSE</definedName>
    <definedName name="isto2" hidden="1">{"up stand alones",#N/A,FALSE,"Acquiror"}</definedName>
    <definedName name="Italdesig" hidden="1">{#N/A,#N/A,TRUE,"Single Assumptions";#N/A,#N/A,TRUE,"Annual Assumptions";#N/A,#N/A,TRUE,"Newco";#N/A,#N/A,TRUE,"ENI Pro-forma";#N/A,#N/A,TRUE,"Fina Pro-forma (Lit)";#N/A,#N/A,TRUE,"Fina Pro-forma (BFr)"}</definedName>
    <definedName name="j" hidden="1">{#N/A,#N/A,FALSE,"REPORT"}</definedName>
    <definedName name="jack" hidden="1">{#N/A,#N/A,TRUE,"KEY DATA";#N/A,#N/A,TRUE,"KEY DATA Base Case";#N/A,#N/A,TRUE,"JULY";#N/A,#N/A,TRUE,"AUG";#N/A,#N/A,TRUE,"SEPT";#N/A,#N/A,TRUE,"3Q"}</definedName>
    <definedName name="janis" hidden="1">{#N/A,#N/A,TRUE,"0 Deckbl.";#N/A,#N/A,TRUE,"S 1 Komm";#N/A,#N/A,TRUE,"S 1a Komm";#N/A,#N/A,TRUE,"S 1b Komm";#N/A,#N/A,TRUE,"S  2 DBR";#N/A,#N/A,TRUE,"S  3 Sparten";#N/A,#N/A,TRUE,"S 4  Betr. K.";#N/A,#N/A,TRUE,"6 Bilanz";#N/A,#N/A,TRUE,"6a Bilanz ";#N/A,#N/A,TRUE,"6b Bilanz ";#N/A,#N/A,TRUE,"7 GS I";#N/A,#N/A,TRUE,"S 8 EQ-GuV"}</definedName>
    <definedName name="jbdf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dab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dfnh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d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en" hidden="1">{TRUE,TRUE,-1.25,-15.5,456.75,279.75,FALSE,FALSE,TRUE,TRUE,0,1,8,1,4,6,3,4,TRUE,TRUE,3,TRUE,1,TRUE,100,"Swvu.turnover.","ACwvu.turnover.",1,FALSE,FALSE,0.511811023622047,0.511811023622047,0.511811023622047,0.511811023622047,1,"","",FALSE,FALSE,FALSE,FALSE,1,#N/A,1,1,#DIV/0!,FALSE,"Rwvu.turnover.",#N/A,FALSE,FALSE}</definedName>
    <definedName name="jfd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fjfj" hidden="1">{#N/A,#N/A,TRUE,"Cover sheet";#N/A,#N/A,TRUE,"DCF analysis";#N/A,#N/A,TRUE,"WACC calculation"}</definedName>
    <definedName name="jf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ghjg" hidden="1">{#N/A,#N/A,FALSE,"Produkte Erw.";#N/A,#N/A,FALSE,"Produkte Plan";#N/A,#N/A,FALSE,"Leistungen Erw.";#N/A,#N/A,FALSE,"Leistungen Plan";#N/A,#N/A,FALSE,"KA Allg.Kosten (2)";#N/A,#N/A,FALSE,"KA All.Kosten"}</definedName>
    <definedName name="jghjhlldc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jhgjhgjghj" hidden="1">{"mgmt forecast",#N/A,FALSE,"Mgmt Forecast";"dcf table",#N/A,FALSE,"Mgmt Forecast";"sensitivity",#N/A,FALSE,"Mgmt Forecast";"table inputs",#N/A,FALSE,"Mgmt Forecast";"calculations",#N/A,FALSE,"Mgmt Forecast"}</definedName>
    <definedName name="jhhgjh" hidden="1">{#N/A,#N/A,FALSE,"KA CH  (2)"}</definedName>
    <definedName name="jhj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jhjhgj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jhk" hidden="1">{"print 1",#N/A,FALSE,"PrimeCo PCS";"print 2",#N/A,FALSE,"PrimeCo PCS";"valuation",#N/A,FALSE,"PrimeCo PCS"}</definedName>
    <definedName name="jhkkjk" hidden="1">{"mgmt forecast",#N/A,FALSE,"Mgmt Forecast";"dcf table",#N/A,FALSE,"Mgmt Forecast";"sensitivity",#N/A,FALSE,"Mgmt Forecast";"table inputs",#N/A,FALSE,"Mgmt Forecast";"calculations",#N/A,FALSE,"Mgmt Forecast"}</definedName>
    <definedName name="jhll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jikj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jikjo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jj" hidden="1">{#N/A,#N/A,FALSE,"Rohstoffnotierungen";#N/A,#N/A,FALSE,"ER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jj.l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jjhg.lllll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jjj" hidden="1">{#N/A,#N/A,FALSE,"REPORT"}</definedName>
    <definedName name="jjjj" hidden="1">{"Assumptions",#N/A,FALSE,"Sheet1";"Main Report",#N/A,FALSE,"Sheet1";"Results",#N/A,FALSE,"Sheet1";"Advances",#N/A,FALSE,"Sheet1"}</definedName>
    <definedName name="jjjjjjjjjjjjjjjjjjjjjj" hidden="1">{#N/A,#N/A,FALSE,"Operations";#N/A,#N/A,FALSE,"Financials"}</definedName>
    <definedName name="jjkh" hidden="1">{#N/A,#N/A,FALSE,"FFCXOUT3"}</definedName>
    <definedName name="jk" localSheetId="5" hidden="1">{#N/A,#N/A,FALSE,"Contents";#N/A,#N/A,FALSE,"Stmt Ops-Curr 1-2";#N/A,#N/A,FALSE,"Stmt Ops-YTD 1-3";#N/A,#N/A,FALSE,"Stmt Ops-LOB 1-4";#N/A,#N/A,FALSE,"Stmt Ops-ABR 1-5";#N/A,#N/A,FALSE,"Stmt Ops-LSP 1-6";#N/A,#N/A,FALSE,"Forecast 1-7";#N/A,#N/A,FALSE,"Bal Sht-YTD 1-8";#N/A,#N/A,FALSE,"Cash Flow 1-9";#N/A,#N/A,FALSE,"ABR_Dt 2-2";#N/A,#N/A,FALSE,"AR_ AGING 2-4";#N/A,#N/A,FALSE,"2-5";#N/A,#N/A,FALSE,"LSPREV 2-6";#N/A,#N/A,FALSE,"S, G &amp; A 3-1";#N/A,#N/A,FALSE,"SGA Detail 3-2";#N/A,#N/A,FALSE,"S, G &amp; A 3-3";#N/A,#N/A,FALSE,"Empl Sum 3-4";#N/A,#N/A,FALSE,"Consult 3-7";#N/A,#N/A,FALSE,"FA 3-8";#N/A,#N/A,FALSE,"ABR INV  BY CLT 4-4"}</definedName>
    <definedName name="JK" hidden="1">{#N/A,#N/A,TRUE,"0 Deckbl.";#N/A,#N/A,TRUE,"S 1 Komm";#N/A,#N/A,TRUE,"S 1a Komm";#N/A,#N/A,TRUE,"S 1b Komm";#N/A,#N/A,TRUE,"S  2 DBR";#N/A,#N/A,TRUE,"S  3 Sparten";#N/A,#N/A,TRUE,"S 4  Betr. K.";#N/A,#N/A,TRUE,"6 Bilanz";#N/A,#N/A,TRUE,"6a Bilanz ";#N/A,#N/A,TRUE,"6b Bilanz ";#N/A,#N/A,TRUE,"7 GS I";#N/A,#N/A,TRUE,"S 8 EQ-GuV"}</definedName>
    <definedName name="jkjhk" hidden="1">{#N/A,#N/A,FALSE,"Produkte Erw.";#N/A,#N/A,FALSE,"Produkte Plan";#N/A,#N/A,FALSE,"Leistungen Erw.";#N/A,#N/A,FALSE,"Leistungen Plan";#N/A,#N/A,FALSE,"KA Allg.Kosten (2)";#N/A,#N/A,FALSE,"KA All.Kosten"}</definedName>
    <definedName name="jkjk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jkkjhkj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jkl" localSheetId="5" hidden="1">{#N/A,#N/A,FALSE,"Rev_Graph 2-1";#N/A,#N/A,FALSE,"ABR Pie 2-3 YTD";#N/A,#N/A,FALSE,"HCNT 3-5";#N/A,#N/A,FALSE,"Rev_Empl 3-6";#N/A,#N/A,FALSE,"ABR Avg 4-1";#N/A,#N/A,FALSE,"ABR Inv Graph 4-2";#N/A,#N/A,FALSE,"AVG INV 4-3";#N/A,#N/A,FALSE,"LSP 4-5"}</definedName>
    <definedName name="jkl" hidden="1">{#N/A,#N/A,FALSE,"REPORT"}</definedName>
    <definedName name="jklj" hidden="1">{"TOTAL",#N/A,FALSE,"A";"FISCAL94",#N/A,FALSE,"A";"FISCAL95",#N/A,FALSE,"A";"FISCAL96",#N/A,FALSE,"A";"misc page",#N/A,FALSE,"A"}</definedName>
    <definedName name="jklk" hidden="1">{#N/A,#N/A,FALSE,"Umsatz OK";#N/A,#N/A,FALSE,"ER OK ";#N/A,#N/A,FALSE,"EA OK (2)";#N/A,#N/A,FALSE,"EA OK";#N/A,#N/A,FALSE,"EA OK (3)";#N/A,#N/A,FALSE,"EA OK (4)";#N/A,#N/A,FALSE,"KA OK  (2)";#N/A,#N/A,FALSE,"KA OK";#N/A,#N/A,FALSE,"KA OK  (3)";#N/A,#N/A,FALSE,"KA OK (4)"}</definedName>
    <definedName name="jksqkj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jl" hidden="1">{#N/A,#N/A,TRUE,"A-site";#N/A,#N/A,TRUE,"B-Buildings";#N/A,#N/A,TRUE,"c-out-of-fence";#N/A,#N/A,TRUE,"d-proj.infr.";#N/A,#N/A,TRUE,"e- land"}</definedName>
    <definedName name="jöuiuiuzi" hidden="1">{#N/A,#N/A,FALSE,"Umsatz 99";#N/A,#N/A,FALSE,"ER 99 "}</definedName>
    <definedName name="Journal_Desc3" hidden="1">#REF!</definedName>
    <definedName name="Journal_Desc4" hidden="1">#REF!</definedName>
    <definedName name="Journal_Line3" hidden="1">#REF!</definedName>
    <definedName name="Jrnl_Item_Id3" hidden="1">#REF!</definedName>
    <definedName name="Jrnl_Item_Id4" hidden="1">#REF!</definedName>
    <definedName name="Jrnl_Line_Source_Code2" hidden="1">#REF!</definedName>
    <definedName name="js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tyjdyj" hidden="1">{#N/A,#N/A,FALSE,"Allegati";#N/A,#N/A,FALSE,"Indice Allegati";#N/A,#N/A,FALSE,"Analisi Volato, Cicli, Reliab.";#N/A,#N/A,FALSE,"Analisi Isp-Rev presso FCO";#N/A,#N/A,FALSE,"Analisi Isp-Rev presso Terzi";#N/A,#N/A,FALSE,"Analisi Motori";#N/A,#N/A,FALSE,"Forza Totale per I° Dipendenza";#N/A,#N/A,FALSE,"Forza Impiegati per I° Dipend.";#N/A,#N/A,FALSE,"Forza Operai per I° Dipend.";#N/A,#N/A,FALSE,"Analisi Impiego Manodopera";#N/A,#N/A,FALSE,"Straordinari Imp-Ope per I° Dip";#N/A,#N/A,FALSE,"Straordinari Imp-Ope per CdC";#N/A,#N/A,FALSE,"Missioni Imp-Ope per I° Dipend.";#N/A,#N/A,FALSE,"Missioni Imp-Ope per CdC";#N/A,#N/A,FALSE,"Conto Economico per Dest.";#N/A,#N/A,FALSE,"Costi Manut. Flotta - Personale";#N/A,#N/A,FALSE,"Costi Manut. Flotta - Materiali";#N/A,#N/A,FALSE,"Costi Manut. Flotta - Prestaz.";#N/A,#N/A,FALSE,"Prest.ni da Terzi per Fornitore";#N/A,#N/A,FALSE,"Margine Prestazioni a Terzi";#N/A,#N/A,FALSE,"Costi Struttura";#N/A,#N/A,FALSE,"Varianti";#N/A,#N/A,FALSE,"Costi Diretti per Ora Volo";#N/A,#N/A,FALSE,"Magazzini - Valori Progressivi";#N/A,#N/A,FALSE,"Magazzini - Note di Commento";#N/A,#N/A,FALSE,"Dettaglio Programmi Autorizzati"}</definedName>
    <definedName name="ju" hidden="1">{#N/A,#N/A,FALSE,"CHANGES";#N/A,#N/A,FALSE,"PROD SUMMARY";#N/A,#N/A,FALSE,"1995 PO SUM";#N/A,#N/A,FALSE,"1995 GEOG SUM";#N/A,#N/A,FALSE,"1996 PO SUM";#N/A,#N/A,FALSE,"1996 GEOG SUM"}</definedName>
    <definedName name="judy" hidden="1">{#N/A,#N/A,FALSE,"Pharm";#N/A,#N/A,FALSE,"WWCM"}</definedName>
    <definedName name="judy1" hidden="1">{#N/A,#N/A,FALSE,"Pharm";#N/A,#N/A,FALSE,"WWCM"}</definedName>
    <definedName name="junk" hidden="1">{#N/A,#N/A,FALSE,"CHANGES";#N/A,#N/A,FALSE,"PROD SUMMARY";#N/A,#N/A,FALSE,"1995 PO SUM";#N/A,#N/A,FALSE,"1995 GEOG SUM";#N/A,#N/A,FALSE,"1996 PO SUM";#N/A,#N/A,FALSE,"1996 GEOG SUM"}</definedName>
    <definedName name="k" hidden="1">{TRUE,TRUE,-0.5,-14.75,603,342,FALSE,TRUE,TRUE,TRUE,0,1,4,6,7,3,1,4,TRUE,TRUE,3,TRUE,1,TRUE,90,"Swvu.GLOBAL.","ACwvu.GLOBAL.",#N/A,FALSE,FALSE,0,0,0,0,2,"","",TRUE,FALSE,FALSE,FALSE,1,57,#N/A,#N/A,FALSE,FALSE,#N/A,#N/A,FALSE,FALSE,FALSE,9,65532,65532,FALSE,FALSE,TRUE,TRUE,TRUE}</definedName>
    <definedName name="K2__EVCOMOPTS__" hidden="1">10</definedName>
    <definedName name="K2__MAXEXPCOLS__" hidden="1">100</definedName>
    <definedName name="K2__MAXEXPROWS__" hidden="1">1000</definedName>
    <definedName name="K2__WBEVMODE__" hidden="1">0</definedName>
    <definedName name="K2__WBREFOPTIONS__" hidden="1">134217728</definedName>
    <definedName name="K2_WBEVMODE" hidden="1">0</definedName>
    <definedName name="K2_WBHASINITMODE" hidden="1">1</definedName>
    <definedName name="kaj" hidden="1">{#N/A,#N/A,FALSE,"Umsatz 99";#N/A,#N/A,FALSE,"ER 99 "}</definedName>
    <definedName name="kajdbv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ds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eajhvb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EOLIS" hidden="1">{#N/A,#N/A,FALSE,"Aging Summary";#N/A,#N/A,FALSE,"Ratio Analysis";#N/A,#N/A,FALSE,"Test 120 Day Accts";#N/A,#N/A,FALSE,"Tickmarks"}</definedName>
    <definedName name="keolis2" hidden="1">{#N/A,#N/A,FALSE,"Aging Summary";#N/A,#N/A,FALSE,"Ratio Analysis";#N/A,#N/A,FALSE,"Test 120 Day Accts";#N/A,#N/A,FALSE,"Tickmarks"}</definedName>
    <definedName name="keyfin2" localSheetId="5" hidden="1">{#N/A,#N/A,TRUE,"Cover sheet";#N/A,#N/A,TRUE,"DCF analysis";#N/A,#N/A,TRUE,"WACC calculation"}</definedName>
    <definedName name="keyfin2" hidden="1">{#N/A,#N/A,TRUE,"Cover sheet";#N/A,#N/A,TRUE,"DCF analysis";#N/A,#N/A,TRUE,"WACC calculation"}</definedName>
    <definedName name="keyrbf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gkgk" hidden="1">{#N/A,#N/A,TRUE,"Cover sheet";#N/A,#N/A,TRUE,"DCF analysis";#N/A,#N/A,TRUE,"WACC calculation"}</definedName>
    <definedName name="ki" localSheetId="5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ki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KIT" hidden="1">{"equity comps",#N/A,FALSE,"CS Comps";"equity comps",#N/A,FALSE,"PS Comps";"equity comps",#N/A,FALSE,"GIC_Comps";"equity comps",#N/A,FALSE,"GIC2_Comps"}</definedName>
    <definedName name="kjadbv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jdaf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jd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jfd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jk" hidden="1">{#N/A,#N/A,FALSE,"Spread";#N/A,#N/A,FALSE,"Weekly TD#1";#N/A,#N/A,FALSE,"Weekly TD#2";#N/A,#N/A,FALSE,"Weekly STB#1";#N/A,#N/A,FALSE,"Tickler";#N/A,#N/A,FALSE,"Weekly Report";#N/A,#N/A,FALSE,"Int@180"}</definedName>
    <definedName name="kjk.l" hidden="1">{#N/A,#N/A,FALSE,"Produkte Erw.";#N/A,#N/A,FALSE,"Produkte Plan";#N/A,#N/A,FALSE,"Leistungen Erw.";#N/A,#N/A,FALSE,"Leistungen Plan";#N/A,#N/A,FALSE,"KA Allg.Kosten (2)";#N/A,#N/A,FALSE,"KA All.Kosten"}</definedName>
    <definedName name="kjljkölhklh" hidden="1">{#N/A,#N/A,FALSE,"Produkte Erw.";#N/A,#N/A,FALSE,"Produkte Plan";#N/A,#N/A,FALSE,"Leistungen Erw.";#N/A,#N/A,FALSE,"Leistungen Plan";#N/A,#N/A,FALSE,"KA Allg.Kosten (2)";#N/A,#N/A,FALSE,"KA All.Kosten"}</definedName>
    <definedName name="kk" hidden="1">{#N/A,#N/A,FALSE,"Layout Aktiva";#N/A,#N/A,FALSE,"Layout Passiva"}</definedName>
    <definedName name="kk.l" hidden="1">{#N/A,#N/A,FALSE,"Produkte Erw.";#N/A,#N/A,FALSE,"Produkte Plan";#N/A,#N/A,FALSE,"Leistungen Erw.";#N/A,#N/A,FALSE,"Leistungen Plan";#N/A,#N/A,FALSE,"KA Allg.Kosten (2)";#N/A,#N/A,FALSE,"KA All.Kosten"}</definedName>
    <definedName name="kkk" hidden="1">{#N/A,#N/A,FALSE,"Pharm";#N/A,#N/A,FALSE,"WWCM"}</definedName>
    <definedName name="kkk.llll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kkkk" hidden="1">{#N/A,#N/A,FALSE,"Layout Aktiva";#N/A,#N/A,FALSE,"Layout Passiva";#N/A,#N/A,FALSE,"Layout GuV";#N/A,#N/A,FALSE,"Layout Cash Flow";#N/A,#N/A,FALSE,"Mittelherkunft";#N/A,#N/A,FALSE,"Mittelverwendung";#N/A,#N/A,FALSE,"Finanzbedarsrechnung"}</definedName>
    <definedName name="kkkk.llll" hidden="1">{#N/A,#N/A,FALSE,"Umsatz 99";#N/A,#N/A,FALSE,"ER 99 "}</definedName>
    <definedName name="kl" hidden="1">{#N/A,#N/A,FALSE,"FY97";#N/A,#N/A,FALSE,"FY98";#N/A,#N/A,FALSE,"FY99";#N/A,#N/A,FALSE,"FY00";#N/A,#N/A,FALSE,"FY01"}</definedName>
    <definedName name="KLIUYTTYBBNHJJ" hidden="1">#REF!</definedName>
    <definedName name="klj" localSheetId="5" hidden="1">{#N/A,#N/A,TRUE,"Cover sheet";#N/A,#N/A,TRUE,"DCF analysis";#N/A,#N/A,TRUE,"WACC calculation"}</definedName>
    <definedName name="klj" hidden="1">{#N/A,#N/A,TRUE,"Cover sheet";#N/A,#N/A,TRUE,"DCF analysis";#N/A,#N/A,TRUE,"WACC calculation"}</definedName>
    <definedName name="kljflksjk" hidden="1">{#N/A,#N/A,FALSE,"SIM95"}</definedName>
    <definedName name="kljk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kljklkj" hidden="1">{#N/A,#N/A,FALSE,"KA CH  (2)"}</definedName>
    <definedName name="klk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klklkl" hidden="1">{#N/A,#N/A,FALSE,"Umsatz 99";#N/A,#N/A,FALSE,"ER 99 "}</definedName>
    <definedName name="KM" hidden="1">{#N/A,#N/A,FALSE,"IC Annex";#N/A,#N/A,FALSE,"Sensitivity";#N/A,#N/A,FALSE,"Key Assumptions";#N/A,#N/A,FALSE,"Graphs";#N/A,#N/A,FALSE,"Global Assumptions";#N/A,#N/A,FALSE,"P&amp;L";#N/A,#N/A,FALSE,"Balance Sheet";#N/A,#N/A,FALSE,"Cash Flow"}</definedName>
    <definedName name="kma" hidden="1">{#N/A,#N/A,TRUE,"Cover sheet";#N/A,#N/A,TRUE,"DCF analysis";#N/A,#N/A,TRUE,"WACC calculation"}</definedName>
    <definedName name="kmh" localSheetId="5" hidden="1">{#N/A,#N/A,TRUE,"Cover sheet";#N/A,#N/A,TRUE,"DCF analysis";#N/A,#N/A,TRUE,"WACC calculation"}</definedName>
    <definedName name="kmh" hidden="1">{#N/A,#N/A,TRUE,"Cover sheet";#N/A,#N/A,TRUE,"DCF analysis";#N/A,#N/A,TRUE,"WACC calculation"}</definedName>
    <definedName name="kn" hidden="1">{#N/A,#N/A,TRUE,"A-site";#N/A,#N/A,TRUE,"B-Buildings";#N/A,#N/A,TRUE,"c-out-of-fence";#N/A,#N/A,TRUE,"d-proj.infr.";#N/A,#N/A,TRUE,"e- land"}</definedName>
    <definedName name="köäklöl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kol" hidden="1">{"away stand alones",#N/A,FALSE,"Target"}</definedName>
    <definedName name="kpmg" hidden="1">{#N/A,#N/A,TRUE,"10 Yr Hold";#N/A,#N/A,TRUE,"7 Yr Hold";#N/A,#N/A,TRUE,"5 Yr Hold";#N/A,#N/A,TRUE,"3 Yr Hold"}</definedName>
    <definedName name="kre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slkjkjlkjd" hidden="1">{#N/A,#N/A,FALSE,"REPORT"}</definedName>
    <definedName name="kuj" hidden="1">{#N/A,#N/A,FALSE,"Cover";#N/A,#N/A,FALSE,"OFF";#N/A,#N/A,FALSE," ON";#N/A,#N/A,FALSE,"SUM";#N/A,#N/A,FALSE,"VPOP-POP"}</definedName>
    <definedName name="laebg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ae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akdbjrvhe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ala" localSheetId="5" hidden="1">{#N/A,#N/A,TRUE,"Cover sheet";#N/A,#N/A,TRUE,"DCF analysis";#N/A,#N/A,TRUE,"WACC calculation"}</definedName>
    <definedName name="lala" hidden="1">{#N/A,#N/A,TRUE,"Cover sheet";#N/A,#N/A,TRUE,"DCF analysis";#N/A,#N/A,TRUE,"WACC calculation"}</definedName>
    <definedName name="lbo" hidden="1">{"a",#N/A,FALSE,"LBO - 100%, Sell C,CT 98......";"aa",#N/A,FALSE,"LBO - 100%, Sell C,CT 98......";"aaa",#N/A,FALSE,"LBO - 100%, Sell C,CT 98......";"aaaa",#N/A,FALSE,"LBO - 100%, Sell C,CT 98......";"aaaaa",#N/A,FALSE,"LBO - 100%, Sell C,CT 98......";"aaaaaa",#N/A,FALSE,"LBO - 100%, Sell C,CT 98......"}</definedName>
    <definedName name="ldarhgea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dk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ds" hidden="1">{#N/A,#N/A,FALSE,"CHANGES";#N/A,#N/A,FALSE,"PROD SUMMARY";#N/A,#N/A,FALSE,"1995 PO SUM";#N/A,#N/A,FALSE,"1995 GEOG SUM";#N/A,#N/A,FALSE,"1996 PO SUM";#N/A,#N/A,FALSE,"1996 GEOG SUM"}</definedName>
    <definedName name="lear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eaui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edger_Grouping1" hidden="1">#REF!</definedName>
    <definedName name="Ledger_Grouping2" hidden="1">#REF!</definedName>
    <definedName name="Ledger_Grouping20" hidden="1">#REF!</definedName>
    <definedName name="Ledger_Grouping21" hidden="1">#REF!</definedName>
    <definedName name="Ledger_Grouping22" hidden="1">#REF!</definedName>
    <definedName name="Ledger_Grouping23" hidden="1">#REF!</definedName>
    <definedName name="Ledger_Grouping3" hidden="1">#REF!</definedName>
    <definedName name="Ledger_Grouping4" hidden="1">#REF!</definedName>
    <definedName name="Ledger_Grouping5" hidden="1">#REF!</definedName>
    <definedName name="Ledger_Grouping6" hidden="1">#REF!</definedName>
    <definedName name="lee" hidden="1">{#N/A,#N/A,FALSE,"Pharm";#N/A,#N/A,FALSE,"WWCM"}</definedName>
    <definedName name="LEIVLAJA" hidden="1">{#N/A,#N/A,TRUE,"DIVIDER PAGE";#N/A,#N/A,TRUE,"Exist + Reg A IS";#N/A,#N/A,TRUE,"Summary IS exc. B";#N/A,#N/A,TRUE,"New Stores";#N/A,#N/A,TRUE,"Existing DCF";#N/A,#N/A,TRUE,"Region A DCF";#N/A,#N/A,TRUE,"Existing + Reg. A DCF"}</definedName>
    <definedName name="Lgl_Enty_Area_Name1" hidden="1">#REF!</definedName>
    <definedName name="Lgl_Enty_Area_Name2" hidden="1">#REF!</definedName>
    <definedName name="Lgl_Enty_Area_Name3" hidden="1">#REF!</definedName>
    <definedName name="Lgl_Enty_Code_and_Desc1" hidden="1">#REF!</definedName>
    <definedName name="Lgl_Enty_Code_and_Desc4" hidden="1">#REF!</definedName>
    <definedName name="Lgl_Enty_Code_and_Desc6" hidden="1">#REF!</definedName>
    <definedName name="Lgl_Enty_Code_and_Desc9" hidden="1">#REF!</definedName>
    <definedName name="Lgl_Enty_Code1" hidden="1">#REF!</definedName>
    <definedName name="Lgl_Enty_Code2" hidden="1">#REF!</definedName>
    <definedName name="Lgl_Enty_Code3" hidden="1">#REF!</definedName>
    <definedName name="Lgl_Enty_Code4" hidden="1">#REF!</definedName>
    <definedName name="Lgl_Enty_Code5" hidden="1">#REF!</definedName>
    <definedName name="Lgl_Enty_Code6" hidden="1">#REF!</definedName>
    <definedName name="Lgl_Enty_Country_Name2" hidden="1">#REF!</definedName>
    <definedName name="Lgl_Enty_Country_Name20" hidden="1">#REF!</definedName>
    <definedName name="Lgl_Enty_Country_Name21" hidden="1">#REF!</definedName>
    <definedName name="Lgl_Enty_Country_Name22" hidden="1">#REF!</definedName>
    <definedName name="Lgl_Enty_Country_Name23" hidden="1">#REF!</definedName>
    <definedName name="Lgl_Enty_Country_Name3" hidden="1">#REF!</definedName>
    <definedName name="Lgl_Enty_Country_Name4" hidden="1">#REF!</definedName>
    <definedName name="Lgl_Enty_Country_Name6" hidden="1">#REF!</definedName>
    <definedName name="Lgl_Enty_Desc1" hidden="1">#REF!</definedName>
    <definedName name="Lgl_Enty_Desc2" hidden="1">#REF!</definedName>
    <definedName name="Lgl_Enty_Desc3" hidden="1">#REF!</definedName>
    <definedName name="Lgl_Enty_Desc5" hidden="1">#REF!</definedName>
    <definedName name="Lgl_Enty_Desc6" hidden="1">#REF!</definedName>
    <definedName name="Lgl_Enty_Final_Area_Name23" hidden="1">#REF!</definedName>
    <definedName name="Lgl_Enty_Region_Name2" hidden="1">#REF!</definedName>
    <definedName name="Lgl_Enty_Region_Name20" hidden="1">#REF!</definedName>
    <definedName name="Lgl_Enty_Region_Name23" hidden="1">#REF!</definedName>
    <definedName name="Lgl_Enty_Super_Area_Name1" hidden="1">#REF!</definedName>
    <definedName name="Lgl_Enty_Super_Area_Name2" hidden="1">#REF!</definedName>
    <definedName name="Lgl_Enty_Super_Area_Name20" hidden="1">#REF!</definedName>
    <definedName name="Lgl_Enty_Super_Area_Name21" hidden="1">#REF!</definedName>
    <definedName name="Lgl_Enty_Super_Area_Name22" hidden="1">#REF!</definedName>
    <definedName name="Lgl_Enty_Super_Area_Name23" hidden="1">#REF!</definedName>
    <definedName name="Lgl_Enty_Super_Area_Name3" hidden="1">#REF!</definedName>
    <definedName name="Lgl_Enty_Super_Area_Name6" hidden="1">#REF!</definedName>
    <definedName name="Lgl_Enty_Super_Region_Name23" hidden="1">#REF!</definedName>
    <definedName name="Lgl_Enty_Super_Region_Name3" hidden="1">#REF!</definedName>
    <definedName name="Lgl_Enty_US_Intl_Name1" hidden="1">#REF!</definedName>
    <definedName name="Lgl_Enty_US_Intl_Name2" hidden="1">#REF!</definedName>
    <definedName name="Lgl_Enty_US_Intl_Name20" hidden="1">#REF!</definedName>
    <definedName name="Lgl_Enty_US_Intl_Name21" hidden="1">#REF!</definedName>
    <definedName name="Lgl_Enty_US_Intl_Name22" hidden="1">#REF!</definedName>
    <definedName name="Lgl_Enty_US_Intl_Name23" hidden="1">#REF!</definedName>
    <definedName name="Lgl_Enty_US_Intl_Name3" hidden="1">#REF!</definedName>
    <definedName name="Lgl_Enty_US_Intl_Name6" hidden="1">#REF!</definedName>
    <definedName name="lhjlkjlhklhljl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Liab" hidden="1">{#N/A,#N/A,FALSE,"Sales_Total";#N/A,#N/A,FALSE,"Mktg_Total";#N/A,#N/A,FALSE,"Tech_Total";#N/A,#N/A,FALSE,"Dev_Total";#N/A,#N/A,FALSE,"Admin_Total"}</definedName>
    <definedName name="LIDIA" hidden="1">{"'OBT_6M_30_6'!$S$1:$AE$53"}</definedName>
    <definedName name="LIDIA2" hidden="1">{"'OBT_6M_30_6'!$S$1:$AE$53"}</definedName>
    <definedName name="LIDIA3" hidden="1">{"'OBT_6M_30_6'!$S$1:$AE$53"}</definedName>
    <definedName name="LIDIA4" hidden="1">{"'OBT_6M_30_6'!$S$1:$AE$53"}</definedName>
    <definedName name="limcount" hidden="1">3</definedName>
    <definedName name="Lisa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ListOffset" hidden="1">1</definedName>
    <definedName name="liurea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iveOffice_CellRange_A2_A1001" hidden="1">#REF!</definedName>
    <definedName name="ljkl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ljklk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ljnbd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kaf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kdajf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kj" localSheetId="5" hidden="1">{"vue1",#N/A,FALSE,"synthese";"vue2",#N/A,FALSE,"synthese"}</definedName>
    <definedName name="lkj" hidden="1">{"vue1",#N/A,FALSE,"synthese";"vue2",#N/A,FALSE,"synthese"}</definedName>
    <definedName name="LKJL" hidden="1">{#N/A,#N/A,FALSE,"FINAL"}</definedName>
    <definedName name="lkjlkj" hidden="1">{"Final",#N/A,FALSE,"Feb-96"}</definedName>
    <definedName name="lkjlklkjlkjlkj" hidden="1">{"page1",#N/A,TRUE,"CSC";"page2",#N/A,TRUE,"CSC"}</definedName>
    <definedName name="lkl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lklkl" hidden="1">{"consolidated",#N/A,FALSE,"Sheet1";"cms",#N/A,FALSE,"Sheet1";"fse",#N/A,FALSE,"Sheet1"}</definedName>
    <definedName name="lklklklk" hidden="1">{"Presentation",#N/A,FALSE,"Feb96 - ALL"}</definedName>
    <definedName name="lko0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ll" localSheetId="5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ll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ll.l" hidden="1">{#N/A,#N/A,FALSE,"Produkte Erw.";#N/A,#N/A,FALSE,"Produkte Plan";#N/A,#N/A,FALSE,"Leistungen Erw.";#N/A,#N/A,FALSE,"Leistungen Plan";#N/A,#N/A,FALSE,"KA Allg.Kosten (2)";#N/A,#N/A,FALSE,"KA All.Kosten"}</definedName>
    <definedName name="lll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lllll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LOCAL_MYSQL_DATE_FORMAT" localSheetId="4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2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inbv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ojk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LONGO" hidden="1">{#N/A,#N/A,TRUE,"Summary"}</definedName>
    <definedName name="louis" localSheetId="5" hidden="1">{"vue1",#N/A,FALSE,"synthese";"vue2",#N/A,FALSE,"synthese"}</definedName>
    <definedName name="louis" hidden="1">{"vue1",#N/A,FALSE,"synthese";"vue2",#N/A,FALSE,"synthese"}</definedName>
    <definedName name="love" hidden="1">{"PAGE 1",#N/A,FALSE,"ES-01-XX";"PAGE 2",#N/A,FALSE,"ES-01-XX"}</definedName>
    <definedName name="LY_Cur_Per_Actv_Amt17" hidden="1">#REF!</definedName>
    <definedName name="LY_Cur_Per_Actv_Amt21" hidden="1">#REF!</definedName>
    <definedName name="LY_P1_Actv_Amt17" hidden="1">#REF!</definedName>
    <definedName name="LY_P1_Actv_Amt21" hidden="1">#REF!</definedName>
    <definedName name="LY_P1_Actv_Amt3" hidden="1">#REF!</definedName>
    <definedName name="LY_P1_Actv_Amt4" hidden="1">#REF!</definedName>
    <definedName name="LY_P1_Actv_Amt5" hidden="1">#REF!</definedName>
    <definedName name="LY_P1_Actv_Amt6" hidden="1">#REF!</definedName>
    <definedName name="LY_P10_Actv_Amt17" hidden="1">#REF!</definedName>
    <definedName name="LY_P10_Actv_Amt21" hidden="1">#REF!</definedName>
    <definedName name="LY_P10_Actv_Amt3" hidden="1">#REF!</definedName>
    <definedName name="LY_P10_Actv_Amt4" hidden="1">#REF!</definedName>
    <definedName name="LY_P10_Actv_Amt5" hidden="1">#REF!</definedName>
    <definedName name="LY_P10_Actv_Amt6" hidden="1">#REF!</definedName>
    <definedName name="LY_P11_Actv_Amt17" hidden="1">#REF!</definedName>
    <definedName name="LY_P11_Actv_Amt21" hidden="1">#REF!</definedName>
    <definedName name="LY_P11_Actv_Amt3" hidden="1">#REF!</definedName>
    <definedName name="LY_P11_Actv_Amt4" hidden="1">#REF!</definedName>
    <definedName name="LY_P11_Actv_Amt5" hidden="1">#REF!</definedName>
    <definedName name="LY_P11_Actv_Amt6" hidden="1">#REF!</definedName>
    <definedName name="LY_P12_Actv_Amt17" hidden="1">#REF!</definedName>
    <definedName name="LY_P12_Actv_Amt21" hidden="1">#REF!</definedName>
    <definedName name="LY_P12_Actv_Amt3" hidden="1">#REF!</definedName>
    <definedName name="LY_P12_Actv_Amt4" hidden="1">#REF!</definedName>
    <definedName name="LY_P12_Actv_Amt5" hidden="1">#REF!</definedName>
    <definedName name="LY_P12_Actv_Amt6" hidden="1">#REF!</definedName>
    <definedName name="LY_P2_Actv_Amt17" hidden="1">#REF!</definedName>
    <definedName name="LY_P2_Actv_Amt21" hidden="1">#REF!</definedName>
    <definedName name="LY_P2_Actv_Amt3" hidden="1">#REF!</definedName>
    <definedName name="LY_P2_Actv_Amt4" hidden="1">#REF!</definedName>
    <definedName name="LY_P2_Actv_Amt5" hidden="1">#REF!</definedName>
    <definedName name="LY_P2_Actv_Amt6" hidden="1">#REF!</definedName>
    <definedName name="LY_P3_Actv_Amt17" hidden="1">#REF!</definedName>
    <definedName name="LY_P3_Actv_Amt21" hidden="1">#REF!</definedName>
    <definedName name="LY_P3_Actv_Amt3" hidden="1">#REF!</definedName>
    <definedName name="LY_P3_Actv_Amt4" hidden="1">#REF!</definedName>
    <definedName name="LY_P3_Actv_Amt5" hidden="1">#REF!</definedName>
    <definedName name="LY_P3_Actv_Amt6" hidden="1">#REF!</definedName>
    <definedName name="LY_P4_Actv_Amt17" hidden="1">#REF!</definedName>
    <definedName name="LY_P4_Actv_Amt21" hidden="1">#REF!</definedName>
    <definedName name="LY_P4_Actv_Amt3" hidden="1">#REF!</definedName>
    <definedName name="LY_P4_Actv_Amt4" hidden="1">#REF!</definedName>
    <definedName name="LY_P4_Actv_Amt5" hidden="1">#REF!</definedName>
    <definedName name="LY_P4_Actv_Amt6" hidden="1">#REF!</definedName>
    <definedName name="LY_P5_Actv_Amt17" hidden="1">#REF!</definedName>
    <definedName name="LY_P5_Actv_Amt21" hidden="1">#REF!</definedName>
    <definedName name="LY_P5_Actv_Amt3" hidden="1">#REF!</definedName>
    <definedName name="LY_P5_Actv_Amt4" hidden="1">#REF!</definedName>
    <definedName name="LY_P5_Actv_Amt5" hidden="1">#REF!</definedName>
    <definedName name="LY_P5_Actv_Amt6" hidden="1">#REF!</definedName>
    <definedName name="LY_P6_Actv_Amt17" hidden="1">#REF!</definedName>
    <definedName name="LY_P6_Actv_Amt21" hidden="1">#REF!</definedName>
    <definedName name="LY_P6_Actv_Amt3" hidden="1">#REF!</definedName>
    <definedName name="LY_P6_Actv_Amt4" hidden="1">#REF!</definedName>
    <definedName name="LY_P6_Actv_Amt5" hidden="1">#REF!</definedName>
    <definedName name="LY_P6_Actv_Amt6" hidden="1">#REF!</definedName>
    <definedName name="LY_P7_Actv_Amt17" hidden="1">#REF!</definedName>
    <definedName name="LY_P7_Actv_Amt21" hidden="1">#REF!</definedName>
    <definedName name="LY_P7_Actv_Amt3" hidden="1">#REF!</definedName>
    <definedName name="LY_P7_Actv_Amt4" hidden="1">#REF!</definedName>
    <definedName name="LY_P7_Actv_Amt5" hidden="1">#REF!</definedName>
    <definedName name="LY_P7_Actv_Amt6" hidden="1">#REF!</definedName>
    <definedName name="LY_P8_Actv_Amt17" hidden="1">#REF!</definedName>
    <definedName name="LY_P8_Actv_Amt21" hidden="1">#REF!</definedName>
    <definedName name="LY_P8_Actv_Amt3" hidden="1">#REF!</definedName>
    <definedName name="LY_P8_Actv_Amt4" hidden="1">#REF!</definedName>
    <definedName name="LY_P8_Actv_Amt5" hidden="1">#REF!</definedName>
    <definedName name="LY_P8_Actv_Amt6" hidden="1">#REF!</definedName>
    <definedName name="LY_P9_Actv_Amt17" hidden="1">#REF!</definedName>
    <definedName name="LY_P9_Actv_Amt21" hidden="1">#REF!</definedName>
    <definedName name="LY_P9_Actv_Amt3" hidden="1">#REF!</definedName>
    <definedName name="LY_P9_Actv_Amt4" hidden="1">#REF!</definedName>
    <definedName name="LY_P9_Actv_Amt5" hidden="1">#REF!</definedName>
    <definedName name="LY_P9_Actv_Amt6" hidden="1">#REF!</definedName>
    <definedName name="LY_Qtr1_Actv_Amt17" hidden="1">#REF!</definedName>
    <definedName name="LY_Qtr1_Actv_Amt18" hidden="1">#REF!</definedName>
    <definedName name="LY_Qtr1_Actv_Amt19" hidden="1">#REF!</definedName>
    <definedName name="LY_Qtr1_Actv_Amt2" hidden="1">#REF!</definedName>
    <definedName name="LY_Qtr1_Actv_Amt20" hidden="1">#REF!</definedName>
    <definedName name="LY_Qtr1_Actv_Amt21" hidden="1">#REF!</definedName>
    <definedName name="LY_Qtr1_Actv_Amt22" hidden="1">#REF!</definedName>
    <definedName name="LY_Qtr1_Actv_Amt23" hidden="1">#REF!</definedName>
    <definedName name="LY_Qtr1_Actv_Amt3" hidden="1">#REF!</definedName>
    <definedName name="LY_Qtr1_Actv_Amt4" hidden="1">#REF!</definedName>
    <definedName name="LY_Qtr1_Actv_Amt5" hidden="1">#REF!</definedName>
    <definedName name="LY_Qtr1_Actv_Amt6" hidden="1">#REF!</definedName>
    <definedName name="LY_Qtr2_Actv_Amt17" hidden="1">#REF!</definedName>
    <definedName name="LY_Qtr2_Actv_Amt18" hidden="1">#REF!</definedName>
    <definedName name="LY_Qtr2_Actv_Amt19" hidden="1">#REF!</definedName>
    <definedName name="LY_Qtr2_Actv_Amt2" hidden="1">#REF!</definedName>
    <definedName name="LY_Qtr2_Actv_Amt20" hidden="1">#REF!</definedName>
    <definedName name="LY_Qtr2_Actv_Amt21" hidden="1">#REF!</definedName>
    <definedName name="LY_Qtr2_Actv_Amt22" hidden="1">#REF!</definedName>
    <definedName name="LY_Qtr2_Actv_Amt23" hidden="1">#REF!</definedName>
    <definedName name="LY_Qtr2_Actv_Amt3" hidden="1">#REF!</definedName>
    <definedName name="LY_Qtr2_Actv_Amt4" hidden="1">#REF!</definedName>
    <definedName name="LY_Qtr2_Actv_Amt5" hidden="1">#REF!</definedName>
    <definedName name="LY_Qtr2_Actv_Amt6" hidden="1">#REF!</definedName>
    <definedName name="LY_Qtr3_Actv_Amt17" hidden="1">#REF!</definedName>
    <definedName name="LY_Qtr3_Actv_Amt18" hidden="1">#REF!</definedName>
    <definedName name="LY_Qtr3_Actv_Amt19" hidden="1">#REF!</definedName>
    <definedName name="LY_Qtr3_Actv_Amt2" hidden="1">#REF!</definedName>
    <definedName name="LY_Qtr3_Actv_Amt20" hidden="1">#REF!</definedName>
    <definedName name="LY_Qtr3_Actv_Amt21" hidden="1">#REF!</definedName>
    <definedName name="LY_Qtr3_Actv_Amt22" hidden="1">#REF!</definedName>
    <definedName name="LY_Qtr3_Actv_Amt23" hidden="1">#REF!</definedName>
    <definedName name="LY_Qtr3_Actv_Amt3" hidden="1">#REF!</definedName>
    <definedName name="LY_Qtr3_Actv_Amt4" hidden="1">#REF!</definedName>
    <definedName name="LY_Qtr3_Actv_Amt5" hidden="1">#REF!</definedName>
    <definedName name="LY_Qtr3_Actv_Amt6" hidden="1">#REF!</definedName>
    <definedName name="LY_Qtr4_Actv_Amt17" hidden="1">#REF!</definedName>
    <definedName name="LY_Qtr4_Actv_Amt18" hidden="1">#REF!</definedName>
    <definedName name="LY_Qtr4_Actv_Amt19" hidden="1">#REF!</definedName>
    <definedName name="LY_Qtr4_Actv_Amt2" hidden="1">#REF!</definedName>
    <definedName name="LY_Qtr4_Actv_Amt20" hidden="1">#REF!</definedName>
    <definedName name="LY_Qtr4_Actv_Amt21" hidden="1">#REF!</definedName>
    <definedName name="LY_Qtr4_Actv_Amt22" hidden="1">#REF!</definedName>
    <definedName name="LY_Qtr4_Actv_Amt23" hidden="1">#REF!</definedName>
    <definedName name="LY_Qtr4_Actv_Amt3" hidden="1">#REF!</definedName>
    <definedName name="LY_Qtr4_Actv_Amt4" hidden="1">#REF!</definedName>
    <definedName name="LY_Qtr4_Actv_Amt5" hidden="1">#REF!</definedName>
    <definedName name="LY_Qtr4_Actv_Amt6" hidden="1">#REF!</definedName>
    <definedName name="LY_Yr_End_Actv_Amt17" hidden="1">#REF!</definedName>
    <definedName name="LY_Yr_End_Actv_Amt19" hidden="1">#REF!</definedName>
    <definedName name="LY_Yr_End_Actv_Amt2" hidden="1">#REF!</definedName>
    <definedName name="LY_Yr_End_Actv_Amt20" hidden="1">#REF!</definedName>
    <definedName name="LY_Yr_End_Actv_Amt21" hidden="1">#REF!</definedName>
    <definedName name="LY_Yr_End_Actv_Amt22" hidden="1">#REF!</definedName>
    <definedName name="LY_Yr_End_Actv_Amt23" hidden="1">#REF!</definedName>
    <definedName name="LYTD_Actv_Amt17" hidden="1">#REF!</definedName>
    <definedName name="LYTD_Actv_Amt21" hidden="1">#REF!</definedName>
    <definedName name="m" hidden="1">#N/A</definedName>
    <definedName name="M_PlaceofPath" hidden="1">"G:\blabla"</definedName>
    <definedName name="MAMAMMAMMA" hidden="1">#N/A</definedName>
    <definedName name="MAMAMMSMDAMSA" hidden="1">#N/A</definedName>
    <definedName name="MarginYO" hidden="1">{#N/A,#N/A,FALSE,"Admin-Total";#N/A,#N/A,FALSE,"Admin_Comp";#N/A,#N/A,FALSE,"Admin";#N/A,#N/A,FALSE,"Services";#N/A,#N/A,FALSE,"Rent";#N/A,#N/A,FALSE,"Legal";#N/A,#N/A,FALSE,"Telephone"}</definedName>
    <definedName name="Market_Name1" hidden="1">#REF!</definedName>
    <definedName name="Market_Name10" hidden="1">#REF!</definedName>
    <definedName name="Market_Name11" hidden="1">#REF!</definedName>
    <definedName name="Market_Name12" hidden="1">#REF!</definedName>
    <definedName name="Market_Name8" hidden="1">#REF!</definedName>
    <definedName name="Market_Name9" hidden="1">#REF!</definedName>
    <definedName name="MARS" hidden="1">{#N/A,#N/A,TRUE,"C.A. reg.";#N/A,#N/A,TRUE,"Provence";#N/A,#N/A,TRUE,"Rhône";#N/A,#N/A,TRUE,"Côte d'Azur";#N/A,#N/A,TRUE,"Briançonnais";#N/A,#N/A,TRUE,"Abt Travail";#N/A,#N/A,TRUE,"Abt EEA";#N/A,#N/A,TRUE,"Prod.Région.";#N/A,#N/A,TRUE,"ANNEXES"}</definedName>
    <definedName name="marzo" hidden="1">{"'AGOSTO'!$A$1:$E$1"}</definedName>
    <definedName name="MATT" hidden="1">{#N/A,#N/A,TRUE,"Main Issues";#N/A,#N/A,TRUE,"Income statement ($)"}</definedName>
    <definedName name="mb" hidden="1">{#N/A,#N/A,FALSE,"CHANGES";#N/A,#N/A,FALSE,"PROD SUMMARY";#N/A,#N/A,FALSE,"1995 PO SUM";#N/A,#N/A,FALSE,"1995 GEOG SUM";#N/A,#N/A,FALSE,"1996 PO SUM";#N/A,#N/A,FALSE,"1996 GEOG SUM"}</definedName>
    <definedName name="McKechnie" hidden="1">{#N/A,#N/A,TRUE,"Cover sheet";#N/A,#N/A,TRUE,"DCF analysis";#N/A,#N/A,TRUE,"WACC calculation"}</definedName>
    <definedName name="mdlm" hidden="1">{#N/A,#N/A,TRUE,"financial";#N/A,#N/A,TRUE,"plants"}</definedName>
    <definedName name="mel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mensilizzazione" hidden="1">#REF!</definedName>
    <definedName name="MerrillPrintIt" localSheetId="4" hidden="1">#REF!</definedName>
    <definedName name="MerrillPrintIt" localSheetId="2" hidden="1">#REF!</definedName>
    <definedName name="MerrillPrintIt" localSheetId="1" hidden="1">#REF!</definedName>
    <definedName name="MerrillPrintIt" hidden="1">#REF!</definedName>
    <definedName name="MEWarning" hidden="1">1</definedName>
    <definedName name="min" hidden="1">{#N/A,#N/A,FALSE,"REPORT"}</definedName>
    <definedName name="mina" hidden="1">{#N/A,#N/A,FALSE,"REPORT"}</definedName>
    <definedName name="mio" hidden="1">{"'AGOSTO'!$A$1:$E$1"}</definedName>
    <definedName name="MIRI" hidden="1">{"VOLVSLY",#N/A,FALSE,"VOLUMI";"NETVSLY",#N/A,FALSE,"NET";"PTAXVSLY",#N/A,FALSE,"PTAX"}</definedName>
    <definedName name="mj" hidden="1">{#N/A,#N/A,FALSE,"FY97";#N/A,#N/A,FALSE,"FY98";#N/A,#N/A,FALSE,"FY99";#N/A,#N/A,FALSE,"FY00";#N/A,#N/A,FALSE,"FY01"}</definedName>
    <definedName name="mlw" hidden="1">{#N/A,#N/A,FALSE,"Pharm";#N/A,#N/A,FALSE,"WWCM"}</definedName>
    <definedName name="mm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MMM" hidden="1">{"'AGOSTO'!$A$1:$E$1"}</definedName>
    <definedName name="MMM_ID_Name1" hidden="1">#REF!</definedName>
    <definedName name="MMM_ID1" hidden="1">#REF!</definedName>
    <definedName name="mmmm" hidden="1">{"orixcsc",#N/A,FALSE,"ORIX CSC";"orixcsc2",#N/A,FALSE,"ORIX CSC"}</definedName>
    <definedName name="mmmmm" hidden="1">{#N/A,#N/A,FALSE,"Calc";#N/A,#N/A,FALSE,"Sensitivity";#N/A,#N/A,FALSE,"LT Earn.Dil.";#N/A,#N/A,FALSE,"Dil. AVP"}</definedName>
    <definedName name="mmmmmm" hidden="1">{#N/A,#N/A,FALSE,"Contribution Analysis"}</definedName>
    <definedName name="mmmmmmmhm" hidden="1">{"mgmt forecast",#N/A,FALSE,"Mgmt Forecast";"dcf table",#N/A,FALSE,"Mgmt Forecast";"sensitivity",#N/A,FALSE,"Mgmt Forecast";"table inputs",#N/A,FALSE,"Mgmt Forecast";"calculations",#N/A,FALSE,"Mgmt Forecast"}</definedName>
    <definedName name="mmmmmmmm" hidden="1">{#N/A,#N/A,FALSE,"ORIX CSC"}</definedName>
    <definedName name="mnnb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mo" hidden="1">{#N/A,#N/A,TRUE,"Main Issues";#N/A,#N/A,TRUE,"Income statement ($)"}</definedName>
    <definedName name="moih" hidden="1">{#N/A,#N/A,FALSE,"Cover";#N/A,#N/A,FALSE,"OFF";#N/A,#N/A,FALSE," ON";#N/A,#N/A,FALSE,"SUM";#N/A,#N/A,FALSE,"VPOP-POP"}</definedName>
    <definedName name="mon" hidden="1">{"page 1",#N/A,FALSE,"A";"page 2",#N/A,FALSE,"A";"page 3",#N/A,FALSE,"A";"page 4",#N/A,FALSE,"A";"page 5",#N/A,FALSE,"A";"page 6",#N/A,FALSE,"A";"page 7",#N/A,FALSE,"A";"page 8",#N/A,FALSE,"A";"page 9",#N/A,FALSE,"A";"page 10",#N/A,FALSE,"A";"page 11",#N/A,FALSE,"A";"page 12",#N/A,FALSE,"A";"page 13",#N/A,FALSE,"A";"page 14",#N/A,FALSE,"A"}</definedName>
    <definedName name="Mon_Yr_Name12" hidden="1">#REF!</definedName>
    <definedName name="Mon_Yr_Name14" hidden="1">#REF!</definedName>
    <definedName name="Mon_Yr_Name17" hidden="1">#REF!</definedName>
    <definedName name="Mon_Yr_Name18" hidden="1">#REF!</definedName>
    <definedName name="Mon_Yr_Name19" hidden="1">#REF!</definedName>
    <definedName name="Mon_Yr_Name20" hidden="1">#REF!</definedName>
    <definedName name="Mon_Yr_Name21" hidden="1">#REF!</definedName>
    <definedName name="Mon_Yr_Name22" hidden="1">#REF!</definedName>
    <definedName name="Mon_Yr_Name7" hidden="1">#REF!</definedName>
    <definedName name="Mon_Yr_Name8" hidden="1">#REF!</definedName>
    <definedName name="Mon_Yr_Name9" hidden="1">#REF!</definedName>
    <definedName name="Month_Name20" hidden="1">#REF!</definedName>
    <definedName name="Month_Nbr1" hidden="1">#REF!</definedName>
    <definedName name="Month_Nbr2" hidden="1">#REF!</definedName>
    <definedName name="Month_Nbr3" hidden="1">#REF!</definedName>
    <definedName name="Month_Nbr4" hidden="1">#REF!</definedName>
    <definedName name="Motorola_Label_2" hidden="1">#REF!</definedName>
    <definedName name="mqlkg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Mutações" hidden="1">{#N/A,#N/A,FALSE,"Relatórios";"Vendas e Custos",#N/A,FALSE,"Vendas e Custos";"Premissas",#N/A,FALSE,"Premissas";"Projeções",#N/A,FALSE,"Projeções";"Dolar",#N/A,FALSE,"Dolar";"Original",#N/A,FALSE,"Original e UFIR"}</definedName>
    <definedName name="mw" hidden="1">{#N/A,#N/A,FALSE,"Pharm";#N/A,#N/A,FALSE,"WWCM"}</definedName>
    <definedName name="n" hidden="1">{#N/A,#N/A,FALSE,"BANNERS";#N/A,#N/A,FALSE,"Market";#N/A,#N/A,FALSE,"Tel Rev";#N/A,#N/A,FALSE,"Revenues IOL";#N/A,#N/A,FALSE,"Invest";#N/A,#N/A,FALSE,"Op Cost1";#N/A,#N/A,FALSE,"Op Cost2";#N/A,#N/A,FALSE,"Oth_&amp;_Tot_Revenues";#N/A,#N/A,FALSE,"Fin Mod";#N/A,#N/A,FALSE,"FinMod_RoW";#N/A,#N/A,FALSE,"P&amp;E Burocrat";#N/A,#N/A,FALSE,"cash flow"}</definedName>
    <definedName name="new" hidden="1">#N/A</definedName>
    <definedName name="new_name" hidden="1">{#N/A,#N/A,TRUE,"Pro Forma";#N/A,#N/A,TRUE,"PF_Bal";#N/A,#N/A,TRUE,"PF_INC";#N/A,#N/A,TRUE,"CBE";#N/A,#N/A,TRUE,"SWK"}</definedName>
    <definedName name="new_w" hidden="1">{"comps1_1",#N/A,FALSE,"Comps1";"comps1_2",#N/A,FALSE,"Comps1";"comps1_3",#N/A,FALSE,"Comps1";"comps1_4",#N/A,FALSE,"Comps1";"comps1_5",#N/A,FALSE,"Comps1"}</definedName>
    <definedName name="newa" hidden="1">{#N/A,#N/A,TRUE,"KEY DATA";#N/A,#N/A,TRUE,"KEY DATA Base Case";#N/A,#N/A,TRUE,"JULY";#N/A,#N/A,TRUE,"AUG";#N/A,#N/A,TRUE,"SEPT";#N/A,#N/A,TRUE,"3Q"}</definedName>
    <definedName name="newbel" localSheetId="5" hidden="1">{"IS",#N/A,FALSE,"IS";"RPTIS",#N/A,FALSE,"RPTIS";"STATS",#N/A,FALSE,"STATS";"CELL",#N/A,FALSE,"CELL";"BS",#N/A,FALSE,"BS"}</definedName>
    <definedName name="newbel" hidden="1">{"IS",#N/A,FALSE,"IS";"RPTIS",#N/A,FALSE,"RPTIS";"STATS",#N/A,FALSE,"STATS";"CELL",#N/A,FALSE,"CELL";"BS",#N/A,FALSE,"BS"}</definedName>
    <definedName name="newbel1" localSheetId="5" hidden="1">{"IS",#N/A,FALSE,"IS";"RPTIS",#N/A,FALSE,"RPTIS";"STATS",#N/A,FALSE,"STATS";"CELL",#N/A,FALSE,"CELL";"BS",#N/A,FALSE,"BS"}</definedName>
    <definedName name="newbel1" hidden="1">{"IS",#N/A,FALSE,"IS";"RPTIS",#N/A,FALSE,"RPTIS";"STATS",#N/A,FALSE,"STATS";"CELL",#N/A,FALSE,"CELL";"BS",#N/A,FALSE,"BS"}</definedName>
    <definedName name="newDC" localSheetId="5" hidden="1">{#N/A,#N/A,TRUE,"Cover sheet";#N/A,#N/A,TRUE,"DCF analysis";#N/A,#N/A,TRUE,"WACC calculation"}</definedName>
    <definedName name="newDC" hidden="1">{#N/A,#N/A,TRUE,"Cover sheet";#N/A,#N/A,TRUE,"DCF analysis";#N/A,#N/A,TRUE,"WACC calculation"}</definedName>
    <definedName name="newnewnew" hidden="1">{#N/A,#N/A,FALSE,"Pharm";#N/A,#N/A,FALSE,"WWCM"}</definedName>
    <definedName name="NewRange" localSheetId="4" hidden="1">#REF!</definedName>
    <definedName name="NewRange" localSheetId="2" hidden="1">#REF!</definedName>
    <definedName name="NewRange" localSheetId="1" hidden="1">#REF!</definedName>
    <definedName name="NewRange" hidden="1">#REF!</definedName>
    <definedName name="NEWWW" hidden="1">{"'PXR_6500'!$A$1:$I$124"}</definedName>
    <definedName name="Nitin" hidden="1">#N/A</definedName>
    <definedName name="njttf" hidden="1">#REF!</definedName>
    <definedName name="nn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nnm" hidden="1">#REF!</definedName>
    <definedName name="nnn" hidden="1">#N/A</definedName>
    <definedName name="no" hidden="1">{#N/A,#N/A,FALSE,"Calc";#N/A,#N/A,FALSE,"Sensitivity";#N/A,#N/A,FALSE,"LT Earn.Dil.";#N/A,#N/A,FALSE,"Dil. AVP"}</definedName>
    <definedName name="noidea" hidden="1">{#N/A,#N/A,FALSE,"Calc";#N/A,#N/A,FALSE,"Sensitivity";#N/A,#N/A,FALSE,"LT Earn.Dil.";#N/A,#N/A,FALSE,"Dil. AVP"}</definedName>
    <definedName name="noidea1" hidden="1">{#N/A,#N/A,FALSE,"Calc";#N/A,#N/A,FALSE,"Sensitivity";#N/A,#N/A,FALSE,"LT Earn.Dil.";#N/A,#N/A,FALSE,"Dil. AVP"}</definedName>
    <definedName name="noidea10" hidden="1">{#N/A,#N/A,FALSE,"Calc";#N/A,#N/A,FALSE,"Sensitivity";#N/A,#N/A,FALSE,"LT Earn.Dil.";#N/A,#N/A,FALSE,"Dil. AVP"}</definedName>
    <definedName name="NOIDEA2" hidden="1">{#N/A,#N/A,FALSE,"Calc";#N/A,#N/A,FALSE,"Sensitivity";#N/A,#N/A,FALSE,"LT Earn.Dil.";#N/A,#N/A,FALSE,"Dil. AVP"}</definedName>
    <definedName name="noidea20" hidden="1">{#N/A,#N/A,FALSE,"Calc";#N/A,#N/A,FALSE,"Sensitivity";#N/A,#N/A,FALSE,"LT Earn.Dil.";#N/A,#N/A,FALSE,"Dil. AVP"}</definedName>
    <definedName name="noidea3" hidden="1">{#N/A,#N/A,FALSE,"Calc";#N/A,#N/A,FALSE,"Sensitivity";#N/A,#N/A,FALSE,"LT Earn.Dil.";#N/A,#N/A,FALSE,"Dil. AVP"}</definedName>
    <definedName name="noidea4" hidden="1">{#N/A,#N/A,FALSE,"Calc";#N/A,#N/A,FALSE,"Sensitivity";#N/A,#N/A,FALSE,"LT Earn.Dil.";#N/A,#N/A,FALSE,"Dil. AVP"}</definedName>
    <definedName name="noidea5" hidden="1">{#N/A,#N/A,FALSE,"Calc";#N/A,#N/A,FALSE,"Sensitivity";#N/A,#N/A,FALSE,"LT Earn.Dil.";#N/A,#N/A,FALSE,"Dil. AVP"}</definedName>
    <definedName name="noidea6" hidden="1">{#N/A,#N/A,FALSE,"Calc";#N/A,#N/A,FALSE,"Sensitivity";#N/A,#N/A,FALSE,"LT Earn.Dil.";#N/A,#N/A,FALSE,"Dil. AVP"}</definedName>
    <definedName name="noidea7" hidden="1">{#N/A,#N/A,FALSE,"Calc";#N/A,#N/A,FALSE,"Sensitivity";#N/A,#N/A,FALSE,"LT Earn.Dil.";#N/A,#N/A,FALSE,"Dil. AVP"}</definedName>
    <definedName name="nouv" hidden="1">{#N/A,#N/A,FALSE,"Pharm";#N/A,#N/A,FALSE,"WWCM"}</definedName>
    <definedName name="nowa" hidden="1">{#N/A,#N/A,FALSE,"property";#N/A,#N/A,FALSE,"tenants";#N/A,#N/A,FALSE,"capital";#N/A,#N/A,FALSE,"summary"}</definedName>
    <definedName name="NS" hidden="1">{#N/A,#N/A,TRUE,"Single Assumptions";#N/A,#N/A,TRUE,"Annual Assumptions";#N/A,#N/A,TRUE,"Newco";#N/A,#N/A,TRUE,"ENI Pro-forma";#N/A,#N/A,TRUE,"Fina Pro-forma (Lit)";#N/A,#N/A,TRUE,"Fina Pro-forma (BFr)"}</definedName>
    <definedName name="nuo" hidden="1">{"'AGOSTO'!$A$1:$E$1"}</definedName>
    <definedName name="nuovo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nuovo2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NUOVOS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o" hidden="1">{#N/A,#N/A,FALSE,"New Depr Sch-150% DB";#N/A,#N/A,FALSE,"Cash Flows RLP";#N/A,#N/A,FALSE,"IRR";#N/A,#N/A,FALSE,"Proforma IS";#N/A,#N/A,FALSE,"Assumptions"}</definedName>
    <definedName name="ò" hidden="1">{"'AGOSTO'!$A$1:$E$1"}</definedName>
    <definedName name="oa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Oasda" hidden="1">{"Operating Data",#N/A,TRUE,"Sheet1";"Valuation Matrix",#N/A,TRUE,"Sheet1";"Sales Analysis",#N/A,TRUE,"Sheet1";"Closed Remodelled New",#N/A,TRUE,"Sheet1";"Competitive and FSP",#N/A,TRUE,"Sheet1";"Working Capital and Capex",#N/A,TRUE,"Sheet1";"depreciation",#N/A,TRUE,"Sheet1"}</definedName>
    <definedName name="oeahr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e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eiur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erv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ff" hidden="1">{#N/A,#N/A,TRUE,"KEY DATA";#N/A,#N/A,TRUE,"KEY DATA Base Case";#N/A,#N/A,TRUE,"JULY";#N/A,#N/A,TRUE,"AUG";#N/A,#N/A,TRUE,"SEPT";#N/A,#N/A,TRUE,"3Q"}</definedName>
    <definedName name="oiehgrcue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ieqwur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ig" hidden="1">{#N/A,#N/A,FALSE,"Cover";#N/A,#N/A,FALSE,"OFF";#N/A,#N/A,FALSE," ON";#N/A,#N/A,FALSE,"SUM";#N/A,#N/A,FALSE,"VPOP-POP"}</definedName>
    <definedName name="oink" hidden="1">{"TOTAL",#N/A,FALSE,"A";"FISCAL94",#N/A,FALSE,"A";"FISCAL95",#N/A,FALSE,"A";"FISCAL96",#N/A,FALSE,"A";"misc page",#N/A,FALSE,"A"}</definedName>
    <definedName name="oiur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k" hidden="1">{#N/A,#N/A,FALSE,"Calc";#N/A,#N/A,FALSE,"Sensitivity";#N/A,#N/A,FALSE,"LT Earn.Dil.";#N/A,#N/A,FALSE,"Dil. AVP"}</definedName>
    <definedName name="okay" hidden="1">{#N/A,"Store 1",FALSE,"Store";#N/A,"Store 2",FALSE,"Store"}</definedName>
    <definedName name="oku" hidden="1">{"equity comps",#N/A,FALSE,"CS Comps";"equity comps",#N/A,FALSE,"PS Comps";"equity comps",#N/A,FALSE,"GIC_Comps";"equity comps",#N/A,FALSE,"GIC2_Comps";"debt comps",#N/A,FALSE,"CS Comps";"debt comps",#N/A,FALSE,"PS Comps";"debt comps",#N/A,FALSE,"GIC_Comps";"debt comps",#N/A,FALSE,"GIC2_Comps"}</definedName>
    <definedName name="OL" hidden="1">{#N/A,#N/A,TRUE,"0 Deckbl.";#N/A,#N/A,TRUE,"S 1 Komm";#N/A,#N/A,TRUE,"S 1a Komm";#N/A,#N/A,TRUE,"S 1b Komm";#N/A,#N/A,TRUE,"S  2 DBR";#N/A,#N/A,TRUE,"S  3 Sparten";#N/A,#N/A,TRUE,"S 4  Betr. K.";#N/A,#N/A,TRUE,"6 Bilanz";#N/A,#N/A,TRUE,"6a Bilanz ";#N/A,#N/A,TRUE,"6b Bilanz ";#N/A,#N/A,TRUE,"7 GS I";#N/A,#N/A,TRUE,"S 8 EQ-GuV"}</definedName>
    <definedName name="old" hidden="1">{"QIncStmt",#N/A,FALSE,"Quarter Inc St";"QGrthNMrgn",#N/A,FALSE,"Quarter Inc St";"SummIncStmt",#N/A,FALSE,"Income Statement";"BalanceSheet",#N/A,FALSE,"Balance Sheet";"SumCashFlow",#N/A,FALSE,"Sum Cash Flow";"DCFProjections",#N/A,FALSE,"DCF Projections";"CalcWorksheet",#N/A,FALSE,"Calc Wksht New";"DCFPresent Value",#N/A,FALSE,"DCF1";"FutureSharePrices",#N/A,FALSE,"Future Share Prices";"AVP",#N/A,FALSE,"AVP";"PV of Future Prices",#N/A,FALSE,"Fut Share Price - New EPS"}</definedName>
    <definedName name="OLS" hidden="1">#REF!</definedName>
    <definedName name="omega" hidden="1">{#N/A,#N/A,FALSE,"CHANGES";#N/A,#N/A,FALSE,"PROD SUMMARY";#N/A,#N/A,FALSE,"1995 PO SUM";#N/A,#N/A,FALSE,"1995 GEOG SUM";#N/A,#N/A,FALSE,"1996 PO SUM";#N/A,#N/A,FALSE,"1996 GEOG SUM"}</definedName>
    <definedName name="oo" localSheetId="5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oo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oo.ll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ööl" hidden="1">{#N/A,#N/A,FALSE,"KA CH  (2)"}</definedName>
    <definedName name="öölälkk" hidden="1">{#N/A,#N/A,FALSE,"Umsatz 99";#N/A,#N/A,FALSE,"ER 99 "}</definedName>
    <definedName name="öölkk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oolo.lll" hidden="1">{#N/A,#N/A,FALSE,"Umsatz 99";#N/A,#N/A,FALSE,"ER 99 "}</definedName>
    <definedName name="ooo" hidden="1">{#N/A,#N/A,FALSE,"Aging Summary";#N/A,#N/A,FALSE,"Ratio Analysis";#N/A,#N/A,FALSE,"Test 120 Day Accts";#N/A,#N/A,FALSE,"Tickmarks"}</definedName>
    <definedName name="ööö" hidden="1">{#N/A,#N/A,FALSE,"Produkte Erw.";#N/A,#N/A,FALSE,"Produkte Plan";#N/A,#N/A,FALSE,"Leistungen Erw.";#N/A,#N/A,FALSE,"Leistungen Plan";#N/A,#N/A,FALSE,"KA Allg.Kosten (2)";#N/A,#N/A,FALSE,"KA All.Kosten"}</definedName>
    <definedName name="oooo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ooooo" hidden="1">{#N/A,#N/A,FALSE,"Calc";#N/A,#N/A,FALSE,"Sensitivity";#N/A,#N/A,FALSE,"LT Earn.Dil.";#N/A,#N/A,FALSE,"Dil. AVP"}</definedName>
    <definedName name="oooooooo" hidden="1">{#N/A,#N/A,FALSE,"Umsatz 99";#N/A,#N/A,FALSE,"ER 99 "}</definedName>
    <definedName name="oooooooooooo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OP" hidden="1">{#N/A,#N/A,FALSE,"Operations";#N/A,#N/A,FALSE,"Financials"}</definedName>
    <definedName name="OP_Acct_Desc1" hidden="1">#REF!</definedName>
    <definedName name="OP_Acct_Desc2" hidden="1">#REF!</definedName>
    <definedName name="OP_Acct_Desc7" hidden="1">#REF!</definedName>
    <definedName name="OP_Acct1" hidden="1">#REF!</definedName>
    <definedName name="OP_Acct2" hidden="1">#REF!</definedName>
    <definedName name="OP_Acct7" hidden="1">#REF!</definedName>
    <definedName name="Operating_Acct.Crit_Line_Name1" hidden="1">#REF!</definedName>
    <definedName name="Operator_ID3" hidden="1">#REF!</definedName>
    <definedName name="opopop" hidden="1">{#N/A,#N/A,TRUE,"index";#N/A,#N/A,TRUE,"Summary";#N/A,#N/A,TRUE,"Continuing Business";#N/A,#N/A,TRUE,"Disposals";#N/A,#N/A,TRUE,"Acquisitions";#N/A,#N/A,TRUE,"Actual &amp; Plan Reconciliation"}</definedName>
    <definedName name="order" hidden="1">#N/A</definedName>
    <definedName name="Order1" hidden="1">0</definedName>
    <definedName name="OrderTable" hidden="1">#REF!</definedName>
    <definedName name="other33" hidden="1">{#N/A,#N/A,FALSE,"Pharm";#N/A,#N/A,FALSE,"WWCM"}</definedName>
    <definedName name="othermar" hidden="1">{#N/A,#N/A,FALSE,"Pharm";#N/A,#N/A,FALSE,"WWCM"}</definedName>
    <definedName name="OUTRO" hidden="1">{"'PXR_6500'!$A$1:$I$124"}</definedName>
    <definedName name="owiue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p" hidden="1">{#N/A,#N/A,FALSE,"Distbn Ntwrk";#N/A,#N/A,FALSE,"Workforce";#N/A,#N/A,FALSE,"cur-prod1";#N/A,#N/A,FALSE,"in-proc"}</definedName>
    <definedName name="P0_Bal_Amt1" hidden="1">#REF!</definedName>
    <definedName name="P0_Bal_Amt11" hidden="1">#REF!</definedName>
    <definedName name="P0_Bal_Amt2" hidden="1">#REF!</definedName>
    <definedName name="P0_Bal_Amt4" hidden="1">#REF!</definedName>
    <definedName name="P0_Bal_Amt5" hidden="1">#REF!</definedName>
    <definedName name="P0_Bal_Amt6" hidden="1">#REF!</definedName>
    <definedName name="P0_Bal_Amt8" hidden="1">#REF!</definedName>
    <definedName name="P0_Bal_Amt9" hidden="1">#REF!</definedName>
    <definedName name="P1_Actv_Amt1" hidden="1">#REF!</definedName>
    <definedName name="P1_Actv_Amt10" hidden="1">#REF!</definedName>
    <definedName name="P1_Actv_Amt11" hidden="1">#REF!</definedName>
    <definedName name="P1_Actv_Amt12" hidden="1">#REF!</definedName>
    <definedName name="P1_Actv_Amt15" hidden="1">#REF!</definedName>
    <definedName name="P1_Actv_Amt17" hidden="1">#REF!</definedName>
    <definedName name="P1_Actv_Amt18" hidden="1">#REF!</definedName>
    <definedName name="P1_Actv_Amt19" hidden="1">#REF!</definedName>
    <definedName name="P1_Actv_Amt2" hidden="1">#REF!</definedName>
    <definedName name="P1_Actv_Amt20" hidden="1">#REF!</definedName>
    <definedName name="P1_Actv_Amt21" hidden="1">#REF!</definedName>
    <definedName name="P1_Actv_Amt3" hidden="1">#REF!</definedName>
    <definedName name="P1_Actv_Amt4" hidden="1">#REF!</definedName>
    <definedName name="P1_Actv_Amt5" hidden="1">#REF!</definedName>
    <definedName name="P1_Actv_Amt6" hidden="1">#REF!</definedName>
    <definedName name="P1_Actv_Amt7" hidden="1">#REF!</definedName>
    <definedName name="P1_Actv_Amt8" hidden="1">#REF!</definedName>
    <definedName name="P1_Actv_Amt9" hidden="1">#REF!</definedName>
    <definedName name="P1_Bal_Amt2" hidden="1">#REF!</definedName>
    <definedName name="P1_Bal_Amt4" hidden="1">#REF!</definedName>
    <definedName name="P1_Bal_Amt5" hidden="1">#REF!</definedName>
    <definedName name="P1_Bal_Amt6" hidden="1">#REF!</definedName>
    <definedName name="P1_OP_Amt10" hidden="1">#REF!</definedName>
    <definedName name="P1_OP_Amt11" hidden="1">#REF!</definedName>
    <definedName name="P1_OP_Amt12" hidden="1">#REF!</definedName>
    <definedName name="P1_OP_Amt14" hidden="1">#REF!</definedName>
    <definedName name="P1_OP_Amt17" hidden="1">#REF!</definedName>
    <definedName name="P10_Actv_Amt1" hidden="1">#REF!</definedName>
    <definedName name="P10_Actv_Amt10" hidden="1">#REF!</definedName>
    <definedName name="P10_Actv_Amt11" hidden="1">#REF!</definedName>
    <definedName name="P10_Actv_Amt12" hidden="1">#REF!</definedName>
    <definedName name="P10_Actv_Amt15" hidden="1">#REF!</definedName>
    <definedName name="P10_Actv_Amt17" hidden="1">#REF!</definedName>
    <definedName name="P10_Actv_Amt18" hidden="1">#REF!</definedName>
    <definedName name="P10_Actv_Amt19" hidden="1">#REF!</definedName>
    <definedName name="P10_Actv_Amt2" hidden="1">#REF!</definedName>
    <definedName name="P10_Actv_Amt20" hidden="1">#REF!</definedName>
    <definedName name="P10_Actv_Amt21" hidden="1">#REF!</definedName>
    <definedName name="P10_Actv_Amt3" hidden="1">#REF!</definedName>
    <definedName name="P10_Actv_Amt4" hidden="1">#REF!</definedName>
    <definedName name="P10_Actv_Amt5" hidden="1">#REF!</definedName>
    <definedName name="P10_Actv_Amt6" hidden="1">#REF!</definedName>
    <definedName name="P10_Actv_Amt7" hidden="1">#REF!</definedName>
    <definedName name="P10_Actv_Amt8" hidden="1">#REF!</definedName>
    <definedName name="P10_Actv_Amt9" hidden="1">#REF!</definedName>
    <definedName name="P10_Bal_Amt2" hidden="1">#REF!</definedName>
    <definedName name="P10_Bal_Amt4" hidden="1">#REF!</definedName>
    <definedName name="P10_Bal_Amt5" hidden="1">#REF!</definedName>
    <definedName name="P10_Bal_Amt6" hidden="1">#REF!</definedName>
    <definedName name="P10_OP_Amt10" hidden="1">#REF!</definedName>
    <definedName name="P10_OP_Amt11" hidden="1">#REF!</definedName>
    <definedName name="P10_OP_Amt12" hidden="1">#REF!</definedName>
    <definedName name="P10_OP_Amt14" hidden="1">#REF!</definedName>
    <definedName name="P10_OP_Amt17" hidden="1">#REF!</definedName>
    <definedName name="P11_Actv_Amt1" hidden="1">#REF!</definedName>
    <definedName name="P11_Actv_Amt10" hidden="1">#REF!</definedName>
    <definedName name="P11_Actv_Amt11" hidden="1">#REF!</definedName>
    <definedName name="P11_Actv_Amt12" hidden="1">#REF!</definedName>
    <definedName name="P11_Actv_Amt15" hidden="1">#REF!</definedName>
    <definedName name="P11_Actv_Amt17" hidden="1">#REF!</definedName>
    <definedName name="P11_Actv_Amt18" hidden="1">#REF!</definedName>
    <definedName name="P11_Actv_Amt2" hidden="1">#REF!</definedName>
    <definedName name="P11_Actv_Amt20" hidden="1">#REF!</definedName>
    <definedName name="P11_Actv_Amt21" hidden="1">#REF!</definedName>
    <definedName name="P11_Actv_Amt3" hidden="1">#REF!</definedName>
    <definedName name="P11_Actv_Amt4" hidden="1">#REF!</definedName>
    <definedName name="P11_Actv_Amt5" hidden="1">#REF!</definedName>
    <definedName name="P11_Actv_Amt6" hidden="1">#REF!</definedName>
    <definedName name="P11_Actv_Amt7" hidden="1">#REF!</definedName>
    <definedName name="P11_Actv_Amt8" hidden="1">#REF!</definedName>
    <definedName name="P11_Actv_Amt9" hidden="1">#REF!</definedName>
    <definedName name="P11_Bal_Amt2" hidden="1">#REF!</definedName>
    <definedName name="P11_Bal_Amt4" hidden="1">#REF!</definedName>
    <definedName name="P11_Bal_Amt5" hidden="1">#REF!</definedName>
    <definedName name="P11_Bal_Amt6" hidden="1">#REF!</definedName>
    <definedName name="P11_OP_Amt10" hidden="1">#REF!</definedName>
    <definedName name="P11_OP_Amt11" hidden="1">#REF!</definedName>
    <definedName name="P11_OP_Amt12" hidden="1">#REF!</definedName>
    <definedName name="P11_OP_Amt14" hidden="1">#REF!</definedName>
    <definedName name="P11_OP_Amt17" hidden="1">#REF!</definedName>
    <definedName name="P12_Actv_Amt1" hidden="1">#REF!</definedName>
    <definedName name="P12_Actv_Amt10" hidden="1">#REF!</definedName>
    <definedName name="P12_Actv_Amt11" hidden="1">#REF!</definedName>
    <definedName name="P12_Actv_Amt12" hidden="1">#REF!</definedName>
    <definedName name="P12_Actv_Amt15" hidden="1">#REF!</definedName>
    <definedName name="P12_Actv_Amt17" hidden="1">#REF!</definedName>
    <definedName name="P12_Actv_Amt18" hidden="1">#REF!</definedName>
    <definedName name="P12_Actv_Amt2" hidden="1">#REF!</definedName>
    <definedName name="P12_Actv_Amt20" hidden="1">#REF!</definedName>
    <definedName name="P12_Actv_Amt21" hidden="1">#REF!</definedName>
    <definedName name="P12_Actv_Amt3" hidden="1">#REF!</definedName>
    <definedName name="P12_Actv_Amt4" hidden="1">#REF!</definedName>
    <definedName name="P12_Actv_Amt5" hidden="1">#REF!</definedName>
    <definedName name="P12_Actv_Amt6" hidden="1">#REF!</definedName>
    <definedName name="P12_Actv_Amt7" hidden="1">#REF!</definedName>
    <definedName name="P12_Actv_Amt8" hidden="1">#REF!</definedName>
    <definedName name="P12_Actv_Amt9" hidden="1">#REF!</definedName>
    <definedName name="P12_Bal_Amt1" hidden="1">#REF!</definedName>
    <definedName name="P12_Bal_Amt2" hidden="1">#REF!</definedName>
    <definedName name="P12_Bal_Amt3" hidden="1">#REF!</definedName>
    <definedName name="P12_Bal_Amt4" hidden="1">#REF!</definedName>
    <definedName name="P12_Bal_Amt5" hidden="1">#REF!</definedName>
    <definedName name="P12_Bal_Amt6" hidden="1">#REF!</definedName>
    <definedName name="P12_Bal_Amt9" hidden="1">#REF!</definedName>
    <definedName name="P12_OP_Amt10" hidden="1">#REF!</definedName>
    <definedName name="P12_OP_Amt11" hidden="1">#REF!</definedName>
    <definedName name="P12_OP_Amt12" hidden="1">#REF!</definedName>
    <definedName name="P12_OP_Amt14" hidden="1">#REF!</definedName>
    <definedName name="P12_OP_Amt17" hidden="1">#REF!</definedName>
    <definedName name="P2_Actv_Amt1" hidden="1">#REF!</definedName>
    <definedName name="P2_Actv_Amt10" hidden="1">#REF!</definedName>
    <definedName name="P2_Actv_Amt11" hidden="1">#REF!</definedName>
    <definedName name="P2_Actv_Amt12" hidden="1">#REF!</definedName>
    <definedName name="P2_Actv_Amt15" hidden="1">#REF!</definedName>
    <definedName name="P2_Actv_Amt17" hidden="1">#REF!</definedName>
    <definedName name="P2_Actv_Amt18" hidden="1">#REF!</definedName>
    <definedName name="P2_Actv_Amt2" hidden="1">#REF!</definedName>
    <definedName name="P2_Actv_Amt20" hidden="1">#REF!</definedName>
    <definedName name="P2_Actv_Amt21" hidden="1">#REF!</definedName>
    <definedName name="P2_Actv_Amt3" hidden="1">#REF!</definedName>
    <definedName name="P2_Actv_Amt4" hidden="1">#REF!</definedName>
    <definedName name="P2_Actv_Amt5" hidden="1">#REF!</definedName>
    <definedName name="P2_Actv_Amt6" hidden="1">#REF!</definedName>
    <definedName name="P2_Actv_Amt7" hidden="1">#REF!</definedName>
    <definedName name="P2_Actv_Amt8" hidden="1">#REF!</definedName>
    <definedName name="P2_Actv_Amt9" hidden="1">#REF!</definedName>
    <definedName name="P2_Bal_Amt2" hidden="1">#REF!</definedName>
    <definedName name="P2_Bal_Amt4" hidden="1">#REF!</definedName>
    <definedName name="P2_Bal_Amt5" hidden="1">#REF!</definedName>
    <definedName name="P2_Bal_Amt6" hidden="1">#REF!</definedName>
    <definedName name="P2_OP_Amt10" hidden="1">#REF!</definedName>
    <definedName name="P2_OP_Amt11" hidden="1">#REF!</definedName>
    <definedName name="P2_OP_Amt12" hidden="1">#REF!</definedName>
    <definedName name="P2_OP_Amt14" hidden="1">#REF!</definedName>
    <definedName name="P2_OP_Amt17" hidden="1">#REF!</definedName>
    <definedName name="P3_Actv_Amt1" hidden="1">#REF!</definedName>
    <definedName name="P3_Actv_Amt10" hidden="1">#REF!</definedName>
    <definedName name="P3_Actv_Amt11" hidden="1">#REF!</definedName>
    <definedName name="P3_Actv_Amt12" hidden="1">#REF!</definedName>
    <definedName name="P3_Actv_Amt15" hidden="1">#REF!</definedName>
    <definedName name="P3_Actv_Amt17" hidden="1">#REF!</definedName>
    <definedName name="P3_Actv_Amt18" hidden="1">#REF!</definedName>
    <definedName name="P3_Actv_Amt2" hidden="1">#REF!</definedName>
    <definedName name="P3_Actv_Amt20" hidden="1">#REF!</definedName>
    <definedName name="P3_Actv_Amt21" hidden="1">#REF!</definedName>
    <definedName name="P3_Actv_Amt3" hidden="1">#REF!</definedName>
    <definedName name="P3_Actv_Amt4" hidden="1">#REF!</definedName>
    <definedName name="P3_Actv_Amt5" hidden="1">#REF!</definedName>
    <definedName name="P3_Actv_Amt6" hidden="1">#REF!</definedName>
    <definedName name="P3_Actv_Amt7" hidden="1">#REF!</definedName>
    <definedName name="P3_Actv_Amt8" hidden="1">#REF!</definedName>
    <definedName name="P3_Actv_Amt9" hidden="1">#REF!</definedName>
    <definedName name="P3_Bal_Amt1" hidden="1">#REF!</definedName>
    <definedName name="P3_Bal_Amt11" hidden="1">#REF!</definedName>
    <definedName name="P3_Bal_Amt2" hidden="1">#REF!</definedName>
    <definedName name="P3_Bal_Amt3" hidden="1">#REF!</definedName>
    <definedName name="P3_Bal_Amt4" hidden="1">#REF!</definedName>
    <definedName name="P3_Bal_Amt5" hidden="1">#REF!</definedName>
    <definedName name="P3_Bal_Amt6" hidden="1">#REF!</definedName>
    <definedName name="P3_Bal_Amt8" hidden="1">#REF!</definedName>
    <definedName name="P3_Bal_Amt9" hidden="1">#REF!</definedName>
    <definedName name="P3_OP_Amt10" hidden="1">#REF!</definedName>
    <definedName name="P3_OP_Amt11" hidden="1">#REF!</definedName>
    <definedName name="P3_OP_Amt12" hidden="1">#REF!</definedName>
    <definedName name="P3_OP_Amt14" hidden="1">#REF!</definedName>
    <definedName name="P3_OP_Amt17" hidden="1">#REF!</definedName>
    <definedName name="P4_Actv_Amt1" hidden="1">#REF!</definedName>
    <definedName name="P4_Actv_Amt10" hidden="1">#REF!</definedName>
    <definedName name="P4_Actv_Amt11" hidden="1">#REF!</definedName>
    <definedName name="P4_Actv_Amt12" hidden="1">#REF!</definedName>
    <definedName name="P4_Actv_Amt15" hidden="1">#REF!</definedName>
    <definedName name="P4_Actv_Amt17" hidden="1">#REF!</definedName>
    <definedName name="P4_Actv_Amt18" hidden="1">#REF!</definedName>
    <definedName name="P4_Actv_Amt2" hidden="1">#REF!</definedName>
    <definedName name="P4_Actv_Amt20" hidden="1">#REF!</definedName>
    <definedName name="P4_Actv_Amt21" hidden="1">#REF!</definedName>
    <definedName name="P4_Actv_Amt3" hidden="1">#REF!</definedName>
    <definedName name="P4_Actv_Amt4" hidden="1">#REF!</definedName>
    <definedName name="P4_Actv_Amt5" hidden="1">#REF!</definedName>
    <definedName name="P4_Actv_Amt6" hidden="1">#REF!</definedName>
    <definedName name="P4_Actv_Amt7" hidden="1">#REF!</definedName>
    <definedName name="P4_Actv_Amt8" hidden="1">#REF!</definedName>
    <definedName name="P4_Actv_Amt9" hidden="1">#REF!</definedName>
    <definedName name="P4_Bal_Amt1" hidden="1">#REF!</definedName>
    <definedName name="P4_Bal_Amt2" hidden="1">#REF!</definedName>
    <definedName name="P4_Bal_Amt4" hidden="1">#REF!</definedName>
    <definedName name="P4_Bal_Amt5" hidden="1">#REF!</definedName>
    <definedName name="P4_Bal_Amt6" hidden="1">#REF!</definedName>
    <definedName name="P4_Bal_Amt7" hidden="1">#REF!</definedName>
    <definedName name="P4_Bal_Amt8" hidden="1">#REF!</definedName>
    <definedName name="P4_Bal_Amt9" hidden="1">#REF!</definedName>
    <definedName name="P4_OP_Amt10" hidden="1">#REF!</definedName>
    <definedName name="P4_OP_Amt11" hidden="1">#REF!</definedName>
    <definedName name="P4_OP_Amt12" hidden="1">#REF!</definedName>
    <definedName name="P4_OP_Amt14" hidden="1">#REF!</definedName>
    <definedName name="P4_OP_Amt17" hidden="1">#REF!</definedName>
    <definedName name="P5_Actv_Amt1" hidden="1">#REF!</definedName>
    <definedName name="P5_Actv_Amt10" hidden="1">#REF!</definedName>
    <definedName name="P5_Actv_Amt11" hidden="1">#REF!</definedName>
    <definedName name="P5_Actv_Amt12" hidden="1">#REF!</definedName>
    <definedName name="P5_Actv_Amt15" hidden="1">#REF!</definedName>
    <definedName name="P5_Actv_Amt17" hidden="1">#REF!</definedName>
    <definedName name="P5_Actv_Amt18" hidden="1">#REF!</definedName>
    <definedName name="P5_Actv_Amt2" hidden="1">#REF!</definedName>
    <definedName name="P5_Actv_Amt20" hidden="1">#REF!</definedName>
    <definedName name="P5_Actv_Amt21" hidden="1">#REF!</definedName>
    <definedName name="P5_Actv_Amt3" hidden="1">#REF!</definedName>
    <definedName name="P5_Actv_Amt4" hidden="1">#REF!</definedName>
    <definedName name="P5_Actv_Amt5" hidden="1">#REF!</definedName>
    <definedName name="P5_Actv_Amt6" hidden="1">#REF!</definedName>
    <definedName name="P5_Actv_Amt7" hidden="1">#REF!</definedName>
    <definedName name="P5_Actv_Amt8" hidden="1">#REF!</definedName>
    <definedName name="P5_Actv_Amt9" hidden="1">#REF!</definedName>
    <definedName name="P5_Bal_Amt2" hidden="1">#REF!</definedName>
    <definedName name="P5_Bal_Amt4" hidden="1">#REF!</definedName>
    <definedName name="P5_Bal_Amt5" hidden="1">#REF!</definedName>
    <definedName name="P5_Bal_Amt6" hidden="1">#REF!</definedName>
    <definedName name="P5_OP_Amt10" hidden="1">#REF!</definedName>
    <definedName name="P5_OP_Amt11" hidden="1">#REF!</definedName>
    <definedName name="P5_OP_Amt12" hidden="1">#REF!</definedName>
    <definedName name="P5_OP_Amt14" hidden="1">#REF!</definedName>
    <definedName name="P5_OP_Amt17" hidden="1">#REF!</definedName>
    <definedName name="P6_Actv_Amt1" hidden="1">#REF!</definedName>
    <definedName name="P6_Actv_Amt10" hidden="1">#REF!</definedName>
    <definedName name="P6_Actv_Amt11" hidden="1">#REF!</definedName>
    <definedName name="P6_Actv_Amt12" hidden="1">#REF!</definedName>
    <definedName name="P6_Actv_Amt15" hidden="1">#REF!</definedName>
    <definedName name="P6_Actv_Amt17" hidden="1">#REF!</definedName>
    <definedName name="P6_Actv_Amt18" hidden="1">#REF!</definedName>
    <definedName name="P6_Actv_Amt2" hidden="1">#REF!</definedName>
    <definedName name="P6_Actv_Amt20" hidden="1">#REF!</definedName>
    <definedName name="P6_Actv_Amt21" hidden="1">#REF!</definedName>
    <definedName name="P6_Actv_Amt3" hidden="1">#REF!</definedName>
    <definedName name="P6_Actv_Amt4" hidden="1">#REF!</definedName>
    <definedName name="P6_Actv_Amt5" hidden="1">#REF!</definedName>
    <definedName name="P6_Actv_Amt6" hidden="1">#REF!</definedName>
    <definedName name="P6_Actv_Amt7" hidden="1">#REF!</definedName>
    <definedName name="P6_Actv_Amt8" hidden="1">#REF!</definedName>
    <definedName name="P6_Actv_Amt9" hidden="1">#REF!</definedName>
    <definedName name="P6_Bal_Amt1" hidden="1">#REF!</definedName>
    <definedName name="P6_Bal_Amt2" hidden="1">#REF!</definedName>
    <definedName name="P6_Bal_Amt3" hidden="1">#REF!</definedName>
    <definedName name="P6_Bal_Amt4" hidden="1">#REF!</definedName>
    <definedName name="P6_Bal_Amt5" hidden="1">#REF!</definedName>
    <definedName name="P6_Bal_Amt6" hidden="1">#REF!</definedName>
    <definedName name="P6_Bal_Amt9" hidden="1">#REF!</definedName>
    <definedName name="P6_OP_Amt10" hidden="1">#REF!</definedName>
    <definedName name="P6_OP_Amt11" hidden="1">#REF!</definedName>
    <definedName name="P6_OP_Amt12" hidden="1">#REF!</definedName>
    <definedName name="P6_OP_Amt14" hidden="1">#REF!</definedName>
    <definedName name="P6_OP_Amt17" hidden="1">#REF!</definedName>
    <definedName name="P7_Actv_Amt1" hidden="1">#REF!</definedName>
    <definedName name="P7_Actv_Amt10" hidden="1">#REF!</definedName>
    <definedName name="P7_Actv_Amt11" hidden="1">#REF!</definedName>
    <definedName name="P7_Actv_Amt12" hidden="1">#REF!</definedName>
    <definedName name="P7_Actv_Amt15" hidden="1">#REF!</definedName>
    <definedName name="P7_Actv_Amt17" hidden="1">#REF!</definedName>
    <definedName name="P7_Actv_Amt18" hidden="1">#REF!</definedName>
    <definedName name="P7_Actv_Amt19" hidden="1">#REF!</definedName>
    <definedName name="P7_Actv_Amt2" hidden="1">#REF!</definedName>
    <definedName name="P7_Actv_Amt20" hidden="1">#REF!</definedName>
    <definedName name="P7_Actv_Amt21" hidden="1">#REF!</definedName>
    <definedName name="P7_Actv_Amt3" hidden="1">#REF!</definedName>
    <definedName name="P7_Actv_Amt4" hidden="1">#REF!</definedName>
    <definedName name="P7_Actv_Amt5" hidden="1">#REF!</definedName>
    <definedName name="P7_Actv_Amt6" hidden="1">#REF!</definedName>
    <definedName name="P7_Actv_Amt7" hidden="1">#REF!</definedName>
    <definedName name="P7_Actv_Amt8" hidden="1">#REF!</definedName>
    <definedName name="P7_Actv_Amt9" hidden="1">#REF!</definedName>
    <definedName name="P7_Bal_Amt2" hidden="1">#REF!</definedName>
    <definedName name="P7_Bal_Amt4" hidden="1">#REF!</definedName>
    <definedName name="P7_Bal_Amt5" hidden="1">#REF!</definedName>
    <definedName name="P7_Bal_Amt6" hidden="1">#REF!</definedName>
    <definedName name="P7_OP_Amt10" hidden="1">#REF!</definedName>
    <definedName name="P7_OP_Amt11" hidden="1">#REF!</definedName>
    <definedName name="P7_OP_Amt12" hidden="1">#REF!</definedName>
    <definedName name="P7_OP_Amt14" hidden="1">#REF!</definedName>
    <definedName name="P7_OP_Amt17" hidden="1">#REF!</definedName>
    <definedName name="P8_Actv_Amt1" hidden="1">#REF!</definedName>
    <definedName name="P8_Actv_Amt10" hidden="1">#REF!</definedName>
    <definedName name="P8_Actv_Amt11" hidden="1">#REF!</definedName>
    <definedName name="P8_Actv_Amt12" hidden="1">#REF!</definedName>
    <definedName name="P8_Actv_Amt15" hidden="1">#REF!</definedName>
    <definedName name="P8_Actv_Amt17" hidden="1">#REF!</definedName>
    <definedName name="P8_Actv_Amt18" hidden="1">#REF!</definedName>
    <definedName name="P8_Actv_Amt19" hidden="1">#REF!</definedName>
    <definedName name="P8_Actv_Amt2" hidden="1">#REF!</definedName>
    <definedName name="P8_Actv_Amt20" hidden="1">#REF!</definedName>
    <definedName name="P8_Actv_Amt21" hidden="1">#REF!</definedName>
    <definedName name="P8_Actv_Amt3" hidden="1">#REF!</definedName>
    <definedName name="P8_Actv_Amt4" hidden="1">#REF!</definedName>
    <definedName name="P8_Actv_Amt5" hidden="1">#REF!</definedName>
    <definedName name="P8_Actv_Amt6" hidden="1">#REF!</definedName>
    <definedName name="P8_Actv_Amt7" hidden="1">#REF!</definedName>
    <definedName name="P8_Actv_Amt8" hidden="1">#REF!</definedName>
    <definedName name="P8_Actv_Amt9" hidden="1">#REF!</definedName>
    <definedName name="P8_Bal_Amt2" hidden="1">#REF!</definedName>
    <definedName name="P8_Bal_Amt4" hidden="1">#REF!</definedName>
    <definedName name="P8_Bal_Amt5" hidden="1">#REF!</definedName>
    <definedName name="P8_Bal_Amt6" hidden="1">#REF!</definedName>
    <definedName name="P8_OP_Amt10" hidden="1">#REF!</definedName>
    <definedName name="P8_OP_Amt11" hidden="1">#REF!</definedName>
    <definedName name="P8_OP_Amt12" hidden="1">#REF!</definedName>
    <definedName name="P8_OP_Amt14" hidden="1">#REF!</definedName>
    <definedName name="P8_OP_Amt17" hidden="1">#REF!</definedName>
    <definedName name="P9_Actv_Amt1" hidden="1">#REF!</definedName>
    <definedName name="P9_Actv_Amt10" hidden="1">#REF!</definedName>
    <definedName name="P9_Actv_Amt11" hidden="1">#REF!</definedName>
    <definedName name="P9_Actv_Amt12" hidden="1">#REF!</definedName>
    <definedName name="P9_Actv_Amt15" hidden="1">#REF!</definedName>
    <definedName name="P9_Actv_Amt17" hidden="1">#REF!</definedName>
    <definedName name="P9_Actv_Amt18" hidden="1">#REF!</definedName>
    <definedName name="P9_Actv_Amt2" hidden="1">#REF!</definedName>
    <definedName name="P9_Actv_Amt20" hidden="1">#REF!</definedName>
    <definedName name="P9_Actv_Amt21" hidden="1">#REF!</definedName>
    <definedName name="P9_Actv_Amt3" hidden="1">#REF!</definedName>
    <definedName name="P9_Actv_Amt4" hidden="1">#REF!</definedName>
    <definedName name="P9_Actv_Amt5" hidden="1">#REF!</definedName>
    <definedName name="P9_Actv_Amt6" hidden="1">#REF!</definedName>
    <definedName name="P9_Actv_Amt7" hidden="1">#REF!</definedName>
    <definedName name="P9_Actv_Amt8" hidden="1">#REF!</definedName>
    <definedName name="P9_Actv_Amt9" hidden="1">#REF!</definedName>
    <definedName name="P9_Bal_Amt1" hidden="1">#REF!</definedName>
    <definedName name="P9_Bal_Amt2" hidden="1">#REF!</definedName>
    <definedName name="P9_Bal_Amt3" hidden="1">#REF!</definedName>
    <definedName name="P9_Bal_Amt4" hidden="1">#REF!</definedName>
    <definedName name="P9_Bal_Amt5" hidden="1">#REF!</definedName>
    <definedName name="P9_Bal_Amt6" hidden="1">#REF!</definedName>
    <definedName name="P9_Bal_Amt9" hidden="1">#REF!</definedName>
    <definedName name="P9_OP_Amt10" hidden="1">#REF!</definedName>
    <definedName name="P9_OP_Amt11" hidden="1">#REF!</definedName>
    <definedName name="P9_OP_Amt12" hidden="1">#REF!</definedName>
    <definedName name="P9_OP_Amt14" hidden="1">#REF!</definedName>
    <definedName name="P9_OP_Amt17" hidden="1">#REF!</definedName>
    <definedName name="P998_Bal_Amt1" hidden="1">#REF!</definedName>
    <definedName name="Pal_Workbook_GUID" hidden="1">"YZYNKN1WZYBMERJRZPTZULHN"</definedName>
    <definedName name="paolo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pappa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parse" hidden="1">#N/A</definedName>
    <definedName name="Payables_3" hidden="1">{"CECons",#N/A,FALSE,"CE"}</definedName>
    <definedName name="Payables_4" hidden="1">{"CECons",#N/A,FALSE,"CE"}</definedName>
    <definedName name="PEA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pepe" hidden="1">{#N/A,#N/A,FALSE,"Pharm";#N/A,#N/A,FALSE,"WWCM"}</definedName>
    <definedName name="PEPE4" hidden="1">{#N/A,#N/A,FALSE,"Pharm";#N/A,#N/A,FALSE,"WWCM"}</definedName>
    <definedName name="PEPE5" hidden="1">{#N/A,#N/A,FALSE,"Pharm";#N/A,#N/A,FALSE,"WWCM"}</definedName>
    <definedName name="personnel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peter" hidden="1">{#N/A,#N/A,FALSE,"FY97";#N/A,#N/A,FALSE,"FY98";#N/A,#N/A,FALSE,"FY99";#N/A,#N/A,FALSE,"FY00";#N/A,#N/A,FALSE,"FY01"}</definedName>
    <definedName name="pharma" hidden="1">{#N/A,#N/A,FALSE,"Sales Graph";#N/A,#N/A,FALSE,"PSBM";#N/A,#N/A,FALSE,"BUC Graph";#N/A,#N/A,FALSE,"P&amp;L - YTD"}</definedName>
    <definedName name="pi" hidden="1">{"'AGOSTO'!$A$1:$E$1"}</definedName>
    <definedName name="pip" hidden="1">{"CECons",#N/A,FALSE,"CE"}</definedName>
    <definedName name="pippo" hidden="1">#N/A</definedName>
    <definedName name="pippo1" hidden="1">{#N/A,#N/A,FALSE,"Copertina";#N/A,#N/A,FALSE,"Indice";#N/A,#N/A,FALSE,"Note di Commento";#N/A,#N/A,FALSE,"Costi per Natura";#N/A,#N/A,FALSE,"Costi per Destinazione";#N/A,#N/A,FALSE,"Personale";#N/A,#N/A,FALSE,"Indici di Gestione";#N/A,#N/A,FALSE,"Investimenti";#N/A,#N/A,FALSE,"Allegati";#N/A,#N/A,FALSE,"Indice Allegati";#N/A,#N/A,FALSE,"Analisi Volato, Cicli, Reliab.";#N/A,#N/A,FALSE,"Analisi Isp-Rev presso FCO";#N/A,#N/A,FALSE,"Analisi Isp-Rev presso Terzi";#N/A,#N/A,FALSE,"Analisi Motori";#N/A,#N/A,FALSE,"Forza Totale per I° Dipendenza";#N/A,#N/A,FALSE,"Forza Impiegati per I° Dipend.";#N/A,#N/A,FALSE,"Forza Operai per I° Dipend.";#N/A,#N/A,FALSE,"Analisi Impiego Manodopera";#N/A,#N/A,FALSE,"Straordinari Imp-Ope per I° Dip";#N/A,#N/A,FALSE,"Straordinari Imp-Ope per CdC";#N/A,#N/A,FALSE,"Missioni Imp-Ope per I° Dipend.";#N/A,#N/A,FALSE,"Missioni Imp-Ope per CdC";#N/A,#N/A,FALSE,"Conto Economico per Dest.";#N/A,#N/A,FALSE,"Costi Manut. Flotta - Personale";#N/A,#N/A,FALSE,"Costi Manut. Flotta - Materiali";#N/A,#N/A,FALSE,"Costi Manut. Flotta - Prestaz.";#N/A,#N/A,FALSE,"Prest.ni da Terzi per Fornitore";#N/A,#N/A,FALSE,"Margine Prestazioni a Terzi";#N/A,#N/A,FALSE,"Costi Struttura";#N/A,#N/A,FALSE,"Varianti";#N/A,#N/A,FALSE,"Costi Diretti per Ora Volo";#N/A,#N/A,FALSE,"Magazzini - Valori Progressivi";#N/A,#N/A,FALSE,"Magazzini - Note di Commento";#N/A,#N/A,FALSE,"Dettaglio Programmi Autorizzati"}</definedName>
    <definedName name="PIPPO2" hidden="1">{#N/A,#N/A,TRUE,"Attivo";#N/A,#N/A,TRUE,"Passivo";#N/A,#N/A,TRUE,"Conto Economico"}</definedName>
    <definedName name="pipponio" hidden="1">{"CECons",#N/A,FALSE,"CE"}</definedName>
    <definedName name="pkeshb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pl" localSheetId="5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l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L_Acct_Desc1" hidden="1">#REF!</definedName>
    <definedName name="PL_Acct1" hidden="1">#REF!</definedName>
    <definedName name="PL_Line_Name1" hidden="1">#REF!</definedName>
    <definedName name="PL_Line_Name17" hidden="1">#REF!</definedName>
    <definedName name="PL_Line_Name18" hidden="1">#REF!</definedName>
    <definedName name="Pl_Line_Nbr_Desc16" hidden="1">#REF!</definedName>
    <definedName name="Pl_Line_Nbr16" hidden="1">#REF!</definedName>
    <definedName name="PL_Line_Nbr17" hidden="1">#REF!</definedName>
    <definedName name="PL_Line_Nbr18" hidden="1">#REF!</definedName>
    <definedName name="PL_Line_Nbr8" hidden="1">#REF!</definedName>
    <definedName name="PLCepi" hidden="1">{#N/A,#N/A,FALSE,"REPORT"}</definedName>
    <definedName name="PLProcef" hidden="1">{#N/A,#N/A,FALSE,"REPORT"}</definedName>
    <definedName name="PLTaxol" hidden="1">{#N/A,#N/A,FALSE,"REPORT"}</definedName>
    <definedName name="PLUTO" hidden="1">{"'OBT_6M_30_6'!$S$1:$AE$53"}</definedName>
    <definedName name="Pnl" hidden="1">{#N/A,#N/A,FALSE,"Pharm";#N/A,#N/A,FALSE,"WWCM"}</definedName>
    <definedName name="po" hidden="1">{#N/A,#N/A,FALSE,"Calc";#N/A,#N/A,FALSE,"Sensitivity";#N/A,#N/A,FALSE,"LT Earn.Dil.";#N/A,#N/A,FALSE,"Dil. AVP"}</definedName>
    <definedName name="pocho" hidden="1">{#N/A,#N/A,TRUE,"KEY DATA";#N/A,#N/A,TRUE,"KEY DATA Base Case";#N/A,#N/A,TRUE,"JULY";#N/A,#N/A,TRUE,"AUG";#N/A,#N/A,TRUE,"SEPT";#N/A,#N/A,TRUE,"3Q"}</definedName>
    <definedName name="pocho7" hidden="1">{#N/A,#N/A,TRUE,"KEY DATA";#N/A,#N/A,TRUE,"KEY DATA Base Case";#N/A,#N/A,TRUE,"JULY";#N/A,#N/A,TRUE,"AUG";#N/A,#N/A,TRUE,"SEPT";#N/A,#N/A,TRUE,"3Q"}</definedName>
    <definedName name="poi" hidden="1">{"assumption 50 50",#N/A,TRUE,"Merger";"has gets cash",#N/A,TRUE,"Merger";"accretion dilution",#N/A,TRUE,"Merger";"comparison credit stats",#N/A,TRUE,"Merger";"pf credit stats",#N/A,TRUE,"Merger";"pf sheets",#N/A,TRUE,"Merger"}</definedName>
    <definedName name="pol" hidden="1">{#N/A,#N/A,FALSE,"IC Annex";#N/A,#N/A,FALSE,"Sensitivity";#N/A,#N/A,FALSE,"P&amp;L";#N/A,#N/A,FALSE,"Balance Sheet";#N/A,#N/A,FALSE,"Cash Flow";#N/A,#N/A,FALSE,"Key Assumptions";#N/A,#N/A,FALSE,"Global Assumptions";#N/A,#N/A,FALSE,"Graphs"}</definedName>
    <definedName name="pool" hidden="1">{#N/A,#N/A,FALSE,"pl";#N/A,#N/A,FALSE,"bs";#N/A,#N/A,FALSE,"fundflow"}</definedName>
    <definedName name="port29" hidden="1">{#N/A,#N/A,FALSE,"Pharm";#N/A,#N/A,FALSE,"WWCM"}</definedName>
    <definedName name="Post_2013_Amort2" hidden="1">#REF!</definedName>
    <definedName name="Post_2014_Amort2" hidden="1">#REF!</definedName>
    <definedName name="Post_2015_Amort2" hidden="1">#REF!</definedName>
    <definedName name="Post_Ledger_Code1" hidden="1">#REF!</definedName>
    <definedName name="Post_Ledger_Code15" hidden="1">#REF!</definedName>
    <definedName name="Post_Ledger_Code17" hidden="1">#REF!</definedName>
    <definedName name="Post_Ledger_Code18" hidden="1">#REF!</definedName>
    <definedName name="Post_Ledger_Code2" hidden="1">#REF!</definedName>
    <definedName name="Post_Ledger_Code20" hidden="1">#REF!</definedName>
    <definedName name="Post_Ledger_Code21" hidden="1">#REF!</definedName>
    <definedName name="Post_Ledger_Code22" hidden="1">#REF!</definedName>
    <definedName name="Post_Ledger_Code23" hidden="1">#REF!</definedName>
    <definedName name="Post_Ledger_Code3" hidden="1">#REF!</definedName>
    <definedName name="Post_Ledger_Code5" hidden="1">#REF!</definedName>
    <definedName name="Post_Ledger_Code6" hidden="1">#REF!</definedName>
    <definedName name="pp" localSheetId="5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p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pp" localSheetId="5" hidden="1">{TRUE,TRUE,-2,-16.25,774,494.25,FALSE,TRUE,TRUE,TRUE,0,1,#N/A,1,#N/A,27.1,63.6451612903226,1,FALSE,FALSE,3,TRUE,1,FALSE,75,"Swvu.Page1.","ACwvu.Page1.",#N/A,FALSE,FALSE,0.236220472440945,0.275590551181102,0.236220472440945,0.275590551181102,2,"","",TRUE,TRUE,FALSE,FALSE,1,83,#N/A,#N/A,"=R4C1:R64C22",FALSE,"Rwvu.Page1.","Cwvu.Page1.",FALSE,FALSE,TRUE,1,#N/A,#N/A,FALSE,FALSE,TRUE,TRUE,TRUE}</definedName>
    <definedName name="ppp" hidden="1">{#N/A,#N/A,FALSE,"Aging Summary";#N/A,#N/A,FALSE,"Ratio Analysis";#N/A,#N/A,FALSE,"Test 120 Day Accts";#N/A,#N/A,FALSE,"Tickmarks"}</definedName>
    <definedName name="pppp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PPPPP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pqiej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pr" hidden="1">{"'AGOSTO'!$A$1:$E$1"}</definedName>
    <definedName name="Premissas" hidden="1">{"summary1",#N/A,TRUE,"Comps";"summary2",#N/A,TRUE,"Comps";"summary3",#N/A,TRUE,"Comps"}</definedName>
    <definedName name="Pres" localSheetId="5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1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entation" hidden="1">{#N/A,#N/A,TRUE,"Scenari";#N/A,#N/A,TRUE,"Wacc";#N/A,#N/A,TRUE,"DCF";#N/A,#N/A,TRUE,"TV";#N/A,#N/A,TRUE,"Ctrl";#N/A,#N/A,TRUE,"EVA ";#N/A,#N/A,TRUE,"Mista"}</definedName>
    <definedName name="Prev_Per_Actv_Amt11" hidden="1">#REF!</definedName>
    <definedName name="Prev_Per_Actv_Amt17" hidden="1">#REF!</definedName>
    <definedName name="Prev_Per_Actv_Amt21" hidden="1">#REF!</definedName>
    <definedName name="Prev_Per_Actv_Amt22" hidden="1">#REF!</definedName>
    <definedName name="Prev_Per_Actv_Amt23" hidden="1">#REF!</definedName>
    <definedName name="Prev_Per_Actv_Amt6" hidden="1">#REF!</definedName>
    <definedName name="Prev_Per_Actv_Amt9" hidden="1">#REF!</definedName>
    <definedName name="Prev_Per_Bal_Amt6" hidden="1">#REF!</definedName>
    <definedName name="Prev_Per_Bal_Amt9" hidden="1">#REF!</definedName>
    <definedName name="Prezzovolumi2" hidden="1">{#N/A,#N/A,FALSE,"Calc";#N/A,#N/A,FALSE,"Sensitivity";#N/A,#N/A,FALSE,"LT Earn.Dil.";#N/A,#N/A,FALSE,"Dil. AVP"}</definedName>
    <definedName name="prinallnew" hidden="1">{"sterling",#N/A,FALSE,"£";"USdollar",#N/A,FALSE,"USA$";"mark",#N/A,FALSE,"DM";"peseta",#N/A,FALSE,"Pta";"lira",#N/A,FALSE,"LIRA";"euro",#N/A,FALSE,"Euro";"Ausdollar",#N/A,FALSE,"Aus$";"other",#N/A,FALSE,"Other"}</definedName>
    <definedName name="Print_1" hidden="1">{#N/A,#N/A,TRUE,"Contents";#N/A,#N/A,TRUE,"Scenarios";#N/A,#N/A,TRUE,"SensitivitiesPower";#N/A,#N/A,TRUE,"SensitivitiesGas";#N/A,#N/A,TRUE,"SensitivitiesWater";#N/A,#N/A,TRUE,"Fixed Cost allocation table";#N/A,#N/A,TRUE,"Fixed Cost SWS Forecast";#N/A,#N/A,TRUE,"Revenue per Client";#N/A,#N/A,TRUE,"Supply margin per Client";#N/A,#N/A,TRUE,"DCFCoverPower";#N/A,#N/A,TRUE,"Power Volume &amp; Price Forecast";#N/A,#N/A,TRUE,"Assumption Book";#N/A,#N/A,TRUE,"RevenuesPower";#N/A,#N/A,TRUE,"Power Pricing";#N/A,#N/A,TRUE,"CostsPower";#N/A,#N/A,TRUE,"Power Fixco Allocation&amp;Forecast";#N/A,#N/A,TRUE,"WaccCompPower";#N/A,#N/A,TRUE,"WaccPower";#N/A,#N/A,TRUE,"MatrixPower";#N/A,#N/A,TRUE,"DCFCoverGas";#N/A,#N/A,TRUE,"CostGas";#N/A,#N/A,TRUE,"RevenuesGas";#N/A,#N/A,TRUE,"Gas Fixco Allocation&amp;Forecast";#N/A,#N/A,TRUE,"Gas Volume &amp; Price Forecast";#N/A,#N/A,TRUE,"WaccGas";#N/A,#N/A,TRUE,"WaccCompGas";#N/A,#N/A,TRUE,"MatrixGas";#N/A,#N/A,TRUE,"DCFCoverWater";#N/A,#N/A,TRUE,"Water Volume &amp; Price Forecast";#N/A,#N/A,TRUE,"Water Pricing";#N/A,#N/A,TRUE,"RevenuesWater";#N/A,#N/A,TRUE,"CostWater";#N/A,#N/A,TRUE,"WaccCompWater";#N/A,#N/A,TRUE,"WaccWater";#N/A,#N/A,TRUE,"MatrixWater";#N/A,#N/A,TRUE,"DCFCoverVersorgung";#N/A,#N/A,TRUE,"DCFOverviewPower";#N/A,#N/A,TRUE,"DCFOverviewGas";#N/A,#N/A,TRUE,"DCFOverviewWater";#N/A,#N/A,TRUE,"DCFOverviewVersorgung";#N/A,#N/A,TRUE,"ValuePower";#N/A,#N/A,TRUE,"ValueGas";#N/A,#N/A,TRUE,"ValueVersorgung";#N/A,#N/A,TRUE,"ValueWater";#N/A,#N/A,TRUE,"PlanPower";#N/A,#N/A,TRUE,"PlanGas";#N/A,#N/A,TRUE,"PlanWater";#N/A,#N/A,TRUE,"PlanVersorgung";#N/A,#N/A,TRUE,"DCFPower";#N/A,#N/A,TRUE,"DCFGas";#N/A,#N/A,TRUE,"DCFWater";#N/A,#N/A,TRUE,"DCFVersorgung";#N/A,#N/A,TRUE,"MatrixVersorgung"}</definedName>
    <definedName name="Print_CSC_Report_2" hidden="1">{"CSC_1",#N/A,FALSE,"CSC Outputs";"CSC_2",#N/A,FALSE,"CSC Outputs"}</definedName>
    <definedName name="Print_CSC_Report_3" hidden="1">{"CSC_1",#N/A,FALSE,"CSC Outputs";"CSC_2",#N/A,FALSE,"CSC Outputs"}</definedName>
    <definedName name="print4" hidden="1">{#N/A,#N/A,FALSE,"Operations";#N/A,#N/A,FALSE,"Financials"}</definedName>
    <definedName name="pro" hidden="1">{"'AGOSTO'!$A$1:$E$1"}</definedName>
    <definedName name="Procef" hidden="1">{#N/A,#N/A,FALSE,"Pharm";#N/A,#N/A,FALSE,"WWCM"}</definedName>
    <definedName name="PROD" hidden="1">{"'AGOSTO'!$A$1:$E$1"}</definedName>
    <definedName name="ProdForm" hidden="1">#REF!</definedName>
    <definedName name="Product" hidden="1">#REF!</definedName>
    <definedName name="Product_BDU_Name20" hidden="1">#REF!</definedName>
    <definedName name="Product_Business_Code2" hidden="1">#REF!</definedName>
    <definedName name="Product_Business_Code4" hidden="1">#REF!</definedName>
    <definedName name="Product_Business_Code5" hidden="1">#REF!</definedName>
    <definedName name="Product_Business_Code6" hidden="1">#REF!</definedName>
    <definedName name="Product_Business_Name1" hidden="1">#REF!</definedName>
    <definedName name="Product_Business_Name2" hidden="1">#REF!</definedName>
    <definedName name="Product_Business_Name3" hidden="1">#REF!</definedName>
    <definedName name="Product_Business_Name4" hidden="1">#REF!</definedName>
    <definedName name="Product_Business_Name5" hidden="1">#REF!</definedName>
    <definedName name="Product_Business_Name6" hidden="1">#REF!</definedName>
    <definedName name="Product_Code_and_Desc12" hidden="1">#REF!</definedName>
    <definedName name="Product_Code_and_Desc15" hidden="1">#REF!</definedName>
    <definedName name="Product_Code_and_Desc16" hidden="1">#REF!</definedName>
    <definedName name="Product_Code_and_Desc17" hidden="1">#REF!</definedName>
    <definedName name="Product_Code_and_Desc20" hidden="1">#REF!</definedName>
    <definedName name="Product_Code_and_Desc3" hidden="1">#REF!</definedName>
    <definedName name="Product_Code_and_Desc4" hidden="1">#REF!</definedName>
    <definedName name="Product_Code_and_Desc6" hidden="1">#REF!</definedName>
    <definedName name="Product_Code1" hidden="1">#REF!</definedName>
    <definedName name="Product_Code10" hidden="1">#REF!</definedName>
    <definedName name="Product_Code11" hidden="1">#REF!</definedName>
    <definedName name="Product_Code12" hidden="1">#REF!</definedName>
    <definedName name="Product_Code13" hidden="1">#REF!</definedName>
    <definedName name="Product_Code15" hidden="1">#REF!</definedName>
    <definedName name="Product_Code16" hidden="1">#REF!</definedName>
    <definedName name="Product_Code17" hidden="1">#REF!</definedName>
    <definedName name="Product_Code18" hidden="1">#REF!</definedName>
    <definedName name="Product_Code19" hidden="1">#REF!</definedName>
    <definedName name="Product_Code2" hidden="1">#REF!</definedName>
    <definedName name="Product_Code20" hidden="1">#REF!</definedName>
    <definedName name="Product_Code21" hidden="1">#REF!</definedName>
    <definedName name="Product_Code22" hidden="1">#REF!</definedName>
    <definedName name="Product_Code23" hidden="1">#REF!</definedName>
    <definedName name="Product_Code3" hidden="1">#REF!</definedName>
    <definedName name="Product_Code4" hidden="1">#REF!</definedName>
    <definedName name="Product_Code5" hidden="1">#REF!</definedName>
    <definedName name="Product_Code6" hidden="1">#REF!</definedName>
    <definedName name="Product_Code8" hidden="1">#REF!</definedName>
    <definedName name="Product_Code9" hidden="1">#REF!</definedName>
    <definedName name="Product_Desc14" hidden="1">#REF!</definedName>
    <definedName name="Product_Desc20" hidden="1">#REF!</definedName>
    <definedName name="Product_Desc21" hidden="1">#REF!</definedName>
    <definedName name="Product_Desc22" hidden="1">#REF!</definedName>
    <definedName name="Product_Division_Code_and_Name2" hidden="1">#REF!</definedName>
    <definedName name="Product_Division_Code1" hidden="1">#REF!</definedName>
    <definedName name="Product_Division_Code2" hidden="1">#REF!</definedName>
    <definedName name="Product_Division_Code20" hidden="1">#REF!</definedName>
    <definedName name="Product_Division_Code3" hidden="1">#REF!</definedName>
    <definedName name="Product_Division_Code4" hidden="1">#REF!</definedName>
    <definedName name="Product_Division_Code5" hidden="1">#REF!</definedName>
    <definedName name="Product_Division_Code6" hidden="1">#REF!</definedName>
    <definedName name="Product_Division_Name2" hidden="1">#REF!</definedName>
    <definedName name="Product_Division_Name20" hidden="1">#REF!</definedName>
    <definedName name="Product_Division_Name4" hidden="1">#REF!</definedName>
    <definedName name="Product_Division_Name5" hidden="1">#REF!</definedName>
    <definedName name="Product_Division_Name6" hidden="1">#REF!</definedName>
    <definedName name="Product_Tree.Business_Name1" hidden="1">#REF!</definedName>
    <definedName name="Product_Tree.Business_Name2" hidden="1">#REF!</definedName>
    <definedName name="Product_Tree.Division_Name4" hidden="1">#REF!</definedName>
    <definedName name="Product_Tree.Market_Name1" hidden="1">#REF!</definedName>
    <definedName name="PROGET5" hidden="1">{"Area1",#N/A,TRUE,"Obiettivo";"Area2",#N/A,TRUE,"Dati per Direzione"}</definedName>
    <definedName name="PROGETTI" hidden="1">{"Area1",#N/A,TRUE,"Obiettivo";"Area2",#N/A,TRUE,"Dati per Direzione"}</definedName>
    <definedName name="Project_ID1" hidden="1">#REF!</definedName>
    <definedName name="Project_ID11" hidden="1">#REF!</definedName>
    <definedName name="Project_ID4" hidden="1">#REF!</definedName>
    <definedName name="Project_ID8" hidden="1">#REF!</definedName>
    <definedName name="Project_ID9" hidden="1">#REF!</definedName>
    <definedName name="Project_Name9" hidden="1">#REF!</definedName>
    <definedName name="Projects9" hidden="1">#REF!</definedName>
    <definedName name="Projets" hidden="1">{#N/A,#N/A,TRUE,"C.A. reg.";#N/A,#N/A,TRUE,"Provence";#N/A,#N/A,TRUE,"Rhône";#N/A,#N/A,TRUE,"Côte d'Azur";#N/A,#N/A,TRUE,"Briançonnais";#N/A,#N/A,TRUE,"Abt Travail";#N/A,#N/A,TRUE,"Abt EEA";#N/A,#N/A,TRUE,"Prod.Région.";#N/A,#N/A,TRUE,"ANNEXES"}</definedName>
    <definedName name="prolinks_07dd0572e33c4850a1f5def96c1e927d" hidden="1">#REF!</definedName>
    <definedName name="prolinks_0c7f81b95d984e2fab4c2b5758e3b80d" hidden="1">#REF!</definedName>
    <definedName name="prolinks_0d5c2abfbadb4a6681af14ec8a10ca5f" hidden="1">#REF!</definedName>
    <definedName name="prolinks_0da0ee85bfa646e38d2ef3d516fc1e09" hidden="1">#REF!</definedName>
    <definedName name="prolinks_0da3a614b28747a4be758f0f0cf7d479" hidden="1">#REF!</definedName>
    <definedName name="prolinks_38c5855a87254a7badb5572f70006419" hidden="1">#REF!</definedName>
    <definedName name="prolinks_3ae99d6b8d364cdab39331b29122ab78" hidden="1">#REF!</definedName>
    <definedName name="prolinks_3f4f996ea9f54897bd3ba8f543500e15" hidden="1">#REF!</definedName>
    <definedName name="prolinks_40f337ae6ac34c0ca03b920b49103e86" hidden="1">#REF!</definedName>
    <definedName name="prolinks_47fb9dcd8f6645f4a8e71214f1fcd38b" hidden="1">#REF!</definedName>
    <definedName name="prolinks_632f76a46e6a4d81b703e1f6b6a711a9" hidden="1">#REF!</definedName>
    <definedName name="prolinks_6455f8d77f34432a98e5d6ec4904ee64" hidden="1">#REF!</definedName>
    <definedName name="prolinks_7918820b102047579c10727a4de92963" hidden="1">#REF!</definedName>
    <definedName name="prolinks_7983980f263b414686830392b0637bbb" hidden="1">#REF!</definedName>
    <definedName name="prolinks_7e351f585dab452a87ebe801ee6a8e64" hidden="1">#REF!</definedName>
    <definedName name="prolinks_9361061dff494cb0a03ce7fc17c4ecaf" hidden="1">#REF!</definedName>
    <definedName name="prolinks_94204b89115e42cf9d17cbd01c99e020" hidden="1">#REF!</definedName>
    <definedName name="prolinks_95cf1e9b7dab4de49e52b3d4fa1f7642" hidden="1">#REF!</definedName>
    <definedName name="prolinks_9745b2aaf312411c887b22259b3cf4f8" hidden="1">#REF!</definedName>
    <definedName name="prolinks_9f540dafe5814fe7b9ef531111e2f795" hidden="1">#REF!</definedName>
    <definedName name="prolinks_a47dc58be9fd494088288baa572ed1b4" hidden="1">#REF!</definedName>
    <definedName name="prolinks_ac587e1389b343cb9a68ed0b90f0576c" hidden="1">#REF!</definedName>
    <definedName name="prolinks_b2a5311765114dd4a10aab7c993ba423" hidden="1">#REF!</definedName>
    <definedName name="prolinks_b5148bb2b3d94a6b9886b5e234d53d57" hidden="1">#REF!</definedName>
    <definedName name="prolinks_beb4b046c66c4eff8f305ccd4918a6ff" hidden="1">#REF!</definedName>
    <definedName name="prolinks_c510656ab9e9496aa5b4b467f8a786bf" hidden="1">#REF!</definedName>
    <definedName name="prolinks_c749dfaf66814250a174d64202c754ac" hidden="1">#REF!</definedName>
    <definedName name="prolinks_ce51ecda897543718f7328dc36405c5c" hidden="1">#REF!</definedName>
    <definedName name="prolinks_d8ec73d31aeb4a0f8bd5cfabbdb485f1" hidden="1">#REF!</definedName>
    <definedName name="prolinks_e3a9d28b68bc47bd9099d655bf751798" hidden="1">#REF!</definedName>
    <definedName name="prolinks_e5a7cf9332c7460eaa1ae55f6e640957" hidden="1">#REF!</definedName>
    <definedName name="prout" hidden="1">{"comp1",#N/A,FALSE,"COMPS";"footnotes",#N/A,FALSE,"COMPS"}</definedName>
    <definedName name="prout1" hidden="1">{"comp1",#N/A,FALSE,"COMPS";"footnotes",#N/A,FALSE,"COMPS"}</definedName>
    <definedName name="prova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PROVA6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pts" hidden="1">{#N/A,#N/A,TRUE,"C.A. reg.";#N/A,#N/A,TRUE,"Provence";#N/A,#N/A,TRUE,"Rhône";#N/A,#N/A,TRUE,"Côte d'Azur";#N/A,#N/A,TRUE,"Briançonnais";#N/A,#N/A,TRUE,"Abt Travail";#N/A,#N/A,TRUE,"Abt EEA";#N/A,#N/A,TRUE,"Prod.Région.";#N/A,#N/A,TRUE,"ANNEXES"}</definedName>
    <definedName name="PUB_FileID" hidden="1">"N10003653.xls"</definedName>
    <definedName name="PUB_UserID" hidden="1">"BEAVISB"</definedName>
    <definedName name="püpoüpoüpo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püpü" hidden="1">{#N/A,#N/A,FALSE,"Umsatz 99";#N/A,#N/A,FALSE,"ER 99 "}</definedName>
    <definedName name="PWOE3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pwoefù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Py1_Qtr1_Pl_Amt16" hidden="1">#REF!</definedName>
    <definedName name="Py1_Qtr2_Pl_Amt16" hidden="1">#REF!</definedName>
    <definedName name="Py1_Qtr3_Pl_Amt16" hidden="1">#REF!</definedName>
    <definedName name="Py1_Qtr4_Pl_Amt16" hidden="1">#REF!</definedName>
    <definedName name="Q" localSheetId="5" hidden="1">{TRUE,TRUE,-2,-16.25,774,494.25,FALSE,TRUE,TRUE,TRUE,0,70,#N/A,1,#N/A,28.5666666666667,63.6451612903226,1,FALSE,FALSE,3,TRUE,1,FALSE,75,"Swvu.Page4.","ACwvu.Page4.",#N/A,FALSE,FALSE,0.236220472440945,0.275590551181102,0.236220472440945,0.275590551181102,2,"","",TRUE,TRUE,FALSE,FALSE,1,83,#N/A,#N/A,"=R4C72:R64C94",FALSE,"Rwvu.Page4.","Cwvu.Page4.",FALSE,FALSE,TRUE,1,#N/A,#N/A,FALSE,FALSE,TRUE,TRUE,TRUE}</definedName>
    <definedName name="q" hidden="1">{"'Mov Fin'!$A$1:$J$22"}</definedName>
    <definedName name="qaecdaze" hidden="1">{"First Page",#N/A,FALSE,"Surfactants LBO";"Second Page",#N/A,FALSE,"Surfactants LBO"}</definedName>
    <definedName name="qaz" hidden="1">{#N/A,#N/A,FALSE,"Pharm";#N/A,#N/A,FALSE,"WWCM"}</definedName>
    <definedName name="QDFZRN" hidden="1">#REF!</definedName>
    <definedName name="qeoi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oi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pi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piw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poi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qee" hidden="1">{#N/A,#N/A,FALSE,"Produkte Erw.";#N/A,#N/A,FALSE,"Produkte Plan";#N/A,#N/A,FALSE,"Leistungen Erw.";#N/A,#N/A,FALSE,"Leistungen Plan";#N/A,#N/A,FALSE,"KA Allg.Kosten (2)";#N/A,#N/A,FALSE,"KA All.Kosten"}</definedName>
    <definedName name="qer" hidden="1">{"mgmt forecast",#N/A,FALSE,"Mgmt Forecast";"dcf table",#N/A,FALSE,"Mgmt Forecast";"sensitivity",#N/A,FALSE,"Mgmt Forecast";"table inputs",#N/A,FALSE,"Mgmt Forecast";"calculations",#N/A,FALSE,"Mgmt Forecast"}</definedName>
    <definedName name="qertweyu" hidden="1">{#N/A,#N/A,FALSE,"REPORT"}</definedName>
    <definedName name="qetryywt" hidden="1">{#N/A,#N/A,FALSE,"REPORT"}</definedName>
    <definedName name="qeu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wpoun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f" localSheetId="5" hidden="1">{#N/A,#N/A,TRUE,"Cover sheet";#N/A,#N/A,TRUE,"INPUTS";#N/A,#N/A,TRUE,"OUTPUTS";#N/A,#N/A,TRUE,"VALUATION"}</definedName>
    <definedName name="qf" hidden="1">{#N/A,#N/A,TRUE,"Cover sheet";#N/A,#N/A,TRUE,"INPUTS";#N/A,#N/A,TRUE,"OUTPUTS";#N/A,#N/A,TRUE,"VALUATION"}</definedName>
    <definedName name="qgg" hidden="1">{#N/A,#N/A,FALSE,"Cover";"outputs total",#N/A,FALSE,"Outputs"}</definedName>
    <definedName name="qiuew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iuhgq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lwkhvbe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oihe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oiuewfbg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oiugebrq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oiu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ei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eou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ewi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ewou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iwu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owiue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q" localSheetId="5" hidden="1">{"RETRO",#N/A,FALSE,"Ret";"retro",#N/A,FALSE,"Ret_RO";"retp",#N/A,FALSE,"Ret_P";"livro",#N/A,FALSE,"Livr_RO";"livp",#N/A,FALSE,"Livr_P";"puro",#N/A,FALSE,"Pu_RO";"pup",#N/A,FALSE,"Pu_P";"stocro",#N/A,FALSE,"Stock_RO";"stocp",#N/A,FALSE,"Stock_P";"vitro",#N/A,FALSE,"Vitr-RO";"vitp",#N/A,FALSE,"Vitr-P";"destro",#N/A,FALSE,"Dest_RO";"destp",#N/A,FALSE,"Dest_P"}</definedName>
    <definedName name="qq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qqq" hidden="1">{#N/A,#N/A,FALSE,"Pharm";#N/A,#N/A,FALSE,"WWCM"}</definedName>
    <definedName name="qqqq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qqqqqqqqqqqqqqq" hidden="1">#N/A</definedName>
    <definedName name="qqwtweryey" hidden="1">{#N/A,#N/A,FALSE,"REPORT"}</definedName>
    <definedName name="QRYCOLS1" hidden="1">#REF!</definedName>
    <definedName name="QRYCOLS10" hidden="1">#REF!</definedName>
    <definedName name="QRYCOLS11" hidden="1">#REF!</definedName>
    <definedName name="QRYCOLS12" hidden="1">#REF!</definedName>
    <definedName name="QRYCOLS15" hidden="1">#REF!</definedName>
    <definedName name="QRYCOLS16" hidden="1">#REF!</definedName>
    <definedName name="QRYCOLS17" hidden="1">#REF!</definedName>
    <definedName name="QRYCOLS18" hidden="1">#REF!</definedName>
    <definedName name="QRYCOLS19" hidden="1">#REF!</definedName>
    <definedName name="QRYCOLS2" hidden="1">#REF!</definedName>
    <definedName name="QRYCOLS20" hidden="1">#REF!</definedName>
    <definedName name="QRYCOLS21" hidden="1">#REF!</definedName>
    <definedName name="QRYCOLS22" hidden="1">#REF!</definedName>
    <definedName name="QRYCOLS23" hidden="1">#REF!</definedName>
    <definedName name="QRYCOLS3" hidden="1">#REF!</definedName>
    <definedName name="QRYCOLS4" hidden="1">#REF!</definedName>
    <definedName name="QRYCOLS5" hidden="1">#REF!</definedName>
    <definedName name="QRYCOLS6" hidden="1">#REF!</definedName>
    <definedName name="QRYCOLS7" hidden="1">#REF!</definedName>
    <definedName name="QRYCOLS8" hidden="1">#REF!</definedName>
    <definedName name="QRYCOLS9" hidden="1">#REF!</definedName>
    <definedName name="QRYCOUNT" hidden="1">2</definedName>
    <definedName name="QRYDATA1" hidden="1">#REF!</definedName>
    <definedName name="QRYDATA10" hidden="1">#REF!</definedName>
    <definedName name="QRYDATA11" hidden="1">#REF!</definedName>
    <definedName name="QRYDATA12" hidden="1">#REF!</definedName>
    <definedName name="QRYDATA15" hidden="1">#REF!</definedName>
    <definedName name="QRYDATA16" hidden="1">#REF!</definedName>
    <definedName name="QRYDATA17" hidden="1">#REF!</definedName>
    <definedName name="QRYDATA18" hidden="1">#REF!</definedName>
    <definedName name="QRYDATA19" hidden="1">#REF!</definedName>
    <definedName name="QRYDATA2" hidden="1">#REF!</definedName>
    <definedName name="QRYDATA20" hidden="1">#REF!</definedName>
    <definedName name="QRYDATA21" hidden="1">#REF!</definedName>
    <definedName name="QRYDATA22" hidden="1">#REF!</definedName>
    <definedName name="QRYDATA23" hidden="1">#REF!</definedName>
    <definedName name="QRYDATA3" hidden="1">#REF!</definedName>
    <definedName name="QRYDATA4" hidden="1">#REF!</definedName>
    <definedName name="QRYDATA5" hidden="1">#REF!</definedName>
    <definedName name="QRYDATA6" hidden="1">#REF!</definedName>
    <definedName name="QRYDATA7" hidden="1">#REF!</definedName>
    <definedName name="QRYDATA8" hidden="1">#REF!</definedName>
    <definedName name="QRYDATA9" hidden="1">#REF!</definedName>
    <definedName name="QRYNAME1" hidden="1">"BOLO QRY: 1:  SHEET:Data"</definedName>
    <definedName name="QRYNAME10" hidden="1">"US PL WITH OPERATING PLAN"</definedName>
    <definedName name="QRYNAME11" hidden="1">"OUS P&amp;L WITH PLAN"</definedName>
    <definedName name="QRYNAME12" hidden="1">"WW P&amp;L WITH PLAN"</definedName>
    <definedName name="QRYNAME13" hidden="1">"Pens OPEB Expense"</definedName>
    <definedName name="QRYNAME14" hidden="1">"Inventory Cash Flow Query"</definedName>
    <definedName name="QRYNAME15" hidden="1">"AR Cash Flow Query"</definedName>
    <definedName name="QRYNAME16" hidden="1">"AP Cash Flow Query"</definedName>
    <definedName name="QRYNAME18" hidden="1">"Pharam  P&amp;L"</definedName>
    <definedName name="QRYNAME19" hidden="1">"Inventory Cash Flow Query"</definedName>
    <definedName name="QRYNAME2" hidden="1">"BOLO QRY: 1:  SHEET:Div Dept Spend"</definedName>
    <definedName name="QRYNAME20" hidden="1">"BQ w-o Quante &amp; Gore"</definedName>
    <definedName name="QRYNAME21" hidden="1">"Div P&amp;L by Qtr-without Q &amp; Gore"</definedName>
    <definedName name="QRYNAME22" hidden="1">"bqSlsOIWW"</definedName>
    <definedName name="QRYNAME23" hidden="1">"bqSlsOIWW MPP"</definedName>
    <definedName name="QRYNAME24" hidden="1">"bqSlsOIWW MSD"</definedName>
    <definedName name="QRYNAME25" hidden="1">"bqEP OP Plan"</definedName>
    <definedName name="QRYNAME26" hidden="1">"bqIndirectOpPlan"</definedName>
    <definedName name="QRYNAME27" hidden="1">"bqIndirectOpPlanHK"</definedName>
    <definedName name="QRYNAME28" hidden="1">"bqP&amp;LUSFcstHK"</definedName>
    <definedName name="QRYNAME29" hidden="1">"bqP&amp;LOUSFcstHK"</definedName>
    <definedName name="QRYNAME3" hidden="1">"BOLO QRY: 1:  SHEET:QueryPnL"</definedName>
    <definedName name="QRYNAME30" hidden="1">"bqEPOPPlanHK"</definedName>
    <definedName name="QRYNAME4" hidden="1">"BOLO QRY: 2:  SHEET:QueryExp"</definedName>
    <definedName name="QRYNAME5" hidden="1">"q9170"</definedName>
    <definedName name="QRYNAME6" hidden="1">"q9170 no Z"</definedName>
    <definedName name="QRYNAME7" hidden="1">"BOLO QRY: 1:  SHEET:LO Data"</definedName>
    <definedName name="QRYNAME8" hidden="1">"BOLO QRY: 3:  SHEET:P&amp;L w.Account Query"</definedName>
    <definedName name="QRYNAME9" hidden="1">"BOLO QRY: 4:  SHEET:Department Query"</definedName>
    <definedName name="QRYNEXT" hidden="1">8</definedName>
    <definedName name="QRYSOURCE1" hidden="1">"EXCELRANGE-EXPAND-BOLO"</definedName>
    <definedName name="QRYSOURCE10" hidden="1">"EXCELRANGE-EXPAND"</definedName>
    <definedName name="QRYSOURCE11" hidden="1">"EXCELRANGE-EXPAND"</definedName>
    <definedName name="QRYSOURCE12" hidden="1">"EXCELRANGE-EXPAND"</definedName>
    <definedName name="QRYSOURCE13" hidden="1">"EXCELRANGE-EXPAND-BQ"</definedName>
    <definedName name="QRYSOURCE15" hidden="1">"EXCELRANGE-EXPAND-BQ"</definedName>
    <definedName name="QRYSOURCE16" hidden="1">"EXCELRANGE-EXPAND-BQ"</definedName>
    <definedName name="QRYSOURCE17" hidden="1">"cysys3"</definedName>
    <definedName name="QRYSOURCE18" hidden="1">"EXCELRANGE-EXPAND-BQ"</definedName>
    <definedName name="QRYSOURCE19" hidden="1">"EXCELRANGE-EXPAND-BQ"</definedName>
    <definedName name="QRYSOURCE2" hidden="1">"EXCELRANGE-EXPAND-BOLO"</definedName>
    <definedName name="QRYSOURCE20" hidden="1">"crsys3"</definedName>
    <definedName name="QRYSOURCE21" hidden="1">"crsys3"</definedName>
    <definedName name="QRYSOURCE22" hidden="1">"crsys3"</definedName>
    <definedName name="QRYSOURCE23" hidden="1">"EXCELRANGE-EXPAND-BQ"</definedName>
    <definedName name="QRYSOURCE24" hidden="1">"EXCELRANGE-EXPAND-BQ"</definedName>
    <definedName name="QRYSOURCE25" hidden="1">"EXCELRANGE-EXPAND-BQ"</definedName>
    <definedName name="QRYSOURCE26" hidden="1">"EXCELRANGE-EXPAND-BQ"</definedName>
    <definedName name="QRYSOURCE27" hidden="1">"EXCELRANGE-EXPAND-BQ"</definedName>
    <definedName name="QRYSOURCE28" hidden="1">"EXCELRANGE-EXPAND-BQ"</definedName>
    <definedName name="QRYSOURCE29" hidden="1">"EXCELRANGE-EXPAND-BQ"</definedName>
    <definedName name="QRYSOURCE3" hidden="1">"EXCELRANGE-EXPAND-BOLO"</definedName>
    <definedName name="QRYSOURCE30" hidden="1">"EXCELRANGE-EXPAND-BQ"</definedName>
    <definedName name="QRYSOURCE4" hidden="1">"EXCELRANGE-EXPAND-BOLO"</definedName>
    <definedName name="QRYSOURCE5" hidden="1">"EXCELRANGE-EXPAND-BQ"</definedName>
    <definedName name="QRYSOURCE6" hidden="1">"EXCELRANGE-EXPAND-BQ"</definedName>
    <definedName name="QRYSOURCE7" hidden="1">"EXCELRANGE-EXPAND-BOLO"</definedName>
    <definedName name="QRYSOURCE8" hidden="1">"EXCELRANGE-EXPAND-BOLO"</definedName>
    <definedName name="QRYSOURCE9" hidden="1">"EXCELRANGE-EXPAND-BOLO"</definedName>
    <definedName name="QRYWKS1" hidden="1">#REF!</definedName>
    <definedName name="QRYWKS10" hidden="1">#REF!</definedName>
    <definedName name="QRYWKS11" hidden="1">#REF!</definedName>
    <definedName name="QRYWKS12" hidden="1">#REF!</definedName>
    <definedName name="QRYWKS15" hidden="1">#REF!</definedName>
    <definedName name="QRYWKS16" hidden="1">#REF!</definedName>
    <definedName name="QRYWKS17" hidden="1">#REF!</definedName>
    <definedName name="QRYWKS18" hidden="1">#REF!</definedName>
    <definedName name="QRYWKS19" hidden="1">#REF!</definedName>
    <definedName name="QRYWKS2" hidden="1">#REF!</definedName>
    <definedName name="QRYWKS20" hidden="1">#REF!</definedName>
    <definedName name="QRYWKS21" hidden="1">#REF!</definedName>
    <definedName name="QRYWKS22" hidden="1">#REF!</definedName>
    <definedName name="QRYWKS23" hidden="1">#REF!</definedName>
    <definedName name="QRYWKS3" hidden="1">#REF!</definedName>
    <definedName name="QRYWKS4" hidden="1">#REF!</definedName>
    <definedName name="QRYWKS5" hidden="1">#REF!</definedName>
    <definedName name="QRYWKS6" hidden="1">#REF!</definedName>
    <definedName name="QRYWKS7" hidden="1">#REF!</definedName>
    <definedName name="QRYWKS8" hidden="1">#REF!</definedName>
    <definedName name="QRYWKS9" hidden="1">#REF!</definedName>
    <definedName name="qs" localSheetId="5" hidden="1">{#N/A,#N/A,TRUE,"Cover sheet";#N/A,#N/A,TRUE,"INPUTS";#N/A,#N/A,TRUE,"OUTPUTS";#N/A,#N/A,TRUE,"VALUATION"}</definedName>
    <definedName name="qs" hidden="1">{#N/A,#N/A,FALSE,"Cover";#N/A,#N/A,FALSE,"OFF";#N/A,#N/A,FALSE," ON";#N/A,#N/A,FALSE,"SUM";#N/A,#N/A,FALSE,"VPOP-POP"}</definedName>
    <definedName name="qscfaq" hidden="1">{"First Page",#N/A,FALSE,"Surfactants LBO";"Second Page",#N/A,FALSE,"Surfactants LBO"}</definedName>
    <definedName name="qsd" localSheetId="5" hidden="1">{#N/A,#N/A,TRUE,"Cover sheet";#N/A,#N/A,TRUE,"DCF analysis";#N/A,#N/A,TRUE,"WACC calculation"}</definedName>
    <definedName name="qsd" hidden="1">{#N/A,#N/A,FALSE,"Valuation Assumptions";#N/A,#N/A,FALSE,"Summary";#N/A,#N/A,FALSE,"DCF";#N/A,#N/A,FALSE,"Valuation";#N/A,#N/A,FALSE,"WACC";#N/A,#N/A,FALSE,"UBVH";#N/A,#N/A,FALSE,"Free Cash Flow"}</definedName>
    <definedName name="qsdjlgzerg" localSheetId="5" hidden="1">{#N/A,#N/A,TRUE,"Cover sheet";#N/A,#N/A,TRUE,"DCF analysis";#N/A,#N/A,TRUE,"WACC calculation"}</definedName>
    <definedName name="qsdjlgzerg" hidden="1">{#N/A,#N/A,TRUE,"Cover sheet";#N/A,#N/A,TRUE,"DCF analysis";#N/A,#N/A,TRUE,"WACC calculation"}</definedName>
    <definedName name="QSDQS" hidden="1">#REF!</definedName>
    <definedName name="qsdvsv" hidden="1">#REF!</definedName>
    <definedName name="qselBCH2003" hidden="1">#REF!</definedName>
    <definedName name="qselBCH2004" hidden="1">#REF!</definedName>
    <definedName name="qsfd" localSheetId="5" hidden="1">{#N/A,#N/A,TRUE,"Cover sheet";#N/A,#N/A,TRUE,"INPUTS";#N/A,#N/A,TRUE,"OUTPUTS";#N/A,#N/A,TRUE,"VALUATION"}</definedName>
    <definedName name="qsfd" hidden="1">{#N/A,#N/A,TRUE,"Cover sheet";#N/A,#N/A,TRUE,"INPUTS";#N/A,#N/A,TRUE,"OUTPUTS";#N/A,#N/A,TRUE,"VALUATION"}</definedName>
    <definedName name="qsqs" localSheetId="5" hidden="1">{"vue1",#N/A,FALSE,"synthese";"vue2",#N/A,FALSE,"synthese"}</definedName>
    <definedName name="qsqs" hidden="1">{"vue1",#N/A,FALSE,"synthese";"vue2",#N/A,FALSE,"synthese"}</definedName>
    <definedName name="Qtr1_Actv_Amt1" hidden="1">#REF!</definedName>
    <definedName name="Qtr1_Actv_Amt10" hidden="1">#REF!</definedName>
    <definedName name="Qtr1_Actv_Amt11" hidden="1">#REF!</definedName>
    <definedName name="Qtr1_Actv_Amt12" hidden="1">#REF!</definedName>
    <definedName name="Qtr1_Actv_Amt15" hidden="1">#REF!</definedName>
    <definedName name="Qtr1_Actv_Amt17" hidden="1">#REF!</definedName>
    <definedName name="Qtr1_Actv_Amt18" hidden="1">#REF!</definedName>
    <definedName name="Qtr1_Actv_Amt19" hidden="1">#REF!</definedName>
    <definedName name="Qtr1_Actv_Amt2" hidden="1">#REF!</definedName>
    <definedName name="Qtr1_Actv_Amt20" hidden="1">#REF!</definedName>
    <definedName name="Qtr1_Actv_Amt21" hidden="1">#REF!</definedName>
    <definedName name="Qtr1_Actv_Amt22" hidden="1">#REF!</definedName>
    <definedName name="Qtr1_Actv_Amt3" hidden="1">#REF!</definedName>
    <definedName name="Qtr1_Actv_Amt4" hidden="1">#REF!</definedName>
    <definedName name="Qtr1_Actv_Amt5" hidden="1">#REF!</definedName>
    <definedName name="Qtr1_Actv_Amt6" hidden="1">#REF!</definedName>
    <definedName name="Qtr1_Actv_Amt7" hidden="1">#REF!</definedName>
    <definedName name="Qtr1_Actv_Amt8" hidden="1">#REF!</definedName>
    <definedName name="Qtr1_Actv_Amt9" hidden="1">#REF!</definedName>
    <definedName name="Qtr1_OP_Amt10" hidden="1">#REF!</definedName>
    <definedName name="Qtr1_OP_Amt11" hidden="1">#REF!</definedName>
    <definedName name="Qtr1_OP_Amt12" hidden="1">#REF!</definedName>
    <definedName name="Qtr1_OP_Amt14" hidden="1">#REF!</definedName>
    <definedName name="Qtr1_OP_Amt17" hidden="1">#REF!</definedName>
    <definedName name="Qtr2_Actv_Amt1" hidden="1">#REF!</definedName>
    <definedName name="Qtr2_Actv_Amt10" hidden="1">#REF!</definedName>
    <definedName name="Qtr2_Actv_Amt11" hidden="1">#REF!</definedName>
    <definedName name="Qtr2_Actv_Amt12" hidden="1">#REF!</definedName>
    <definedName name="Qtr2_Actv_Amt15" hidden="1">#REF!</definedName>
    <definedName name="Qtr2_Actv_Amt17" hidden="1">#REF!</definedName>
    <definedName name="Qtr2_Actv_Amt18" hidden="1">#REF!</definedName>
    <definedName name="Qtr2_Actv_Amt19" hidden="1">#REF!</definedName>
    <definedName name="Qtr2_Actv_Amt2" hidden="1">#REF!</definedName>
    <definedName name="Qtr2_Actv_Amt20" hidden="1">#REF!</definedName>
    <definedName name="Qtr2_Actv_Amt21" hidden="1">#REF!</definedName>
    <definedName name="Qtr2_Actv_Amt22" hidden="1">#REF!</definedName>
    <definedName name="Qtr2_Actv_Amt3" hidden="1">#REF!</definedName>
    <definedName name="Qtr2_Actv_Amt4" hidden="1">#REF!</definedName>
    <definedName name="Qtr2_Actv_Amt5" hidden="1">#REF!</definedName>
    <definedName name="Qtr2_Actv_Amt6" hidden="1">#REF!</definedName>
    <definedName name="Qtr2_Actv_Amt7" hidden="1">#REF!</definedName>
    <definedName name="Qtr2_Actv_Amt8" hidden="1">#REF!</definedName>
    <definedName name="Qtr2_Actv_Amt9" hidden="1">#REF!</definedName>
    <definedName name="Qtr2_OP_Amt10" hidden="1">#REF!</definedName>
    <definedName name="Qtr2_OP_Amt11" hidden="1">#REF!</definedName>
    <definedName name="Qtr2_OP_Amt12" hidden="1">#REF!</definedName>
    <definedName name="Qtr2_OP_Amt14" hidden="1">#REF!</definedName>
    <definedName name="Qtr2_OP_Amt17" hidden="1">#REF!</definedName>
    <definedName name="Qtr3_Actv_Amt1" hidden="1">#REF!</definedName>
    <definedName name="Qtr3_Actv_Amt10" hidden="1">#REF!</definedName>
    <definedName name="Qtr3_Actv_Amt11" hidden="1">#REF!</definedName>
    <definedName name="Qtr3_Actv_Amt12" hidden="1">#REF!</definedName>
    <definedName name="Qtr3_Actv_Amt15" hidden="1">#REF!</definedName>
    <definedName name="Qtr3_Actv_Amt17" hidden="1">#REF!</definedName>
    <definedName name="Qtr3_Actv_Amt18" hidden="1">#REF!</definedName>
    <definedName name="Qtr3_Actv_Amt19" hidden="1">#REF!</definedName>
    <definedName name="Qtr3_Actv_Amt2" hidden="1">#REF!</definedName>
    <definedName name="Qtr3_Actv_Amt20" hidden="1">#REF!</definedName>
    <definedName name="Qtr3_Actv_Amt21" hidden="1">#REF!</definedName>
    <definedName name="Qtr3_Actv_Amt22" hidden="1">#REF!</definedName>
    <definedName name="Qtr3_Actv_Amt3" hidden="1">#REF!</definedName>
    <definedName name="Qtr3_Actv_Amt4" hidden="1">#REF!</definedName>
    <definedName name="Qtr3_Actv_Amt5" hidden="1">#REF!</definedName>
    <definedName name="Qtr3_Actv_Amt6" hidden="1">#REF!</definedName>
    <definedName name="Qtr3_Actv_Amt7" hidden="1">#REF!</definedName>
    <definedName name="Qtr3_Actv_Amt8" hidden="1">#REF!</definedName>
    <definedName name="Qtr3_Actv_Amt9" hidden="1">#REF!</definedName>
    <definedName name="Qtr3_OP_Amt10" hidden="1">#REF!</definedName>
    <definedName name="Qtr3_OP_Amt11" hidden="1">#REF!</definedName>
    <definedName name="Qtr3_OP_Amt12" hidden="1">#REF!</definedName>
    <definedName name="Qtr3_OP_Amt14" hidden="1">#REF!</definedName>
    <definedName name="Qtr3_OP_Amt17" hidden="1">#REF!</definedName>
    <definedName name="Qtr4_Actv_Amt1" hidden="1">#REF!</definedName>
    <definedName name="Qtr4_Actv_Amt10" hidden="1">#REF!</definedName>
    <definedName name="Qtr4_Actv_Amt11" hidden="1">#REF!</definedName>
    <definedName name="Qtr4_Actv_Amt12" hidden="1">#REF!</definedName>
    <definedName name="Qtr4_Actv_Amt15" hidden="1">#REF!</definedName>
    <definedName name="Qtr4_Actv_Amt17" hidden="1">#REF!</definedName>
    <definedName name="Qtr4_Actv_Amt18" hidden="1">#REF!</definedName>
    <definedName name="Qtr4_Actv_Amt19" hidden="1">#REF!</definedName>
    <definedName name="Qtr4_Actv_Amt2" hidden="1">#REF!</definedName>
    <definedName name="Qtr4_Actv_Amt20" hidden="1">#REF!</definedName>
    <definedName name="Qtr4_Actv_Amt21" hidden="1">#REF!</definedName>
    <definedName name="Qtr4_Actv_Amt22" hidden="1">#REF!</definedName>
    <definedName name="Qtr4_Actv_Amt23" hidden="1">#REF!</definedName>
    <definedName name="Qtr4_Actv_Amt3" hidden="1">#REF!</definedName>
    <definedName name="Qtr4_Actv_Amt4" hidden="1">#REF!</definedName>
    <definedName name="Qtr4_Actv_Amt5" hidden="1">#REF!</definedName>
    <definedName name="Qtr4_Actv_Amt6" hidden="1">#REF!</definedName>
    <definedName name="Qtr4_Actv_Amt7" hidden="1">#REF!</definedName>
    <definedName name="Qtr4_Actv_Amt8" hidden="1">#REF!</definedName>
    <definedName name="Qtr4_Actv_Amt9" hidden="1">#REF!</definedName>
    <definedName name="Qtr4_OP_Amt10" hidden="1">#REF!</definedName>
    <definedName name="Qtr4_OP_Amt11" hidden="1">#REF!</definedName>
    <definedName name="Qtr4_OP_Amt12" hidden="1">#REF!</definedName>
    <definedName name="Qtr4_OP_Amt14" hidden="1">#REF!</definedName>
    <definedName name="Qtr4_OP_Amt17" hidden="1">#REF!</definedName>
    <definedName name="Qtrly" hidden="1">{#N/A,#N/A,TRUE,"KEY DATA";#N/A,#N/A,TRUE,"KEY DATA Base Case";#N/A,#N/A,TRUE,"JULY";#N/A,#N/A,TRUE,"AUG";#N/A,#N/A,TRUE,"SEPT";#N/A,#N/A,TRUE,"3Q"}</definedName>
    <definedName name="quarterlybs" hidden="1">{#N/A,#N/A,FALSE,"JKFLASH2";#N/A,#N/A,FALSE,"Page 4";#N/A,#N/A,FALSE,"page 3"}</definedName>
    <definedName name="que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uestion" hidden="1">{#N/A,#N/A,TRUE,"Assumptions";#N/A,#N/A,TRUE,"Op Projection";#N/A,#N/A,TRUE,"Capital";#N/A,#N/A,TRUE,"Income";#N/A,#N/A,TRUE,"Balance";#N/A,#N/A,TRUE,"Sources&amp;Uses"}</definedName>
    <definedName name="qw" hidden="1">{#N/A,#N/A,FALSE,"REPORT"}</definedName>
    <definedName name="qwe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qweqweqwe" hidden="1">{#N/A,#N/A,TRUE,"0 Deckbl.";#N/A,#N/A,TRUE,"S 1 Komm";#N/A,#N/A,TRUE,"S 1a Komm";#N/A,#N/A,TRUE,"S 1b Komm";#N/A,#N/A,TRUE,"S  2 DBR";#N/A,#N/A,TRUE,"S  3 Sparten";#N/A,#N/A,TRUE,"S 4  Betr. K.";#N/A,#N/A,TRUE,"6 Bilanz";#N/A,#N/A,TRUE,"6a Bilanz ";#N/A,#N/A,TRUE,"6b Bilanz ";#N/A,#N/A,TRUE,"7 GS I";#N/A,#N/A,TRUE,"S 8 EQ-GuV"}</definedName>
    <definedName name="qweqwesg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qwer" hidden="1">{#N/A,#N/A,FALSE,"CHANGES";#N/A,#N/A,FALSE,"PROD SUMMARY";#N/A,#N/A,FALSE,"1995 PO SUM";#N/A,#N/A,FALSE,"1995 GEOG SUM";#N/A,#N/A,FALSE,"1996 PO SUM";#N/A,#N/A,FALSE,"1996 GEOG SUM"}</definedName>
    <definedName name="qwerqew" hidden="1">{"mgmt forecast",#N/A,FALSE,"Mgmt Forecast";"dcf table",#N/A,FALSE,"Mgmt Forecast";"sensitivity",#N/A,FALSE,"Mgmt Forecast";"table inputs",#N/A,FALSE,"Mgmt Forecast";"calculations",#N/A,FALSE,"Mgmt Forecast"}</definedName>
    <definedName name="qwerqwerqwe" hidden="1">{"orixcsc",#N/A,FALSE,"ORIX CSC";"orixcsc2",#N/A,FALSE,"ORIX CSC"}</definedName>
    <definedName name="qwertqry" hidden="1">{#N/A,#N/A,FALSE,"REPORT"}</definedName>
    <definedName name="qwetqryetytu" hidden="1">{#N/A,#N/A,FALSE,"Pharm";#N/A,#N/A,FALSE,"WWCM"}</definedName>
    <definedName name="qweu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weweqewwr" hidden="1">#N/A</definedName>
    <definedName name="qwf" hidden="1">{#N/A,#N/A,FALSE,"Umsatz 99";#N/A,#N/A,FALSE,"ER 99 "}</definedName>
    <definedName name="qwlkj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abota" hidden="1">{#N/A,#N/A,TRUE,"0 Deckbl.";#N/A,#N/A,TRUE,"S 1 Komm";#N/A,#N/A,TRUE,"S 1a Komm";#N/A,#N/A,TRUE,"S 1b Komm";#N/A,#N/A,TRUE,"S  2 DBR";#N/A,#N/A,TRUE,"S  3 Sparten";#N/A,#N/A,TRUE,"S 4  Betr. K.";#N/A,#N/A,TRUE,"6 Bilanz";#N/A,#N/A,TRUE,"6a Bilanz ";#N/A,#N/A,TRUE,"6b Bilanz ";#N/A,#N/A,TRUE,"7 GS I";#N/A,#N/A,TRUE,"S 8 EQ-GuV"}</definedName>
    <definedName name="RAF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RangeChange" hidden="1">#N/A</definedName>
    <definedName name="Ratios_2" hidden="1">{"'TG'!$A$1:$L$37"}</definedName>
    <definedName name="ray" hidden="1">{#N/A,#N/A,FALSE,"Contents";#N/A,#N/A,FALSE,"Cash";#N/A,#N/A,FALSE,"Accts Rec";#N/A,#N/A,FALSE,"Prepaids &amp; Other";#N/A,#N/A,FALSE,"Property &amp; Equip";#N/A,#N/A,FALSE,"Property &amp; Equip ytd";#N/A,#N/A,FALSE,"Other Assets";#N/A,#N/A,FALSE,"AP Trade";#N/A,#N/A,FALSE,"Deferred Rev-ST";#N/A,#N/A,FALSE,"Accrued Payroll &amp; Benefits";#N/A,#N/A,FALSE,"Accrued Taxes Payable";#N/A,#N/A,FALSE,"Accounts Payable Other";#N/A,#N/A,FALSE,"Deferred Revenue";#N/A,#N/A,FALSE,"Notes Payable";#N/A,#N/A,FALSE,"Equity"}</definedName>
    <definedName name="RCArea" hidden="1">#REF!</definedName>
    <definedName name="rcm" hidden="1">{#N/A,#N/A,TRUE,"KEY DATA";#N/A,#N/A,TRUE,"KEY DATA Base Case";#N/A,#N/A,TRUE,"JULY";#N/A,#N/A,TRUE,"AUG";#N/A,#N/A,TRUE,"SEPT";#N/A,#N/A,TRUE,"3Q"}</definedName>
    <definedName name="re" hidden="1">{"test2",#N/A,TRUE,"Prices"}</definedName>
    <definedName name="rec" hidden="1">{#N/A,#N/A,TRUE,"C.A. reg.";#N/A,#N/A,TRUE,"Provence";#N/A,#N/A,TRUE,"Rhône";#N/A,#N/A,TRUE,"Côte d'Azur";#N/A,#N/A,TRUE,"Briançonnais";#N/A,#N/A,TRUE,"Abt Travail";#N/A,#N/A,TRUE,"Abt EEA";#N/A,#N/A,TRUE,"Prod.Région.";#N/A,#N/A,TRUE,"ANNEXES"}</definedName>
    <definedName name="RecDesFinAlex" hidden="1">{#N/A,#N/A,FALSE,"SIM95"}</definedName>
    <definedName name="Recommandation" hidden="1">{#N/A,#N/A,TRUE,"Cover sheet";#N/A,#N/A,TRUE,"DCF analysis";#N/A,#N/A,TRUE,"WACC calculation"}</definedName>
    <definedName name="RedefinePrintTableRange" localSheetId="4" hidden="1">#REF!</definedName>
    <definedName name="RedefinePrintTableRange" localSheetId="2" hidden="1">#REF!</definedName>
    <definedName name="RedefinePrintTableRange" localSheetId="1" hidden="1">#REF!</definedName>
    <definedName name="RedefinePrintTableRange" hidden="1">#REF!</definedName>
    <definedName name="redo" hidden="1">{#N/A,#N/A,FALSE,"ACQ_GRAPHS";#N/A,#N/A,FALSE,"T_1 GRAPHS";#N/A,#N/A,FALSE,"T_2 GRAPHS";#N/A,#N/A,FALSE,"COMB_GRAPHS"}</definedName>
    <definedName name="redoo" hidden="1">{#N/A,#N/A,FALSE,"ACQ_GRAPHS";#N/A,#N/A,FALSE,"T_1 GRAPHS";#N/A,#N/A,FALSE,"T_2 GRAPHS";#N/A,#N/A,FALSE,"COMB_GRAPHS"}</definedName>
    <definedName name="reggie" hidden="1">{#N/A,#N/A,FALSE,"Pharm";#N/A,#N/A,FALSE,"WWCM"}</definedName>
    <definedName name="Region_Name17" hidden="1">#REF!</definedName>
    <definedName name="Region_Name18" hidden="1">#REF!</definedName>
    <definedName name="Region_Name2" hidden="1">#REF!</definedName>
    <definedName name="reh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ej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ek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el" hidden="1">{#N/A,#N/A,FALSE,"Aging Summary";#N/A,#N/A,FALSE,"Ratio Analysis";#N/A,#N/A,FALSE,"Test 120 Day Accts";#N/A,#N/A,FALSE,"Tickmarks"}</definedName>
    <definedName name="Remaining_2008_Amort2" hidden="1">#REF!</definedName>
    <definedName name="Remaining_2009_Amort2" hidden="1">#REF!</definedName>
    <definedName name="Remaining_2010_Amort2" hidden="1">#REF!</definedName>
    <definedName name="Remaining_Life_In_Months2" hidden="1">#REF!</definedName>
    <definedName name="rename_of_wrn.CSC" hidden="1">{"page1",#N/A,TRUE,"CSC";"page2",#N/A,TRUE,"CSC"}</definedName>
    <definedName name="REP" hidden="1">#REF!</definedName>
    <definedName name="Repairs" hidden="1">{#N/A,#N/A,TRUE,"Summary Sheet (100)";"BBase1",#N/A,TRUE,"Borr. Base Calc. (120)";"BBase2",#N/A,TRUE,"Borr. Base Calc. (120)";#N/A,#N/A,TRUE,"Inel. Collateral Comp. (120A)";#N/A,#N/A,TRUE,"Inel. Collateral Comp (120B)";#N/A,#N/A,TRUE,"Ineligible Categories (120C)";#N/A,#N/A,TRUE,"Excessive Delinquencies (120D)";#N/A,#N/A,TRUE,"Cash Collateral Deposits (305)";#N/A,#N/A,TRUE,"Cash Receipts (310)";#N/A,#N/A,TRUE,"Activity Statistics (400)";#N/A,#N/A,TRUE,"Dilution Analysis (400A)";#N/A,#N/A,TRUE,"Journal Entries (400B)";#N/A,#N/A,TRUE,"Accts Rec Agings (410)";#N/A,#N/A,TRUE,"Concentrations Analysis (420)";#N/A,#N/A,TRUE,"Delinquent Accounts (430)";#N/A,#N/A,TRUE,"Aging Flow Cash Appl (431)";"CMem1",#N/A,TRUE,"Credit Memo Analysis (440)";"CMem2",#N/A,TRUE,"Credit Memo Analysis (440)";#N/A,#N/A,TRUE,"Notes Receivable (460)";#N/A,#N/A,TRUE,"Inventory Analysis (500)";#N/A,#N/A,TRUE,"Inventory Detail (510)";#N/A,#N/A,TRUE,"Inventory Locations (512)";#N/A,#N/A,TRUE,"Inventory Test Count (520)";#N/A,#N/A,TRUE,"Test Inventory Records (530)";#N/A,#N/A,TRUE,"Gross Profit Analysis (540)";#N/A,#N/A,TRUE,"Physical Count Anal (550)";#N/A,#N/A,TRUE,"Inv Roll Forward &amp; Recon (560)";#N/A,#N/A,TRUE,"Slow-Moving Analysis (580)";#N/A,#N/A,TRUE,"Reconciliation (700)";#N/A,#N/A,TRUE,"Accounts Payable (805)";#N/A,#N/A,TRUE,"Past Due AP &amp; Held Cks (815)";#N/A,#N/A,TRUE,"Non-Trade Liabilities (900)";#N/A,#N/A,TRUE,"Tax Liabilities (910)"}</definedName>
    <definedName name="Reprev" hidden="1">{#N/A,#N/A,TRUE,"C.A. reg.";#N/A,#N/A,TRUE,"Provence";#N/A,#N/A,TRUE,"Rhône";#N/A,#N/A,TRUE,"Côte d'Azur";#N/A,#N/A,TRUE,"Briançonnais";#N/A,#N/A,TRUE,"Abt Travail";#N/A,#N/A,TRUE,"Abt EEA";#N/A,#N/A,TRUE,"Prod.Région.";#N/A,#N/A,TRUE,"ANNEXES"}</definedName>
    <definedName name="reqkj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eqq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rer" hidden="1">{#N/A,#N/A,FALSE,"Operations";#N/A,#N/A,FALSE,"Financials"}</definedName>
    <definedName name="rere" hidden="1">{#N/A,#N/A,FALSE,"ORIX CSC"}</definedName>
    <definedName name="rerere" hidden="1">{"mgmt forecast",#N/A,FALSE,"Mgmt Forecast";"dcf table",#N/A,FALSE,"Mgmt Forecast";"sensitivity",#N/A,FALSE,"Mgmt Forecast";"table inputs",#N/A,FALSE,"Mgmt Forecast";"calculations",#N/A,FALSE,"Mgmt Forecast"}</definedName>
    <definedName name="resp." hidden="1">{#N/A,#N/A,FALSE,"Pharm";#N/A,#N/A,FALSE,"WWCM"}</definedName>
    <definedName name="retail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RevenueGrowth" hidden="1">{#N/A,#N/A,FALSE,"Dev_Total";#N/A,#N/A,FALSE,"Dev_Comp";#N/A,#N/A,FALSE,"Dev_Equip"}</definedName>
    <definedName name="Revisione" hidden="1">{#N/A,#N/A,TRUE,"Conto Economico";#N/A,#N/A,TRUE,"Indici e Parametri";#N/A,#N/A,TRUE,"Indici Commenti";#N/A,#N/A,TRUE,"Report di Gestione";#N/A,#N/A,TRUE,"Commenti";#N/A,#N/A,TRUE,"Attività Volato";#N/A,#N/A,TRUE,"Forza Imp Dir";#N/A,#N/A,TRUE,"Forza Ope";#N/A,#N/A,TRUE,"Forza Totale";#N/A,#N/A,TRUE,"Impiego MDO";#N/A,#N/A,TRUE,"Costi Manut Flotta";#N/A,#N/A,TRUE,"Prest da Terzi";#N/A,#N/A,TRUE,"Costi Struttura";#N/A,#N/A,TRUE,"Marg Prest a Terzi";#N/A,#N/A,TRUE,"Magazzini"}</definedName>
    <definedName name="rewj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ewtet" hidden="1">{#N/A,#N/A,FALSE,"Umsatz 99";#N/A,#N/A,FALSE,"ER 99 "}</definedName>
    <definedName name="rey" hidden="1">{#N/A,#N/A,TRUE,"Main Issues";#N/A,#N/A,TRUE,"Income statement ($)"}</definedName>
    <definedName name="rezq" localSheetId="5" hidden="1">{"vue1",#N/A,FALSE,"synthese";"vue2",#N/A,FALSE,"synthese"}</definedName>
    <definedName name="rezq" hidden="1">{"vue1",#N/A,FALSE,"synthese";"vue2",#N/A,FALSE,"synthese"}</definedName>
    <definedName name="reztetrert" hidden="1">{"comps",#N/A,FALSE,"HANDPACK";"footnotes",#N/A,FALSE,"HANDPACK"}</definedName>
    <definedName name="REZTEZRT" hidden="1">#REF!</definedName>
    <definedName name="rf" hidden="1">{#N/A,#N/A,TRUE,"C.A. reg.";#N/A,#N/A,TRUE,"Provence";#N/A,#N/A,TRUE,"Rhône";#N/A,#N/A,TRUE,"Côte d'Azur";#N/A,#N/A,TRUE,"Briançonnais";#N/A,#N/A,TRUE,"Abt Travail";#N/A,#N/A,TRUE,"Abt EEA";#N/A,#N/A,TRUE,"Prod.Région.";#N/A,#N/A,TRUE,"ANNEXES"}</definedName>
    <definedName name="rf2e" hidden="1">{#N/A,#N/A,FALSE,"Pharm";#N/A,#N/A,FALSE,"WWCM"}</definedName>
    <definedName name="RFDC" hidden="1">{"comp1",#N/A,FALSE,"COMPS";"footnotes",#N/A,FALSE,"COMPS"}</definedName>
    <definedName name="RG" hidden="1">{TRUE,TRUE,-1.25,-15.5,456.75,279.75,FALSE,FALSE,TRUE,TRUE,0,1,8,1,4,6,3,4,TRUE,TRUE,3,TRUE,1,TRUE,100,"Swvu.turnover.","ACwvu.turnover.",1,FALSE,FALSE,0.511811023622047,0.511811023622047,0.511811023622047,0.511811023622047,1,"","",FALSE,FALSE,FALSE,FALSE,1,#N/A,1,1,#DIV/0!,FALSE,"Rwvu.turnover.",#N/A,FALSE,FALSE}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7</definedName>
    <definedName name="RiskIsInput" hidden="1">FALSE</definedName>
    <definedName name="RiskIsOptimization" hidden="1">FALSE</definedName>
    <definedName name="RiskIsOutput" hidden="1">FALSE</definedName>
    <definedName name="RiskIsStatistics" hidden="1">FALSE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500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electedCell" hidden="1">"$D$31"</definedName>
    <definedName name="RiskSelectedNameCell1" hidden="1">"$B$31"</definedName>
    <definedName name="RiskSelectedNameCell2" hidden="1">"$D$22"</definedName>
    <definedName name="RiskStandardRecalc" hidden="1">2</definedName>
    <definedName name="RiskSwapState" hidden="1">TRUE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rkejb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l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ngPickValues" hidden="1">#REF!</definedName>
    <definedName name="ROA" hidden="1">{#N/A,#N/A,FALSE,"P&amp;L"}</definedName>
    <definedName name="Roass" hidden="1">{#N/A,#N/A,FALSE,"P&amp;L"}</definedName>
    <definedName name="ROBERT" hidden="1">{#N/A,#N/A,FALSE,"Contents";#N/A,#N/A,FALSE,"Cash";#N/A,#N/A,FALSE,"Accts Rec";#N/A,#N/A,FALSE,"Prepaids &amp; Other";#N/A,#N/A,FALSE,"Property &amp; Equip";#N/A,#N/A,FALSE,"Property &amp; Equip ytd";#N/A,#N/A,FALSE,"Other Assets";#N/A,#N/A,FALSE,"AP Trade";#N/A,#N/A,FALSE,"Deferred Rev-ST";#N/A,#N/A,FALSE,"Accrued Payroll &amp; Benefits";#N/A,#N/A,FALSE,"Accrued Taxes Payable";#N/A,#N/A,FALSE,"Accounts Payable Other";#N/A,#N/A,FALSE,"Deferred Revenue";#N/A,#N/A,FALSE,"Notes Payable";#N/A,#N/A,FALSE,"Equity"}</definedName>
    <definedName name="Robert2" hidden="1">{"DCF",#N/A,FALSE,"CF"}</definedName>
    <definedName name="row" localSheetId="5" hidden="1">{TRUE,TRUE,-2,-16.25,774,494.25,FALSE,TRUE,TRUE,TRUE,0,70,#N/A,1,#N/A,28.5666666666667,63.6451612903226,1,FALSE,FALSE,3,TRUE,1,FALSE,75,"Swvu.Page4.","ACwvu.Page4.",#N/A,FALSE,FALSE,0.236220472440945,0.275590551181102,0.236220472440945,0.275590551181102,2,"","",TRUE,TRUE,FALSE,FALSE,1,83,#N/A,#N/A,"=R4C72:R64C94",FALSE,"Rwvu.Page4.","Cwvu.Page4.",FALSE,FALSE,TRUE,1,#N/A,#N/A,FALSE,FALSE,TRUE,TRUE,TRUE}</definedName>
    <definedName name="row" hidden="1">{TRUE,TRUE,-2,-16.25,774,494.25,FALSE,TRUE,TRUE,TRUE,0,70,#N/A,1,#N/A,28.5666666666667,63.6451612903226,1,FALSE,FALSE,3,TRUE,1,FALSE,75,"Swvu.Page4.","ACwvu.Page4.",#N/A,FALSE,FALSE,0.236220472440945,0.275590551181102,0.236220472440945,0.275590551181102,2,"","",TRUE,TRUE,FALSE,FALSE,1,83,#N/A,#N/A,"=R4C72:R64C94",FALSE,"Rwvu.Page4.","Cwvu.Page4.",FALSE,FALSE,TRUE,1,#N/A,#N/A,FALSE,FALSE,TRUE,TRUE,TRUE}</definedName>
    <definedName name="rp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PTCOUNT" hidden="1">20</definedName>
    <definedName name="RPTDATACELL1" hidden="1">#REF!</definedName>
    <definedName name="RPTDATACELL10" hidden="1">#REF!</definedName>
    <definedName name="RPTDATACELL100" hidden="1">#REF!</definedName>
    <definedName name="RPTDATACELL101" hidden="1">#REF!</definedName>
    <definedName name="RPTDATACELL102" hidden="1">#REF!</definedName>
    <definedName name="RPTDATACELL103" hidden="1">#REF!</definedName>
    <definedName name="RPTDATACELL104" hidden="1">#REF!</definedName>
    <definedName name="RPTDATACELL105" hidden="1">#REF!</definedName>
    <definedName name="RPTDATACELL106" hidden="1">#REF!</definedName>
    <definedName name="RPTDATACELL107" hidden="1">#REF!</definedName>
    <definedName name="RPTDATACELL108" hidden="1">#REF!</definedName>
    <definedName name="RPTDATACELL109" hidden="1">#REF!</definedName>
    <definedName name="RPTDATACELL11" hidden="1">#REF!</definedName>
    <definedName name="RPTDATACELL110" hidden="1">#REF!</definedName>
    <definedName name="RPTDATACELL111" hidden="1">#REF!</definedName>
    <definedName name="RPTDATACELL112" hidden="1">#REF!</definedName>
    <definedName name="RPTDATACELL113" hidden="1">#REF!</definedName>
    <definedName name="RPTDATACELL114" hidden="1">#REF!</definedName>
    <definedName name="RPTDATACELL115" hidden="1">#REF!</definedName>
    <definedName name="RPTDATACELL116" hidden="1">#REF!</definedName>
    <definedName name="RPTDATACELL117" hidden="1">#REF!</definedName>
    <definedName name="RPTDATACELL118" hidden="1">#REF!</definedName>
    <definedName name="RPTDATACELL119" hidden="1">#REF!</definedName>
    <definedName name="RPTDATACELL12" hidden="1">#REF!</definedName>
    <definedName name="RPTDATACELL120" hidden="1">#REF!</definedName>
    <definedName name="RPTDATACELL121" hidden="1">#REF!</definedName>
    <definedName name="RPTDATACELL122" hidden="1">#REF!</definedName>
    <definedName name="RPTDATACELL123" hidden="1">#REF!</definedName>
    <definedName name="RPTDATACELL124" hidden="1">#REF!</definedName>
    <definedName name="RPTDATACELL125" hidden="1">#REF!</definedName>
    <definedName name="RPTDATACELL126" hidden="1">#REF!</definedName>
    <definedName name="RPTDATACELL127" hidden="1">#REF!</definedName>
    <definedName name="RPTDATACELL128" hidden="1">#REF!</definedName>
    <definedName name="RPTDATACELL129" hidden="1">#REF!</definedName>
    <definedName name="RPTDATACELL13" hidden="1">#REF!</definedName>
    <definedName name="RPTDATACELL130" hidden="1">#REF!</definedName>
    <definedName name="RPTDATACELL131" hidden="1">#REF!</definedName>
    <definedName name="RPTDATACELL132" hidden="1">#REF!</definedName>
    <definedName name="RPTDATACELL133" hidden="1">#REF!</definedName>
    <definedName name="RPTDATACELL134" hidden="1">#REF!</definedName>
    <definedName name="RPTDATACELL135" hidden="1">#REF!</definedName>
    <definedName name="RPTDATACELL136" hidden="1">#REF!</definedName>
    <definedName name="RPTDATACELL137" hidden="1">#REF!</definedName>
    <definedName name="RPTDATACELL138" hidden="1">#REF!</definedName>
    <definedName name="RPTDATACELL139" hidden="1">#REF!</definedName>
    <definedName name="RPTDATACELL14" hidden="1">#REF!</definedName>
    <definedName name="RPTDATACELL140" hidden="1">#REF!</definedName>
    <definedName name="RPTDATACELL141" hidden="1">#REF!</definedName>
    <definedName name="RPTDATACELL142" hidden="1">#REF!</definedName>
    <definedName name="RPTDATACELL143" hidden="1">#REF!</definedName>
    <definedName name="RPTDATACELL144" hidden="1">#REF!</definedName>
    <definedName name="RPTDATACELL145" hidden="1">#REF!</definedName>
    <definedName name="RPTDATACELL146" hidden="1">#REF!</definedName>
    <definedName name="RPTDATACELL147" hidden="1">#REF!</definedName>
    <definedName name="RPTDATACELL148" hidden="1">#REF!</definedName>
    <definedName name="RPTDATACELL149" hidden="1">#REF!</definedName>
    <definedName name="RPTDATACELL15" hidden="1">#REF!</definedName>
    <definedName name="RPTDATACELL150" hidden="1">#REF!</definedName>
    <definedName name="RPTDATACELL151" hidden="1">#REF!</definedName>
    <definedName name="RPTDATACELL152" hidden="1">#REF!</definedName>
    <definedName name="RPTDATACELL153" hidden="1">#REF!</definedName>
    <definedName name="RPTDATACELL154" hidden="1">#REF!</definedName>
    <definedName name="RPTDATACELL155" hidden="1">#REF!</definedName>
    <definedName name="RPTDATACELL156" hidden="1">#REF!</definedName>
    <definedName name="RPTDATACELL157" hidden="1">#REF!</definedName>
    <definedName name="RPTDATACELL158" hidden="1">#REF!</definedName>
    <definedName name="RPTDATACELL159" hidden="1">#REF!</definedName>
    <definedName name="RPTDATACELL16" hidden="1">#REF!</definedName>
    <definedName name="RPTDATACELL160" hidden="1">#REF!</definedName>
    <definedName name="RPTDATACELL161" hidden="1">#REF!</definedName>
    <definedName name="RPTDATACELL162" hidden="1">#REF!</definedName>
    <definedName name="RPTDATACELL163" hidden="1">#REF!</definedName>
    <definedName name="RPTDATACELL164" hidden="1">#REF!</definedName>
    <definedName name="RPTDATACELL165" hidden="1">#REF!</definedName>
    <definedName name="RPTDATACELL166" hidden="1">#REF!</definedName>
    <definedName name="RPTDATACELL167" hidden="1">#REF!</definedName>
    <definedName name="RPTDATACELL168" hidden="1">#REF!</definedName>
    <definedName name="RPTDATACELL169" hidden="1">#REF!</definedName>
    <definedName name="RPTDATACELL17" hidden="1">#REF!</definedName>
    <definedName name="RPTDATACELL170" hidden="1">#REF!</definedName>
    <definedName name="RPTDATACELL171" hidden="1">#REF!</definedName>
    <definedName name="RPTDATACELL172" hidden="1">#REF!</definedName>
    <definedName name="RPTDATACELL173" hidden="1">#REF!</definedName>
    <definedName name="RPTDATACELL18" hidden="1">#REF!</definedName>
    <definedName name="RPTDATACELL19" hidden="1">#REF!</definedName>
    <definedName name="RPTDATACELL2" hidden="1">#REF!</definedName>
    <definedName name="RPTDATACELL20" hidden="1">#REF!</definedName>
    <definedName name="RPTDATACELL21" hidden="1">#REF!</definedName>
    <definedName name="RPTDATACELL22" hidden="1">#REF!</definedName>
    <definedName name="RPTDATACELL23" hidden="1">#REF!</definedName>
    <definedName name="RPTDATACELL24" hidden="1">#REF!</definedName>
    <definedName name="RPTDATACELL25" hidden="1">#REF!</definedName>
    <definedName name="RPTDATACELL26" hidden="1">#REF!</definedName>
    <definedName name="RPTDATACELL27" hidden="1">#REF!</definedName>
    <definedName name="RPTDATACELL28" hidden="1">#REF!</definedName>
    <definedName name="RPTDATACELL29" hidden="1">#REF!</definedName>
    <definedName name="RPTDATACELL3" hidden="1">#REF!</definedName>
    <definedName name="RPTDATACELL30" hidden="1">#REF!</definedName>
    <definedName name="RPTDATACELL31" hidden="1">#REF!</definedName>
    <definedName name="RPTDATACELL32" hidden="1">#REF!</definedName>
    <definedName name="RPTDATACELL33" hidden="1">#REF!</definedName>
    <definedName name="RPTDATACELL34" hidden="1">#REF!</definedName>
    <definedName name="RPTDATACELL35" hidden="1">#REF!</definedName>
    <definedName name="RPTDATACELL36" hidden="1">#REF!</definedName>
    <definedName name="RPTDATACELL37" hidden="1">#REF!</definedName>
    <definedName name="RPTDATACELL38" hidden="1">#REF!</definedName>
    <definedName name="RPTDATACELL39" hidden="1">#REF!</definedName>
    <definedName name="RPTDATACELL4" hidden="1">#REF!</definedName>
    <definedName name="RPTDATACELL40" hidden="1">#REF!</definedName>
    <definedName name="RPTDATACELL41" hidden="1">#REF!</definedName>
    <definedName name="RPTDATACELL42" hidden="1">#REF!</definedName>
    <definedName name="RPTDATACELL43" hidden="1">#REF!</definedName>
    <definedName name="RPTDATACELL44" hidden="1">#REF!</definedName>
    <definedName name="RPTDATACELL45" hidden="1">#REF!</definedName>
    <definedName name="RPTDATACELL46" hidden="1">#REF!</definedName>
    <definedName name="RPTDATACELL47" hidden="1">#REF!</definedName>
    <definedName name="RPTDATACELL48" hidden="1">#REF!</definedName>
    <definedName name="RPTDATACELL49" hidden="1">#REF!</definedName>
    <definedName name="RPTDATACELL5" hidden="1">#REF!</definedName>
    <definedName name="RPTDATACELL50" hidden="1">#REF!</definedName>
    <definedName name="RPTDATACELL51" hidden="1">#REF!</definedName>
    <definedName name="RPTDATACELL52" hidden="1">#REF!</definedName>
    <definedName name="RPTDATACELL53" hidden="1">#REF!</definedName>
    <definedName name="RPTDATACELL54" hidden="1">#REF!</definedName>
    <definedName name="RPTDATACELL55" hidden="1">#REF!</definedName>
    <definedName name="RPTDATACELL56" hidden="1">#REF!</definedName>
    <definedName name="RPTDATACELL57" hidden="1">#REF!</definedName>
    <definedName name="RPTDATACELL58" hidden="1">#REF!</definedName>
    <definedName name="RPTDATACELL59" hidden="1">#REF!</definedName>
    <definedName name="RPTDATACELL6" hidden="1">#REF!</definedName>
    <definedName name="RPTDATACELL60" hidden="1">#REF!</definedName>
    <definedName name="RPTDATACELL61" hidden="1">#REF!</definedName>
    <definedName name="RPTDATACELL62" hidden="1">#REF!</definedName>
    <definedName name="RPTDATACELL63" hidden="1">#REF!</definedName>
    <definedName name="RPTDATACELL64" hidden="1">#REF!</definedName>
    <definedName name="RPTDATACELL65" hidden="1">#REF!</definedName>
    <definedName name="RPTDATACELL66" hidden="1">#REF!</definedName>
    <definedName name="RPTDATACELL67" hidden="1">#REF!</definedName>
    <definedName name="RPTDATACELL68" hidden="1">#REF!</definedName>
    <definedName name="RPTDATACELL69" hidden="1">#REF!</definedName>
    <definedName name="RPTDATACELL7" hidden="1">#REF!</definedName>
    <definedName name="RPTDATACELL70" hidden="1">#REF!</definedName>
    <definedName name="RPTDATACELL71" hidden="1">#REF!</definedName>
    <definedName name="RPTDATACELL72" hidden="1">#REF!</definedName>
    <definedName name="RPTDATACELL73" hidden="1">#REF!</definedName>
    <definedName name="RPTDATACELL74" hidden="1">#REF!</definedName>
    <definedName name="RPTDATACELL75" hidden="1">#REF!</definedName>
    <definedName name="RPTDATACELL76" hidden="1">#REF!</definedName>
    <definedName name="RPTDATACELL77" hidden="1">#REF!</definedName>
    <definedName name="RPTDATACELL78" hidden="1">#REF!</definedName>
    <definedName name="RPTDATACELL79" hidden="1">#REF!</definedName>
    <definedName name="RPTDATACELL8" hidden="1">#REF!</definedName>
    <definedName name="RPTDATACELL80" hidden="1">#REF!</definedName>
    <definedName name="RPTDATACELL81" hidden="1">#REF!</definedName>
    <definedName name="RPTDATACELL82" hidden="1">#REF!</definedName>
    <definedName name="RPTDATACELL83" hidden="1">#REF!</definedName>
    <definedName name="RPTDATACELL84" hidden="1">#REF!</definedName>
    <definedName name="RPTDATACELL85" hidden="1">#REF!</definedName>
    <definedName name="RPTDATACELL86" hidden="1">#REF!</definedName>
    <definedName name="RPTDATACELL87" hidden="1">#REF!</definedName>
    <definedName name="RPTDATACELL88" hidden="1">#REF!</definedName>
    <definedName name="RPTDATACELL89" hidden="1">#REF!</definedName>
    <definedName name="RPTDATACELL9" hidden="1">#REF!</definedName>
    <definedName name="RPTDATACELL90" hidden="1">#REF!</definedName>
    <definedName name="RPTDATACELL91" hidden="1">#REF!</definedName>
    <definedName name="RPTDATACELL92" hidden="1">#REF!</definedName>
    <definedName name="RPTDATACELL93" hidden="1">#REF!</definedName>
    <definedName name="RPTDATACELL94" hidden="1">#REF!</definedName>
    <definedName name="RPTDATACELL95" hidden="1">#REF!</definedName>
    <definedName name="RPTDATACELL96" hidden="1">#REF!</definedName>
    <definedName name="RPTDATACELL97" hidden="1">#REF!</definedName>
    <definedName name="RPTDATACELL98" hidden="1">#REF!</definedName>
    <definedName name="RPTDATACELL99" hidden="1">#REF!</definedName>
    <definedName name="RPTID" hidden="1">99999</definedName>
    <definedName name="RPTNEXT" hidden="1">21</definedName>
    <definedName name="RPTQRY1" hidden="1">1</definedName>
    <definedName name="RPTQRY10" hidden="1">1</definedName>
    <definedName name="RPTQRY100" hidden="1">19</definedName>
    <definedName name="RPTQRY101" hidden="1">19</definedName>
    <definedName name="RPTQRY102" hidden="1">19</definedName>
    <definedName name="RPTQRY103" hidden="1">20</definedName>
    <definedName name="RPTQRY104" hidden="1">19</definedName>
    <definedName name="RPTQRY105" hidden="1">19</definedName>
    <definedName name="RPTQRY106" hidden="1">19</definedName>
    <definedName name="RPTQRY107" hidden="1">19</definedName>
    <definedName name="RPTQRY108" hidden="1">19</definedName>
    <definedName name="RPTQRY109" hidden="1">19</definedName>
    <definedName name="RPTQRY11" hidden="1">1</definedName>
    <definedName name="RPTQRY110" hidden="1">19</definedName>
    <definedName name="RPTQRY111" hidden="1">20</definedName>
    <definedName name="RPTQRY112" hidden="1">19</definedName>
    <definedName name="RPTQRY113" hidden="1">19</definedName>
    <definedName name="RPTQRY114" hidden="1">19</definedName>
    <definedName name="RPTQRY115" hidden="1">19</definedName>
    <definedName name="RPTQRY116" hidden="1">20</definedName>
    <definedName name="RPTQRY117" hidden="1">22</definedName>
    <definedName name="RPTQRY118" hidden="1">20</definedName>
    <definedName name="RPTQRY119" hidden="1">20</definedName>
    <definedName name="RPTQRY12" hidden="1">1</definedName>
    <definedName name="RPTQRY120" hidden="1">20</definedName>
    <definedName name="RPTQRY121" hidden="1">20</definedName>
    <definedName name="RPTQRY122" hidden="1">20</definedName>
    <definedName name="RPTQRY123" hidden="1">20</definedName>
    <definedName name="RPTQRY124" hidden="1">20</definedName>
    <definedName name="RPTQRY125" hidden="1">20</definedName>
    <definedName name="RPTQRY126" hidden="1">20</definedName>
    <definedName name="RPTQRY127" hidden="1">20</definedName>
    <definedName name="RPTQRY128" hidden="1">24</definedName>
    <definedName name="RPTQRY129" hidden="1">20</definedName>
    <definedName name="RPTQRY13" hidden="1">1</definedName>
    <definedName name="RPTQRY130" hidden="1">20</definedName>
    <definedName name="RPTQRY131" hidden="1">24</definedName>
    <definedName name="RPTQRY132" hidden="1">20</definedName>
    <definedName name="RPTQRY133" hidden="1">20</definedName>
    <definedName name="RPTQRY134" hidden="1">20</definedName>
    <definedName name="RPTQRY135" hidden="1">20</definedName>
    <definedName name="RPTQRY136" hidden="1">20</definedName>
    <definedName name="RPTQRY137" hidden="1">20</definedName>
    <definedName name="RPTQRY138" hidden="1">24</definedName>
    <definedName name="RPTQRY139" hidden="1">20</definedName>
    <definedName name="RPTQRY14" hidden="1">1</definedName>
    <definedName name="RPTQRY140" hidden="1">20</definedName>
    <definedName name="RPTQRY141" hidden="1">22</definedName>
    <definedName name="RPTQRY142" hidden="1">22</definedName>
    <definedName name="RPTQRY143" hidden="1">20</definedName>
    <definedName name="RPTQRY144" hidden="1">20</definedName>
    <definedName name="RPTQRY145" hidden="1">20</definedName>
    <definedName name="RPTQRY146" hidden="1">20</definedName>
    <definedName name="RPTQRY147" hidden="1">20</definedName>
    <definedName name="RPTQRY148" hidden="1">20</definedName>
    <definedName name="RPTQRY149" hidden="1">20</definedName>
    <definedName name="RPTQRY15" hidden="1">4</definedName>
    <definedName name="RPTQRY150" hidden="1">20</definedName>
    <definedName name="RPTQRY151" hidden="1">20</definedName>
    <definedName name="RPTQRY152" hidden="1">22</definedName>
    <definedName name="RPTQRY153" hidden="1">22</definedName>
    <definedName name="RPTQRY154" hidden="1">24</definedName>
    <definedName name="RPTQRY155" hidden="1">24</definedName>
    <definedName name="RPTQRY156" hidden="1">24</definedName>
    <definedName name="RPTQRY157" hidden="1">21</definedName>
    <definedName name="RPTQRY158" hidden="1">23</definedName>
    <definedName name="RPTQRY159" hidden="1">24</definedName>
    <definedName name="RPTQRY16" hidden="1">5</definedName>
    <definedName name="RPTQRY160" hidden="1">"sRptNo"</definedName>
    <definedName name="RPTQRY161" hidden="1">22</definedName>
    <definedName name="RPTQRY162" hidden="1">22</definedName>
    <definedName name="RPTQRY163" hidden="1">24</definedName>
    <definedName name="RPTQRY164" hidden="1">24</definedName>
    <definedName name="RPTQRY165" hidden="1">24</definedName>
    <definedName name="RPTQRY166" hidden="1">24</definedName>
    <definedName name="RPTQRY167" hidden="1">24</definedName>
    <definedName name="RPTQRY168" hidden="1">24</definedName>
    <definedName name="RPTQRY169" hidden="1">24</definedName>
    <definedName name="RPTQRY17" hidden="1">6</definedName>
    <definedName name="RPTQRY170" hidden="1">24</definedName>
    <definedName name="RPTQRY171" hidden="1">24</definedName>
    <definedName name="RPTQRY172" hidden="1">24</definedName>
    <definedName name="RPTQRY173" hidden="1">24</definedName>
    <definedName name="RPTQRY174" hidden="1">24</definedName>
    <definedName name="RPTQRY175" hidden="1">25</definedName>
    <definedName name="RPTQRY18" hidden="1">5</definedName>
    <definedName name="RPTQRY19" hidden="1">5</definedName>
    <definedName name="RPTQRY2" hidden="1">1</definedName>
    <definedName name="RPTQRY20" hidden="1">5</definedName>
    <definedName name="RPTQRY21" hidden="1">12</definedName>
    <definedName name="RPTQRY22" hidden="1">12</definedName>
    <definedName name="RPTQRY23" hidden="1">12</definedName>
    <definedName name="RPTQRY24" hidden="1">12</definedName>
    <definedName name="RPTQRY25" hidden="1">12</definedName>
    <definedName name="RPTQRY26" hidden="1">12</definedName>
    <definedName name="RPTQRY27" hidden="1">12</definedName>
    <definedName name="RPTQRY28" hidden="1">12</definedName>
    <definedName name="RPTQRY29" hidden="1">12</definedName>
    <definedName name="RPTQRY3" hidden="1">1</definedName>
    <definedName name="RPTQRY30" hidden="1">12</definedName>
    <definedName name="RPTQRY31" hidden="1">12</definedName>
    <definedName name="RPTQRY32" hidden="1">12</definedName>
    <definedName name="RPTQRY33" hidden="1">12</definedName>
    <definedName name="RPTQRY34" hidden="1">12</definedName>
    <definedName name="RPTQRY35" hidden="1">12</definedName>
    <definedName name="RPTQRY36" hidden="1">14</definedName>
    <definedName name="RPTQRY37" hidden="1">" "</definedName>
    <definedName name="RPTQRY38" hidden="1">" "</definedName>
    <definedName name="RPTQRY39" hidden="1">14</definedName>
    <definedName name="RPTQRY4" hidden="1">1</definedName>
    <definedName name="RPTQRY40" hidden="1">14</definedName>
    <definedName name="RPTQRY41" hidden="1">14</definedName>
    <definedName name="RPTQRY42" hidden="1">14</definedName>
    <definedName name="RPTQRY43" hidden="1">14</definedName>
    <definedName name="RPTQRY44" hidden="1">14</definedName>
    <definedName name="RPTQRY45" hidden="1">14</definedName>
    <definedName name="RPTQRY46" hidden="1">17</definedName>
    <definedName name="RPTQRY47" hidden="1">13</definedName>
    <definedName name="RPTQRY48" hidden="1">13</definedName>
    <definedName name="RPTQRY49" hidden="1">14</definedName>
    <definedName name="RPTQRY5" hidden="1">1</definedName>
    <definedName name="RPTQRY50" hidden="1">18</definedName>
    <definedName name="RPTQRY51" hidden="1">18</definedName>
    <definedName name="RPTQRY52" hidden="1">18</definedName>
    <definedName name="RPTQRY53" hidden="1">18</definedName>
    <definedName name="RPTQRY54" hidden="1">18</definedName>
    <definedName name="RPTQRY55" hidden="1">20</definedName>
    <definedName name="RPTQRY56" hidden="1">21</definedName>
    <definedName name="RPTQRY57" hidden="1">20</definedName>
    <definedName name="RPTQRY58" hidden="1">20</definedName>
    <definedName name="RPTQRY59" hidden="1">21</definedName>
    <definedName name="RPTQRY6" hidden="1">1</definedName>
    <definedName name="RPTQRY60" hidden="1">20</definedName>
    <definedName name="RPTQRY61" hidden="1">20</definedName>
    <definedName name="RPTQRY62" hidden="1">21</definedName>
    <definedName name="RPTQRY63" hidden="1">20</definedName>
    <definedName name="RPTQRY64" hidden="1">24</definedName>
    <definedName name="RPTQRY65" hidden="1">23</definedName>
    <definedName name="RPTQRY66" hidden="1">25</definedName>
    <definedName name="RPTQRY67" hidden="1">25</definedName>
    <definedName name="RPTQRY68" hidden="1">25</definedName>
    <definedName name="RPTQRY69" hidden="1">26</definedName>
    <definedName name="RPTQRY7" hidden="1">1</definedName>
    <definedName name="RPTQRY70" hidden="1">25</definedName>
    <definedName name="RPTQRY71" hidden="1">24</definedName>
    <definedName name="RPTQRY72" hidden="1">29</definedName>
    <definedName name="RPTQRY73" hidden="1">17</definedName>
    <definedName name="RPTQRY74" hidden="1">17</definedName>
    <definedName name="RPTQRY75" hidden="1">17</definedName>
    <definedName name="RPTQRY76" hidden="1">18</definedName>
    <definedName name="RPTQRY77" hidden="1">18</definedName>
    <definedName name="RPTQRY78" hidden="1">18</definedName>
    <definedName name="RPTQRY79" hidden="1">18</definedName>
    <definedName name="RPTQRY8" hidden="1">1</definedName>
    <definedName name="RPTQRY80" hidden="1">18</definedName>
    <definedName name="RPTQRY81" hidden="1">18</definedName>
    <definedName name="RPTQRY82" hidden="1">18</definedName>
    <definedName name="RPTQRY83" hidden="1">18</definedName>
    <definedName name="RPTQRY84" hidden="1">18</definedName>
    <definedName name="RPTQRY85" hidden="1">18</definedName>
    <definedName name="RPTQRY86" hidden="1">18</definedName>
    <definedName name="RPTQRY87" hidden="1">18</definedName>
    <definedName name="RPTQRY88" hidden="1">18</definedName>
    <definedName name="RPTQRY89" hidden="1">18</definedName>
    <definedName name="RPTQRY9" hidden="1">1</definedName>
    <definedName name="RPTQRY90" hidden="1">18</definedName>
    <definedName name="RPTQRY91" hidden="1">18</definedName>
    <definedName name="RPTQRY92" hidden="1">18</definedName>
    <definedName name="RPTQRY93" hidden="1">18</definedName>
    <definedName name="RPTQRY94" hidden="1">19</definedName>
    <definedName name="RPTQRY95" hidden="1">19</definedName>
    <definedName name="RPTQRY96" hidden="1">19</definedName>
    <definedName name="RPTQRY97" hidden="1">19</definedName>
    <definedName name="RPTQRY98" hidden="1">19</definedName>
    <definedName name="RPTQRY99" hidden="1">19</definedName>
    <definedName name="RPTWKS1" hidden="1">#REF!</definedName>
    <definedName name="RPTWKS10" hidden="1">#REF!</definedName>
    <definedName name="RPTWKS100" hidden="1">#REF!</definedName>
    <definedName name="RPTWKS101" hidden="1">#REF!</definedName>
    <definedName name="RPTWKS102" hidden="1">#REF!</definedName>
    <definedName name="RPTWKS103" hidden="1">#REF!</definedName>
    <definedName name="RPTWKS104" hidden="1">#REF!</definedName>
    <definedName name="RPTWKS105" hidden="1">#REF!</definedName>
    <definedName name="RPTWKS106" hidden="1">#REF!</definedName>
    <definedName name="RPTWKS107" hidden="1">#REF!</definedName>
    <definedName name="RPTWKS108" hidden="1">#REF!</definedName>
    <definedName name="RPTWKS109" hidden="1">#REF!</definedName>
    <definedName name="RPTWKS11" hidden="1">#REF!</definedName>
    <definedName name="RPTWKS110" hidden="1">#REF!</definedName>
    <definedName name="RPTWKS111" hidden="1">#REF!</definedName>
    <definedName name="RPTWKS112" hidden="1">#REF!</definedName>
    <definedName name="RPTWKS113" hidden="1">#REF!</definedName>
    <definedName name="RPTWKS114" hidden="1">#REF!</definedName>
    <definedName name="RPTWKS115" hidden="1">#REF!</definedName>
    <definedName name="RPTWKS116" hidden="1">#REF!</definedName>
    <definedName name="RPTWKS117" hidden="1">#REF!</definedName>
    <definedName name="RPTWKS118" hidden="1">#REF!</definedName>
    <definedName name="RPTWKS119" hidden="1">#REF!</definedName>
    <definedName name="RPTWKS12" hidden="1">#REF!</definedName>
    <definedName name="RPTWKS120" hidden="1">#REF!</definedName>
    <definedName name="RPTWKS121" hidden="1">#REF!</definedName>
    <definedName name="RPTWKS122" hidden="1">#REF!</definedName>
    <definedName name="RPTWKS123" hidden="1">#REF!</definedName>
    <definedName name="RPTWKS124" hidden="1">#REF!</definedName>
    <definedName name="RPTWKS125" hidden="1">#REF!</definedName>
    <definedName name="RPTWKS126" hidden="1">#REF!</definedName>
    <definedName name="RPTWKS127" hidden="1">#REF!</definedName>
    <definedName name="RPTWKS128" hidden="1">#REF!</definedName>
    <definedName name="RPTWKS129" hidden="1">#REF!</definedName>
    <definedName name="RPTWKS13" hidden="1">#REF!</definedName>
    <definedName name="RPTWKS130" hidden="1">#REF!</definedName>
    <definedName name="RPTWKS131" hidden="1">#REF!</definedName>
    <definedName name="RPTWKS132" hidden="1">#REF!</definedName>
    <definedName name="RPTWKS133" hidden="1">#REF!</definedName>
    <definedName name="RPTWKS134" hidden="1">#REF!</definedName>
    <definedName name="RPTWKS135" hidden="1">#REF!</definedName>
    <definedName name="RPTWKS136" hidden="1">#REF!</definedName>
    <definedName name="RPTWKS137" hidden="1">#REF!</definedName>
    <definedName name="RPTWKS138" hidden="1">#REF!</definedName>
    <definedName name="RPTWKS139" hidden="1">#REF!</definedName>
    <definedName name="RPTWKS14" hidden="1">#REF!</definedName>
    <definedName name="RPTWKS140" hidden="1">#REF!</definedName>
    <definedName name="RPTWKS141" hidden="1">#REF!</definedName>
    <definedName name="RPTWKS142" hidden="1">#REF!</definedName>
    <definedName name="RPTWKS143" hidden="1">#REF!</definedName>
    <definedName name="RPTWKS144" hidden="1">#REF!</definedName>
    <definedName name="RPTWKS145" hidden="1">#REF!</definedName>
    <definedName name="RPTWKS146" hidden="1">#REF!</definedName>
    <definedName name="RPTWKS147" hidden="1">#REF!</definedName>
    <definedName name="RPTWKS148" hidden="1">#REF!</definedName>
    <definedName name="RPTWKS149" hidden="1">#REF!</definedName>
    <definedName name="RPTWKS15" hidden="1">#REF!</definedName>
    <definedName name="RPTWKS150" hidden="1">#REF!</definedName>
    <definedName name="RPTWKS151" hidden="1">#REF!</definedName>
    <definedName name="RPTWKS152" hidden="1">#REF!</definedName>
    <definedName name="RPTWKS153" hidden="1">#REF!</definedName>
    <definedName name="RPTWKS154" hidden="1">#REF!</definedName>
    <definedName name="RPTWKS155" hidden="1">#REF!</definedName>
    <definedName name="RPTWKS156" hidden="1">#REF!</definedName>
    <definedName name="RPTWKS157" hidden="1">#REF!</definedName>
    <definedName name="RPTWKS158" hidden="1">#REF!</definedName>
    <definedName name="RPTWKS159" hidden="1">#REF!</definedName>
    <definedName name="RPTWKS16" hidden="1">#REF!</definedName>
    <definedName name="RPTWKS160" hidden="1">#REF!</definedName>
    <definedName name="RPTWKS161" hidden="1">#REF!</definedName>
    <definedName name="RPTWKS162" hidden="1">#REF!</definedName>
    <definedName name="RPTWKS163" hidden="1">#REF!</definedName>
    <definedName name="RPTWKS164" hidden="1">#REF!</definedName>
    <definedName name="RPTWKS165" hidden="1">#REF!</definedName>
    <definedName name="RPTWKS166" hidden="1">#REF!</definedName>
    <definedName name="RPTWKS167" hidden="1">#REF!</definedName>
    <definedName name="RPTWKS168" hidden="1">#REF!</definedName>
    <definedName name="RPTWKS169" hidden="1">#REF!</definedName>
    <definedName name="RPTWKS17" hidden="1">#REF!</definedName>
    <definedName name="RPTWKS170" hidden="1">#REF!</definedName>
    <definedName name="RPTWKS171" hidden="1">#REF!</definedName>
    <definedName name="RPTWKS172" hidden="1">#REF!</definedName>
    <definedName name="RPTWKS173" hidden="1">#REF!</definedName>
    <definedName name="RPTWKS18" hidden="1">#REF!</definedName>
    <definedName name="RPTWKS19" hidden="1">#REF!</definedName>
    <definedName name="RPTWKS2" hidden="1">#REF!</definedName>
    <definedName name="RPTWKS20" hidden="1">#REF!</definedName>
    <definedName name="RPTWKS21" hidden="1">#REF!</definedName>
    <definedName name="RPTWKS22" hidden="1">#REF!</definedName>
    <definedName name="RPTWKS23" hidden="1">#REF!</definedName>
    <definedName name="RPTWKS24" hidden="1">#REF!</definedName>
    <definedName name="RPTWKS25" hidden="1">#REF!</definedName>
    <definedName name="RPTWKS26" hidden="1">#REF!</definedName>
    <definedName name="RPTWKS27" hidden="1">#REF!</definedName>
    <definedName name="RPTWKS28" hidden="1">#REF!</definedName>
    <definedName name="RPTWKS29" hidden="1">#REF!</definedName>
    <definedName name="RPTWKS3" hidden="1">#REF!</definedName>
    <definedName name="RPTWKS30" hidden="1">#REF!</definedName>
    <definedName name="RPTWKS31" hidden="1">#REF!</definedName>
    <definedName name="RPTWKS32" hidden="1">#REF!</definedName>
    <definedName name="RPTWKS33" hidden="1">#REF!</definedName>
    <definedName name="RPTWKS34" hidden="1">#REF!</definedName>
    <definedName name="RPTWKS35" hidden="1">#REF!</definedName>
    <definedName name="RPTWKS36" hidden="1">#REF!</definedName>
    <definedName name="RPTWKS37" hidden="1">#REF!</definedName>
    <definedName name="RPTWKS38" hidden="1">#REF!</definedName>
    <definedName name="RPTWKS39" hidden="1">#REF!</definedName>
    <definedName name="RPTWKS4" hidden="1">#REF!</definedName>
    <definedName name="RPTWKS40" hidden="1">#REF!</definedName>
    <definedName name="RPTWKS41" hidden="1">#REF!</definedName>
    <definedName name="RPTWKS42" hidden="1">#REF!</definedName>
    <definedName name="RPTWKS43" hidden="1">#REF!</definedName>
    <definedName name="RPTWKS44" hidden="1">#REF!</definedName>
    <definedName name="RPTWKS45" hidden="1">#REF!</definedName>
    <definedName name="RPTWKS46" hidden="1">#REF!</definedName>
    <definedName name="RPTWKS47" hidden="1">#REF!</definedName>
    <definedName name="RPTWKS48" hidden="1">#REF!</definedName>
    <definedName name="RPTWKS49" hidden="1">#REF!</definedName>
    <definedName name="RPTWKS5" hidden="1">#REF!</definedName>
    <definedName name="RPTWKS50" hidden="1">#REF!</definedName>
    <definedName name="RPTWKS51" hidden="1">#REF!</definedName>
    <definedName name="RPTWKS52" hidden="1">#REF!</definedName>
    <definedName name="RPTWKS53" hidden="1">#REF!</definedName>
    <definedName name="RPTWKS54" hidden="1">#REF!</definedName>
    <definedName name="RPTWKS55" hidden="1">#REF!</definedName>
    <definedName name="RPTWKS56" hidden="1">#REF!</definedName>
    <definedName name="RPTWKS57" hidden="1">#REF!</definedName>
    <definedName name="RPTWKS58" hidden="1">#REF!</definedName>
    <definedName name="RPTWKS59" hidden="1">#REF!</definedName>
    <definedName name="RPTWKS6" hidden="1">#REF!</definedName>
    <definedName name="RPTWKS60" hidden="1">#REF!</definedName>
    <definedName name="RPTWKS61" hidden="1">#REF!</definedName>
    <definedName name="RPTWKS62" hidden="1">#REF!</definedName>
    <definedName name="RPTWKS63" hidden="1">#REF!</definedName>
    <definedName name="RPTWKS64" hidden="1">#REF!</definedName>
    <definedName name="RPTWKS65" hidden="1">#REF!</definedName>
    <definedName name="RPTWKS66" hidden="1">#REF!</definedName>
    <definedName name="RPTWKS67" hidden="1">#REF!</definedName>
    <definedName name="RPTWKS68" hidden="1">#REF!</definedName>
    <definedName name="RPTWKS69" hidden="1">#REF!</definedName>
    <definedName name="RPTWKS7" hidden="1">#REF!</definedName>
    <definedName name="RPTWKS70" hidden="1">#REF!</definedName>
    <definedName name="RPTWKS71" hidden="1">#REF!</definedName>
    <definedName name="RPTWKS72" hidden="1">#REF!</definedName>
    <definedName name="RPTWKS73" hidden="1">#REF!</definedName>
    <definedName name="RPTWKS74" hidden="1">#REF!</definedName>
    <definedName name="RPTWKS75" hidden="1">#REF!</definedName>
    <definedName name="RPTWKS76" hidden="1">#REF!</definedName>
    <definedName name="RPTWKS77" hidden="1">#REF!</definedName>
    <definedName name="RPTWKS78" hidden="1">#REF!</definedName>
    <definedName name="RPTWKS79" hidden="1">#REF!</definedName>
    <definedName name="RPTWKS8" hidden="1">#REF!</definedName>
    <definedName name="RPTWKS80" hidden="1">#REF!</definedName>
    <definedName name="RPTWKS81" hidden="1">#REF!</definedName>
    <definedName name="RPTWKS82" hidden="1">#REF!</definedName>
    <definedName name="RPTWKS83" hidden="1">#REF!</definedName>
    <definedName name="RPTWKS84" hidden="1">#REF!</definedName>
    <definedName name="RPTWKS85" hidden="1">#REF!</definedName>
    <definedName name="RPTWKS86" hidden="1">#REF!</definedName>
    <definedName name="RPTWKS87" hidden="1">#REF!</definedName>
    <definedName name="RPTWKS88" hidden="1">#REF!</definedName>
    <definedName name="RPTWKS89" hidden="1">#REF!</definedName>
    <definedName name="RPTWKS9" hidden="1">#REF!</definedName>
    <definedName name="RPTWKS90" hidden="1">#REF!</definedName>
    <definedName name="RPTWKS91" hidden="1">#REF!</definedName>
    <definedName name="RPTWKS92" hidden="1">#REF!</definedName>
    <definedName name="RPTWKS93" hidden="1">#REF!</definedName>
    <definedName name="RPTWKS94" hidden="1">#REF!</definedName>
    <definedName name="RPTWKS95" hidden="1">#REF!</definedName>
    <definedName name="RPTWKS96" hidden="1">#REF!</definedName>
    <definedName name="RPTWKS97" hidden="1">#REF!</definedName>
    <definedName name="RPTWKS98" hidden="1">#REF!</definedName>
    <definedName name="RPTWKS99" hidden="1">#REF!</definedName>
    <definedName name="rr" localSheetId="5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rr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rr.kk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rrezz" hidden="1">{"nwp1",#N/A,FALSE,"pro forma offering";"first sensitivity",#N/A,FALSE,"pro forma offering";"summary",#N/A,FALSE,"pro forma offering";"ownership",#N/A,FALSE,"pro forma offering";"pf1",#N/A,FALSE,"pro forma offering";"data tables",#N/A,FALSE,"pro forma offering"}</definedName>
    <definedName name="RRR" hidden="1">{"casespecific",#N/A,FALSE,"Assumptions"}</definedName>
    <definedName name="rrr_new" hidden="1">{#N/A,#N/A,FALSE,"Cover";#N/A,#N/A,FALSE,"OFF";#N/A,#N/A,FALSE," ON";#N/A,#N/A,FALSE,"SUM";#N/A,#N/A,FALSE,"VPOP-POP"}</definedName>
    <definedName name="rrrr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rrrrr" hidden="1">{#N/A,#N/A,FALSE,"Pharm";#N/A,#N/A,FALSE,"WWCM"}</definedName>
    <definedName name="rrrrrr" hidden="1">{"cash plan",#N/A,FALSE,"fccashflow"}</definedName>
    <definedName name="rrwwwwwwwwwww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rt" localSheetId="5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rt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rt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TG" hidden="1">{#N/A,#N/A,FALSE,"Operations";#N/A,#N/A,FALSE,"Financials"}</definedName>
    <definedName name="rtre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rty" hidden="1">{#N/A,#N/A,TRUE,"Pro Forma";#N/A,#N/A,TRUE,"PF_Bal";#N/A,#N/A,TRUE,"PF_INC";#N/A,#N/A,TRUE,"CBE";#N/A,#N/A,TRUE,"SWK"}</definedName>
    <definedName name="rvsbdg2011" hidden="1">134217783</definedName>
    <definedName name="rwert" hidden="1">{#N/A,#N/A,FALSE,"Pharm";#N/A,#N/A,FALSE,"WWCM"}</definedName>
    <definedName name="Rwvu.CA." hidden="1">#REF!,#REF!,#REF!,#REF!,#REF!</definedName>
    <definedName name="Rwvu.cacomptable." hidden="1">#REF!,#REF!,#REF!,#REF!</definedName>
    <definedName name="Rwvu.CAMB." hidden="1">#REF!,#REF!,#REF!,#REF!</definedName>
    <definedName name="Rwvu.CAREEL." hidden="1">#REF!,#REF!,#REF!,#REF!,#REF!,#REF!,#REF!,#REF!,#REF!,#REF!,#REF!,#REF!,#REF!</definedName>
    <definedName name="Rwvu.cash." hidden="1">#REF!</definedName>
    <definedName name="Rwvu.COUTS." hidden="1">#REF!,#REF!,#REF!,#REF!,#REF!</definedName>
    <definedName name="Rwvu.COUTSREEL." hidden="1">#REF!,#REF!,#REF!,#REF!,#REF!,#REF!,#REF!,#REF!,#REF!,#REF!,#REF!</definedName>
    <definedName name="Rwvu.Page1." hidden="1">#REF!</definedName>
    <definedName name="Rwvu.Page2." hidden="1">#REF!</definedName>
    <definedName name="Rwvu.Page3." hidden="1">#REF!</definedName>
    <definedName name="Rwvu.Page4." hidden="1">#REF!</definedName>
    <definedName name="Rwvu.profits." hidden="1">#REF!</definedName>
    <definedName name="Rwvu.turnover." hidden="1">#REF!</definedName>
    <definedName name="ry" hidden="1">{#N/A,#N/A,FALSE,"Contents";#N/A,#N/A,FALSE,"Cash";#N/A,#N/A,FALSE,"Accts Rec";#N/A,#N/A,FALSE,"Prepaids &amp; Other";#N/A,#N/A,FALSE,"Property &amp; Equip";#N/A,#N/A,FALSE,"Property &amp; Equip ytd";#N/A,#N/A,FALSE,"Other Assets";#N/A,#N/A,FALSE,"AP Trade";#N/A,#N/A,FALSE,"Deferred Rev-ST";#N/A,#N/A,FALSE,"Accrued Payroll &amp; Benefits";#N/A,#N/A,FALSE,"Accrued Taxes Payable";#N/A,#N/A,FALSE,"Accounts Payable Other";#N/A,#N/A,FALSE,"Deferred Revenue";#N/A,#N/A,FALSE,"Notes Payable";#N/A,#N/A,FALSE,"Equity"}</definedName>
    <definedName name="rzeze" hidden="1">{#N/A,#N/A,FALSE,"Trading-Mult ";#N/A,#N/A,FALSE,"Trading-Cap";#N/A,#N/A,FALSE,"Trading-Inc";#N/A,#N/A,FALSE,"Cash Flow";#N/A,#N/A,FALSE,"M&amp;A info"}</definedName>
    <definedName name="s" hidden="1">{"IS",#N/A,FALSE,"IS";"RPTIS",#N/A,FALSE,"RPTIS";"STATS",#N/A,FALSE,"STATS";"CELL",#N/A,FALSE,"CELL";"BS",#N/A,FALSE,"BS"}</definedName>
    <definedName name="sa" localSheetId="5" hidden="1">{#N/A,#N/A,TRUE,"Cover sheet";#N/A,#N/A,TRUE,"INPUTS";#N/A,#N/A,TRUE,"OUTPUTS";#N/A,#N/A,TRUE,"VALUATION"}</definedName>
    <definedName name="sa" hidden="1">{#N/A,#N/A,FALSE,"Aging Summary";#N/A,#N/A,FALSE,"Ratio Analysis";#N/A,#N/A,FALSE,"Test 120 Day Accts";#N/A,#N/A,FALSE,"Tickmarks"}</definedName>
    <definedName name="saa" hidden="1">41083.7121412037</definedName>
    <definedName name="sad" hidden="1">{#N/A,#N/A,TRUE,"Cover sheet";#N/A,#N/A,TRUE,"INPUTS";#N/A,#N/A,TRUE,"OUTPUTS";#N/A,#N/A,TRUE,"VALUATION"}</definedName>
    <definedName name="sadasd" hidden="1">{#N/A,#N/A,FALSE,"FFCXOUT3"}</definedName>
    <definedName name="sadf" hidden="1">{"mgmt forecast",#N/A,FALSE,"Mgmt Forecast";"dcf table",#N/A,FALSE,"Mgmt Forecast";"sensitivity",#N/A,FALSE,"Mgmt Forecast";"table inputs",#N/A,FALSE,"Mgmt Forecast";"calculations",#N/A,FALSE,"Mgmt Forecast"}</definedName>
    <definedName name="sadfad" hidden="1">{#N/A,#N/A,FALSE,"Sammanställning";#N/A,#N/A,FALSE,"RÖR";#N/A,#N/A,FALSE,"TRÅD";#N/A,#N/A,FALSE,"BAND";#N/A,#N/A,FALSE,"521432";#N/A,#N/A,FALSE,"522432";#N/A,#N/A,FALSE,"522532";#N/A,#N/A,FALSE,"526432";#N/A,#N/A,FALSE,"527432";#N/A,#N/A,FALSE,"528432";#N/A,#N/A,FALSE,"529432";#N/A,#N/A,FALSE,"530432";#N/A,#N/A,FALSE,"533432";#N/A,#N/A,FALSE,"535432"}</definedName>
    <definedName name="sadsafdasf" hidden="1">{#N/A,#N/A,FALSE,"REPORT"}</definedName>
    <definedName name="safasf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Sales2" hidden="1">{#N/A,#N/A,FALSE,"Copertina";#N/A,#N/A,FALSE,"Indice";#N/A,#N/A,FALSE,"Note di Commento";#N/A,#N/A,FALSE,"Costi per Natura";#N/A,#N/A,FALSE,"Costi per Destinazione";#N/A,#N/A,FALSE,"Personale";#N/A,#N/A,FALSE,"Indici di Gestione";#N/A,#N/A,FALSE,"Investimenti";#N/A,#N/A,FALSE,"Allegati";#N/A,#N/A,FALSE,"Indice Allegati";#N/A,#N/A,FALSE,"Analisi Volato, Cicli, Reliab.";#N/A,#N/A,FALSE,"Analisi Isp-Rev presso FCO";#N/A,#N/A,FALSE,"Analisi Isp-Rev presso Terzi";#N/A,#N/A,FALSE,"Analisi Motori";#N/A,#N/A,FALSE,"Forza Totale per I° Dipendenza";#N/A,#N/A,FALSE,"Forza Impiegati per I° Dipend.";#N/A,#N/A,FALSE,"Forza Operai per I° Dipend.";#N/A,#N/A,FALSE,"Analisi Impiego Manodopera";#N/A,#N/A,FALSE,"Straordinari Imp-Ope per I° Dip";#N/A,#N/A,FALSE,"Straordinari Imp-Ope per CdC";#N/A,#N/A,FALSE,"Missioni Imp-Ope per I° Dipend.";#N/A,#N/A,FALSE,"Missioni Imp-Ope per CdC";#N/A,#N/A,FALSE,"Conto Economico per Dest.";#N/A,#N/A,FALSE,"Costi Manut. Flotta - Personale";#N/A,#N/A,FALSE,"Costi Manut. Flotta - Materiali";#N/A,#N/A,FALSE,"Costi Manut. Flotta - Prestaz.";#N/A,#N/A,FALSE,"Prest.ni da Terzi per Fornitore";#N/A,#N/A,FALSE,"Margine Prestazioni a Terzi";#N/A,#N/A,FALSE,"Costi Struttura";#N/A,#N/A,FALSE,"Varianti";#N/A,#N/A,FALSE,"Costi Diretti per Ora Volo";#N/A,#N/A,FALSE,"Magazzini - Valori Progressivi";#N/A,#N/A,FALSE,"Magazzini - Note di Commento";#N/A,#N/A,FALSE,"Dettaglio Programmi Autorizzati"}</definedName>
    <definedName name="sally" hidden="1">{#N/A,#N/A,FALSE,"Pharm";#N/A,#N/A,FALSE,"WWCM"}</definedName>
    <definedName name="SAPBEXhrIndnt" hidden="1">2</definedName>
    <definedName name="SAPBEXrevision" hidden="1">4</definedName>
    <definedName name="SAPBEXsysID" hidden="1">"B11"</definedName>
    <definedName name="SAPBEXwbID" hidden="1">"8LT1UNQ0X0ENSS6O2V7HYE1VD"</definedName>
    <definedName name="SAPFuncF4Help" localSheetId="4" hidden="1">Main.SAPF4Help()</definedName>
    <definedName name="SAPFuncF4Help" localSheetId="2" hidden="1">Main.SAPF4Help()</definedName>
    <definedName name="SAPFuncF4Help" localSheetId="1" hidden="1">Main.SAPF4Help()</definedName>
    <definedName name="SAPFuncF4Help" hidden="1">Main.SAPF4Help()</definedName>
    <definedName name="SAPsysID" hidden="1">"708C5W7SBKP804JT78WJ0JNKI"</definedName>
    <definedName name="SAPwbID" hidden="1">"ARS"</definedName>
    <definedName name="sbenini" hidden="1">{#N/A,#N/A,FALSE,"Plan1";#N/A,#N/A,FALSE,"Plan2"}</definedName>
    <definedName name="sbgsdgfgbb" hidden="1">#REF!</definedName>
    <definedName name="sd" localSheetId="5" hidden="1">{#N/A,#N/A,TRUE,"Cover sheet";#N/A,#N/A,TRUE,"DCF analysis";#N/A,#N/A,TRUE,"WACC calculation"}</definedName>
    <definedName name="SD" hidden="1">{#N/A,#N/A,FALSE,"Pharm";#N/A,#N/A,FALSE,"WWCM"}</definedName>
    <definedName name="sdaasd" hidden="1">{#N/A,#N/A,FALSE,"Aging Summary";#N/A,#N/A,FALSE,"Ratio Analysis";#N/A,#N/A,FALSE,"Test 120 Day Accts";#N/A,#N/A,FALSE,"Tickmarks"}</definedName>
    <definedName name="sdafgs" hidden="1">{#N/A,#N/A,FALSE,"Pharm";#N/A,#N/A,FALSE,"WWCM"}</definedName>
    <definedName name="sdazd" localSheetId="5" hidden="1">{#N/A,#N/A,TRUE,"Cover sheet";#N/A,#N/A,TRUE,"DCF analysis";#N/A,#N/A,TRUE,"WACC calculation"}</definedName>
    <definedName name="sdazd" hidden="1">{#N/A,#N/A,TRUE,"Cover sheet";#N/A,#N/A,TRUE,"DCF analysis";#N/A,#N/A,TRUE,"WACC calculation"}</definedName>
    <definedName name="SDER" hidden="1">{#N/A,#N/A,FALSE,"Calc";#N/A,#N/A,FALSE,"Sensitivity";#N/A,#N/A,FALSE,"LT Earn.Dil.";#N/A,#N/A,FALSE,"Dil. AVP"}</definedName>
    <definedName name="sdf" hidden="1">{#N/A,#N/A,FALSE,"Calc";#N/A,#N/A,FALSE,"Sensitivity";#N/A,#N/A,FALSE,"LT Earn.Dil.";#N/A,#N/A,FALSE,"Dil. AVP"}</definedName>
    <definedName name="sdfasdfsd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sdfdsf" hidden="1">{#N/A,#N/A,FALSE,"KA CH  (2)"}</definedName>
    <definedName name="sdfgdsf" hidden="1">#REF!</definedName>
    <definedName name="SDFGFG" hidden="1">#REF!</definedName>
    <definedName name="sdfh" hidden="1">{#N/A,#N/A,FALSE,"Pharm";#N/A,#N/A,FALSE,"WWCM"}</definedName>
    <definedName name="SDFHG" hidden="1">{"Agg Output",#N/A,FALSE,"Operational Drivers Output";"NW Output",#N/A,FALSE,"Operational Drivers Output";"South Output",#N/A,FALSE,"Operational Drivers Output";"Central Output",#N/A,FALSE,"Operational Drivers Output"}</definedName>
    <definedName name="SDFSD" hidden="1">38616.6985532407</definedName>
    <definedName name="sdfsdf" localSheetId="5" hidden="1">{#N/A,#N/A,TRUE,"Cover sheet";#N/A,#N/A,TRUE,"INPUTS";#N/A,#N/A,TRUE,"OUTPUTS";#N/A,#N/A,TRUE,"VALUATION"}</definedName>
    <definedName name="sdfsdf" hidden="1">{#N/A,#N/A,TRUE,"Cover sheet";#N/A,#N/A,TRUE,"INPUTS";#N/A,#N/A,TRUE,"OUTPUTS";#N/A,#N/A,TRUE,"VALUATION"}</definedName>
    <definedName name="sdfsfsfd" hidden="1">{#N/A,#N/A,FALSE,"Operations";#N/A,#N/A,FALSE,"Financials"}</definedName>
    <definedName name="sdfsfsfsdf" hidden="1">{#N/A,#N/A,FALSE,"Calc";#N/A,#N/A,FALSE,"Sensitivity";#N/A,#N/A,FALSE,"LT Earn.Dil.";#N/A,#N/A,FALSE,"Dil. AVP"}</definedName>
    <definedName name="sdgagf" hidden="1">{#N/A,#N/A,FALSE,"Pharm";#N/A,#N/A,FALSE,"WWCM"}</definedName>
    <definedName name="sdgdfghfhgfjhgfjhjjjg" hidden="1">{"general",#N/A,FALSE,"Assumptions"}</definedName>
    <definedName name="sdgdgdf" hidden="1">{"comp",#N/A,FALSE,"SPEC";"footnotes",#N/A,FALSE,"SPEC"}</definedName>
    <definedName name="sdhdhfdfhh" hidden="1">{#N/A,#N/A,FALSE,"Balance Sheet";#N/A,#N/A,FALSE,"Income Statement";#N/A,#N/A,FALSE,"Changes in Financial Position"}</definedName>
    <definedName name="sds" hidden="1">{#N/A,#N/A,TRUE,"Cover sheet";#N/A,#N/A,TRUE,"DCF analysis";#N/A,#N/A,TRUE,"WACC calculation"}</definedName>
    <definedName name="sdsadasd" hidden="1">{#N/A,#N/A,FALSE,"Pharm";#N/A,#N/A,FALSE,"WWCM"}</definedName>
    <definedName name="sdsd" hidden="1">{"rawdata",#N/A,TRUE,"BT ";"in",#N/A,TRUE,"BT ";"rawdata",#N/A,TRUE,"CW ";"in",#N/A,TRUE,"CW ";"rawdata",#N/A,TRUE,"KPN";"in",#N/A,TRUE,"KPN";"rawdata",#N/A,TRUE,"OTE";"in",#N/A,TRUE,"OTE";"rawdata",#N/A,TRUE,"Port";"in",#N/A,TRUE,"Port";"rawdata",#N/A,TRUE,"SPT";"in",#N/A,TRUE,"SPT";"rawdata",#N/A,TRUE,"TD ";"in",#N/A,TRUE,"TD ";"rawdata",#N/A,TRUE,"TItal";"rawdata2",#N/A,TRUE,"TItal";"in",#N/A,TRUE,"TItal";"rawdata",#N/A,TRUE,"TdEsp";"in",#N/A,TRUE,"TdEsp";"rawdata",#N/A,TRUE,"Belg";"in",#N/A,TRUE,"Belg";"rawdata",#N/A,TRUE,"BEZEQ";"in",#N/A,TRUE,"BEZEQ";"rawdata",#N/A,TRUE,"DT ";"in",#N/A,TRUE,"DT ";"rawdata",#N/A,TRUE,"FT ";"in",#N/A,TRUE,"FT ";"rawdata",#N/A,TRUE,"MAT";"in",#N/A,TRUE,"MAT";"rawdata",#N/A,TRUE,"Eire";"in",#N/A,TRUE,"Eire";"rawdata",#N/A,TRUE,"TFin";"in",#N/A,TRUE,"TFin";"rawdata",#N/A,TRUE,"TNor";"in",#N/A,TRUE,"TNor";"rawdata",#N/A,TRUE,"Telia";"in",#N/A,TRUE,"Telia";"rawdata",#N/A,TRUE,"TPSA";"in",#N/A,TRUE,"TPSA";"rawdata",#N/A,TRUE,"TSAfr";"in",#N/A,TRUE,"TSAfr";"rawdata",#N/A,TRUE,"Turk";"in",#N/A,TRUE,"Turk"}</definedName>
    <definedName name="sdv" hidden="1">#REF!</definedName>
    <definedName name="sdvdfvv" hidden="1">#REF!</definedName>
    <definedName name="sdvsfdvfdsb" hidden="1">#REF!</definedName>
    <definedName name="se" hidden="1">{"consolidated",#N/A,FALSE,"Sheet1";"cms",#N/A,FALSE,"Sheet1";"fse",#N/A,FALSE,"Sheet1"}</definedName>
    <definedName name="Segment2" hidden="1">#REF!</definedName>
    <definedName name="Select12" hidden="1">#REF!</definedName>
    <definedName name="Select22" hidden="1">#REF!</definedName>
    <definedName name="Select32" hidden="1">#REF!</definedName>
    <definedName name="Sell_Org_Code3" hidden="1">#REF!</definedName>
    <definedName name="Sell_Org_Code4" hidden="1">#REF!</definedName>
    <definedName name="Selling_Org_Code1" hidden="1">#REF!</definedName>
    <definedName name="Selling_Org_Code2" hidden="1">#REF!</definedName>
    <definedName name="Selling_Org_Code7" hidden="1">#REF!</definedName>
    <definedName name="seme" hidden="1">{#N/A,#N/A,FALSE,"P&amp;L"}</definedName>
    <definedName name="sencount" hidden="1">1</definedName>
    <definedName name="sf" hidden="1">{#N/A,#N/A,FALSE,"Sales Graph";#N/A,#N/A,FALSE,"BUC Graph";#N/A,#N/A,FALSE,"P&amp;L - YTD"}</definedName>
    <definedName name="sfadf" hidden="1">{#N/A,#N/A,TRUE,"Cover sheet";#N/A,#N/A,TRUE,"INPUTS";#N/A,#N/A,TRUE,"OUTPUTS";#N/A,#N/A,TRUE,"VALUATION"}</definedName>
    <definedName name="sfbgsfbgsfbg" hidden="1">#REF!</definedName>
    <definedName name="SFDGDSG" hidden="1">#REF!</definedName>
    <definedName name="sfdgfgg" hidden="1">{#N/A,#N/A,FALSE,"Umsatz OK";#N/A,#N/A,FALSE,"ER OK ";#N/A,#N/A,FALSE,"EA OK (2)";#N/A,#N/A,FALSE,"EA OK";#N/A,#N/A,FALSE,"EA OK (3)";#N/A,#N/A,FALSE,"EA OK (4)";#N/A,#N/A,FALSE,"KA OK  (2)";#N/A,#N/A,FALSE,"KA OK";#N/A,#N/A,FALSE,"KA OK  (3)";#N/A,#N/A,FALSE,"KA OK (4)"}</definedName>
    <definedName name="sfdirect" hidden="1">{#N/A,#N/A,FALSE,"REPORT"}</definedName>
    <definedName name="sfg" hidden="1">{#N/A,#N/A,FALSE,"Aging Summary";#N/A,#N/A,FALSE,"Ratio Analysis";#N/A,#N/A,FALSE,"Test 120 Day Accts";#N/A,#N/A,FALSE,"Tickmarks"}</definedName>
    <definedName name="sfgf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sfgv" hidden="1">{"consolidated",#N/A,FALSE,"Sheet1";"cms",#N/A,FALSE,"Sheet1";"fse",#N/A,FALSE,"Sheet1"}</definedName>
    <definedName name="sfq" hidden="1">{#N/A,#N/A,FALSE,"Calc";#N/A,#N/A,FALSE,"Sensitivity";#N/A,#N/A,FALSE,"LT Earn.Dil.";#N/A,#N/A,FALSE,"Dil. AVP"}</definedName>
    <definedName name="sfsdfsf" hidden="1">{"First Page",#N/A,FALSE,"Surfactants LBO";"Second Page",#N/A,FALSE,"Surfactants LBO"}</definedName>
    <definedName name="sfsfsdf" hidden="1">{#N/A,#N/A,FALSE,"Calc";#N/A,#N/A,FALSE,"Sensitivity";#N/A,#N/A,FALSE,"LT Earn.Dil.";#N/A,#N/A,FALSE,"Dil. AVP"}</definedName>
    <definedName name="sfsfsfsfsfd" hidden="1">{"away stand alones",#N/A,FALSE,"Target"}</definedName>
    <definedName name="sg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sgdg" hidden="1">{#N/A,#N/A,FALSE,"Calc";#N/A,#N/A,FALSE,"Sensitivity";#N/A,#N/A,FALSE,"LT Earn.Dil.";#N/A,#N/A,FALSE,"Dil. AVP"}</definedName>
    <definedName name="sgdzhet" hidden="1">{"subs",#N/A,FALSE,"database ";"proportional",#N/A,FALSE,"database "}</definedName>
    <definedName name="sgsx" hidden="1">{"consolidated",#N/A,FALSE,"Sheet1";"cms",#N/A,FALSE,"Sheet1";"fse",#N/A,FALSE,"Sheet1"}</definedName>
    <definedName name="sheet" hidden="1">{"Assumptions1",#N/A,FALSE,"Assumptions";"MergerPlans1","20yearamort",FALSE,"MergerPlans";"MergerPlans1","40yearamort",FALSE,"MergerPlans";"MergerPlans2",#N/A,FALSE,"MergerPlans";"inputs",#N/A,FALSE,"MergerPlans"}</definedName>
    <definedName name="shelf" hidden="1">{#N/A,#N/A,FALSE,"CHANGES";#N/A,#N/A,FALSE,"PROD SUMMARY";#N/A,#N/A,FALSE,"1995 PO SUM";#N/A,#N/A,FALSE,"1995 GEOG SUM";#N/A,#N/A,FALSE,"1996 PO SUM";#N/A,#N/A,FALSE,"1996 GEOG SUM"}</definedName>
    <definedName name="shet1" hidden="1">#N/A</definedName>
    <definedName name="shg" hidden="1">{#N/A,#N/A,FALSE,"Index";#N/A,#N/A,FALSE,"IncStmt";#N/A,#N/A,FALSE,"Ratios";#N/A,#N/A,FALSE,"CashFlows";#N/A,#N/A,FALSE,"Ins1";#N/A,#N/A,FALSE,"Ins2";#N/A,#N/A,FALSE,"SelfFund";#N/A,#N/A,FALSE,"SGA";#N/A,#N/A,FALSE,"Recon";#N/A,#N/A,FALSE,"Earnings";#N/A,#N/A,FALSE,"Earnings (2)";#N/A,#N/A,FALSE,"Stock";#N/A,#N/A,FALSE,"Stock (2)";#N/A,#N/A,FALSE,"PeerRatios";#N/A,#N/A,FALSE,"PeerRanks"}</definedName>
    <definedName name="shit" hidden="1">{#N/A,#N/A,FALSE,"Aging Summary";#N/A,#N/A,FALSE,"Ratio Analysis";#N/A,#N/A,FALSE,"Test 120 Day Accts";#N/A,#N/A,FALSE,"Tickmarks"}</definedName>
    <definedName name="shit1" hidden="1">{#N/A,#N/A,FALSE,"Aging Summary";#N/A,#N/A,FALSE,"Ratio Analysis";#N/A,#N/A,FALSE,"Test 120 Day Accts";#N/A,#N/A,FALSE,"Tickmarks"}</definedName>
    <definedName name="SIG" hidden="1">#REF!</definedName>
    <definedName name="SIG_AA_TITLECOL" hidden="1">#REF!</definedName>
    <definedName name="SIG_AA_TITLELINE" hidden="1">#REF!</definedName>
    <definedName name="SIG_ACFCOM_firstLine" hidden="1">#REF!</definedName>
    <definedName name="SIG_ACFCOM_IsControlOK" hidden="1">#REF!</definedName>
    <definedName name="SIG_ACFCOM_lastLine" hidden="1">#REF!</definedName>
    <definedName name="SIG_ACFCOM_TITLECOL" hidden="1">#REF!</definedName>
    <definedName name="SIG_ACFCOM_TITLELINE" hidden="1">#REF!</definedName>
    <definedName name="SIG_AISCOM_firstLine" hidden="1">#REF!</definedName>
    <definedName name="SIG_AISCOM_IsControlOK" hidden="1">#REF!</definedName>
    <definedName name="SIG_AISCOM_lastLine" hidden="1">#REF!</definedName>
    <definedName name="SIG_AISCOM_TITLECOL" hidden="1">#REF!</definedName>
    <definedName name="SIG_AISCOM_TITLELINE" hidden="1">#REF!</definedName>
    <definedName name="SIG_AISTOT_firstLine" hidden="1">#REF!</definedName>
    <definedName name="SIG_AISTOT_IsControlOK" hidden="1">#REF!</definedName>
    <definedName name="SIG_AISTOT_lastLine" hidden="1">#REF!</definedName>
    <definedName name="SIG_AISTOT_TITLECOL" hidden="1">#REF!</definedName>
    <definedName name="SIG_AISTOT_TITLELINE" hidden="1">#REF!</definedName>
    <definedName name="SIG_ANACOM_firstLine" hidden="1">#REF!</definedName>
    <definedName name="SIG_ANACOM_IsControlOK" hidden="1">#REF!</definedName>
    <definedName name="SIG_ANACOM_lastLine" hidden="1">#REF!</definedName>
    <definedName name="SIG_ANACOM_TITLECOL" hidden="1">#REF!</definedName>
    <definedName name="SIG_ANACOM_TITLELINE" hidden="1">#REF!</definedName>
    <definedName name="SIG_ARATIOS_firstLine" hidden="1">#REF!</definedName>
    <definedName name="SIG_ARATIOS_IsControlOK" hidden="1">#REF!</definedName>
    <definedName name="SIG_ARATIOS_lastLine" hidden="1">#REF!</definedName>
    <definedName name="SIG_ARATIOS_TITLECOL" hidden="1">#REF!</definedName>
    <definedName name="SIG_ARATIOS_TITLELINE" hidden="1">#REF!</definedName>
    <definedName name="SIG_AZISTOT_firstLine" hidden="1">#REF!</definedName>
    <definedName name="SIG_AZISTOT_IsControlOK" hidden="1">#REF!</definedName>
    <definedName name="SIG_AZISTOT_lastLine" hidden="1">#REF!</definedName>
    <definedName name="SIG_AZISTOT_TITLECOL" hidden="1">#REF!</definedName>
    <definedName name="SIG_AZISTOT_TITLELINE" hidden="1">#REF!</definedName>
    <definedName name="SIG_BILACT_firstLine" hidden="1">#REF!</definedName>
    <definedName name="SIG_BILACT_H0349" hidden="1">#REF!</definedName>
    <definedName name="SIG_BILACT_H0350" hidden="1">#REF!</definedName>
    <definedName name="SIG_BILACT_H0351" hidden="1">#REF!</definedName>
    <definedName name="SIG_BILACT_H0352" hidden="1">#REF!</definedName>
    <definedName name="SIG_BILACT_H0353" hidden="1">#REF!</definedName>
    <definedName name="SIG_BILACT_H0354" hidden="1">#REF!</definedName>
    <definedName name="SIG_BILACT_H0355" hidden="1">#REF!</definedName>
    <definedName name="SIG_BILACT_H0356" hidden="1">#REF!</definedName>
    <definedName name="SIG_BILACT_H0357" hidden="1">#REF!</definedName>
    <definedName name="SIG_BILACT_H0358" hidden="1">#REF!</definedName>
    <definedName name="SIG_BILACT_H0359" hidden="1">#REF!</definedName>
    <definedName name="SIG_BILACT_H0360" hidden="1">#REF!</definedName>
    <definedName name="SIG_BILACT_H0361" hidden="1">#REF!</definedName>
    <definedName name="SIG_BILACT_H0362" hidden="1">#REF!</definedName>
    <definedName name="SIG_BILACT_H349" hidden="1">#REF!</definedName>
    <definedName name="SIG_BILACT_H350" hidden="1">#REF!</definedName>
    <definedName name="SIG_BILACT_H351" hidden="1">#REF!</definedName>
    <definedName name="SIG_BILACT_H352" hidden="1">#REF!</definedName>
    <definedName name="SIG_BILACT_H353" hidden="1">#REF!</definedName>
    <definedName name="SIG_BILACT_H354" hidden="1">#REF!</definedName>
    <definedName name="SIG_BILACT_H355" hidden="1">#REF!</definedName>
    <definedName name="SIG_BILACT_H356" hidden="1">#REF!</definedName>
    <definedName name="SIG_BILACT_H357" hidden="1">#REF!</definedName>
    <definedName name="SIG_BILACT_H358" hidden="1">#REF!</definedName>
    <definedName name="SIG_BILACT_H359" hidden="1">#REF!</definedName>
    <definedName name="SIG_BILACT_H360" hidden="1">#REF!</definedName>
    <definedName name="SIG_BILACT_H361" hidden="1">#REF!</definedName>
    <definedName name="SIG_BILACT_H362" hidden="1">#REF!</definedName>
    <definedName name="SIG_BILACT_IsControlOK" hidden="1">#REF!</definedName>
    <definedName name="SIG_BILACT_lastLine" hidden="1">#REF!</definedName>
    <definedName name="SIG_BILACT_TITLECOL" hidden="1">#REF!</definedName>
    <definedName name="SIG_BILACT_TITLELINE" hidden="1">#REF!</definedName>
    <definedName name="SIG_BILPAS_firstLine" hidden="1">#REF!</definedName>
    <definedName name="SIG_BILPAS_H0079" hidden="1">#REF!</definedName>
    <definedName name="SIG_BILPAS_H0080" hidden="1">#REF!</definedName>
    <definedName name="SIG_BILPAS_H0081" hidden="1">#REF!</definedName>
    <definedName name="SIG_BILPAS_H0082" hidden="1">#REF!</definedName>
    <definedName name="SIG_BILPAS_H0083" hidden="1">#REF!</definedName>
    <definedName name="SIG_BILPAS_H0084" hidden="1">#REF!</definedName>
    <definedName name="SIG_BILPAS_H0085" hidden="1">#REF!</definedName>
    <definedName name="SIG_BILPAS_H0086" hidden="1">#REF!</definedName>
    <definedName name="SIG_BILPAS_H0087" hidden="1">#REF!</definedName>
    <definedName name="SIG_BILPAS_H0088" hidden="1">#REF!</definedName>
    <definedName name="SIG_BILPAS_H0089" hidden="1">#REF!</definedName>
    <definedName name="SIG_BILPAS_H0090" hidden="1">#REF!</definedName>
    <definedName name="SIG_BILPAS_H0091" hidden="1">#REF!</definedName>
    <definedName name="SIG_BILPAS_H0092" hidden="1">#REF!</definedName>
    <definedName name="SIG_BILPAS_H079" hidden="1">#REF!</definedName>
    <definedName name="SIG_BILPAS_H080" hidden="1">#REF!</definedName>
    <definedName name="SIG_BILPAS_H081" hidden="1">#REF!</definedName>
    <definedName name="SIG_BILPAS_H082" hidden="1">#REF!</definedName>
    <definedName name="SIG_BILPAS_H083" hidden="1">#REF!</definedName>
    <definedName name="SIG_BILPAS_H084" hidden="1">#REF!</definedName>
    <definedName name="SIG_BILPAS_H085" hidden="1">#REF!</definedName>
    <definedName name="SIG_BILPAS_H086" hidden="1">#REF!</definedName>
    <definedName name="SIG_BILPAS_H087" hidden="1">#REF!</definedName>
    <definedName name="SIG_BILPAS_H088" hidden="1">#REF!</definedName>
    <definedName name="SIG_BILPAS_H089" hidden="1">#REF!</definedName>
    <definedName name="SIG_BILPAS_H090" hidden="1">#REF!</definedName>
    <definedName name="SIG_BILPAS_H091" hidden="1">#REF!</definedName>
    <definedName name="SIG_BILPAS_H092" hidden="1">#REF!</definedName>
    <definedName name="SIG_BILPAS_IsControlOK" hidden="1">#REF!</definedName>
    <definedName name="SIG_BILPAS_lastLine" hidden="1">#REF!</definedName>
    <definedName name="SIG_BILPAS_TITLECOL" hidden="1">#REF!</definedName>
    <definedName name="SIG_BILPAS_TITLELINE" hidden="1">#REF!</definedName>
    <definedName name="SIG_CONTROLE" hidden="1">#REF!</definedName>
    <definedName name="SIG_DERNIERECOLONNE" hidden="1">#REF!</definedName>
    <definedName name="SIG_EFFECTV_firstLine" hidden="1">#REF!</definedName>
    <definedName name="SIG_EFFECTV_H001" hidden="1">#REF!</definedName>
    <definedName name="SIG_EFFECTV_H002" hidden="1">#REF!</definedName>
    <definedName name="SIG_EFFECTV_H003" hidden="1">#REF!</definedName>
    <definedName name="SIG_EFFECTV_H004" hidden="1">#REF!</definedName>
    <definedName name="SIG_EFFECTV_H005" hidden="1">#REF!</definedName>
    <definedName name="SIG_EFFECTV_H006" hidden="1">#REF!</definedName>
    <definedName name="SIG_EFFECTV_H007" hidden="1">#REF!</definedName>
    <definedName name="SIG_EFFECTV_H008" hidden="1">#REF!</definedName>
    <definedName name="SIG_EFFECTV_H009" hidden="1">#REF!</definedName>
    <definedName name="SIG_EFFECTV_H010" hidden="1">#REF!</definedName>
    <definedName name="SIG_EFFECTV_H011" hidden="1">#REF!</definedName>
    <definedName name="SIG_EFFECTV_H012" hidden="1">#REF!</definedName>
    <definedName name="SIG_EFFECTV_IsControlOK" hidden="1">#REF!</definedName>
    <definedName name="SIG_EFFECTV_lastLine" hidden="1">#REF!</definedName>
    <definedName name="SIG_EFFECTV_TITLELINE" hidden="1">#REF!</definedName>
    <definedName name="SIG_ENTETE1_H060" hidden="1">#REF!</definedName>
    <definedName name="SIG_LngApp" hidden="1">#REF!</definedName>
    <definedName name="SIG_PTBD_ACFCOM" hidden="1">#REF!</definedName>
    <definedName name="SIG_PTBD_AISCOM" hidden="1">#REF!</definedName>
    <definedName name="SIG_PTBD_AISTOT" hidden="1">#REF!</definedName>
    <definedName name="SIG_PTBD_ANACOM" hidden="1">#REF!</definedName>
    <definedName name="SIG_PTBD_ARATIOS" hidden="1">#REF!</definedName>
    <definedName name="SIG_PTBD_AZISTOT" hidden="1">#REF!</definedName>
    <definedName name="SIG_PTBD_BILACT" hidden="1">#REF!</definedName>
    <definedName name="SIG_PTBD_BILPAS" hidden="1">#REF!</definedName>
    <definedName name="SIG_PTBD_EFFECTV" hidden="1">#REF!</definedName>
    <definedName name="SIG_PTBD_RESULTA1" hidden="1">#REF!</definedName>
    <definedName name="SIG_PTBD_RESULTA2" hidden="1">#REF!</definedName>
    <definedName name="SIG_PTBD_VARDETFI" hidden="1">#REF!</definedName>
    <definedName name="SIG_PTBD_VARIM" hidden="1">#REF!</definedName>
    <definedName name="SIG_PTBD_VARPROV" hidden="1">#REF!</definedName>
    <definedName name="SIG_PTBD_VENCASDL" hidden="1">#REF!</definedName>
    <definedName name="SIG_PTBD_VENTACT" hidden="1">#REF!</definedName>
    <definedName name="SIG_PTHG_ACFCOM" hidden="1">#REF!</definedName>
    <definedName name="SIG_PTHG_AISCOM" hidden="1">#REF!</definedName>
    <definedName name="SIG_PTHG_AISTOT" hidden="1">#REF!</definedName>
    <definedName name="SIG_PTHG_ANACOM" hidden="1">#REF!</definedName>
    <definedName name="SIG_PTHG_ARATIOS" hidden="1">#REF!</definedName>
    <definedName name="SIG_PTHG_AZISTOT" hidden="1">#REF!</definedName>
    <definedName name="SIG_PTHG_BILACT" hidden="1">#REF!</definedName>
    <definedName name="SIG_PTHG_BILPAS" hidden="1">#REF!</definedName>
    <definedName name="SIG_PTHG_EFFECTV" hidden="1">#REF!</definedName>
    <definedName name="SIG_PTHG_RESULTA1" hidden="1">#REF!</definedName>
    <definedName name="SIG_PTHG_RESULTA2" hidden="1">#REF!</definedName>
    <definedName name="SIG_PTHG_TFTRE2E" hidden="1">#REF!</definedName>
    <definedName name="SIG_PTHG_VARDETFI" hidden="1">#REF!</definedName>
    <definedName name="SIG_PTHG_VARIM" hidden="1">#REF!</definedName>
    <definedName name="SIG_PTHG_VARPROV" hidden="1">#REF!</definedName>
    <definedName name="SIG_PTHG_VENCASDL" hidden="1">#REF!</definedName>
    <definedName name="SIG_PTHG_VENTACT" hidden="1">#REF!</definedName>
    <definedName name="SIG_RESULTA1_firstLine" hidden="1">#REF!</definedName>
    <definedName name="SIG_RESULTA1_H009" hidden="1">#REF!</definedName>
    <definedName name="SIG_RESULTA1_H010" hidden="1">#REF!</definedName>
    <definedName name="SIG_RESULTA1_H011" hidden="1">#REF!</definedName>
    <definedName name="SIG_RESULTA1_H012" hidden="1">#REF!</definedName>
    <definedName name="SIG_RESULTA1_H013" hidden="1">#REF!</definedName>
    <definedName name="SIG_RESULTA1_H014" hidden="1">#REF!</definedName>
    <definedName name="SIG_RESULTA1_H015" hidden="1">#REF!</definedName>
    <definedName name="SIG_RESULTA1_H016" hidden="1">#REF!</definedName>
    <definedName name="SIG_RESULTA1_H017" hidden="1">#REF!</definedName>
    <definedName name="SIG_RESULTA1_H018" hidden="1">#REF!</definedName>
    <definedName name="SIG_RESULTA1_H019" hidden="1">#REF!</definedName>
    <definedName name="SIG_RESULTA1_H020" hidden="1">#REF!</definedName>
    <definedName name="SIG_RESULTA1_H021" hidden="1">#REF!</definedName>
    <definedName name="SIG_RESULTA1_H022" hidden="1">#REF!</definedName>
    <definedName name="SIG_RESULTA1_IsControlOK" hidden="1">#REF!</definedName>
    <definedName name="SIG_RESULTA1_lastLine" hidden="1">#REF!</definedName>
    <definedName name="SIG_RESULTA1_TITLECOL" hidden="1">#REF!</definedName>
    <definedName name="SIG_RESULTA1_TITLELINE" hidden="1">#REF!</definedName>
    <definedName name="SIG_RESULTA2_firstLine" hidden="1">#REF!</definedName>
    <definedName name="SIG_RESULTA2_H007" hidden="1">#REF!</definedName>
    <definedName name="SIG_RESULTA2_H008" hidden="1">#REF!</definedName>
    <definedName name="SIG_RESULTA2_H009" hidden="1">#REF!</definedName>
    <definedName name="SIG_RESULTA2_H010" hidden="1">#REF!</definedName>
    <definedName name="SIG_RESULTA2_H011" hidden="1">#REF!</definedName>
    <definedName name="SIG_RESULTA2_H012" hidden="1">#REF!</definedName>
    <definedName name="SIG_RESULTA2_H013" hidden="1">#REF!</definedName>
    <definedName name="SIG_RESULTA2_H014" hidden="1">#REF!</definedName>
    <definedName name="SIG_RESULTA2_H015" hidden="1">#REF!</definedName>
    <definedName name="SIG_RESULTA2_H016" hidden="1">#REF!</definedName>
    <definedName name="SIG_RESULTA2_H017" hidden="1">#REF!</definedName>
    <definedName name="SIG_RESULTA2_H018" hidden="1">#REF!</definedName>
    <definedName name="SIG_RESULTA2_H019" hidden="1">#REF!</definedName>
    <definedName name="SIG_RESULTA2_H020" hidden="1">#REF!</definedName>
    <definedName name="SIG_RESULTA2_IsControlOK" hidden="1">#REF!</definedName>
    <definedName name="SIG_RESULTA2_lastLine" hidden="1">#REF!</definedName>
    <definedName name="SIG_RESULTA2_TITLECOL" hidden="1">#REF!</definedName>
    <definedName name="SIG_RESULTA2_TITLELINE" hidden="1">#REF!</definedName>
    <definedName name="SIG_TABFIN_H065" hidden="1">#REF!</definedName>
    <definedName name="SIG_TABFIN_H066" hidden="1">#REF!</definedName>
    <definedName name="SIG_TABFIN_H067" hidden="1">#REF!</definedName>
    <definedName name="SIG_TABFIN_H068" hidden="1">#REF!</definedName>
    <definedName name="SIG_TABFIN_H069" hidden="1">#REF!</definedName>
    <definedName name="SIG_TABFIN_H070" hidden="1">#REF!</definedName>
    <definedName name="SIG_TABFIN_H071" hidden="1">#REF!</definedName>
    <definedName name="SIG_TABFIN_H072" hidden="1">#REF!</definedName>
    <definedName name="SIG_TABFIN_H073" hidden="1">#REF!</definedName>
    <definedName name="SIG_TABFIN_H074" hidden="1">#REF!</definedName>
    <definedName name="SIG_TABFIN_H075" hidden="1">#REF!</definedName>
    <definedName name="SIG_TABFIN_H076" hidden="1">#REF!</definedName>
    <definedName name="SIG_TABFIN_H077" hidden="1">#REF!</definedName>
    <definedName name="SIG_TABFIN_H078" hidden="1">#REF!</definedName>
    <definedName name="SIG_TFTRE2E_H052" hidden="1">#REF!</definedName>
    <definedName name="SIG_TFTRE2E_H053" hidden="1">#REF!</definedName>
    <definedName name="SIG_TFTRE2E_H054" hidden="1">#REF!</definedName>
    <definedName name="SIG_TFTRE2E_H055" hidden="1">#REF!</definedName>
    <definedName name="SIG_TFTRE2E_H056" hidden="1">#REF!</definedName>
    <definedName name="SIG_TFTRE2E_H057" hidden="1">#REF!</definedName>
    <definedName name="SIG_TFTRE2E_H058" hidden="1">#REF!</definedName>
    <definedName name="SIG_TFTRE2E_H059" hidden="1">#REF!</definedName>
    <definedName name="SIG_TFTRE2E_H060" hidden="1">#REF!</definedName>
    <definedName name="SIG_TFTRE2E_H061" hidden="1">#REF!</definedName>
    <definedName name="SIG_TFTRE2E_H062" hidden="1">#REF!</definedName>
    <definedName name="SIG_TFTRE2E_H063" hidden="1">#REF!</definedName>
    <definedName name="SIG_TFTRE2E_H064" hidden="1">#REF!</definedName>
    <definedName name="SIG_TFTRE2E_H065" hidden="1">#REF!</definedName>
    <definedName name="SIG_TFTRE2E_H066" hidden="1">#REF!</definedName>
    <definedName name="SIG_TFTRE2E_H067" hidden="1">#REF!</definedName>
    <definedName name="SIG_TFTRE2E_H068" hidden="1">#REF!</definedName>
    <definedName name="SIG_TFTRE2E_TITLELINE" hidden="1">#REF!</definedName>
    <definedName name="SIG_VARDETFI_firstLine" hidden="1">#REF!</definedName>
    <definedName name="SIG_VARDETFI_H084" hidden="1">#REF!</definedName>
    <definedName name="SIG_VARDETFI_H085" hidden="1">#REF!</definedName>
    <definedName name="SIG_VARDETFI_H086" hidden="1">#REF!</definedName>
    <definedName name="SIG_VARDETFI_H087" hidden="1">#REF!</definedName>
    <definedName name="SIG_VARDETFI_H088" hidden="1">#REF!</definedName>
    <definedName name="SIG_VARDETFI_H089" hidden="1">#REF!</definedName>
    <definedName name="SIG_VARDETFI_H090" hidden="1">#REF!</definedName>
    <definedName name="SIG_VARDETFI_H091" hidden="1">#REF!</definedName>
    <definedName name="SIG_VARDETFI_H092" hidden="1">#REF!</definedName>
    <definedName name="SIG_VARDETFI_H093" hidden="1">#REF!</definedName>
    <definedName name="SIG_VARDETFI_H094" hidden="1">#REF!</definedName>
    <definedName name="SIG_VARDETFI_H095" hidden="1">#REF!</definedName>
    <definedName name="SIG_VARDETFI_H096" hidden="1">#REF!</definedName>
    <definedName name="SIG_VARDETFI_H097" hidden="1">#REF!</definedName>
    <definedName name="SIG_VARDETFI_H098" hidden="1">#REF!</definedName>
    <definedName name="SIG_VARDETFI_H099" hidden="1">#REF!</definedName>
    <definedName name="SIG_VARDETFI_H100" hidden="1">#REF!</definedName>
    <definedName name="SIG_VARDETFI_IsControlOK" hidden="1">#REF!</definedName>
    <definedName name="SIG_VARDETFI_lastLine" hidden="1">#REF!</definedName>
    <definedName name="SIG_VARDETFI_TITLECOL" hidden="1">#REF!</definedName>
    <definedName name="SIG_VARDETFI_TITLELINE" hidden="1">#REF!</definedName>
    <definedName name="SIG_VARFOR_H148" hidden="1">#REF!</definedName>
    <definedName name="SIG_VARFOR_H149" hidden="1">#REF!</definedName>
    <definedName name="SIG_VARFOR_H150" hidden="1">#REF!</definedName>
    <definedName name="SIG_VARFOR_H151" hidden="1">#REF!</definedName>
    <definedName name="SIG_VARFOR_H152" hidden="1">#REF!</definedName>
    <definedName name="SIG_VARFOR_H153" hidden="1">#REF!</definedName>
    <definedName name="SIG_VARFOR_H154" hidden="1">#REF!</definedName>
    <definedName name="SIG_VARFOR_H155" hidden="1">#REF!</definedName>
    <definedName name="SIG_VARFOR_H156" hidden="1">#REF!</definedName>
    <definedName name="SIG_VARFOR_H157" hidden="1">#REF!</definedName>
    <definedName name="SIG_VARFOR_H158" hidden="1">#REF!</definedName>
    <definedName name="SIG_VARFOR_H159" hidden="1">#REF!</definedName>
    <definedName name="SIG_VARFOR_H160" hidden="1">#REF!</definedName>
    <definedName name="SIG_VARFOR_H161" hidden="1">#REF!</definedName>
    <definedName name="SIG_VARIM_firstLine" hidden="1">#REF!</definedName>
    <definedName name="SIG_VARIM_H0273" hidden="1">#REF!</definedName>
    <definedName name="SIG_VARIM_H0274" hidden="1">#REF!</definedName>
    <definedName name="SIG_VARIM_H0275" hidden="1">#REF!</definedName>
    <definedName name="SIG_VARIM_H0276" hidden="1">#REF!</definedName>
    <definedName name="SIG_VARIM_H0277" hidden="1">#REF!</definedName>
    <definedName name="SIG_VARIM_H0278" hidden="1">#REF!</definedName>
    <definedName name="SIG_VARIM_H0279" hidden="1">#REF!</definedName>
    <definedName name="SIG_VARIM_H0280" hidden="1">#REF!</definedName>
    <definedName name="SIG_VARIM_H0281" hidden="1">#REF!</definedName>
    <definedName name="SIG_VARIM_H0282" hidden="1">#REF!</definedName>
    <definedName name="SIG_VARIM_H0283" hidden="1">#REF!</definedName>
    <definedName name="SIG_VARIM_H0284" hidden="1">#REF!</definedName>
    <definedName name="SIG_VARIM_H0285" hidden="1">#REF!</definedName>
    <definedName name="SIG_VARIM_H0286" hidden="1">#REF!</definedName>
    <definedName name="SIG_VARIM_H046" hidden="1">#REF!</definedName>
    <definedName name="SIG_VARIM_H047" hidden="1">#REF!</definedName>
    <definedName name="SIG_VARIM_H048" hidden="1">#REF!</definedName>
    <definedName name="SIG_VARIM_H049" hidden="1">#REF!</definedName>
    <definedName name="SIG_VARIM_H050" hidden="1">#REF!</definedName>
    <definedName name="SIG_VARIM_H051" hidden="1">#REF!</definedName>
    <definedName name="SIG_VARIM_H052" hidden="1">#REF!</definedName>
    <definedName name="SIG_VARIM_H053" hidden="1">#REF!</definedName>
    <definedName name="SIG_VARIM_H054" hidden="1">#REF!</definedName>
    <definedName name="SIG_VARIM_H055" hidden="1">#REF!</definedName>
    <definedName name="SIG_VARIM_H056" hidden="1">#REF!</definedName>
    <definedName name="SIG_VARIM_H057" hidden="1">#REF!</definedName>
    <definedName name="SIG_VARIM_H058" hidden="1">#REF!</definedName>
    <definedName name="SIG_VARIM_H059" hidden="1">#REF!</definedName>
    <definedName name="SIG_VARIM_H060" hidden="1">#REF!</definedName>
    <definedName name="SIG_VARIM_H061" hidden="1">#REF!</definedName>
    <definedName name="SIG_VARIM_H062" hidden="1">#REF!</definedName>
    <definedName name="SIG_VARIM_IsControlOK" hidden="1">#REF!</definedName>
    <definedName name="SIG_VARIM_lastLine" hidden="1">#REF!</definedName>
    <definedName name="SIG_VARIM_TITLECOL" hidden="1">#REF!</definedName>
    <definedName name="SIG_VARIM_TITLELINE" hidden="1">#REF!</definedName>
    <definedName name="SIG_VARPROV_firstLine" hidden="1">#REF!</definedName>
    <definedName name="SIG_VARPROV_H293" hidden="1">#REF!</definedName>
    <definedName name="SIG_VARPROV_H294" hidden="1">#REF!</definedName>
    <definedName name="SIG_VARPROV_H295" hidden="1">#REF!</definedName>
    <definedName name="SIG_VARPROV_H296" hidden="1">#REF!</definedName>
    <definedName name="SIG_VARPROV_H297" hidden="1">#REF!</definedName>
    <definedName name="SIG_VARPROV_H298" hidden="1">#REF!</definedName>
    <definedName name="SIG_VARPROV_H299" hidden="1">#REF!</definedName>
    <definedName name="SIG_VARPROV_H300" hidden="1">#REF!</definedName>
    <definedName name="SIG_VARPROV_H301" hidden="1">#REF!</definedName>
    <definedName name="SIG_VARPROV_H302" hidden="1">#REF!</definedName>
    <definedName name="SIG_VARPROV_H303" hidden="1">#REF!</definedName>
    <definedName name="SIG_VARPROV_H304" hidden="1">#REF!</definedName>
    <definedName name="SIG_VARPROV_H305" hidden="1">#REF!</definedName>
    <definedName name="SIG_VARPROV_H306" hidden="1">#REF!</definedName>
    <definedName name="SIG_VARPROV_H307" hidden="1">#REF!</definedName>
    <definedName name="SIG_VARPROV_H308" hidden="1">#REF!</definedName>
    <definedName name="SIG_VARPROV_H309" hidden="1">#REF!</definedName>
    <definedName name="SIG_VARPROV_IsControlOK" hidden="1">#REF!</definedName>
    <definedName name="SIG_VARPROV_lastLine" hidden="1">#REF!</definedName>
    <definedName name="SIG_VARPROV_TITLECOL" hidden="1">#REF!</definedName>
    <definedName name="SIG_VARPROV_TITLELINE" hidden="1">#REF!</definedName>
    <definedName name="SIG_VENCASDL_firstLine" hidden="1">#REF!</definedName>
    <definedName name="SIG_VENCASDL_H001" hidden="1">#REF!</definedName>
    <definedName name="SIG_VENCASDL_H002" hidden="1">#REF!</definedName>
    <definedName name="SIG_VENCASDL_H003" hidden="1">#REF!</definedName>
    <definedName name="SIG_VENCASDL_H004" hidden="1">#REF!</definedName>
    <definedName name="SIG_VENCASDL_H005" hidden="1">#REF!</definedName>
    <definedName name="SIG_VENCASDL_H006" hidden="1">#REF!</definedName>
    <definedName name="SIG_VENCASDL_H007" hidden="1">#REF!</definedName>
    <definedName name="SIG_VENCASDL_H008" hidden="1">#REF!</definedName>
    <definedName name="SIG_VENCASDL_H009" hidden="1">#REF!</definedName>
    <definedName name="SIG_VENCASDL_H010" hidden="1">#REF!</definedName>
    <definedName name="SIG_VENCASDL_H011" hidden="1">#REF!</definedName>
    <definedName name="SIG_VENCASDL_H012" hidden="1">#REF!</definedName>
    <definedName name="SIG_VENCASDL_H013" hidden="1">#REF!</definedName>
    <definedName name="SIG_VENCASDL_H014" hidden="1">#REF!</definedName>
    <definedName name="SIG_VENCASDL_H015" hidden="1">#REF!</definedName>
    <definedName name="SIG_VENCASDL_H016" hidden="1">#REF!</definedName>
    <definedName name="SIG_VENCASDL_H017" hidden="1">#REF!</definedName>
    <definedName name="SIG_VENCASDL_IsControlOK" hidden="1">#REF!</definedName>
    <definedName name="SIG_VENCASDL_lastLine" hidden="1">#REF!</definedName>
    <definedName name="SIG_VENCASDL_TITLELINE" hidden="1">#REF!</definedName>
    <definedName name="SIG_VENTACT_firstLine" hidden="1">#REF!</definedName>
    <definedName name="SIG_VENTACT_H001" hidden="1">#REF!</definedName>
    <definedName name="SIG_VENTACT_H002" hidden="1">#REF!</definedName>
    <definedName name="SIG_VENTACT_H003" hidden="1">#REF!</definedName>
    <definedName name="SIG_VENTACT_H004" hidden="1">#REF!</definedName>
    <definedName name="SIG_VENTACT_H005" hidden="1">#REF!</definedName>
    <definedName name="SIG_VENTACT_H006" hidden="1">#REF!</definedName>
    <definedName name="SIG_VENTACT_H007" hidden="1">#REF!</definedName>
    <definedName name="SIG_VENTACT_H008" hidden="1">#REF!</definedName>
    <definedName name="SIG_VENTACT_H009" hidden="1">#REF!</definedName>
    <definedName name="SIG_VENTACT_H010" hidden="1">#REF!</definedName>
    <definedName name="SIG_VENTACT_H011" hidden="1">#REF!</definedName>
    <definedName name="SIG_VENTACT_H012" hidden="1">#REF!</definedName>
    <definedName name="SIG_VENTACT_H013" hidden="1">#REF!</definedName>
    <definedName name="SIG_VENTACT_H014" hidden="1">#REF!</definedName>
    <definedName name="SIG_VENTACT_H015" hidden="1">#REF!</definedName>
    <definedName name="SIG_VENTACT_H016" hidden="1">#REF!</definedName>
    <definedName name="SIG_VENTACT_H017" hidden="1">#REF!</definedName>
    <definedName name="SIG_VENTACT_IsControlOK" hidden="1">#REF!</definedName>
    <definedName name="SIG_VENTACT_lastLine" hidden="1">#REF!</definedName>
    <definedName name="SIG_VENTACT_TITLELINE" hidden="1">#REF!</definedName>
    <definedName name="Sls_Sub_Code1" hidden="1">#REF!</definedName>
    <definedName name="Sls_Sub_Name1" hidden="1">#REF!</definedName>
    <definedName name="Smlouvy" hidden="1">{"celkový rozpočet - detail",#N/A,FALSE,"Aktualizace č. 1"}</definedName>
    <definedName name="SnecmaFAT" hidden="1">{#N/A,#N/A,TRUE,"Pro Forma";#N/A,#N/A,TRUE,"PF_Bal";#N/A,#N/A,TRUE,"PF_INC";#N/A,#N/A,TRUE,"CBE";#N/A,#N/A,TRUE,"SWK"}</definedName>
    <definedName name="SOCF_Acct_and_Desc1" hidden="1">#REF!</definedName>
    <definedName name="SOCF_Acct_and_Desc11" hidden="1">#REF!</definedName>
    <definedName name="SOCF_Acct_and_Desc2" hidden="1">#REF!</definedName>
    <definedName name="SOCF_Acct_and_Desc4" hidden="1">#REF!</definedName>
    <definedName name="SOCF_Acct_and_Desc7" hidden="1">#REF!</definedName>
    <definedName name="SOCF_Acct_and_Desc8" hidden="1">#REF!</definedName>
    <definedName name="SOCF_Acct_Desc1" hidden="1">#REF!</definedName>
    <definedName name="SOCF_Acct_Desc11" hidden="1">#REF!</definedName>
    <definedName name="SOCF_Acct_Desc4" hidden="1">#REF!</definedName>
    <definedName name="SOCF_Acct_Desc7" hidden="1">#REF!</definedName>
    <definedName name="SOCF_Acct_Desc8" hidden="1">#REF!</definedName>
    <definedName name="SOCF_Acct1" hidden="1">#REF!</definedName>
    <definedName name="SOCF_Acct11" hidden="1">#REF!</definedName>
    <definedName name="SOCF_Acct4" hidden="1">#REF!</definedName>
    <definedName name="SOCF_Acct7" hidden="1">#REF!</definedName>
    <definedName name="SOCF_Acct8" hidden="1">#REF!</definedName>
    <definedName name="SOCF_Cash_Ind1" hidden="1">#REF!</definedName>
    <definedName name="SOCF_Classification1" hidden="1">#REF!</definedName>
    <definedName name="SOCF_Classification2" hidden="1">#REF!</definedName>
    <definedName name="SOCF_Classification7" hidden="1">#REF!</definedName>
    <definedName name="SOCF_Div_Ind1" hidden="1">#REF!</definedName>
    <definedName name="SOCF_Line_Name1" hidden="1">#REF!</definedName>
    <definedName name="SOCF_Line_Name11" hidden="1">#REF!</definedName>
    <definedName name="SOCF_Line_Name2" hidden="1">#REF!</definedName>
    <definedName name="SOCF_Line_Name4" hidden="1">#REF!</definedName>
    <definedName name="SOCF_Line_Name7" hidden="1">#REF!</definedName>
    <definedName name="SOCF_Line_Name8" hidden="1">#REF!</definedName>
    <definedName name="SOCF_Lower_Class1" hidden="1">#REF!</definedName>
    <definedName name="SOCF_Lower_Class11" hidden="1">#REF!</definedName>
    <definedName name="SOCF_Lower_Class2" hidden="1">#REF!</definedName>
    <definedName name="SOCF_Lower_Class4" hidden="1">#REF!</definedName>
    <definedName name="SOCF_Lower_Class7" hidden="1">#REF!</definedName>
    <definedName name="SOCF_Lower_Class8" hidden="1">#REF!</definedName>
    <definedName name="SOCF_Subclass1" hidden="1">#REF!</definedName>
    <definedName name="SOCF_Subclass11" hidden="1">#REF!</definedName>
    <definedName name="SOCF_Subclass4" hidden="1">#REF!</definedName>
    <definedName name="SOCF_Subclass7" hidden="1">#REF!</definedName>
    <definedName name="SOCF_Subclass8" hidden="1">#REF!</definedName>
    <definedName name="SOCF_Subtotal1" hidden="1">#REF!</definedName>
    <definedName name="SOCF_Subtotal11" hidden="1">#REF!</definedName>
    <definedName name="SOCF_Subtotal2" hidden="1">#REF!</definedName>
    <definedName name="SOCF_Subtotal4" hidden="1">#REF!</definedName>
    <definedName name="SOCF_Subtotal7" hidden="1">#REF!</definedName>
    <definedName name="SOCF_Subtotal8" hidden="1">#REF!</definedName>
    <definedName name="SOCF_Upper_Class1" hidden="1">#REF!</definedName>
    <definedName name="solver_adj" hidden="1">#REF!</definedName>
    <definedName name="solver_cvg" hidden="1">0.001</definedName>
    <definedName name="solver_drv" hidden="1">1</definedName>
    <definedName name="solver_est" hidden="1">1</definedName>
    <definedName name="solver_itr" hidden="1">100</definedName>
    <definedName name="solver_lin" hidden="1">2</definedName>
    <definedName name="solver_neg" hidden="1">2</definedName>
    <definedName name="solver_ntri" hidden="1">1000</definedName>
    <definedName name="solver_num" hidden="1">0</definedName>
    <definedName name="solver_nwt" hidden="1">1</definedName>
    <definedName name="solver_opt" hidden="1">#REF!</definedName>
    <definedName name="solver_pre" hidden="1">0.000001</definedName>
    <definedName name="solver_rel1" hidden="1">1</definedName>
    <definedName name="solver_rel2" hidden="1">1</definedName>
    <definedName name="solver_rel3" hidden="1">1</definedName>
    <definedName name="solver_rel4" hidden="1">4</definedName>
    <definedName name="solver_rel5" hidden="1">4</definedName>
    <definedName name="solver_rel6" hidden="1">4</definedName>
    <definedName name="solver_rhs1" hidden="1">15</definedName>
    <definedName name="solver_rhs2" hidden="1">15</definedName>
    <definedName name="solver_rhs3" hidden="1">15</definedName>
    <definedName name="solver_rhs4" localSheetId="4" hidden="1">#REF!</definedName>
    <definedName name="solver_rhs4" localSheetId="2" hidden="1">#REF!</definedName>
    <definedName name="solver_rhs4" localSheetId="1" hidden="1">#REF!</definedName>
    <definedName name="solver_rhs4" hidden="1">#REF!</definedName>
    <definedName name="solver_rhs5" localSheetId="4" hidden="1">#REF!</definedName>
    <definedName name="solver_rhs5" localSheetId="2" hidden="1">#REF!</definedName>
    <definedName name="solver_rhs5" localSheetId="1" hidden="1">#REF!</definedName>
    <definedName name="solver_rhs5" hidden="1">#REF!</definedName>
    <definedName name="solver_rhs6" localSheetId="4" hidden="1">#REF!</definedName>
    <definedName name="solver_rhs6" localSheetId="2" hidden="1">#REF!</definedName>
    <definedName name="solver_rhs6" localSheetId="1" hidden="1">#REF!</definedName>
    <definedName name="solver_rhs6" hidden="1">#REF!</definedName>
    <definedName name="solver_rsmp" hidden="1">2</definedName>
    <definedName name="solver_scl" hidden="1">2</definedName>
    <definedName name="solver_seed" hidden="1">0</definedName>
    <definedName name="solver_sho" hidden="1">2</definedName>
    <definedName name="solver_tim" hidden="1">100</definedName>
    <definedName name="solver_tmp" hidden="1">15</definedName>
    <definedName name="solver_tol" hidden="1">0.05</definedName>
    <definedName name="solver_typ" hidden="1">1</definedName>
    <definedName name="solver_val" hidden="1">0</definedName>
    <definedName name="sort" hidden="1">#REF!</definedName>
    <definedName name="sort2" hidden="1">#REF!</definedName>
    <definedName name="sp" hidden="1">{"hist_bs",#N/A,FALSE,"Exhibit D,E1,E2";#N/A,#N/A,FALSE,"Exhibit E3";#N/A,#N/A,FALSE,"Mgmt. Projtn";#N/A,#N/A,FALSE,"Exhibit B-1";#N/A,#N/A,FALSE,"Exhibit A";#N/A,#N/A,FALSE,"WACC";#N/A,#N/A,FALSE,"Control";"hist_inc",#N/A,FALSE,"Exhibit D,E1,E2"}</definedName>
    <definedName name="SpecialPrice" hidden="1">#REF!</definedName>
    <definedName name="SpreadsheetBuilder_1" hidden="1">#REF!</definedName>
    <definedName name="SpreadsheetBuilder_2" hidden="1">#REF!</definedName>
    <definedName name="SpreadsheetBuilder_3" hidden="1">#REF!</definedName>
    <definedName name="SpreadsheetBuilder_4" hidden="1">#REF!</definedName>
    <definedName name="SpreadsheetBuilder_5" hidden="1">#REF!</definedName>
    <definedName name="sq" localSheetId="5" hidden="1">{"vue1",#N/A,FALSE,"synthese";"vue2",#N/A,FALSE,"synthese"}</definedName>
    <definedName name="sq" hidden="1">{"vue1",#N/A,FALSE,"synthese";"vue2",#N/A,FALSE,"synthese"}</definedName>
    <definedName name="sqkjskq" hidden="1">{#N/A,#N/A,FALSE,"INPUTS";#N/A,#N/A,FALSE,"PROFORMA BSHEET";#N/A,#N/A,FALSE,"COMBINED";#N/A,#N/A,FALSE,"ACQUIROR";#N/A,#N/A,FALSE,"TARGET 1";#N/A,#N/A,FALSE,"TARGET 2";#N/A,#N/A,FALSE,"HIGH YIELD";#N/A,#N/A,FALSE,"OVERFUND"}</definedName>
    <definedName name="srad" hidden="1">{#N/A,#N/A,FALSE,"Aging Summary";#N/A,#N/A,FALSE,"Ratio Analysis";#N/A,#N/A,FALSE,"Test 120 Day Accts";#N/A,#N/A,FALSE,"Tickmarks"}</definedName>
    <definedName name="ss" hidden="1">{"away stand alones",#N/A,FALSE,"Target"}</definedName>
    <definedName name="ssd" hidden="1">{"assumption 50 50",#N/A,TRUE,"Merger";"has gets cash",#N/A,TRUE,"Merger";"accretion dilution",#N/A,TRUE,"Merger";"comparison credit stats",#N/A,TRUE,"Merger";"pf credit stats",#N/A,TRUE,"Merger";"pf sheets",#N/A,TRUE,"Merger"}</definedName>
    <definedName name="sss" hidden="1">{#N/A,#N/A,FALSE,"P&amp;L"}</definedName>
    <definedName name="sssaa" hidden="1">{"nwp1",#N/A,FALSE,"pro forma offering";"first sensitivity",#N/A,FALSE,"pro forma offering";"summary",#N/A,FALSE,"pro forma offering";"ownership",#N/A,FALSE,"pro forma offering";"pf1",#N/A,FALSE,"pro forma offering";"data tables",#N/A,FALSE,"pro forma offering"}</definedName>
    <definedName name="sssbbb" hidden="1">#REF!</definedName>
    <definedName name="ssss" hidden="1">{#N/A,#N/A,FALSE,"TabA";#N/A,#N/A,FALSE,"UTopxFx98";#N/A,#N/A,FALSE,"TopxFx98";#N/A,#N/A,FALSE,"TopxNom"}</definedName>
    <definedName name="SSSSS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ssssss" hidden="1">{#N/A,#N/A,TRUE,"Cover sheet";#N/A,#N/A,TRUE,"DCF analysis";#N/A,#N/A,TRUE,"WACC calculation"}</definedName>
    <definedName name="sssssss" hidden="1">#REF!</definedName>
    <definedName name="ssssssss" hidden="1">#N/A</definedName>
    <definedName name="st" hidden="1">{#N/A,#N/A,FALSE,"Aging Summary";#N/A,#N/A,FALSE,"Ratio Analysis";#N/A,#N/A,FALSE,"Test 120 Day Accts";#N/A,#N/A,FALSE,"Tickmarks"}</definedName>
    <definedName name="stara" hidden="1">{#N/A,#N/A,FALSE,"property";#N/A,#N/A,FALSE,"tenants";#N/A,#N/A,FALSE,"capital";#N/A,#N/A,FALSE,"summary"}</definedName>
    <definedName name="Staril" hidden="1">{#N/A,#N/A,FALSE,"REPORT"}</definedName>
    <definedName name="Stats" hidden="1">{#N/A,#N/A,TRUE,"Pro Forma";#N/A,#N/A,TRUE,"PF_Bal";#N/A,#N/A,TRUE,"PF_INC";#N/A,#N/A,TRUE,"CBE";#N/A,#N/A,TRUE,"SWK"}</definedName>
    <definedName name="stef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StratPlanAP" hidden="1">{#N/A,#N/A,FALSE,"Pharm";#N/A,#N/A,FALSE,"WWCM"}</definedName>
    <definedName name="Structure" hidden="1">{#N/A,#N/A,FALSE,"Global Assumptions";#N/A,#N/A,FALSE,"NZ Valuation";#N/A,#N/A,FALSE,"P&amp;L";#N/A,#N/A,FALSE,"Balance Sheet";#N/A,#N/A,FALSE,"Cash Flow";#N/A,#N/A,FALSE,"Key Assumptions";#N/A,#N/A,FALSE,"Graphs";#N/A,#N/A,FALSE,"Core EBIT Summary";#N/A,#N/A,FALSE,"National Tolls - Residential";#N/A,#N/A,FALSE,"National Tolls - Business";#N/A,#N/A,FALSE,"Internat'l Tolls - Residential";#N/A,#N/A,FALSE,"Internat'l Tolls - Business";#N/A,#N/A,FALSE,"Faxplus";#N/A,#N/A,FALSE,"Business Local Service";#N/A,#N/A,FALSE,"Data Services";#N/A,#N/A,FALSE,"Cellular"}</definedName>
    <definedName name="stuff" hidden="1">{"TOTAL",#N/A,FALSE,"A";"FISCAL94",#N/A,FALSE,"A";"FISCAL95",#N/A,FALSE,"A";"FISCAL96",#N/A,FALSE,"A";"misc page",#N/A,FALSE,"A"}</definedName>
    <definedName name="SubProduct_Code2" hidden="1">#REF!</definedName>
    <definedName name="SubTotal_Company2" hidden="1">#REF!</definedName>
    <definedName name="SUMMARY_BOOK" hidden="1">{"page1",#N/A,FALSE,"GIRLBO";"page2",#N/A,FALSE,"GIRLBO";"page3",#N/A,FALSE,"GIRLBO";"page4",#N/A,FALSE,"GIRLBO";"page5",#N/A,FALSE,"GIRLBO"}</definedName>
    <definedName name="summaryty" hidden="1">{#N/A,#N/A,TRUE,"KEY DATA";#N/A,#N/A,TRUE,"KEY DATA Base Case";#N/A,#N/A,TRUE,"JULY";#N/A,#N/A,TRUE,"AUG";#N/A,#N/A,TRUE,"SEPT";#N/A,#N/A,TRUE,"3Q"}</definedName>
    <definedName name="super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Super_Area_Name11" hidden="1">#REF!</definedName>
    <definedName name="Super_Area_Name12" hidden="1">#REF!</definedName>
    <definedName name="Super_Area_Name14" hidden="1">#REF!</definedName>
    <definedName name="Super_Area_Name17" hidden="1">#REF!</definedName>
    <definedName name="Super_Area_Name18" hidden="1">#REF!</definedName>
    <definedName name="Super_Area_Name19" hidden="1">#REF!</definedName>
    <definedName name="Super_Area_Name20" hidden="1">#REF!</definedName>
    <definedName name="Super_Area_Name21" hidden="1">#REF!</definedName>
    <definedName name="Super_Area_Name22" hidden="1">#REF!</definedName>
    <definedName name="Super_Area_Name23" hidden="1">#REF!</definedName>
    <definedName name="Super_Area_Name4" hidden="1">#REF!</definedName>
    <definedName name="Super_Area_Name6" hidden="1">#REF!</definedName>
    <definedName name="Super_Area_Name7" hidden="1">#REF!</definedName>
    <definedName name="Super_Area_Name9" hidden="1">#REF!</definedName>
    <definedName name="Super_Region_Name17" hidden="1">#REF!</definedName>
    <definedName name="Super_Region_Name18" hidden="1">#REF!</definedName>
    <definedName name="Super_Region_Name2" hidden="1">#REF!</definedName>
    <definedName name="Super_Region_Name4" hidden="1">#REF!</definedName>
    <definedName name="Super_Region_Name9" hidden="1">#REF!</definedName>
    <definedName name="Suppliers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sv" hidden="1">#REF!</definedName>
    <definedName name="svdv" hidden="1">#REF!</definedName>
    <definedName name="svs" hidden="1">#REF!</definedName>
    <definedName name="svsdfvs" hidden="1">#REF!</definedName>
    <definedName name="svsdvs" hidden="1">#REF!</definedName>
    <definedName name="svsvsdvs" hidden="1">#REF!</definedName>
    <definedName name="sw" hidden="1">{#N/A,#N/A,FALSE,"Aging Summary";#N/A,#N/A,FALSE,"Ratio Analysis";#N/A,#N/A,FALSE,"Test 120 Day Accts";#N/A,#N/A,FALSE,"Tickmarks"}</definedName>
    <definedName name="swhtb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Swvu.cash." hidden="1">#REF!</definedName>
    <definedName name="Swvu.ce_storici." hidden="1">#REF!</definedName>
    <definedName name="Swvu.dd." hidden="1">#REF!</definedName>
    <definedName name="Swvu.Page4." hidden="1">#REF!</definedName>
    <definedName name="Swvu.profits." hidden="1">#REF!</definedName>
    <definedName name="Swvu.turnover." hidden="1">#REF!</definedName>
    <definedName name="sx" hidden="1">{#N/A,#N/A,TRUE,"Cover sheet";#N/A,#N/A,TRUE,"DCF analysis";#N/A,#N/A,TRUE,"WACC calculation"}</definedName>
    <definedName name="szzz" hidden="1">{#N/A,#N/A,FALSE,"P&amp;L"}</definedName>
    <definedName name="szzzs" hidden="1">{#N/A,#N/A,FALSE,"P&amp;L"}</definedName>
    <definedName name="t" localSheetId="5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t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t.2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t.5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tai.v4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Tail.2" hidden="1">{#N/A,#N/A,FALSE,"KA CH  (2)"}</definedName>
    <definedName name="taiwan" hidden="1">{#N/A,#N/A,FALSE,"Ann Inc Stmt";#N/A,#N/A,FALSE,"Qtry Inc Stmt";#N/A,#N/A,FALSE,"Inc Stmt";#N/A,#N/A,FALSE,"Mthly_Cash";#N/A,#N/A,FALSE,"Cash Dist";#N/A,#N/A,FALSE,"Hiring Plan"}</definedName>
    <definedName name="taxol" hidden="1">{#N/A,#N/A,FALSE,"Pharm";#N/A,#N/A,FALSE,"WWCM"}</definedName>
    <definedName name="tbl_ProdInfo" hidden="1">#REF!</definedName>
    <definedName name="tech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TECNOFIBRAS" hidden="1">{"'PXR_6500'!$A$1:$I$124"}</definedName>
    <definedName name="TECNOFIBRAS2" hidden="1">{"'PXR_6500'!$A$1:$I$124"}</definedName>
    <definedName name="Tem" hidden="1">{#N/A,#N/A,FALSE,"Pharm";#N/A,#N/A,FALSE,"WWCM"}</definedName>
    <definedName name="temp" hidden="1">{#N/A,#N/A,FALSE,"Sheet1"}</definedName>
    <definedName name="temp12" hidden="1">{#N/A,#N/A,TRUE,"KEY DATA";#N/A,#N/A,TRUE,"KEY DATA Base Case";#N/A,#N/A,TRUE,"JULY";#N/A,#N/A,TRUE,"AUG";#N/A,#N/A,TRUE,"SEPT";#N/A,#N/A,TRUE,"3Q"}</definedName>
    <definedName name="template" hidden="1">{"Deal information sheet",#N/A,TRUE,"MBOco";"Projected P and L Accounts",#N/A,TRUE,"MBOco";"Projected Balance Sheet",#N/A,TRUE,"MBOco";"Projected Cash Flows",#N/A,TRUE,"MBOco"}</definedName>
    <definedName name="TemplateVersion" hidden="1">#REF!</definedName>
    <definedName name="teq" hidden="1">{#N/A,#N/A,FALSE,"Pharm";#N/A,#N/A,FALSE,"WWCM"}</definedName>
    <definedName name="Tequin" hidden="1">{#N/A,#N/A,FALSE,"Pharm";#N/A,#N/A,FALSE,"WWCM"}</definedName>
    <definedName name="tequinol" hidden="1">{#N/A,#N/A,FALSE,"REPORT"}</definedName>
    <definedName name="ter" hidden="1">{#N/A,#N/A,TRUE,"C.A. reg.";#N/A,#N/A,TRUE,"Provence";#N/A,#N/A,TRUE,"Rhône";#N/A,#N/A,TRUE,"Côte d'Azur";#N/A,#N/A,TRUE,"Briançonnais";#N/A,#N/A,TRUE,"Abt Travail";#N/A,#N/A,TRUE,"Abt EEA";#N/A,#N/A,TRUE,"Prod.Région.";#N/A,#N/A,TRUE,"ANNEXES"}</definedName>
    <definedName name="Tes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test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test1" hidden="1">{#N/A,#N/A,FALSE,"Umsatz";#N/A,#N/A,FALSE,"Base V.02";#N/A,#N/A,FALSE,"Charts"}</definedName>
    <definedName name="test2" hidden="1">{#N/A,#N/A,FALSE,"F_Plan";#N/A,#N/A,FALSE,"Parameter"}</definedName>
    <definedName name="test23" hidden="1">{#N/A,#N/A,TRUE,"C.A. reg.";#N/A,#N/A,TRUE,"Provence";#N/A,#N/A,TRUE,"Rhône";#N/A,#N/A,TRUE,"Côte d'Azur";#N/A,#N/A,TRUE,"Briançonnais";#N/A,#N/A,TRUE,"Abt Travail";#N/A,#N/A,TRUE,"Abt EEA";#N/A,#N/A,TRUE,"Prod.Région.";#N/A,#N/A,TRUE,"ANNEXES"}</definedName>
    <definedName name="test3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test5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test7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test8" hidden="1">{"vue1",#N/A,FALSE,"synthese";"vue2",#N/A,FALSE,"synthese"}</definedName>
    <definedName name="teste" hidden="1">{#N/A,#N/A,FALSE,"Pharm";#N/A,#N/A,FALSE,"WWCM"}</definedName>
    <definedName name="tests" hidden="1">{#N/A,#N/A,FALSE,"F_Plan";#N/A,#N/A,FALSE,"Parameter"}</definedName>
    <definedName name="TextRefCopyRangeCount" hidden="1">6</definedName>
    <definedName name="tg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th" hidden="1">{#N/A,#N/A,FALSE,"Cover";#N/A,#N/A,FALSE,"OFF";#N/A,#N/A,FALSE," ON";#N/A,#N/A,FALSE,"SUM";#N/A,#N/A,FALSE,"VPOP-POP"}</definedName>
    <definedName name="tha.2" hidden="1">{#N/A,#N/A,FALSE,"Produkte Erw.";#N/A,#N/A,FALSE,"Produkte Plan";#N/A,#N/A,FALSE,"Leistungen Erw.";#N/A,#N/A,FALSE,"Leistungen Plan";#N/A,#N/A,FALSE,"KA Allg.Kosten (2)";#N/A,#N/A,FALSE,"KA All.Kosten"}</definedName>
    <definedName name="tha.3" hidden="1">{#N/A,#N/A,FALSE,"KA CH  (2)"}</definedName>
    <definedName name="tha.4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tha.4._99" hidden="1">{#N/A,#N/A,FALSE,"Umsatz 99";#N/A,#N/A,FALSE,"ER 99 "}</definedName>
    <definedName name="Thail.2" hidden="1">{#N/A,#N/A,FALSE,"Umsatz 99";#N/A,#N/A,FALSE,"ER 99 "}</definedName>
    <definedName name="thth" hidden="1">{#N/A,#N/A,FALSE,"Calc";#N/A,#N/A,FALSE,"Sensitivity";#N/A,#N/A,FALSE,"LT Earn.Dil.";#N/A,#N/A,FALSE,"Dil. AVP"}</definedName>
    <definedName name="TLA.004" hidden="1">#REF!</definedName>
    <definedName name="TLA.008" hidden="1">#REF!</definedName>
    <definedName name="TLA.027" hidden="1">#REF!</definedName>
    <definedName name="TLA.043" hidden="1">#REF!</definedName>
    <definedName name="TLA.056" hidden="1">#REF!</definedName>
    <definedName name="TM1_COPIA_ACQ_CICLI_src" hidden="1">"ACQ_CICLI!$AW$1:$CT$85"</definedName>
    <definedName name="TM1_COPIA_ACQ_ELEN_src" hidden="1">"ACQ_ELEN!$T$1:$AW$24"</definedName>
    <definedName name="TM1_COPIA_ACQ_PGOL_src" hidden="1">"ACQ_PGOL!$T$1:$AL$24"</definedName>
    <definedName name="TM1_COPIA_ACQ_PPG_src" hidden="1">"ACQ_PPG!$T$1:$AK$23"</definedName>
    <definedName name="TM1_COPIA_ACQ_PUB_src" hidden="1">"ACQ_PUB!$AO$1:$BQ$341"</definedName>
    <definedName name="TM1_COPIA_ACQ_SOL_src" hidden="1">"ACQ_SOL!$AW$1:$CS$64"</definedName>
    <definedName name="TM1_COPIA_ACQCARTA_src" hidden="1">"ACQCARTA!$AY$1:$CT$121"</definedName>
    <definedName name="TM1_COPIA_AG_EFF_src" hidden="1">"AG_EFF!$AP$1:$BI$26"</definedName>
    <definedName name="TM1_COPIA_ALF_m._src" hidden="1">"ALF_m.!$AZ$1:$CW$122"</definedName>
    <definedName name="TM1_COPIA_ALF_src" hidden="1">"ALF!$AX$1:$CR$206"</definedName>
    <definedName name="TM1_COPIA_ALF_TD_PF_src" hidden="1">"ALF_TD_PF!$AQ$1:$CE$201"</definedName>
    <definedName name="TM1_COPIA_ALF_TD_src" hidden="1">"ALF_TD!$AQ$1:$CD$200"</definedName>
    <definedName name="TM1_COPIA_AMM_src" hidden="1">"AMM!$AZ$1:$CX$149"</definedName>
    <definedName name="TM1_COPIA_ANN_m._src" hidden="1">"ANN_m.!$AZ$1:$CW$122"</definedName>
    <definedName name="TM1_COPIA_ANN_src" hidden="1">"ANN!$AX$1:$CR$206"</definedName>
    <definedName name="TM1_COPIA_B_BIANCO_src" hidden="1">"B_BIANCO!$AX$1:$CS$202"</definedName>
    <definedName name="TM1_COPIA_B_GIALLO_src" hidden="1">"B_GIALLO!$AX$1:$CR$206"</definedName>
    <definedName name="TM1_COPIA_CCOM_src" hidden="1">"CCOM!$AW$1:$CT$85"</definedName>
    <definedName name="TM1_COPIA_CCOM_TD_src" hidden="1">"CCOM_TD!$AU$3:$CJ$88"</definedName>
    <definedName name="TM1_COPIA_CECON_src" hidden="1">"CECON!$AX$1:$CS$91"</definedName>
    <definedName name="TM1_COPIA_CECON_TD_PF_src" hidden="1">"CECON_TD_PF!$AV$2:$CK$100"</definedName>
    <definedName name="TM1_COPIA_CECON_TD_src" hidden="1">"CECON_TD!$AX$1:$CL$91"</definedName>
    <definedName name="TM1_COPIA_CGEN_src" hidden="1">"CGEN!$AX$1:$CR$140"</definedName>
    <definedName name="TM1_COPIA_CGEN_TD_src" hidden="1">"CGEN_TD!$AT$2:$CH$120"</definedName>
    <definedName name="TM1_COPIA_CIND_src" hidden="1">"CIND!$AX$1:$CT$88"</definedName>
    <definedName name="TM1_COPIA_CIND_TD_src" hidden="1">"CIND_TD!$AT$1:$CI$83"</definedName>
    <definedName name="TM1_COPIA_CINDCARTA_src" hidden="1">"CINDCARTA!$AX$1:$CT$72"</definedName>
    <definedName name="TM1_COPIA_CL_ACQ_CICLI_src" hidden="1">"CL_ACQ_CICLI!$AX$1:$CS$83"</definedName>
    <definedName name="TM1_COPIA_CL_ACQ_SOL_src" hidden="1">"CL_ACQ_SOL!$AW$1:$CS$64"</definedName>
    <definedName name="TM1_COPIA_CO_DDI_LY_src" hidden="1">"CO_DDI_LY!$AV$2:$CF$204"</definedName>
    <definedName name="TM1_COPIA_CO_DDI_src" hidden="1">"CO_DDI!$AT$13:$CF$195"</definedName>
    <definedName name="TM1_COPIA_COM_COM_COSTI_TD_src" hidden="1">"COM_COM_COSTI_TD!$AR$1:$CE$189"</definedName>
    <definedName name="TM1_COPIA_COM_COM_src" hidden="1">"COM_COM!$AX$4:$CS$188"</definedName>
    <definedName name="TM1_COPIA_COM_COM_TOT_src" hidden="1">"COM_COM_TOT!$AW$1:$CT$329"</definedName>
    <definedName name="TM1_COPIA_COM_IND_src" hidden="1">"COM_IND!$AX$1:$CT$97"</definedName>
    <definedName name="TM1_COPIA_COM_IND_TD_src" hidden="1">"COM_IND_TD!$AS$1:$CF$96"</definedName>
    <definedName name="TM1_COPIA_COM_IND_TOT_src" hidden="1">"COM_IND_TOT!$AY$1:$CU$148"</definedName>
    <definedName name="TM1_COPIA_COM_IT_COSTI_TD_src" hidden="1">"COM_IT_COSTI_TD!$AR$1:$CE$229"</definedName>
    <definedName name="TM1_COPIA_COM_IT_src" hidden="1">"COM_IT!$AX$1:$CT$227"</definedName>
    <definedName name="TM1_COPIA_COM_IT_TOT_src" hidden="1">"COM_IT_TOT!$AX$1:$CT$398"</definedName>
    <definedName name="TM1_COPIA_COM_IT_TOT_TD_src" hidden="1">"COM_IT_TOT_TD!$AR$1:$CD$393"</definedName>
    <definedName name="TM1_COPIA_CONSUMI_src" hidden="1">"CONSUMI!$F$48:$AT$79"</definedName>
    <definedName name="TM1_COPIA_controllo_src" hidden="1">"controllo!$D$2:$E$7"</definedName>
    <definedName name="TM1_COPIA_CPERS_EFF_src" hidden="1">"CPERS_EFF!$T$1:$AR$50"</definedName>
    <definedName name="TM1_COPIA_CPERS_src" hidden="1">"CPERS!$AX$1:$CT$84"</definedName>
    <definedName name="TM1_COPIA_CREDCO_src" hidden="1">"CREDCO!$AY$1:$CS$93"</definedName>
    <definedName name="TM1_COPIA_CSTRUT_src" hidden="1">"CSTRUT!$AW$1:$CT$187"</definedName>
    <definedName name="TM1_COPIA_EBITDA_PROD_src" hidden="1">"EBITDA_PROD!$AX$1:$CS$174"</definedName>
    <definedName name="TM1_COPIA_EBITDA_PROD_TD_src" hidden="1">"EBITDA_PROD_TD!$AQ$1:$CE$174"</definedName>
    <definedName name="TM1_COPIA_EUR_m._src" hidden="1">"EUR_m.!$AZ$1:$CW$122"</definedName>
    <definedName name="TM1_COPIA_EUR_src" hidden="1">"EUR!$AX$1:$CR$206"</definedName>
    <definedName name="TM1_COPIA_EUR_TD_src" hidden="1">"EUR_TD!$AQ$1:$CD$195"</definedName>
    <definedName name="TM1_COPIA_FONDI_1_src" hidden="1">"FONDI_1!$AX$1:$CS$84"</definedName>
    <definedName name="TM1_COPIA_FONDI_2_src" hidden="1">"FONDI_2!$AY$1:$CS$93"</definedName>
    <definedName name="TM1_COPIA_GPM_m._src" hidden="1">"GPM_m.!$AZ$1:$CW$122"</definedName>
    <definedName name="TM1_COPIA_GPM_src" hidden="1">"GPM!$AX$1:$CR$206"</definedName>
    <definedName name="TM1_COPIA_GPM_TD_src" hidden="1">"GPM_TD!$AQ$1:$CD$195"</definedName>
    <definedName name="TM1_COPIA_IMMOB_src" hidden="1">"IMMOB!$AX$1:$CT$121"</definedName>
    <definedName name="TM1_COPIA_IMMOBTOT_src" hidden="1">"IMMOBTOT!$AX$1:$CT$170"</definedName>
    <definedName name="TM1_COPIA_INV_IT_src" hidden="1">"INV_IT!$AX$1:$CT$211"</definedName>
    <definedName name="TM1_COPIA_INV_IT_TD_src" hidden="1">"INV_IT_TD!$AQ$1:$CE$212"</definedName>
    <definedName name="TM1_COPIA_INV_src" hidden="1">"INV!$AX$2:$CT$119"</definedName>
    <definedName name="TM1_COPIA_INV_TD_src" hidden="1">"INV_TD!$AQ$1:$CF$125"</definedName>
    <definedName name="TM1_COPIA_LAVIND_src" hidden="1">"LAVIND!$AW$1:$CG$48"</definedName>
    <definedName name="TM1_COPIA_P.E._src" hidden="1">"P.E.!$U$10:$AO$34"</definedName>
    <definedName name="TM1_COPIA_PBO_m._src" hidden="1">"PBO_m.!$AZ$1:$CW$122"</definedName>
    <definedName name="TM1_COPIA_PBO_src" hidden="1">"PBO!$AX$1:$CR$206"</definedName>
    <definedName name="TM1_COPIA_PBO_TD_src" hidden="1">"PBO_TD!$AQ$1:$CD$190"</definedName>
    <definedName name="TM1_COPIA_PBOL_m._src" hidden="1">"PBOL_m.!$AZ$1:$CW$122"</definedName>
    <definedName name="TM1_COPIA_PBOL_src" hidden="1">"PBOL!$AX$1:$CR$206"</definedName>
    <definedName name="TM1_COPIA_PERS_INCR_src" hidden="1">"PERS_INCR!$T$1:$AS$32"</definedName>
    <definedName name="TM1_COPIA_PG_m._src" hidden="1">"PG_m.!$AZ$1:$CW$122"</definedName>
    <definedName name="TM1_COPIA_PG_src" hidden="1">"PG!$AX$1:$CR$206"</definedName>
    <definedName name="TM1_COPIA_PG_TD_PF_src" hidden="1">"PG_TD_PF!$AQ$1:$CE$204"</definedName>
    <definedName name="TM1_COPIA_PG_TD_src" hidden="1">"PG_TD!$AQ$1:$CF$206"</definedName>
    <definedName name="TM1_COPIA_PGPRO_m._src" hidden="1">"PGPRO_m.!$AZ$1:$CW$122"</definedName>
    <definedName name="TM1_COPIA_PGPRO_src" hidden="1">"PGPRO!$AX$1:$CR$206"</definedName>
    <definedName name="TM1_COPIA_PGPRO_TD_src" hidden="1">"PGPRO_TD!$AQ$1:$CD$191"</definedName>
    <definedName name="TM1_COPIA_PIANO_src" hidden="1">"PIANO!$A$1:$AG$63"</definedName>
    <definedName name="TM1_COPIA_PPG_m._src" hidden="1">"PPG_m.!$AZ$1:$CW$122"</definedName>
    <definedName name="TM1_COPIA_PPG_src" hidden="1">"PPG!$AX$1:$CR$206"</definedName>
    <definedName name="TM1_COPIA_PPG_TD_src" hidden="1">"PPG_TD!$AQ$1:$CD$195"</definedName>
    <definedName name="TM1_COPIA_PROV_DIV_src" hidden="1">"PROV_DIV!$AZ$1:$CW$122"</definedName>
    <definedName name="TM1_COPIA_Provv_RicL_VGC_src" hidden="1">"Provv_RicL_VGC!$AY$1:$CR$121"</definedName>
    <definedName name="TM1_COPIA_Provv_RicL_VJ_src" hidden="1">"Provv_RicL_VJ!$AY$1:$CR$117"</definedName>
    <definedName name="TM1_COPIA_Provv_RicL_VT_src" hidden="1">"Provv_RicL_VT!$AX$1:$CS$114"</definedName>
    <definedName name="TM1_COPIA_Provv_RicP_DDI_src" hidden="1">"Provv_RicP_DDI!$AX$1:$CS$110"</definedName>
    <definedName name="TM1_COPIA_Provv_RicP_VB_PF_src" hidden="1">"Provv_RicP_VB_PF!$AX$5:$CS$118"</definedName>
    <definedName name="TM1_COPIA_Provv_RicP_VB_src" hidden="1">"Provv_RicP_VB!$AY$1:$CS$115"</definedName>
    <definedName name="TM1_COPIA_Provv_RicP_VGC_PF_src" hidden="1">"Provv_RicP_VGC_PF!$AX$1:$CS$115"</definedName>
    <definedName name="TM1_COPIA_Provv_RicP_VGC_src" hidden="1">"Provv_RicP_VGC!$AY$1:$CS$120"</definedName>
    <definedName name="TM1_COPIA_Provv_RicP_VJ_PF_src" hidden="1">"Provv_RicP_VJ_PF!$AY$1:$CS$105"</definedName>
    <definedName name="TM1_COPIA_Provv_RicP_VJ_src" hidden="1">"Provv_RicP_VJ!$AY$1:$CS$111"</definedName>
    <definedName name="TM1_COPIA_Provv_RicP_VT_PF_src" hidden="1">"Provv_RicP_VT_PF!$AX$1:$CT$111"</definedName>
    <definedName name="TM1_COPIA_Provv_RicP_VT_src" hidden="1">"Provv_RicP_VT!$AY$1:$CS$109"</definedName>
    <definedName name="TM1_COPIA_PUB_COM_PF_src" hidden="1">"PUB_COM_PF!$BI$1:$DN$296"</definedName>
    <definedName name="TM1_COPIA_PUB_COM_src" hidden="1">"PUB_COM!$BI$1:$DP$284"</definedName>
    <definedName name="TM1_COPIA_PUB_RIC_PF_src" hidden="1">"PUB_RIC_PF!$AN$1:$BT$356"</definedName>
    <definedName name="TM1_COPIA_PUB_RIC_src" hidden="1">"PUB_RIC!$AN$1:$BT$350"</definedName>
    <definedName name="TM1_COPIA_R_CANALE_src" hidden="1">"R_CANALE!$AW$1:$CO$187"</definedName>
    <definedName name="TM1_COPIA_RCARTA_src" hidden="1">"RCARTA!$AY$1:$CE$52"</definedName>
    <definedName name="TM1_COPIA_RIC_src" hidden="1">"RIC!$AV$1:$CT$125"</definedName>
    <definedName name="TM1_COPIA_RIC_TD_PF_src" hidden="1">"RIC_TD_PF!$AY$1:$CK$131"</definedName>
    <definedName name="TM1_COPIA_RIC_TD_src" hidden="1">"RIC_TD!$AW$1:$CK$127"</definedName>
    <definedName name="TM1_COPIA_SDM_m._src" hidden="1">"SDM_m.!$AZ$1:$CW$122"</definedName>
    <definedName name="TM1_COPIA_SDM_src" hidden="1">"SDM!$AX$1:$CR$206"</definedName>
    <definedName name="TM1_COPIA_SDM_TD_src" hidden="1">"SDM_TD!$AQ$1:$CD$195"</definedName>
    <definedName name="TM1_COPIA_SINT_COMM_src" hidden="1">"SINT_COMM!$AY$1:$CS$219"</definedName>
    <definedName name="TM1_COPIA_SINT_COMM_TD_src" hidden="1">"SINT_COMM_TD!$AQ$1:$CE$219"</definedName>
    <definedName name="TM1_COPIA_SINT_COMM_TOT_src" hidden="1">"SINT_COMM_TOT!$AY$1:$CR$297"</definedName>
    <definedName name="TM1_COPIA_SINT_PF_src" hidden="1">"SINT_PF!$AW$1:$CX$85"</definedName>
    <definedName name="TM1_COPIA_SINT_src" hidden="1">"SINT!$AX$1:$CT$85"</definedName>
    <definedName name="TM1_COPIA_SINT_TD_PF_src" hidden="1">"SINT_TD_PF!$AU$1:$CN$86"</definedName>
    <definedName name="TM1_COPIA_SINT_TD_src" hidden="1">"SINT_TD!$AW$1:$CU$81"</definedName>
    <definedName name="TM1_COPIA_SINTCOMM_src" hidden="1">"SINTCOMM!$AX$1:$CS$218"</definedName>
    <definedName name="TM1_COPIA_SPEND_DAC_src" hidden="1">"SPEND_DAC!$AW$1:$CD$230"</definedName>
    <definedName name="TM1_COPIA_SPEND_DCO_src" hidden="1">"SPEND_DCO!$AW$1:$CE$227"</definedName>
    <definedName name="TM1_COPIA_SPEND_DMS_src" hidden="1">"SPEND_DMS!$AW$1:$CD$222"</definedName>
    <definedName name="TM1_COPIA_SPEND_DOP_src" hidden="1">"SPEND_DOP!$AW$1:$CC$217"</definedName>
    <definedName name="TM1_COPIA_SPEND_DPO_src" hidden="1">"SPEND_DPO!$AW$1:$CC$219"</definedName>
    <definedName name="TM1_COPIA_SPEND_DPS_src" hidden="1">"SPEND_DPS!$AW$1:$CD$219"</definedName>
    <definedName name="TM1_COPIA_SPEND_IMM_src" hidden="1">"SPEND_IMM!$AW$1:$CE$225"</definedName>
    <definedName name="TM1_COPIA_SPEND_src" hidden="1">"SPEND!$AX$1:$CE$222"</definedName>
    <definedName name="TM1_COPIA_TUT_m._src" hidden="1">"TUT_m.!$AZ$1:$CW$122"</definedName>
    <definedName name="TM1_COPIA_TUT_src" hidden="1">"TUT!$AX$1:$CR$206"</definedName>
    <definedName name="TM1_COPIA_TUT_TD_src" hidden="1">"TUT_TD!$AQ$1:$CD$195"</definedName>
    <definedName name="TM1_COPIA_WEB_m._src" hidden="1">"WEB_m.!$AZ$1:$CW$122"</definedName>
    <definedName name="TM1_COPIA_WEB_src" hidden="1">"WEB!$AX$1:$CR$206"</definedName>
    <definedName name="TM1_COPIA_WEB_TD_src" hidden="1">"WEB_TD!$AQ$1:$CD$195"</definedName>
    <definedName name="tm1sia" hidden="1">{TRUE,TRUE,-0.5,-14.75,603,342,FALSE,TRUE,TRUE,TRUE,0,2,5,6,7,2,1,4,TRUE,TRUE,3,TRUE,1,TRUE,90,"Swvu.CAREEL.","ACwvu.CAREEL.",#N/A,FALSE,FALSE,0,0,0,0,2,"","",TRUE,FALSE,FALSE,FALSE,1,57,#N/A,#N/A,FALSE,FALSE,"Rwvu.CAREEL.",#N/A,FALSE,FALSE,FALSE,9,65532,65532,FALSE,FALSE,TRUE,TRUE,TRUE}</definedName>
    <definedName name="total" hidden="1">{#N/A,#N/A,TRUE,"C.A. reg.";#N/A,#N/A,TRUE,"Provence";#N/A,#N/A,TRUE,"Rhône";#N/A,#N/A,TRUE,"Côte d'Azur";#N/A,#N/A,TRUE,"Briançonnais";#N/A,#N/A,TRUE,"Abt Travail";#N/A,#N/A,TRUE,"Abt EEA";#N/A,#N/A,TRUE,"Prod.Région.";#N/A,#N/A,TRUE,"ANNEXES"}</definedName>
    <definedName name="Total_Amort2" hidden="1">#REF!</definedName>
    <definedName name="toto" hidden="1">{"'PROFILS'!$A$2:$E$3"}</definedName>
    <definedName name="tr" hidden="1">{"KMview",#N/A,FALSE,"KM"}</definedName>
    <definedName name="trbgr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tre" hidden="1">{#N/A,#N/A,TRUE,"Attivo";#N/A,#N/A,TRUE,"Passivo";#N/A,#N/A,TRUE,"Conto Economico"}</definedName>
    <definedName name="treeList" hidden="1">"11111100000000000000000000000000000000000000000000000000000000000000000000000000000000000000000000000000000000000000000000000000000000000000000000000000000000000000000000000000000000000000000000000000"</definedName>
    <definedName name="triste" hidden="1">{#N/A,#N/A,TRUE,"C.A. reg.";#N/A,#N/A,TRUE,"Provence";#N/A,#N/A,TRUE,"Rhône";#N/A,#N/A,TRUE,"Côte d'Azur";#N/A,#N/A,TRUE,"Briançonnais";#N/A,#N/A,TRUE,"Abt Travail";#N/A,#N/A,TRUE,"Abt EEA";#N/A,#N/A,TRUE,"Prod.Région.";#N/A,#N/A,TRUE,"ANNEXES"}</definedName>
    <definedName name="trmp" hidden="1">{#N/A,#N/A,FALSE,"A"}</definedName>
    <definedName name="TRNR_061db8fb4cbb47e88470cf6e62a29cc2_2609_0" localSheetId="2" hidden="1">#REF!</definedName>
    <definedName name="TRNR_061db8fb4cbb47e88470cf6e62a29cc2_2609_0" localSheetId="0" hidden="1">#REF!</definedName>
    <definedName name="TRNR_061db8fb4cbb47e88470cf6e62a29cc2_2609_0" localSheetId="1" hidden="1">#REF!</definedName>
    <definedName name="TRNR_061db8fb4cbb47e88470cf6e62a29cc2_2609_0" hidden="1">#REF!</definedName>
    <definedName name="TRNR_0d788f6992d448718780dacfab90ccba_120_1" localSheetId="2" hidden="1">#REF!</definedName>
    <definedName name="TRNR_0d788f6992d448718780dacfab90ccba_120_1" localSheetId="0" hidden="1">#REF!</definedName>
    <definedName name="TRNR_0d788f6992d448718780dacfab90ccba_120_1" localSheetId="1" hidden="1">#REF!</definedName>
    <definedName name="TRNR_0d788f6992d448718780dacfab90ccba_120_1" hidden="1">#REF!</definedName>
    <definedName name="TRNR_1cd5b03ded164a3bbc1a83cc3fc720a8_2609_0" localSheetId="2" hidden="1">#REF!</definedName>
    <definedName name="TRNR_1cd5b03ded164a3bbc1a83cc3fc720a8_2609_0" localSheetId="0" hidden="1">#REF!</definedName>
    <definedName name="TRNR_1cd5b03ded164a3bbc1a83cc3fc720a8_2609_0" localSheetId="1" hidden="1">#REF!</definedName>
    <definedName name="TRNR_1cd5b03ded164a3bbc1a83cc3fc720a8_2609_0" hidden="1">#REF!</definedName>
    <definedName name="TRNR_1e9af422ee2847f9a489ee4d417ef114_120_1" localSheetId="2" hidden="1">#REF!</definedName>
    <definedName name="TRNR_1e9af422ee2847f9a489ee4d417ef114_120_1" localSheetId="0" hidden="1">#REF!</definedName>
    <definedName name="TRNR_1e9af422ee2847f9a489ee4d417ef114_120_1" localSheetId="1" hidden="1">#REF!</definedName>
    <definedName name="TRNR_1e9af422ee2847f9a489ee4d417ef114_120_1" hidden="1">#REF!</definedName>
    <definedName name="TRNR_1eb6130ffca643c291b51633f4a3effb_0_1" localSheetId="2" hidden="1">#REF!</definedName>
    <definedName name="TRNR_1eb6130ffca643c291b51633f4a3effb_0_1" localSheetId="0" hidden="1">#REF!</definedName>
    <definedName name="TRNR_1eb6130ffca643c291b51633f4a3effb_0_1" localSheetId="1" hidden="1">#REF!</definedName>
    <definedName name="TRNR_1eb6130ffca643c291b51633f4a3effb_0_1" hidden="1">#REF!</definedName>
    <definedName name="TRNR_2f8220211fa5453fa698cdbff289d0ec_2609_0" localSheetId="2" hidden="1">#REF!</definedName>
    <definedName name="TRNR_2f8220211fa5453fa698cdbff289d0ec_2609_0" localSheetId="0" hidden="1">#REF!</definedName>
    <definedName name="TRNR_2f8220211fa5453fa698cdbff289d0ec_2609_0" localSheetId="1" hidden="1">#REF!</definedName>
    <definedName name="TRNR_2f8220211fa5453fa698cdbff289d0ec_2609_0" hidden="1">#REF!</definedName>
    <definedName name="TRNR_4e10dc86ea3948ea90a1b471cf59f7dd_2609_0" localSheetId="2" hidden="1">#REF!</definedName>
    <definedName name="TRNR_4e10dc86ea3948ea90a1b471cf59f7dd_2609_0" localSheetId="0" hidden="1">#REF!</definedName>
    <definedName name="TRNR_4e10dc86ea3948ea90a1b471cf59f7dd_2609_0" localSheetId="1" hidden="1">#REF!</definedName>
    <definedName name="TRNR_4e10dc86ea3948ea90a1b471cf59f7dd_2609_0" hidden="1">#REF!</definedName>
    <definedName name="TRNR_4f514d04c5c6498cadb0b9de811f1d89_2609_0" localSheetId="2" hidden="1">#REF!</definedName>
    <definedName name="TRNR_4f514d04c5c6498cadb0b9de811f1d89_2609_0" localSheetId="0" hidden="1">#REF!</definedName>
    <definedName name="TRNR_4f514d04c5c6498cadb0b9de811f1d89_2609_0" localSheetId="1" hidden="1">#REF!</definedName>
    <definedName name="TRNR_4f514d04c5c6498cadb0b9de811f1d89_2609_0" hidden="1">#REF!</definedName>
    <definedName name="TRNR_528eda3fad0344a4b1abd5ce7261cedb_120_1" localSheetId="2" hidden="1">#REF!</definedName>
    <definedName name="TRNR_528eda3fad0344a4b1abd5ce7261cedb_120_1" localSheetId="0" hidden="1">#REF!</definedName>
    <definedName name="TRNR_528eda3fad0344a4b1abd5ce7261cedb_120_1" localSheetId="1" hidden="1">#REF!</definedName>
    <definedName name="TRNR_528eda3fad0344a4b1abd5ce7261cedb_120_1" hidden="1">#REF!</definedName>
    <definedName name="TRNR_55e8ebf7321f43babb517e1422d01890_2609_0" localSheetId="2" hidden="1">#REF!</definedName>
    <definedName name="TRNR_55e8ebf7321f43babb517e1422d01890_2609_0" localSheetId="0" hidden="1">#REF!</definedName>
    <definedName name="TRNR_55e8ebf7321f43babb517e1422d01890_2609_0" localSheetId="1" hidden="1">#REF!</definedName>
    <definedName name="TRNR_55e8ebf7321f43babb517e1422d01890_2609_0" hidden="1">#REF!</definedName>
    <definedName name="TRNR_58d1c54664794675b6ebb9dd7e94792c_2609_0" localSheetId="2" hidden="1">#REF!</definedName>
    <definedName name="TRNR_58d1c54664794675b6ebb9dd7e94792c_2609_0" localSheetId="0" hidden="1">#REF!</definedName>
    <definedName name="TRNR_58d1c54664794675b6ebb9dd7e94792c_2609_0" localSheetId="1" hidden="1">#REF!</definedName>
    <definedName name="TRNR_58d1c54664794675b6ebb9dd7e94792c_2609_0" hidden="1">#REF!</definedName>
    <definedName name="TRNR_59f4e898c6a04287b5afa07374ea4b69_2609_0" localSheetId="2" hidden="1">#REF!</definedName>
    <definedName name="TRNR_59f4e898c6a04287b5afa07374ea4b69_2609_0" localSheetId="0" hidden="1">#REF!</definedName>
    <definedName name="TRNR_59f4e898c6a04287b5afa07374ea4b69_2609_0" localSheetId="1" hidden="1">#REF!</definedName>
    <definedName name="TRNR_59f4e898c6a04287b5afa07374ea4b69_2609_0" hidden="1">#REF!</definedName>
    <definedName name="TRNR_627fed152af44a0795af123a8c8a30aa_120_1" localSheetId="2" hidden="1">#REF!</definedName>
    <definedName name="TRNR_627fed152af44a0795af123a8c8a30aa_120_1" localSheetId="0" hidden="1">#REF!</definedName>
    <definedName name="TRNR_627fed152af44a0795af123a8c8a30aa_120_1" localSheetId="1" hidden="1">#REF!</definedName>
    <definedName name="TRNR_627fed152af44a0795af123a8c8a30aa_120_1" hidden="1">#REF!</definedName>
    <definedName name="TRNR_6600f9590c654470a77a87768c73fb24_2609_1" localSheetId="2" hidden="1">#REF!</definedName>
    <definedName name="TRNR_6600f9590c654470a77a87768c73fb24_2609_1" localSheetId="0" hidden="1">#REF!</definedName>
    <definedName name="TRNR_6600f9590c654470a77a87768c73fb24_2609_1" localSheetId="1" hidden="1">#REF!</definedName>
    <definedName name="TRNR_6600f9590c654470a77a87768c73fb24_2609_1" hidden="1">#REF!</definedName>
    <definedName name="TRNR_6d6c5b4487794079968dff4c92577602_120_1" localSheetId="2" hidden="1">#REF!</definedName>
    <definedName name="TRNR_6d6c5b4487794079968dff4c92577602_120_1" localSheetId="0" hidden="1">#REF!</definedName>
    <definedName name="TRNR_6d6c5b4487794079968dff4c92577602_120_1" localSheetId="1" hidden="1">#REF!</definedName>
    <definedName name="TRNR_6d6c5b4487794079968dff4c92577602_120_1" hidden="1">#REF!</definedName>
    <definedName name="TRNR_77d2bbc077c14cd0aeed20dee7fac5b1_2609_0" localSheetId="2" hidden="1">#REF!</definedName>
    <definedName name="TRNR_77d2bbc077c14cd0aeed20dee7fac5b1_2609_0" localSheetId="0" hidden="1">#REF!</definedName>
    <definedName name="TRNR_77d2bbc077c14cd0aeed20dee7fac5b1_2609_0" localSheetId="1" hidden="1">#REF!</definedName>
    <definedName name="TRNR_77d2bbc077c14cd0aeed20dee7fac5b1_2609_0" hidden="1">#REF!</definedName>
    <definedName name="TRNR_7a3b0445ec684032807ff015d39a05e1_120_1" localSheetId="2" hidden="1">#REF!</definedName>
    <definedName name="TRNR_7a3b0445ec684032807ff015d39a05e1_120_1" localSheetId="0" hidden="1">#REF!</definedName>
    <definedName name="TRNR_7a3b0445ec684032807ff015d39a05e1_120_1" localSheetId="1" hidden="1">#REF!</definedName>
    <definedName name="TRNR_7a3b0445ec684032807ff015d39a05e1_120_1" hidden="1">#REF!</definedName>
    <definedName name="TRNR_80299c008c3847f8945c1c0254137fa9_2609_0" localSheetId="2" hidden="1">#REF!</definedName>
    <definedName name="TRNR_80299c008c3847f8945c1c0254137fa9_2609_0" localSheetId="0" hidden="1">#REF!</definedName>
    <definedName name="TRNR_80299c008c3847f8945c1c0254137fa9_2609_0" localSheetId="1" hidden="1">#REF!</definedName>
    <definedName name="TRNR_80299c008c3847f8945c1c0254137fa9_2609_0" hidden="1">#REF!</definedName>
    <definedName name="TRNR_8e5bfdd1d7294153a6d0b07d8a51b62c_2609_0" localSheetId="2" hidden="1">#REF!</definedName>
    <definedName name="TRNR_8e5bfdd1d7294153a6d0b07d8a51b62c_2609_0" localSheetId="0" hidden="1">#REF!</definedName>
    <definedName name="TRNR_8e5bfdd1d7294153a6d0b07d8a51b62c_2609_0" localSheetId="1" hidden="1">#REF!</definedName>
    <definedName name="TRNR_8e5bfdd1d7294153a6d0b07d8a51b62c_2609_0" hidden="1">#REF!</definedName>
    <definedName name="TRNR_96b08467faac4e94953fbb86d1f0fc51_0_1" localSheetId="2" hidden="1">#REF!</definedName>
    <definedName name="TRNR_96b08467faac4e94953fbb86d1f0fc51_0_1" localSheetId="0" hidden="1">#REF!</definedName>
    <definedName name="TRNR_96b08467faac4e94953fbb86d1f0fc51_0_1" localSheetId="1" hidden="1">#REF!</definedName>
    <definedName name="TRNR_96b08467faac4e94953fbb86d1f0fc51_0_1" hidden="1">#REF!</definedName>
    <definedName name="TRNR_a85bd32ef586412ba9f512f48a2cde0e_2609_0" localSheetId="2" hidden="1">#REF!</definedName>
    <definedName name="TRNR_a85bd32ef586412ba9f512f48a2cde0e_2609_0" localSheetId="0" hidden="1">#REF!</definedName>
    <definedName name="TRNR_a85bd32ef586412ba9f512f48a2cde0e_2609_0" localSheetId="1" hidden="1">#REF!</definedName>
    <definedName name="TRNR_a85bd32ef586412ba9f512f48a2cde0e_2609_0" hidden="1">#REF!</definedName>
    <definedName name="TRNR_ac06b00c1806416fa7c1f4a4330c7bc3_2609_0" localSheetId="2" hidden="1">#REF!</definedName>
    <definedName name="TRNR_ac06b00c1806416fa7c1f4a4330c7bc3_2609_0" localSheetId="0" hidden="1">#REF!</definedName>
    <definedName name="TRNR_ac06b00c1806416fa7c1f4a4330c7bc3_2609_0" localSheetId="1" hidden="1">#REF!</definedName>
    <definedName name="TRNR_ac06b00c1806416fa7c1f4a4330c7bc3_2609_0" hidden="1">#REF!</definedName>
    <definedName name="TRNR_af3ad6dbef484cdeb2944063ce7c317d_2609_0" localSheetId="2" hidden="1">#REF!</definedName>
    <definedName name="TRNR_af3ad6dbef484cdeb2944063ce7c317d_2609_0" localSheetId="0" hidden="1">#REF!</definedName>
    <definedName name="TRNR_af3ad6dbef484cdeb2944063ce7c317d_2609_0" localSheetId="1" hidden="1">#REF!</definedName>
    <definedName name="TRNR_af3ad6dbef484cdeb2944063ce7c317d_2609_0" hidden="1">#REF!</definedName>
    <definedName name="TRNR_b38562cef2e94f928c895286ce8664e1_2609_0" localSheetId="2" hidden="1">#REF!</definedName>
    <definedName name="TRNR_b38562cef2e94f928c895286ce8664e1_2609_0" localSheetId="0" hidden="1">#REF!</definedName>
    <definedName name="TRNR_b38562cef2e94f928c895286ce8664e1_2609_0" localSheetId="1" hidden="1">#REF!</definedName>
    <definedName name="TRNR_b38562cef2e94f928c895286ce8664e1_2609_0" hidden="1">#REF!</definedName>
    <definedName name="TRNR_b82fd401c58940de960fa037811eb38d_2609_0" localSheetId="2" hidden="1">#REF!</definedName>
    <definedName name="TRNR_b82fd401c58940de960fa037811eb38d_2609_0" localSheetId="0" hidden="1">#REF!</definedName>
    <definedName name="TRNR_b82fd401c58940de960fa037811eb38d_2609_0" localSheetId="1" hidden="1">#REF!</definedName>
    <definedName name="TRNR_b82fd401c58940de960fa037811eb38d_2609_0" hidden="1">#REF!</definedName>
    <definedName name="TRNR_b8a0cfaa4c8746be9b89d98fc1b3d7df_2609_0" localSheetId="2" hidden="1">#REF!</definedName>
    <definedName name="TRNR_b8a0cfaa4c8746be9b89d98fc1b3d7df_2609_0" localSheetId="0" hidden="1">#REF!</definedName>
    <definedName name="TRNR_b8a0cfaa4c8746be9b89d98fc1b3d7df_2609_0" localSheetId="1" hidden="1">#REF!</definedName>
    <definedName name="TRNR_b8a0cfaa4c8746be9b89d98fc1b3d7df_2609_0" hidden="1">#REF!</definedName>
    <definedName name="TRNR_be88f39ddfcb4c9cbb9deb07c6d3d889_2609_0" localSheetId="2" hidden="1">#REF!</definedName>
    <definedName name="TRNR_be88f39ddfcb4c9cbb9deb07c6d3d889_2609_0" localSheetId="0" hidden="1">#REF!</definedName>
    <definedName name="TRNR_be88f39ddfcb4c9cbb9deb07c6d3d889_2609_0" localSheetId="1" hidden="1">#REF!</definedName>
    <definedName name="TRNR_be88f39ddfcb4c9cbb9deb07c6d3d889_2609_0" hidden="1">#REF!</definedName>
    <definedName name="TRNR_bfdc3c62c0db40e0a498d3a670dec9d0_2609_0" localSheetId="2" hidden="1">#REF!</definedName>
    <definedName name="TRNR_bfdc3c62c0db40e0a498d3a670dec9d0_2609_0" localSheetId="0" hidden="1">#REF!</definedName>
    <definedName name="TRNR_bfdc3c62c0db40e0a498d3a670dec9d0_2609_0" localSheetId="1" hidden="1">#REF!</definedName>
    <definedName name="TRNR_bfdc3c62c0db40e0a498d3a670dec9d0_2609_0" hidden="1">#REF!</definedName>
    <definedName name="TRNR_ceb37db8ca124c218274059d2671bc8c_2609_0" localSheetId="2" hidden="1">#REF!</definedName>
    <definedName name="TRNR_ceb37db8ca124c218274059d2671bc8c_2609_0" localSheetId="0" hidden="1">#REF!</definedName>
    <definedName name="TRNR_ceb37db8ca124c218274059d2671bc8c_2609_0" localSheetId="1" hidden="1">#REF!</definedName>
    <definedName name="TRNR_ceb37db8ca124c218274059d2671bc8c_2609_0" hidden="1">#REF!</definedName>
    <definedName name="TRNR_d3e03e0bb47745d6b9ecf8d28546ffa9_2609_0" localSheetId="2" hidden="1">#REF!</definedName>
    <definedName name="TRNR_d3e03e0bb47745d6b9ecf8d28546ffa9_2609_0" localSheetId="0" hidden="1">#REF!</definedName>
    <definedName name="TRNR_d3e03e0bb47745d6b9ecf8d28546ffa9_2609_0" localSheetId="1" hidden="1">#REF!</definedName>
    <definedName name="TRNR_d3e03e0bb47745d6b9ecf8d28546ffa9_2609_0" hidden="1">#REF!</definedName>
    <definedName name="TRNR_e46a4544ad0a421c851ed5321f3cd351_2609_0" localSheetId="2" hidden="1">#REF!</definedName>
    <definedName name="TRNR_e46a4544ad0a421c851ed5321f3cd351_2609_0" localSheetId="0" hidden="1">#REF!</definedName>
    <definedName name="TRNR_e46a4544ad0a421c851ed5321f3cd351_2609_0" localSheetId="1" hidden="1">#REF!</definedName>
    <definedName name="TRNR_e46a4544ad0a421c851ed5321f3cd351_2609_0" hidden="1">#REF!</definedName>
    <definedName name="TRNR_e7802207132d44c59afb490e87ee3c3e_119_1" localSheetId="2" hidden="1">#REF!</definedName>
    <definedName name="TRNR_e7802207132d44c59afb490e87ee3c3e_119_1" localSheetId="0" hidden="1">#REF!</definedName>
    <definedName name="TRNR_e7802207132d44c59afb490e87ee3c3e_119_1" localSheetId="1" hidden="1">#REF!</definedName>
    <definedName name="TRNR_e7802207132d44c59afb490e87ee3c3e_119_1" hidden="1">#REF!</definedName>
    <definedName name="TRNR_ea3ccbf77f2d4a3ebb615dd7210db013_2609_0" localSheetId="2" hidden="1">#REF!</definedName>
    <definedName name="TRNR_ea3ccbf77f2d4a3ebb615dd7210db013_2609_0" localSheetId="0" hidden="1">#REF!</definedName>
    <definedName name="TRNR_ea3ccbf77f2d4a3ebb615dd7210db013_2609_0" localSheetId="1" hidden="1">#REF!</definedName>
    <definedName name="TRNR_ea3ccbf77f2d4a3ebb615dd7210db013_2609_0" hidden="1">#REF!</definedName>
    <definedName name="TRNR_eaae9f4f177c4cfd8adadf125665c802_2609_0" localSheetId="2" hidden="1">#REF!</definedName>
    <definedName name="TRNR_eaae9f4f177c4cfd8adadf125665c802_2609_0" localSheetId="0" hidden="1">#REF!</definedName>
    <definedName name="TRNR_eaae9f4f177c4cfd8adadf125665c802_2609_0" localSheetId="1" hidden="1">#REF!</definedName>
    <definedName name="TRNR_eaae9f4f177c4cfd8adadf125665c802_2609_0" hidden="1">#REF!</definedName>
    <definedName name="TRNR_ed26d3078d204c7c807459fcddf95bb9_2609_0" localSheetId="2" hidden="1">#REF!</definedName>
    <definedName name="TRNR_ed26d3078d204c7c807459fcddf95bb9_2609_0" localSheetId="0" hidden="1">#REF!</definedName>
    <definedName name="TRNR_ed26d3078d204c7c807459fcddf95bb9_2609_0" localSheetId="1" hidden="1">#REF!</definedName>
    <definedName name="TRNR_ed26d3078d204c7c807459fcddf95bb9_2609_0" hidden="1">#REF!</definedName>
    <definedName name="TRNR_ff6b7ac59ed849978c725489bedf10c3_2609_0" localSheetId="2" hidden="1">#REF!</definedName>
    <definedName name="TRNR_ff6b7ac59ed849978c725489bedf10c3_2609_0" localSheetId="0" hidden="1">#REF!</definedName>
    <definedName name="TRNR_ff6b7ac59ed849978c725489bedf10c3_2609_0" localSheetId="1" hidden="1">#REF!</definedName>
    <definedName name="TRNR_ff6b7ac59ed849978c725489bedf10c3_2609_0" hidden="1">#REF!</definedName>
    <definedName name="TRNR_ffb87a641d4c4539acd18cc0e050ef45_2609_0" localSheetId="2" hidden="1">#REF!</definedName>
    <definedName name="TRNR_ffb87a641d4c4539acd18cc0e050ef45_2609_0" localSheetId="0" hidden="1">#REF!</definedName>
    <definedName name="TRNR_ffb87a641d4c4539acd18cc0e050ef45_2609_0" localSheetId="1" hidden="1">#REF!</definedName>
    <definedName name="TRNR_ffb87a641d4c4539acd18cc0e050ef45_2609_0" hidden="1">#REF!</definedName>
    <definedName name="tro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TRofficiels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tryeuyit" hidden="1">{#N/A,#N/A,FALSE,"Pharm";#N/A,#N/A,FALSE,"WWCM"}</definedName>
    <definedName name="tt" hidden="1">{#N/A,#N/A,FALSE,"Driftsresultat"}</definedName>
    <definedName name="tt.8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ttt" hidden="1">{#N/A,#N/A,FALSE,"Aging Summary";#N/A,#N/A,FALSE,"Ratio Analysis";#N/A,#N/A,FALSE,"Test 120 Day Accts";#N/A,#N/A,FALSE,"Tickmarks"}</definedName>
    <definedName name="tttt" hidden="1">{#N/A,#N/A,FALSE,"Produkte Erw.";#N/A,#N/A,FALSE,"Produkte Plan";#N/A,#N/A,FALSE,"Leistungen Erw.";#N/A,#N/A,FALSE,"Leistungen Plan";#N/A,#N/A,FALSE,"KA Allg.Kosten (2)";#N/A,#N/A,FALSE,"KA All.Kosten"}</definedName>
    <definedName name="ttzz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tw" hidden="1">{#N/A,#N/A,FALSE,"Admin-Total";#N/A,#N/A,FALSE,"Admin_Comp";#N/A,#N/A,FALSE,"Admin";#N/A,#N/A,FALSE,"Services";#N/A,#N/A,FALSE,"Rent";#N/A,#N/A,FALSE,"Legal";#N/A,#N/A,FALSE,"Telephone"}</definedName>
    <definedName name="ty" localSheetId="5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ty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tyu" hidden="1">{"consolidated",#N/A,FALSE,"Sheet1";"cms",#N/A,FALSE,"Sheet1";"fse",#N/A,FALSE,"Sheet1"}</definedName>
    <definedName name="tyutytyi" hidden="1">{#N/A,#N/A,FALSE,"Pharm";#N/A,#N/A,FALSE,"WWCM"}</definedName>
    <definedName name="tyyufkjkhjd" hidden="1">{#N/A,#N/A,FALSE,"Pharm";#N/A,#N/A,FALSE,"WWCM"}</definedName>
    <definedName name="tzt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tzutz.lkjkljk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u" localSheetId="5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u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ùàè" hidden="1">{#N/A,#N/A,FALSE,"Allegati";#N/A,#N/A,FALSE,"Indice Allegati";#N/A,#N/A,FALSE,"Analisi Volato, Cicli, Reliab.";#N/A,#N/A,FALSE,"Analisi Isp-Rev presso FCO";#N/A,#N/A,FALSE,"Analisi Isp-Rev presso Terzi";#N/A,#N/A,FALSE,"Analisi Motori";#N/A,#N/A,FALSE,"Forza Totale per I° Dipendenza";#N/A,#N/A,FALSE,"Forza Impiegati per I° Dipend.";#N/A,#N/A,FALSE,"Forza Operai per I° Dipend.";#N/A,#N/A,FALSE,"Analisi Impiego Manodopera";#N/A,#N/A,FALSE,"Straordinari Imp-Ope per I° Dip";#N/A,#N/A,FALSE,"Straordinari Imp-Ope per CdC";#N/A,#N/A,FALSE,"Missioni Imp-Ope per I° Dipend.";#N/A,#N/A,FALSE,"Missioni Imp-Ope per CdC";#N/A,#N/A,FALSE,"Conto Economico per Dest.";#N/A,#N/A,FALSE,"Costi Manut. Flotta - Personale";#N/A,#N/A,FALSE,"Costi Manut. Flotta - Materiali";#N/A,#N/A,FALSE,"Costi Manut. Flotta - Prestaz.";#N/A,#N/A,FALSE,"Prest.ni da Terzi per Fornitore";#N/A,#N/A,FALSE,"Margine Prestazioni a Terzi";#N/A,#N/A,FALSE,"Costi Struttura";#N/A,#N/A,FALSE,"Varianti";#N/A,#N/A,FALSE,"Costi Diretti per Ora Volo";#N/A,#N/A,FALSE,"Magazzini - Valori Progressivi";#N/A,#N/A,FALSE,"Magazzini - Note di Commento";#N/A,#N/A,FALSE,"Dettaglio Programmi Autorizzati"}</definedName>
    <definedName name="ugfegfydilgfy" hidden="1">{"away stand alones",#N/A,FALSE,"Target"}</definedName>
    <definedName name="ugyi" hidden="1">{#N/A,#N/A,FALSE,"output";#N/A,#N/A,FALSE,"contrib";#N/A,#N/A,FALSE,"profile";#N/A,#N/A,FALSE,"comps"}</definedName>
    <definedName name="uio" hidden="1">{"mgmt forecast",#N/A,FALSE,"Mgmt Forecast";"dcf table",#N/A,FALSE,"Mgmt Forecast";"sensitivity",#N/A,FALSE,"Mgmt Forecast";"table inputs",#N/A,FALSE,"Mgmt Forecast";"calculations",#N/A,FALSE,"Mgmt Forecast"}</definedName>
    <definedName name="uipue4twputp" hidden="1">{"'Sheet1'!$A$1:$H$96"}</definedName>
    <definedName name="uiui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uk" hidden="1">{TRUE,TRUE,-0.5,-14.75,603,342,FALSE,TRUE,TRUE,TRUE,0,1,4,6,7,3,1,4,TRUE,TRUE,3,TRUE,1,TRUE,90,"Swvu.GLOBAL.","ACwvu.GLOBAL.",#N/A,FALSE,FALSE,0,0,0,0,2,"","",TRUE,FALSE,FALSE,FALSE,1,57,#N/A,#N/A,FALSE,FALSE,#N/A,#N/A,FALSE,FALSE,FALSE,9,65532,65532,FALSE,FALSE,TRUE,TRUE,TRUE}</definedName>
    <definedName name="ùlih" hidden="1">{#N/A,#N/A,FALSE,"Cover";#N/A,#N/A,FALSE,"OFF";#N/A,#N/A,FALSE," ON";#N/A,#N/A,FALSE,"SUM";#N/A,#N/A,FALSE,"VPOP-POP"}</definedName>
    <definedName name="ùlsqk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Umglieder." hidden="1">{#N/A,#N/A,FALSE,"AKTIVA";#N/A,#N/A,FALSE,"PASSIVA";#N/A,#N/A,FALSE,"GUV-RECHNUNG"}</definedName>
    <definedName name="umy" hidden="1">{"comps",#N/A,FALSE,"comps";"notes",#N/A,FALSE,"comps"}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nit" hidden="1">{#N/A,#N/A,FALSE,"Pharm";#N/A,#N/A,FALSE,"WWCM"}</definedName>
    <definedName name="unsure2" hidden="1">{"ALL",#N/A,FALSE,"PRICES";"ALL",#N/A,FALSE,"RESULTS";#N/A,#N/A,FALSE,"SECTOR - 1 ";"ALL",#N/A,FALSE,"SECTOR - 2";"ALL",#N/A,FALSE,"SECTOR -3";"ALL",#N/A,FALSE,"SECTOR 4";"ALL",#N/A,FALSE,"SECTOR 5";"ALL",#N/A,FALSE,"SECTOR 6";"ALL",#N/A,FALSE,"SECTOR 7";"TOP",#N/A,FALSE,"PERATIOS";"BOTTOM",#N/A,FALSE,"PERATIOS";"P AND L",#N/A,FALSE,"AMEC";"FRONT",#N/A,FALSE,"AMEC";"CASH AND VAL",#N/A,FALSE,"AMEC";"FRONT",#N/A,FALSE,"BARRATT";"P AND L",#N/A,FALSE,"BARRATT";"CASH AND MODEL",#N/A,FALSE,"BARRATT";"VALUATION",#N/A,FALSE,"BARRATT";"P AND L",#N/A,FALSE,"BEAZER";"VAL AND MODELS",#N/A,FALSE,"BEAZER";"FRONT",#N/A,FALSE,"BELLWAY";"P AND L",#N/A,FALSE,"BELLWAY";"CASH AND HOUSE",#N/A,FALSE,"BELLWAY";"FRONT",#N/A,FALSE,"BERKLY";"P AND L",#N/A,FALSE,"BERKLY";"CASH AND HOUSE",#N/A,FALSE,"BERKLY";"VALUATION",#N/A,FALSE,"BERKLY";"FRONT",#N/A,FALSE,"BRYANT";"P AND L",#N/A,FALSE,"BRYANT";"CASH AND OTHER",#N/A,FALSE,"BRYANT";"VAL AND OTHER",#N/A,FALSE,"BRYANT";"FRONT",#N/A,FALSE,"COSTAIN";"P AND L",#N/A,FALSE,"COSTAIN";"CASH AND VAL",#N/A,FALSE,"COSTAIN";"FRONT",#N/A,FALSE,"HEWDEN ST";"P AND L",#N/A,FALSE,"HEWDEN ST";"CASH AND VAL",#N/A,FALSE,"HEWDEN ST";"FRONT",#N/A,FALSE,"LAING";"P AND L",#N/A,FALSE,"LAING";"CASH AND VAL",#N/A,FALSE,"LAING";"MODELS",#N/A,FALSE,"LAING";"P AND L",#N/A,FALSE,"MORRISON";"CASH AND VAL",#N/A,FALSE,"MORRISON";"FRONT",#N/A,FALSE,"MCALP";"P AND L",#N/A,FALSE,"MCALP";"CASH AND VAL",#N/A,FALSE,"MCALP";"DIVISIONS",#N/A,FALSE,"MCALP";"FRONT",#N/A,FALSE,"MOWLM";"P AND L",#N/A,FALSE,"MOWLM";"CASH AND VAL",#N/A,FALSE,"MOWLM";"MODELS",#N/A,FALSE,"MOWLM";"FRONT",#N/A,FALSE,"PERSIMMON";"P AND L",#N/A,FALSE,"PERSIMMON";"CASH",#N/A,FALSE,"PERSIMMON";"VALUATION",#N/A,FALSE,"PERSIMMON";"FRONT",#N/A,FALSE,"RAINE";"P AND L",#N/A,FALSE,"RAINE";"CASH AND VAL",#N/A,FALSE,"RAINE";"MODELS",#N/A,FALSE,"RAINE";"FRONT",#N/A,FALSE,"REDROW";"P AND L",#N/A,FALSE,"REDROW";"CASH",#N/A,FALSE,"REDROW";"VALUATION",#N/A,FALSE,"REDROW";"FRONT",#N/A,FALSE,"TAY. WOOD.";"P AND L",#N/A,FALSE,"TAY. WOOD.";"CASH AND VAL",#N/A,FALSE,"TAY. WOOD.";"MODELS",#N/A,FALSE,"TAY. WOOD.";"FRONT",#N/A,FALSE,"WAIN";"P AND L",#N/A,FALSE,"WAIN";"CASH",#N/A,FALSE,"WAIN";"VALUATION",#N/A,FALSE,"WAIN";"FRONT",#N/A,FALSE,"WILSON B";"P AND L",#N/A,FALSE,"WILSON B";"CASH AND MODEL",#N/A,FALSE,"WILSON B";"FRONT",#N/A,FALSE,"WIMPEY";"P AND L",#N/A,FALSE,"WIMPEY";"CASH AND VAL",#N/A,FALSE,"WIMPEY";"MODELS",#N/A,FALSE,"WIMPEY";"FRONT",#N/A,FALSE,"GLEESON";"PROFIT AND LOSS",#N/A,FALSE,"GLEESON";"CASHFLOW",#N/A,FALSE,"GLEESON";"BREAKDOWN",#N/A,FALSE,"GLEESON";"FRONT",#N/A,FALSE,"MORRISON";"VALUATION",#N/A,FALSE,"MORRISON";"HALFANALYSIS",#N/A,FALSE,"MORRISON";"ASSETVAL",#N/A,FALSE,"WILCON";"CASHMODEL",#N/A,FALSE,"WILCON";"FRONT",#N/A,FALSE,"WILCON";"PANDL",#N/A,FALSE,"WILCON";"VALUATION",#N/A,FALSE,"WILCON"}</definedName>
    <definedName name="unsure3" hidden="1">{"FRONT (MCALP)",#N/A,TRUE,"MCALP";"P AND L (MCALP)",#N/A,TRUE,"MCALP";"CASH AND VAL (MCALP)",#N/A,TRUE,"MCALP";"DIVISIONS (MCALP)",#N/A,TRUE,"MCALP";"SUMPART (MCALP)",#N/A,TRUE,"MCALP"}</definedName>
    <definedName name="update" hidden="1">#REF!</definedName>
    <definedName name="US_OUS_Name1" hidden="1">#REF!</definedName>
    <definedName name="US_OUS_Name11" hidden="1">#REF!</definedName>
    <definedName name="US_OUS_Name12" hidden="1">#REF!</definedName>
    <definedName name="US_OUS_Name13" hidden="1">#REF!</definedName>
    <definedName name="US_OUS_Name15" hidden="1">#REF!</definedName>
    <definedName name="US_OUS_Name17" hidden="1">#REF!</definedName>
    <definedName name="US_OUS_Name18" hidden="1">#REF!</definedName>
    <definedName name="US_OUS_Name19" hidden="1">#REF!</definedName>
    <definedName name="US_OUS_Name20" hidden="1">#REF!</definedName>
    <definedName name="US_OUS_Name21" hidden="1">#REF!</definedName>
    <definedName name="US_OUS_Name22" hidden="1">#REF!</definedName>
    <definedName name="US_OUS_Name6" hidden="1">#REF!</definedName>
    <definedName name="US_OUS_Name7" hidden="1">#REF!</definedName>
    <definedName name="US_OUS_Name8" hidden="1">#REF!</definedName>
    <definedName name="US_OUS_Name9" hidden="1">#REF!</definedName>
    <definedName name="utrh" hidden="1">{#N/A,#N/A,FALSE,"BANNERS";#N/A,#N/A,FALSE,"Market";#N/A,#N/A,FALSE,"Tel Rev";#N/A,#N/A,FALSE,"Revenues IOL";#N/A,#N/A,FALSE,"Invest";#N/A,#N/A,FALSE,"Op Cost1";#N/A,#N/A,FALSE,"Op Cost2";#N/A,#N/A,FALSE,"Oth_&amp;_Tot_Revenues";#N/A,#N/A,FALSE,"Fin Mod";#N/A,#N/A,FALSE,"FinMod_RoW";#N/A,#N/A,FALSE,"P&amp;E Burocrat";#N/A,#N/A,FALSE,"cash flow"}</definedName>
    <definedName name="uu" localSheetId="5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uu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uu.kk" hidden="1">{#N/A,#N/A,FALSE,"KA CH  (2)"}</definedName>
    <definedName name="üü.l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uui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uuu" hidden="1">{"VAR.VOLUMI",#N/A,FALSE,"VAR.VOLUMI";"STIMA",#N/A,FALSE,"STIMA";"QUARTER",#N/A,FALSE,"QUARTER"}</definedName>
    <definedName name="üüü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üüüü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uytry" hidden="1">{"mgmt forecast",#N/A,FALSE,"Mgmt Forecast";"dcf table",#N/A,FALSE,"Mgmt Forecast";"sensitivity",#N/A,FALSE,"Mgmt Forecast";"table inputs",#N/A,FALSE,"Mgmt Forecast";"calculations",#N/A,FALSE,"Mgmt Forecast"}</definedName>
    <definedName name="uztuz" hidden="1">{#N/A,#N/A,FALSE,"Umsatz OK";#N/A,#N/A,FALSE,"ER OK ";#N/A,#N/A,FALSE,"EA OK (2)";#N/A,#N/A,FALSE,"EA OK";#N/A,#N/A,FALSE,"EA OK (3)";#N/A,#N/A,FALSE,"EA OK (4)";#N/A,#N/A,FALSE,"KA OK  (2)";#N/A,#N/A,FALSE,"KA OK";#N/A,#N/A,FALSE,"KA OK  (3)";#N/A,#N/A,FALSE,"KA OK (4)"}</definedName>
    <definedName name="uzuztt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v" hidden="1">{#N/A,#N/A,FALSE,"BANNERS";#N/A,#N/A,FALSE,"Market";#N/A,#N/A,FALSE,"# of POP MAN";#N/A,#N/A,FALSE,"Penet Input";#N/A,#N/A,FALSE,"Tel Rev";#N/A,#N/A,FALSE,"Invest";#N/A,#N/A,FALSE,"Op Cost1";#N/A,#N/A,FALSE,"Op Cost2";#N/A,#N/A,FALSE,"Oth_&amp;_Tot_Revenues";#N/A,#N/A,FALSE,"Fin Mod";#N/A,#N/A,FALSE,"P&amp;E Burocrat";#N/A,#N/A,FALSE,"cash flow"}</definedName>
    <definedName name="v.1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v.10" hidden="1">{#N/A,#N/A,FALSE,"Produkte Erw.";#N/A,#N/A,FALSE,"Produkte Plan";#N/A,#N/A,FALSE,"Leistungen Erw.";#N/A,#N/A,FALSE,"Leistungen Plan";#N/A,#N/A,FALSE,"KA Allg.Kosten (2)";#N/A,#N/A,FALSE,"KA All.Kosten"}</definedName>
    <definedName name="V.2" hidden="1">{#N/A,#N/A,FALSE,"Produkte Erw.";#N/A,#N/A,FALSE,"Produkte Plan";#N/A,#N/A,FALSE,"Leistungen Erw.";#N/A,#N/A,FALSE,"Leistungen Plan";#N/A,#N/A,FALSE,"KA Allg.Kosten (2)";#N/A,#N/A,FALSE,"KA All.Kosten"}</definedName>
    <definedName name="V.3" hidden="1">{#N/A,#N/A,FALSE,"Produkte Erw.";#N/A,#N/A,FALSE,"Produkte Plan";#N/A,#N/A,FALSE,"Leistungen Erw.";#N/A,#N/A,FALSE,"Leistungen Plan";#N/A,#N/A,FALSE,"KA Allg.Kosten (2)";#N/A,#N/A,FALSE,"KA All.Kosten"}</definedName>
    <definedName name="v.6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v.7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v.8" hidden="1">{#N/A,#N/A,FALSE,"Produkte Erw.";#N/A,#N/A,FALSE,"Produkte Plan";#N/A,#N/A,FALSE,"Leistungen Erw.";#N/A,#N/A,FALSE,"Leistungen Plan";#N/A,#N/A,FALSE,"KA Allg.Kosten (2)";#N/A,#N/A,FALSE,"KA All.Kosten"}</definedName>
    <definedName name="vavasvsa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vbvbvbv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vcncvnc" hidden="1">{"landexbravo",#N/A,FALSE,"Land (ex Bravo)";"Schenker_HO",#N/A,FALSE,"Schenker HO";"Landincbravo",#N/A,FALSE,"Land + Bravo";"Logistics",#N/A,FALSE,"Logistics";"Airandsea",#N/A,FALSE,"Air &amp; Sea";"Schenkgroup",#N/A,FALSE,"Schenker Group";"RaabKarcher",#N/A,FALSE,"Raab Karcher";"Brenntag",#N/A,FALSE,"Brenntag";"Interfer",#N/A,FALSE,"Interfer";"F_S",#N/A,FALSE,"F&amp;S";"Full_line",#N/A,FALSE,"Wholesale";"Auto_S",#N/A,FALSE,"Auto_S";"Otherco",#N/A,FALSE,"Other co";"Centraladmin",#N/A,FALSE,"Central Ad";"Consol_adj",#N/A,FALSE,"Consol adj";"Summary98",#N/A,FALSE,"Summary";"Bravo",#N/A,FALSE,"Bravo";"Offerletter",#N/A,FALSE,"Offer letter 1";"Front sheet",#N/A,FALSE,"Comments"}</definedName>
    <definedName name="vcncvncnb" hidden="1">{"comps",#N/A,FALSE,"HANDPACK";"footnotes",#N/A,FALSE,"HANDPACK"}</definedName>
    <definedName name="vcvcv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vend01" hidden="1">{#N/A,#N/A,FALSE,"Flash"}</definedName>
    <definedName name="vendite" hidden="1">{"'AGOSTO'!$A$1:$E$1"}</definedName>
    <definedName name="vertex42_copyright" hidden="1">"© 2015 Vertex42 LLC"</definedName>
    <definedName name="vertex42_id" hidden="1">"waterfall-chart.xlsx"</definedName>
    <definedName name="vertex42_title" hidden="1">"Waterfall Chart Template"</definedName>
    <definedName name="vg" hidden="1">{#N/A,#N/A,FALSE,"Cover";#N/A,#N/A,FALSE,"Pres ";#N/A,#N/A,FALSE,"Outputs";#N/A,#N/A,FALSE,"DCF ";#N/A,#N/A,FALSE,"CFS";#N/A,#N/A,FALSE,"BS";#N/A,#N/A,FALSE,"PL";#N/A,#N/A,FALSE,"Control (In)";#N/A,#N/A,FALSE,"Broker (In)";#N/A,#N/A,FALSE,"In-House (In)";#N/A,#N/A,FALSE,"WACC";#N/A,#N/A,FALSE,"Ass";#N/A,#N/A,FALSE,"Check"}</definedName>
    <definedName name="vince" hidden="1">{#N/A,#N/A,TRUE,"Cover sheet";#N/A,#N/A,TRUE,"DCF analysis";#N/A,#N/A,TRUE,"WACC calculation"}</definedName>
    <definedName name="vn.2" hidden="1">{#N/A,#N/A,FALSE,"KA CH  (2)"}</definedName>
    <definedName name="vn.9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vo" hidden="1">{"consolidated",#N/A,FALSE,"Sheet1";"cms",#N/A,FALSE,"Sheet1";"fse",#N/A,FALSE,"Sheet1"}</definedName>
    <definedName name="vv" localSheetId="5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vv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vvsvsdfvsdf" hidden="1">#REF!</definedName>
    <definedName name="vvv" hidden="1">{#N/A,#N/A,FALSE,"title";#N/A,#N/A,FALSE,"AVE VEH";#N/A,#N/A,FALSE,"METRICS";#N/A,#N/A,FALSE,"Prod Cost";#N/A,#N/A,FALSE,"CMTOTCST";#N/A,#N/A,FALSE,"Roadmap";#N/A,#N/A,FALSE,"Road Text";#N/A,#N/A,FALSE,"VAVE";#N/A,#N/A,FALSE,"Warranty #1";#N/A,#N/A,FALSE,"Warranty #2";#N/A,#N/A,FALSE,"Purchasing"}</definedName>
    <definedName name="vvva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vvvvv" hidden="1">#REF!</definedName>
    <definedName name="vvvvvvvvvvv" hidden="1">#N/A</definedName>
    <definedName name="w" hidden="1">{"comps1_1",#N/A,FALSE,"Comps1";"comps1_2",#N/A,FALSE,"Comps1";"comps1_3",#N/A,FALSE,"Comps1";"comps1_4",#N/A,FALSE,"Comps1";"comps1_5",#N/A,FALSE,"Comps1"}</definedName>
    <definedName name="w.l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WACC2" hidden="1">{#N/A,#N/A,TRUE,"Cover sheet";#N/A,#N/A,TRUE,"DCF analysis";#N/A,#N/A,TRUE,"WACC calculation"}</definedName>
    <definedName name="Waccc2" hidden="1">{#N/A,#N/A,TRUE,"Cover sheet";#N/A,#N/A,TRUE,"INPUTS";#N/A,#N/A,TRUE,"OUTPUTS";#N/A,#N/A,TRUE,"VALUATION"}</definedName>
    <definedName name="wae.2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wae.er_er.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was" hidden="1">{#N/A,#N/A,FALSE,"Sales Graph";#N/A,#N/A,FALSE,"BUC Graph";#N/A,#N/A,FALSE,"P&amp;L - YTD"}</definedName>
    <definedName name="wb" hidden="1">{#N/A,#N/A,FALSE,"Pharm";#N/A,#N/A,FALSE,"WWCM"}</definedName>
    <definedName name="wc" hidden="1">{#N/A,#N/A,FALSE,"Pharm";#N/A,#N/A,FALSE,"WWCM"}</definedName>
    <definedName name="wcom" hidden="1">{"IS",#N/A,FALSE,"IS";"RPTIS",#N/A,FALSE,"RPTIS";"STATS",#N/A,FALSE,"STATS";"BS",#N/A,FALSE,"BS"}</definedName>
    <definedName name="we" hidden="1">{#N/A,#N/A,FALSE,"Pharm";#N/A,#N/A,FALSE,"WWCM"}</definedName>
    <definedName name="we.3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we.gb.gg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WebiParam_enter_value_s__for__department_code__635109551371288868" hidden="1">#REF!</definedName>
    <definedName name="wed" hidden="1">{"orixcsc",#N/A,FALSE,"ORIX CSC";"orixcsc2",#N/A,FALSE,"ORIX CSC"}</definedName>
    <definedName name="wed.2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wed.3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wed.5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wee" hidden="1">{#N/A,#N/A,FALSE,"KA CH  (2)"}</definedName>
    <definedName name="wefsdfasdf" hidden="1">{"equity comps",#N/A,FALSE,"CS Comps";"equity comps",#N/A,FALSE,"PS Comps";"equity comps",#N/A,FALSE,"GIC_Comps";"equity comps",#N/A,FALSE,"GIC2_Comps";"debt comps",#N/A,FALSE,"CS Comps";"debt comps",#N/A,FALSE,"PS Comps";"debt comps",#N/A,FALSE,"GIC_Comps";"debt comps",#N/A,FALSE,"GIC2_Comps"}</definedName>
    <definedName name="wefwe" hidden="1">{#N/A,#N/A,TRUE,"Main Issues";#N/A,#N/A,TRUE,"Income statement ($)"}</definedName>
    <definedName name="wen.gb._hm.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wer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wer.g" hidden="1">{#N/A,#N/A,FALSE,"KA CH  (2)"}</definedName>
    <definedName name="weraw" hidden="1">{"mgmt forecast",#N/A,FALSE,"Mgmt Forecast";"dcf table",#N/A,FALSE,"Mgmt Forecast";"sensitivity",#N/A,FALSE,"Mgmt Forecast";"table inputs",#N/A,FALSE,"Mgmt Forecast";"calculations",#N/A,FALSE,"Mgmt Forecast"}</definedName>
    <definedName name="were" hidden="1">{"mgmt forecast",#N/A,FALSE,"Mgmt Forecast";"dcf table",#N/A,FALSE,"Mgmt Forecast";"sensitivity",#N/A,FALSE,"Mgmt Forecast";"table inputs",#N/A,FALSE,"Mgmt Forecast";"calculations",#N/A,FALSE,"Mgmt Forecast"}</definedName>
    <definedName name="werrr" hidden="1">{#N/A,#N/A,FALSE,"Pharm";#N/A,#N/A,FALSE,"WWCM"}</definedName>
    <definedName name="Westlake" hidden="1">{#N/A,#N/A,FALSE,"A"}</definedName>
    <definedName name="weur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ew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wewf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whatever" hidden="1">{#N/A,#N/A,FALSE,"CHANGES";#N/A,#N/A,FALSE,"PROD SUMMARY";#N/A,#N/A,FALSE,"1995 PO SUM";#N/A,#N/A,FALSE,"1995 GEOG SUM";#N/A,#N/A,FALSE,"1996 PO SUM";#N/A,#N/A,FALSE,"1996 GEOG SUM"}</definedName>
    <definedName name="whge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irev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n" localSheetId="5" hidden="1">{#N/A,#N/A,FALSE,"Contents";#N/A,#N/A,FALSE,"Stmt Ops-Curr 1-2";#N/A,#N/A,FALSE,"Stmt Ops-YTD 1-3";#N/A,#N/A,FALSE,"Stmt Ops-LOB 1-4";#N/A,#N/A,FALSE,"Stmt Ops-ABR 1-5";#N/A,#N/A,FALSE,"Stmt Ops-LSP 1-6";#N/A,#N/A,FALSE,"Forecast 1-7";#N/A,#N/A,FALSE,"Bal Sht-YTD 1-8";#N/A,#N/A,FALSE,"Cash Flow 1-9";#N/A,#N/A,FALSE,"ABR_Dt 2-2";#N/A,#N/A,FALSE,"AR_ AGING 2-4";#N/A,#N/A,FALSE,"2-5";#N/A,#N/A,FALSE,"LSPREV 2-6";#N/A,#N/A,FALSE,"S, G &amp; A 3-1";#N/A,#N/A,FALSE,"SGA Detail 3-2";#N/A,#N/A,FALSE,"S, G &amp; A 3-3";#N/A,#N/A,FALSE,"Empl Sum 3-4";#N/A,#N/A,FALSE,"Consult 3-7";#N/A,#N/A,FALSE,"FA 3-8";#N/A,#N/A,FALSE,"ABR INV  BY CLT 4-4"}</definedName>
    <definedName name="wn" hidden="1">{#N/A,#N/A,FALSE,"Contents";#N/A,#N/A,FALSE,"Stmt Ops-Curr 1-2";#N/A,#N/A,FALSE,"Stmt Ops-YTD 1-3";#N/A,#N/A,FALSE,"Stmt Ops-LOB 1-4";#N/A,#N/A,FALSE,"Stmt Ops-ABR 1-5";#N/A,#N/A,FALSE,"Stmt Ops-LSP 1-6";#N/A,#N/A,FALSE,"Forecast 1-7";#N/A,#N/A,FALSE,"Bal Sht-YTD 1-8";#N/A,#N/A,FALSE,"Cash Flow 1-9";#N/A,#N/A,FALSE,"ABR_Dt 2-2";#N/A,#N/A,FALSE,"AR_ AGING 2-4";#N/A,#N/A,FALSE,"2-5";#N/A,#N/A,FALSE,"LSPREV 2-6";#N/A,#N/A,FALSE,"S, G &amp; A 3-1";#N/A,#N/A,FALSE,"SGA Detail 3-2";#N/A,#N/A,FALSE,"S, G &amp; A 3-3";#N/A,#N/A,FALSE,"Empl Sum 3-4";#N/A,#N/A,FALSE,"Consult 3-7";#N/A,#N/A,FALSE,"FA 3-8";#N/A,#N/A,FALSE,"ABR INV  BY CLT 4-4"}</definedName>
    <definedName name="Woods" hidden="1">#REF!</definedName>
    <definedName name="woq4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orkcap4" hidden="1">{#N/A,#N/A,FALSE,"Aging Summary";#N/A,#N/A,FALSE,"Ratio Analysis";#N/A,#N/A,FALSE,"Test 120 Day Accts";#N/A,#N/A,FALSE,"Tickmarks"}</definedName>
    <definedName name="working" hidden="1">{#N/A,#N/A,FALSE,"REPORT"}</definedName>
    <definedName name="working_capital" hidden="1">{#N/A,#N/A,FALSE,"Aging Summary";#N/A,#N/A,FALSE,"Ratio Analysis";#N/A,#N/A,FALSE,"Test 120 Day Accts";#N/A,#N/A,FALSE,"Tickmarks"}</definedName>
    <definedName name="wq" hidden="1">{"'PXR_6500'!$A$1:$I$124"}</definedName>
    <definedName name="wqef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wqer" hidden="1">{#N/A,#N/A,FALSE,"Dev_Total";#N/A,#N/A,FALSE,"Dev_Comp";#N/A,#N/A,FALSE,"Dev_Equip"}</definedName>
    <definedName name="WRB" hidden="1">{#N/A,#N/A,FALSE,"OperatingAssumptions"}</definedName>
    <definedName name="WRD" hidden="1">{#N/A,#N/A,FALSE,"BANNERS";#N/A,#N/A,FALSE,"Market";#N/A,#N/A,FALSE,"# of POP MAN";#N/A,#N/A,FALSE,"Penet Input";#N/A,#N/A,FALSE,"Tel Rev";#N/A,#N/A,FALSE,"Invest";#N/A,#N/A,FALSE,"Op Cost1";#N/A,#N/A,FALSE,"Op Cost2";#N/A,#N/A,FALSE,"Oth_&amp;_Tot_Revenues";#N/A,#N/A,FALSE,"Fin Mod";#N/A,#N/A,FALSE,"P&amp;E Burocrat";#N/A,#N/A,FALSE,"cash flow"}</definedName>
    <definedName name="WRF" hidden="1">{#N/A,#N/A,TRUE,"Summary";#N/A,#N/A,TRUE,"ExitStrategy";"SalesAndConstruction",#N/A,TRUE,"cs";#N/A,#N/A,TRUE,"OperatingAssumptions";"PresentationRentRoll",#N/A,TRUE,"RentRoll"}</definedName>
    <definedName name="WRGTEG" hidden="1">{#N/A,#N/A,FALSE,"BEER";#N/A,#N/A,FALSE,"WEST"}</definedName>
    <definedName name="WRH" hidden="1">{#N/A,#N/A,FALSE,"Summary"}</definedName>
    <definedName name="wrn" localSheetId="5" hidden="1">{"vue1",#N/A,FALSE,"synthese";"vue2",#N/A,FALSE,"synthese"}</definedName>
    <definedName name="wrn" hidden="1">{#N/A,#N/A,FALSE,"DCF Summary";#N/A,#N/A,FALSE,"Casema";#N/A,#N/A,FALSE,"Casema NoTel";#N/A,#N/A,FALSE,"UK";#N/A,#N/A,FALSE,"RCF";#N/A,#N/A,FALSE,"Intercable CZ";#N/A,#N/A,FALSE,"Interkabel P"}</definedName>
    <definedName name="wrn.____EVERYTHING____." hidden="1">{"PRICES",#N/A,TRUE,"PRICES";"RESULTS",#N/A,TRUE,"RESULTS";"SECTOR1",#N/A,TRUE,"SECTOR 1";"SECTOR2",#N/A,TRUE,"SECTOR 2";"SECTOR3",#N/A,TRUE,"SECTOR 3";"SECTOR4",#N/A,TRUE,"SECTOR 4";"Sector 5",#N/A,TRUE,"SECTOR 5";"Normalized_Potential",#N/A,TRUE,"SECTOR 5";"SECTOR6",#N/A,TRUE,"SECTOR 6";"KEY_OPER",#N/A,TRUE,"BARDON";"P_AND_L",#N/A,TRUE,"BARDON";"Val_Cash",#N/A,TRUE,"BARDON";"ANALYSIS",#N/A,TRUE,"BARDON";"FRONT",#N/A,TRUE,"BCI";"PRO_LOSS",#N/A,TRUE,"BCI";"CASH_VAL",#N/A,TRUE,"BCI";"CASH_VAL",#N/A,TRUE,"BPB";"ANAYLSIS",#N/A,TRUE,"BPB";"PROF_LOSS",#N/A,TRUE,"BPB";"BUILDING",#N/A,TRUE,"BPB";"GEOGRAPHY",#N/A,TRUE,"BPB";"FRONT",#N/A,TRUE,"CARADON";"PROF_LOSS",#N/A,TRUE,"CARADON";"CASHFLOW",#N/A,TRUE,"CARADON";"OPER_SUMMURY",#N/A,TRUE,"CARADON";"ANALYSIS",#N/A,TRUE,"CARADON";"FRONT",#N/A,TRUE,"CRH";"P_AND_L",#N/A,TRUE,"CRH";"CASH_AND_VAL",#N/A,TRUE,"CRH";"FRONT",#N/A,TRUE,"GRAHAM";"P_AND_L",#N/A,TRUE,"GRAHAM";"CASH_AND_VAL",#N/A,TRUE,"GRAHAM";"HISTORIC_PERFORMANCE",#N/A,TRUE,"GRAHAM";"FRONT",#N/A,TRUE,"HEPWORTH";"P_AND_L",#N/A,TRUE,"HEPWORTH";"CASH_AND_VAL",#N/A,TRUE,"HEPWORTH";"MODELS",#N/A,TRUE,"HEPWORTH";"FRONT",#N/A,TRUE,"HEYWOOD W";"P_AND_L",#N/A,TRUE,"HEYWOOD W";"CASH_AND_VAL",#N/A,TRUE,"HEYWOOD W";"UK_BRICKS",#N/A,TRUE,"IBSTOCK";"FRONT",#N/A,TRUE,"MARLEY";"P_AND_L",#N/A,TRUE,"MARLEY";"CASH_AND_VAL",#N/A,TRUE,"MARLEY";"FRONT",#N/A,TRUE,"MEYER";"P AND L",#N/A,TRUE,"MEYER";"CASH AND VAL",#N/A,TRUE,"MEYER";"FRONT",#N/A,TRUE,"NORCROS";"FRONT",#N/A,TRUE,"NORCROS";"CASH_AND_VAL",#N/A,TRUE,"NORCROS";"FRONT",#N/A,TRUE,"PILKINGTON";"P_AND_L",#N/A,TRUE,"PILKINGTON";#N/A,#N/A,TRUE,"PILKINGTON";"FRONT",#N/A,TRUE,"REDLAND";"P_AND_L",#N/A,TRUE,"REDLAND";"CASH_AND_VAL",#N/A,TRUE,"REDLAND";"OPERATIONAL_FORCASTS",#N/A,TRUE,"REDLAND";"MODELS",#N/A,TRUE,"REDLAND";"P_AND_L",#N/A,TRUE,"RMC";"CASH_AND_VAL",#N/A,TRUE,"RMC";"HALF_YEAR",#N/A,TRUE,"RMC";"P_AND_L",#N/A,TRUE,"RUGBY";"CASH_AND_VAL",#N/A,TRUE,"RUGBY";"P_AND_L",#N/A,TRUE,"A. RUSSELL";"CASH_AND_VAL",#N/A,TRUE,"A. RUSSELL";"FRONT",#N/A,TRUE,"SPRING RAM";"P_AND_L",#N/A,TRUE,"SPRING RAM";"CASH_AND_VAL",#N/A,TRUE,"SPRING RAM";"FRONT",#N/A,TRUE,"TARMAC";"P_AND_L",#N/A,TRUE,"TARMAC";"CASH_AND_VAL",#N/A,TRUE,"TARMAC";"MODELS",#N/A,TRUE,"TARMAC";"FRONT",#N/A,TRUE,"TRAVIS PERK";"P_AND_L",#N/A,TRUE,"TRAVIS PERK";"CASH_AND_VAL",#N/A,TRUE,"TRAVIS PERK";"P AND L",#N/A,TRUE,"WOLSELEY";"CASH AND VAL",#N/A,TRUE,"WOLSELEY";"FRONT",#N/A,TRUE,"IBSTOCK - NEW";"P_AND_L",#N/A,TRUE,"IBSTOCK - NEW";"UK_BRICKS",#N/A,TRUE,"IBSTOCK - NEW";"CASH_AND_VAL",#N/A,TRUE,"IBSTOCK - NEW"}</definedName>
    <definedName name="wrn.____OVERVIEW____." hidden="1">{"ALL",#N/A,TRUE,"PRICES";"ALL",#N/A,TRUE,"RESULTS";"ALL",#N/A,TRUE,"SECTOR - 1 ";"ALL",#N/A,TRUE,"SECTOR - 2";"ALL",#N/A,TRUE,"SECTOR -3";"ALL",#N/A,TRUE,"SECTOR 4";"ALL",#N/A,TRUE,"SECTOR 5";"ALL",#N/A,TRUE,"SECTOR 6";"ALL",#N/A,TRUE,"SECTOR 7";"TOP",#N/A,TRUE,"PERATIOS";"BOTTOM",#N/A,TRUE,"PERATIOS"}</definedName>
    <definedName name="wrn.___EVERYTHING___." hidden="1">{"ALL",#N/A,FALSE,"PRICES";"ALL",#N/A,FALSE,"RESULTS";#N/A,#N/A,FALSE,"SECTOR - 1 ";"ALL",#N/A,FALSE,"SECTOR - 2";"ALL",#N/A,FALSE,"SECTOR -3";"ALL",#N/A,FALSE,"SECTOR 4";"ALL",#N/A,FALSE,"SECTOR 5";"ALL",#N/A,FALSE,"SECTOR 6";"ALL",#N/A,FALSE,"SECTOR 7";"TOP",#N/A,FALSE,"PERATIOS";"BOTTOM",#N/A,FALSE,"PERATIOS";"P AND L",#N/A,FALSE,"AMEC";"FRONT",#N/A,FALSE,"AMEC";"CASH AND VAL",#N/A,FALSE,"AMEC";"FRONT",#N/A,FALSE,"BARRATT";"P AND L",#N/A,FALSE,"BARRATT";"CASH AND MODEL",#N/A,FALSE,"BARRATT";"VALUATION",#N/A,FALSE,"BARRATT";"P AND L",#N/A,FALSE,"BEAZER";"VAL AND MODELS",#N/A,FALSE,"BEAZER";"FRONT",#N/A,FALSE,"BELLWAY";"P AND L",#N/A,FALSE,"BELLWAY";"CASH AND HOUSE",#N/A,FALSE,"BELLWAY";"FRONT",#N/A,FALSE,"BERKLY";"P AND L",#N/A,FALSE,"BERKLY";"CASH AND HOUSE",#N/A,FALSE,"BERKLY";"VALUATION",#N/A,FALSE,"BERKLY";"FRONT",#N/A,FALSE,"BRYANT";"P AND L",#N/A,FALSE,"BRYANT";"CASH AND OTHER",#N/A,FALSE,"BRYANT";"VAL AND OTHER",#N/A,FALSE,"BRYANT";"FRONT",#N/A,FALSE,"COSTAIN";"P AND L",#N/A,FALSE,"COSTAIN";"CASH AND VAL",#N/A,FALSE,"COSTAIN";"FRONT",#N/A,FALSE,"HEWDEN ST";"P AND L",#N/A,FALSE,"HEWDEN ST";"CASH AND VAL",#N/A,FALSE,"HEWDEN ST";"FRONT",#N/A,FALSE,"LAING";"P AND L",#N/A,FALSE,"LAING";"CASH AND VAL",#N/A,FALSE,"LAING";"MODELS",#N/A,FALSE,"LAING";"P AND L",#N/A,FALSE,"MORRISON";"CASH AND VAL",#N/A,FALSE,"MORRISON";"FRONT",#N/A,FALSE,"MCALP";"P AND L",#N/A,FALSE,"MCALP";"CASH AND VAL",#N/A,FALSE,"MCALP";"DIVISIONS",#N/A,FALSE,"MCALP";"FRONT",#N/A,FALSE,"MOWLM";"P AND L",#N/A,FALSE,"MOWLM";"CASH AND VAL",#N/A,FALSE,"MOWLM";"MODELS",#N/A,FALSE,"MOWLM";"FRONT",#N/A,FALSE,"PERSIMMON";"P AND L",#N/A,FALSE,"PERSIMMON";"CASH",#N/A,FALSE,"PERSIMMON";"VALUATION",#N/A,FALSE,"PERSIMMON";"FRONT",#N/A,FALSE,"RAINE";"P AND L",#N/A,FALSE,"RAINE";"CASH AND VAL",#N/A,FALSE,"RAINE";"MODELS",#N/A,FALSE,"RAINE";"FRONT",#N/A,FALSE,"REDROW";"P AND L",#N/A,FALSE,"REDROW";"CASH",#N/A,FALSE,"REDROW";"VALUATION",#N/A,FALSE,"REDROW";"FRONT",#N/A,FALSE,"TAY. WOOD.";"P AND L",#N/A,FALSE,"TAY. WOOD.";"CASH AND VAL",#N/A,FALSE,"TAY. WOOD.";"MODELS",#N/A,FALSE,"TAY. WOOD.";"FRONT",#N/A,FALSE,"WAIN";"P AND L",#N/A,FALSE,"WAIN";"CASH",#N/A,FALSE,"WAIN";"VALUATION",#N/A,FALSE,"WAIN";"FRONT",#N/A,FALSE,"WILSON B";"P AND L",#N/A,FALSE,"WILSON B";"CASH AND MODEL",#N/A,FALSE,"WILSON B";"FRONT",#N/A,FALSE,"WIMPEY";"P AND L",#N/A,FALSE,"WIMPEY";"CASH AND VAL",#N/A,FALSE,"WIMPEY";"MODELS",#N/A,FALSE,"WIMPEY";"FRONT",#N/A,FALSE,"GLEESON";"PROFIT AND LOSS",#N/A,FALSE,"GLEESON";"CASHFLOW",#N/A,FALSE,"GLEESON";"BREAKDOWN",#N/A,FALSE,"GLEESON";"FRONT",#N/A,FALSE,"MORRISON";"VALUATION",#N/A,FALSE,"MORRISON";"HALFANALYSIS",#N/A,FALSE,"MORRISON";"ASSETVAL",#N/A,FALSE,"WILCON";"CASHMODEL",#N/A,FALSE,"WILCON";"FRONT",#N/A,FALSE,"WILCON";"PANDL",#N/A,FALSE,"WILCON";"VALUATION",#N/A,FALSE,"WILCON"}</definedName>
    <definedName name="wrn.00.Forside." hidden="1">{#N/A,#N/A,FALSE,"Forside"}</definedName>
    <definedName name="wrn.01.KM." hidden="1">{"KMview",#N/A,FALSE,"KM"}</definedName>
    <definedName name="wrn.02.KS_HMS." hidden="1">{#N/A,#N/A,FALSE,"KS_HMS"}</definedName>
    <definedName name="wrn.03.Resultat." hidden="1">{#N/A,#N/A,FALSE,"Driftsresultat"}</definedName>
    <definedName name="wrn.04.Selger_Kjøper." hidden="1">{#N/A,#N/A,FALSE,"Selger-Kjøper"}</definedName>
    <definedName name="wrn.05.Forsyner." hidden="1">{#N/A,#N/A,FALSE,"Forsyner"}</definedName>
    <definedName name="wrn.06.Produserer." hidden="1">{#N/A,#N/A,FALSE,"Produserer"}</definedName>
    <definedName name="wrn.07.Leverer." hidden="1">{#N/A,#N/A,FALSE,"Leverer"}</definedName>
    <definedName name="wrn.08.Vedlikeholder." hidden="1">{#N/A,#N/A,FALSE,"Vedlikeholder"}</definedName>
    <definedName name="wrn.09.Støtteprosesser." hidden="1">{#N/A,#N/A,FALSE,"Støtteprosesser"}</definedName>
    <definedName name="wrn.1" hidden="1">{#N/A,#N/A,TRUE,"Summary Sheet (100)";"BBase1",#N/A,TRUE,"Borr. Base Calc. (120)";"BBase2",#N/A,TRUE,"Borr. Base Calc. (120)";#N/A,#N/A,TRUE,"Inel. Collateral Comp. (120A)";#N/A,#N/A,TRUE,"Inel. Collateral Comp (120B)";#N/A,#N/A,TRUE,"Ineligible Categories (120C)";#N/A,#N/A,TRUE,"Excessive Delinquencies (120D)";#N/A,#N/A,TRUE,"Cash Collateral Deposits (305)";#N/A,#N/A,TRUE,"Cash Receipts (310)";#N/A,#N/A,TRUE,"Activity Statistics (400)";#N/A,#N/A,TRUE,"Dilution Analysis (400A)";#N/A,#N/A,TRUE,"Journal Entries (400B)";#N/A,#N/A,TRUE,"Accts Rec Agings (410)";#N/A,#N/A,TRUE,"Concentrations Analysis (420)";#N/A,#N/A,TRUE,"Delinquent Accounts (430)";#N/A,#N/A,TRUE,"Aging Flow Cash Appl (431)";"CMem1",#N/A,TRUE,"Credit Memo Analysis (440)";"CMem2",#N/A,TRUE,"Credit Memo Analysis (440)";#N/A,#N/A,TRUE,"Notes Receivable (460)";#N/A,#N/A,TRUE,"Inventory Analysis (500)";#N/A,#N/A,TRUE,"Inventory Detail (510)";#N/A,#N/A,TRUE,"Inventory Locations (512)";#N/A,#N/A,TRUE,"Inventory Test Count (520)";#N/A,#N/A,TRUE,"Test Inventory Records (530)";#N/A,#N/A,TRUE,"Gross Profit Analysis (540)";#N/A,#N/A,TRUE,"Physical Count Anal (550)";#N/A,#N/A,TRUE,"Inv Roll Forward &amp; Recon (560)";#N/A,#N/A,TRUE,"Slow-Moving Analysis (580)";#N/A,#N/A,TRUE,"Reconciliation (700)";#N/A,#N/A,TRUE,"Accounts Payable (805)";#N/A,#N/A,TRUE,"Past Due AP &amp; Held Cks (815)";#N/A,#N/A,TRUE,"Non-Trade Liabilities (900)";#N/A,#N/A,TRUE,"Tax Liabilities (910)"}</definedName>
    <definedName name="wrn.1." hidden="1">{#N/A,#N/A,FALSE,"Calc";#N/A,#N/A,FALSE,"Sensitivity";#N/A,#N/A,FALSE,"LT Earn.Dil.";#N/A,#N/A,FALSE,"Dil. AVP"}</definedName>
    <definedName name="wrn.1._.Strategy._.97._.P2000." hidden="1">{#N/A,#N/A,FALSE,"Summary -2000";"Strategy 97 Graphs 2000",#N/A,FALSE,"SS";"Strategy 97 IS 2000",#N/A,FALSE,"SS";"Strategy 97 CF 2000",#N/A,FALSE,"SS";"Strategy 97 BS 2000",#N/A,FALSE,"SS";"Strategy 97 vs 96 2000",#N/A,FALSE,"SS"}</definedName>
    <definedName name="wrn.1.1" hidden="1">{#N/A,#N/A,FALSE,"Calc";#N/A,#N/A,FALSE,"Sensitivity";#N/A,#N/A,FALSE,"LT Earn.Dil.";#N/A,#N/A,FALSE,"Dil. AVP"}</definedName>
    <definedName name="wrn.1.1.2" hidden="1">{#N/A,#N/A,FALSE,"Calc";#N/A,#N/A,FALSE,"Sensitivity";#N/A,#N/A,FALSE,"LT Earn.Dil.";#N/A,#N/A,FALSE,"Dil. AVP"}</definedName>
    <definedName name="wrn.1.1.3" hidden="1">{#N/A,#N/A,FALSE,"Calc";#N/A,#N/A,FALSE,"Sensitivity";#N/A,#N/A,FALSE,"LT Earn.Dil.";#N/A,#N/A,FALSE,"Dil. AVP"}</definedName>
    <definedName name="wrn.1.2" hidden="1">{#N/A,#N/A,FALSE,"Calc";#N/A,#N/A,FALSE,"Sensitivity";#N/A,#N/A,FALSE,"LT Earn.Dil.";#N/A,#N/A,FALSE,"Dil. AVP"}</definedName>
    <definedName name="wrn.1.3" hidden="1">{#N/A,#N/A,FALSE,"Calc";#N/A,#N/A,FALSE,"Sensitivity";#N/A,#N/A,FALSE,"LT Earn.Dil.";#N/A,#N/A,FALSE,"Dil. AVP"}</definedName>
    <definedName name="wrn.10.FAC." hidden="1">{#N/A,#N/A,FALSE,"FAC"}</definedName>
    <definedName name="wrn.10yp._.balance._.sheet." hidden="1">{"10yp balance sheet",#N/A,FALSE,"Celtel alternative 6"}</definedName>
    <definedName name="wrn.10yp._.capex." hidden="1">{"10yp capex",#N/A,FALSE,"Celtel alternative 6"}</definedName>
    <definedName name="wrn.10yp._.customers." hidden="1">{"10yp customers",#N/A,FALSE,"Celtel alternative 6"}</definedName>
    <definedName name="wrn.10yp._.graphs." hidden="1">{"10yp graphs",#N/A,FALSE,"Market Data"}</definedName>
    <definedName name="wrn.10yp._.key._.data." hidden="1">{"10yp key data",#N/A,FALSE,"Market Data"}</definedName>
    <definedName name="wrn.10yp._.profit._.and._.loss." hidden="1">{"10yp profit and loss",#N/A,FALSE,"Celtel alternative 6"}</definedName>
    <definedName name="wrn.10yp._.tariffs." hidden="1">{"10yp tariffs",#N/A,FALSE,"Celtel alternative 6"}</definedName>
    <definedName name="wrn.11.Driftskapital." hidden="1">{#N/A,#N/A,FALSE,"Driftskapital"}</definedName>
    <definedName name="wrn.111111" hidden="1">{#N/A,#N/A,FALSE,"Pharm";#N/A,#N/A,FALSE,"WWCM"}</definedName>
    <definedName name="wrn.12.Investeringer." hidden="1">{#N/A,#N/A,FALSE,"Investeringer"}</definedName>
    <definedName name="wrn.13.Bemanning." hidden="1">{#N/A,#N/A,FALSE,"Bemanning"}</definedName>
    <definedName name="wrn.14.Valuta." hidden="1">{#N/A,#N/A,FALSE,"Valuta"}</definedName>
    <definedName name="wrn.1996._.BUDGET." hidden="1">{"SUMMARY",#N/A,TRUE,"SUMMARY";"compare",#N/A,TRUE,"Vs. Bus Plan";"ratios",#N/A,TRUE,"Ratios";"REVENUE",#N/A,TRUE,"Revenue";"expenses",#N/A,TRUE,"1996 budget";"payroll",#N/A,TRUE,"Payroll"}</definedName>
    <definedName name="wrn.1996._.BUDGET.1" hidden="1">{"SUMMARY",#N/A,TRUE,"SUMMARY";"compare",#N/A,TRUE,"Vs. Bus Plan";"ratios",#N/A,TRUE,"Ratios";"REVENUE",#N/A,TRUE,"Revenue";"expenses",#N/A,TRUE,"1996 budget";"payroll",#N/A,TRUE,"Payroll"}</definedName>
    <definedName name="wrn.1996._.TO._.2004." hidden="1">{"ten year ratios",#N/A,TRUE,"PROFIT_LOSS";"ten year ratios",#N/A,TRUE,"Ratios";"ten yr opex and capex",#N/A,TRUE,"1996 budget";"ten year revenues",#N/A,TRUE,"Revenue_1996-2004";"ten year payroll",#N/A,TRUE,"Payroll"}</definedName>
    <definedName name="WRN.2." hidden="1">{#N/A,#N/A,FALSE,"Calc";#N/A,#N/A,FALSE,"Sensitivity";#N/A,#N/A,FALSE,"LT Earn.Dil.";#N/A,#N/A,FALSE,"Dil. AVP"}</definedName>
    <definedName name="wrn.3yr.CF." hidden="1">{"assume",#N/A,FALSE,"K&amp;20th Month CF";"MoCF",#N/A,FALSE,"K&amp;20th Month CF";"AnCF",#N/A,FALSE,"K&amp;20th Month CF"}</definedName>
    <definedName name="wrn.50._.50." hidden="1">{"assumption 50 50",#N/A,TRUE,"Merger";"has gets cash",#N/A,TRUE,"Merger";"accretion dilution",#N/A,TRUE,"Merger";"comparison credit stats",#N/A,TRUE,"Merger";"pf credit stats",#N/A,TRUE,"Merger";"pf sheets",#N/A,TRUE,"Merger"}</definedName>
    <definedName name="wrn.50_.501" hidden="1">{"assumption 50 50",#N/A,TRUE,"Merger";"has gets cash",#N/A,TRUE,"Merger";"accretion dilution",#N/A,TRUE,"Merger";"comparison credit stats",#N/A,TRUE,"Merger";"pf credit stats",#N/A,TRUE,"Merger";"pf sheets",#N/A,TRUE,"Merger"}</definedName>
    <definedName name="wrn.730." hidden="1">{#N/A,#N/A,FALSE,"REPORT"}</definedName>
    <definedName name="wrn.731" hidden="1">{#N/A,#N/A,FALSE,"REPORT"}</definedName>
    <definedName name="wrn.750." hidden="1">{#N/A,#N/A,FALSE,"REPORT"}</definedName>
    <definedName name="wrn.7501" hidden="1">{#N/A,#N/A,FALSE,"REPORT"}</definedName>
    <definedName name="wrn.760.16." hidden="1">{#N/A,#N/A,FALSE,"REPORT"}</definedName>
    <definedName name="wrn.7900" hidden="1">{#N/A,#N/A,FALSE,"REPORT"}</definedName>
    <definedName name="wrn.905" hidden="1">{#N/A,#N/A,FALSE,"REPORT"}</definedName>
    <definedName name="wrn.95_17910." hidden="1">{#N/A,#N/A,FALSE,"Aktiva";#N/A,#N/A,FALSE,"Passiva";#N/A,#N/A,FALSE,"GuV Erl"}</definedName>
    <definedName name="wrn.95_55000." hidden="1">{#N/A,#N/A,FALSE,"AKTIVA";#N/A,#N/A,FALSE,"PASSIVA";#N/A,#N/A,FALSE,"GUV-RECHNUNG"}</definedName>
    <definedName name="wrn.96_model." hidden="1">{"qtr_is_94_95",#N/A,FALSE,"MA";"ann_is_96",#N/A,FALSE,"MA";"seg_sales_96",#N/A,FALSE,"MA";"seg_inc_96",#N/A,FALSE,"MA";"divisional_91_95",#N/A,FALSE,"MA";"ann_bs_96",#N/A,FALSE,"MA";"ann_cf_96",#N/A,FALSE,"MA"}</definedName>
    <definedName name="wrn.99999" hidden="1">{#N/A,#N/A,FALSE,"REPORT"}</definedName>
    <definedName name="wrn.a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wrn.A_VALUATION." hidden="1">{#N/A,#N/A,FALSE,"A_D";#N/A,#N/A,FALSE,"WACC";#N/A,#N/A,FALSE,"DCF";#N/A,#N/A,FALSE,"A";#N/A,#N/A,FALSE,"LBO";#N/A,#N/A,FALSE,"C";#N/A,#N/A,FALSE,"impd";#N/A,#N/A,FALSE,"comps"}</definedName>
    <definedName name="wrn.A3._.Reports." hidden="1">{#N/A,#N/A,FALSE,"ActvBud";#N/A,#N/A,FALSE,"RptSalJC";#N/A,#N/A,FALSE,"RptSalTot ";#N/A,#N/A,FALSE,"RptSumExp";#N/A,#N/A,FALSE,"RptSum"}</definedName>
    <definedName name="wrn.A4._.Reports." hidden="1">{#N/A,#N/A,FALSE,"RptMrgCh";#N/A,#N/A,FALSE,"RptMrg";#N/A,#N/A,FALSE,"RptPLCh";#N/A,#N/A,FALSE,"RptPL";#N/A,#N/A,FALSE,"RptAdv ";#N/A,#N/A,FALSE,"RptSalary";#N/A,#N/A,FALSE,"RptSalExp";#N/A,#N/A,FALSE,"RptNW";#N/A,#N/A,FALSE,"RptSalYr";#N/A,#N/A,FALSE,"RptSales";#N/A,#N/A,FALSE,"RptPostn";#N/A,#N/A,FALSE,"RtpPLA-B";#N/A,#N/A,FALSE,"Rpt%age";#N/A,#N/A,FALSE,"RptPLSum";#N/A,#N/A,FALSE,"Index";#N/A,#N/A,FALSE,"Cover";#N/A,#N/A,FALSE,"Memo"}</definedName>
    <definedName name="wrn.aaa" hidden="1">{#N/A,#N/A,FALSE,"Pharm";#N/A,#N/A,FALSE,"WWCM"}</definedName>
    <definedName name="wrn.aaaaaaa" hidden="1">{#N/A,#N/A,FALSE,"Pharm";#N/A,#N/A,FALSE,"WWCM"}</definedName>
    <definedName name="wrn.abc" hidden="1">{#N/A,#N/A,FALSE,"Index";#N/A,#N/A,FALSE,"IncStmt";#N/A,#N/A,FALSE,"Ratios";#N/A,#N/A,FALSE,"CashFlows";#N/A,#N/A,FALSE,"Ins1";#N/A,#N/A,FALSE,"Ins2";#N/A,#N/A,FALSE,"SelfFund";#N/A,#N/A,FALSE,"SGA";#N/A,#N/A,FALSE,"Recon";#N/A,#N/A,FALSE,"Earnings";#N/A,#N/A,FALSE,"Earnings (2)";#N/A,#N/A,FALSE,"Stock";#N/A,#N/A,FALSE,"Stock (2)";#N/A,#N/A,FALSE,"PeerRatios";#N/A,#N/A,FALSE,"PeerRanks"}</definedName>
    <definedName name="wrn.abc." hidden="1">{"sensit",#N/A,FALSE,"WOLSELEY"}</definedName>
    <definedName name="wrn.Accounts." hidden="1">{"turnover",#N/A,FALSE;"profits",#N/A,FALSE;"cash",#N/A,FALSE}</definedName>
    <definedName name="wrn.Accr_Dil." hidden="1">{#N/A,#N/A,FALSE,"Debt Accr";#N/A,#N/A,FALSE,"Stock Accr";#N/A,#N/A,FALSE,"Debt Stock Accr"}</definedName>
    <definedName name="wrn.Accretion._.Dilution." hidden="1">{#N/A,#N/A,TRUE,"Snapshot";#N/A,#N/A,TRUE,"PE at Different Premiums";#N/A,#N/A,TRUE,"EBITDA at Different Premiums";#N/A,#N/A,TRUE,"Long Form Dilution";#N/A,#N/A,TRUE,"AVP";#N/A,#N/A,TRUE,"Has-Gets";#N/A,#N/A,TRUE,"Contribution"}</definedName>
    <definedName name="wrn.Accretion._.Dilution._split" hidden="1">{#N/A,#N/A,TRUE,"Snapshot";#N/A,#N/A,TRUE,"PE at Different Premiums";#N/A,#N/A,TRUE,"EBITDA at Different Premiums";#N/A,#N/A,TRUE,"Long Form Dilution";#N/A,#N/A,TRUE,"AVP";#N/A,#N/A,TRUE,"Has-Gets";#N/A,#N/A,TRUE,"Contribution"}</definedName>
    <definedName name="wrn.Acquisition_matrix." localSheetId="5" hidden="1">{"Acq_matrix",#N/A,FALSE,"Acquisition Matrix"}</definedName>
    <definedName name="wrn.Acquisition_matrix." hidden="1">{"Acq_matrix",#N/A,FALSE,"Acquisition Matrix"}</definedName>
    <definedName name="wrn.ADAM." hidden="1">{#N/A,"EVN",FALSE,"PROFILE";#N/A,"Verbund",FALSE,"PROFILE";#N/A,"Electrabel",FALSE,"PROFILE";#N/A,"Fortum",FALSE,"PROFILE";#N/A,"Veolia",FALSE,"PROFILE";#N/A,"Suez",FALSE,"PROFILE";#N/A,"RWE",FALSE,"PROFILE";#N/A,"EOn",FALSE,"PROFILE";#N/A,"MVV",FALSE,"PROFILE";#N/A,"PPC",FALSE,"PROFILE";#N/A,"AEM",FALSE,"PROFILE";#N/A,"ASM",FALSE,"PROFILE";#N/A,"Enel",FALSE,"PROFILE";#N/A,"Snam RG",FALSE,"PROFILE";#N/A,"EDP",FALSE,"PROFILE";#N/A,"Enagas",FALSE,"PROFILE";#N/A,"Endesa",FALSE,"PROFILE";#N/A,"Fenosa",FALSE,"PROFILE";#N/A,"Gas Natural",FALSE,"PROFILE";#N/A,"Iberdrola",FALSE,"PROFILE";#N/A,"Red Electrica",FALSE,"PROFILE"}</definedName>
    <definedName name="wrn.adj95." localSheetId="5" hidden="1">{"adj95mult",#N/A,FALSE,"COMPCO";"adj95est",#N/A,FALSE,"COMPCO"}</definedName>
    <definedName name="wrn.adj95." hidden="1">{"adj95mult",#N/A,FALSE,"COMPCO";"adj95est",#N/A,FALSE,"COMPCO"}</definedName>
    <definedName name="wrn.Admin." hidden="1">{#N/A,#N/A,FALSE,"Admin-Total";#N/A,#N/A,FALSE,"Admin_Comp";#N/A,#N/A,FALSE,"Admin";#N/A,#N/A,FALSE,"Services";#N/A,#N/A,FALSE,"Rent";#N/A,#N/A,FALSE,"Legal";#N/A,#N/A,FALSE,"Telephone"}</definedName>
    <definedName name="wrn.administracion." hidden="1">{#N/A,#N/A,FALSE,"CARATULA GENERAL";#N/A,#N/A,FALSE,"GSxDIRECCION";#N/A,#N/A,FALSE,"Caratula";#N/A,#N/A,FALSE,"GSxCTRO";#N/A,#N/A,FALSE,"GsAdm.Centr";#N/A,#N/A,FALSE,"Dir.Gral";#N/A,#N/A,FALSE,"AdmyFzas";#N/A,#N/A,FALSE,"Sistemas";#N/A,#N/A,FALSE,"RRHH"}</definedName>
    <definedName name="wrn.Administrators._.Data." hidden="1">{"Data Input Sheet 1",#N/A,FALSE,"Data Input - Sheet 1";"Plot Data Sheet 1",#N/A,FALSE,"Plot Data - Sheet 1";"Data Input Sheet 2",#N/A,FALSE,"Data Input - Sheet 2";"Plot Data Sheet 2",#N/A,FALSE,"Plot Data - Sheet 2"}</definedName>
    <definedName name="wrn.AGG.._.IND.." hidden="1">{"P_AND_L",#N/A,TRUE,"AGG. IND.";"ANALYSIS",#N/A,TRUE,"AGG. IND.";"Val_Cash",#N/A,TRUE,"AGG. IND.";"KEY_OPER",#N/A,TRUE,"AGG. IND.";"COMBINED",#N/A,TRUE,"AGG. IND."}</definedName>
    <definedName name="wrn.aging" hidden="1">{#N/A,#N/A,FALSE,"Aging Summary";#N/A,#N/A,FALSE,"Ratio Analysis";#N/A,#N/A,FALSE,"Test 120 Day Accts";#N/A,#N/A,FALSE,"Tickmarks"}</definedName>
    <definedName name="wrn.Aging._.and._.Trend._.Analysis." localSheetId="5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ging._.and._.Trend._.Analysis._1" hidden="1">{#N/A,#N/A,FALSE,"Aging Summary";#N/A,#N/A,FALSE,"Ratio Analysis";#N/A,#N/A,FALSE,"Test 120 Day Accts";#N/A,#N/A,FALSE,"Tickmarks"}</definedName>
    <definedName name="wrn.Aging._.and._.Trend._.Analysis._1_1" hidden="1">{#N/A,#N/A,FALSE,"Aging Summary";#N/A,#N/A,FALSE,"Ratio Analysis";#N/A,#N/A,FALSE,"Test 120 Day Accts";#N/A,#N/A,FALSE,"Tickmarks"}</definedName>
    <definedName name="wrn.Aging._.and._.Trend._.Analysis._1_1_1" hidden="1">{#N/A,#N/A,FALSE,"Aging Summary";#N/A,#N/A,FALSE,"Ratio Analysis";#N/A,#N/A,FALSE,"Test 120 Day Accts";#N/A,#N/A,FALSE,"Tickmarks"}</definedName>
    <definedName name="wrn.Aging._.and._.Trend._.Analysis._1_1_1_1" hidden="1">{#N/A,#N/A,FALSE,"Aging Summary";#N/A,#N/A,FALSE,"Ratio Analysis";#N/A,#N/A,FALSE,"Test 120 Day Accts";#N/A,#N/A,FALSE,"Tickmarks"}</definedName>
    <definedName name="wrn.Aging._.and._.Trend._.Analysis._1_1_1_1_1" hidden="1">{#N/A,#N/A,FALSE,"Aging Summary";#N/A,#N/A,FALSE,"Ratio Analysis";#N/A,#N/A,FALSE,"Test 120 Day Accts";#N/A,#N/A,FALSE,"Tickmarks"}</definedName>
    <definedName name="wrn.Aging._.and._.Trend._.Analysis._1_1_1_1_1_1" hidden="1">{#N/A,#N/A,FALSE,"Aging Summary";#N/A,#N/A,FALSE,"Ratio Analysis";#N/A,#N/A,FALSE,"Test 120 Day Accts";#N/A,#N/A,FALSE,"Tickmarks"}</definedName>
    <definedName name="wrn.Aging._.and._.Trend._.Analysis._1_1_1_1_1_1_1" hidden="1">{#N/A,#N/A,FALSE,"Aging Summary";#N/A,#N/A,FALSE,"Ratio Analysis";#N/A,#N/A,FALSE,"Test 120 Day Accts";#N/A,#N/A,FALSE,"Tickmarks"}</definedName>
    <definedName name="wrn.Aging._.and._.Trend._.Analysis._1_1_1_1_1_1_1_1" hidden="1">{#N/A,#N/A,FALSE,"Aging Summary";#N/A,#N/A,FALSE,"Ratio Analysis";#N/A,#N/A,FALSE,"Test 120 Day Accts";#N/A,#N/A,FALSE,"Tickmarks"}</definedName>
    <definedName name="wrn.Aging._.and._.Trend._.Analysis._1_1_1_1_1_1_1_2" hidden="1">{#N/A,#N/A,FALSE,"Aging Summary";#N/A,#N/A,FALSE,"Ratio Analysis";#N/A,#N/A,FALSE,"Test 120 Day Accts";#N/A,#N/A,FALSE,"Tickmarks"}</definedName>
    <definedName name="wrn.Aging._.and._.Trend._.Analysis._1_1_1_1_1_1_2" hidden="1">{#N/A,#N/A,FALSE,"Aging Summary";#N/A,#N/A,FALSE,"Ratio Analysis";#N/A,#N/A,FALSE,"Test 120 Day Accts";#N/A,#N/A,FALSE,"Tickmarks"}</definedName>
    <definedName name="wrn.Aging._.and._.Trend._.Analysis._1_1_1_1_1_2" hidden="1">{#N/A,#N/A,FALSE,"Aging Summary";#N/A,#N/A,FALSE,"Ratio Analysis";#N/A,#N/A,FALSE,"Test 120 Day Accts";#N/A,#N/A,FALSE,"Tickmarks"}</definedName>
    <definedName name="wrn.Aging._.and._.Trend._.Analysis._1_1_1_1_1_2_1" hidden="1">{#N/A,#N/A,FALSE,"Aging Summary";#N/A,#N/A,FALSE,"Ratio Analysis";#N/A,#N/A,FALSE,"Test 120 Day Accts";#N/A,#N/A,FALSE,"Tickmarks"}</definedName>
    <definedName name="wrn.Aging._.and._.Trend._.Analysis._1_1_1_1_1_3" hidden="1">{#N/A,#N/A,FALSE,"Aging Summary";#N/A,#N/A,FALSE,"Ratio Analysis";#N/A,#N/A,FALSE,"Test 120 Day Accts";#N/A,#N/A,FALSE,"Tickmarks"}</definedName>
    <definedName name="wrn.Aging._.and._.Trend._.Analysis._1_1_1_1_1_3_1" hidden="1">{#N/A,#N/A,FALSE,"Aging Summary";#N/A,#N/A,FALSE,"Ratio Analysis";#N/A,#N/A,FALSE,"Test 120 Day Accts";#N/A,#N/A,FALSE,"Tickmarks"}</definedName>
    <definedName name="wrn.Aging._.and._.Trend._.Analysis._1_1_1_1_1_4" hidden="1">{#N/A,#N/A,FALSE,"Aging Summary";#N/A,#N/A,FALSE,"Ratio Analysis";#N/A,#N/A,FALSE,"Test 120 Day Accts";#N/A,#N/A,FALSE,"Tickmarks"}</definedName>
    <definedName name="wrn.Aging._.and._.Trend._.Analysis._1_1_1_1_1_4_1" hidden="1">{#N/A,#N/A,FALSE,"Aging Summary";#N/A,#N/A,FALSE,"Ratio Analysis";#N/A,#N/A,FALSE,"Test 120 Day Accts";#N/A,#N/A,FALSE,"Tickmarks"}</definedName>
    <definedName name="wrn.Aging._.and._.Trend._.Analysis._1_1_1_1_1_5" hidden="1">{#N/A,#N/A,FALSE,"Aging Summary";#N/A,#N/A,FALSE,"Ratio Analysis";#N/A,#N/A,FALSE,"Test 120 Day Accts";#N/A,#N/A,FALSE,"Tickmarks"}</definedName>
    <definedName name="wrn.Aging._.and._.Trend._.Analysis._1_1_1_1_1_5_1" hidden="1">{#N/A,#N/A,FALSE,"Aging Summary";#N/A,#N/A,FALSE,"Ratio Analysis";#N/A,#N/A,FALSE,"Test 120 Day Accts";#N/A,#N/A,FALSE,"Tickmarks"}</definedName>
    <definedName name="wrn.Aging._.and._.Trend._.Analysis._1_1_1_1_2" hidden="1">{#N/A,#N/A,FALSE,"Aging Summary";#N/A,#N/A,FALSE,"Ratio Analysis";#N/A,#N/A,FALSE,"Test 120 Day Accts";#N/A,#N/A,FALSE,"Tickmarks"}</definedName>
    <definedName name="wrn.Aging._.and._.Trend._.Analysis._1_1_1_1_2_1" hidden="1">{#N/A,#N/A,FALSE,"Aging Summary";#N/A,#N/A,FALSE,"Ratio Analysis";#N/A,#N/A,FALSE,"Test 120 Day Accts";#N/A,#N/A,FALSE,"Tickmarks"}</definedName>
    <definedName name="wrn.Aging._.and._.Trend._.Analysis._1_1_1_1_2_1_1" hidden="1">{#N/A,#N/A,FALSE,"Aging Summary";#N/A,#N/A,FALSE,"Ratio Analysis";#N/A,#N/A,FALSE,"Test 120 Day Accts";#N/A,#N/A,FALSE,"Tickmarks"}</definedName>
    <definedName name="wrn.Aging._.and._.Trend._.Analysis._1_1_1_1_2_1_2" hidden="1">{#N/A,#N/A,FALSE,"Aging Summary";#N/A,#N/A,FALSE,"Ratio Analysis";#N/A,#N/A,FALSE,"Test 120 Day Accts";#N/A,#N/A,FALSE,"Tickmarks"}</definedName>
    <definedName name="wrn.Aging._.and._.Trend._.Analysis._1_1_1_1_2_2" hidden="1">{#N/A,#N/A,FALSE,"Aging Summary";#N/A,#N/A,FALSE,"Ratio Analysis";#N/A,#N/A,FALSE,"Test 120 Day Accts";#N/A,#N/A,FALSE,"Tickmarks"}</definedName>
    <definedName name="wrn.Aging._.and._.Trend._.Analysis._1_1_1_1_3" hidden="1">{#N/A,#N/A,FALSE,"Aging Summary";#N/A,#N/A,FALSE,"Ratio Analysis";#N/A,#N/A,FALSE,"Test 120 Day Accts";#N/A,#N/A,FALSE,"Tickmarks"}</definedName>
    <definedName name="wrn.Aging._.and._.Trend._.Analysis._1_1_1_1_3_1" hidden="1">{#N/A,#N/A,FALSE,"Aging Summary";#N/A,#N/A,FALSE,"Ratio Analysis";#N/A,#N/A,FALSE,"Test 120 Day Accts";#N/A,#N/A,FALSE,"Tickmarks"}</definedName>
    <definedName name="wrn.Aging._.and._.Trend._.Analysis._1_1_1_1_4" hidden="1">{#N/A,#N/A,FALSE,"Aging Summary";#N/A,#N/A,FALSE,"Ratio Analysis";#N/A,#N/A,FALSE,"Test 120 Day Accts";#N/A,#N/A,FALSE,"Tickmarks"}</definedName>
    <definedName name="wrn.Aging._.and._.Trend._.Analysis._1_1_1_1_4_1" hidden="1">{#N/A,#N/A,FALSE,"Aging Summary";#N/A,#N/A,FALSE,"Ratio Analysis";#N/A,#N/A,FALSE,"Test 120 Day Accts";#N/A,#N/A,FALSE,"Tickmarks"}</definedName>
    <definedName name="wrn.Aging._.and._.Trend._.Analysis._1_1_1_1_5" hidden="1">{#N/A,#N/A,FALSE,"Aging Summary";#N/A,#N/A,FALSE,"Ratio Analysis";#N/A,#N/A,FALSE,"Test 120 Day Accts";#N/A,#N/A,FALSE,"Tickmarks"}</definedName>
    <definedName name="wrn.Aging._.and._.Trend._.Analysis._1_1_1_1_5_1" hidden="1">{#N/A,#N/A,FALSE,"Aging Summary";#N/A,#N/A,FALSE,"Ratio Analysis";#N/A,#N/A,FALSE,"Test 120 Day Accts";#N/A,#N/A,FALSE,"Tickmarks"}</definedName>
    <definedName name="wrn.Aging._.and._.Trend._.Analysis._1_1_1_2" hidden="1">{#N/A,#N/A,FALSE,"Aging Summary";#N/A,#N/A,FALSE,"Ratio Analysis";#N/A,#N/A,FALSE,"Test 120 Day Accts";#N/A,#N/A,FALSE,"Tickmarks"}</definedName>
    <definedName name="wrn.Aging._.and._.Trend._.Analysis._1_1_1_2_1" hidden="1">{#N/A,#N/A,FALSE,"Aging Summary";#N/A,#N/A,FALSE,"Ratio Analysis";#N/A,#N/A,FALSE,"Test 120 Day Accts";#N/A,#N/A,FALSE,"Tickmarks"}</definedName>
    <definedName name="wrn.Aging._.and._.Trend._.Analysis._1_1_1_2_1_1" hidden="1">{#N/A,#N/A,FALSE,"Aging Summary";#N/A,#N/A,FALSE,"Ratio Analysis";#N/A,#N/A,FALSE,"Test 120 Day Accts";#N/A,#N/A,FALSE,"Tickmarks"}</definedName>
    <definedName name="wrn.Aging._.and._.Trend._.Analysis._1_1_1_2_1_2" hidden="1">{#N/A,#N/A,FALSE,"Aging Summary";#N/A,#N/A,FALSE,"Ratio Analysis";#N/A,#N/A,FALSE,"Test 120 Day Accts";#N/A,#N/A,FALSE,"Tickmarks"}</definedName>
    <definedName name="wrn.Aging._.and._.Trend._.Analysis._1_1_1_2_2" hidden="1">{#N/A,#N/A,FALSE,"Aging Summary";#N/A,#N/A,FALSE,"Ratio Analysis";#N/A,#N/A,FALSE,"Test 120 Day Accts";#N/A,#N/A,FALSE,"Tickmarks"}</definedName>
    <definedName name="wrn.Aging._.and._.Trend._.Analysis._1_1_1_3" hidden="1">{#N/A,#N/A,FALSE,"Aging Summary";#N/A,#N/A,FALSE,"Ratio Analysis";#N/A,#N/A,FALSE,"Test 120 Day Accts";#N/A,#N/A,FALSE,"Tickmarks"}</definedName>
    <definedName name="wrn.Aging._.and._.Trend._.Analysis._1_1_1_3_1" hidden="1">{#N/A,#N/A,FALSE,"Aging Summary";#N/A,#N/A,FALSE,"Ratio Analysis";#N/A,#N/A,FALSE,"Test 120 Day Accts";#N/A,#N/A,FALSE,"Tickmarks"}</definedName>
    <definedName name="wrn.Aging._.and._.Trend._.Analysis._1_1_1_4" hidden="1">{#N/A,#N/A,FALSE,"Aging Summary";#N/A,#N/A,FALSE,"Ratio Analysis";#N/A,#N/A,FALSE,"Test 120 Day Accts";#N/A,#N/A,FALSE,"Tickmarks"}</definedName>
    <definedName name="wrn.Aging._.and._.Trend._.Analysis._1_1_1_4_1" hidden="1">{#N/A,#N/A,FALSE,"Aging Summary";#N/A,#N/A,FALSE,"Ratio Analysis";#N/A,#N/A,FALSE,"Test 120 Day Accts";#N/A,#N/A,FALSE,"Tickmarks"}</definedName>
    <definedName name="wrn.Aging._.and._.Trend._.Analysis._1_1_1_5" hidden="1">{#N/A,#N/A,FALSE,"Aging Summary";#N/A,#N/A,FALSE,"Ratio Analysis";#N/A,#N/A,FALSE,"Test 120 Day Accts";#N/A,#N/A,FALSE,"Tickmarks"}</definedName>
    <definedName name="wrn.Aging._.and._.Trend._.Analysis._1_1_1_5_1" hidden="1">{#N/A,#N/A,FALSE,"Aging Summary";#N/A,#N/A,FALSE,"Ratio Analysis";#N/A,#N/A,FALSE,"Test 120 Day Accts";#N/A,#N/A,FALSE,"Tickmarks"}</definedName>
    <definedName name="wrn.Aging._.and._.Trend._.Analysis._1_1_2" hidden="1">{#N/A,#N/A,FALSE,"Aging Summary";#N/A,#N/A,FALSE,"Ratio Analysis";#N/A,#N/A,FALSE,"Test 120 Day Accts";#N/A,#N/A,FALSE,"Tickmarks"}</definedName>
    <definedName name="wrn.Aging._.and._.Trend._.Analysis._1_1_2_1" hidden="1">{#N/A,#N/A,FALSE,"Aging Summary";#N/A,#N/A,FALSE,"Ratio Analysis";#N/A,#N/A,FALSE,"Test 120 Day Accts";#N/A,#N/A,FALSE,"Tickmarks"}</definedName>
    <definedName name="wrn.Aging._.and._.Trend._.Analysis._1_1_2_1_1" hidden="1">{#N/A,#N/A,FALSE,"Aging Summary";#N/A,#N/A,FALSE,"Ratio Analysis";#N/A,#N/A,FALSE,"Test 120 Day Accts";#N/A,#N/A,FALSE,"Tickmarks"}</definedName>
    <definedName name="wrn.Aging._.and._.Trend._.Analysis._1_1_2_1_1_1" hidden="1">{#N/A,#N/A,FALSE,"Aging Summary";#N/A,#N/A,FALSE,"Ratio Analysis";#N/A,#N/A,FALSE,"Test 120 Day Accts";#N/A,#N/A,FALSE,"Tickmarks"}</definedName>
    <definedName name="wrn.Aging._.and._.Trend._.Analysis._1_1_2_1_1_1_1" hidden="1">{#N/A,#N/A,FALSE,"Aging Summary";#N/A,#N/A,FALSE,"Ratio Analysis";#N/A,#N/A,FALSE,"Test 120 Day Accts";#N/A,#N/A,FALSE,"Tickmarks"}</definedName>
    <definedName name="wrn.Aging._.and._.Trend._.Analysis._1_1_2_1_1_1_2" hidden="1">{#N/A,#N/A,FALSE,"Aging Summary";#N/A,#N/A,FALSE,"Ratio Analysis";#N/A,#N/A,FALSE,"Test 120 Day Accts";#N/A,#N/A,FALSE,"Tickmarks"}</definedName>
    <definedName name="wrn.Aging._.and._.Trend._.Analysis._1_1_2_1_1_2" hidden="1">{#N/A,#N/A,FALSE,"Aging Summary";#N/A,#N/A,FALSE,"Ratio Analysis";#N/A,#N/A,FALSE,"Test 120 Day Accts";#N/A,#N/A,FALSE,"Tickmarks"}</definedName>
    <definedName name="wrn.Aging._.and._.Trend._.Analysis._1_1_2_1_2" hidden="1">{#N/A,#N/A,FALSE,"Aging Summary";#N/A,#N/A,FALSE,"Ratio Analysis";#N/A,#N/A,FALSE,"Test 120 Day Accts";#N/A,#N/A,FALSE,"Tickmarks"}</definedName>
    <definedName name="wrn.Aging._.and._.Trend._.Analysis._1_1_2_1_2_1" hidden="1">{#N/A,#N/A,FALSE,"Aging Summary";#N/A,#N/A,FALSE,"Ratio Analysis";#N/A,#N/A,FALSE,"Test 120 Day Accts";#N/A,#N/A,FALSE,"Tickmarks"}</definedName>
    <definedName name="wrn.Aging._.and._.Trend._.Analysis._1_1_2_1_3" hidden="1">{#N/A,#N/A,FALSE,"Aging Summary";#N/A,#N/A,FALSE,"Ratio Analysis";#N/A,#N/A,FALSE,"Test 120 Day Accts";#N/A,#N/A,FALSE,"Tickmarks"}</definedName>
    <definedName name="wrn.Aging._.and._.Trend._.Analysis._1_1_2_1_3_1" hidden="1">{#N/A,#N/A,FALSE,"Aging Summary";#N/A,#N/A,FALSE,"Ratio Analysis";#N/A,#N/A,FALSE,"Test 120 Day Accts";#N/A,#N/A,FALSE,"Tickmarks"}</definedName>
    <definedName name="wrn.Aging._.and._.Trend._.Analysis._1_1_2_1_4" hidden="1">{#N/A,#N/A,FALSE,"Aging Summary";#N/A,#N/A,FALSE,"Ratio Analysis";#N/A,#N/A,FALSE,"Test 120 Day Accts";#N/A,#N/A,FALSE,"Tickmarks"}</definedName>
    <definedName name="wrn.Aging._.and._.Trend._.Analysis._1_1_2_1_4_1" hidden="1">{#N/A,#N/A,FALSE,"Aging Summary";#N/A,#N/A,FALSE,"Ratio Analysis";#N/A,#N/A,FALSE,"Test 120 Day Accts";#N/A,#N/A,FALSE,"Tickmarks"}</definedName>
    <definedName name="wrn.Aging._.and._.Trend._.Analysis._1_1_2_1_5" hidden="1">{#N/A,#N/A,FALSE,"Aging Summary";#N/A,#N/A,FALSE,"Ratio Analysis";#N/A,#N/A,FALSE,"Test 120 Day Accts";#N/A,#N/A,FALSE,"Tickmarks"}</definedName>
    <definedName name="wrn.Aging._.and._.Trend._.Analysis._1_1_2_1_5_1" hidden="1">{#N/A,#N/A,FALSE,"Aging Summary";#N/A,#N/A,FALSE,"Ratio Analysis";#N/A,#N/A,FALSE,"Test 120 Day Accts";#N/A,#N/A,FALSE,"Tickmarks"}</definedName>
    <definedName name="wrn.Aging._.and._.Trend._.Analysis._1_1_2_2" hidden="1">{#N/A,#N/A,FALSE,"Aging Summary";#N/A,#N/A,FALSE,"Ratio Analysis";#N/A,#N/A,FALSE,"Test 120 Day Accts";#N/A,#N/A,FALSE,"Tickmarks"}</definedName>
    <definedName name="wrn.Aging._.and._.Trend._.Analysis._1_1_2_2_1" hidden="1">{#N/A,#N/A,FALSE,"Aging Summary";#N/A,#N/A,FALSE,"Ratio Analysis";#N/A,#N/A,FALSE,"Test 120 Day Accts";#N/A,#N/A,FALSE,"Tickmarks"}</definedName>
    <definedName name="wrn.Aging._.and._.Trend._.Analysis._1_1_2_2_1_1" hidden="1">{#N/A,#N/A,FALSE,"Aging Summary";#N/A,#N/A,FALSE,"Ratio Analysis";#N/A,#N/A,FALSE,"Test 120 Day Accts";#N/A,#N/A,FALSE,"Tickmarks"}</definedName>
    <definedName name="wrn.Aging._.and._.Trend._.Analysis._1_1_2_2_1_2" hidden="1">{#N/A,#N/A,FALSE,"Aging Summary";#N/A,#N/A,FALSE,"Ratio Analysis";#N/A,#N/A,FALSE,"Test 120 Day Accts";#N/A,#N/A,FALSE,"Tickmarks"}</definedName>
    <definedName name="wrn.Aging._.and._.Trend._.Analysis._1_1_2_2_2" hidden="1">{#N/A,#N/A,FALSE,"Aging Summary";#N/A,#N/A,FALSE,"Ratio Analysis";#N/A,#N/A,FALSE,"Test 120 Day Accts";#N/A,#N/A,FALSE,"Tickmarks"}</definedName>
    <definedName name="wrn.Aging._.and._.Trend._.Analysis._1_1_2_3" hidden="1">{#N/A,#N/A,FALSE,"Aging Summary";#N/A,#N/A,FALSE,"Ratio Analysis";#N/A,#N/A,FALSE,"Test 120 Day Accts";#N/A,#N/A,FALSE,"Tickmarks"}</definedName>
    <definedName name="wrn.Aging._.and._.Trend._.Analysis._1_1_2_3_1" hidden="1">{#N/A,#N/A,FALSE,"Aging Summary";#N/A,#N/A,FALSE,"Ratio Analysis";#N/A,#N/A,FALSE,"Test 120 Day Accts";#N/A,#N/A,FALSE,"Tickmarks"}</definedName>
    <definedName name="wrn.Aging._.and._.Trend._.Analysis._1_1_2_4" hidden="1">{#N/A,#N/A,FALSE,"Aging Summary";#N/A,#N/A,FALSE,"Ratio Analysis";#N/A,#N/A,FALSE,"Test 120 Day Accts";#N/A,#N/A,FALSE,"Tickmarks"}</definedName>
    <definedName name="wrn.Aging._.and._.Trend._.Analysis._1_1_2_4_1" hidden="1">{#N/A,#N/A,FALSE,"Aging Summary";#N/A,#N/A,FALSE,"Ratio Analysis";#N/A,#N/A,FALSE,"Test 120 Day Accts";#N/A,#N/A,FALSE,"Tickmarks"}</definedName>
    <definedName name="wrn.Aging._.and._.Trend._.Analysis._1_1_2_5" hidden="1">{#N/A,#N/A,FALSE,"Aging Summary";#N/A,#N/A,FALSE,"Ratio Analysis";#N/A,#N/A,FALSE,"Test 120 Day Accts";#N/A,#N/A,FALSE,"Tickmarks"}</definedName>
    <definedName name="wrn.Aging._.and._.Trend._.Analysis._1_1_2_5_1" hidden="1">{#N/A,#N/A,FALSE,"Aging Summary";#N/A,#N/A,FALSE,"Ratio Analysis";#N/A,#N/A,FALSE,"Test 120 Day Accts";#N/A,#N/A,FALSE,"Tickmarks"}</definedName>
    <definedName name="wrn.Aging._.and._.Trend._.Analysis._1_1_3" hidden="1">{#N/A,#N/A,FALSE,"Aging Summary";#N/A,#N/A,FALSE,"Ratio Analysis";#N/A,#N/A,FALSE,"Test 120 Day Accts";#N/A,#N/A,FALSE,"Tickmarks"}</definedName>
    <definedName name="wrn.Aging._.and._.Trend._.Analysis._1_1_3_1" hidden="1">{#N/A,#N/A,FALSE,"Aging Summary";#N/A,#N/A,FALSE,"Ratio Analysis";#N/A,#N/A,FALSE,"Test 120 Day Accts";#N/A,#N/A,FALSE,"Tickmarks"}</definedName>
    <definedName name="wrn.Aging._.and._.Trend._.Analysis._1_1_3_1_1" hidden="1">{#N/A,#N/A,FALSE,"Aging Summary";#N/A,#N/A,FALSE,"Ratio Analysis";#N/A,#N/A,FALSE,"Test 120 Day Accts";#N/A,#N/A,FALSE,"Tickmarks"}</definedName>
    <definedName name="wrn.Aging._.and._.Trend._.Analysis._1_1_3_1_2" hidden="1">{#N/A,#N/A,FALSE,"Aging Summary";#N/A,#N/A,FALSE,"Ratio Analysis";#N/A,#N/A,FALSE,"Test 120 Day Accts";#N/A,#N/A,FALSE,"Tickmarks"}</definedName>
    <definedName name="wrn.Aging._.and._.Trend._.Analysis._1_1_3_2" hidden="1">{#N/A,#N/A,FALSE,"Aging Summary";#N/A,#N/A,FALSE,"Ratio Analysis";#N/A,#N/A,FALSE,"Test 120 Day Accts";#N/A,#N/A,FALSE,"Tickmarks"}</definedName>
    <definedName name="wrn.Aging._.and._.Trend._.Analysis._1_1_4" hidden="1">{#N/A,#N/A,FALSE,"Aging Summary";#N/A,#N/A,FALSE,"Ratio Analysis";#N/A,#N/A,FALSE,"Test 120 Day Accts";#N/A,#N/A,FALSE,"Tickmarks"}</definedName>
    <definedName name="wrn.Aging._.and._.Trend._.Analysis._1_1_4_1" hidden="1">{#N/A,#N/A,FALSE,"Aging Summary";#N/A,#N/A,FALSE,"Ratio Analysis";#N/A,#N/A,FALSE,"Test 120 Day Accts";#N/A,#N/A,FALSE,"Tickmarks"}</definedName>
    <definedName name="wrn.Aging._.and._.Trend._.Analysis._1_1_5" hidden="1">{#N/A,#N/A,FALSE,"Aging Summary";#N/A,#N/A,FALSE,"Ratio Analysis";#N/A,#N/A,FALSE,"Test 120 Day Accts";#N/A,#N/A,FALSE,"Tickmarks"}</definedName>
    <definedName name="wrn.Aging._.and._.Trend._.Analysis._1_1_5_1" hidden="1">{#N/A,#N/A,FALSE,"Aging Summary";#N/A,#N/A,FALSE,"Ratio Analysis";#N/A,#N/A,FALSE,"Test 120 Day Accts";#N/A,#N/A,FALSE,"Tickmarks"}</definedName>
    <definedName name="wrn.Aging._.and._.Trend._.Analysis._1_2" hidden="1">{#N/A,#N/A,FALSE,"Aging Summary";#N/A,#N/A,FALSE,"Ratio Analysis";#N/A,#N/A,FALSE,"Test 120 Day Accts";#N/A,#N/A,FALSE,"Tickmarks"}</definedName>
    <definedName name="wrn.Aging._.and._.Trend._.Analysis._1_2_1" hidden="1">{#N/A,#N/A,FALSE,"Aging Summary";#N/A,#N/A,FALSE,"Ratio Analysis";#N/A,#N/A,FALSE,"Test 120 Day Accts";#N/A,#N/A,FALSE,"Tickmarks"}</definedName>
    <definedName name="wrn.Aging._.and._.Trend._.Analysis._1_2_1_1" hidden="1">{#N/A,#N/A,FALSE,"Aging Summary";#N/A,#N/A,FALSE,"Ratio Analysis";#N/A,#N/A,FALSE,"Test 120 Day Accts";#N/A,#N/A,FALSE,"Tickmarks"}</definedName>
    <definedName name="wrn.Aging._.and._.Trend._.Analysis._1_2_1_1_1" hidden="1">{#N/A,#N/A,FALSE,"Aging Summary";#N/A,#N/A,FALSE,"Ratio Analysis";#N/A,#N/A,FALSE,"Test 120 Day Accts";#N/A,#N/A,FALSE,"Tickmarks"}</definedName>
    <definedName name="wrn.Aging._.and._.Trend._.Analysis._1_2_1_1_2" hidden="1">{#N/A,#N/A,FALSE,"Aging Summary";#N/A,#N/A,FALSE,"Ratio Analysis";#N/A,#N/A,FALSE,"Test 120 Day Accts";#N/A,#N/A,FALSE,"Tickmarks"}</definedName>
    <definedName name="wrn.Aging._.and._.Trend._.Analysis._1_2_1_2" hidden="1">{#N/A,#N/A,FALSE,"Aging Summary";#N/A,#N/A,FALSE,"Ratio Analysis";#N/A,#N/A,FALSE,"Test 120 Day Accts";#N/A,#N/A,FALSE,"Tickmarks"}</definedName>
    <definedName name="wrn.Aging._.and._.Trend._.Analysis._1_2_2" hidden="1">{#N/A,#N/A,FALSE,"Aging Summary";#N/A,#N/A,FALSE,"Ratio Analysis";#N/A,#N/A,FALSE,"Test 120 Day Accts";#N/A,#N/A,FALSE,"Tickmarks"}</definedName>
    <definedName name="wrn.Aging._.and._.Trend._.Analysis._1_2_2_1" hidden="1">{#N/A,#N/A,FALSE,"Aging Summary";#N/A,#N/A,FALSE,"Ratio Analysis";#N/A,#N/A,FALSE,"Test 120 Day Accts";#N/A,#N/A,FALSE,"Tickmarks"}</definedName>
    <definedName name="wrn.Aging._.and._.Trend._.Analysis._1_2_3" hidden="1">{#N/A,#N/A,FALSE,"Aging Summary";#N/A,#N/A,FALSE,"Ratio Analysis";#N/A,#N/A,FALSE,"Test 120 Day Accts";#N/A,#N/A,FALSE,"Tickmarks"}</definedName>
    <definedName name="wrn.Aging._.and._.Trend._.Analysis._1_2_3_1" hidden="1">{#N/A,#N/A,FALSE,"Aging Summary";#N/A,#N/A,FALSE,"Ratio Analysis";#N/A,#N/A,FALSE,"Test 120 Day Accts";#N/A,#N/A,FALSE,"Tickmarks"}</definedName>
    <definedName name="wrn.Aging._.and._.Trend._.Analysis._1_2_4" hidden="1">{#N/A,#N/A,FALSE,"Aging Summary";#N/A,#N/A,FALSE,"Ratio Analysis";#N/A,#N/A,FALSE,"Test 120 Day Accts";#N/A,#N/A,FALSE,"Tickmarks"}</definedName>
    <definedName name="wrn.Aging._.and._.Trend._.Analysis._1_2_4_1" hidden="1">{#N/A,#N/A,FALSE,"Aging Summary";#N/A,#N/A,FALSE,"Ratio Analysis";#N/A,#N/A,FALSE,"Test 120 Day Accts";#N/A,#N/A,FALSE,"Tickmarks"}</definedName>
    <definedName name="wrn.Aging._.and._.Trend._.Analysis._1_2_5" hidden="1">{#N/A,#N/A,FALSE,"Aging Summary";#N/A,#N/A,FALSE,"Ratio Analysis";#N/A,#N/A,FALSE,"Test 120 Day Accts";#N/A,#N/A,FALSE,"Tickmarks"}</definedName>
    <definedName name="wrn.Aging._.and._.Trend._.Analysis._1_2_5_1" hidden="1">{#N/A,#N/A,FALSE,"Aging Summary";#N/A,#N/A,FALSE,"Ratio Analysis";#N/A,#N/A,FALSE,"Test 120 Day Accts";#N/A,#N/A,FALSE,"Tickmarks"}</definedName>
    <definedName name="wrn.Aging._.and._.Trend._.Analysis._1_3" hidden="1">{#N/A,#N/A,FALSE,"Aging Summary";#N/A,#N/A,FALSE,"Ratio Analysis";#N/A,#N/A,FALSE,"Test 120 Day Accts";#N/A,#N/A,FALSE,"Tickmarks"}</definedName>
    <definedName name="wrn.Aging._.and._.Trend._.Analysis._1_3_1" hidden="1">{#N/A,#N/A,FALSE,"Aging Summary";#N/A,#N/A,FALSE,"Ratio Analysis";#N/A,#N/A,FALSE,"Test 120 Day Accts";#N/A,#N/A,FALSE,"Tickmarks"}</definedName>
    <definedName name="wrn.Aging._.and._.Trend._.Analysis._1_3_1_1" hidden="1">{#N/A,#N/A,FALSE,"Aging Summary";#N/A,#N/A,FALSE,"Ratio Analysis";#N/A,#N/A,FALSE,"Test 120 Day Accts";#N/A,#N/A,FALSE,"Tickmarks"}</definedName>
    <definedName name="wrn.Aging._.and._.Trend._.Analysis._1_3_1_1_1" hidden="1">{#N/A,#N/A,FALSE,"Aging Summary";#N/A,#N/A,FALSE,"Ratio Analysis";#N/A,#N/A,FALSE,"Test 120 Day Accts";#N/A,#N/A,FALSE,"Tickmarks"}</definedName>
    <definedName name="wrn.Aging._.and._.Trend._.Analysis._1_3_1_1_2" hidden="1">{#N/A,#N/A,FALSE,"Aging Summary";#N/A,#N/A,FALSE,"Ratio Analysis";#N/A,#N/A,FALSE,"Test 120 Day Accts";#N/A,#N/A,FALSE,"Tickmarks"}</definedName>
    <definedName name="wrn.Aging._.and._.Trend._.Analysis._1_3_1_2" hidden="1">{#N/A,#N/A,FALSE,"Aging Summary";#N/A,#N/A,FALSE,"Ratio Analysis";#N/A,#N/A,FALSE,"Test 120 Day Accts";#N/A,#N/A,FALSE,"Tickmarks"}</definedName>
    <definedName name="wrn.Aging._.and._.Trend._.Analysis._1_3_2" hidden="1">{#N/A,#N/A,FALSE,"Aging Summary";#N/A,#N/A,FALSE,"Ratio Analysis";#N/A,#N/A,FALSE,"Test 120 Day Accts";#N/A,#N/A,FALSE,"Tickmarks"}</definedName>
    <definedName name="wrn.Aging._.and._.Trend._.Analysis._1_3_2_1" hidden="1">{#N/A,#N/A,FALSE,"Aging Summary";#N/A,#N/A,FALSE,"Ratio Analysis";#N/A,#N/A,FALSE,"Test 120 Day Accts";#N/A,#N/A,FALSE,"Tickmarks"}</definedName>
    <definedName name="wrn.Aging._.and._.Trend._.Analysis._1_3_3" hidden="1">{#N/A,#N/A,FALSE,"Aging Summary";#N/A,#N/A,FALSE,"Ratio Analysis";#N/A,#N/A,FALSE,"Test 120 Day Accts";#N/A,#N/A,FALSE,"Tickmarks"}</definedName>
    <definedName name="wrn.Aging._.and._.Trend._.Analysis._1_3_3_1" hidden="1">{#N/A,#N/A,FALSE,"Aging Summary";#N/A,#N/A,FALSE,"Ratio Analysis";#N/A,#N/A,FALSE,"Test 120 Day Accts";#N/A,#N/A,FALSE,"Tickmarks"}</definedName>
    <definedName name="wrn.Aging._.and._.Trend._.Analysis._1_3_4" hidden="1">{#N/A,#N/A,FALSE,"Aging Summary";#N/A,#N/A,FALSE,"Ratio Analysis";#N/A,#N/A,FALSE,"Test 120 Day Accts";#N/A,#N/A,FALSE,"Tickmarks"}</definedName>
    <definedName name="wrn.Aging._.and._.Trend._.Analysis._1_3_4_1" hidden="1">{#N/A,#N/A,FALSE,"Aging Summary";#N/A,#N/A,FALSE,"Ratio Analysis";#N/A,#N/A,FALSE,"Test 120 Day Accts";#N/A,#N/A,FALSE,"Tickmarks"}</definedName>
    <definedName name="wrn.Aging._.and._.Trend._.Analysis._1_3_5" hidden="1">{#N/A,#N/A,FALSE,"Aging Summary";#N/A,#N/A,FALSE,"Ratio Analysis";#N/A,#N/A,FALSE,"Test 120 Day Accts";#N/A,#N/A,FALSE,"Tickmarks"}</definedName>
    <definedName name="wrn.Aging._.and._.Trend._.Analysis._1_3_5_1" hidden="1">{#N/A,#N/A,FALSE,"Aging Summary";#N/A,#N/A,FALSE,"Ratio Analysis";#N/A,#N/A,FALSE,"Test 120 Day Accts";#N/A,#N/A,FALSE,"Tickmarks"}</definedName>
    <definedName name="wrn.Aging._.and._.Trend._.Analysis._1_4" hidden="1">{#N/A,#N/A,FALSE,"Aging Summary";#N/A,#N/A,FALSE,"Ratio Analysis";#N/A,#N/A,FALSE,"Test 120 Day Accts";#N/A,#N/A,FALSE,"Tickmarks"}</definedName>
    <definedName name="wrn.Aging._.and._.Trend._.Analysis._1_4_1" hidden="1">{#N/A,#N/A,FALSE,"Aging Summary";#N/A,#N/A,FALSE,"Ratio Analysis";#N/A,#N/A,FALSE,"Test 120 Day Accts";#N/A,#N/A,FALSE,"Tickmarks"}</definedName>
    <definedName name="wrn.Aging._.and._.Trend._.Analysis._1_4_1_1" hidden="1">{#N/A,#N/A,FALSE,"Aging Summary";#N/A,#N/A,FALSE,"Ratio Analysis";#N/A,#N/A,FALSE,"Test 120 Day Accts";#N/A,#N/A,FALSE,"Tickmarks"}</definedName>
    <definedName name="wrn.Aging._.and._.Trend._.Analysis._1_4_1_2" hidden="1">{#N/A,#N/A,FALSE,"Aging Summary";#N/A,#N/A,FALSE,"Ratio Analysis";#N/A,#N/A,FALSE,"Test 120 Day Accts";#N/A,#N/A,FALSE,"Tickmarks"}</definedName>
    <definedName name="wrn.Aging._.and._.Trend._.Analysis._1_4_2" hidden="1">{#N/A,#N/A,FALSE,"Aging Summary";#N/A,#N/A,FALSE,"Ratio Analysis";#N/A,#N/A,FALSE,"Test 120 Day Accts";#N/A,#N/A,FALSE,"Tickmarks"}</definedName>
    <definedName name="wrn.Aging._.and._.Trend._.Analysis._1_5" hidden="1">{#N/A,#N/A,FALSE,"Aging Summary";#N/A,#N/A,FALSE,"Ratio Analysis";#N/A,#N/A,FALSE,"Test 120 Day Accts";#N/A,#N/A,FALSE,"Tickmarks"}</definedName>
    <definedName name="wrn.Aging._.and._.Trend._.Analysis._1_5_1" hidden="1">{#N/A,#N/A,FALSE,"Aging Summary";#N/A,#N/A,FALSE,"Ratio Analysis";#N/A,#N/A,FALSE,"Test 120 Day Accts";#N/A,#N/A,FALSE,"Tickmarks"}</definedName>
    <definedName name="wrn.Aging._.and._.Trend._.Analysis._2" hidden="1">{#N/A,#N/A,FALSE,"Aging Summary";#N/A,#N/A,FALSE,"Ratio Analysis";#N/A,#N/A,FALSE,"Test 120 Day Accts";#N/A,#N/A,FALSE,"Tickmarks"}</definedName>
    <definedName name="wrn.Aging._.and._.Trend._.Analysis._2_1" hidden="1">{#N/A,#N/A,FALSE,"Aging Summary";#N/A,#N/A,FALSE,"Ratio Analysis";#N/A,#N/A,FALSE,"Test 120 Day Accts";#N/A,#N/A,FALSE,"Tickmarks"}</definedName>
    <definedName name="wrn.Aging._.and._.Trend._.Analysis._2_1_1" hidden="1">{#N/A,#N/A,FALSE,"Aging Summary";#N/A,#N/A,FALSE,"Ratio Analysis";#N/A,#N/A,FALSE,"Test 120 Day Accts";#N/A,#N/A,FALSE,"Tickmarks"}</definedName>
    <definedName name="wrn.Aging._.and._.Trend._.Analysis._2_1_1_1" hidden="1">{#N/A,#N/A,FALSE,"Aging Summary";#N/A,#N/A,FALSE,"Ratio Analysis";#N/A,#N/A,FALSE,"Test 120 Day Accts";#N/A,#N/A,FALSE,"Tickmarks"}</definedName>
    <definedName name="wrn.Aging._.and._.Trend._.Analysis._2_1_1_1_1" hidden="1">{#N/A,#N/A,FALSE,"Aging Summary";#N/A,#N/A,FALSE,"Ratio Analysis";#N/A,#N/A,FALSE,"Test 120 Day Accts";#N/A,#N/A,FALSE,"Tickmarks"}</definedName>
    <definedName name="wrn.Aging._.and._.Trend._.Analysis._2_1_1_1_1_1" hidden="1">{#N/A,#N/A,FALSE,"Aging Summary";#N/A,#N/A,FALSE,"Ratio Analysis";#N/A,#N/A,FALSE,"Test 120 Day Accts";#N/A,#N/A,FALSE,"Tickmarks"}</definedName>
    <definedName name="wrn.Aging._.and._.Trend._.Analysis._2_1_1_1_1_1_1" hidden="1">{#N/A,#N/A,FALSE,"Aging Summary";#N/A,#N/A,FALSE,"Ratio Analysis";#N/A,#N/A,FALSE,"Test 120 Day Accts";#N/A,#N/A,FALSE,"Tickmarks"}</definedName>
    <definedName name="wrn.Aging._.and._.Trend._.Analysis._2_1_1_1_1_1_2" hidden="1">{#N/A,#N/A,FALSE,"Aging Summary";#N/A,#N/A,FALSE,"Ratio Analysis";#N/A,#N/A,FALSE,"Test 120 Day Accts";#N/A,#N/A,FALSE,"Tickmarks"}</definedName>
    <definedName name="wrn.Aging._.and._.Trend._.Analysis._2_1_1_1_1_2" hidden="1">{#N/A,#N/A,FALSE,"Aging Summary";#N/A,#N/A,FALSE,"Ratio Analysis";#N/A,#N/A,FALSE,"Test 120 Day Accts";#N/A,#N/A,FALSE,"Tickmarks"}</definedName>
    <definedName name="wrn.Aging._.and._.Trend._.Analysis._2_1_1_1_2" hidden="1">{#N/A,#N/A,FALSE,"Aging Summary";#N/A,#N/A,FALSE,"Ratio Analysis";#N/A,#N/A,FALSE,"Test 120 Day Accts";#N/A,#N/A,FALSE,"Tickmarks"}</definedName>
    <definedName name="wrn.Aging._.and._.Trend._.Analysis._2_1_1_1_2_1" hidden="1">{#N/A,#N/A,FALSE,"Aging Summary";#N/A,#N/A,FALSE,"Ratio Analysis";#N/A,#N/A,FALSE,"Test 120 Day Accts";#N/A,#N/A,FALSE,"Tickmarks"}</definedName>
    <definedName name="wrn.Aging._.and._.Trend._.Analysis._2_1_1_1_3" hidden="1">{#N/A,#N/A,FALSE,"Aging Summary";#N/A,#N/A,FALSE,"Ratio Analysis";#N/A,#N/A,FALSE,"Test 120 Day Accts";#N/A,#N/A,FALSE,"Tickmarks"}</definedName>
    <definedName name="wrn.Aging._.and._.Trend._.Analysis._2_1_1_1_3_1" hidden="1">{#N/A,#N/A,FALSE,"Aging Summary";#N/A,#N/A,FALSE,"Ratio Analysis";#N/A,#N/A,FALSE,"Test 120 Day Accts";#N/A,#N/A,FALSE,"Tickmarks"}</definedName>
    <definedName name="wrn.Aging._.and._.Trend._.Analysis._2_1_1_1_4" hidden="1">{#N/A,#N/A,FALSE,"Aging Summary";#N/A,#N/A,FALSE,"Ratio Analysis";#N/A,#N/A,FALSE,"Test 120 Day Accts";#N/A,#N/A,FALSE,"Tickmarks"}</definedName>
    <definedName name="wrn.Aging._.and._.Trend._.Analysis._2_1_1_1_4_1" hidden="1">{#N/A,#N/A,FALSE,"Aging Summary";#N/A,#N/A,FALSE,"Ratio Analysis";#N/A,#N/A,FALSE,"Test 120 Day Accts";#N/A,#N/A,FALSE,"Tickmarks"}</definedName>
    <definedName name="wrn.Aging._.and._.Trend._.Analysis._2_1_1_1_5" hidden="1">{#N/A,#N/A,FALSE,"Aging Summary";#N/A,#N/A,FALSE,"Ratio Analysis";#N/A,#N/A,FALSE,"Test 120 Day Accts";#N/A,#N/A,FALSE,"Tickmarks"}</definedName>
    <definedName name="wrn.Aging._.and._.Trend._.Analysis._2_1_1_1_5_1" hidden="1">{#N/A,#N/A,FALSE,"Aging Summary";#N/A,#N/A,FALSE,"Ratio Analysis";#N/A,#N/A,FALSE,"Test 120 Day Accts";#N/A,#N/A,FALSE,"Tickmarks"}</definedName>
    <definedName name="wrn.Aging._.and._.Trend._.Analysis._2_1_1_2" hidden="1">{#N/A,#N/A,FALSE,"Aging Summary";#N/A,#N/A,FALSE,"Ratio Analysis";#N/A,#N/A,FALSE,"Test 120 Day Accts";#N/A,#N/A,FALSE,"Tickmarks"}</definedName>
    <definedName name="wrn.Aging._.and._.Trend._.Analysis._2_1_1_2_1" hidden="1">{#N/A,#N/A,FALSE,"Aging Summary";#N/A,#N/A,FALSE,"Ratio Analysis";#N/A,#N/A,FALSE,"Test 120 Day Accts";#N/A,#N/A,FALSE,"Tickmarks"}</definedName>
    <definedName name="wrn.Aging._.and._.Trend._.Analysis._2_1_1_2_1_1" hidden="1">{#N/A,#N/A,FALSE,"Aging Summary";#N/A,#N/A,FALSE,"Ratio Analysis";#N/A,#N/A,FALSE,"Test 120 Day Accts";#N/A,#N/A,FALSE,"Tickmarks"}</definedName>
    <definedName name="wrn.Aging._.and._.Trend._.Analysis._2_1_1_2_1_2" hidden="1">{#N/A,#N/A,FALSE,"Aging Summary";#N/A,#N/A,FALSE,"Ratio Analysis";#N/A,#N/A,FALSE,"Test 120 Day Accts";#N/A,#N/A,FALSE,"Tickmarks"}</definedName>
    <definedName name="wrn.Aging._.and._.Trend._.Analysis._2_1_1_2_2" hidden="1">{#N/A,#N/A,FALSE,"Aging Summary";#N/A,#N/A,FALSE,"Ratio Analysis";#N/A,#N/A,FALSE,"Test 120 Day Accts";#N/A,#N/A,FALSE,"Tickmarks"}</definedName>
    <definedName name="wrn.Aging._.and._.Trend._.Analysis._2_1_1_3" hidden="1">{#N/A,#N/A,FALSE,"Aging Summary";#N/A,#N/A,FALSE,"Ratio Analysis";#N/A,#N/A,FALSE,"Test 120 Day Accts";#N/A,#N/A,FALSE,"Tickmarks"}</definedName>
    <definedName name="wrn.Aging._.and._.Trend._.Analysis._2_1_1_3_1" hidden="1">{#N/A,#N/A,FALSE,"Aging Summary";#N/A,#N/A,FALSE,"Ratio Analysis";#N/A,#N/A,FALSE,"Test 120 Day Accts";#N/A,#N/A,FALSE,"Tickmarks"}</definedName>
    <definedName name="wrn.Aging._.and._.Trend._.Analysis._2_1_1_4" hidden="1">{#N/A,#N/A,FALSE,"Aging Summary";#N/A,#N/A,FALSE,"Ratio Analysis";#N/A,#N/A,FALSE,"Test 120 Day Accts";#N/A,#N/A,FALSE,"Tickmarks"}</definedName>
    <definedName name="wrn.Aging._.and._.Trend._.Analysis._2_1_1_4_1" hidden="1">{#N/A,#N/A,FALSE,"Aging Summary";#N/A,#N/A,FALSE,"Ratio Analysis";#N/A,#N/A,FALSE,"Test 120 Day Accts";#N/A,#N/A,FALSE,"Tickmarks"}</definedName>
    <definedName name="wrn.Aging._.and._.Trend._.Analysis._2_1_1_5" hidden="1">{#N/A,#N/A,FALSE,"Aging Summary";#N/A,#N/A,FALSE,"Ratio Analysis";#N/A,#N/A,FALSE,"Test 120 Day Accts";#N/A,#N/A,FALSE,"Tickmarks"}</definedName>
    <definedName name="wrn.Aging._.and._.Trend._.Analysis._2_1_1_5_1" hidden="1">{#N/A,#N/A,FALSE,"Aging Summary";#N/A,#N/A,FALSE,"Ratio Analysis";#N/A,#N/A,FALSE,"Test 120 Day Accts";#N/A,#N/A,FALSE,"Tickmarks"}</definedName>
    <definedName name="wrn.Aging._.and._.Trend._.Analysis._2_1_2" hidden="1">{#N/A,#N/A,FALSE,"Aging Summary";#N/A,#N/A,FALSE,"Ratio Analysis";#N/A,#N/A,FALSE,"Test 120 Day Accts";#N/A,#N/A,FALSE,"Tickmarks"}</definedName>
    <definedName name="wrn.Aging._.and._.Trend._.Analysis._2_1_2_1" hidden="1">{#N/A,#N/A,FALSE,"Aging Summary";#N/A,#N/A,FALSE,"Ratio Analysis";#N/A,#N/A,FALSE,"Test 120 Day Accts";#N/A,#N/A,FALSE,"Tickmarks"}</definedName>
    <definedName name="wrn.Aging._.and._.Trend._.Analysis._2_1_2_1_1" hidden="1">{#N/A,#N/A,FALSE,"Aging Summary";#N/A,#N/A,FALSE,"Ratio Analysis";#N/A,#N/A,FALSE,"Test 120 Day Accts";#N/A,#N/A,FALSE,"Tickmarks"}</definedName>
    <definedName name="wrn.Aging._.and._.Trend._.Analysis._2_1_2_1_2" hidden="1">{#N/A,#N/A,FALSE,"Aging Summary";#N/A,#N/A,FALSE,"Ratio Analysis";#N/A,#N/A,FALSE,"Test 120 Day Accts";#N/A,#N/A,FALSE,"Tickmarks"}</definedName>
    <definedName name="wrn.Aging._.and._.Trend._.Analysis._2_1_2_2" hidden="1">{#N/A,#N/A,FALSE,"Aging Summary";#N/A,#N/A,FALSE,"Ratio Analysis";#N/A,#N/A,FALSE,"Test 120 Day Accts";#N/A,#N/A,FALSE,"Tickmarks"}</definedName>
    <definedName name="wrn.Aging._.and._.Trend._.Analysis._2_1_3" hidden="1">{#N/A,#N/A,FALSE,"Aging Summary";#N/A,#N/A,FALSE,"Ratio Analysis";#N/A,#N/A,FALSE,"Test 120 Day Accts";#N/A,#N/A,FALSE,"Tickmarks"}</definedName>
    <definedName name="wrn.Aging._.and._.Trend._.Analysis._2_1_3_1" hidden="1">{#N/A,#N/A,FALSE,"Aging Summary";#N/A,#N/A,FALSE,"Ratio Analysis";#N/A,#N/A,FALSE,"Test 120 Day Accts";#N/A,#N/A,FALSE,"Tickmarks"}</definedName>
    <definedName name="wrn.Aging._.and._.Trend._.Analysis._2_1_4" hidden="1">{#N/A,#N/A,FALSE,"Aging Summary";#N/A,#N/A,FALSE,"Ratio Analysis";#N/A,#N/A,FALSE,"Test 120 Day Accts";#N/A,#N/A,FALSE,"Tickmarks"}</definedName>
    <definedName name="wrn.Aging._.and._.Trend._.Analysis._2_1_4_1" hidden="1">{#N/A,#N/A,FALSE,"Aging Summary";#N/A,#N/A,FALSE,"Ratio Analysis";#N/A,#N/A,FALSE,"Test 120 Day Accts";#N/A,#N/A,FALSE,"Tickmarks"}</definedName>
    <definedName name="wrn.Aging._.and._.Trend._.Analysis._2_1_5" hidden="1">{#N/A,#N/A,FALSE,"Aging Summary";#N/A,#N/A,FALSE,"Ratio Analysis";#N/A,#N/A,FALSE,"Test 120 Day Accts";#N/A,#N/A,FALSE,"Tickmarks"}</definedName>
    <definedName name="wrn.Aging._.and._.Trend._.Analysis._2_1_5_1" hidden="1">{#N/A,#N/A,FALSE,"Aging Summary";#N/A,#N/A,FALSE,"Ratio Analysis";#N/A,#N/A,FALSE,"Test 120 Day Accts";#N/A,#N/A,FALSE,"Tickmarks"}</definedName>
    <definedName name="wrn.Aging._.and._.Trend._.Analysis._2_2" hidden="1">{#N/A,#N/A,FALSE,"Aging Summary";#N/A,#N/A,FALSE,"Ratio Analysis";#N/A,#N/A,FALSE,"Test 120 Day Accts";#N/A,#N/A,FALSE,"Tickmarks"}</definedName>
    <definedName name="wrn.Aging._.and._.Trend._.Analysis._2_2_1" hidden="1">{#N/A,#N/A,FALSE,"Aging Summary";#N/A,#N/A,FALSE,"Ratio Analysis";#N/A,#N/A,FALSE,"Test 120 Day Accts";#N/A,#N/A,FALSE,"Tickmarks"}</definedName>
    <definedName name="wrn.Aging._.and._.Trend._.Analysis._2_2_1_1" hidden="1">{#N/A,#N/A,FALSE,"Aging Summary";#N/A,#N/A,FALSE,"Ratio Analysis";#N/A,#N/A,FALSE,"Test 120 Day Accts";#N/A,#N/A,FALSE,"Tickmarks"}</definedName>
    <definedName name="wrn.Aging._.and._.Trend._.Analysis._2_2_1_1_1" hidden="1">{#N/A,#N/A,FALSE,"Aging Summary";#N/A,#N/A,FALSE,"Ratio Analysis";#N/A,#N/A,FALSE,"Test 120 Day Accts";#N/A,#N/A,FALSE,"Tickmarks"}</definedName>
    <definedName name="wrn.Aging._.and._.Trend._.Analysis._2_2_1_1_1_1" hidden="1">{#N/A,#N/A,FALSE,"Aging Summary";#N/A,#N/A,FALSE,"Ratio Analysis";#N/A,#N/A,FALSE,"Test 120 Day Accts";#N/A,#N/A,FALSE,"Tickmarks"}</definedName>
    <definedName name="wrn.Aging._.and._.Trend._.Analysis._2_2_1_1_1_2" hidden="1">{#N/A,#N/A,FALSE,"Aging Summary";#N/A,#N/A,FALSE,"Ratio Analysis";#N/A,#N/A,FALSE,"Test 120 Day Accts";#N/A,#N/A,FALSE,"Tickmarks"}</definedName>
    <definedName name="wrn.Aging._.and._.Trend._.Analysis._2_2_1_1_2" hidden="1">{#N/A,#N/A,FALSE,"Aging Summary";#N/A,#N/A,FALSE,"Ratio Analysis";#N/A,#N/A,FALSE,"Test 120 Day Accts";#N/A,#N/A,FALSE,"Tickmarks"}</definedName>
    <definedName name="wrn.Aging._.and._.Trend._.Analysis._2_2_1_2" hidden="1">{#N/A,#N/A,FALSE,"Aging Summary";#N/A,#N/A,FALSE,"Ratio Analysis";#N/A,#N/A,FALSE,"Test 120 Day Accts";#N/A,#N/A,FALSE,"Tickmarks"}</definedName>
    <definedName name="wrn.Aging._.and._.Trend._.Analysis._2_2_1_2_1" hidden="1">{#N/A,#N/A,FALSE,"Aging Summary";#N/A,#N/A,FALSE,"Ratio Analysis";#N/A,#N/A,FALSE,"Test 120 Day Accts";#N/A,#N/A,FALSE,"Tickmarks"}</definedName>
    <definedName name="wrn.Aging._.and._.Trend._.Analysis._2_2_1_3" hidden="1">{#N/A,#N/A,FALSE,"Aging Summary";#N/A,#N/A,FALSE,"Ratio Analysis";#N/A,#N/A,FALSE,"Test 120 Day Accts";#N/A,#N/A,FALSE,"Tickmarks"}</definedName>
    <definedName name="wrn.Aging._.and._.Trend._.Analysis._2_2_1_3_1" hidden="1">{#N/A,#N/A,FALSE,"Aging Summary";#N/A,#N/A,FALSE,"Ratio Analysis";#N/A,#N/A,FALSE,"Test 120 Day Accts";#N/A,#N/A,FALSE,"Tickmarks"}</definedName>
    <definedName name="wrn.Aging._.and._.Trend._.Analysis._2_2_1_4" hidden="1">{#N/A,#N/A,FALSE,"Aging Summary";#N/A,#N/A,FALSE,"Ratio Analysis";#N/A,#N/A,FALSE,"Test 120 Day Accts";#N/A,#N/A,FALSE,"Tickmarks"}</definedName>
    <definedName name="wrn.Aging._.and._.Trend._.Analysis._2_2_1_4_1" hidden="1">{#N/A,#N/A,FALSE,"Aging Summary";#N/A,#N/A,FALSE,"Ratio Analysis";#N/A,#N/A,FALSE,"Test 120 Day Accts";#N/A,#N/A,FALSE,"Tickmarks"}</definedName>
    <definedName name="wrn.Aging._.and._.Trend._.Analysis._2_2_1_5" hidden="1">{#N/A,#N/A,FALSE,"Aging Summary";#N/A,#N/A,FALSE,"Ratio Analysis";#N/A,#N/A,FALSE,"Test 120 Day Accts";#N/A,#N/A,FALSE,"Tickmarks"}</definedName>
    <definedName name="wrn.Aging._.and._.Trend._.Analysis._2_2_1_5_1" hidden="1">{#N/A,#N/A,FALSE,"Aging Summary";#N/A,#N/A,FALSE,"Ratio Analysis";#N/A,#N/A,FALSE,"Test 120 Day Accts";#N/A,#N/A,FALSE,"Tickmarks"}</definedName>
    <definedName name="wrn.Aging._.and._.Trend._.Analysis._2_2_2" hidden="1">{#N/A,#N/A,FALSE,"Aging Summary";#N/A,#N/A,FALSE,"Ratio Analysis";#N/A,#N/A,FALSE,"Test 120 Day Accts";#N/A,#N/A,FALSE,"Tickmarks"}</definedName>
    <definedName name="wrn.Aging._.and._.Trend._.Analysis._2_2_2_1" hidden="1">{#N/A,#N/A,FALSE,"Aging Summary";#N/A,#N/A,FALSE,"Ratio Analysis";#N/A,#N/A,FALSE,"Test 120 Day Accts";#N/A,#N/A,FALSE,"Tickmarks"}</definedName>
    <definedName name="wrn.Aging._.and._.Trend._.Analysis._2_2_2_1_1" hidden="1">{#N/A,#N/A,FALSE,"Aging Summary";#N/A,#N/A,FALSE,"Ratio Analysis";#N/A,#N/A,FALSE,"Test 120 Day Accts";#N/A,#N/A,FALSE,"Tickmarks"}</definedName>
    <definedName name="wrn.Aging._.and._.Trend._.Analysis._2_2_2_1_2" hidden="1">{#N/A,#N/A,FALSE,"Aging Summary";#N/A,#N/A,FALSE,"Ratio Analysis";#N/A,#N/A,FALSE,"Test 120 Day Accts";#N/A,#N/A,FALSE,"Tickmarks"}</definedName>
    <definedName name="wrn.Aging._.and._.Trend._.Analysis._2_2_2_2" hidden="1">{#N/A,#N/A,FALSE,"Aging Summary";#N/A,#N/A,FALSE,"Ratio Analysis";#N/A,#N/A,FALSE,"Test 120 Day Accts";#N/A,#N/A,FALSE,"Tickmarks"}</definedName>
    <definedName name="wrn.Aging._.and._.Trend._.Analysis._2_2_3" hidden="1">{#N/A,#N/A,FALSE,"Aging Summary";#N/A,#N/A,FALSE,"Ratio Analysis";#N/A,#N/A,FALSE,"Test 120 Day Accts";#N/A,#N/A,FALSE,"Tickmarks"}</definedName>
    <definedName name="wrn.Aging._.and._.Trend._.Analysis._2_2_3_1" hidden="1">{#N/A,#N/A,FALSE,"Aging Summary";#N/A,#N/A,FALSE,"Ratio Analysis";#N/A,#N/A,FALSE,"Test 120 Day Accts";#N/A,#N/A,FALSE,"Tickmarks"}</definedName>
    <definedName name="wrn.Aging._.and._.Trend._.Analysis._2_2_4" hidden="1">{#N/A,#N/A,FALSE,"Aging Summary";#N/A,#N/A,FALSE,"Ratio Analysis";#N/A,#N/A,FALSE,"Test 120 Day Accts";#N/A,#N/A,FALSE,"Tickmarks"}</definedName>
    <definedName name="wrn.Aging._.and._.Trend._.Analysis._2_2_4_1" hidden="1">{#N/A,#N/A,FALSE,"Aging Summary";#N/A,#N/A,FALSE,"Ratio Analysis";#N/A,#N/A,FALSE,"Test 120 Day Accts";#N/A,#N/A,FALSE,"Tickmarks"}</definedName>
    <definedName name="wrn.Aging._.and._.Trend._.Analysis._2_2_5" hidden="1">{#N/A,#N/A,FALSE,"Aging Summary";#N/A,#N/A,FALSE,"Ratio Analysis";#N/A,#N/A,FALSE,"Test 120 Day Accts";#N/A,#N/A,FALSE,"Tickmarks"}</definedName>
    <definedName name="wrn.Aging._.and._.Trend._.Analysis._2_2_5_1" hidden="1">{#N/A,#N/A,FALSE,"Aging Summary";#N/A,#N/A,FALSE,"Ratio Analysis";#N/A,#N/A,FALSE,"Test 120 Day Accts";#N/A,#N/A,FALSE,"Tickmarks"}</definedName>
    <definedName name="wrn.Aging._.and._.Trend._.Analysis._2_3" hidden="1">{#N/A,#N/A,FALSE,"Aging Summary";#N/A,#N/A,FALSE,"Ratio Analysis";#N/A,#N/A,FALSE,"Test 120 Day Accts";#N/A,#N/A,FALSE,"Tickmarks"}</definedName>
    <definedName name="wrn.Aging._.and._.Trend._.Analysis._2_3_1" hidden="1">{#N/A,#N/A,FALSE,"Aging Summary";#N/A,#N/A,FALSE,"Ratio Analysis";#N/A,#N/A,FALSE,"Test 120 Day Accts";#N/A,#N/A,FALSE,"Tickmarks"}</definedName>
    <definedName name="wrn.Aging._.and._.Trend._.Analysis._2_3_1_1" hidden="1">{#N/A,#N/A,FALSE,"Aging Summary";#N/A,#N/A,FALSE,"Ratio Analysis";#N/A,#N/A,FALSE,"Test 120 Day Accts";#N/A,#N/A,FALSE,"Tickmarks"}</definedName>
    <definedName name="wrn.Aging._.and._.Trend._.Analysis._2_3_1_2" hidden="1">{#N/A,#N/A,FALSE,"Aging Summary";#N/A,#N/A,FALSE,"Ratio Analysis";#N/A,#N/A,FALSE,"Test 120 Day Accts";#N/A,#N/A,FALSE,"Tickmarks"}</definedName>
    <definedName name="wrn.Aging._.and._.Trend._.Analysis._2_3_2" hidden="1">{#N/A,#N/A,FALSE,"Aging Summary";#N/A,#N/A,FALSE,"Ratio Analysis";#N/A,#N/A,FALSE,"Test 120 Day Accts";#N/A,#N/A,FALSE,"Tickmarks"}</definedName>
    <definedName name="wrn.Aging._.and._.Trend._.Analysis._2_4" hidden="1">{#N/A,#N/A,FALSE,"Aging Summary";#N/A,#N/A,FALSE,"Ratio Analysis";#N/A,#N/A,FALSE,"Test 120 Day Accts";#N/A,#N/A,FALSE,"Tickmarks"}</definedName>
    <definedName name="wrn.Aging._.and._.Trend._.Analysis._2_4_1" hidden="1">{#N/A,#N/A,FALSE,"Aging Summary";#N/A,#N/A,FALSE,"Ratio Analysis";#N/A,#N/A,FALSE,"Test 120 Day Accts";#N/A,#N/A,FALSE,"Tickmarks"}</definedName>
    <definedName name="wrn.Aging._.and._.Trend._.Analysis._2_5" hidden="1">{#N/A,#N/A,FALSE,"Aging Summary";#N/A,#N/A,FALSE,"Ratio Analysis";#N/A,#N/A,FALSE,"Test 120 Day Accts";#N/A,#N/A,FALSE,"Tickmarks"}</definedName>
    <definedName name="wrn.Aging._.and._.Trend._.Analysis._2_5_1" hidden="1">{#N/A,#N/A,FALSE,"Aging Summary";#N/A,#N/A,FALSE,"Ratio Analysis";#N/A,#N/A,FALSE,"Test 120 Day Accts";#N/A,#N/A,FALSE,"Tickmarks"}</definedName>
    <definedName name="wrn.Aging._.and._.Trend._.Analysis._3" hidden="1">{#N/A,#N/A,FALSE,"Aging Summary";#N/A,#N/A,FALSE,"Ratio Analysis";#N/A,#N/A,FALSE,"Test 120 Day Accts";#N/A,#N/A,FALSE,"Tickmarks"}</definedName>
    <definedName name="wrn.Aging._.and._.Trend._.Analysis._3_1" hidden="1">{#N/A,#N/A,FALSE,"Aging Summary";#N/A,#N/A,FALSE,"Ratio Analysis";#N/A,#N/A,FALSE,"Test 120 Day Accts";#N/A,#N/A,FALSE,"Tickmarks"}</definedName>
    <definedName name="wrn.Aging._.and._.Trend._.Analysis._3_1_1" hidden="1">{#N/A,#N/A,FALSE,"Aging Summary";#N/A,#N/A,FALSE,"Ratio Analysis";#N/A,#N/A,FALSE,"Test 120 Day Accts";#N/A,#N/A,FALSE,"Tickmarks"}</definedName>
    <definedName name="wrn.Aging._.and._.Trend._.Analysis._3_1_1_1" hidden="1">{#N/A,#N/A,FALSE,"Aging Summary";#N/A,#N/A,FALSE,"Ratio Analysis";#N/A,#N/A,FALSE,"Test 120 Day Accts";#N/A,#N/A,FALSE,"Tickmarks"}</definedName>
    <definedName name="wrn.Aging._.and._.Trend._.Analysis._3_1_1_1_1" hidden="1">{#N/A,#N/A,FALSE,"Aging Summary";#N/A,#N/A,FALSE,"Ratio Analysis";#N/A,#N/A,FALSE,"Test 120 Day Accts";#N/A,#N/A,FALSE,"Tickmarks"}</definedName>
    <definedName name="wrn.Aging._.and._.Trend._.Analysis._3_1_1_1_2" hidden="1">{#N/A,#N/A,FALSE,"Aging Summary";#N/A,#N/A,FALSE,"Ratio Analysis";#N/A,#N/A,FALSE,"Test 120 Day Accts";#N/A,#N/A,FALSE,"Tickmarks"}</definedName>
    <definedName name="wrn.Aging._.and._.Trend._.Analysis._3_1_1_2" hidden="1">{#N/A,#N/A,FALSE,"Aging Summary";#N/A,#N/A,FALSE,"Ratio Analysis";#N/A,#N/A,FALSE,"Test 120 Day Accts";#N/A,#N/A,FALSE,"Tickmarks"}</definedName>
    <definedName name="wrn.Aging._.and._.Trend._.Analysis._3_1_2" hidden="1">{#N/A,#N/A,FALSE,"Aging Summary";#N/A,#N/A,FALSE,"Ratio Analysis";#N/A,#N/A,FALSE,"Test 120 Day Accts";#N/A,#N/A,FALSE,"Tickmarks"}</definedName>
    <definedName name="wrn.Aging._.and._.Trend._.Analysis._3_1_2_1" hidden="1">{#N/A,#N/A,FALSE,"Aging Summary";#N/A,#N/A,FALSE,"Ratio Analysis";#N/A,#N/A,FALSE,"Test 120 Day Accts";#N/A,#N/A,FALSE,"Tickmarks"}</definedName>
    <definedName name="wrn.Aging._.and._.Trend._.Analysis._3_1_3" hidden="1">{#N/A,#N/A,FALSE,"Aging Summary";#N/A,#N/A,FALSE,"Ratio Analysis";#N/A,#N/A,FALSE,"Test 120 Day Accts";#N/A,#N/A,FALSE,"Tickmarks"}</definedName>
    <definedName name="wrn.Aging._.and._.Trend._.Analysis._3_1_3_1" hidden="1">{#N/A,#N/A,FALSE,"Aging Summary";#N/A,#N/A,FALSE,"Ratio Analysis";#N/A,#N/A,FALSE,"Test 120 Day Accts";#N/A,#N/A,FALSE,"Tickmarks"}</definedName>
    <definedName name="wrn.Aging._.and._.Trend._.Analysis._3_1_4" hidden="1">{#N/A,#N/A,FALSE,"Aging Summary";#N/A,#N/A,FALSE,"Ratio Analysis";#N/A,#N/A,FALSE,"Test 120 Day Accts";#N/A,#N/A,FALSE,"Tickmarks"}</definedName>
    <definedName name="wrn.Aging._.and._.Trend._.Analysis._3_1_4_1" hidden="1">{#N/A,#N/A,FALSE,"Aging Summary";#N/A,#N/A,FALSE,"Ratio Analysis";#N/A,#N/A,FALSE,"Test 120 Day Accts";#N/A,#N/A,FALSE,"Tickmarks"}</definedName>
    <definedName name="wrn.Aging._.and._.Trend._.Analysis._3_1_5" hidden="1">{#N/A,#N/A,FALSE,"Aging Summary";#N/A,#N/A,FALSE,"Ratio Analysis";#N/A,#N/A,FALSE,"Test 120 Day Accts";#N/A,#N/A,FALSE,"Tickmarks"}</definedName>
    <definedName name="wrn.Aging._.and._.Trend._.Analysis._3_1_5_1" hidden="1">{#N/A,#N/A,FALSE,"Aging Summary";#N/A,#N/A,FALSE,"Ratio Analysis";#N/A,#N/A,FALSE,"Test 120 Day Accts";#N/A,#N/A,FALSE,"Tickmarks"}</definedName>
    <definedName name="wrn.Aging._.and._.Trend._.Analysis._3_2" hidden="1">{#N/A,#N/A,FALSE,"Aging Summary";#N/A,#N/A,FALSE,"Ratio Analysis";#N/A,#N/A,FALSE,"Test 120 Day Accts";#N/A,#N/A,FALSE,"Tickmarks"}</definedName>
    <definedName name="wrn.Aging._.and._.Trend._.Analysis._3_2_1" hidden="1">{#N/A,#N/A,FALSE,"Aging Summary";#N/A,#N/A,FALSE,"Ratio Analysis";#N/A,#N/A,FALSE,"Test 120 Day Accts";#N/A,#N/A,FALSE,"Tickmarks"}</definedName>
    <definedName name="wrn.Aging._.and._.Trend._.Analysis._3_2_1_1" hidden="1">{#N/A,#N/A,FALSE,"Aging Summary";#N/A,#N/A,FALSE,"Ratio Analysis";#N/A,#N/A,FALSE,"Test 120 Day Accts";#N/A,#N/A,FALSE,"Tickmarks"}</definedName>
    <definedName name="wrn.Aging._.and._.Trend._.Analysis._3_2_1_2" hidden="1">{#N/A,#N/A,FALSE,"Aging Summary";#N/A,#N/A,FALSE,"Ratio Analysis";#N/A,#N/A,FALSE,"Test 120 Day Accts";#N/A,#N/A,FALSE,"Tickmarks"}</definedName>
    <definedName name="wrn.Aging._.and._.Trend._.Analysis._3_2_2" hidden="1">{#N/A,#N/A,FALSE,"Aging Summary";#N/A,#N/A,FALSE,"Ratio Analysis";#N/A,#N/A,FALSE,"Test 120 Day Accts";#N/A,#N/A,FALSE,"Tickmarks"}</definedName>
    <definedName name="wrn.Aging._.and._.Trend._.Analysis._3_3" hidden="1">{#N/A,#N/A,FALSE,"Aging Summary";#N/A,#N/A,FALSE,"Ratio Analysis";#N/A,#N/A,FALSE,"Test 120 Day Accts";#N/A,#N/A,FALSE,"Tickmarks"}</definedName>
    <definedName name="wrn.Aging._.and._.Trend._.Analysis._3_3_1" hidden="1">{#N/A,#N/A,FALSE,"Aging Summary";#N/A,#N/A,FALSE,"Ratio Analysis";#N/A,#N/A,FALSE,"Test 120 Day Accts";#N/A,#N/A,FALSE,"Tickmarks"}</definedName>
    <definedName name="wrn.Aging._.and._.Trend._.Analysis._3_4" hidden="1">{#N/A,#N/A,FALSE,"Aging Summary";#N/A,#N/A,FALSE,"Ratio Analysis";#N/A,#N/A,FALSE,"Test 120 Day Accts";#N/A,#N/A,FALSE,"Tickmarks"}</definedName>
    <definedName name="wrn.Aging._.and._.Trend._.Analysis._3_4_1" hidden="1">{#N/A,#N/A,FALSE,"Aging Summary";#N/A,#N/A,FALSE,"Ratio Analysis";#N/A,#N/A,FALSE,"Test 120 Day Accts";#N/A,#N/A,FALSE,"Tickmarks"}</definedName>
    <definedName name="wrn.Aging._.and._.Trend._.Analysis._3_5" hidden="1">{#N/A,#N/A,FALSE,"Aging Summary";#N/A,#N/A,FALSE,"Ratio Analysis";#N/A,#N/A,FALSE,"Test 120 Day Accts";#N/A,#N/A,FALSE,"Tickmarks"}</definedName>
    <definedName name="wrn.Aging._.and._.Trend._.Analysis._3_5_1" hidden="1">{#N/A,#N/A,FALSE,"Aging Summary";#N/A,#N/A,FALSE,"Ratio Analysis";#N/A,#N/A,FALSE,"Test 120 Day Accts";#N/A,#N/A,FALSE,"Tickmarks"}</definedName>
    <definedName name="wrn.Aging._.and._.Trend._.Analysis._4" hidden="1">{#N/A,#N/A,FALSE,"Aging Summary";#N/A,#N/A,FALSE,"Ratio Analysis";#N/A,#N/A,FALSE,"Test 120 Day Accts";#N/A,#N/A,FALSE,"Tickmarks"}</definedName>
    <definedName name="wrn.Aging._.and._.Trend._.Analysis._4_1" hidden="1">{#N/A,#N/A,FALSE,"Aging Summary";#N/A,#N/A,FALSE,"Ratio Analysis";#N/A,#N/A,FALSE,"Test 120 Day Accts";#N/A,#N/A,FALSE,"Tickmarks"}</definedName>
    <definedName name="wrn.Aging._.and._.Trend._.Analysis._4_1_1" hidden="1">{#N/A,#N/A,FALSE,"Aging Summary";#N/A,#N/A,FALSE,"Ratio Analysis";#N/A,#N/A,FALSE,"Test 120 Day Accts";#N/A,#N/A,FALSE,"Tickmarks"}</definedName>
    <definedName name="wrn.Aging._.and._.Trend._.Analysis._4_1_2" hidden="1">{#N/A,#N/A,FALSE,"Aging Summary";#N/A,#N/A,FALSE,"Ratio Analysis";#N/A,#N/A,FALSE,"Test 120 Day Accts";#N/A,#N/A,FALSE,"Tickmarks"}</definedName>
    <definedName name="wrn.Aging._.and._.Trend._.Analysis._4_2" hidden="1">{#N/A,#N/A,FALSE,"Aging Summary";#N/A,#N/A,FALSE,"Ratio Analysis";#N/A,#N/A,FALSE,"Test 120 Day Accts";#N/A,#N/A,FALSE,"Tickmarks"}</definedName>
    <definedName name="wrn.Aging._.and._.Trend._.Analysis._5" hidden="1">{#N/A,#N/A,FALSE,"Aging Summary";#N/A,#N/A,FALSE,"Ratio Analysis";#N/A,#N/A,FALSE,"Test 120 Day Accts";#N/A,#N/A,FALSE,"Tickmarks"}</definedName>
    <definedName name="wrn.Aging._.and._.Trend._.Analysis._5_1" hidden="1">{#N/A,#N/A,FALSE,"Aging Summary";#N/A,#N/A,FALSE,"Ratio Analysis";#N/A,#N/A,FALSE,"Test 120 Day Accts";#N/A,#N/A,FALSE,"Tickmarks"}</definedName>
    <definedName name="wrn.aging._.and._.Trend._.Analysis1" hidden="1">{#N/A,#N/A,FALSE,"Aging Summary";#N/A,#N/A,FALSE,"Ratio Analysis";#N/A,#N/A,FALSE,"Test 120 Day Accts";#N/A,#N/A,FALSE,"Tickmarks"}</definedName>
    <definedName name="wrn.Aging_and_trande2" hidden="1">{#N/A,#N/A,FALSE,"Aging Summary";#N/A,#N/A,FALSE,"Ratio Analysis";#N/A,#N/A,FALSE,"Test 120 Day Accts";#N/A,#N/A,FALSE,"Tickmarks"}</definedName>
    <definedName name="wrn.aging2" hidden="1">{#N/A,#N/A,FALSE,"Aging Summary";#N/A,#N/A,FALSE,"Ratio Analysis";#N/A,#N/A,FALSE,"Test 120 Day Accts";#N/A,#N/A,FALSE,"Tickmarks"}</definedName>
    <definedName name="wrn.Aito._.Comp" hidden="1">{#N/A,#N/A,FALSE,"Sheet1"}</definedName>
    <definedName name="wrn.ALAN." hidden="1">{"CREDIT STATISTICS",#N/A,FALSE,"STATS";"CF_AND_IS",#N/A,FALSE,"PLAN";"DEBT SCHEDULE",#N/A,FALSE,"PLAN";"SUBSCRIBERS",#N/A,FALSE,"PLAN";"DETAIL_REV",#N/A,FALSE,"PLAN";"DETAIL_EXPENSE",#N/A,FALSE,"PLAN";"SALES_AND EXP_DRIVERS",#N/A,FALSE,"PLAN";"FIXED ASSETS",#N/A,FALSE,"PLAN";"DEPRECIATION SCHEDULE",#N/A,FALSE,"PLAN"}</definedName>
    <definedName name="wrn.Alex." hidden="1">{#N/A,#N/A,FALSE,"TradeSumm";#N/A,#N/A,FALSE,"StatsSumm"}</definedName>
    <definedName name="wrn.ALFRED._.MCALPINE." hidden="1">{"FRONT (MCALP)",#N/A,TRUE,"MCALP";"P AND L (MCALP)",#N/A,TRUE,"MCALP";"CASH AND VAL (MCALP)",#N/A,TRUE,"MCALP";"DIVISIONS (MCALP)",#N/A,TRUE,"MCALP";"SUMPART (MCALP)",#N/A,TRUE,"MCALP"}</definedName>
    <definedName name="wrn.All." localSheetId="5" hidden="1">{"Matrix",#N/A,FALSE,"ACQMTRX";"Fees",#N/A,FALSE,"ACQMTRX"}</definedName>
    <definedName name="wrn.all." hidden="1">{#N/A,#N/A,FALSE,"cover";#N/A,#N/A,FALSE,"flysheet";#N/A,#N/A,FALSE,"ProjAUM";#N/A,#N/A,FALSE,"REV Input";#N/A,#N/A,FALSE,"MGMFEEWaiv";#N/A,#N/A,FALSE,"growth rates - input";#N/A,#N/A,FALSE,"Inc";#N/A,#N/A,FALSE,"Cons IncStmt - Adj";#N/A,#N/A,FALSE,"synergies";#N/A,#N/A,FALSE,"summary 1";#N/A,#N/A,FALSE,"summary 2";#N/A,#N/A,FALSE,"DCF - Adj";#N/A,#N/A,FALSE,"pub_comps";#N/A,#N/A,FALSE,"acq_comps"}</definedName>
    <definedName name="wrn.All._.Affiliates." hidden="1">{#N/A,#N/A,FALSE,"Australia";#N/A,#N/A,FALSE,"Chad";#N/A,#N/A,FALSE,"CIS";#N/A,#N/A,FALSE,"Egypt";#N/A,#N/A,FALSE,"France";#N/A,#N/A,FALSE,"Germany";#N/A,#N/A,FALSE,"Japan";#N/A,#N/A,FALSE,"Malaysia";#N/A,#N/A,FALSE,"Natuna";#N/A,#N/A,FALSE,"Netherlands";#N/A,#N/A,FALSE,"Norway";#N/A,#N/A,FALSE,"Thailand";#N/A,#N/A,FALSE,"United Kingdom";#N/A,#N/A,FALSE,"Yemen";#N/A,#N/A,FALSE,"Headquarters";#N/A,#N/A,FALSE,"TOTAL UPSTREAM"}</definedName>
    <definedName name="wrn.All._.Company._.Analyses." hidden="1">{"Methodology and Sourcing",#N/A,FALSE,"Methodology and Sourcing";"britishtelecom",#N/A,FALSE,"BT out";"CTC",#N/A,FALSE,"CTC out";"DT",#N/A,FALSE,"DT out";"FT",#N/A,FALSE,"FT out";"HKT",#N/A,FALSE,"HKT out";"KPN",#N/A,FALSE,"KPN out";"MATAV",#N/A,FALSE,"MATAV out";"PT Telkom",#N/A,FALSE,"PT Telkom out";"Tel Arg",#N/A,FALSE,"Tel Arg out";"Telef Arg",#N/A,FALSE,"TASA out";"Tel Asia",#N/A,FALSE,"Tel. Asia Out";"T de E",#N/A,FALSE,"T de E out";"Tel Malay",#N/A,FALSE,"Tel Malay out";"TELMEX",#N/A,FALSE,"Telmex out";"TNZ",#N/A,FALSE,"TNZ out";"Telkom SA",#N/A,FALSE,"Telkom SA out";"SPT",#N/A,FALSE,"SPT out";"USA",#N/A,FALSE,"USA out"}</definedName>
    <definedName name="wrn.all._.comps." hidden="1">{"equity comps",#N/A,FALSE,"CS Comps";"equity comps",#N/A,FALSE,"PS Comps";"equity comps",#N/A,FALSE,"GIC_Comps";"equity comps",#N/A,FALSE,"GIC2_Comps";"debt comps",#N/A,FALSE,"CS Comps";"debt comps",#N/A,FALSE,"PS Comps";"debt comps",#N/A,FALSE,"GIC_Comps";"debt comps",#N/A,FALSE,"GIC2_Comps"}</definedName>
    <definedName name="wrn.all._.comps.1" hidden="1">{"equity comps",#N/A,FALSE,"CS Comps";"equity comps",#N/A,FALSE,"PS Comps";"equity comps",#N/A,FALSE,"GIC_Comps";"equity comps",#N/A,FALSE,"GIC2_Comps";"debt comps",#N/A,FALSE,"CS Comps";"debt comps",#N/A,FALSE,"PS Comps";"debt comps",#N/A,FALSE,"GIC_Comps";"debt comps",#N/A,FALSE,"GIC2_Comps"}</definedName>
    <definedName name="wrn.All._.Financials." hidden="1">{#N/A,#N/A,TRUE,"Assumptions";#N/A,#N/A,TRUE,"Op Projection";#N/A,#N/A,TRUE,"Capital";#N/A,#N/A,TRUE,"Income";#N/A,#N/A,TRUE,"Balance";#N/A,#N/A,TRUE,"Sources&amp;Uses"}</definedName>
    <definedName name="wrn.All._.First._.Pass._.Schedules." hidden="1">{#N/A,#N/A,FALSE,"Assumptions";#N/A,#N/A,FALSE,"Stats";#N/A,#N/A,FALSE,"Inc Stmt-2";#N/A,#N/A,FALSE,"Inc Stmt";#N/A,#N/A,FALSE,"Existing Business";#N/A,#N/A,FALSE,"New Business";#N/A,#N/A,FALSE,"Labor";#N/A,#N/A,FALSE,"Vehicles";#N/A,#N/A,FALSE,"Facilities";#N/A,#N/A,FALSE,"Indirect Costs";#N/A,#N/A,FALSE,"Capital";#N/A,#N/A,FALSE,"CABR Form";#N/A,#N/A,FALSE,"Corp Costs"}</definedName>
    <definedName name="wrn.all._.gulp._.sheets." hidden="1">{#N/A,#N/A,FALSE,"units";#N/A,#N/A,FALSE,"projections";#N/A,#N/A,FALSE,"calendar";#N/A,#N/A,FALSE,"gulp shares";#N/A,#N/A,FALSE,"gulp comp";#N/A,#N/A,FALSE,"gulp-acq";#N/A,#N/A,FALSE,"gulp dcf";#N/A,#N/A,FALSE,"gulp wacc";#N/A,#N/A,FALSE,"acc_dil";#N/A,#N/A,FALSE,"gulp summary";#N/A,#N/A,FALSE,"snooze";#N/A,#N/A,FALSE,"combined";#N/A,#N/A,FALSE,"valuation";#N/A,#N/A,FALSE,"PurchPriMult";#N/A,#N/A,FALSE,"Trans-Sum";#N/A,#N/A,FALSE,"Net Debt";#N/A,#N/A,FALSE,"fees"}</definedName>
    <definedName name="wrn.all._.input." hidden="1">{"basic esc rates",#N/A,FALSE,"Basic data";"basic units on",#N/A,FALSE,"Basic data";"basic capacity",#N/A,FALSE,"Basic data";"basic cap factor",#N/A,FALSE,"Basic data";"basic heat rates",#N/A,FALSE,"Basic data";"basic generation",#N/A,FALSE,"Basic data";"basic price",#N/A,FALSE,"Basic data";"basic rev mp",#N/A,FALSE,"Basic data";"basic rev cos",#N/A,FALSE,"Basic data";"basic fuel cost",#N/A,FALSE,"Basic data";"basic o_m",#N/A,FALSE,"Basic data";"basic nox o_m",#N/A,FALSE,"Basic data";"basic env o_m",#N/A,FALSE,"Basic data";"basic corp oh",#N/A,FALSE,"Basic data";"basic oil inv",#N/A,FALSE,"Basic data";"basic prop tax",#N/A,FALSE,"Basic data";"basic summary costs",#N/A,FALSE,"Basic data";"basic gross book value",#N/A,FALSE,"Basic data";"basic cap add",#N/A,FALSE,"Basic data";"basic nox cap add",#N/A,FALSE,"Basic data";"basic other env cap add",#N/A,FALSE,"Basic data";"basic deprec",#N/A,FALSE,"Basic data";"basic decom",#N/A,FALSE,"Basic data";"basic rate base",#N/A,FALSE,"Basic data";"basic summary book value",#N/A,FALSE,"Basic data"}</definedName>
    <definedName name="wrn.All._.Pages." localSheetId="5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Schedules." hidden="1">{#N/A,#N/A,FALSE,"Assumptions";#N/A,#N/A,FALSE,"IS-Sum";#N/A,#N/A,FALSE,"Inc Stmt";#N/A,#N/A,FALSE,"St-Sum";#N/A,#N/A,FALSE,"Stats"}</definedName>
    <definedName name="wrn.ALL._.SHEETS." hidden="1">{#N/A,#N/A,FALSE,"Adj Proj";#N/A,#N/A,FALSE,"Sheet1";#N/A,#N/A,FALSE,"LBO";#N/A,#N/A,FALSE,"LBOMER";#N/A,#N/A,FALSE,"WACC";#N/A,#N/A,FALSE,"DCF";#N/A,#N/A,FALSE,"DCFMER";#N/A,#N/A,FALSE,"Pooling";#N/A,#N/A,FALSE,"income";#N/A,#N/A,FALSE,"Offer"}</definedName>
    <definedName name="wrn.all.2" hidden="1">{#N/A,#N/A,FALSE,"DCF";#N/A,#N/A,FALSE,"WACC";#N/A,#N/A,FALSE,"Sales_EBIT";#N/A,#N/A,FALSE,"Capex_Depreciation";#N/A,#N/A,FALSE,"WC";#N/A,#N/A,FALSE,"Interest";#N/A,#N/A,FALSE,"Assumptions"}</definedName>
    <definedName name="wrn.All_Excl_Depr." hidden="1">{"Front_Page",#N/A,TRUE,"Front Page";#N/A,#N/A,TRUE,"Summary";#N/A,#N/A,TRUE,"GenAssump";#N/A,#N/A,TRUE,"Shut-down";"ProdAssump1_2000_2009",#N/A,TRUE,"ProdAssump";"ProdAssump2_2010_2019",#N/A,TRUE,"ProdAssump";"ProdAssump3_2000_2009",#N/A,TRUE,"ProdAssump";"ProdAssump4_2010_2019",#N/A,TRUE,"ProdAssump";"ProdAssump5_2000_2009",#N/A,TRUE,"ProdAssump";"ProdAssump6_2010_2019",#N/A,TRUE,"ProdAssump";"ProdAssump7_2000_2009",#N/A,TRUE,"ProdAssump";"ProdAssump8_2010_2019",#N/A,TRUE,"ProdAssump";"ProdAssump9_2000_2009",#N/A,TRUE,"ProdAssump";"ProdAssump10_2010_2019",#N/A,TRUE,"ProdAssump";"ProdAssump11_2000_2009",#N/A,TRUE,"ProdAssump";"ProdAssump12_2010_2019",#N/A,TRUE,"ProdAssump";"ProdAssump13_2000_2009",#N/A,TRUE,"ProdAssump";"ProdAssump14_2010_2019",#N/A,TRUE,"ProdAssump";"ProdAssump15_2000_2009",#N/A,TRUE,"ProdAssump";"ProdAssump16_2010_2019",#N/A,TRUE,"ProdAssump";"ProdAssumpTotal1",#N/A,TRUE,"ProdAssump";"ProdAssumpTotal2",#N/A,TRUE,"ProdAssump";"ProdQuantities1_2000_2009",#N/A,TRUE,"ProdAssump";"ProdQuantities2_2010_2019",#N/A,TRUE,"ProdAssump";"ProdQuantities3_2000_2009",#N/A,TRUE,"ProdAssump";"ProdQuantities4_2010_2019",#N/A,TRUE,"ProdAssump";"ProdQuantities5_2000_2009",#N/A,TRUE,"ProdAssump";"ProdQuantities6_2010_2019",#N/A,TRUE,"ProdAssump";"ProdQuantities7_2000_2009",#N/A,TRUE,"ProdAssump";"ProdQuantities8_2010_2019",#N/A,TRUE,"ProdAssump";"ProdQuantities9_2000_2009",#N/A,TRUE,"ProdAssump";"ProdQuantities10_2010_2019",#N/A,TRUE,"ProdAssump";"ProdQuantities11_2000_2009",#N/A,TRUE,"ProdAssump";"ProdQuantities12_2010_2019",#N/A,TRUE,"ProdAssump";"ProdQuantitiesTotal2000_2009",#N/A,TRUE,"ProdAssump";"ProdQuantitiesTotal2010_2019",#N/A,TRUE,"ProdAssump";"Capex1",#N/A,TRUE,"ProdAssump";"Capex2",#N/A,TRUE,"ProdAssump";"Capex3",#N/A,TRUE,"ProdAssump";"PLGGAAP1",#N/A,TRUE,"BS US GAAP";"PLGGAAP2",#N/A,TRUE,"BS US GAAP";"PLGGAAP3",#N/A,TRUE,"BS US GAAP";"PLGGAAP4",#N/A,TRUE,"BS US GAAP";"CFGGAAP1a",#N/A,TRUE,"BS US GAAP";"CFGGAAP2a",#N/A,TRUE,"BS US GAAP";"WCGGAAP1",#N/A,TRUE,"BS US GAAP";"WCGGAAP2",#N/A,TRUE,"BS US GAAP";"DebtGGAAP1",#N/A,TRUE,"BS US GAAP";"DebtGGAAP2",#N/A,TRUE,"BS US GAAP";"BSGGAAP1",#N/A,TRUE,"BS G GAAP";"BSGGAAP2",#N/A,TRUE,"BS G GAAP";"PLUSGAAP1",#N/A,TRUE,"P&amp;L US GAAP";"PLUSGAAP2",#N/A,TRUE,"P&amp;L US GAAP";"PLUSGAAP3",#N/A,TRUE,"P&amp;L US GAAP";"PLUSGAAP4",#N/A,TRUE,"P&amp;L US GAAP";"CFUSGAAP1a",#N/A,TRUE,"P&amp;L US GAAP";"CFUSGAAP2a",#N/A,TRUE,"P&amp;L US GAAP";"WCUSGAAP1",#N/A,TRUE,"P&amp;L US GAAP";"WCUSGAAP2",#N/A,TRUE,"P&amp;L US GAAP";"DebtUSGAAP1",#N/A,TRUE,"P&amp;L US GAAP";"DebtUSGAAP2",#N/A,TRUE,"P&amp;L US GAAP";"BSUSGAAP1",#N/A,TRUE,"P&amp;L US GAAP";"BSUSGAAP2",#N/A,TRUE,"P&amp;L US GAAP";"CFUSGAAP1",#N/A,TRUE,"CF US GAAP";"CFUSGAAP2",#N/A,TRUE,"CF US GAAP";"CFGGAAP1",#N/A,TRUE,"CF G GAAP";"CFGGAAP2",#N/A,TRUE,"CF G GAAP"}</definedName>
    <definedName name="wrn.All_Models." hidden="1">{#N/A,#N/A,FALSE,"Summary";#N/A,#N/A,FALSE,"Projections";#N/A,#N/A,FALSE,"Mkt Mults";#N/A,#N/A,FALSE,"DCF";#N/A,#N/A,FALSE,"Accr Dil";#N/A,#N/A,FALSE,"PIC LBO";#N/A,#N/A,FALSE,"MULT10_4";#N/A,#N/A,FALSE,"CBI LBO"}</definedName>
    <definedName name="wrn.All_ProdQuantities." hidden="1">{"ProdQuantities1_2000_2009",#N/A,FALSE,"ProdQuantities";"ProdQuantities2_2010_2019",#N/A,FALSE,"ProdQuantities";"ProdQuantities3_2000_2009",#N/A,FALSE,"ProdQuantities";"ProdQuantities4_2010_2019",#N/A,FALSE,"ProdQuantities";"ProdQuantities5_2000_2009",#N/A,FALSE,"ProdQuantities";"ProdQuantities6_2010_2019",#N/A,FALSE,"ProdQuantities";"ProdQuantities7_2000_2009",#N/A,FALSE,"ProdQuantities";"ProdQuantities8_2010_2019",#N/A,FALSE,"ProdQuantities";"ProdQuantities9_2000_2009",#N/A,FALSE,"ProdQuantities";"ProdQuantities10_2010_2019",#N/A,FALSE,"ProdQuantities";"ProdQuantities11_2000_2009",#N/A,FALSE,"ProdQuantities";"ProdQuantities12_2010_2019",#N/A,FALSE,"ProdQuantities";"ProdQuantitiesTotal2000_2009",#N/A,FALSE,"ProdQuantities";"ProdQuantitiesTotal2010_2019",#N/A,FALSE,"ProdQuantities"}</definedName>
    <definedName name="wrn.All_Sheets." hidden="1">{#N/A,#N/A,FALSE,"Projections";#N/A,#N/A,FALSE,"Contribution_Stock";#N/A,#N/A,FALSE,"PF_Combo_Stock";#N/A,#N/A,FALSE,"Projections";#N/A,#N/A,FALSE,"Contribution_Cash";#N/A,#N/A,FALSE,"PF_Combo_Cash";#N/A,#N/A,FALSE,"IPO_Cash"}</definedName>
    <definedName name="wrn.ALL2." hidden="1">{#N/A,#N/A,FALSE,"DCF";#N/A,#N/A,FALSE,"WACC";#N/A,#N/A,FALSE,"Sales_EBIT";#N/A,#N/A,FALSE,"Capex_Depreciation";#N/A,#N/A,FALSE,"WC";#N/A,#N/A,FALSE,"Interest";#N/A,#N/A,FALSE,"Assumptions"}</definedName>
    <definedName name="wrn.all3" hidden="1">{#N/A,#N/A,FALSE,"assumptions";#N/A,#N/A,FALSE,"v_projcy";#N/A,#N/A,FALSE,"tar_proj";#N/A,#N/A,FALSE,"contrib_annual";#N/A,#N/A,FALSE,"Proforma";#N/A,#N/A,FALSE,"purc_97";#N/A,#N/A,FALSE,"syn_purc_97";#N/A,#N/A,FALSE,"pool_97";#N/A,#N/A,FALSE,"syn_pool_97";#N/A,#N/A,FALSE,"pool1_FY2"}</definedName>
    <definedName name="wrn.ALLbutPREMIUM.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wrn.AllDataPages." hidden="1">{#N/A,#N/A,FALSE,"Balance Sheet";#N/A,#N/A,FALSE,"Income Statement";#N/A,#N/A,FALSE,"Changes in Financial Position"}</definedName>
    <definedName name="wrn.Allegati." hidden="1">{#N/A,#N/A,FALSE,"Leather SpA P&amp;L A1";#N/A,#N/A,FALSE,"Leather SpA balance sheet A2";#N/A,#N/A,FALSE,"Leather SpA Cash flow A3";#N/A,#N/A,FALSE,"Assumptions A4"}</definedName>
    <definedName name="wrn.ALLEN." hidden="1">{"FRONT (ALLEN)",#N/A,TRUE,"ALLEN";"P AND L (ALLEN)",#N/A,TRUE,"ALLEN";"CASHFLOW (ALLEN)",#N/A,TRUE,"ALLEN";"VALMATRIX (ALLEN)",#N/A,TRUE,"ALLEN"}</definedName>
    <definedName name="wrn.AllModels." hidden="1">{#N/A,#N/A,FALSE,"AD_Purchase";#N/A,#N/A,FALSE,"Credit";#N/A,#N/A,FALSE,"PF Acquisition";#N/A,#N/A,FALSE,"PF Offering"}</definedName>
    <definedName name="wrn.allpages." hidden="1">{#N/A,#N/A,TRUE,"Historicals";#N/A,#N/A,TRUE,"Charts";#N/A,#N/A,TRUE,"Forecasts"}</definedName>
    <definedName name="wrn.Am.tiAMC1995." hidden="1">{#N/A,#N/A,FALSE,"costru.legg.ufficio";#N/A,#N/A,FALSE,"Autovetture";#N/A,#N/A,FALSE,"Macch. elettr. da terzi";#N/A,#N/A,FALSE,"Elaboratore";#N/A,#N/A,FALSE,"Terminali";#N/A,#N/A,FALSE,"Microfilm";#N/A,#N/A,FALSE,"Macch. elettroniche";#N/A,#N/A,FALSE,"Macch. meccaniche";#N/A,#N/A,FALSE,"Mobili c/o terzi";#N/A,#N/A,FALSE,"Mobili mag.";#N/A,#N/A,FALSE,"Mobili uff.";#N/A,#N/A,FALSE,"Attr. diverse";#N/A,#N/A,FALSE,"Attr. magazzino";#N/A,#N/A,FALSE,"Carrelli elevatori";#N/A,#N/A,FALSE,"Macchinari";#N/A,#N/A,FALSE,"Imp. telefonico";#N/A,#N/A,FALSE,"Imp. antifurto";#N/A,#N/A,FALSE,"Imp. riscaldamento";#N/A,#N/A,FALSE,"Imp. rec. calore";#N/A,#N/A,FALSE,"Imp.filodiffusione";#N/A,#N/A,FALSE,"Imp. elett.uff.terzi";#N/A,#N/A,FALSE,"Imp. elettrici";#N/A,#N/A,FALSE,"Imp. condizionamento";#N/A,#N/A,FALSE,"Imp. citovideo";#N/A,#N/A,FALSE,"Imp. citofonici";#N/A,#N/A,FALSE,"Imp. antincendio";#N/A,#N/A,FALSE,"Costruzioni leggere";#N/A,#N/A,FALSE,"Immobili";#N/A,#N/A,FALSE,"Riepilogo"}</definedName>
    <definedName name="wrn.AMEC." hidden="1">{"FRONT (AMEC)",#N/A,TRUE,"AMEC";"P AND L (AMEC)",#N/A,TRUE,"AMEC";"CASH AND VAL (AMEC)",#N/A,TRUE,"AMEC";"MODEL1 (AMEC)",#N/A,TRUE,"AMEC";"MODEL (AMEC)",#N/A,TRUE,"AMEC"}</definedName>
    <definedName name="wrn.analisi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wrn.Analisi._.completa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wrn.Analisi._.completa.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wrn.analisii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wrn.ANALISIS._.SENSIBILIDAD." hidden="1">{#N/A,#N/A,FALSE,"BALANCE";#N/A,#N/A,FALSE,"CUENTA DE PYG";#N/A,#N/A,FALSE,"RATIOS"}</definedName>
    <definedName name="wrn.AnnualRentRoll." hidden="1">{"AnnualRentRollPg1",#N/A,FALSE,"RentRoll";"AnnualRentRollPg2",#N/A,FALSE,"RentRoll"}</definedName>
    <definedName name="wrn.Anteilig._.alle._.Perioden." hidden="1">{"Alle Perioden",#N/A,FALSE,"Erf";"Alle Perioden",#N/A,FALSE,"Ang";"Alle Perioden",#N/A,FALSE,"BV";"Alle Perioden",#N/A,FALSE,"BE";"Alle Perioden",#N/A,FALSE,"Re";"Alle Perioden",#N/A,FALSE,"Vol"}</definedName>
    <definedName name="wrn.Anteilig._.erste._.elf._.Perioden." hidden="1">{"Erste elf Perioden",#N/A,FALSE,"Erf";"Erste elf Perioden",#N/A,FALSE,"Ang";"Erste elf Perioden",#N/A,FALSE,"BV";"Erste elf Perioden",#N/A,FALSE,"BE";"Erste elf Perioden",#N/A,FALSE,"Vol";"Erste elf Perioden",#N/A,FALSE,"Re"}</definedName>
    <definedName name="wrn.Antonelle." localSheetId="5" hidden="1">{#N/A,#N/A,FALSE,"P&amp;L";#N/A,#N/A,FALSE,"bilan";#N/A,#N/A,FALSE,"DCF"}</definedName>
    <definedName name="wrn.Antonelle." hidden="1">{#N/A,#N/A,FALSE,"P&amp;L";#N/A,#N/A,FALSE,"bilan";#N/A,#N/A,FALSE,"DCF"}</definedName>
    <definedName name="wrn.Appendix." hidden="1">{#N/A,#N/A,TRUE,"Lines";#N/A,#N/A,TRUE,"Stations";#N/A,#N/A,TRUE,"Cap. Expenses";#N/A,#N/A,TRUE,"Land";#N/A,#N/A,TRUE,"Cen Proces Sys";#N/A,#N/A,TRUE,"telecom";#N/A,#N/A,TRUE,"Other"}</definedName>
    <definedName name="wrn.Approval._.Package." hidden="1">{#N/A,#N/A,FALSE,"Cover";#N/A,#N/A,FALSE,"OFF";#N/A,#N/A,FALSE," ON";#N/A,#N/A,FALSE,"SUM";#N/A,#N/A,FALSE,"VPOP-POP"}</definedName>
    <definedName name="wrn.AQUIROR._.DCF." localSheetId="5" hidden="1">{"AQUIRORDCF",#N/A,FALSE,"Merger consequences";"Acquirorassns",#N/A,FALSE,"Merger consequences"}</definedName>
    <definedName name="wrn.AQUIROR._.DCF." hidden="1">{"AQUIRORDCF",#N/A,FALSE,"Merger consequences";"Acquirorassns",#N/A,FALSE,"Merger consequences"}</definedName>
    <definedName name="wrn.Asia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wrn.Asia." localSheetId="5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wrn.Asia.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wrn.assumptions." hidden="1">{"casespecific",#N/A,FALSE,"Assumptions"}</definedName>
    <definedName name="wrn.Auto._.Comp." hidden="1">{#N/A,#N/A,FALSE,"Sheet1"}</definedName>
    <definedName name="wrn.Auto._.Comp2." hidden="1">{#N/A,#N/A,FALSE,"Sheet1"}</definedName>
    <definedName name="wrn.Auto._.Comps" hidden="1">{#N/A,#N/A,FALSE,"Sheet1"}</definedName>
    <definedName name="wrn.autos._scomp." hidden="1">{#N/A,#N/A,FALSE,"Sheet1"}</definedName>
    <definedName name="wrn.away." hidden="1">{"away stand alones",#N/A,FALSE,"Target"}</definedName>
    <definedName name="wrn.Back._.Page." hidden="1">{"Back Page",#N/A,FALSE,"Front and Back"}</definedName>
    <definedName name="wrn.Balance_THC." hidden="1">{"Balance_THC",#N/A,FALSE,"Tenet"}</definedName>
    <definedName name="wrn.BalanceSheetGermanGAAP2000_2009." hidden="1">{"BSGGAAP1",#N/A,FALSE,"P&amp;L G GAAP"}</definedName>
    <definedName name="wrn.BalanceSheetGermanGAAP2010_2019." hidden="1">{"BSGGAAP2",#N/A,FALSE,"BS G GAAP"}</definedName>
    <definedName name="wrn.BalanceSheetUSGAAP2000_2009." hidden="1">{"BSUSGAAP1",#N/A,FALSE,"BS US GAAP"}</definedName>
    <definedName name="wrn.BalanceSheetUSGAAP2010_2019." hidden="1">{"BSUSGAAP2",#N/A,FALSE,"BS US GAAP"}</definedName>
    <definedName name="wrn.Bank." hidden="1">{"OPL1",#N/A,FALSE,"PL";"OpAnal",#N/A,FALSE,"Op";"BS2",#N/A,FALSE,"BS";"CF1(a)",#N/A,FALSE,"Op"}</definedName>
    <definedName name="wrn.BANKPLAN." hidden="1">{"cebank",#N/A,FALSE,"P9498BAR";"spbank",#N/A,FALSE,"P9498BAR";"renfinbank",#N/A,FALSE,"P9498BAR";"indici",#N/A,FALSE,"P9498BAR"}</definedName>
    <definedName name="wrn.BARRATT." hidden="1">{"FRONT (BARRATT)",#N/A,TRUE,"BARRATT";"P AND L (BARRATT)",#N/A,TRUE,"BARRATT";"CASH AND MODEL (BARRATT)",#N/A,TRUE,"BARRATT";"VALUATION (BARRATT)",#N/A,TRUE,"BARRATT";"MODELS (BARRATT)",#N/A,TRUE,"BARRATT";"ASSETVAL (BARRATT)",#N/A,TRUE,"BARRATT"}</definedName>
    <definedName name="wrn.baseDEV." localSheetId="5" hidden="1">{"cover",#N/A,TRUE,"Cover";"pnldet",#N/A,TRUE,"BaseCaseDEV";"pnl",#N/A,TRUE,"BaseCaseDEV";"bil",#N/A,TRUE,"BaseCaseDEV";"tabfi",#N/A,TRUE,"BaseCaseDEV";"ratios",#N/A,TRUE,"BaseCaseDEV";"variab",#N/A,TRUE,"BaseCaseDEV";"inv",#N/A,TRUE,"BaseCaseDEV"}</definedName>
    <definedName name="wrn.baseDEV." hidden="1">{"cover",#N/A,TRUE,"Cover";"pnldet",#N/A,TRUE,"BaseCaseDEV";"pnl",#N/A,TRUE,"BaseCaseDEV";"bil",#N/A,TRUE,"BaseCaseDEV";"tabfi",#N/A,TRUE,"BaseCaseDEV";"ratios",#N/A,TRUE,"BaseCaseDEV";"variab",#N/A,TRUE,"BaseCaseDEV";"inv",#N/A,TRUE,"BaseCaseDEV"}</definedName>
    <definedName name="wrn.Basic._.External." hidden="1">{"INCSTAT",#N/A,FALSE,"Income Stat";"Rev1",#N/A,FALSE,"IPO Revs";"OpEx1",#N/A,FALSE,"Op Expenses";"OpEx2",#N/A,FALSE,"Op Expenses";"Cash Flow",#N/A,FALSE,"Cash Flow";"Bal Sht",#N/A,FALSE,"Bal Sht"}</definedName>
    <definedName name="wrn.Basic._.Report." hidden="1">{#N/A,#N/A,FALSE,"New Depr Sch-150% DB";#N/A,#N/A,FALSE,"Cash Flows RLP";#N/A,#N/A,FALSE,"IRR";#N/A,#N/A,FALSE,"Proforma IS";#N/A,#N/A,FALSE,"Assumptions"}</definedName>
    <definedName name="wrn.basics." hidden="1">{#N/A,#N/A,FALSE,"TSUM";#N/A,#N/A,FALSE,"shares";#N/A,#N/A,FALSE,"earnout";#N/A,#N/A,FALSE,"Heaty";#N/A,#N/A,FALSE,"self-tend";#N/A,#N/A,FALSE,"self-sum"}</definedName>
    <definedName name="wrn.BCI." hidden="1">{"FRONT",#N/A,FALSE,"BCI";"PRO_LOSS",#N/A,FALSE,"BCI";"CASH_VAL",#N/A,FALSE,"BCI";"CASHMODEL",#N/A,FALSE,"BCI";"IND VALUE",#N/A,FALSE,"BCI";"MODELS1",#N/A,FALSE,"BCI";"MODELS2",#N/A,FALSE,"BCI";"MODELS3",#N/A,FALSE,"BCI"}</definedName>
    <definedName name="wrn.BEAZER." hidden="1">{"FRONT (BEAZER)",#N/A,TRUE,"BEAZER";"P AND L (BEAZER)",#N/A,TRUE,"BEAZER";"CASHFLOW AND VAL (BEAZER)",#N/A,TRUE,"BEAZER";"VALMATRIX (BEAZER)",#N/A,TRUE,"BEAZER";"VAL AND MODELS2 (BEAZER)",#N/A,TRUE,"BEAZER";"VAL AND MODELS (BEAZER)",#N/A,TRUE,"BEAZER";"ASSETVAL (BEAZER)",#N/A,TRUE,"BEAZER"}</definedName>
    <definedName name="wrn.BEL." localSheetId="5" hidden="1">{"IS",#N/A,FALSE,"IS";"RPTIS",#N/A,FALSE,"RPTIS";"STATS",#N/A,FALSE,"STATS";"CELL",#N/A,FALSE,"CELL";"BS",#N/A,FALSE,"BS"}</definedName>
    <definedName name="wrn.BEL." hidden="1">{"IS",#N/A,FALSE,"IS";"RPTIS",#N/A,FALSE,"RPTIS";"STATS",#N/A,FALSE,"STATS";"CELL",#N/A,FALSE,"CELL";"BS",#N/A,FALSE,"BS"}</definedName>
    <definedName name="wrn.BELLWAY." hidden="1">{"FRONT (BELLWAY)",#N/A,TRUE,"BELLWAY";"P AND L (BELLWAY)",#N/A,TRUE,"BELLWAY";"CASH AND HOUSE (BELLWAY)",#N/A,TRUE,"BELLWAY";"VALUATION (BELLWAY)",#N/A,TRUE,"BELLWAY";"VAL AND LANDFORCAST (BELLWAY)",#N/A,TRUE,"BELLWAY"}</definedName>
    <definedName name="wrn.BERKLY." hidden="1">{"FRONT",#N/A,TRUE,"BERKLY";"P AND L",#N/A,TRUE,"BERKLY";"CASH AND HOUSE",#N/A,TRUE,"BERKLY";"VALUATION",#N/A,TRUE,"BERKLY";"HOUSESPLIT",#N/A,TRUE,"BERKLY";"LAND AND VAL",#N/A,TRUE,"BERKLY"}</definedName>
    <definedName name="wrn.Bewegungsbilanz." hidden="1">{#N/A,#N/A,FALSE,"Mittelherkunft";#N/A,#N/A,FALSE,"Mittelverwendung"}</definedName>
    <definedName name="wrn.Bilancio." hidden="1">{#N/A,#N/A,TRUE,"Attivo";#N/A,#N/A,TRUE,"Passivo";#N/A,#N/A,TRUE,"Conto Economico"}</definedName>
    <definedName name="wrn.Bilancio._.dicembre._.1995." hidden="1">{#N/A,#N/A,FALSE,"attivo";#N/A,#N/A,FALSE,"passivo";#N/A,#N/A,FALSE,"garanzie";#N/A,#N/A,FALSE,"economico";#N/A,#N/A,FALSE,"elenco";#N/A,#N/A,FALSE,"costo";#N/A,#N/A,FALSE,"patrimonio";#N/A,#N/A,FALSE,"temporali"}</definedName>
    <definedName name="wrn.Bilancio_semestrale." hidden="1">{"Bilancio non rettificato",#N/A,FALSE,"A";"Bilancio Rettifiche",#N/A,FALSE,"B";"Bilancio Rettifiche",#N/A,FALSE,"C";"movimenti",#N/A,FALSE,"D";"amm",#N/A,FALSE,"D";"cpl",#N/A,FALSE,"D";"cola",#N/A,FALSE,"D";"imposte",#N/A,FALSE,"D"}</definedName>
    <definedName name="wrn.Bilanz." hidden="1">{#N/A,#N/A,FALSE,"Layout Aktiva";#N/A,#N/A,FALSE,"Layout Passiva"}</definedName>
    <definedName name="wrn.bm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wrn.Board._.Pack." hidden="1">{"Board Income Statement",#N/A,FALSE,"Board Summary";"Board Balance Sheet",#N/A,FALSE,"Board Summary";"Board Cash Flow",#N/A,FALSE,"Board Summary"}</definedName>
    <definedName name="wrn.Board._.report." hidden="1">{#N/A,#N/A,TRUE,"Profit &amp; loss";#N/A,#N/A,TRUE,"Cash flow";#N/A,#N/A,TRUE,"Balance sheet";#N/A,#N/A,TRUE,"Profit forecast";#N/A,#N/A,TRUE,"Cash forecast"}</definedName>
    <definedName name="wrn.book." hidden="1">{#N/A,#N/A,FALSE,"PRESENT";#N/A,#N/A,FALSE,"INDICE";#N/A,#N/A,FALSE,"DIV_CONS";#N/A,#N/A,FALSE,"DIV_GRUP";#N/A,#N/A,FALSE,"DIV_BIM";#N/A,#N/A,FALSE,"DIV_UMPL";#N/A,#N/A,FALSE,"DIV_BDBAS";#N/A,#N/A,FALSE,"B_SRL";#N/A,#N/A,FALSE,"MQ_SRL"}</definedName>
    <definedName name="wrn.bookinterno." hidden="1">{#N/A,#N/A,FALSE,"PRESENT";#N/A,#N/A,FALSE,"INDICE";#N/A,#N/A,FALSE,"DIV_CONS";#N/A,#N/A,FALSE,"DIV_GRUP";#N/A,#N/A,FALSE,"DIV_BIM";#N/A,#N/A,FALSE,"DIV_UMPL";#N/A,#N/A,FALSE,"DIV_BDBAS"}</definedName>
    <definedName name="wrn.BP._.print." hidden="1">{#N/A,#N/A,FALSE,"BANNERS";#N/A,#N/A,FALSE,"Market";#N/A,#N/A,FALSE,"Tel Rev";#N/A,#N/A,FALSE,"Revenues IOL";#N/A,#N/A,FALSE,"Invest";#N/A,#N/A,FALSE,"Op Cost1";#N/A,#N/A,FALSE,"Op Cost2";#N/A,#N/A,FALSE,"Oth_&amp;_Tot_Revenues";#N/A,#N/A,FALSE,"Fin Mod";#N/A,#N/A,FALSE,"FinMod_RoW";#N/A,#N/A,FALSE,"P&amp;E Burocrat";#N/A,#N/A,FALSE,"cash flow"}</definedName>
    <definedName name="wrn.BPB." hidden="1">{"ANAYLSIS",#N/A,TRUE,"BPB";"PROF_LOSS",#N/A,TRUE,"BPB";"CASH_VAL",#N/A,TRUE,"BPB";"BUILDING",#N/A,TRUE,"BPB";"GEOGRAPHY",#N/A,TRUE,"BPB"}</definedName>
    <definedName name="wrn.BPlan." hidden="1">{#N/A,#N/A,FALSE,"F_Plan";#N/A,#N/A,FALSE,"Parameter"}</definedName>
    <definedName name="wrn.BRASS." hidden="1">{"BRASS P AND L",#N/A,FALSE,"REDLAND";"BRASS BALANCE",#N/A,FALSE,"REDLAND";"BRASS TCE",#N/A,FALSE,"REDLAND";"GERMAN STATS",#N/A,FALSE,"REDLAND"}</definedName>
    <definedName name="wrn.brian." hidden="1">{#N/A,#N/A,FALSE,"output";#N/A,#N/A,FALSE,"contrib";#N/A,#N/A,FALSE,"profile";#N/A,#N/A,FALSE,"comps"}</definedName>
    <definedName name="wrn.BRYANT." hidden="1">{"FRONT (BRYANT)",#N/A,TRUE,"BRYANT";"P AND L (BRYANT)",#N/A,TRUE,"BRYANT";"CASH AND OTHER (BRYANT)",#N/A,TRUE,"BRYANT";"VAL AND OTHER (BRYANT)",#N/A,TRUE,"BRYANT";"MODELS (BRYANT)",#N/A,TRUE,"BRYANT"}</definedName>
    <definedName name="wrn.bs.com." hidden="1">{#N/A,#N/A,FALSE,"Summary (A)";#N/A,#N/A,FALSE,"DCF (B-1)";#N/A,#N/A,FALSE,"WACC (B-2)";#N/A,#N/A,FALSE,"Web Comps (B-3)";#N/A,#N/A,FALSE,"Web Approach (C-1)";#N/A,#N/A,FALSE,"Recnt Trans (D)";#N/A,#N/A,FALSE,"Inc. Stmt Scen 1(E-1,E-2)";#N/A,#N/A,FALSE,"Fixed Assets (E-3)";#N/A,#N/A,FALSE,"Venture Cap (F)";#N/A,#N/A,FALSE,"Control (G)"}</definedName>
    <definedName name="wrn.BSCOMIT." hidden="1">{#N/A,#N/A,FALSE,"bs_cons";#N/A,#N/A,FALSE,"bs_grup";#N/A,#N/A,FALSE,"bs_umpl";#N/A,#N/A,FALSE,"bs_bim";#N/A,#N/A,FALSE,"bs_bdb";#N/A,#N/A,FALSE,"bs_mq32";#N/A,#N/A,FALSE,"bs_bsrl"}</definedName>
    <definedName name="wrn.bud." localSheetId="5" hidden="1">{#N/A,#N/A,FALSE,"BudRec";#N/A,#N/A,FALSE,"P&amp;L";#N/A,#N/A,FALSE,"Net Assets";#N/A,#N/A,FALSE,"Cash Flow";#N/A,#N/A,FALSE,"Supplementary";#N/A,#N/A,FALSE,"Fixed assets";#N/A,#N/A,FALSE,"Capex 1";#N/A,#N/A,FALSE,"Capex 2";#N/A,#N/A,FALSE,"Sales,direct mat";#N/A,#N/A,FALSE,"Variables";#N/A,#N/A,FALSE,"Overheads";#N/A,#N/A,FALSE,"P&amp;L % of sales"}</definedName>
    <definedName name="wrn.bud." hidden="1">{#N/A,#N/A,FALSE,"BudRec";#N/A,#N/A,FALSE,"P&amp;L";#N/A,#N/A,FALSE,"Net Assets";#N/A,#N/A,FALSE,"Cash Flow";#N/A,#N/A,FALSE,"Supplementary";#N/A,#N/A,FALSE,"Fixed assets";#N/A,#N/A,FALSE,"Capex 1";#N/A,#N/A,FALSE,"Capex 2";#N/A,#N/A,FALSE,"Sales,direct mat";#N/A,#N/A,FALSE,"Variables";#N/A,#N/A,FALSE,"Overheads";#N/A,#N/A,FALSE,"P&amp;L % of sales"}</definedName>
    <definedName name="wrn.budget._.balance._.sheet." hidden="1">{"bugdet992000 balance sheet",#N/A,FALSE,"Celtel alternative 6"}</definedName>
    <definedName name="wrn.budget._.capex." hidden="1">{"budget992000 capex",#N/A,FALSE,"Celtel alternative 6"}</definedName>
    <definedName name="wrn.budget._.customers." hidden="1">{"budget992000_customers",#N/A,FALSE,"Celtel alternative 6"}</definedName>
    <definedName name="wrn.budget._.profit._.and._.loss." hidden="1">{"budget992000 profit and loss",#N/A,FALSE,"Celtel alternative 6"}</definedName>
    <definedName name="wrn.budget._.tariffs._.and._.usage." hidden="1">{"budget992000 tariff and usage",#N/A,FALSE,"Celtel alternative 6"}</definedName>
    <definedName name="wrn.BUILDING._.VALUE." hidden="1">{"BUILDING VALUE 1",#N/A,FALSE,"VALUE";"BUILDING VALUE 2",#N/A,FALSE,"VALUE";"BUILDING VALUE 3",#N/A,FALSE,"VALUE";"BUILDING VALUE 4",#N/A,FALSE,"VALUE";"BUILDING VALUE 4A",#N/A,FALSE,"VALUE";"BUILDING VALUE 6",#N/A,FALSE,"VALUE";"BUILDING VALUE 7",#N/A,FALSE,"VALUE";"BUILDING VALUE 8",#N/A,FALSE,"VALUE";"BUILDING VALUE 9",#N/A,FALSE,"VALUE";"BUILDING VALUE5",#N/A,FALSE,"VALUE";"BUILDING VALUE5A",#N/A,FALSE,"VALUE"}</definedName>
    <definedName name="wrn.Buildups." hidden="1">{"ACQ",#N/A,FALSE,"ACQUISITIONS";"ACQF",#N/A,FALSE,"ACQUISITIONS";"PF",#N/A,FALSE,"PROYECTOVILA";"PV",#N/A,FALSE,"PROYECTOVILA";"Fee Dev",#N/A,FALSE,"DEVELOPMENT GROWTH";"gd",#N/A,FALSE,"DEVELOPMENT GROWTH"}</definedName>
    <definedName name="wrn.bullshit1." hidden="1">{#N/A,#N/A,FALSE,"Sheet1";#N/A,#N/A,FALSE,"Summary";#N/A,#N/A,FALSE,"proj1";#N/A,#N/A,FALSE,"proj2"}</definedName>
    <definedName name="wrn.By._.businesses._.nominal." hidden="1">{"Turnover by businesses nominal",#N/A,FALSE,"Kons. yhtiöt";"Operating profit by businesses nominal",#N/A,FALSE,"Kons. yhtiöt";"Investments by businesses nominal",#N/A,FALSE,"Kons. yhtiöt";"Cash flow by businesses",#N/A,FALSE,"Kons. yhtiöt"}</definedName>
    <definedName name="wrn.CapEx." hidden="1">{"CapEx1",#N/A,FALSE,"Capex";"CapEx2",#N/A,FALSE,"Capex";"CapEx4",#N/A,FALSE,"Capex";"CapEx6",#N/A,FALSE,"Capex";"CapEx8",#N/A,FALSE,"Capex";"CapEx10",#N/A,FALSE,"Capex";"CapEx12",#N/A,FALSE,"Capex";"CapEx14",#N/A,FALSE,"Capex";"CapEx16",#N/A,FALSE,"Capex";"CapEx18",#N/A,FALSE,"Capex"}</definedName>
    <definedName name="wrn.Capex1." hidden="1">{"Capex1",#N/A,FALSE,"Capex"}</definedName>
    <definedName name="wrn.Capex2." hidden="1">{"Capex2",#N/A,FALSE,"Capex"}</definedName>
    <definedName name="wrn.Capex3." hidden="1">{"Capex3",#N/A,FALSE,"Capex"}</definedName>
    <definedName name="wrn.CARADON." hidden="1">{"FRONT",#N/A,TRUE,"CARADON";"PROF_LOSS",#N/A,TRUE,"CARADON";"CASHFLOW",#N/A,TRUE,"CARADON";"ANALYSIS",#N/A,TRUE,"CARADON";"OPER_SUMMURY",#N/A,TRUE,"CARADON";"RECONCILIATION",#N/A,TRUE,"CARADON"}</definedName>
    <definedName name="wrn.Cardiovasculars." hidden="1">{#N/A,#N/A,FALSE,"Card";#N/A,#N/A,FALSE,"Prav";#N/A,#N/A,FALSE,"Irbe";#N/A,#N/A,FALSE,"Plavix";#N/A,#N/A,FALSE,"Capt";#N/A,#N/A,FALSE,"Fosi"}</definedName>
    <definedName name="wrn.Carrefour._.Worse._.Case." hidden="1">{#N/A,#N/A,TRUE,"DIVIDER PAGE";#N/A,#N/A,TRUE,"Exist + Reg A IS";#N/A,#N/A,TRUE,"Summary IS exc. B";#N/A,#N/A,TRUE,"New Stores";#N/A,#N/A,TRUE,"Existing DCF";#N/A,#N/A,TRUE,"Region A DCF";#N/A,#N/A,TRUE,"Existing + Reg. A DCF"}</definedName>
    <definedName name="wrn.Carrefour._.Worse._.Case._Split" hidden="1">{#N/A,#N/A,TRUE,"DIVIDER PAGE";#N/A,#N/A,TRUE,"Exist + Reg A IS";#N/A,#N/A,TRUE,"Summary IS exc. B";#N/A,#N/A,TRUE,"New Stores";#N/A,#N/A,TRUE,"Existing DCF";#N/A,#N/A,TRUE,"Region A DCF";#N/A,#N/A,TRUE,"Existing + Reg. A DCF"}</definedName>
    <definedName name="wrn.cash." hidden="1">{"assumption cash",#N/A,TRUE,"Merger";"has gets cash",#N/A,TRUE,"Merger";"accretion dilution",#N/A,TRUE,"Merger";"comparison credit stats",#N/A,TRUE,"Merger";"pf credit stats",#N/A,TRUE,"Merger";"pf sheets",#N/A,TRUE,"Merger"}</definedName>
    <definedName name="wrn.Cash._.Flow." hidden="1">{#N/A,#N/A,FALSE,"Layout Cash Flow"}</definedName>
    <definedName name="wrn.Cash._.Plan." hidden="1">{"cash plan",#N/A,FALSE,"fccashflow"}</definedName>
    <definedName name="wrn.CashFlowGermanGAAP2000_2009." hidden="1">{"CFGGAAP1a",#N/A,FALSE,"CF G GAAP"}</definedName>
    <definedName name="wrn.CashFlowGermanGAAP2010_2019." hidden="1">{"CFGGAAP2a",#N/A,FALSE,"CF G GAAP"}</definedName>
    <definedName name="wrn.CashFlowUSGAAP2000_2009." hidden="1">{"CFUSGAAP1a",#N/A,FALSE,"CF US GAAP"}</definedName>
    <definedName name="wrn.CashFlowUSGAAP2009_2019." hidden="1">{"CFUSGAAP2a",#N/A,FALSE,"CF US GAAP"}</definedName>
    <definedName name="wrn.celkový._.tisk._.detail." hidden="1">{"celkový rozpočet - detail",#N/A,FALSE,"Aktualizace č. 1"}</definedName>
    <definedName name="wrn.Central._.Nervous._.System." hidden="1">{#N/A,#N/A,FALSE,"CNS";#N/A,#N/A,FALSE,"Serz";#N/A,#N/A,FALSE,"Ace"}</definedName>
    <definedName name="wrn.CFGGAAPMSDW." hidden="1">{"CFGGAAP1",#N/A,FALSE,"P&amp;L G GAAP";"CFGGAAP2",#N/A,FALSE,"P&amp;L G GAAP"}</definedName>
    <definedName name="wrn.Chamonix.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rn.Charts._.click._.chart." localSheetId="5" hidden="1">{#N/A,#N/A,FALSE,"Rev_Graph 2-1";#N/A,#N/A,FALSE,"ABR Pie 2-3 YTD";#N/A,#N/A,FALSE,"HCNT 3-5";#N/A,#N/A,FALSE,"Rev_Empl 3-6";#N/A,#N/A,FALSE,"ABR Avg 4-1";#N/A,#N/A,FALSE,"ABR Inv Graph 4-2";#N/A,#N/A,FALSE,"AVG INV 4-3";#N/A,#N/A,FALSE,"LSP 4-5"}</definedName>
    <definedName name="wrn.Charts._.click._.chart." hidden="1">{#N/A,#N/A,FALSE,"Rev_Graph 2-1";#N/A,#N/A,FALSE,"ABR Pie 2-3 YTD";#N/A,#N/A,FALSE,"HCNT 3-5";#N/A,#N/A,FALSE,"Rev_Empl 3-6";#N/A,#N/A,FALSE,"ABR Avg 4-1";#N/A,#N/A,FALSE,"ABR Inv Graph 4-2";#N/A,#N/A,FALSE,"AVG INV 4-3";#N/A,#N/A,FALSE,"LSP 4-5"}</definedName>
    <definedName name="wrn.Cider." hidden="1">{#N/A,#N/A,FALSE,"Cider Segment";#N/A,#N/A,FALSE,"Bulmers";#N/A,#N/A,FALSE,"Ritz";#N/A,#N/A,FALSE,"Stag";#N/A,#N/A,FALSE,"Cider Others"}</definedName>
    <definedName name="wrn.Client._.report." hidden="1">{"Deal information sheet",#N/A,TRUE,"MBOco";"Projected P and L Accounts",#N/A,TRUE,"MBOco";"Projected Balance Sheet",#N/A,TRUE,"MBOco";"Projected Cash Flows",#N/A,TRUE,"MBOco"}</definedName>
    <definedName name="wrn.clientcopy." hidden="1">{"Multiples_clientcopy",#N/A,FALSE,"Multiples";"Adjustments_clientcopy",#N/A,FALSE,"Adjustments to Multiples";"GrowthAdj_clientcopy",#N/A,FALSE,"Growth Adjustments";"RiskAdj_clientcopy",#N/A,FALSE,"Risk Adjustments ";"MarginAdj_clientcopy",#N/A,FALSE,"Margin Adjustments";"Regression_clientcopy",#N/A,FALSE,"Regression";"Ratios_clientcopy",#N/A,FALSE,"Ratios"}</definedName>
    <definedName name="wrn.COMBINED." localSheetId="5" hidden="1">{#N/A,#N/A,FALSE,"INPUTS";#N/A,#N/A,FALSE,"PROFORMA BSHEET";#N/A,#N/A,FALSE,"COMBINED";#N/A,#N/A,FALSE,"HIGH YIELD";#N/A,#N/A,FALSE,"COMB_GRAPHS"}</definedName>
    <definedName name="wrn.COMBINED." hidden="1">{#N/A,#N/A,FALSE,"INPUTS";#N/A,#N/A,FALSE,"PROFORMA BSHEET";#N/A,#N/A,FALSE,"COMBINED";#N/A,#N/A,FALSE,"HIGH YIELD";#N/A,#N/A,FALSE,"COMB_GRAPHS"}</definedName>
    <definedName name="wrn.Company._.Analysis." hidden="1">{#N/A,#N/A,TRUE,"Summary LTM";#N/A,#N/A,TRUE,"95-97";#N/A,#N/A,TRUE,"97 US &amp; Peso Sum";#N/A,#N/A,TRUE,"1997 Peso Comparison";#N/A,#N/A,TRUE,"97 IS per store";#N/A,#N/A,TRUE,"96 IS per store";#N/A,#N/A,TRUE,"95 IS per store"}</definedName>
    <definedName name="wrn.Company._Analysis._Split" hidden="1">{#N/A,#N/A,TRUE,"Summary LTM";#N/A,#N/A,TRUE,"95-97";#N/A,#N/A,TRUE,"97 US &amp; Peso Sum";#N/A,#N/A,TRUE,"1997 Peso Comparison";#N/A,#N/A,TRUE,"97 IS per store";#N/A,#N/A,TRUE,"96 IS per store";#N/A,#N/A,TRUE,"95 IS per store"}</definedName>
    <definedName name="wrn.compco." localSheetId="5" hidden="1">{"page1",#N/A,FALSE,"BHCOMPC5";"page2",#N/A,FALSE,"BHCOMPC5";"page3",#N/A,FALSE,"BHCOMPC5";"page4",#N/A,FALSE,"BHCOMPC5"}</definedName>
    <definedName name="wrn.compco." hidden="1">{"page1",#N/A,FALSE,"BHCOMPC5";"page2",#N/A,FALSE,"BHCOMPC5";"page3",#N/A,FALSE,"BHCOMPC5";"page4",#N/A,FALSE,"BHCOMPC5"}</definedName>
    <definedName name="wrn.Complete." hidden="1">{#N/A,#N/A,TRUE,"DCF Summary";#N/A,#N/A,TRUE,"Casema";#N/A,#N/A,TRUE,"UK";#N/A,#N/A,TRUE,"RCF";#N/A,#N/A,TRUE,"Intercable CZ";#N/A,#N/A,TRUE,"Interkabel P";#N/A,#N/A,TRUE,"LBO-Total";#N/A,#N/A,TRUE,"LBO-Casema"}</definedName>
    <definedName name="wrn.Complete._.Report." hidden="1">{#N/A,#N/A,FALSE,"Assumptions";#N/A,#N/A,FALSE,"Proforma IS";#N/A,#N/A,FALSE,"Cash Flows RLP";#N/A,#N/A,FALSE,"IRR";#N/A,#N/A,FALSE,"New Depr Sch-150% DB";#N/A,#N/A,FALSE,"Comments"}</definedName>
    <definedName name="wrn.Completo" hidden="1">{#N/A,#N/A,FALSE,"Copertina";#N/A,#N/A,FALSE,"Indice";#N/A,#N/A,FALSE,"Note di Commento";#N/A,#N/A,FALSE,"Costi per Natura";#N/A,#N/A,FALSE,"Costi per Destinazione";#N/A,#N/A,FALSE,"Personale";#N/A,#N/A,FALSE,"Indici di Gestione";#N/A,#N/A,FALSE,"Investimenti";#N/A,#N/A,FALSE,"Allegati";#N/A,#N/A,FALSE,"Indice Allegati";#N/A,#N/A,FALSE,"Analisi Volato, Cicli, Reliab.";#N/A,#N/A,FALSE,"Analisi Isp-Rev presso FCO";#N/A,#N/A,FALSE,"Analisi Isp-Rev presso Terzi";#N/A,#N/A,FALSE,"Analisi Motori";#N/A,#N/A,FALSE,"Forza Totale per I° Dipendenza";#N/A,#N/A,FALSE,"Forza Impiegati per I° Dipend.";#N/A,#N/A,FALSE,"Forza Operai per I° Dipend.";#N/A,#N/A,FALSE,"Analisi Impiego Manodopera";#N/A,#N/A,FALSE,"Straordinari Imp-Ope per I° Dip";#N/A,#N/A,FALSE,"Straordinari Imp-Ope per CdC";#N/A,#N/A,FALSE,"Missioni Imp-Ope per I° Dipend.";#N/A,#N/A,FALSE,"Missioni Imp-Ope per CdC";#N/A,#N/A,FALSE,"Conto Economico per Dest.";#N/A,#N/A,FALSE,"Costi Manut. Flotta - Personale";#N/A,#N/A,FALSE,"Costi Manut. Flotta - Materiali";#N/A,#N/A,FALSE,"Costi Manut. Flotta - Prestaz.";#N/A,#N/A,FALSE,"Prest.ni da Terzi per Fornitore";#N/A,#N/A,FALSE,"Margine Prestazioni a Terzi";#N/A,#N/A,FALSE,"Costi Struttura";#N/A,#N/A,FALSE,"Varianti";#N/A,#N/A,FALSE,"Costi Diretti per Ora Volo";#N/A,#N/A,FALSE,"Magazzini - Valori Progressivi";#N/A,#N/A,FALSE,"Magazzini - Note di Commento";#N/A,#N/A,FALSE,"Dettaglio Programmi Autorizzati"}</definedName>
    <definedName name="wrn.Completo." hidden="1">{"Completo",#N/A,FALSE,"ONNET2B"}</definedName>
    <definedName name="wrn.comps." hidden="1">{"comps",#N/A,FALSE,"Intl comps";"notes",#N/A,FALSE,"Intl comps"}</definedName>
    <definedName name="wrn.Comps1_Printing." hidden="1">{"comps1_1",#N/A,FALSE,"Comps1";"comps1_2",#N/A,FALSE,"Comps1";"comps1_3",#N/A,FALSE,"Comps1";"comps1_4",#N/A,FALSE,"Comps1";"comps1_5",#N/A,FALSE,"Comps1"}</definedName>
    <definedName name="wrn.Comps2_Printing." hidden="1">{"comps2_1",#N/A,FALSE,"Comps2";"comps2_2",#N/A,FALSE,"Comps2";"comps2_3",#N/A,FALSE,"Comps2";"comps2_4",#N/A,FALSE,"Comps2";"comps2_5",#N/A,FALSE,"Comps2"}</definedName>
    <definedName name="wrn.Consol._.adjusts." hidden="1">{"adjPL1",#N/A,FALSE,"adj";"adjPL2",#N/A,FALSE,"adj";"adjPL2a",#N/A,FALSE,"adj";"adjPL2b",#N/A,FALSE,"adj";"adjPL3",#N/A,FALSE,"adj";"adjPL4",#N/A,FALSE,"adj";"adjPL5",#N/A,FALSE,"adj";"adjBS2",#N/A,FALSE,"adj";"adjBS3",#N/A,FALSE,"adj";"adjCF1",#N/A,FALSE,"adj";"adjCF4",#N/A,FALSE,"adj"}</definedName>
    <definedName name="wrn.Consolidated._.Schedules." hidden="1">{"Title",#N/A,FALSE,"Title";"PL.1",#N/A,FALSE,"con";"PL.2a",#N/A,FALSE,"con";"PL.2",#N/A,FALSE,"con";"PL.2b",#N/A,FALSE,"con";"PL.2c",#N/A,FALSE,"con";"PL.2d",#N/A,FALSE,"con";"PL.3",#N/A,FALSE,"con";"PL.4",#N/A,FALSE,"con";"PL.5",#N/A,FALSE,"con";"PL.1.mth",#N/A,FALSE,"con";"PL.2a.mth",#N/A,FALSE,"con";"PL.2.mth",#N/A,FALSE,"con";"PL.2b.mth",#N/A,FALSE,"con";"PL.2c.mth",#N/A,FALSE,"con";"PL.2d.mth",#N/A,FALSE,"con";"PL.3.mth",#N/A,FALSE,"con";"PL.4.mth",#N/A,FALSE,"con";"PL.5.mth",#N/A,FALSE,"con";"PL.1.cum",#N/A,FALSE,"con";"PL.2a.cum",#N/A,FALSE,"con";"PL.2.cum",#N/A,FALSE,"con";"PL.2b.cum",#N/A,FALSE,"con";"PL.2c.cum",#N/A,FALSE,"con";"PL.2d.cum",#N/A,FALSE,"con";"PL.3.cum",#N/A,FALSE,"con";"PL.4.cum",#N/A,FALSE,"con";"PL.5.cum",#N/A,FALSE,"con";"BS.1",#N/A,FALSE,"con";"BS.2",#N/A,FALSE,"con";"BS.3",#N/A,FALSE,"con";"CF.1",#N/A,FALSE,"con";"CF.2",#N/A,FALSE,"con"}</definedName>
    <definedName name="wrn.Consolidated._.Set." hidden="1">{"Consolidated IS w Ratios",#N/A,FALSE,"Consolidated";"Consolidated CF",#N/A,FALSE,"Consolidated";"Consolidated DCF",#N/A,FALSE,"Consolidated"}</definedName>
    <definedName name="wrn.CONSOLIDATION." hidden="1">{"PAGE1",#N/A,FALSE,"Consolidation";"PAGE2",#N/A,FALSE,"Consolidation";"PAGE3",#N/A,FALSE,"Consolidation";"PAGE4",#N/A,FALSE,"Consolidation";"PAGE5",#N/A,FALSE,"Consolidation";"PAGE6",#N/A,FALSE,"Consolidation";"PAGE7",#N/A,FALSE,"Consolidation"}</definedName>
    <definedName name="wrn.Consolidation._.Adjustments." hidden="1">{"xPL.1",#N/A,FALSE,"adj";"xPL.2a",#N/A,FALSE,"adj";"xPL.2",#N/A,FALSE,"adj";"xPL.3",#N/A,FALSE,"adj";"xPL.4",#N/A,FALSE,"adj";"xPL.1.mth",#N/A,FALSE,"adj";"xPL.5",#N/A,FALSE,"adj";"xBS.1",#N/A,FALSE,"adj";"xBS.2",#N/A,FALSE,"adj";"xBS.3",#N/A,FALSE,"adj";"xCF.1",#N/A,FALSE,"adj";"xCF.2",#N/A,FALSE,"adj";"xPL.2a.mth",#N/A,FALSE,"adj";"xPL.2.mth",#N/A,FALSE,"adj";"xPL.2b.mth",#N/A,FALSE,"adj";"xPL.3.mth",#N/A,FALSE,"adj";"xPL.4.mth",#N/A,FALSE,"adj";"xPL.2.cum",#N/A,FALSE,"adj";"xPL.5.mth",#N/A,FALSE,"adj";"xPL.1.cum",#N/A,FALSE,"adj";"xPL.2.cum",#N/A,FALSE,"adj";"xPL.2a.cum",#N/A,FALSE,"adj";"xPL.2b.cum",#N/A,FALSE,"adj";"xPL.3.cum",#N/A,FALSE,"adj";"xPL.4.cum",#N/A,FALSE,"adj";"xPL.5.cum",#N/A,FALSE,"adj"}</definedName>
    <definedName name="wrn.Consumer._.Medicines." hidden="1">{#N/A,#N/A,FALSE,"OTC";#N/A,#N/A,FALSE,"Ther";#N/A,#N/A,FALSE,"Temp";#N/A,#N/A,FALSE,"Exce";#N/A,#N/A,FALSE,"Buff";#N/A,#N/A,FALSE,"Picot";#N/A,#N/A,FALSE,"Luftal";#N/A,#N/A,FALSE,"Comt"}</definedName>
    <definedName name="wrn.Continous._.Page._.Numbers._.DCF." hidden="1">{#N/A,#N/A,TRUE,"Cover Page";#N/A,#N/A,TRUE,"Assumptions MPM";#N/A,#N/A,TRUE,"Summary Sheet MPM";#N/A,#N/A,TRUE,"Output MPM";#N/A,#N/A,TRUE,"Input MPM";#N/A,#N/A,TRUE,"Assets MPM";#N/A,#N/A,TRUE,"Valuation Summary MPM";#N/A,#N/A,TRUE,"KMK";#N/A,#N/A,TRUE,"Demag";#N/A,#N/A,TRUE,"Van Dorn";#N/A,#N/A,TRUE,"Billion";#N/A,#N/A,TRUE,"Berstorff";#N/A,#N/A,TRUE,"Assumptions Netstal";#N/A,#N/A,TRUE,"Summary Sheet Netstal";#N/A,#N/A,TRUE,"Output Netstal";#N/A,#N/A,TRUE,"Input Netstal";#N/A,#N/A,TRUE,"Assets Netstal";#N/A,#N/A,TRUE,"Valuation Summary Netstal";#N/A,#N/A,TRUE,"Growth Assumpt BUs";#N/A,#N/A,TRUE,"Growth Analysis";#N/A,#N/A,TRUE,"Assumptions MPM ex N";#N/A,#N/A,TRUE,"Summary Sheet MPM ex N";#N/A,#N/A,TRUE,"Output MPM ex N";#N/A,#N/A,TRUE,"Input MPM ex N";#N/A,#N/A,TRUE,"Assets MPM ex N";#N/A,#N/A,TRUE,"Valuation Summary MPM ex N"}</definedName>
    <definedName name="wrn.CONTO._.ECON._.PRO._.FORMA." hidden="1">{"PRO FORMA RIEPILOGO",#N/A,TRUE,"Pro forma";"PRO FORMA DETTAGLIO",#N/A,TRUE,"Pro forma";#N/A,#N/A,TRUE,"Imposte puntuali"}</definedName>
    <definedName name="wrn.Conto._.economico." hidden="1">{"PRO FORMA RIEPILOGO",#N/A,FALSE,"Pro forma";"PRO FORMA DETTAGLIO",#N/A,FALSE,"Pro forma";"IMPOSTE",#N/A,FALSE,"Imposte puntuali"}</definedName>
    <definedName name="wrn.contribution." localSheetId="5" hidden="1">{#N/A,#N/A,FALSE,"Contribution Analysis"}</definedName>
    <definedName name="wrn.contribution." hidden="1">{#N/A,#N/A,FALSE,"Contribution Analysis"}</definedName>
    <definedName name="wrn.cooper." hidden="1">{#N/A,#N/A,TRUE,"Pro Forma";#N/A,#N/A,TRUE,"PF_Bal";#N/A,#N/A,TRUE,"PF_INC";#N/A,#N/A,TRUE,"CBE";#N/A,#N/A,TRUE,"SWK"}</definedName>
    <definedName name="wrn.corso_forecast." hidden="1">{"ce_storici",#N/A,FALSE}</definedName>
    <definedName name="wrn.COSTAIN." hidden="1">{"FRONT (COSTAIN)",#N/A,TRUE,"COSTAIN";"P AND L (COSTAIN)",#N/A,TRUE,"COSTAIN";"CASH AND VAL (COSTAIN)",#N/A,TRUE,"COSTAIN";"OPERATIONS (COSTAIN)",#N/A,TRUE,"COSTAIN"}</definedName>
    <definedName name="wrn.cotop." hidden="1">{"ReportTop",#N/A,FALSE,"report top"}</definedName>
    <definedName name="wrn.Country._.consolidation." hidden="1">{#N/A,"Belgium",TRUE,"Country conso graphs";#N/A,"Netherlands",TRUE,"Country conso graphs";#N/A,"Germany",TRUE,"Country conso graphs";#N/A,"France",TRUE,"Country conso graphs";#N/A,"Sweden",TRUE,"Country conso graphs";#N/A,"Denmark",TRUE,"Country conso graphs";#N/A,"UK",TRUE,"Country conso graphs";#N/A,"Italy",TRUE,"Country conso graphs"}</definedName>
    <definedName name="wrn.Covenants." hidden="1">{"Page1",#N/A,FALSE,"Covenants";"Page2",#N/A,FALSE,"Covenants";"Page3",#N/A,FALSE,"Covenants"}</definedName>
    <definedName name="wrn.Cover" hidden="1">{"coverall",#N/A,FALSE,"Definitions";"cover1",#N/A,FALSE,"Definitions";"cover2",#N/A,FALSE,"Definitions";"cover3",#N/A,FALSE,"Definitions";"cover4",#N/A,FALSE,"Definitions";"cover5",#N/A,FALSE,"Definitions";"blank",#N/A,FALSE,"Definitions"}</definedName>
    <definedName name="wrn.Cover." localSheetId="5" hidden="1">{"coverall",#N/A,FALSE,"Definitions";"cover1",#N/A,FALSE,"Definitions";"cover2",#N/A,FALSE,"Definitions";"cover3",#N/A,FALSE,"Definitions";"cover4",#N/A,FALSE,"Definitions";"cover5",#N/A,FALSE,"Definitions";"blank",#N/A,FALSE,"Definitions"}</definedName>
    <definedName name="wrn.Cover." hidden="1">{"coverall",#N/A,FALSE,"Definitions";"cover1",#N/A,FALSE,"Definitions";"cover2",#N/A,FALSE,"Definitions";"cover3",#N/A,FALSE,"Definitions";"cover4",#N/A,FALSE,"Definitions";"cover5",#N/A,FALSE,"Definitions";"blank",#N/A,FALSE,"Definitions"}</definedName>
    <definedName name="wrn.cowboy." hidden="1">{"assumptions",#N/A,FALSE,"Assumption Summary";"proforma97",#N/A,FALSE,"97 pro forma";"sensitivity97",#N/A,FALSE,"97 sensitivity ";"proforma98",#N/A,FALSE,"98 pro forma";"sensitivity98",#N/A,FALSE,"98 sensitivity"}</definedName>
    <definedName name="wrn.CRESCUM." localSheetId="5" hidden="1">{#N/A,#N/A,FALSE,"CRES0395"}</definedName>
    <definedName name="wrn.CRESCUM." hidden="1">{#N/A,#N/A,FALSE,"CRES0395"}</definedName>
    <definedName name="wrn.CRH." hidden="1">{"FRONT",#N/A,TRUE,"CRH";"P_AND_L",#N/A,TRUE,"CRH";"CASH_AND_VAL",#N/A,TRUE,"CRH";"MODELS",#N/A,TRUE,"CRH";"CASHFLOW",#N/A,TRUE,"CRH"}</definedName>
    <definedName name="wrn.CRT." hidden="1">{#N/A,#N/A,TRUE,"Title Sheet";#N/A,#N/A,TRUE,"Contents";#N/A,#N/A,TRUE,"Scenarios";#N/A,#N/A,TRUE,"WACC";#N/A,#N/A,TRUE,"Valuation-PERPETUITY";#N/A,#N/A,TRUE,"IS - Conso";#N/A,#N/A,TRUE,"IS - Conso (US$ '95)";#N/A,#N/A,TRUE,"Cash Flow - Conso";#N/A,#N/A,TRUE,"Cash Flow - Conso (US$'95)";#N/A,#N/A,TRUE,"BS - Conso";#N/A,#N/A,TRUE,"BS - Conso (US$'95)";#N/A,#N/A,TRUE,"Macro Assumptions";#N/A,#N/A,TRUE,"Supply assumptions";#N/A,#N/A,TRUE,"Tariffs-Elasticities (FIXED)";#N/A,#N/A,TRUE,"Fixed - Revenues";#N/A,#N/A,TRUE,"Cellular - Revenues";#N/A,#N/A,TRUE,"Fixed - OPEX";#N/A,#N/A,TRUE,"Cellular - OPEX";#N/A,#N/A,TRUE,"Fixed - CAPEX";#N/A,#N/A,TRUE," mobile - CAPEX ";#N/A,#N/A,TRUE,"Debt ";#N/A,#N/A,TRUE,"Taxes";#N/A,#N/A,TRUE,"Dividends";#N/A,#N/A,TRUE,"Net WC";#N/A,#N/A,TRUE,"Ratios";#N/A,#N/A,TRUE,"Ratios IS-Conso";#N/A,#N/A,TRUE,"Ratios BS - Conso";#N/A,#N/A,TRUE,"Proforma - Fixed";#N/A,#N/A,TRUE,"Proforma- Cellular"}</definedName>
    <definedName name="wrn.csc." localSheetId="5" hidden="1">{"orixcsc",#N/A,FALSE,"ORIX CSC";"orixcsc2",#N/A,FALSE,"ORIX CSC"}</definedName>
    <definedName name="wrn.csc." hidden="1">{"orixcsc",#N/A,FALSE,"ORIX CSC";"orixcsc2",#N/A,FALSE,"ORIX CSC"}</definedName>
    <definedName name="wrn.CSC._.All." hidden="1">{"Asia and Europe",#N/A,FALSE,"Selected Output 1";"United States",#N/A,FALSE,"Selected Output 1"}</definedName>
    <definedName name="wrn.CSC2" hidden="1">{"page1",#N/A,TRUE,"CSC";"page2",#N/A,TRUE,"CSC"}</definedName>
    <definedName name="wrn.csc2." localSheetId="5" hidden="1">{#N/A,#N/A,FALSE,"ORIX CSC"}</definedName>
    <definedName name="wrn.csc2." hidden="1">{#N/A,#N/A,FALSE,"ORIX CSC"}</definedName>
    <definedName name="wrn.CumAndAdj." hidden="1">{"PL1",#N/A,FALSE,"cum";"PL2a",#N/A,FALSE,"cum";"PL2",#N/A,FALSE,"cum";"PL2b",#N/A,FALSE,"cum";"PL3",#N/A,FALSE,"cum";"PL4",#N/A,FALSE,"cum";"PL5",#N/A,FALSE,"cum";"cumBS2",#N/A,FALSE,"cum";"cumBS3",#N/A,FALSE,"cum";"cumCF",#N/A,FALSE,"cum";"cumFA",#N/A,FALSE,"cum";"adjPL1",#N/A,FALSE,"adj";"adjPL2a",#N/A,FALSE,"adj";"adjPL2",#N/A,FALSE,"adj";"adjPL2b",#N/A,FALSE,"adj";"adjPL3",#N/A,FALSE,"adj";"adjPL4",#N/A,FALSE,"adj";"adjPL5",#N/A,FALSE,"adj";"adjBS2",#N/A,FALSE,"adj";"adjBS3",#N/A,FALSE,"adj";"adjCF1",#N/A,FALSE,"adj";"adjCF4",#N/A,FALSE,"adj"}</definedName>
    <definedName name="wrn.cxdia." hidden="1">{#N/A,#N/A,FALSE,"FFCXOUT3"}</definedName>
    <definedName name="wrn.cxdiager." hidden="1">{#N/A,#N/A,FALSE,"FFCXOUT3"}</definedName>
    <definedName name="wrn.d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wrn.Danilo." hidden="1">{#N/A,#N/A,TRUE,"Main Issues";#N/A,#N/A,TRUE,"Income statement ($)"}</definedName>
    <definedName name="wrn.Darwin." hidden="1">{#N/A,#N/A,FALSE,"Title";#N/A,#N/A,FALSE,"Assumptions";#N/A,#N/A,FALSE,"Bidder";#N/A,#N/A,FALSE,"Target";#N/A,#N/A,FALSE,"Curr";#N/A,#N/A,FALSE,"Prosp";#N/A,#N/A,FALSE,"Prosp+1";#N/A,#N/A,FALSE,"Summary";#N/A,#N/A,FALSE,"Debtsched";#N/A,#N/A,FALSE,"Sensitivities"}</definedName>
    <definedName name="wrn.Data._.Input." hidden="1">{"Data Input Sheet 1",#N/A,FALSE,"Data Input - Sheet 1";"Data Input Sheet 2",#N/A,FALSE,"Data Input - Sheet 2"}</definedName>
    <definedName name="wrn.database." localSheetId="5" hidden="1">{"subs",#N/A,FALSE,"database ";"proportional",#N/A,FALSE,"database "}</definedName>
    <definedName name="wrn.database." hidden="1">{"subs",#N/A,FALSE,"database ";"proportional",#N/A,FALSE,"database "}</definedName>
    <definedName name="wrn.DCF." localSheetId="5" hidden="1">{"DCF1",#N/A,FALSE,"SIERRA DCF";"MATRIX1",#N/A,FALSE,"SIERRA DCF"}</definedName>
    <definedName name="wrn.DCF." hidden="1">{"DCF1",#N/A,FALSE,"SIERRA DCF";"MATRIX1",#N/A,FALSE,"SIERRA DCF"}</definedName>
    <definedName name="wrn.DCF._.I." hidden="1">{#N/A,#N/A,FALSE,"Cover";#N/A,#N/A,FALSE,"Pres ";#N/A,#N/A,FALSE,"Outputs";#N/A,#N/A,FALSE,"Sensitivities";#N/A,#N/A,FALSE,"Graphs";#N/A,#N/A,FALSE,"DCF I (In)"}</definedName>
    <definedName name="wrn.DCF._.III._.Report." hidden="1">{#N/A,#N/A,FALSE,"Cover";#N/A,#N/A,FALSE,"Pres ";#N/A,#N/A,FALSE,"Outputs";#N/A,#N/A,FALSE,"DCF ";#N/A,#N/A,FALSE,"CFS";#N/A,#N/A,FALSE,"BS";#N/A,#N/A,FALSE,"PL";#N/A,#N/A,FALSE,"Control (In)";#N/A,#N/A,FALSE,"Broker (In)";#N/A,#N/A,FALSE,"In-House (In)";#N/A,#N/A,FALSE,"WACC";#N/A,#N/A,FALSE,"Ass";#N/A,#N/A,FALSE,"Check"}</definedName>
    <definedName name="wrn.DCF._.Only." hidden="1">{#N/A,#N/A,FALSE,"DCF Summary";#N/A,#N/A,FALSE,"Casema";#N/A,#N/A,FALSE,"Casema NoTel";#N/A,#N/A,FALSE,"UK";#N/A,#N/A,FALSE,"RCF";#N/A,#N/A,FALSE,"Intercable CZ";#N/A,#N/A,FALSE,"Interkabel P"}</definedName>
    <definedName name="wrn.DCF_Terminal_Value_qchm." localSheetId="5" hidden="1">{"qchm_dcf",#N/A,FALSE,"QCHMDCF2";"qchm_terminal",#N/A,FALSE,"QCHMDCF2"}</definedName>
    <definedName name="wrn.DCF_Terminal_Value_qchm." hidden="1">{"qchm_dcf",#N/A,FALSE,"QCHMDCF2";"qchm_terminal",#N/A,FALSE,"QCHMDCF2"}</definedName>
    <definedName name="wrn.dcf2" hidden="1">{"mgmt forecast",#N/A,FALSE,"Mgmt Forecast";"dcf table",#N/A,FALSE,"Mgmt Forecast";"sensitivity",#N/A,FALSE,"Mgmt Forecast";"table inputs",#N/A,FALSE,"Mgmt Forecast";"calculations",#N/A,FALSE,"Mgmt Forecast"}</definedName>
    <definedName name="wrn.dcf3" hidden="1">{"mgmt forecast",#N/A,FALSE,"Mgmt Forecast";"dcf table",#N/A,FALSE,"Mgmt Forecast";"sensitivity",#N/A,FALSE,"Mgmt Forecast";"table inputs",#N/A,FALSE,"Mgmt Forecast";"calculations",#N/A,FALSE,"Mgmt Forecast"}</definedName>
    <definedName name="wrn.dcf4" hidden="1">{"mgmt forecast",#N/A,FALSE,"Mgmt Forecast";"dcf table",#N/A,FALSE,"Mgmt Forecast";"sensitivity",#N/A,FALSE,"Mgmt Forecast";"table inputs",#N/A,FALSE,"Mgmt Forecast";"calculations",#N/A,FALSE,"Mgmt Forecast"}</definedName>
    <definedName name="wrn.dcf5" hidden="1">{"mgmt forecast",#N/A,FALSE,"Mgmt Forecast";"dcf table",#N/A,FALSE,"Mgmt Forecast";"sensitivity",#N/A,FALSE,"Mgmt Forecast";"table inputs",#N/A,FALSE,"Mgmt Forecast";"calculations",#N/A,FALSE,"Mgmt Forecast"}</definedName>
    <definedName name="wrn.DCFEpervier." hidden="1">{#N/A,#N/A,FALSE,"Inc. Statement-DCF";#N/A,#N/A,FALSE,"Assumptions";#N/A,#N/A,FALSE,"Inputs - Sales (KFF)";#N/A,#N/A,FALSE,"Inputs - Margins %";#N/A,#N/A,FALSE,"Inputs - Units";#N/A,#N/A,FALSE,"Output - Prices";#N/A,#N/A,FALSE,"Outputs - Margins (KFF)";#N/A,#N/A,FALSE,"Outputs - Costs";#N/A,#N/A,FALSE,"Outputs - Costs % ";#N/A,#N/A,FALSE,"Output - Units % Inc.";#N/A,#N/A,FALSE,"Output - Sales % Inc";#N/A,#N/A,FALSE,"Output - Prices % Inc.";#N/A,#N/A,FALSE,"WACC"}</definedName>
    <definedName name="wrn.DebtGermanGAAP2000_2009." hidden="1">{"DebtGGAAP1",#N/A,FALSE,"P&amp;L G GAAP"}</definedName>
    <definedName name="wrn.DebtGermanGAAP2010_2019." hidden="1">{"DebtGGAAP2",#N/A,FALSE,"P&amp;L G GAAP"}</definedName>
    <definedName name="wrn.DebtUSGAAP2000_2009." hidden="1">{"DebtUSGAAP1",#N/A,FALSE,"P&amp;L US GAAP"}</definedName>
    <definedName name="wrn.DebtUSGAAP2010_2019." hidden="1">{"DebtUSGAAP2",#N/A,FALSE,"P&amp;L US GAAP"}</definedName>
    <definedName name="wrn.Delchamps." hidden="1">{"Operating Data",#N/A,TRUE,"Sheet1";"Valuation Matrix",#N/A,TRUE,"Sheet1";"Sales Analysis",#N/A,TRUE,"Sheet1";"Closed Remodelled New",#N/A,TRUE,"Sheet1";"Competitive and FSP",#N/A,TRUE,"Sheet1";"Working Capital and Capex",#N/A,TRUE,"Sheet1";"depreciation",#N/A,TRUE,"Sheet1"}</definedName>
    <definedName name="wrn.Deltek._.Upload." hidden="1">{#N/A,#N/A,FALSE,"Delt Data"}</definedName>
    <definedName name="wrn.Dept._.Totals." hidden="1">{#N/A,#N/A,FALSE,"Sales_Total";#N/A,#N/A,FALSE,"Mktg_Total";#N/A,#N/A,FALSE,"Tech_Total";#N/A,#N/A,FALSE,"Dev_Total";#N/A,#N/A,FALSE,"Admin_Total"}</definedName>
    <definedName name="wrn.detail." hidden="1">{"detail1",#N/A,FALSE,"Sheet1";"detail2",#N/A,FALSE,"Sheet1";"detail3",#N/A,FALSE,"Sheet1";"detail4",#N/A,FALSE,"Sheet1";"detail5",#N/A,FALSE,"Sheet1";"detail6",#N/A,FALSE,"Sheet1";"detail7",#N/A,FALSE,"Sheet1";"detail8",#N/A,FALSE,"Sheet1";"detail9",#N/A,FALSE,"Sheet1"}</definedName>
    <definedName name="wrn.Detail._.Balance._.Sheet." hidden="1">{#N/A,#N/A,FALSE,"Detail"}</definedName>
    <definedName name="wrn.Detail_Projection." hidden="1">{#N/A,#N/A,FALSE,"Detail YTD"}</definedName>
    <definedName name="wrn.Detailed._.P._.and._.L." hidden="1">{"P and L Detail Page 1",#N/A,FALSE,"Data";"P and L Detail Page 2",#N/A,FALSE,"Data"}</definedName>
    <definedName name="wrn.Detailed._.print." hidden="1">{#N/A,#N/A,FALSE,"TabA";#N/A,#N/A,FALSE,"UTopxFx98";#N/A,#N/A,FALSE,"TopxFx98";#N/A,#N/A,FALSE,"TopxNom";#N/A,#N/A,FALSE,"UcFx98";#N/A,#N/A,FALSE,"CopxFx98";#N/A,#N/A,FALSE,"UcFx97";#N/A,#N/A,FALSE,"CopxFx97";#N/A,#N/A,FALSE,"UcNom";#N/A,#N/A,FALSE,"UcNomEni";#N/A,#N/A,FALSE,"UnFx98";#N/A,#N/A,FALSE,"NopxFx98";#N/A,#N/A,FALSE,"UnFx97";#N/A,#N/A,FALSE,"NopxFx97";#N/A,#N/A,FALSE,"UnNom";#N/A,#N/A,FALSE,"UnNomEni";#N/A,#N/A,FALSE,"TabC";#N/A,#N/A,FALSE,"CopxNom";#N/A,#N/A,FALSE,"CopxUSD";#N/A,#N/A,FALSE,"CopxUSDPct";#N/A,#N/A,FALSE,"CopxLoc";#N/A,#N/A,FALSE,"NopxNom";#N/A,#N/A,FALSE,"NopxUSD";#N/A,#N/A,FALSE,"NopxUSDPct";#N/A,#N/A,FALSE,"NopxLoc";#N/A,#N/A,FALSE,"ForexR";#N/A,#N/A,FALSE,"MoebGwi";#N/A,#N/A,FALSE,"MoebEni";#N/A,#N/A,FALSE,"GwiEniFac";#N/A,#N/A,FALSE,"TabD";#N/A,#N/A,FALSE,"KoebdENI";#N/A,#N/A,FALSE,"StatSuppl"}</definedName>
    <definedName name="wrn.DETTAGLI." hidden="1">{#N/A,#N/A,FALSE,"Flash"}</definedName>
    <definedName name="wrn.DETTAGLI2" hidden="1">{#N/A,#N/A,FALSE,"Flash"}</definedName>
    <definedName name="wrn.Development." hidden="1">{#N/A,#N/A,FALSE,"Dev_Total";#N/A,#N/A,FALSE,"Dev_Comp";#N/A,#N/A,FALSE,"Dev_Equip"}</definedName>
    <definedName name="wrn.Diebold._.1." hidden="1">{#N/A,#N/A,FALSE,"Allo SEC";#N/A,#N/A,FALSE,"Consid";#N/A,#N/A,FALSE,"BalSht";#N/A,#N/A,FALSE,"Customer List";#N/A,#N/A,FALSE,"WFIP";#N/A,#N/A,FALSE,"WC";#N/A,#N/A,FALSE,"FA_Dep";#N/A,#N/A,FALSE,"SUMMARY";#N/A,#N/A,FALSE,"Hardware";#N/A,#N/A,FALSE,"WRM";#N/A,#N/A,FALSE,"NWS";#N/A,#N/A,FALSE,"Embed. SW";#N/A,#N/A,FALSE,"WRM-IPRD";#N/A,#N/A,FALSE,"WinForm-IPRD";#N/A,#N/A,FALSE,"Sheet1"}</definedName>
    <definedName name="wrn.dil_anal." hidden="1">{"hiden",#N/A,FALSE,"14";"hidden",#N/A,FALSE,"16";"hidden",#N/A,FALSE,"18";"hidden",#N/A,FALSE,"20"}</definedName>
    <definedName name="wrn.dil_anal.1" hidden="1">{"hiden",#N/A,FALSE,"14";"hidden",#N/A,FALSE,"16";"hidden",#N/A,FALSE,"18";"hidden",#N/A,FALSE,"20"}</definedName>
    <definedName name="wrn.direttori." hidden="1">{#N/A,#N/A,FALSE,"L. Zottola";#N/A,#N/A,FALSE,"M. Ruggi";#N/A,#N/A,FALSE,"M. Valenti";#N/A,#N/A,FALSE,"C. Mazza";#N/A,#N/A,FALSE,"G. Bellinzona";#N/A,#N/A,FALSE,"M. Carletti";#N/A,#N/A,FALSE,"P. Maresca";#N/A,#N/A,FALSE,"L. Tondi";#N/A,#N/A,FALSE,"M. Marani";#N/A,#N/A,FALSE,"R. Ruggerini";#N/A,#N/A,FALSE,"L. Liguori";#N/A,#N/A,FALSE,"D. Battistel"}</definedName>
    <definedName name="wrn.Distributions." hidden="1">{#N/A,#N/A,FALSE,"DIS Forms";#N/A,#N/A,FALSE,"WIRE FORM";#N/A,#N/A,FALSE,"Transfers"}</definedName>
    <definedName name="wrn.divestiture." hidden="1">{#N/A,#N/A,TRUE,"Overview";#N/A,#N/A,TRUE,"Divest Val";#N/A,#N/A,TRUE,"sources &amp; uses";#N/A,#N/A,TRUE,"Has-Gets Divest"}</definedName>
    <definedName name="wrn.Divisional._.IS." localSheetId="5" hidden="1">{"Elkton IS",#N/A,FALSE,"Elkton IS";"Marion IS",#N/A,FALSE,"Marion IS";"Clinton IS",#N/A,FALSE,"Clinton IS";"Sebewaing IS",#N/A,FALSE,"Sebewaing IS";"T&amp;E IS",#N/A,FALSE,"T&amp;E IS";"Pedals IS",#N/A,FALSE,"Pedals IS";"Homes IS",#N/A,FALSE,"Homes IS";"Development IS",#N/A,FALSE,"Development IS"}</definedName>
    <definedName name="wrn.Divisional._.IS." hidden="1">{"Elkton IS",#N/A,FALSE,"Elkton IS";"Marion IS",#N/A,FALSE,"Marion IS";"Clinton IS",#N/A,FALSE,"Clinton IS";"Sebewaing IS",#N/A,FALSE,"Sebewaing IS";"T&amp;E IS",#N/A,FALSE,"T&amp;E IS";"Pedals IS",#N/A,FALSE,"Pedals IS";"Homes IS",#N/A,FALSE,"Homes IS";"Development IS",#N/A,FALSE,"Development IS"}</definedName>
    <definedName name="wrn.document." hidden="1">{"comp",#N/A,FALSE,"SPEC";"footnotes",#N/A,FALSE,"SPEC"}</definedName>
    <definedName name="wrn.document.1" hidden="1">{"comp",#N/A,FALSE,"SPEC";"footnotes",#N/A,FALSE,"SPEC"}</definedName>
    <definedName name="wrn.documentaero." hidden="1">{"comps2",#N/A,FALSE,"AERO";"footnotes",#N/A,FALSE,"AERO"}</definedName>
    <definedName name="wrn.documentaero.1" hidden="1">{"comps2",#N/A,FALSE,"AERO";"footnotes",#N/A,FALSE,"AERO"}</definedName>
    <definedName name="wrn.documenthand." hidden="1">{"comps",#N/A,FALSE,"HANDPACK";"footnotes",#N/A,FALSE,"HANDPACK"}</definedName>
    <definedName name="wrn.documenthand.1" hidden="1">{"comps",#N/A,FALSE,"HANDPACK";"footnotes",#N/A,FALSE,"HANDPACK"}</definedName>
    <definedName name="wrn.Draft." hidden="1">{"Draft",#N/A,FALSE,"Feb-96"}</definedName>
    <definedName name="wrn.Druck._.Monatsreporting." hidden="1">{#N/A,#N/A,TRUE,"0 Deckbl.";#N/A,#N/A,TRUE,"S 1 Komm";#N/A,#N/A,TRUE,"S 1a Komm";#N/A,#N/A,TRUE,"S 1b Komm";#N/A,#N/A,TRUE,"S  2 DBR";#N/A,#N/A,TRUE,"S  3 Sparten";#N/A,#N/A,TRUE,"S 4  Betr. K.";#N/A,#N/A,TRUE,"6 Bilanz";#N/A,#N/A,TRUE,"6a Bilanz ";#N/A,#N/A,TRUE,"6b Bilanz ";#N/A,#N/A,TRUE,"7 GS I";#N/A,#N/A,TRUE,"S 8 EQ-GuV"}</definedName>
    <definedName name="wrn.Drucken._.H.C.._.Starck." hidden="1">{#N/A,#N/A,FALSE,"Rohstoffnotierungen";#N/A,#N/A,FALSE,"ER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wrn.Earnings._.Model.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wrn.Economic._.Value._.Added._.Analysis." localSheetId="5" hidden="1">{"EVA",#N/A,FALSE,"EVA";"WACC",#N/A,FALSE,"WACC"}</definedName>
    <definedName name="wrn.Economic._.Value._.Added._.Analysis." hidden="1">{"EVA",#N/A,FALSE,"EVA";"WACC",#N/A,FALSE,"WACC"}</definedName>
    <definedName name="wrn.edhw." hidden="1">{#N/A,#N/A,FALSE,"New reverser"}</definedName>
    <definedName name="wrn.efhw." hidden="1">{#N/A,#N/A,FALSE,"New reverser"}</definedName>
    <definedName name="wrn.Einhundert._.Prozent._.alle._.Perioden." hidden="1">{"Alle Perioden",#N/A,FALSE,"Erf";"Alle Perioden",#N/A,FALSE,"BV100";"Alle Perioden",#N/A,FALSE,"BE100";"Alle Perioden",#N/A,FALSE,"Re100";"Alle Perioden",#N/A,FALSE,"Vol100"}</definedName>
    <definedName name="wrn.Einhundert._.Prozent._.erste._.elf._.Perioden." hidden="1">{"Erste elf Perioden",#N/A,FALSE,"Erf";"Erste elf Perioden",#N/A,FALSE,"BV100";"Erste elf Perioden",#N/A,FALSE,"BE100";"Erste elf Perioden",#N/A,FALSE,"Re100";"Erste elf Perioden",#N/A,FALSE,"Vol100"}</definedName>
    <definedName name="wrn.EMM._.detail._.edition." hidden="1">{#N/A,#N/A,TRUE,"Cover";#N/A,#N/A,TRUE,"Content";"Orders EMM",#N/A,TRUE,"Order Sales";"project EMM",#N/A,TRUE,"Project Control";"Cash EMM",#N/A,TRUE,"Cash Control";"KPI EMM",#N/A,TRUE,"KPI-EMM";"Empl EMM",#N/A,TRUE,"Employees"}</definedName>
    <definedName name="wrn.Employee._.Efficiency." hidden="1">{"Employee Efficiency",#N/A,FALSE,"Benchmarking"}</definedName>
    <definedName name="wrn.equity._.comps." hidden="1">{"equity comps",#N/A,FALSE,"CS Comps";"equity comps",#N/A,FALSE,"PS Comps";"equity comps",#N/A,FALSE,"GIC_Comps";"equity comps",#N/A,FALSE,"GIC2_Comps"}</definedName>
    <definedName name="wrn.equity._.comps.1" hidden="1">{"equity comps",#N/A,FALSE,"CS Comps";"equity comps",#N/A,FALSE,"PS Comps";"equity comps",#N/A,FALSE,"GIC_Comps";"equity comps",#N/A,FALSE,"GIC2_Comps"}</definedName>
    <definedName name="wrn.esterno." hidden="1">{#N/A,#N/A,FALSE,"HIGHNEW";#N/A,#N/A,FALSE,"HIGHOLD"}</definedName>
    <definedName name="wrn.Europe" hidden="1">{"rawdata",#N/A,TRUE,"BT ";"in",#N/A,TRUE,"BT ";"rawdata",#N/A,TRUE,"CW ";"in",#N/A,TRUE,"CW ";"rawdata",#N/A,TRUE,"KPN";"in",#N/A,TRUE,"KPN";"rawdata",#N/A,TRUE,"OTE";"in",#N/A,TRUE,"OTE";"rawdata",#N/A,TRUE,"Port";"in",#N/A,TRUE,"Port";"rawdata",#N/A,TRUE,"SPT";"in",#N/A,TRUE,"SPT";"rawdata",#N/A,TRUE,"TD ";"in",#N/A,TRUE,"TD ";"rawdata",#N/A,TRUE,"TItal";"rawdata2",#N/A,TRUE,"TItal";"in",#N/A,TRUE,"TItal";"rawdata",#N/A,TRUE,"TdEsp";"in",#N/A,TRUE,"TdEsp";"rawdata",#N/A,TRUE,"Belg";"in",#N/A,TRUE,"Belg";"rawdata",#N/A,TRUE,"BEZEQ";"in",#N/A,TRUE,"BEZEQ";"rawdata",#N/A,TRUE,"DT ";"in",#N/A,TRUE,"DT ";"rawdata",#N/A,TRUE,"FT ";"in",#N/A,TRUE,"FT ";"rawdata",#N/A,TRUE,"MAT";"in",#N/A,TRUE,"MAT";"rawdata",#N/A,TRUE,"Eire";"in",#N/A,TRUE,"Eire";"rawdata",#N/A,TRUE,"TFin";"in",#N/A,TRUE,"TFin";"rawdata",#N/A,TRUE,"TNor";"in",#N/A,TRUE,"TNor";"rawdata",#N/A,TRUE,"Telia";"in",#N/A,TRUE,"Telia";"rawdata",#N/A,TRUE,"TPSA";"in",#N/A,TRUE,"TPSA";"rawdata",#N/A,TRUE,"TSAfr";"in",#N/A,TRUE,"TSAfr";"rawdata",#N/A,TRUE,"Turk";"in",#N/A,TRUE,"Turk"}</definedName>
    <definedName name="wrn.Europe." localSheetId="5" hidden="1">{"rawdata",#N/A,TRUE,"BT ";"in",#N/A,TRUE,"BT ";"rawdata",#N/A,TRUE,"CW ";"in",#N/A,TRUE,"CW ";"rawdata",#N/A,TRUE,"KPN";"in",#N/A,TRUE,"KPN";"rawdata",#N/A,TRUE,"OTE";"in",#N/A,TRUE,"OTE";"rawdata",#N/A,TRUE,"Port";"in",#N/A,TRUE,"Port";"rawdata",#N/A,TRUE,"SPT";"in",#N/A,TRUE,"SPT";"rawdata",#N/A,TRUE,"TD ";"in",#N/A,TRUE,"TD ";"rawdata",#N/A,TRUE,"TItal";"rawdata2",#N/A,TRUE,"TItal";"in",#N/A,TRUE,"TItal";"rawdata",#N/A,TRUE,"TdEsp";"in",#N/A,TRUE,"TdEsp";"rawdata",#N/A,TRUE,"Belg";"in",#N/A,TRUE,"Belg";"rawdata",#N/A,TRUE,"BEZEQ";"in",#N/A,TRUE,"BEZEQ";"rawdata",#N/A,TRUE,"DT ";"in",#N/A,TRUE,"DT ";"rawdata",#N/A,TRUE,"FT ";"in",#N/A,TRUE,"FT ";"rawdata",#N/A,TRUE,"MAT";"in",#N/A,TRUE,"MAT";"rawdata",#N/A,TRUE,"Eire";"in",#N/A,TRUE,"Eire";"rawdata",#N/A,TRUE,"TFin";"in",#N/A,TRUE,"TFin";"rawdata",#N/A,TRUE,"TNor";"in",#N/A,TRUE,"TNor";"rawdata",#N/A,TRUE,"Telia";"in",#N/A,TRUE,"Telia";"rawdata",#N/A,TRUE,"TPSA";"in",#N/A,TRUE,"TPSA";"rawdata",#N/A,TRUE,"TSAfr";"in",#N/A,TRUE,"TSAfr";"rawdata",#N/A,TRUE,"Turk";"in",#N/A,TRUE,"Turk"}</definedName>
    <definedName name="wrn.Europe." hidden="1">{"rawdata",#N/A,TRUE,"BT ";"in",#N/A,TRUE,"BT ";"rawdata",#N/A,TRUE,"CW ";"in",#N/A,TRUE,"CW ";"rawdata",#N/A,TRUE,"KPN";"in",#N/A,TRUE,"KPN";"rawdata",#N/A,TRUE,"OTE";"in",#N/A,TRUE,"OTE";"rawdata",#N/A,TRUE,"Port";"in",#N/A,TRUE,"Port";"rawdata",#N/A,TRUE,"SPT";"in",#N/A,TRUE,"SPT";"rawdata",#N/A,TRUE,"TD ";"in",#N/A,TRUE,"TD ";"rawdata",#N/A,TRUE,"TItal";"rawdata2",#N/A,TRUE,"TItal";"in",#N/A,TRUE,"TItal";"rawdata",#N/A,TRUE,"TdEsp";"in",#N/A,TRUE,"TdEsp";"rawdata",#N/A,TRUE,"Belg";"in",#N/A,TRUE,"Belg";"rawdata",#N/A,TRUE,"BEZEQ";"in",#N/A,TRUE,"BEZEQ";"rawdata",#N/A,TRUE,"DT ";"in",#N/A,TRUE,"DT ";"rawdata",#N/A,TRUE,"FT ";"in",#N/A,TRUE,"FT ";"rawdata",#N/A,TRUE,"MAT";"in",#N/A,TRUE,"MAT";"rawdata",#N/A,TRUE,"Eire";"in",#N/A,TRUE,"Eire";"rawdata",#N/A,TRUE,"TFin";"in",#N/A,TRUE,"TFin";"rawdata",#N/A,TRUE,"TNor";"in",#N/A,TRUE,"TNor";"rawdata",#N/A,TRUE,"Telia";"in",#N/A,TRUE,"Telia";"rawdata",#N/A,TRUE,"TPSA";"in",#N/A,TRUE,"TPSA";"rawdata",#N/A,TRUE,"TSAfr";"in",#N/A,TRUE,"TSAfr";"rawdata",#N/A,TRUE,"Turk";"in",#N/A,TRUE,"Turk"}</definedName>
    <definedName name="wrn.Europe._.Base." hidden="1">{"Eur Base Top",#N/A,FALSE,"Europe Base";"Eur Base Bottom",#N/A,FALSE,"Europe Base"}</definedName>
    <definedName name="wrn.Europe._.Set." hidden="1">{"IS w Ratios",#N/A,FALSE,"Europe";"PF CF Europe",#N/A,FALSE,"Europe";"DCF Eur Matrix",#N/A,FALSE,"Europe"}</definedName>
    <definedName name="wrn.ev" hidden="1">{#N/A,#N/A,FALSE,"INPUTS";#N/A,#N/A,FALSE,"PROFORMA BSHEET";#N/A,#N/A,FALSE,"COMBINED";#N/A,#N/A,FALSE,"ACQUIROR";#N/A,#N/A,FALSE,"TARGET 1";#N/A,#N/A,FALSE,"TARGET 2";#N/A,#N/A,FALSE,"HIGH YIELD";#N/A,#N/A,FALSE,"OVERFUND"}</definedName>
    <definedName name="wrn.Everything." hidden="1">{#N/A,#N/A,FALSE,"BNSF";#N/A,#N/A,FALSE,"KC";#N/A,#N/A,FALSE,"KCws";#N/A,#N/A,FALSE,"MergKC";#N/A,#N/A,FALSE,"CredStwKC";#N/A,#N/A,FALSE,"SP";#N/A,#N/A,FALSE,"SPws";#N/A,#N/A,FALSE,"MergSP";#N/A,#N/A,FALSE,"CredStwSP";#N/A,#N/A,FALSE,"SPbrkup";#N/A,#N/A,FALSE,"SPwBNSFws";#N/A,#N/A,FALSE,"MergSPwBNSF";#N/A,#N/A,FALSE,"CredStSPwBNSF (2)";#N/A,#N/A,FALSE,"SPwKCws (2)";#N/A,#N/A,FALSE,"MergSPwKC (2)";#N/A,#N/A,FALSE,"CredStKCwSP";#N/A,#N/A,FALSE,"ILL";#N/A,#N/A,FALSE,"SPwILLws";#N/A,#N/A,FALSE,"CredStILLwSP";#N/A,#N/A,FALSE,"MergSPwILL";#N/A,#N/A,FALSE,"CredStILLwSP";#N/A,#N/A,FALSE,"Conrail";#N/A,#N/A,FALSE,"CONws";#N/A,#N/A,FALSE,"MergCON";#N/A,#N/A,FALSE,"CredStwCON";#N/A,#N/A,FALSE,"SPwCONws ";#N/A,#N/A,FALSE,"MergSPwCON";#N/A,#N/A,FALSE,"CredStILLwCON";#N/A,#N/A,FALSE,"SPws (2)";#N/A,#N/A,FALSE,"MergSP (2)";#N/A,#N/A,FALSE,"CredStwSP (2)";#N/A,#N/A,FALSE,"CSX";#N/A,#N/A,FALSE,"CSXws";#N/A,#N/A,FALSE,"MergCSX";#N/A,#N/A,FALSE,"CredStwCSX";#N/A,#N/A,FALSE,"Norfolk";#N/A,#N/A,FALSE,"NORws";#N/A,#N/A,FALSE,"MergNOR";#N/A,#N/A,FALSE,"CredStwNOR";#N/A,#N/A,FALSE,"NORwCONws";#N/A,#N/A,FALSE,"MergNORwCON"}</definedName>
    <definedName name="wrn.Exam._.Workpapers._.1." hidden="1">{#N/A,#N/A,TRUE,"Summary Sheet (100)";"BBase1",#N/A,TRUE,"Borr. Base Calc. (120)";"BBase2",#N/A,TRUE,"Borr. Base Calc. (120)";#N/A,#N/A,TRUE,"Inel. Collateral Comp. (120A)";#N/A,#N/A,TRUE,"Inel. Collateral Comp (120B)";#N/A,#N/A,TRUE,"Ineligible Categories (120C)";#N/A,#N/A,TRUE,"Excessive Delinquencies (120D)";#N/A,#N/A,TRUE,"Cash Collateral Deposits (305)";#N/A,#N/A,TRUE,"Cash Receipts (310)";#N/A,#N/A,TRUE,"Activity Statistics (400)";#N/A,#N/A,TRUE,"Dilution Analysis (400A)";#N/A,#N/A,TRUE,"Journal Entries (400B)";#N/A,#N/A,TRUE,"Accts Rec Agings (410)";#N/A,#N/A,TRUE,"Concentrations Analysis (420)";#N/A,#N/A,TRUE,"Delinquent Accounts (430)";#N/A,#N/A,TRUE,"Aging Flow Cash Appl (431)";"CMem1",#N/A,TRUE,"Credit Memo Analysis (440)";"CMem2",#N/A,TRUE,"Credit Memo Analysis (440)";#N/A,#N/A,TRUE,"Notes Receivable (460)";#N/A,#N/A,TRUE,"Inventory Analysis (500)";#N/A,#N/A,TRUE,"Inventory Detail (510)";#N/A,#N/A,TRUE,"Inventory Locations (512)";#N/A,#N/A,TRUE,"Inventory Test Count (520)";#N/A,#N/A,TRUE,"Test Inventory Records (530)";#N/A,#N/A,TRUE,"Gross Profit Analysis (540)";#N/A,#N/A,TRUE,"Physical Count Anal (550)";#N/A,#N/A,TRUE,"Inv Roll Forward &amp; Recon (560)";#N/A,#N/A,TRUE,"Slow-Moving Analysis (580)";#N/A,#N/A,TRUE,"Reconciliation (700)";#N/A,#N/A,TRUE,"Accounts Payable (805)";#N/A,#N/A,TRUE,"Past Due AP &amp; Held Cks (815)";#N/A,#N/A,TRUE,"Non-Trade Liabilities (900)";#N/A,#N/A,TRUE,"Tax Liabilities (910)"}</definedName>
    <definedName name="wrn.Excluding._.valuation." hidden="1">{#N/A,#N/A,FALSE,"Cover";#N/A,#N/A,FALSE,"Pres";#N/A,#N/A,FALSE,"Outputs 1";#N/A,#N/A,FALSE,"Prec (in)";#N/A,#N/A,FALSE,"Calc";#N/A,#N/A,FALSE,"Check"}</definedName>
    <definedName name="wrn.ExitAndSalesAssumptions." hidden="1">{#N/A,#N/A,FALSE,"ExitStrategy"}</definedName>
    <definedName name="wrn.EXITO." hidden="1">{#N/A,#N/A,TRUE,"Op. Stats";#N/A,#N/A,TRUE,"New Stores";#N/A,#N/A,TRUE,"LAZARD TOTAL";#N/A,#N/A,TRUE,"Summary IS";#N/A,#N/A,TRUE,"97-LTM-98 Pro Forma";#N/A,#N/A,TRUE,"1997 Reconciliation";#N/A,#N/A,TRUE,"CAPEX &amp; WC";#N/A,#N/A,TRUE,"All Stores DCF Dollars";#N/A,#N/A,TRUE,"Existing DCF";#N/A,#N/A,TRUE,"Region A DCF";#N/A,#N/A,TRUE,"Region B DCF";#N/A,#N/A,TRUE,"APPENDIX";#N/A,#N/A,TRUE,"Total Region IS";#N/A,#N/A,TRUE,"LAZARD MEDELLIN";#N/A,#N/A,TRUE,"LAZARD BOGOTA";#N/A,#N/A,TRUE,"LAZARD CALI";#N/A,#N/A,TRUE,"LAZARD ATLANTICO";#N/A,#N/A,TRUE,"LAZARD OTHER";#N/A,#N/A,TRUE,"Existing IS";#N/A,#N/A,TRUE,"Region A IS";#N/A,#N/A,TRUE,"Region B IS";#N/A,#N/A,TRUE,"Sales Sq. M"}</definedName>
    <definedName name="wrn.Exports." hidden="1">{#N/A,#N/A,FALSE,"Exports";#N/A,#N/A,FALSE,"Carolans";#N/A,#N/A,FALSE,"Irish Mist";#N/A,#N/A,FALSE,"Tullamore Dew";#N/A,#N/A,FALSE,"Other Brands Exports";#N/A,#N/A,FALSE,"Frangelico";#N/A,#N/A,FALSE,"Mondoro";#N/A,#N/A,FALSE,"Aperol";#N/A,#N/A,FALSE,"Others Exports"}</definedName>
    <definedName name="wrn.Far._.East._.Set." hidden="1">{"IS FE with Ratios",#N/A,FALSE,"Far East";"PF CF Far East",#N/A,FALSE,"Far East";"DCF Far East Matrix",#N/A,FALSE,"Far East"}</definedName>
    <definedName name="wrn.FCB." hidden="1">{"FCB_ALL",#N/A,FALSE,"FCB"}</definedName>
    <definedName name="wrn.fcb2" hidden="1">{"FCB_ALL",#N/A,FALSE,"FCB"}</definedName>
    <definedName name="wrn.FE._.Sensitivity." hidden="1">{"Far East Top",#N/A,FALSE,"FE Model";"Far East Mid",#N/A,FALSE,"FE Model";"Far East Base",#N/A,FALSE,"FE Model"}</definedName>
    <definedName name="wrn.filecopy." hidden="1">{"Multiples_filecopy",#N/A,FALSE,"Multiples";"Adjustments_filecopy",#N/A,FALSE,"Adjustments to Multiples";"GrowthAdj_filecopy",#N/A,FALSE,"Growth Adjustments";"RiskAdj_filecopy",#N/A,FALSE,"Risk Adjustments ";"MarginAdj_filecopy",#N/A,FALSE,"Margin Adjustments";"Regression_filecopy",#N/A,FALSE,"Regression";"Ratios_filecopy",#N/A,FALSE,"Ratios"}</definedName>
    <definedName name="wrn.Filter." hidden="1">{#N/A,#N/A,FALSE,"Assump2";#N/A,#N/A,FALSE,"Income2";#N/A,#N/A,FALSE,"Balance2";#N/A,#N/A,FALSE,"DCF Filter";#N/A,#N/A,FALSE,"Trans Assump2";#N/A,#N/A,FALSE,"Combined Income2";#N/A,#N/A,FALSE,"Combined Balance2"}</definedName>
    <definedName name="wrn.fin" hidden="1">{#N/A,#N/A,FALSE,"Contents";#N/A,#N/A,FALSE,"Cash";#N/A,#N/A,FALSE,"Accts Rec";#N/A,#N/A,FALSE,"Prepaids &amp; Other";#N/A,#N/A,FALSE,"Property &amp; Equip";#N/A,#N/A,FALSE,"Property &amp; Equip ytd";#N/A,#N/A,FALSE,"Other Assets";#N/A,#N/A,FALSE,"AP Trade";#N/A,#N/A,FALSE,"Deferred Rev-ST";#N/A,#N/A,FALSE,"Accrued Payroll &amp; Benefits";#N/A,#N/A,FALSE,"Accrued Taxes Payable";#N/A,#N/A,FALSE,"Accounts Payable Other";#N/A,#N/A,FALSE,"Deferred Revenue";#N/A,#N/A,FALSE,"Notes Payable";#N/A,#N/A,FALSE,"Equity"}</definedName>
    <definedName name="wrn.Final." hidden="1">{"Final",#N/A,FALSE,"Feb-96"}</definedName>
    <definedName name="wrn.Financial." hidden="1">{#N/A,#N/A,FALSE,"Contents";#N/A,#N/A,FALSE,"Cash";#N/A,#N/A,FALSE,"Accts Rec";#N/A,#N/A,FALSE,"Prepaids &amp; Other";#N/A,#N/A,FALSE,"Property &amp; Equip";#N/A,#N/A,FALSE,"Property &amp; Equip ytd";#N/A,#N/A,FALSE,"Other Assets";#N/A,#N/A,FALSE,"AP Trade";#N/A,#N/A,FALSE,"Deferred Rev-ST";#N/A,#N/A,FALSE,"Accrued Payroll &amp; Benefits";#N/A,#N/A,FALSE,"Accrued Taxes Payable";#N/A,#N/A,FALSE,"Accounts Payable Other";#N/A,#N/A,FALSE,"Deferred Revenue";#N/A,#N/A,FALSE,"Notes Payable";#N/A,#N/A,FALSE,"Equity"}</definedName>
    <definedName name="wrn.Financial._.Output." hidden="1">{"P and L",#N/A,FALSE,"Financial Output";"Cashflow",#N/A,FALSE,"Financial Output";"Balance Sheet",#N/A,FALSE,"Financial Output"}</definedName>
    <definedName name="wrn.Financials_long." hidden="1">{"IS",#N/A,FALSE,"Financials2 (Expanded)";"bsa",#N/A,FALSE,"Financials2 (Expanded)";"BS",#N/A,FALSE,"Financials2 (Expanded)";"CF",#N/A,FALSE,"Financials2 (Expanded)"}</definedName>
    <definedName name="wrn.Finanzbedarfsrechnung." hidden="1">{#N/A,#N/A,FALSE,"Finanzbedarfsrechnung"}</definedName>
    <definedName name="wrn.FinStatementsGGAAP." hidden="1">{"PLGGAAP1",#N/A,TRUE,"P&amp;L G GAAP";"PLGGAAP2",#N/A,TRUE,"P&amp;L G GAAP";"PLGGAAP3",#N/A,TRUE,"P&amp;L G GAAP";"PLGGAAP4",#N/A,TRUE,"P&amp;L G GAAP";"CFGGAAP1a",#N/A,TRUE,"P&amp;L G GAAP";"CFGGAAP2a",#N/A,TRUE,"P&amp;L G GAAP";"WCGGAAP1",#N/A,TRUE,"P&amp;L G GAAP";"WCGGAAP2",#N/A,TRUE,"P&amp;L G GAAP";"BSGGAAP1",#N/A,TRUE,"P&amp;L G GAAP";"BSGGAAP2",#N/A,TRUE,"P&amp;L G GAAP";"DebtGGAAP1",#N/A,TRUE,"P&amp;L G GAAP";"DebtGGAAP2",#N/A,TRUE,"P&amp;L G GAAP"}</definedName>
    <definedName name="wrn.FinStatementsUSGAAP." hidden="1">{"PLUSGAAP1",#N/A,TRUE,"P&amp;L US GAAP";"PLUSGAAP2",#N/A,TRUE,"P&amp;L US GAAP";"PLUSGAAP3",#N/A,TRUE,"P&amp;L US GAAP";"PLUSGAAP4",#N/A,TRUE,"P&amp;L US GAAP";"CFUSGAAP1a",#N/A,TRUE,"P&amp;L US GAAP";"CFUSGAAP2a",#N/A,TRUE,"P&amp;L US GAAP";"WCUSGAAP1",#N/A,TRUE,"P&amp;L US GAAP";"WCUSGAAP2",#N/A,TRUE,"P&amp;L US GAAP";"BSUSGAAP1",#N/A,TRUE,"P&amp;L US GAAP";"BSUSGAAP2",#N/A,TRUE,"P&amp;L US GAAP";"DebtUSGAAP1",#N/A,TRUE,"P&amp;L US GAAP";"DebtUSGAAP2",#N/A,TRUE,"P&amp;L US GAAP"}</definedName>
    <definedName name="wrn.first2." hidden="1">{#N/A,#N/A,FALSE,"sum-don";#N/A,#N/A,FALSE,"inc-don"}</definedName>
    <definedName name="wrn.first3." hidden="1">{#N/A,#N/A,FALSE,"Summary";#N/A,#N/A,FALSE,"proj1";#N/A,#N/A,FALSE,"proj2"}</definedName>
    <definedName name="wrn.first4." hidden="1">{#N/A,#N/A,FALSE,"Summary";#N/A,#N/A,FALSE,"proj1";#N/A,#N/A,FALSE,"proj2";#N/A,#N/A,FALSE,"DCF"}</definedName>
    <definedName name="wrn.five." hidden="1">{#N/A,#N/A,TRUE,"5 year"}</definedName>
    <definedName name="wrn.FIVE._.YEAR._.PROJECTION." hidden="1">{"FIVEYEAR",#N/A,TRUE,"SUMMARY";"FIVEYEAR",#N/A,TRUE,"Ratios";"FIVEYEAR",#N/A,TRUE,"Revenue";"FIVEYEAR",#N/A,TRUE,"DETAIL";"FIVEYEAR",#N/A,TRUE,"Payroll"}</definedName>
    <definedName name="wrn.Five._.Year._.Record." hidden="1">{"Five Year Record",#N/A,FALSE,"Front and Back"}</definedName>
    <definedName name="wrn.fixed._.assets." hidden="1">{#N/A,#N/A,TRUE,"fixed assets"}</definedName>
    <definedName name="wrn.Fixed._.assets.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1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1_1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1_1_1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1_1_1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1_1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1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1_1_2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1_1_3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1_1_3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1_1_4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1_1_4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1_1_5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1_1_5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1_2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1_2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1_2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1_2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1_3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1_3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1_4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1_4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1_5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1_5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2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2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2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2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3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3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4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4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5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1_5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2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2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2_1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2_1_1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2_1_1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2_1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2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2_1_2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2_1_3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2_1_3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2_1_4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2_1_4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2_1_5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2_1_5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2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2_2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2_2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2_2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2_2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2_3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2_3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2_4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2_4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2_5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2_5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3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3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3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3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3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4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4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5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1_5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2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2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2_1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2_1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2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2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2_2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2_3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2_3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2_4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2_4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2_5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2_5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3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3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3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3_1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3_1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3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3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3_2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3_3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3_3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3_4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3_4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3_5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3_5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4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4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4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4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4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5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1_5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1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1_1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1_1_1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1_1_1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1_1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1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1_1_2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1_1_3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1_1_3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1_1_4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1_1_4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1_1_5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1_1_5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1_2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1_2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1_2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1_2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1_3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1_3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1_4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1_4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1_5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1_5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2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2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2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2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3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3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4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4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5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1_5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2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2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2_1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2_1_1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2_1_1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2_1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2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2_1_2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2_1_3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2_1_3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2_1_4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2_1_4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2_1_5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2_1_5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2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2_2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2_2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2_2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2_2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2_3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2_3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2_4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2_4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2_5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2_5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3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3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3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3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3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4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4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5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2_5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3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3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3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3_1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3_1_1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3_1_1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3_1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3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3_1_2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3_1_3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3_1_3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3_1_4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3_1_4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3_1_5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3_1_5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3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3_2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3_2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3_2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3_2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3_3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3_3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3_4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3_4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3_5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3_5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4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4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4_1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4_1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4_2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5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ixed._.assets._5_1" hidden="1">{#N/A,#N/A,TRUE,"Sheet1";#N/A,#N/A,TRUE,"SUMMARY";#N/A,#N/A,TRUE,"FHold ";#N/A,#N/A,TRUE,"Penthouse Imps";#N/A,#N/A,TRUE,"Aircraft ";#N/A,#N/A,TRUE,"MVehicles ";#N/A,#N/A,TRUE,"Computers";#N/A,#N/A,TRUE,"Fixtures Fit";#N/A,#N/A,TRUE,"ModShop";#N/A,#N/A,TRUE,"Disposals";#N/A,#N/A,TRUE,"Depn Jnl"}</definedName>
    <definedName name="wrn.FL" hidden="1">{#N/A,#N/A,FALSE,"INPUTS";#N/A,#N/A,FALSE,"PROFORMA BSHEET";#N/A,#N/A,FALSE,"COMBINED";#N/A,#N/A,FALSE,"HIGH YIELD";#N/A,#N/A,FALSE,"COMB_GRAPHS"}</definedName>
    <definedName name="wrn.Flash." hidden="1">{#N/A,#N/A,FALSE,"JKFLASH2";#N/A,#N/A,FALSE,"Page 4";#N/A,#N/A,FALSE,"page 3"}</definedName>
    <definedName name="wrn.for._.TenneT.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ecast." hidden="1">{#N/A,#N/A,FALSE,"model"}</definedName>
    <definedName name="wrn.forecast2" hidden="1">{#N/A,#N/A,FALSE,"model"}</definedName>
    <definedName name="wrn.forecastassumptions." hidden="1">{#N/A,#N/A,FALSE,"model"}</definedName>
    <definedName name="wrn.forecastassumptions2" hidden="1">{#N/A,#N/A,FALSE,"model"}</definedName>
    <definedName name="wrn.forecastROIC." hidden="1">{#N/A,#N/A,FALSE,"model"}</definedName>
    <definedName name="wrn.forecastROIC2" hidden="1">{#N/A,#N/A,FALSE,"model"}</definedName>
    <definedName name="wrn.FOschedules." hidden="1">{"FOschedule1",#N/A,FALSE,"Sheet1";"FOschedule2",#N/A,FALSE,"Sheet1";"FOschedule3",#N/A,FALSE,"Sheet1"}</definedName>
    <definedName name="wrn.fred." localSheetId="5" hidden="1">{"cover",#N/A,TRUE,"BaseCase";"pnl",#N/A,TRUE,"BaseCase";"pnldet",#N/A,TRUE,"BaseCase";"bil",#N/A,TRUE,"BaseCase";"tabfi",#N/A,TRUE,"BaseCase";"ratios",#N/A,TRUE,"BaseCase";"variab",#N/A,TRUE,"BaseCase";"inv",#N/A,TRUE,"BaseCase"}</definedName>
    <definedName name="wrn.fred." hidden="1">{"cover",#N/A,TRUE,"BaseCase";"pnl",#N/A,TRUE,"BaseCase";"pnldet",#N/A,TRUE,"BaseCase";"bil",#N/A,TRUE,"BaseCase";"tabfi",#N/A,TRUE,"BaseCase";"ratios",#N/A,TRUE,"BaseCase";"variab",#N/A,TRUE,"BaseCase";"inv",#N/A,TRUE,"BaseCase"}</definedName>
    <definedName name="wrn.Friendly." hidden="1">{#N/A,#N/A,TRUE,"Julio";#N/A,#N/A,TRUE,"Agosto";#N/A,#N/A,TRUE,"BHCo";#N/A,#N/A,TRUE,"Abril";#N/A,#N/A,TRUE,"Pro Forma"}</definedName>
    <definedName name="wrn.Front._.Page." hidden="1">{"Front Page",#N/A,FALSE,"Front Page"}</definedName>
    <definedName name="wrn.Front_Page." hidden="1">{"Front_Page",#N/A,FALSE,"Front Page"}</definedName>
    <definedName name="wrn.frully." hidden="1">{#N/A,#N/A,FALSE,"P&amp;L"}</definedName>
    <definedName name="wrn.frully._.smodel." hidden="1">{#N/A,#N/A,TRUE,"Cover sheet";#N/A,#N/A,TRUE,"DCF analysis";#N/A,#N/A,TRUE,"WACC calculation"}</definedName>
    <definedName name="wrn.Full." localSheetId="5" hidden="1">{#N/A,#N/A,FALSE,"Cover";"outputs total",#N/A,FALSE,"Outputs"}</definedName>
    <definedName name="wrn.Full." hidden="1">{#N/A,#N/A,FALSE,"Cover";"outputs total",#N/A,FALSE,"Outputs"}</definedName>
    <definedName name="wrn.Full._.Financials." hidden="1">{#N/A,#N/A,TRUE,"Financials";#N/A,#N/A,TRUE,"Operating Statistics";#N/A,#N/A,TRUE,"Capex &amp; Depreciation";#N/A,#N/A,TRUE,"Debt"}</definedName>
    <definedName name="wrn.Full._.model." localSheetId="5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wrn.Full._.model." hidden="1">{#N/A,#N/A,TRUE,"Cover sheet";#N/A,#N/A,TRUE,"DCF analysis";#N/A,#N/A,TRUE,"WACC calculation"}</definedName>
    <definedName name="wrn.Full._.Monty." hidden="1">{"ROIC",#N/A,FALSE,"ROIC";"Graphs",#N/A,FALSE,"TY analysis";"fcf",#N/A,FALSE,"FCF";"Matrix_2004",#N/A,FALSE,"MATRIX(2004)";"matrix_2008",#N/A,FALSE,"MATRIX(2008)";"FS_Condensed",#N/A,FALSE,"Financial Statements2";"TAXES",#N/A,FALSE,"Taxes";"DEBT_INVEST",#N/A,FALSE,"Debt&amp;Investment Schedule";"Main_menu",#N/A,FALSE,"Main Menu"}</definedName>
    <definedName name="wrn.full._.report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" localSheetId="5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report.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1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1_1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1_1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1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1_1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1_1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1_1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1_1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1_1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1_1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1_1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1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1_2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1_2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1_2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1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1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1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1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1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1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2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2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2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1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2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2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2_1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2_1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2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2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2_1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2_1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2_1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2_1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2_1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2_1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2_1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2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2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2_2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2_2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2_2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2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2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2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2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2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2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3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3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3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1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2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2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2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2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2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2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2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2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2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2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2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2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3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3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3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3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3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3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3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3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3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3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3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3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4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4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4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1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1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1_1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1_1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1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1_1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1_1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1_1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1_1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1_1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1_1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1_1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1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1_2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1_2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1_2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1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1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1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1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1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1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2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2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2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1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2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2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2_1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2_1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2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2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2_1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2_1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2_1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2_1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2_1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2_1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2_1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2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2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2_2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2_2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2_2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2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2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2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2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2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2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3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3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3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2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3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3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3_1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3_1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3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3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3_1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3_1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3_1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3_1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3_1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3_1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3_1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3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3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3_2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3_2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3_2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3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3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3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3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3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3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4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4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4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.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1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1_1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1_1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1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1_1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1_1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1_1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1_1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1_1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1_1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1_1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1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1_2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1_2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1_2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1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1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1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1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1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1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2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2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2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1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2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2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2_1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2_1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2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2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2_1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2_1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2_1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2_1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2_1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2_1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2_1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2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2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2_2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2_2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2_2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2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2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2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2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2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2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3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3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3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1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2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2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2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2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2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2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2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2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2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2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2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2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3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3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3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3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3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3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3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3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3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3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3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3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4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4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4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1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1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1_1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1_1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1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1_1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1_1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1_1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1_1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1_1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1_1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1_1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1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1_2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1_2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1_2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1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1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1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1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1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1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2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2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2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1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2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2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2_1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2_1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2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2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2_1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2_1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2_1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2_1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2_1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2_1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2_1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2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2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2_2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2_2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2_2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2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2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2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2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2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2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3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3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3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2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3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3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3_1_1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3_1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3_1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3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3_1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3_1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3_1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3_1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3_1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3_1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3_1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3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3_2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3_2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3_2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3_2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3_3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3_3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3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3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3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3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4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4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4_1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4_1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4_2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5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report_5_1" hidden="1">{#N/A,#N/A,FALSE,"front";#N/A,#N/A,FALSE,"summary";#N/A,#N/A,FALSE,"BalSht";#N/A,#N/A,FALSE,"Consol";#N/A,#N/A,FALSE,"F&amp;P";#N/A,#N/A,FALSE,"HK";#N/A,#N/A,FALSE,"Sing";#N/A,#N/A,FALSE,"GmbH";#N/A,#N/A,FALSE,"ODS";#N/A,#N/A,FALSE,"EBT";#N/A,#N/A,FALSE,"Debtors"}</definedName>
    <definedName name="wrn.Full._.without._.data.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wrn.FullPrintout." localSheetId="5" hidden="1">{#N/A,#N/A,TRUE,"ContentsPage";#N/A,#N/A,TRUE,"Inputs";#N/A,#N/A,TRUE,"CashFlow";#N/A,#N/A,TRUE,"Buildout";#N/A,#N/A,TRUE,"Markets";#N/A,#N/A,TRUE,"Revenue";#N/A,#N/A,TRUE,"SubscriberMix";#N/A,#N/A,TRUE,"TrafficSource";#N/A,#N/A,TRUE,"NetworkPlant";#N/A,#N/A,TRUE,"ServerPlant";#N/A,#N/A,TRUE,"NetSetup";#N/A,#N/A,TRUE,"Sales";#N/A,#N/A,TRUE,"InstallAndDisconnects";#N/A,#N/A,TRUE,"ProductAndContent";#N/A,#N/A,TRUE,"NetOperations";#N/A,#N/A,TRUE,"CustomerCareAndBilling";#N/A,#N/A,TRUE,"OnsiteService";#N/A,#N/A,TRUE,"NetFieldMaint";#N/A,#N/A,TRUE,"Corporate G&amp;A";#N/A,#N/A,TRUE,"ServiceOverhead";#N/A,#N/A,TRUE,"HeadcountSummary";#N/A,#N/A,TRUE,"Depreciation"}</definedName>
    <definedName name="wrn.FullPrintout." hidden="1">{#N/A,#N/A,TRUE,"ContentsPage";#N/A,#N/A,TRUE,"Inputs";#N/A,#N/A,TRUE,"CashFlow";#N/A,#N/A,TRUE,"Buildout";#N/A,#N/A,TRUE,"Markets";#N/A,#N/A,TRUE,"Revenue";#N/A,#N/A,TRUE,"SubscriberMix";#N/A,#N/A,TRUE,"TrafficSource";#N/A,#N/A,TRUE,"NetworkPlant";#N/A,#N/A,TRUE,"ServerPlant";#N/A,#N/A,TRUE,"NetSetup";#N/A,#N/A,TRUE,"Sales";#N/A,#N/A,TRUE,"InstallAndDisconnects";#N/A,#N/A,TRUE,"ProductAndContent";#N/A,#N/A,TRUE,"NetOperations";#N/A,#N/A,TRUE,"CustomerCareAndBilling";#N/A,#N/A,TRUE,"OnsiteService";#N/A,#N/A,TRUE,"NetFieldMaint";#N/A,#N/A,TRUE,"Corporate G&amp;A";#N/A,#N/A,TRUE,"ServiceOverhead";#N/A,#N/A,TRUE,"HeadcountSummary";#N/A,#N/A,TRUE,"Depreciation"}</definedName>
    <definedName name="wrn.fully." hidden="1">{#N/A,#N/A,FALSE,"P&amp;L"}</definedName>
    <definedName name="wrn.fully._.Model" hidden="1">{#N/A,#N/A,TRUE,"Cover sheet";#N/A,#N/A,TRUE,"DCF analysis";#N/A,#N/A,TRUE,"WACC calculation"}</definedName>
    <definedName name="wrn.FUZ_REP." hidden="1">{"FUZ_INC_A",#N/A,FALSE,"NOBE";"FUZ_INC_Q",#N/A,FALSE,"NOBE";"FUZ_BAL_A",#N/A,FALSE,"NOBE";"FUZ_CASH_A",#N/A,FALSE,"NOBE";"FUZ_PROD_A",#N/A,FALSE,"NOBE"}</definedName>
    <definedName name="wrn.FY96sbp99" hidden="1">{#N/A,#N/A,FALSE,"FY97";#N/A,#N/A,FALSE,"FY98";#N/A,#N/A,FALSE,"FY99";#N/A,#N/A,FALSE,"FY00";#N/A,#N/A,FALSE,"FY01"}</definedName>
    <definedName name="wrn.FY97SBP." hidden="1">{#N/A,#N/A,FALSE,"FY97";#N/A,#N/A,FALSE,"FY98";#N/A,#N/A,FALSE,"FY99";#N/A,#N/A,FALSE,"FY00";#N/A,#N/A,FALSE,"FY01"}</definedName>
    <definedName name="wrn.FY97SBP2" hidden="1">{#N/A,#N/A,FALSE,"FY97";#N/A,#N/A,FALSE,"FY98";#N/A,#N/A,FALSE,"FY99";#N/A,#N/A,FALSE,"FY00";#N/A,#N/A,FALSE,"FY01"}</definedName>
    <definedName name="wrn.GB._.99." hidden="1">{#N/A,#N/A,FALSE,"Umsatz 99";#N/A,#N/A,FALSE,"ER 99 "}</definedName>
    <definedName name="wrn.GB._.CH.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wrn.GB._.EO.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wrn.GB._.HM.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wrn.GB._.OK." hidden="1">{#N/A,#N/A,FALSE,"Umsatz OK";#N/A,#N/A,FALSE,"ER OK ";#N/A,#N/A,FALSE,"EA OK (2)";#N/A,#N/A,FALSE,"EA OK";#N/A,#N/A,FALSE,"EA OK (3)";#N/A,#N/A,FALSE,"EA OK (4)";#N/A,#N/A,FALSE,"KA OK  (2)";#N/A,#N/A,FALSE,"KA OK";#N/A,#N/A,FALSE,"KA OK  (3)";#N/A,#N/A,FALSE,"KA OK (4)"}</definedName>
    <definedName name="wrn.gb._hm.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wrn.gb_lll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wrn.Gefran." hidden="1">{"CECons",#N/A,FALSE,"CE"}</definedName>
    <definedName name="wrn.General._.OTC." hidden="1">{#N/A,#N/A,FALSE,"Title Page (3)";#N/A,#N/A,FALSE,"YTD - OTC";#N/A,#N/A,FALSE,"MTH - OTC"}</definedName>
    <definedName name="wrn.General._.Pharm." hidden="1">{#N/A,#N/A,FALSE,"Title Page (2)";#N/A,#N/A,FALSE,"YTD - Pharm";#N/A,#N/A,FALSE,"MTH - Pharm"}</definedName>
    <definedName name="wrn.General._.Total." hidden="1">{#N/A,#N/A,FALSE,"Title Page (4)";#N/A,#N/A,FALSE,"YTD - Total";#N/A,#N/A,FALSE,"MTH - Total"}</definedName>
    <definedName name="wrn.General_Model_Assumptions." hidden="1">{#N/A,#N/A,FALSE,"GenAssump"}</definedName>
    <definedName name="wrn.Geographic._.Trends." hidden="1">{"Geographic P1",#N/A,FALSE,"Division &amp; Geog"}</definedName>
    <definedName name="wrn.Geral." hidden="1">{#N/A,#N/A,FALSE,"Relatórios";"Vendas e Custos",#N/A,FALSE,"Vendas e Custos";"Premissas",#N/A,FALSE,"Premissas";"Projeções",#N/A,FALSE,"Projeções";"Dolar",#N/A,FALSE,"Dolar";"Original",#N/A,FALSE,"Original e UFIR"}</definedName>
    <definedName name="wrn.Gesamtausdruck._.alle._.Perioden." hidden="1">{"Alle Perioden",#N/A,FALSE,"Erf";"Alle Perioden",#N/A,FALSE,"Ang";"Alle Perioden",#N/A,FALSE,"BV";"Alle Perioden",#N/A,FALSE,"BE";"Alle Perioden",#N/A,FALSE,"Re";"Alle Perioden",#N/A,FALSE,"Vol";"Alle Perioden",#N/A,FALSE,"BV100";"Alle Perioden",#N/A,FALSE,"BE100";"Alle Perioden",#N/A,FALSE,"Re100";"Alle Perioden",#N/A,FALSE,"Vol100"}</definedName>
    <definedName name="wrn.Gesamtausdruck._.erste._.elf._.Perioden." hidden="1">{"Erste elf Perioden",#N/A,FALSE,"Erf";"Erste elf Perioden",#N/A,FALSE,"Ang";"Erste elf Perioden",#N/A,FALSE,"BV";"Erste elf Perioden",#N/A,FALSE,"BE";"Erste elf Perioden",#N/A,FALSE,"Re";"Erste elf Perioden",#N/A,FALSE,"Vol";"Erste elf Perioden",#N/A,FALSE,"BV100";"Erste elf Perioden",#N/A,FALSE,"BE100";"Erste elf Perioden",#N/A,FALSE,"Re100";"Erste elf Perioden",#N/A,FALSE,"Vol100"}</definedName>
    <definedName name="wrn.GLEESON." hidden="1">{"FRONT (GLEESON)",#N/A,TRUE,"GLEESON";"PROFIT AND LOSS (GLEESON)",#N/A,TRUE,"GLEESON";"CASHFLOW (GLEESON)",#N/A,TRUE,"GLEESON";"BREAKDOWN (GLEESON)",#N/A,TRUE,"GLEESON"}</definedName>
    <definedName name="wrn.Global." hidden="1">{#N/A,#N/A,FALSE,"Global"}</definedName>
    <definedName name="wrn.Globale." hidden="1">{#N/A,#N/A,TRUE,"Scenari";#N/A,#N/A,TRUE,"Wacc";#N/A,#N/A,TRUE,"DCF";#N/A,#N/A,TRUE,"TV";#N/A,#N/A,TRUE,"Ctrl";#N/A,#N/A,TRUE,"EVA ";#N/A,#N/A,TRUE,"Mista"}</definedName>
    <definedName name="wrn.GRAHAM." hidden="1">{"FRONT",#N/A,FALSE,"GRAHAM";"P_AND_L",#N/A,FALSE,"GRAHAM";"CASH_AND_VAL",#N/A,FALSE,"GRAHAM";"HISTORIC_PERFORMANCE",#N/A,FALSE,"GRAHAM"}</definedName>
    <definedName name="wrn.Graph._.edition." hidden="1">{#N/A,#N/A,FALSE,"KPI-EMM-Graph";#N/A,#N/A,FALSE,"Cost Graph";#N/A,#N/A,FALSE,"Cash graph";#N/A,#N/A,FALSE,"Order Sales Graph"}</definedName>
    <definedName name="wrn.GRAPHS." localSheetId="5" hidden="1">{#N/A,#N/A,FALSE,"ACQ_GRAPHS";#N/A,#N/A,FALSE,"T_1 GRAPHS";#N/A,#N/A,FALSE,"T_2 GRAPHS";#N/A,#N/A,FALSE,"COMB_GRAPHS"}</definedName>
    <definedName name="wrn.GRAPHS." hidden="1">{#N/A,#N/A,FALSE,"ACQ_GRAPHS";#N/A,#N/A,FALSE,"T_1 GRAPHS";#N/A,#N/A,FALSE,"T_2 GRAPHS";#N/A,#N/A,FALSE,"COMB_GRAPHS"}</definedName>
    <definedName name="Wrn.gtr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wrn.Guidelines." hidden="1">{"Guidelines",#N/A,FALSE,"Guidelines"}</definedName>
    <definedName name="wrn.GuV." hidden="1">{#N/A,#N/A,FALSE,"Layout GuV"}</definedName>
    <definedName name="wrn.HANSON." hidden="1">{"P AND L",#N/A,FALSE,"HANSON";"CASHFLOW",#N/A,FALSE,"HANSON";"VALUATION",#N/A,FALSE,"HANSON";"ARC",#N/A,FALSE,"HANSON";"MODELS",#N/A,FALSE,"HANSON";"CASHMODEL",#N/A,FALSE,"HANSON";"BRICKS",#N/A,FALSE,"HANSON"}</definedName>
    <definedName name="wrn.HEAT." hidden="1">{#N/A,#N/A,FALSE,"Heat";#N/A,#N/A,FALSE,"DCF";#N/A,#N/A,FALSE,"LBO";#N/A,#N/A,FALSE,"A";#N/A,#N/A,FALSE,"C";#N/A,#N/A,FALSE,"impd";#N/A,#N/A,FALSE,"Accr-Dilu"}</definedName>
    <definedName name="wrn.HEAVYSIDE." hidden="1">{#N/A,#N/A,FALSE,"HEAVYSIDE";"HEAVYSIDE",#N/A,FALSE,"HEAVYSIDE";"HEAVYSIDE2",#N/A,FALSE,"HEAVYSIDE"}</definedName>
    <definedName name="wrn.HEPWORTH." hidden="1">{"FRONT",#N/A,FALSE,"HEPWORTH";"P_AND_L",#N/A,FALSE,"HEPWORTH";"CASH_AND_VAL",#N/A,FALSE,"HEPWORTH";"MODELS",#N/A,FALSE,"HEPWORTH"}</definedName>
    <definedName name="wrn.HEWDEN._.STUART." hidden="1">{"FRONT (HEWDEN ST)",#N/A,TRUE,"HEWDEN ST";"P AND L (HEWDEN ST)",#N/A,TRUE,"HEWDEN ST";"CASH AND VAL (HEWDEN ST)",#N/A,TRUE,"HEWDEN ST";"MARGINS (HEWDEN ST)",#N/A,TRUE,"HEWDEN ST"}</definedName>
    <definedName name="wrn.HEYWOOD." hidden="1">{"FRONT",#N/A,TRUE,"HEYWOOD W";"P_AND_L",#N/A,TRUE,"HEYWOOD W";"CASH_AND_VAL",#N/A,TRUE,"HEYWOOD W";"UKMODEL",#N/A,TRUE,"HEYWOOD W";"USAMODEL",#N/A,TRUE,"HEYWOOD W"}</definedName>
    <definedName name="wrn.Historical._.Cost._.PWC.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TenneT." hidden="1">{#N/A,#N/A,TRUE,"Cover His T";#N/A,#N/A,TRUE,"P&amp;L";#N/A,#N/A,TRUE,"BS";#N/A,#N/A,TRUE,"Depreciation";#N/A,#N/A,TRUE,"GRAPHS";#N/A,#N/A,TRUE,"DCF EBITDA Multiple";#N/A,#N/A,TRUE,"DCF Perpetual Growth"}</definedName>
    <definedName name="wrn.Historical._.Financials." localSheetId="5" hidden="1">{"Summary PL",#N/A,FALSE,"Summary PL";"Summary BS",#N/A,FALSE,"Summary BS";"12-31-02 PL 12",#N/A,FALSE,"12-31-02 PL 12";"12-31-01 PL 12",#N/A,FALSE,"12-31-01 PL 12";"12-31-00 PL 12",#N/A,FALSE,"12-31-00 PL 12";"12-31-99 PL 12",#N/A,FALSE,"12-31-99 PL 12";"12-31-98 PL 12",#N/A,FALSE,"12-31-98 PL 12";"12-31-97 PL 6",#N/A,FALSE,"12-31-97 PL 6";"12-31-97 BS",#N/A,FALSE,"12-31-97 BS";"6-30-97 PL 12",#N/A,FALSE,"6-30-97 PL 12";"6-30-97 BS",#N/A,FALSE,"6-30-97 BS";"6-30-96 PL 12",#N/A,FALSE,"6-30-96 PL 12";"6-30-96 BS",#N/A,FALSE,"6-30-96 BS"}</definedName>
    <definedName name="wrn.Historical._.Financials." hidden="1">{"Summary PL",#N/A,FALSE,"Summary PL";"Summary BS",#N/A,FALSE,"Summary BS";"12-31-02 PL 12",#N/A,FALSE,"12-31-02 PL 12";"12-31-01 PL 12",#N/A,FALSE,"12-31-01 PL 12";"12-31-00 PL 12",#N/A,FALSE,"12-31-00 PL 12";"12-31-99 PL 12",#N/A,FALSE,"12-31-99 PL 12";"12-31-98 PL 12",#N/A,FALSE,"12-31-98 PL 12";"12-31-97 PL 6",#N/A,FALSE,"12-31-97 PL 6";"12-31-97 BS",#N/A,FALSE,"12-31-97 BS";"6-30-97 PL 12",#N/A,FALSE,"6-30-97 PL 12";"6-30-97 BS",#N/A,FALSE,"6-30-97 BS";"6-30-96 PL 12",#N/A,FALSE,"6-30-96 PL 12";"6-30-96 BS",#N/A,FALSE,"6-30-96 BS"}</definedName>
    <definedName name="wrn.history." hidden="1">{#N/A,#N/A,FALSE,"model"}</definedName>
    <definedName name="wrn.history2" hidden="1">{#N/A,#N/A,FALSE,"model"}</definedName>
    <definedName name="wrn.histROIC." hidden="1">{#N/A,#N/A,FALSE,"model"}</definedName>
    <definedName name="wrn.histROIC2" hidden="1">{#N/A,#N/A,FALSE,"model"}</definedName>
    <definedName name="wrn.HOUSING." hidden="1">{"HOUSING VAL",#N/A,FALSE,"S &amp; L VAL";"ASSET VALUE",#N/A,FALSE,"asset value (2)";"VOLUMES",#N/A,FALSE,"Volumes";"LANDBANK1",#N/A,FALSE,"Land banks";"LANDBANK2",#N/A,FALSE,"Land banks";"ASSETCOMP",#N/A,FALSE,"ASSETS";"ASSETCOMP2",#N/A,FALSE,"ASSETS"}</definedName>
    <definedName name="wrn.Hydraulic." hidden="1">{#N/A,#N/A,FALSE,"HuscoCombined-Summ";#N/A,#N/A,FALSE,"HuscoCombined-Income";#N/A,#N/A,FALSE,"HuscoCombined-Offering";#N/A,#N/A,FALSE,"HuscoCombined-Split";#N/A,#N/A,FALSE,"HuscoCombined-Mults";#N/A,#N/A,FALSE,"Husco-Summ";#N/A,#N/A,FALSE,"Husco-Income";#N/A,#N/A,FALSE,"Husco-Offering";#N/A,#N/A,FALSE,"Husco-Split";#N/A,#N/A,FALSE,"Husco-Mults";#N/A,#N/A,FALSE,"Target-Income"}</definedName>
    <definedName name="wrn.Hydraulic2." hidden="1">{#N/A,#N/A,FALSE,"HuscoCombined-Summ";#N/A,#N/A,FALSE,"HuscoCombined-Income";#N/A,#N/A,FALSE,"HuscoCombined-Offering";#N/A,#N/A,FALSE,"Husco-Income";#N/A,#N/A,FALSE,"TargetEngineer";#N/A,#N/A,FALSE,"TargetAcqCalc";#N/A,#N/A,FALSE,"Husco-Acq"}</definedName>
    <definedName name="wrn.Hyg._.Acq." hidden="1">{#N/A,#N/A,FALSE,"main";#N/A,#N/A,FALSE,"100% Cash";#N/A,#N/A,FALSE,"100% Stock"}</definedName>
    <definedName name="wrn.I_Parte." hidden="1">{#N/A,#N/A,FALSE,"Copertina";#N/A,#N/A,FALSE,"Indice";#N/A,#N/A,FALSE,"Note di Commento";#N/A,#N/A,FALSE,"Costi per Natura";#N/A,#N/A,FALSE,"Costi per Destinazione";#N/A,#N/A,FALSE,"Personale";#N/A,#N/A,FALSE,"Indici di Gestione";#N/A,#N/A,FALSE,"Investimenti"}</definedName>
    <definedName name="wrn.IBSTOCK." hidden="1">{"FRONT",#N/A,FALSE,"IBSTOCK - NEW";"P_AND_L",#N/A,FALSE,"IBSTOCK - NEW";"UK_BRICKS",#N/A,FALSE,"IBSTOCK - NEW";"CASH_AND_VAL",#N/A,FALSE,"IBSTOCK - NEW"}</definedName>
    <definedName name="wrn.icem." hidden="1">{#N/A,#N/A,FALSE,"Exb 2";#N/A,#N/A,FALSE,"Exb 3(a)";#N/A,#N/A,FALSE,"WACC";#N/A,#N/A,FALSE,"Exh 4(a)";#N/A,#N/A,FALSE,"Exh 4(b)";#N/A,#N/A,FALSE,"Exb 5(a)";#N/A,#N/A,FALSE,"Exb 5(b)"}</definedName>
    <definedName name="wrn.II_Parte" hidden="1">{#N/A,#N/A,FALSE,"Copertina";#N/A,#N/A,FALSE,"Indice";#N/A,#N/A,FALSE,"Note di Commento";#N/A,#N/A,FALSE,"Costi per Natura";#N/A,#N/A,FALSE,"Costi per Destinazione";#N/A,#N/A,FALSE,"Personale";#N/A,#N/A,FALSE,"Indici di Gestione";#N/A,#N/A,FALSE,"Investimenti"}</definedName>
    <definedName name="wrn.III_Parte" hidden="1">{#N/A,#N/A,FALSE,"Copertina";#N/A,#N/A,FALSE,"Indice";#N/A,#N/A,FALSE,"Note di Commento";#N/A,#N/A,FALSE,"Costi per Natura";#N/A,#N/A,FALSE,"Costi per Destinazione";#N/A,#N/A,FALSE,"Personale";#N/A,#N/A,FALSE,"Indici di Gestione";#N/A,#N/A,FALSE,"Investimenti"}</definedName>
    <definedName name="wrn.imp." localSheetId="5" hidden="1">{"vue1",#N/A,FALSE,"synthese";"vue2",#N/A,FALSE,"synthese"}</definedName>
    <definedName name="wrn.imp." hidden="1">{"vue1",#N/A,FALSE,"synthese";"vue2",#N/A,FALSE,"synthese"}</definedName>
    <definedName name="wrn.IMP._.SITU._.RG." localSheetId="5" hidden="1">{"mg verre LOE",#N/A,FALSE,"SITU MARGE";"MARGE RG",#N/A,FALSE,"SITU MARGE"}</definedName>
    <definedName name="wrn.IMP._.SITU._.RG." hidden="1">{"mg verre LOE",#N/A,FALSE,"SITU MARGE";"MARGE RG",#N/A,FALSE,"SITU MARGE"}</definedName>
    <definedName name="wrn.imp.2" localSheetId="5" hidden="1">{"vue1",#N/A,FALSE,"synthese";"vue2",#N/A,FALSE,"synthese"}</definedName>
    <definedName name="wrn.imp.2" hidden="1">{"vue1",#N/A,FALSE,"synthese";"vue2",#N/A,FALSE,"synthese"}</definedName>
    <definedName name="wrn.imp.3" localSheetId="5" hidden="1">{"vue1",#N/A,FALSE,"synthese";"vue2",#N/A,FALSE,"synthese"}</definedName>
    <definedName name="wrn.imp.3" hidden="1">{"vue1",#N/A,FALSE,"synthese";"vue2",#N/A,FALSE,"synthese"}</definedName>
    <definedName name="wrn.impression." localSheetId="5" hidden="1">{"cumul",#N/A,FALSE,"p&amp;l";"incidence",#N/A,FALSE,"p&amp;l"}</definedName>
    <definedName name="wrn.impression." hidden="1">{"cumul",#N/A,FALSE,"p&amp;l";"incidence",#N/A,FALSE,"p&amp;l"}</definedName>
    <definedName name="wrn.IMPRESSO." hidden="1">{#N/A,#N/A,FALSE,"Plan1";#N/A,#N/A,FALSE,"Plan2"}</definedName>
    <definedName name="WRN.INCOME." hidden="1">{#N/A,#N/A,FALSE,"FINAL"}</definedName>
    <definedName name="wrn.Income._.Statement." hidden="1">{#N/A,#N/A,FALSE,"Report Print"}</definedName>
    <definedName name="wrn.INCOME1." hidden="1">{#N/A,#N/A,FALSE,"FINAL"}</definedName>
    <definedName name="wrn.income2" hidden="1">{#N/A,#N/A,FALSE,"FINAL"}</definedName>
    <definedName name="wrn.INCOME2." hidden="1">{#N/A,#N/A,FALSE,"FINAL"}</definedName>
    <definedName name="WRN.INCOME3." hidden="1">{#N/A,#N/A,FALSE,"FINAL"}</definedName>
    <definedName name="WRN.INCOME4" hidden="1">{#N/A,#N/A,FALSE,"FINAL"}</definedName>
    <definedName name="wrn.Infectious._.Diseases." hidden="1">{#N/A,#N/A,FALSE,"Anti";#N/A,#N/A,FALSE,"Cefa";#N/A,#N/A,FALSE,"Ceph";#N/A,#N/A,FALSE,"Cefp";#N/A,#N/A,FALSE,"Cefe";#N/A,#N/A,FALSE,"Pens";#N/A,#N/A,FALSE,"Ampi";#N/A,#N/A,FALSE,"Amox";#N/A,#N/A,FALSE,"Isox";#N/A,#N/A,FALSE,"Aztr";#N/A,#N/A,FALSE,"Videx";#N/A,#N/A,FALSE,"Zerit"}</definedName>
    <definedName name="wrn.Info._.Pack." hidden="1">{"Assump",#N/A,FALSE,"Assumptions";"Summary Table",#N/A,FALSE,"Results";"Pie Charts",#N/A,FALSE,"Assumptions";"CF",#N/A,FALSE,"Cashflows";"Terry",#N/A,FALSE,"Terry Sheet"}</definedName>
    <definedName name="wrn.Informe._.Mensual." hidden="1">{#N/A,#N/A,FALSE,"Carátula EE.FF.  (1)";#N/A,#N/A,FALSE,"Carátula Rtados. Gestión (2)";#N/A,#N/A,FALSE,"Gestión Abril'98 Abv (3)";#N/A,#N/A,FALSE,"Rtdos. Cías. 97 - 98 (4)";#N/A,#N/A,FALSE,"Resultados Gestión Abril'98 (5)";#N/A,#N/A,FALSE,"Carátula Rtados. Margenes (6)";#N/A,#N/A,FALSE,"Márgenes Abril'98 Abv.TASA (7)";#N/A,#N/A,FALSE,"Carátula Balance  (8)";#N/A,#N/A,FALSE,"B. P. Equivalencia Abril'98 (9)";#N/A,#N/A,FALSE,"Carátula Balance  (10)";#N/A,#N/A,FALSE,"B.Consolidado Abril'98 TASA(11)";#N/A,#N/A,FALSE,"Márgenes Abril'98 TASA (12)"}</definedName>
    <definedName name="wrn.INFORME._.NOVIEMBRE." hidden="1">{#N/A,#N/A,FALSE,"P_11_P1";#N/A,#N/A,FALSE,"P_11_P2";#N/A,#N/A,FALSE,"P_11_P3";#N/A,#N/A,FALSE,"Resultados_11_P";#N/A,#N/A,FALSE,"CTC_11_P";#N/A,#N/A,FALSE,"TASA_11_P";#N/A,#N/A,FALSE,"TPerú_11_P";#N/A,#N/A,FALSE,"CANTV_11_P";#N/A,#N/A,FALSE,"TLD_11_P";#N/A,#N/A,FALSE,"ROMANIA_11_P";#N/A,#N/A,FALSE,"RESTO_11_P";#N/A,#N/A,FALSE,"Gerenciamiento_11_P";#N/A,#N/A,FALSE,"Financiero_11_P";#N/A,#N/A,FALSE,"Estructura_11_P";#N/A,#N/A,FALSE,"Desinv_11_P";#N/A,#N/A,FALSE,"FComercio_11_P"}</definedName>
    <definedName name="wrn.input._.and._.output." hidden="1">{"EBITDA",#N/A,TRUE,"P&amp;L Net of Disc Ops";"output net of disc ops",#N/A,TRUE,"Revenue";"input",#N/A,TRUE,"Revenue";"output",#N/A,TRUE,"DC";"Input",#N/A,TRUE,"DC";"MTN and MCN",#N/A,TRUE,"Margin";"output detail line items",#N/A,TRUE,"SGA";"personnel by year",#N/A,TRUE,"Payroll";#N/A,#N/A,TRUE,"CapEx"}</definedName>
    <definedName name="wrn.Inputsheet_ProjectInput." hidden="1">{"ProjectInput",#N/A,FALSE,"INPUT-AREA"}</definedName>
    <definedName name="wrn.intbud." hidden="1">{"intbudm",#N/A,FALSE,"INTMESE";"intbudp",#N/A,FALSE,"INTMESE"}</definedName>
    <definedName name="wrn.international." localSheetId="5" hidden="1">{"sweden",#N/A,FALSE,"Sweden";"germany",#N/A,FALSE,"Germany";"portugal",#N/A,FALSE,"Portugal";"belgium",#N/A,FALSE,"Belgium";"japan",#N/A,FALSE,"Japan ";"italy",#N/A,FALSE,"Italy";"spain",#N/A,FALSE,"Spain";"korea",#N/A,FALSE,"Korea"}</definedName>
    <definedName name="wrn.international." hidden="1">{"sweden",#N/A,FALSE,"Sweden";"germany",#N/A,FALSE,"Germany";"portugal",#N/A,FALSE,"Portugal";"belgium",#N/A,FALSE,"Belgium";"japan",#N/A,FALSE,"Japan ";"italy",#N/A,FALSE,"Italy";"spain",#N/A,FALSE,"Spain";"korea",#N/A,FALSE,"Korea"}</definedName>
    <definedName name="wrn.Introduction.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l." hidden="1">{"introlm",#N/A,FALSE,"INTMESE";"introlp",#N/A,FALSE,"INTMESE"}</definedName>
    <definedName name="wrn.IPO._.Valuation." hidden="1">{"assumptions",#N/A,FALSE,"Scenario 1";"valuation",#N/A,FALSE,"Scenario 1"}</definedName>
    <definedName name="wrn.ipovalue." hidden="1">{#N/A,#N/A,FALSE,"puboff";#N/A,#N/A,FALSE,"valuation";#N/A,#N/A,FALSE,"finanalsis";#N/A,#N/A,FALSE,"split";#N/A,#N/A,FALSE,"ownership"}</definedName>
    <definedName name="wrn.ISCG._.model." hidden="1">{#N/A,#N/A,FALSE,"Second";#N/A,#N/A,FALSE,"ownership";#N/A,#N/A,FALSE,"Valuation";#N/A,#N/A,FALSE,"Eqiv";#N/A,#N/A,FALSE,"Mults";#N/A,#N/A,FALSE,"ISCG Graphics"}</definedName>
    <definedName name="wrn.Italy." hidden="1">{#N/A,#N/A,FALSE,"Italy";#N/A,#N/A,FALSE,"Aperol Italy";#N/A,#N/A,FALSE,"Aperol Soda Italy";#N/A,#N/A,FALSE,"Spumanti";#N/A,#N/A,FALSE,"Barbieri Liqueur Italy";#N/A,#N/A,FALSE,"Others Italy"}</definedName>
    <definedName name="wrn.JANI._.REBATES." hidden="1">{"TOTAL",#N/A,FALSE,"A";"FISCAL94",#N/A,FALSE,"A";"FISCAL95",#N/A,FALSE,"A";"FISCAL96",#N/A,FALSE,"A";"misc page",#N/A,FALSE,"A"}</definedName>
    <definedName name="wrn.JARVIS." hidden="1">{"P AND L (JARVIS)",#N/A,FALSE,"JARVIS";"CASH (JARVIS)",#N/A,FALSE,"JARVIS";"VALUATION (JARVIS)",#N/A,FALSE,"JARVIS";"MODELS (JARVIS)",#N/A,FALSE,"JARVIS"}</definedName>
    <definedName name="wrn.JG._.FE._.Dollar." hidden="1">{"JG FE Top",#N/A,FALSE,"JG FE $";"JG FE Bottom",#N/A,FALSE,"JG FE $"}</definedName>
    <definedName name="wrn.JG._.FE._.Yen." hidden="1">{"JG FE Top",#N/A,FALSE,"JG FE ¥";"JG FE Bottom",#N/A,FALSE,"JG FE ¥"}</definedName>
    <definedName name="wrn.JODM._.Graphs." hidden="1">{"graph",#N/A,FALSE,"WWJU";"graph",#N/A,FALSE,"WWSEM";"graph",#N/A,FALSE,"GOMJU";"graph",#N/A,FALSE,"GOMSEM";"graph",#N/A,FALSE,"NSJU";"graph",#N/A,FALSE,"NSSEM";"graph",#N/A,FALSE,"WAJU";"graph",#N/A,FALSE,"STOCKPRI";"graph",#N/A,FALSE,"CFTEV";"graph",#N/A,FALSE,"NAV-RCV";"graph",#N/A,FALSE,"CRUDEWW"}</definedName>
    <definedName name="wrn.JOHN._.LAING." hidden="1">{"FRONT (LAING)",#N/A,TRUE,"LAING";"P AND L (LAING)",#N/A,TRUE,"LAING";"CASH AND VAL (LAING)",#N/A,TRUE,"LAING";"SUM (LAING)",#N/A,TRUE,"LAING";"MODELS2 (LAING)",#N/A,TRUE,"LAING";"MODELS (LAING)",#N/A,TRUE,"LAING"}</definedName>
    <definedName name="wrn.KBE_96." hidden="1">{#N/A,#N/A,FALSE,"ALLGEMEINER TEIL";#N/A,#N/A,FALSE,"AKTIVA";#N/A,#N/A,FALSE,"PASSIVA";#N/A,#N/A,FALSE,"GUV-RECHNUNG"}</definedName>
    <definedName name="wrn.KIER." hidden="1">{"PROFIT AND LOSS (KIER)",#N/A,TRUE,"KIER";"CASH AND VAL (KIER)",#N/A,TRUE,"KIER";"SUM (KIER)",#N/A,TRUE,"KIER"}</definedName>
    <definedName name="wrn.Komplettausdruck." hidden="1">{#N/A,#N/A,FALSE,"Layout Aktiva";#N/A,#N/A,FALSE,"Layout Passiva";#N/A,#N/A,FALSE,"Layout GuV";#N/A,#N/A,FALSE,"Layout Cash Flow";#N/A,#N/A,FALSE,"Mittelherkunft";#N/A,#N/A,FALSE,"Mittelverwendung";#N/A,#N/A,FALSE,"Finanzbedarfsrechnung"}</definedName>
    <definedName name="wrn.Latin._.America." hidden="1">{"rawdata",#N/A,TRUE,"CANTV";"in",#N/A,TRUE,"CANTV";"rawdata",#N/A,TRUE,"Entel";"in",#N/A,TRUE,"Entel";"rawdata",#N/A,TRUE,"TBra";"in",#N/A,TRUE,"TBra";"rawdata",#N/A,TRUE,"TArg";"in",#N/A,TRUE,"TArg";"rawdata",#N/A,TRUE,"TdArg";"in",#N/A,TRUE,"TdArg";"rawdata",#N/A,TRUE,"TdPer";"in",#N/A,TRUE,"TdPer";"rawdata",#N/A,TRUE,"CTC";"in",#N/A,TRUE,"CTC";"rawdata",#N/A,TRUE,"TMX";"in",#N/A,TRUE,"TMX"}</definedName>
    <definedName name="wrn.lbo." hidden="1">{"a",#N/A,FALSE,"LBO - 100%, No Sales";"aa",#N/A,FALSE,"LBO - 100%, No Sales";"aaa",#N/A,FALSE,"LBO - 100%, No Sales";"aaaa",#N/A,FALSE,"LBO - 100%, No Sales";"aaaaa",#N/A,FALSE,"LBO - 100%, No Sales";"aaaaaa",#N/A,FALSE,"LBO - 100%, No Sales";"aaaaaaa",#N/A,FALSE,"LBO - 100%, No Sales";"aaaaaaaa",#N/A,FALSE,"LBO - 100%, No Sales"}</definedName>
    <definedName name="wrn.LBO._.Summary." hidden="1">{"LBO Summary",#N/A,FALSE,"Summary"}</definedName>
    <definedName name="wrn.lbo2." hidden="1">{"a",#N/A,FALSE,"LBO - 100%, Sells FSM in 1999";"aa",#N/A,FALSE,"LBO - 100%, Sells FSM in 1999";"aaa",#N/A,FALSE,"LBO - 100%, Sells FSM in 1999";"aaaa",#N/A,FALSE,"LBO - 100%, Sells FSM in 1999";"aaaaa",#N/A,FALSE,"LBO - 100%, Sells FSM in 1999";"aaaaaa",#N/A,FALSE,"LBO - 100%, Sells FSM in 1999";"aaaaaaa",#N/A,FALSE,"LBO - 100%, Sells FSM in 1999"}</definedName>
    <definedName name="wrn.lbo3." hidden="1">{"a",#N/A,FALSE,"LBO - 100%, Sell C,CT 98......";"aa",#N/A,FALSE,"LBO - 100%, Sell C,CT 98......";"aaa",#N/A,FALSE,"LBO - 100%, Sell C,CT 98......";"aaaa",#N/A,FALSE,"LBO - 100%, Sell C,CT 98......";"aaaaa",#N/A,FALSE,"LBO - 100%, Sell C,CT 98......";"aaaaaa",#N/A,FALSE,"LBO - 100%, Sell C,CT 98......"}</definedName>
    <definedName name="wrn.Leases.xls." hidden="1">{#N/A,#N/A,FALSE,"Initial Year";#N/A,#N/A,FALSE,"Historical";#N/A,#N/A,FALSE,"balsheet";#N/A,#N/A,FALSE,"incstate";#N/A,#N/A,FALSE,"Fleet"}</definedName>
    <definedName name="wrn.Lewers." hidden="1">{#N/A,#N/A,FALSE,"Assumps";#N/A,#N/A,FALSE,"Summary3";#N/A,#N/A,FALSE,"Owned";#N/A,#N/A,FALSE,"Ewa";#N/A,#N/A,FALSE,"Waikiki";#N/A,#N/A,FALSE,"Reef";#N/A,#N/A,FALSE,"Kuhio";#N/A,#N/A,FALSE,"East";#N/A,#N/A,FALSE,"West";#N/A,#N/A,FALSE,"Islander_Waikiki";#N/A,#N/A,FALSE,"Surf";#N/A,#N/A,FALSE,"Ala_Wai";#N/A,#N/A,FALSE,"Reef_Towers";#N/A,#N/A,FALSE,"Waikiki_Tower";#N/A,#N/A,FALSE,"Edgewater";#N/A,#N/A,FALSE,"Village";#N/A,#N/A,FALSE,"Coral_Seas";#N/A,#N/A,FALSE,"Reef_Lanais";#N/A,#N/A,FALSE,"Royal";#N/A,#N/A,FALSE,"Retail";#N/A,#N/A,FALSE,"Retail2";#N/A,#N/A,FALSE,"Parking";#N/A,#N/A,FALSE,"Manage";#N/A,#N/A,FALSE,"Manback";#N/A,#N/A,FALSE,"Invest";#N/A,#N/A,FALSE,"Commercial";#N/A,#N/A,FALSE,"Dev"}</definedName>
    <definedName name="wrn.LewersII." hidden="1">{#N/A,#N/A,FALSE,"Assumps";#N/A,#N/A,FALSE,"Owned";#N/A,#N/A,FALSE,"Retail";#N/A,#N/A,FALSE,"Retail2";#N/A,#N/A,FALSE,"Parking";#N/A,#N/A,FALSE,"Manage";#N/A,#N/A,FALSE,"Manback";#N/A,#N/A,FALSE,"Invest";#N/A,#N/A,FALSE,"Commercial"}</definedName>
    <definedName name="wrn.lh97." localSheetId="5" hidden="1">{"RETRO",#N/A,FALSE,"Ret";"retro",#N/A,FALSE,"Ret_RO";"retp",#N/A,FALSE,"Ret_P";"livro",#N/A,FALSE,"Livr_RO";"livp",#N/A,FALSE,"Livr_P";"puro",#N/A,FALSE,"Pu_RO";"pup",#N/A,FALSE,"Pu_P";"stocro",#N/A,FALSE,"Stock_RO";"stocp",#N/A,FALSE,"Stock_P";"vitro",#N/A,FALSE,"Vitr-RO";"vitp",#N/A,FALSE,"Vitr-P";"destro",#N/A,FALSE,"Dest_RO";"destp",#N/A,FALSE,"Dest_P"}</definedName>
    <definedName name="wrn.lh97." hidden="1">{"RETRO",#N/A,FALSE,"Ret";"retro",#N/A,FALSE,"Ret_RO";"retp",#N/A,FALSE,"Ret_P";"livro",#N/A,FALSE,"Livr_RO";"livp",#N/A,FALSE,"Livr_P";"puro",#N/A,FALSE,"Pu_RO";"pup",#N/A,FALSE,"Pu_P";"stocro",#N/A,FALSE,"Stock_RO";"stocp",#N/A,FALSE,"Stock_P";"vitro",#N/A,FALSE,"Vitr-RO";"vitp",#N/A,FALSE,"Vitr-P";"destro",#N/A,FALSE,"Dest_RO";"destp",#N/A,FALSE,"Dest_P"}</definedName>
    <definedName name="wrn.LIGHTSIDE." hidden="1">{"light1",#N/A,FALSE,"LIGHTSIDE";"light2",#N/A,FALSE,"LIGHTSIDE";"light3",#N/A,FALSE,"LIGHTSIDE";"light4",#N/A,FALSE,"LIGHTSIDE"}</definedName>
    <definedName name="wrn.Line._.Efficiency." hidden="1">{"Line Efficiency",#N/A,FALSE,"Benchmarking"}</definedName>
    <definedName name="wrn.llll." hidden="1">{#N/A,#N/A,FALSE,"AMMORTAMENTI 1994"}</definedName>
    <definedName name="wrn.LoanInformation." hidden="1">{"LoanSchedule",#N/A,FALSE,"LoanAssumptions";"LoanAssumptions",#N/A,FALSE,"LoanAssumptions"}</definedName>
    <definedName name="wrn.Main._.Report._.All._.Sections." hidden="1">{"Print",#N/A,FALSE,"Assmptns";"Print",#N/A,FALSE,"Scenarios";"Print",#N/A,FALSE,"DCF";"Print",#N/A,FALSE,"Plas_Forcst";"Print",#N/A,FALSE,"Bal_Sht";"Print",#N/A,FALSE,"Graphs";"Print",#N/A,FALSE,"Cap_Assuptn";"Print",#N/A,FALSE,"Waves";"Print",#N/A,FALSE,"Valuation";"Print1",#N/A,FALSE,"Comp_ChemSys";"Print1",#N/A,FALSE,"Scenarios";"Print Graphs",#N/A,FALSE,"Comp_ChemSys";"Print",#N/A,FALSE,"Bal_Graphs"}</definedName>
    <definedName name="wrn.Maine." hidden="1">{"Assumptions",#N/A,TRUE,"Assumptions";"Income",#N/A,TRUE,"Income";"Balance",#N/A,TRUE,"Balance"}</definedName>
    <definedName name="wrn.Maine2." hidden="1">{"TransactionAssump",#N/A,FALSE,"Transaction Assump";"Combined Income",#N/A,FALSE,"Combined Income-Contrib.";"Combined Bal",#N/A,FALSE,"Combined Bal.";"Combined Credit",#N/A,FALSE,"Combined Credit";"Income Overview",#N/A,FALSE,"Income Overview";"Balance Overview",#N/A,FALSE,"Balance Overview";"Cash Flow Overview",#N/A,FALSE,"Cash Flow Overview";"Contribution Overview",#N/A,FALSE,"Contribution Overview"}</definedName>
    <definedName name="wrn.Maintenance." hidden="1">{#N/A,#N/A,FALSE,"97Maint";#N/A,#N/A,FALSE,"98Maint";#N/A,#N/A,FALSE,"99Maint";#N/A,#N/A,FALSE,"00_Maint"}</definedName>
    <definedName name="wrn.MANUFACTURERS." hidden="1">{"summary",#N/A,FALSE,"MANUFACTURERS"}</definedName>
    <definedName name="wrn.mario" hidden="1">{"Area1",#N/A,TRUE,"Obiettivo";"Area2",#N/A,TRUE,"Dati per Direzione"}</definedName>
    <definedName name="wrn.Mario." hidden="1">{"Area1",#N/A,TRUE,"Obiettivo";"Area2",#N/A,TRUE,"Dati per Direzione"}</definedName>
    <definedName name="wrn.Market._.Values." hidden="1">{#N/A,#N/A,TRUE,"10 Yr Hold";#N/A,#N/A,TRUE,"7 Yr Hold";#N/A,#N/A,TRUE,"5 Yr Hold";#N/A,#N/A,TRUE,"3 Yr Hold"}</definedName>
    <definedName name="wrn.MARLEY." hidden="1">{"FRONT",#N/A,TRUE,"MARLEY";"P_AND_L",#N/A,TRUE,"MARLEY";"CASH_AND_VAL",#N/A,TRUE,"MARLEY";"MODELS",#N/A,TRUE,"MARLEY"}</definedName>
    <definedName name="wrn.MARSHALLS." hidden="1">{"PANDL",#N/A,FALSE,"MARSHALLS";"CASHFLOW",#N/A,FALSE,"MARSHALLS";"VALUATION",#N/A,FALSE,"MARSHALLS";"MODELS",#N/A,FALSE,"MARSHALLS"}</definedName>
    <definedName name="wrn.Massimo.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wrn.May._.21.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emo." hidden="1">{#N/A,#N/A,TRUE,"financial";#N/A,#N/A,TRUE,"plants"}</definedName>
    <definedName name="wrn.Memoria97." hidden="1">{#N/A,#N/A,FALSE,"Inmovilizado material";#N/A,#N/A,FALSE,"Inmovilizado inmaterial ";#N/A,#N/A,FALSE,"Participaciones";#N/A,#N/A,FALSE,"Fondo Comercio";#N/A,#N/A,FALSE,"Cilentes y deudores emp. grupo";#N/A,#N/A,FALSE,"Fondos Própios";#N/A,#N/A,FALSE,"Movimiento Reservas";#N/A,#N/A,FALSE,"Socios Externos";#N/A,#N/A,FALSE,"Socios Externos Movimiento";#N/A,#N/A,FALSE,"Obligaciones Saldos";#N/A,#N/A,FALSE,"Ingresos y Gtos Extras";#N/A,#N/A,FALSE,"Gtos e Ingr empresas grupo"}</definedName>
    <definedName name="wrn.MEMOTESA." hidden="1">{#N/A,#N/A,FALSE,"Personal y Lineas";#N/A,#N/A,FALSE,"Inmovilizado material";#N/A,#N/A,FALSE,"Inmovilizado inmaterial ";#N/A,#N/A,FALSE,"Instalaciones Telefónicas";#N/A,#N/A,FALSE,"Coeficientes amortización";#N/A,#N/A,FALSE,"Elementos amortizados";#N/A,#N/A,FALSE,"Cotizaciones";#N/A,#N/A,FALSE,"Participaciones";#N/A,#N/A,FALSE,"Venta Participaciones";#N/A,#N/A,FALSE,"Fondo Comercio";#N/A,#N/A,FALSE,"Gtos Distribuir";#N/A,#N/A,FALSE,"Dif. Cambio";#N/A,#N/A,FALSE,"Cilentes y deudores emp. grupo";#N/A,#N/A,FALSE,"Clientes";#N/A,#N/A,FALSE,"Fondos Própios";#N/A,#N/A,FALSE,"Movimiento Reservas";#N/A,#N/A,FALSE,"Socios Externos";#N/A,#N/A,FALSE,"Socios Externos Movimiento";#N/A,#N/A,FALSE,"Ingresos Distribuir Saldo";#N/A,#N/A,FALSE,"Prov. Riesgos y Gastos Movimien";#N/A,#N/A,FALSE,"Obligaciones Movimiento";#N/A,#N/A,FALSE,"Obligaciones Saldos";#N/A,#N/A,FALSE,"Coste Financiero";#N/A,#N/A,FALSE,"Préstamos Formato TESA";#N/A,#N/A,FALSE,"Prestamos Vencimientos";#N/A,#N/A,FALSE,"Admones. Pcas.";#N/A,#N/A,FALSE,"Ingresos y Gtos Extras";#N/A,#N/A,FALSE,"Gtos e Ingr empresas grupo";#N/A,#N/A,FALSE,"Acreedores diversos"}</definedName>
    <definedName name="wrn.MERCHANTS." hidden="1">{"merchants",#N/A,FALSE,"MERCHANTS";"merchants2",#N/A,FALSE,"MERCHANTS"}</definedName>
    <definedName name="wrn.merge." hidden="1">{#N/A,#N/A,FALSE,"IPO";#N/A,#N/A,FALSE,"DCF";#N/A,#N/A,FALSE,"LBO";#N/A,#N/A,FALSE,"MULT_VAL";#N/A,#N/A,FALSE,"Status Quo";#N/A,#N/A,FALSE,"Recap"}</definedName>
    <definedName name="wrn.merger.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wrn.MERGER._.PLANS." hidden="1">{"Assumptions1",#N/A,FALSE,"Assumptions";"MergerPlans1","20yearamort",FALSE,"MergerPlans";"MergerPlans1","40yearamort",FALSE,"MergerPlans";"MergerPlans2",#N/A,FALSE,"MergerPlans";"inputs",#N/A,FALSE,"MergerPlans"}</definedName>
    <definedName name="wrn.MEYER." hidden="1">{"FRONT",#N/A,TRUE,"MEYER";"P AND L",#N/A,TRUE,"MEYER";"CASH AND VAL",#N/A,TRUE,"MEYER";"JEWSON",#N/A,TRUE,"MEYER";"PONT",#N/A,TRUE,"MEYER";"HARCROS",#N/A,TRUE,"MEYER";"DCF",#N/A,TRUE,"MEYER"}</definedName>
    <definedName name="wrn.MgtAccs." hidden="1">{#N/A,#N/A,FALSE,"Consol";#N/A,#N/A,FALSE,"F&amp;P";#N/A,#N/A,FALSE,"HK";#N/A,#N/A,FALSE,"Sing";#N/A,#N/A,FALSE,"GmbH";#N/A,#N/A,FALSE,"ODS"}</definedName>
    <definedName name="wrn.MgtAccs._1" hidden="1">{#N/A,#N/A,FALSE,"Consol";#N/A,#N/A,FALSE,"F&amp;P";#N/A,#N/A,FALSE,"HK";#N/A,#N/A,FALSE,"Sing";#N/A,#N/A,FALSE,"GmbH";#N/A,#N/A,FALSE,"ODS"}</definedName>
    <definedName name="wrn.MgtAccs._1_1" hidden="1">{#N/A,#N/A,FALSE,"Consol";#N/A,#N/A,FALSE,"F&amp;P";#N/A,#N/A,FALSE,"HK";#N/A,#N/A,FALSE,"Sing";#N/A,#N/A,FALSE,"GmbH";#N/A,#N/A,FALSE,"ODS"}</definedName>
    <definedName name="wrn.MgtAccs._1_1_1" hidden="1">{#N/A,#N/A,FALSE,"Consol";#N/A,#N/A,FALSE,"F&amp;P";#N/A,#N/A,FALSE,"HK";#N/A,#N/A,FALSE,"Sing";#N/A,#N/A,FALSE,"GmbH";#N/A,#N/A,FALSE,"ODS"}</definedName>
    <definedName name="wrn.MgtAccs._1_1_1_1" hidden="1">{#N/A,#N/A,FALSE,"Consol";#N/A,#N/A,FALSE,"F&amp;P";#N/A,#N/A,FALSE,"HK";#N/A,#N/A,FALSE,"Sing";#N/A,#N/A,FALSE,"GmbH";#N/A,#N/A,FALSE,"ODS"}</definedName>
    <definedName name="wrn.MgtAccs._1_1_1_1_1" hidden="1">{#N/A,#N/A,FALSE,"Consol";#N/A,#N/A,FALSE,"F&amp;P";#N/A,#N/A,FALSE,"HK";#N/A,#N/A,FALSE,"Sing";#N/A,#N/A,FALSE,"GmbH";#N/A,#N/A,FALSE,"ODS"}</definedName>
    <definedName name="wrn.MgtAccs._1_1_1_1_1_1" hidden="1">{#N/A,#N/A,FALSE,"Consol";#N/A,#N/A,FALSE,"F&amp;P";#N/A,#N/A,FALSE,"HK";#N/A,#N/A,FALSE,"Sing";#N/A,#N/A,FALSE,"GmbH";#N/A,#N/A,FALSE,"ODS"}</definedName>
    <definedName name="wrn.MgtAccs._1_1_1_1_1_1_1" hidden="1">{#N/A,#N/A,FALSE,"Consol";#N/A,#N/A,FALSE,"F&amp;P";#N/A,#N/A,FALSE,"HK";#N/A,#N/A,FALSE,"Sing";#N/A,#N/A,FALSE,"GmbH";#N/A,#N/A,FALSE,"ODS"}</definedName>
    <definedName name="wrn.MgtAccs._1_1_1_1_1_1_1_1" hidden="1">{#N/A,#N/A,FALSE,"Consol";#N/A,#N/A,FALSE,"F&amp;P";#N/A,#N/A,FALSE,"HK";#N/A,#N/A,FALSE,"Sing";#N/A,#N/A,FALSE,"GmbH";#N/A,#N/A,FALSE,"ODS"}</definedName>
    <definedName name="wrn.MgtAccs._1_1_1_1_1_1_1_2" hidden="1">{#N/A,#N/A,FALSE,"Consol";#N/A,#N/A,FALSE,"F&amp;P";#N/A,#N/A,FALSE,"HK";#N/A,#N/A,FALSE,"Sing";#N/A,#N/A,FALSE,"GmbH";#N/A,#N/A,FALSE,"ODS"}</definedName>
    <definedName name="wrn.MgtAccs._1_1_1_1_1_1_2" hidden="1">{#N/A,#N/A,FALSE,"Consol";#N/A,#N/A,FALSE,"F&amp;P";#N/A,#N/A,FALSE,"HK";#N/A,#N/A,FALSE,"Sing";#N/A,#N/A,FALSE,"GmbH";#N/A,#N/A,FALSE,"ODS"}</definedName>
    <definedName name="wrn.MgtAccs._1_1_1_1_1_2" hidden="1">{#N/A,#N/A,FALSE,"Consol";#N/A,#N/A,FALSE,"F&amp;P";#N/A,#N/A,FALSE,"HK";#N/A,#N/A,FALSE,"Sing";#N/A,#N/A,FALSE,"GmbH";#N/A,#N/A,FALSE,"ODS"}</definedName>
    <definedName name="wrn.MgtAccs._1_1_1_1_1_2_1" hidden="1">{#N/A,#N/A,FALSE,"Consol";#N/A,#N/A,FALSE,"F&amp;P";#N/A,#N/A,FALSE,"HK";#N/A,#N/A,FALSE,"Sing";#N/A,#N/A,FALSE,"GmbH";#N/A,#N/A,FALSE,"ODS"}</definedName>
    <definedName name="wrn.MgtAccs._1_1_1_1_1_3" hidden="1">{#N/A,#N/A,FALSE,"Consol";#N/A,#N/A,FALSE,"F&amp;P";#N/A,#N/A,FALSE,"HK";#N/A,#N/A,FALSE,"Sing";#N/A,#N/A,FALSE,"GmbH";#N/A,#N/A,FALSE,"ODS"}</definedName>
    <definedName name="wrn.MgtAccs._1_1_1_1_1_3_1" hidden="1">{#N/A,#N/A,FALSE,"Consol";#N/A,#N/A,FALSE,"F&amp;P";#N/A,#N/A,FALSE,"HK";#N/A,#N/A,FALSE,"Sing";#N/A,#N/A,FALSE,"GmbH";#N/A,#N/A,FALSE,"ODS"}</definedName>
    <definedName name="wrn.MgtAccs._1_1_1_1_1_4" hidden="1">{#N/A,#N/A,FALSE,"Consol";#N/A,#N/A,FALSE,"F&amp;P";#N/A,#N/A,FALSE,"HK";#N/A,#N/A,FALSE,"Sing";#N/A,#N/A,FALSE,"GmbH";#N/A,#N/A,FALSE,"ODS"}</definedName>
    <definedName name="wrn.MgtAccs._1_1_1_1_1_4_1" hidden="1">{#N/A,#N/A,FALSE,"Consol";#N/A,#N/A,FALSE,"F&amp;P";#N/A,#N/A,FALSE,"HK";#N/A,#N/A,FALSE,"Sing";#N/A,#N/A,FALSE,"GmbH";#N/A,#N/A,FALSE,"ODS"}</definedName>
    <definedName name="wrn.MgtAccs._1_1_1_1_1_5" hidden="1">{#N/A,#N/A,FALSE,"Consol";#N/A,#N/A,FALSE,"F&amp;P";#N/A,#N/A,FALSE,"HK";#N/A,#N/A,FALSE,"Sing";#N/A,#N/A,FALSE,"GmbH";#N/A,#N/A,FALSE,"ODS"}</definedName>
    <definedName name="wrn.MgtAccs._1_1_1_1_1_5_1" hidden="1">{#N/A,#N/A,FALSE,"Consol";#N/A,#N/A,FALSE,"F&amp;P";#N/A,#N/A,FALSE,"HK";#N/A,#N/A,FALSE,"Sing";#N/A,#N/A,FALSE,"GmbH";#N/A,#N/A,FALSE,"ODS"}</definedName>
    <definedName name="wrn.MgtAccs._1_1_1_1_2" hidden="1">{#N/A,#N/A,FALSE,"Consol";#N/A,#N/A,FALSE,"F&amp;P";#N/A,#N/A,FALSE,"HK";#N/A,#N/A,FALSE,"Sing";#N/A,#N/A,FALSE,"GmbH";#N/A,#N/A,FALSE,"ODS"}</definedName>
    <definedName name="wrn.MgtAccs._1_1_1_1_2_1" hidden="1">{#N/A,#N/A,FALSE,"Consol";#N/A,#N/A,FALSE,"F&amp;P";#N/A,#N/A,FALSE,"HK";#N/A,#N/A,FALSE,"Sing";#N/A,#N/A,FALSE,"GmbH";#N/A,#N/A,FALSE,"ODS"}</definedName>
    <definedName name="wrn.MgtAccs._1_1_1_1_2_1_1" hidden="1">{#N/A,#N/A,FALSE,"Consol";#N/A,#N/A,FALSE,"F&amp;P";#N/A,#N/A,FALSE,"HK";#N/A,#N/A,FALSE,"Sing";#N/A,#N/A,FALSE,"GmbH";#N/A,#N/A,FALSE,"ODS"}</definedName>
    <definedName name="wrn.MgtAccs._1_1_1_1_2_1_2" hidden="1">{#N/A,#N/A,FALSE,"Consol";#N/A,#N/A,FALSE,"F&amp;P";#N/A,#N/A,FALSE,"HK";#N/A,#N/A,FALSE,"Sing";#N/A,#N/A,FALSE,"GmbH";#N/A,#N/A,FALSE,"ODS"}</definedName>
    <definedName name="wrn.MgtAccs._1_1_1_1_2_2" hidden="1">{#N/A,#N/A,FALSE,"Consol";#N/A,#N/A,FALSE,"F&amp;P";#N/A,#N/A,FALSE,"HK";#N/A,#N/A,FALSE,"Sing";#N/A,#N/A,FALSE,"GmbH";#N/A,#N/A,FALSE,"ODS"}</definedName>
    <definedName name="wrn.MgtAccs._1_1_1_1_3" hidden="1">{#N/A,#N/A,FALSE,"Consol";#N/A,#N/A,FALSE,"F&amp;P";#N/A,#N/A,FALSE,"HK";#N/A,#N/A,FALSE,"Sing";#N/A,#N/A,FALSE,"GmbH";#N/A,#N/A,FALSE,"ODS"}</definedName>
    <definedName name="wrn.MgtAccs._1_1_1_1_3_1" hidden="1">{#N/A,#N/A,FALSE,"Consol";#N/A,#N/A,FALSE,"F&amp;P";#N/A,#N/A,FALSE,"HK";#N/A,#N/A,FALSE,"Sing";#N/A,#N/A,FALSE,"GmbH";#N/A,#N/A,FALSE,"ODS"}</definedName>
    <definedName name="wrn.MgtAccs._1_1_1_1_4" hidden="1">{#N/A,#N/A,FALSE,"Consol";#N/A,#N/A,FALSE,"F&amp;P";#N/A,#N/A,FALSE,"HK";#N/A,#N/A,FALSE,"Sing";#N/A,#N/A,FALSE,"GmbH";#N/A,#N/A,FALSE,"ODS"}</definedName>
    <definedName name="wrn.MgtAccs._1_1_1_1_4_1" hidden="1">{#N/A,#N/A,FALSE,"Consol";#N/A,#N/A,FALSE,"F&amp;P";#N/A,#N/A,FALSE,"HK";#N/A,#N/A,FALSE,"Sing";#N/A,#N/A,FALSE,"GmbH";#N/A,#N/A,FALSE,"ODS"}</definedName>
    <definedName name="wrn.MgtAccs._1_1_1_1_5" hidden="1">{#N/A,#N/A,FALSE,"Consol";#N/A,#N/A,FALSE,"F&amp;P";#N/A,#N/A,FALSE,"HK";#N/A,#N/A,FALSE,"Sing";#N/A,#N/A,FALSE,"GmbH";#N/A,#N/A,FALSE,"ODS"}</definedName>
    <definedName name="wrn.MgtAccs._1_1_1_1_5_1" hidden="1">{#N/A,#N/A,FALSE,"Consol";#N/A,#N/A,FALSE,"F&amp;P";#N/A,#N/A,FALSE,"HK";#N/A,#N/A,FALSE,"Sing";#N/A,#N/A,FALSE,"GmbH";#N/A,#N/A,FALSE,"ODS"}</definedName>
    <definedName name="wrn.MgtAccs._1_1_1_2" hidden="1">{#N/A,#N/A,FALSE,"Consol";#N/A,#N/A,FALSE,"F&amp;P";#N/A,#N/A,FALSE,"HK";#N/A,#N/A,FALSE,"Sing";#N/A,#N/A,FALSE,"GmbH";#N/A,#N/A,FALSE,"ODS"}</definedName>
    <definedName name="wrn.MgtAccs._1_1_1_2_1" hidden="1">{#N/A,#N/A,FALSE,"Consol";#N/A,#N/A,FALSE,"F&amp;P";#N/A,#N/A,FALSE,"HK";#N/A,#N/A,FALSE,"Sing";#N/A,#N/A,FALSE,"GmbH";#N/A,#N/A,FALSE,"ODS"}</definedName>
    <definedName name="wrn.MgtAccs._1_1_1_2_1_1" hidden="1">{#N/A,#N/A,FALSE,"Consol";#N/A,#N/A,FALSE,"F&amp;P";#N/A,#N/A,FALSE,"HK";#N/A,#N/A,FALSE,"Sing";#N/A,#N/A,FALSE,"GmbH";#N/A,#N/A,FALSE,"ODS"}</definedName>
    <definedName name="wrn.MgtAccs._1_1_1_2_1_2" hidden="1">{#N/A,#N/A,FALSE,"Consol";#N/A,#N/A,FALSE,"F&amp;P";#N/A,#N/A,FALSE,"HK";#N/A,#N/A,FALSE,"Sing";#N/A,#N/A,FALSE,"GmbH";#N/A,#N/A,FALSE,"ODS"}</definedName>
    <definedName name="wrn.MgtAccs._1_1_1_2_2" hidden="1">{#N/A,#N/A,FALSE,"Consol";#N/A,#N/A,FALSE,"F&amp;P";#N/A,#N/A,FALSE,"HK";#N/A,#N/A,FALSE,"Sing";#N/A,#N/A,FALSE,"GmbH";#N/A,#N/A,FALSE,"ODS"}</definedName>
    <definedName name="wrn.MgtAccs._1_1_1_3" hidden="1">{#N/A,#N/A,FALSE,"Consol";#N/A,#N/A,FALSE,"F&amp;P";#N/A,#N/A,FALSE,"HK";#N/A,#N/A,FALSE,"Sing";#N/A,#N/A,FALSE,"GmbH";#N/A,#N/A,FALSE,"ODS"}</definedName>
    <definedName name="wrn.MgtAccs._1_1_1_3_1" hidden="1">{#N/A,#N/A,FALSE,"Consol";#N/A,#N/A,FALSE,"F&amp;P";#N/A,#N/A,FALSE,"HK";#N/A,#N/A,FALSE,"Sing";#N/A,#N/A,FALSE,"GmbH";#N/A,#N/A,FALSE,"ODS"}</definedName>
    <definedName name="wrn.MgtAccs._1_1_1_4" hidden="1">{#N/A,#N/A,FALSE,"Consol";#N/A,#N/A,FALSE,"F&amp;P";#N/A,#N/A,FALSE,"HK";#N/A,#N/A,FALSE,"Sing";#N/A,#N/A,FALSE,"GmbH";#N/A,#N/A,FALSE,"ODS"}</definedName>
    <definedName name="wrn.MgtAccs._1_1_1_4_1" hidden="1">{#N/A,#N/A,FALSE,"Consol";#N/A,#N/A,FALSE,"F&amp;P";#N/A,#N/A,FALSE,"HK";#N/A,#N/A,FALSE,"Sing";#N/A,#N/A,FALSE,"GmbH";#N/A,#N/A,FALSE,"ODS"}</definedName>
    <definedName name="wrn.MgtAccs._1_1_1_5" hidden="1">{#N/A,#N/A,FALSE,"Consol";#N/A,#N/A,FALSE,"F&amp;P";#N/A,#N/A,FALSE,"HK";#N/A,#N/A,FALSE,"Sing";#N/A,#N/A,FALSE,"GmbH";#N/A,#N/A,FALSE,"ODS"}</definedName>
    <definedName name="wrn.MgtAccs._1_1_1_5_1" hidden="1">{#N/A,#N/A,FALSE,"Consol";#N/A,#N/A,FALSE,"F&amp;P";#N/A,#N/A,FALSE,"HK";#N/A,#N/A,FALSE,"Sing";#N/A,#N/A,FALSE,"GmbH";#N/A,#N/A,FALSE,"ODS"}</definedName>
    <definedName name="wrn.MgtAccs._1_1_2" hidden="1">{#N/A,#N/A,FALSE,"Consol";#N/A,#N/A,FALSE,"F&amp;P";#N/A,#N/A,FALSE,"HK";#N/A,#N/A,FALSE,"Sing";#N/A,#N/A,FALSE,"GmbH";#N/A,#N/A,FALSE,"ODS"}</definedName>
    <definedName name="wrn.MgtAccs._1_1_2_1" hidden="1">{#N/A,#N/A,FALSE,"Consol";#N/A,#N/A,FALSE,"F&amp;P";#N/A,#N/A,FALSE,"HK";#N/A,#N/A,FALSE,"Sing";#N/A,#N/A,FALSE,"GmbH";#N/A,#N/A,FALSE,"ODS"}</definedName>
    <definedName name="wrn.MgtAccs._1_1_2_1_1" hidden="1">{#N/A,#N/A,FALSE,"Consol";#N/A,#N/A,FALSE,"F&amp;P";#N/A,#N/A,FALSE,"HK";#N/A,#N/A,FALSE,"Sing";#N/A,#N/A,FALSE,"GmbH";#N/A,#N/A,FALSE,"ODS"}</definedName>
    <definedName name="wrn.MgtAccs._1_1_2_1_1_1" hidden="1">{#N/A,#N/A,FALSE,"Consol";#N/A,#N/A,FALSE,"F&amp;P";#N/A,#N/A,FALSE,"HK";#N/A,#N/A,FALSE,"Sing";#N/A,#N/A,FALSE,"GmbH";#N/A,#N/A,FALSE,"ODS"}</definedName>
    <definedName name="wrn.MgtAccs._1_1_2_1_1_1_1" hidden="1">{#N/A,#N/A,FALSE,"Consol";#N/A,#N/A,FALSE,"F&amp;P";#N/A,#N/A,FALSE,"HK";#N/A,#N/A,FALSE,"Sing";#N/A,#N/A,FALSE,"GmbH";#N/A,#N/A,FALSE,"ODS"}</definedName>
    <definedName name="wrn.MgtAccs._1_1_2_1_1_1_2" hidden="1">{#N/A,#N/A,FALSE,"Consol";#N/A,#N/A,FALSE,"F&amp;P";#N/A,#N/A,FALSE,"HK";#N/A,#N/A,FALSE,"Sing";#N/A,#N/A,FALSE,"GmbH";#N/A,#N/A,FALSE,"ODS"}</definedName>
    <definedName name="wrn.MgtAccs._1_1_2_1_1_2" hidden="1">{#N/A,#N/A,FALSE,"Consol";#N/A,#N/A,FALSE,"F&amp;P";#N/A,#N/A,FALSE,"HK";#N/A,#N/A,FALSE,"Sing";#N/A,#N/A,FALSE,"GmbH";#N/A,#N/A,FALSE,"ODS"}</definedName>
    <definedName name="wrn.MgtAccs._1_1_2_1_2" hidden="1">{#N/A,#N/A,FALSE,"Consol";#N/A,#N/A,FALSE,"F&amp;P";#N/A,#N/A,FALSE,"HK";#N/A,#N/A,FALSE,"Sing";#N/A,#N/A,FALSE,"GmbH";#N/A,#N/A,FALSE,"ODS"}</definedName>
    <definedName name="wrn.MgtAccs._1_1_2_1_2_1" hidden="1">{#N/A,#N/A,FALSE,"Consol";#N/A,#N/A,FALSE,"F&amp;P";#N/A,#N/A,FALSE,"HK";#N/A,#N/A,FALSE,"Sing";#N/A,#N/A,FALSE,"GmbH";#N/A,#N/A,FALSE,"ODS"}</definedName>
    <definedName name="wrn.MgtAccs._1_1_2_1_3" hidden="1">{#N/A,#N/A,FALSE,"Consol";#N/A,#N/A,FALSE,"F&amp;P";#N/A,#N/A,FALSE,"HK";#N/A,#N/A,FALSE,"Sing";#N/A,#N/A,FALSE,"GmbH";#N/A,#N/A,FALSE,"ODS"}</definedName>
    <definedName name="wrn.MgtAccs._1_1_2_1_3_1" hidden="1">{#N/A,#N/A,FALSE,"Consol";#N/A,#N/A,FALSE,"F&amp;P";#N/A,#N/A,FALSE,"HK";#N/A,#N/A,FALSE,"Sing";#N/A,#N/A,FALSE,"GmbH";#N/A,#N/A,FALSE,"ODS"}</definedName>
    <definedName name="wrn.MgtAccs._1_1_2_1_4" hidden="1">{#N/A,#N/A,FALSE,"Consol";#N/A,#N/A,FALSE,"F&amp;P";#N/A,#N/A,FALSE,"HK";#N/A,#N/A,FALSE,"Sing";#N/A,#N/A,FALSE,"GmbH";#N/A,#N/A,FALSE,"ODS"}</definedName>
    <definedName name="wrn.MgtAccs._1_1_2_1_4_1" hidden="1">{#N/A,#N/A,FALSE,"Consol";#N/A,#N/A,FALSE,"F&amp;P";#N/A,#N/A,FALSE,"HK";#N/A,#N/A,FALSE,"Sing";#N/A,#N/A,FALSE,"GmbH";#N/A,#N/A,FALSE,"ODS"}</definedName>
    <definedName name="wrn.MgtAccs._1_1_2_1_5" hidden="1">{#N/A,#N/A,FALSE,"Consol";#N/A,#N/A,FALSE,"F&amp;P";#N/A,#N/A,FALSE,"HK";#N/A,#N/A,FALSE,"Sing";#N/A,#N/A,FALSE,"GmbH";#N/A,#N/A,FALSE,"ODS"}</definedName>
    <definedName name="wrn.MgtAccs._1_1_2_1_5_1" hidden="1">{#N/A,#N/A,FALSE,"Consol";#N/A,#N/A,FALSE,"F&amp;P";#N/A,#N/A,FALSE,"HK";#N/A,#N/A,FALSE,"Sing";#N/A,#N/A,FALSE,"GmbH";#N/A,#N/A,FALSE,"ODS"}</definedName>
    <definedName name="wrn.MgtAccs._1_1_2_2" hidden="1">{#N/A,#N/A,FALSE,"Consol";#N/A,#N/A,FALSE,"F&amp;P";#N/A,#N/A,FALSE,"HK";#N/A,#N/A,FALSE,"Sing";#N/A,#N/A,FALSE,"GmbH";#N/A,#N/A,FALSE,"ODS"}</definedName>
    <definedName name="wrn.MgtAccs._1_1_2_2_1" hidden="1">{#N/A,#N/A,FALSE,"Consol";#N/A,#N/A,FALSE,"F&amp;P";#N/A,#N/A,FALSE,"HK";#N/A,#N/A,FALSE,"Sing";#N/A,#N/A,FALSE,"GmbH";#N/A,#N/A,FALSE,"ODS"}</definedName>
    <definedName name="wrn.MgtAccs._1_1_2_2_1_1" hidden="1">{#N/A,#N/A,FALSE,"Consol";#N/A,#N/A,FALSE,"F&amp;P";#N/A,#N/A,FALSE,"HK";#N/A,#N/A,FALSE,"Sing";#N/A,#N/A,FALSE,"GmbH";#N/A,#N/A,FALSE,"ODS"}</definedName>
    <definedName name="wrn.MgtAccs._1_1_2_2_1_2" hidden="1">{#N/A,#N/A,FALSE,"Consol";#N/A,#N/A,FALSE,"F&amp;P";#N/A,#N/A,FALSE,"HK";#N/A,#N/A,FALSE,"Sing";#N/A,#N/A,FALSE,"GmbH";#N/A,#N/A,FALSE,"ODS"}</definedName>
    <definedName name="wrn.MgtAccs._1_1_2_2_2" hidden="1">{#N/A,#N/A,FALSE,"Consol";#N/A,#N/A,FALSE,"F&amp;P";#N/A,#N/A,FALSE,"HK";#N/A,#N/A,FALSE,"Sing";#N/A,#N/A,FALSE,"GmbH";#N/A,#N/A,FALSE,"ODS"}</definedName>
    <definedName name="wrn.MgtAccs._1_1_2_3" hidden="1">{#N/A,#N/A,FALSE,"Consol";#N/A,#N/A,FALSE,"F&amp;P";#N/A,#N/A,FALSE,"HK";#N/A,#N/A,FALSE,"Sing";#N/A,#N/A,FALSE,"GmbH";#N/A,#N/A,FALSE,"ODS"}</definedName>
    <definedName name="wrn.MgtAccs._1_1_2_3_1" hidden="1">{#N/A,#N/A,FALSE,"Consol";#N/A,#N/A,FALSE,"F&amp;P";#N/A,#N/A,FALSE,"HK";#N/A,#N/A,FALSE,"Sing";#N/A,#N/A,FALSE,"GmbH";#N/A,#N/A,FALSE,"ODS"}</definedName>
    <definedName name="wrn.MgtAccs._1_1_2_4" hidden="1">{#N/A,#N/A,FALSE,"Consol";#N/A,#N/A,FALSE,"F&amp;P";#N/A,#N/A,FALSE,"HK";#N/A,#N/A,FALSE,"Sing";#N/A,#N/A,FALSE,"GmbH";#N/A,#N/A,FALSE,"ODS"}</definedName>
    <definedName name="wrn.MgtAccs._1_1_2_4_1" hidden="1">{#N/A,#N/A,FALSE,"Consol";#N/A,#N/A,FALSE,"F&amp;P";#N/A,#N/A,FALSE,"HK";#N/A,#N/A,FALSE,"Sing";#N/A,#N/A,FALSE,"GmbH";#N/A,#N/A,FALSE,"ODS"}</definedName>
    <definedName name="wrn.MgtAccs._1_1_2_5" hidden="1">{#N/A,#N/A,FALSE,"Consol";#N/A,#N/A,FALSE,"F&amp;P";#N/A,#N/A,FALSE,"HK";#N/A,#N/A,FALSE,"Sing";#N/A,#N/A,FALSE,"GmbH";#N/A,#N/A,FALSE,"ODS"}</definedName>
    <definedName name="wrn.MgtAccs._1_1_2_5_1" hidden="1">{#N/A,#N/A,FALSE,"Consol";#N/A,#N/A,FALSE,"F&amp;P";#N/A,#N/A,FALSE,"HK";#N/A,#N/A,FALSE,"Sing";#N/A,#N/A,FALSE,"GmbH";#N/A,#N/A,FALSE,"ODS"}</definedName>
    <definedName name="wrn.MgtAccs._1_1_3" hidden="1">{#N/A,#N/A,FALSE,"Consol";#N/A,#N/A,FALSE,"F&amp;P";#N/A,#N/A,FALSE,"HK";#N/A,#N/A,FALSE,"Sing";#N/A,#N/A,FALSE,"GmbH";#N/A,#N/A,FALSE,"ODS"}</definedName>
    <definedName name="wrn.MgtAccs._1_1_3_1" hidden="1">{#N/A,#N/A,FALSE,"Consol";#N/A,#N/A,FALSE,"F&amp;P";#N/A,#N/A,FALSE,"HK";#N/A,#N/A,FALSE,"Sing";#N/A,#N/A,FALSE,"GmbH";#N/A,#N/A,FALSE,"ODS"}</definedName>
    <definedName name="wrn.MgtAccs._1_1_3_1_1" hidden="1">{#N/A,#N/A,FALSE,"Consol";#N/A,#N/A,FALSE,"F&amp;P";#N/A,#N/A,FALSE,"HK";#N/A,#N/A,FALSE,"Sing";#N/A,#N/A,FALSE,"GmbH";#N/A,#N/A,FALSE,"ODS"}</definedName>
    <definedName name="wrn.MgtAccs._1_1_3_1_2" hidden="1">{#N/A,#N/A,FALSE,"Consol";#N/A,#N/A,FALSE,"F&amp;P";#N/A,#N/A,FALSE,"HK";#N/A,#N/A,FALSE,"Sing";#N/A,#N/A,FALSE,"GmbH";#N/A,#N/A,FALSE,"ODS"}</definedName>
    <definedName name="wrn.MgtAccs._1_1_3_2" hidden="1">{#N/A,#N/A,FALSE,"Consol";#N/A,#N/A,FALSE,"F&amp;P";#N/A,#N/A,FALSE,"HK";#N/A,#N/A,FALSE,"Sing";#N/A,#N/A,FALSE,"GmbH";#N/A,#N/A,FALSE,"ODS"}</definedName>
    <definedName name="wrn.MgtAccs._1_1_4" hidden="1">{#N/A,#N/A,FALSE,"Consol";#N/A,#N/A,FALSE,"F&amp;P";#N/A,#N/A,FALSE,"HK";#N/A,#N/A,FALSE,"Sing";#N/A,#N/A,FALSE,"GmbH";#N/A,#N/A,FALSE,"ODS"}</definedName>
    <definedName name="wrn.MgtAccs._1_1_4_1" hidden="1">{#N/A,#N/A,FALSE,"Consol";#N/A,#N/A,FALSE,"F&amp;P";#N/A,#N/A,FALSE,"HK";#N/A,#N/A,FALSE,"Sing";#N/A,#N/A,FALSE,"GmbH";#N/A,#N/A,FALSE,"ODS"}</definedName>
    <definedName name="wrn.MgtAccs._1_1_5" hidden="1">{#N/A,#N/A,FALSE,"Consol";#N/A,#N/A,FALSE,"F&amp;P";#N/A,#N/A,FALSE,"HK";#N/A,#N/A,FALSE,"Sing";#N/A,#N/A,FALSE,"GmbH";#N/A,#N/A,FALSE,"ODS"}</definedName>
    <definedName name="wrn.MgtAccs._1_1_5_1" hidden="1">{#N/A,#N/A,FALSE,"Consol";#N/A,#N/A,FALSE,"F&amp;P";#N/A,#N/A,FALSE,"HK";#N/A,#N/A,FALSE,"Sing";#N/A,#N/A,FALSE,"GmbH";#N/A,#N/A,FALSE,"ODS"}</definedName>
    <definedName name="wrn.MgtAccs._1_2" hidden="1">{#N/A,#N/A,FALSE,"Consol";#N/A,#N/A,FALSE,"F&amp;P";#N/A,#N/A,FALSE,"HK";#N/A,#N/A,FALSE,"Sing";#N/A,#N/A,FALSE,"GmbH";#N/A,#N/A,FALSE,"ODS"}</definedName>
    <definedName name="wrn.MgtAccs._1_2_1" hidden="1">{#N/A,#N/A,FALSE,"Consol";#N/A,#N/A,FALSE,"F&amp;P";#N/A,#N/A,FALSE,"HK";#N/A,#N/A,FALSE,"Sing";#N/A,#N/A,FALSE,"GmbH";#N/A,#N/A,FALSE,"ODS"}</definedName>
    <definedName name="wrn.MgtAccs._1_2_1_1" hidden="1">{#N/A,#N/A,FALSE,"Consol";#N/A,#N/A,FALSE,"F&amp;P";#N/A,#N/A,FALSE,"HK";#N/A,#N/A,FALSE,"Sing";#N/A,#N/A,FALSE,"GmbH";#N/A,#N/A,FALSE,"ODS"}</definedName>
    <definedName name="wrn.MgtAccs._1_2_1_1_1" hidden="1">{#N/A,#N/A,FALSE,"Consol";#N/A,#N/A,FALSE,"F&amp;P";#N/A,#N/A,FALSE,"HK";#N/A,#N/A,FALSE,"Sing";#N/A,#N/A,FALSE,"GmbH";#N/A,#N/A,FALSE,"ODS"}</definedName>
    <definedName name="wrn.MgtAccs._1_2_1_1_2" hidden="1">{#N/A,#N/A,FALSE,"Consol";#N/A,#N/A,FALSE,"F&amp;P";#N/A,#N/A,FALSE,"HK";#N/A,#N/A,FALSE,"Sing";#N/A,#N/A,FALSE,"GmbH";#N/A,#N/A,FALSE,"ODS"}</definedName>
    <definedName name="wrn.MgtAccs._1_2_1_2" hidden="1">{#N/A,#N/A,FALSE,"Consol";#N/A,#N/A,FALSE,"F&amp;P";#N/A,#N/A,FALSE,"HK";#N/A,#N/A,FALSE,"Sing";#N/A,#N/A,FALSE,"GmbH";#N/A,#N/A,FALSE,"ODS"}</definedName>
    <definedName name="wrn.MgtAccs._1_2_2" hidden="1">{#N/A,#N/A,FALSE,"Consol";#N/A,#N/A,FALSE,"F&amp;P";#N/A,#N/A,FALSE,"HK";#N/A,#N/A,FALSE,"Sing";#N/A,#N/A,FALSE,"GmbH";#N/A,#N/A,FALSE,"ODS"}</definedName>
    <definedName name="wrn.MgtAccs._1_2_2_1" hidden="1">{#N/A,#N/A,FALSE,"Consol";#N/A,#N/A,FALSE,"F&amp;P";#N/A,#N/A,FALSE,"HK";#N/A,#N/A,FALSE,"Sing";#N/A,#N/A,FALSE,"GmbH";#N/A,#N/A,FALSE,"ODS"}</definedName>
    <definedName name="wrn.MgtAccs._1_2_3" hidden="1">{#N/A,#N/A,FALSE,"Consol";#N/A,#N/A,FALSE,"F&amp;P";#N/A,#N/A,FALSE,"HK";#N/A,#N/A,FALSE,"Sing";#N/A,#N/A,FALSE,"GmbH";#N/A,#N/A,FALSE,"ODS"}</definedName>
    <definedName name="wrn.MgtAccs._1_2_3_1" hidden="1">{#N/A,#N/A,FALSE,"Consol";#N/A,#N/A,FALSE,"F&amp;P";#N/A,#N/A,FALSE,"HK";#N/A,#N/A,FALSE,"Sing";#N/A,#N/A,FALSE,"GmbH";#N/A,#N/A,FALSE,"ODS"}</definedName>
    <definedName name="wrn.MgtAccs._1_2_4" hidden="1">{#N/A,#N/A,FALSE,"Consol";#N/A,#N/A,FALSE,"F&amp;P";#N/A,#N/A,FALSE,"HK";#N/A,#N/A,FALSE,"Sing";#N/A,#N/A,FALSE,"GmbH";#N/A,#N/A,FALSE,"ODS"}</definedName>
    <definedName name="wrn.MgtAccs._1_2_4_1" hidden="1">{#N/A,#N/A,FALSE,"Consol";#N/A,#N/A,FALSE,"F&amp;P";#N/A,#N/A,FALSE,"HK";#N/A,#N/A,FALSE,"Sing";#N/A,#N/A,FALSE,"GmbH";#N/A,#N/A,FALSE,"ODS"}</definedName>
    <definedName name="wrn.MgtAccs._1_2_5" hidden="1">{#N/A,#N/A,FALSE,"Consol";#N/A,#N/A,FALSE,"F&amp;P";#N/A,#N/A,FALSE,"HK";#N/A,#N/A,FALSE,"Sing";#N/A,#N/A,FALSE,"GmbH";#N/A,#N/A,FALSE,"ODS"}</definedName>
    <definedName name="wrn.MgtAccs._1_2_5_1" hidden="1">{#N/A,#N/A,FALSE,"Consol";#N/A,#N/A,FALSE,"F&amp;P";#N/A,#N/A,FALSE,"HK";#N/A,#N/A,FALSE,"Sing";#N/A,#N/A,FALSE,"GmbH";#N/A,#N/A,FALSE,"ODS"}</definedName>
    <definedName name="wrn.MgtAccs._1_3" hidden="1">{#N/A,#N/A,FALSE,"Consol";#N/A,#N/A,FALSE,"F&amp;P";#N/A,#N/A,FALSE,"HK";#N/A,#N/A,FALSE,"Sing";#N/A,#N/A,FALSE,"GmbH";#N/A,#N/A,FALSE,"ODS"}</definedName>
    <definedName name="wrn.MgtAccs._1_3_1" hidden="1">{#N/A,#N/A,FALSE,"Consol";#N/A,#N/A,FALSE,"F&amp;P";#N/A,#N/A,FALSE,"HK";#N/A,#N/A,FALSE,"Sing";#N/A,#N/A,FALSE,"GmbH";#N/A,#N/A,FALSE,"ODS"}</definedName>
    <definedName name="wrn.MgtAccs._1_3_1_1" hidden="1">{#N/A,#N/A,FALSE,"Consol";#N/A,#N/A,FALSE,"F&amp;P";#N/A,#N/A,FALSE,"HK";#N/A,#N/A,FALSE,"Sing";#N/A,#N/A,FALSE,"GmbH";#N/A,#N/A,FALSE,"ODS"}</definedName>
    <definedName name="wrn.MgtAccs._1_3_1_1_1" hidden="1">{#N/A,#N/A,FALSE,"Consol";#N/A,#N/A,FALSE,"F&amp;P";#N/A,#N/A,FALSE,"HK";#N/A,#N/A,FALSE,"Sing";#N/A,#N/A,FALSE,"GmbH";#N/A,#N/A,FALSE,"ODS"}</definedName>
    <definedName name="wrn.MgtAccs._1_3_1_1_2" hidden="1">{#N/A,#N/A,FALSE,"Consol";#N/A,#N/A,FALSE,"F&amp;P";#N/A,#N/A,FALSE,"HK";#N/A,#N/A,FALSE,"Sing";#N/A,#N/A,FALSE,"GmbH";#N/A,#N/A,FALSE,"ODS"}</definedName>
    <definedName name="wrn.MgtAccs._1_3_1_2" hidden="1">{#N/A,#N/A,FALSE,"Consol";#N/A,#N/A,FALSE,"F&amp;P";#N/A,#N/A,FALSE,"HK";#N/A,#N/A,FALSE,"Sing";#N/A,#N/A,FALSE,"GmbH";#N/A,#N/A,FALSE,"ODS"}</definedName>
    <definedName name="wrn.MgtAccs._1_3_2" hidden="1">{#N/A,#N/A,FALSE,"Consol";#N/A,#N/A,FALSE,"F&amp;P";#N/A,#N/A,FALSE,"HK";#N/A,#N/A,FALSE,"Sing";#N/A,#N/A,FALSE,"GmbH";#N/A,#N/A,FALSE,"ODS"}</definedName>
    <definedName name="wrn.MgtAccs._1_3_2_1" hidden="1">{#N/A,#N/A,FALSE,"Consol";#N/A,#N/A,FALSE,"F&amp;P";#N/A,#N/A,FALSE,"HK";#N/A,#N/A,FALSE,"Sing";#N/A,#N/A,FALSE,"GmbH";#N/A,#N/A,FALSE,"ODS"}</definedName>
    <definedName name="wrn.MgtAccs._1_3_3" hidden="1">{#N/A,#N/A,FALSE,"Consol";#N/A,#N/A,FALSE,"F&amp;P";#N/A,#N/A,FALSE,"HK";#N/A,#N/A,FALSE,"Sing";#N/A,#N/A,FALSE,"GmbH";#N/A,#N/A,FALSE,"ODS"}</definedName>
    <definedName name="wrn.MgtAccs._1_3_3_1" hidden="1">{#N/A,#N/A,FALSE,"Consol";#N/A,#N/A,FALSE,"F&amp;P";#N/A,#N/A,FALSE,"HK";#N/A,#N/A,FALSE,"Sing";#N/A,#N/A,FALSE,"GmbH";#N/A,#N/A,FALSE,"ODS"}</definedName>
    <definedName name="wrn.MgtAccs._1_3_4" hidden="1">{#N/A,#N/A,FALSE,"Consol";#N/A,#N/A,FALSE,"F&amp;P";#N/A,#N/A,FALSE,"HK";#N/A,#N/A,FALSE,"Sing";#N/A,#N/A,FALSE,"GmbH";#N/A,#N/A,FALSE,"ODS"}</definedName>
    <definedName name="wrn.MgtAccs._1_3_4_1" hidden="1">{#N/A,#N/A,FALSE,"Consol";#N/A,#N/A,FALSE,"F&amp;P";#N/A,#N/A,FALSE,"HK";#N/A,#N/A,FALSE,"Sing";#N/A,#N/A,FALSE,"GmbH";#N/A,#N/A,FALSE,"ODS"}</definedName>
    <definedName name="wrn.MgtAccs._1_3_5" hidden="1">{#N/A,#N/A,FALSE,"Consol";#N/A,#N/A,FALSE,"F&amp;P";#N/A,#N/A,FALSE,"HK";#N/A,#N/A,FALSE,"Sing";#N/A,#N/A,FALSE,"GmbH";#N/A,#N/A,FALSE,"ODS"}</definedName>
    <definedName name="wrn.MgtAccs._1_3_5_1" hidden="1">{#N/A,#N/A,FALSE,"Consol";#N/A,#N/A,FALSE,"F&amp;P";#N/A,#N/A,FALSE,"HK";#N/A,#N/A,FALSE,"Sing";#N/A,#N/A,FALSE,"GmbH";#N/A,#N/A,FALSE,"ODS"}</definedName>
    <definedName name="wrn.MgtAccs._1_4" hidden="1">{#N/A,#N/A,FALSE,"Consol";#N/A,#N/A,FALSE,"F&amp;P";#N/A,#N/A,FALSE,"HK";#N/A,#N/A,FALSE,"Sing";#N/A,#N/A,FALSE,"GmbH";#N/A,#N/A,FALSE,"ODS"}</definedName>
    <definedName name="wrn.MgtAccs._1_4_1" hidden="1">{#N/A,#N/A,FALSE,"Consol";#N/A,#N/A,FALSE,"F&amp;P";#N/A,#N/A,FALSE,"HK";#N/A,#N/A,FALSE,"Sing";#N/A,#N/A,FALSE,"GmbH";#N/A,#N/A,FALSE,"ODS"}</definedName>
    <definedName name="wrn.MgtAccs._1_4_1_1" hidden="1">{#N/A,#N/A,FALSE,"Consol";#N/A,#N/A,FALSE,"F&amp;P";#N/A,#N/A,FALSE,"HK";#N/A,#N/A,FALSE,"Sing";#N/A,#N/A,FALSE,"GmbH";#N/A,#N/A,FALSE,"ODS"}</definedName>
    <definedName name="wrn.MgtAccs._1_4_1_2" hidden="1">{#N/A,#N/A,FALSE,"Consol";#N/A,#N/A,FALSE,"F&amp;P";#N/A,#N/A,FALSE,"HK";#N/A,#N/A,FALSE,"Sing";#N/A,#N/A,FALSE,"GmbH";#N/A,#N/A,FALSE,"ODS"}</definedName>
    <definedName name="wrn.MgtAccs._1_4_2" hidden="1">{#N/A,#N/A,FALSE,"Consol";#N/A,#N/A,FALSE,"F&amp;P";#N/A,#N/A,FALSE,"HK";#N/A,#N/A,FALSE,"Sing";#N/A,#N/A,FALSE,"GmbH";#N/A,#N/A,FALSE,"ODS"}</definedName>
    <definedName name="wrn.MgtAccs._1_5" hidden="1">{#N/A,#N/A,FALSE,"Consol";#N/A,#N/A,FALSE,"F&amp;P";#N/A,#N/A,FALSE,"HK";#N/A,#N/A,FALSE,"Sing";#N/A,#N/A,FALSE,"GmbH";#N/A,#N/A,FALSE,"ODS"}</definedName>
    <definedName name="wrn.MgtAccs._1_5_1" hidden="1">{#N/A,#N/A,FALSE,"Consol";#N/A,#N/A,FALSE,"F&amp;P";#N/A,#N/A,FALSE,"HK";#N/A,#N/A,FALSE,"Sing";#N/A,#N/A,FALSE,"GmbH";#N/A,#N/A,FALSE,"ODS"}</definedName>
    <definedName name="wrn.MgtAccs._2" hidden="1">{#N/A,#N/A,FALSE,"Consol";#N/A,#N/A,FALSE,"F&amp;P";#N/A,#N/A,FALSE,"HK";#N/A,#N/A,FALSE,"Sing";#N/A,#N/A,FALSE,"GmbH";#N/A,#N/A,FALSE,"ODS"}</definedName>
    <definedName name="wrn.MgtAccs._2_1" hidden="1">{#N/A,#N/A,FALSE,"Consol";#N/A,#N/A,FALSE,"F&amp;P";#N/A,#N/A,FALSE,"HK";#N/A,#N/A,FALSE,"Sing";#N/A,#N/A,FALSE,"GmbH";#N/A,#N/A,FALSE,"ODS"}</definedName>
    <definedName name="wrn.MgtAccs._2_1_1" hidden="1">{#N/A,#N/A,FALSE,"Consol";#N/A,#N/A,FALSE,"F&amp;P";#N/A,#N/A,FALSE,"HK";#N/A,#N/A,FALSE,"Sing";#N/A,#N/A,FALSE,"GmbH";#N/A,#N/A,FALSE,"ODS"}</definedName>
    <definedName name="wrn.MgtAccs._2_1_1_1" hidden="1">{#N/A,#N/A,FALSE,"Consol";#N/A,#N/A,FALSE,"F&amp;P";#N/A,#N/A,FALSE,"HK";#N/A,#N/A,FALSE,"Sing";#N/A,#N/A,FALSE,"GmbH";#N/A,#N/A,FALSE,"ODS"}</definedName>
    <definedName name="wrn.MgtAccs._2_1_1_1_1" hidden="1">{#N/A,#N/A,FALSE,"Consol";#N/A,#N/A,FALSE,"F&amp;P";#N/A,#N/A,FALSE,"HK";#N/A,#N/A,FALSE,"Sing";#N/A,#N/A,FALSE,"GmbH";#N/A,#N/A,FALSE,"ODS"}</definedName>
    <definedName name="wrn.MgtAccs._2_1_1_1_1_1" hidden="1">{#N/A,#N/A,FALSE,"Consol";#N/A,#N/A,FALSE,"F&amp;P";#N/A,#N/A,FALSE,"HK";#N/A,#N/A,FALSE,"Sing";#N/A,#N/A,FALSE,"GmbH";#N/A,#N/A,FALSE,"ODS"}</definedName>
    <definedName name="wrn.MgtAccs._2_1_1_1_1_1_1" hidden="1">{#N/A,#N/A,FALSE,"Consol";#N/A,#N/A,FALSE,"F&amp;P";#N/A,#N/A,FALSE,"HK";#N/A,#N/A,FALSE,"Sing";#N/A,#N/A,FALSE,"GmbH";#N/A,#N/A,FALSE,"ODS"}</definedName>
    <definedName name="wrn.MgtAccs._2_1_1_1_1_1_2" hidden="1">{#N/A,#N/A,FALSE,"Consol";#N/A,#N/A,FALSE,"F&amp;P";#N/A,#N/A,FALSE,"HK";#N/A,#N/A,FALSE,"Sing";#N/A,#N/A,FALSE,"GmbH";#N/A,#N/A,FALSE,"ODS"}</definedName>
    <definedName name="wrn.MgtAccs._2_1_1_1_1_2" hidden="1">{#N/A,#N/A,FALSE,"Consol";#N/A,#N/A,FALSE,"F&amp;P";#N/A,#N/A,FALSE,"HK";#N/A,#N/A,FALSE,"Sing";#N/A,#N/A,FALSE,"GmbH";#N/A,#N/A,FALSE,"ODS"}</definedName>
    <definedName name="wrn.MgtAccs._2_1_1_1_2" hidden="1">{#N/A,#N/A,FALSE,"Consol";#N/A,#N/A,FALSE,"F&amp;P";#N/A,#N/A,FALSE,"HK";#N/A,#N/A,FALSE,"Sing";#N/A,#N/A,FALSE,"GmbH";#N/A,#N/A,FALSE,"ODS"}</definedName>
    <definedName name="wrn.MgtAccs._2_1_1_1_2_1" hidden="1">{#N/A,#N/A,FALSE,"Consol";#N/A,#N/A,FALSE,"F&amp;P";#N/A,#N/A,FALSE,"HK";#N/A,#N/A,FALSE,"Sing";#N/A,#N/A,FALSE,"GmbH";#N/A,#N/A,FALSE,"ODS"}</definedName>
    <definedName name="wrn.MgtAccs._2_1_1_1_3" hidden="1">{#N/A,#N/A,FALSE,"Consol";#N/A,#N/A,FALSE,"F&amp;P";#N/A,#N/A,FALSE,"HK";#N/A,#N/A,FALSE,"Sing";#N/A,#N/A,FALSE,"GmbH";#N/A,#N/A,FALSE,"ODS"}</definedName>
    <definedName name="wrn.MgtAccs._2_1_1_1_3_1" hidden="1">{#N/A,#N/A,FALSE,"Consol";#N/A,#N/A,FALSE,"F&amp;P";#N/A,#N/A,FALSE,"HK";#N/A,#N/A,FALSE,"Sing";#N/A,#N/A,FALSE,"GmbH";#N/A,#N/A,FALSE,"ODS"}</definedName>
    <definedName name="wrn.MgtAccs._2_1_1_1_4" hidden="1">{#N/A,#N/A,FALSE,"Consol";#N/A,#N/A,FALSE,"F&amp;P";#N/A,#N/A,FALSE,"HK";#N/A,#N/A,FALSE,"Sing";#N/A,#N/A,FALSE,"GmbH";#N/A,#N/A,FALSE,"ODS"}</definedName>
    <definedName name="wrn.MgtAccs._2_1_1_1_4_1" hidden="1">{#N/A,#N/A,FALSE,"Consol";#N/A,#N/A,FALSE,"F&amp;P";#N/A,#N/A,FALSE,"HK";#N/A,#N/A,FALSE,"Sing";#N/A,#N/A,FALSE,"GmbH";#N/A,#N/A,FALSE,"ODS"}</definedName>
    <definedName name="wrn.MgtAccs._2_1_1_1_5" hidden="1">{#N/A,#N/A,FALSE,"Consol";#N/A,#N/A,FALSE,"F&amp;P";#N/A,#N/A,FALSE,"HK";#N/A,#N/A,FALSE,"Sing";#N/A,#N/A,FALSE,"GmbH";#N/A,#N/A,FALSE,"ODS"}</definedName>
    <definedName name="wrn.MgtAccs._2_1_1_1_5_1" hidden="1">{#N/A,#N/A,FALSE,"Consol";#N/A,#N/A,FALSE,"F&amp;P";#N/A,#N/A,FALSE,"HK";#N/A,#N/A,FALSE,"Sing";#N/A,#N/A,FALSE,"GmbH";#N/A,#N/A,FALSE,"ODS"}</definedName>
    <definedName name="wrn.MgtAccs._2_1_1_2" hidden="1">{#N/A,#N/A,FALSE,"Consol";#N/A,#N/A,FALSE,"F&amp;P";#N/A,#N/A,FALSE,"HK";#N/A,#N/A,FALSE,"Sing";#N/A,#N/A,FALSE,"GmbH";#N/A,#N/A,FALSE,"ODS"}</definedName>
    <definedName name="wrn.MgtAccs._2_1_1_2_1" hidden="1">{#N/A,#N/A,FALSE,"Consol";#N/A,#N/A,FALSE,"F&amp;P";#N/A,#N/A,FALSE,"HK";#N/A,#N/A,FALSE,"Sing";#N/A,#N/A,FALSE,"GmbH";#N/A,#N/A,FALSE,"ODS"}</definedName>
    <definedName name="wrn.MgtAccs._2_1_1_2_1_1" hidden="1">{#N/A,#N/A,FALSE,"Consol";#N/A,#N/A,FALSE,"F&amp;P";#N/A,#N/A,FALSE,"HK";#N/A,#N/A,FALSE,"Sing";#N/A,#N/A,FALSE,"GmbH";#N/A,#N/A,FALSE,"ODS"}</definedName>
    <definedName name="wrn.MgtAccs._2_1_1_2_1_2" hidden="1">{#N/A,#N/A,FALSE,"Consol";#N/A,#N/A,FALSE,"F&amp;P";#N/A,#N/A,FALSE,"HK";#N/A,#N/A,FALSE,"Sing";#N/A,#N/A,FALSE,"GmbH";#N/A,#N/A,FALSE,"ODS"}</definedName>
    <definedName name="wrn.MgtAccs._2_1_1_2_2" hidden="1">{#N/A,#N/A,FALSE,"Consol";#N/A,#N/A,FALSE,"F&amp;P";#N/A,#N/A,FALSE,"HK";#N/A,#N/A,FALSE,"Sing";#N/A,#N/A,FALSE,"GmbH";#N/A,#N/A,FALSE,"ODS"}</definedName>
    <definedName name="wrn.MgtAccs._2_1_1_3" hidden="1">{#N/A,#N/A,FALSE,"Consol";#N/A,#N/A,FALSE,"F&amp;P";#N/A,#N/A,FALSE,"HK";#N/A,#N/A,FALSE,"Sing";#N/A,#N/A,FALSE,"GmbH";#N/A,#N/A,FALSE,"ODS"}</definedName>
    <definedName name="wrn.MgtAccs._2_1_1_3_1" hidden="1">{#N/A,#N/A,FALSE,"Consol";#N/A,#N/A,FALSE,"F&amp;P";#N/A,#N/A,FALSE,"HK";#N/A,#N/A,FALSE,"Sing";#N/A,#N/A,FALSE,"GmbH";#N/A,#N/A,FALSE,"ODS"}</definedName>
    <definedName name="wrn.MgtAccs._2_1_1_4" hidden="1">{#N/A,#N/A,FALSE,"Consol";#N/A,#N/A,FALSE,"F&amp;P";#N/A,#N/A,FALSE,"HK";#N/A,#N/A,FALSE,"Sing";#N/A,#N/A,FALSE,"GmbH";#N/A,#N/A,FALSE,"ODS"}</definedName>
    <definedName name="wrn.MgtAccs._2_1_1_4_1" hidden="1">{#N/A,#N/A,FALSE,"Consol";#N/A,#N/A,FALSE,"F&amp;P";#N/A,#N/A,FALSE,"HK";#N/A,#N/A,FALSE,"Sing";#N/A,#N/A,FALSE,"GmbH";#N/A,#N/A,FALSE,"ODS"}</definedName>
    <definedName name="wrn.MgtAccs._2_1_1_5" hidden="1">{#N/A,#N/A,FALSE,"Consol";#N/A,#N/A,FALSE,"F&amp;P";#N/A,#N/A,FALSE,"HK";#N/A,#N/A,FALSE,"Sing";#N/A,#N/A,FALSE,"GmbH";#N/A,#N/A,FALSE,"ODS"}</definedName>
    <definedName name="wrn.MgtAccs._2_1_1_5_1" hidden="1">{#N/A,#N/A,FALSE,"Consol";#N/A,#N/A,FALSE,"F&amp;P";#N/A,#N/A,FALSE,"HK";#N/A,#N/A,FALSE,"Sing";#N/A,#N/A,FALSE,"GmbH";#N/A,#N/A,FALSE,"ODS"}</definedName>
    <definedName name="wrn.MgtAccs._2_1_2" hidden="1">{#N/A,#N/A,FALSE,"Consol";#N/A,#N/A,FALSE,"F&amp;P";#N/A,#N/A,FALSE,"HK";#N/A,#N/A,FALSE,"Sing";#N/A,#N/A,FALSE,"GmbH";#N/A,#N/A,FALSE,"ODS"}</definedName>
    <definedName name="wrn.MgtAccs._2_1_2_1" hidden="1">{#N/A,#N/A,FALSE,"Consol";#N/A,#N/A,FALSE,"F&amp;P";#N/A,#N/A,FALSE,"HK";#N/A,#N/A,FALSE,"Sing";#N/A,#N/A,FALSE,"GmbH";#N/A,#N/A,FALSE,"ODS"}</definedName>
    <definedName name="wrn.MgtAccs._2_1_2_1_1" hidden="1">{#N/A,#N/A,FALSE,"Consol";#N/A,#N/A,FALSE,"F&amp;P";#N/A,#N/A,FALSE,"HK";#N/A,#N/A,FALSE,"Sing";#N/A,#N/A,FALSE,"GmbH";#N/A,#N/A,FALSE,"ODS"}</definedName>
    <definedName name="wrn.MgtAccs._2_1_2_1_2" hidden="1">{#N/A,#N/A,FALSE,"Consol";#N/A,#N/A,FALSE,"F&amp;P";#N/A,#N/A,FALSE,"HK";#N/A,#N/A,FALSE,"Sing";#N/A,#N/A,FALSE,"GmbH";#N/A,#N/A,FALSE,"ODS"}</definedName>
    <definedName name="wrn.MgtAccs._2_1_2_2" hidden="1">{#N/A,#N/A,FALSE,"Consol";#N/A,#N/A,FALSE,"F&amp;P";#N/A,#N/A,FALSE,"HK";#N/A,#N/A,FALSE,"Sing";#N/A,#N/A,FALSE,"GmbH";#N/A,#N/A,FALSE,"ODS"}</definedName>
    <definedName name="wrn.MgtAccs._2_1_3" hidden="1">{#N/A,#N/A,FALSE,"Consol";#N/A,#N/A,FALSE,"F&amp;P";#N/A,#N/A,FALSE,"HK";#N/A,#N/A,FALSE,"Sing";#N/A,#N/A,FALSE,"GmbH";#N/A,#N/A,FALSE,"ODS"}</definedName>
    <definedName name="wrn.MgtAccs._2_1_3_1" hidden="1">{#N/A,#N/A,FALSE,"Consol";#N/A,#N/A,FALSE,"F&amp;P";#N/A,#N/A,FALSE,"HK";#N/A,#N/A,FALSE,"Sing";#N/A,#N/A,FALSE,"GmbH";#N/A,#N/A,FALSE,"ODS"}</definedName>
    <definedName name="wrn.MgtAccs._2_1_4" hidden="1">{#N/A,#N/A,FALSE,"Consol";#N/A,#N/A,FALSE,"F&amp;P";#N/A,#N/A,FALSE,"HK";#N/A,#N/A,FALSE,"Sing";#N/A,#N/A,FALSE,"GmbH";#N/A,#N/A,FALSE,"ODS"}</definedName>
    <definedName name="wrn.MgtAccs._2_1_4_1" hidden="1">{#N/A,#N/A,FALSE,"Consol";#N/A,#N/A,FALSE,"F&amp;P";#N/A,#N/A,FALSE,"HK";#N/A,#N/A,FALSE,"Sing";#N/A,#N/A,FALSE,"GmbH";#N/A,#N/A,FALSE,"ODS"}</definedName>
    <definedName name="wrn.MgtAccs._2_1_5" hidden="1">{#N/A,#N/A,FALSE,"Consol";#N/A,#N/A,FALSE,"F&amp;P";#N/A,#N/A,FALSE,"HK";#N/A,#N/A,FALSE,"Sing";#N/A,#N/A,FALSE,"GmbH";#N/A,#N/A,FALSE,"ODS"}</definedName>
    <definedName name="wrn.MgtAccs._2_1_5_1" hidden="1">{#N/A,#N/A,FALSE,"Consol";#N/A,#N/A,FALSE,"F&amp;P";#N/A,#N/A,FALSE,"HK";#N/A,#N/A,FALSE,"Sing";#N/A,#N/A,FALSE,"GmbH";#N/A,#N/A,FALSE,"ODS"}</definedName>
    <definedName name="wrn.MgtAccs._2_2" hidden="1">{#N/A,#N/A,FALSE,"Consol";#N/A,#N/A,FALSE,"F&amp;P";#N/A,#N/A,FALSE,"HK";#N/A,#N/A,FALSE,"Sing";#N/A,#N/A,FALSE,"GmbH";#N/A,#N/A,FALSE,"ODS"}</definedName>
    <definedName name="wrn.MgtAccs._2_2_1" hidden="1">{#N/A,#N/A,FALSE,"Consol";#N/A,#N/A,FALSE,"F&amp;P";#N/A,#N/A,FALSE,"HK";#N/A,#N/A,FALSE,"Sing";#N/A,#N/A,FALSE,"GmbH";#N/A,#N/A,FALSE,"ODS"}</definedName>
    <definedName name="wrn.MgtAccs._2_2_1_1" hidden="1">{#N/A,#N/A,FALSE,"Consol";#N/A,#N/A,FALSE,"F&amp;P";#N/A,#N/A,FALSE,"HK";#N/A,#N/A,FALSE,"Sing";#N/A,#N/A,FALSE,"GmbH";#N/A,#N/A,FALSE,"ODS"}</definedName>
    <definedName name="wrn.MgtAccs._2_2_1_1_1" hidden="1">{#N/A,#N/A,FALSE,"Consol";#N/A,#N/A,FALSE,"F&amp;P";#N/A,#N/A,FALSE,"HK";#N/A,#N/A,FALSE,"Sing";#N/A,#N/A,FALSE,"GmbH";#N/A,#N/A,FALSE,"ODS"}</definedName>
    <definedName name="wrn.MgtAccs._2_2_1_1_1_1" hidden="1">{#N/A,#N/A,FALSE,"Consol";#N/A,#N/A,FALSE,"F&amp;P";#N/A,#N/A,FALSE,"HK";#N/A,#N/A,FALSE,"Sing";#N/A,#N/A,FALSE,"GmbH";#N/A,#N/A,FALSE,"ODS"}</definedName>
    <definedName name="wrn.MgtAccs._2_2_1_1_1_2" hidden="1">{#N/A,#N/A,FALSE,"Consol";#N/A,#N/A,FALSE,"F&amp;P";#N/A,#N/A,FALSE,"HK";#N/A,#N/A,FALSE,"Sing";#N/A,#N/A,FALSE,"GmbH";#N/A,#N/A,FALSE,"ODS"}</definedName>
    <definedName name="wrn.MgtAccs._2_2_1_1_2" hidden="1">{#N/A,#N/A,FALSE,"Consol";#N/A,#N/A,FALSE,"F&amp;P";#N/A,#N/A,FALSE,"HK";#N/A,#N/A,FALSE,"Sing";#N/A,#N/A,FALSE,"GmbH";#N/A,#N/A,FALSE,"ODS"}</definedName>
    <definedName name="wrn.MgtAccs._2_2_1_2" hidden="1">{#N/A,#N/A,FALSE,"Consol";#N/A,#N/A,FALSE,"F&amp;P";#N/A,#N/A,FALSE,"HK";#N/A,#N/A,FALSE,"Sing";#N/A,#N/A,FALSE,"GmbH";#N/A,#N/A,FALSE,"ODS"}</definedName>
    <definedName name="wrn.MgtAccs._2_2_1_2_1" hidden="1">{#N/A,#N/A,FALSE,"Consol";#N/A,#N/A,FALSE,"F&amp;P";#N/A,#N/A,FALSE,"HK";#N/A,#N/A,FALSE,"Sing";#N/A,#N/A,FALSE,"GmbH";#N/A,#N/A,FALSE,"ODS"}</definedName>
    <definedName name="wrn.MgtAccs._2_2_1_3" hidden="1">{#N/A,#N/A,FALSE,"Consol";#N/A,#N/A,FALSE,"F&amp;P";#N/A,#N/A,FALSE,"HK";#N/A,#N/A,FALSE,"Sing";#N/A,#N/A,FALSE,"GmbH";#N/A,#N/A,FALSE,"ODS"}</definedName>
    <definedName name="wrn.MgtAccs._2_2_1_3_1" hidden="1">{#N/A,#N/A,FALSE,"Consol";#N/A,#N/A,FALSE,"F&amp;P";#N/A,#N/A,FALSE,"HK";#N/A,#N/A,FALSE,"Sing";#N/A,#N/A,FALSE,"GmbH";#N/A,#N/A,FALSE,"ODS"}</definedName>
    <definedName name="wrn.MgtAccs._2_2_1_4" hidden="1">{#N/A,#N/A,FALSE,"Consol";#N/A,#N/A,FALSE,"F&amp;P";#N/A,#N/A,FALSE,"HK";#N/A,#N/A,FALSE,"Sing";#N/A,#N/A,FALSE,"GmbH";#N/A,#N/A,FALSE,"ODS"}</definedName>
    <definedName name="wrn.MgtAccs._2_2_1_4_1" hidden="1">{#N/A,#N/A,FALSE,"Consol";#N/A,#N/A,FALSE,"F&amp;P";#N/A,#N/A,FALSE,"HK";#N/A,#N/A,FALSE,"Sing";#N/A,#N/A,FALSE,"GmbH";#N/A,#N/A,FALSE,"ODS"}</definedName>
    <definedName name="wrn.MgtAccs._2_2_1_5" hidden="1">{#N/A,#N/A,FALSE,"Consol";#N/A,#N/A,FALSE,"F&amp;P";#N/A,#N/A,FALSE,"HK";#N/A,#N/A,FALSE,"Sing";#N/A,#N/A,FALSE,"GmbH";#N/A,#N/A,FALSE,"ODS"}</definedName>
    <definedName name="wrn.MgtAccs._2_2_1_5_1" hidden="1">{#N/A,#N/A,FALSE,"Consol";#N/A,#N/A,FALSE,"F&amp;P";#N/A,#N/A,FALSE,"HK";#N/A,#N/A,FALSE,"Sing";#N/A,#N/A,FALSE,"GmbH";#N/A,#N/A,FALSE,"ODS"}</definedName>
    <definedName name="wrn.MgtAccs._2_2_2" hidden="1">{#N/A,#N/A,FALSE,"Consol";#N/A,#N/A,FALSE,"F&amp;P";#N/A,#N/A,FALSE,"HK";#N/A,#N/A,FALSE,"Sing";#N/A,#N/A,FALSE,"GmbH";#N/A,#N/A,FALSE,"ODS"}</definedName>
    <definedName name="wrn.MgtAccs._2_2_2_1" hidden="1">{#N/A,#N/A,FALSE,"Consol";#N/A,#N/A,FALSE,"F&amp;P";#N/A,#N/A,FALSE,"HK";#N/A,#N/A,FALSE,"Sing";#N/A,#N/A,FALSE,"GmbH";#N/A,#N/A,FALSE,"ODS"}</definedName>
    <definedName name="wrn.MgtAccs._2_2_2_1_1" hidden="1">{#N/A,#N/A,FALSE,"Consol";#N/A,#N/A,FALSE,"F&amp;P";#N/A,#N/A,FALSE,"HK";#N/A,#N/A,FALSE,"Sing";#N/A,#N/A,FALSE,"GmbH";#N/A,#N/A,FALSE,"ODS"}</definedName>
    <definedName name="wrn.MgtAccs._2_2_2_1_2" hidden="1">{#N/A,#N/A,FALSE,"Consol";#N/A,#N/A,FALSE,"F&amp;P";#N/A,#N/A,FALSE,"HK";#N/A,#N/A,FALSE,"Sing";#N/A,#N/A,FALSE,"GmbH";#N/A,#N/A,FALSE,"ODS"}</definedName>
    <definedName name="wrn.MgtAccs._2_2_2_2" hidden="1">{#N/A,#N/A,FALSE,"Consol";#N/A,#N/A,FALSE,"F&amp;P";#N/A,#N/A,FALSE,"HK";#N/A,#N/A,FALSE,"Sing";#N/A,#N/A,FALSE,"GmbH";#N/A,#N/A,FALSE,"ODS"}</definedName>
    <definedName name="wrn.MgtAccs._2_2_3" hidden="1">{#N/A,#N/A,FALSE,"Consol";#N/A,#N/A,FALSE,"F&amp;P";#N/A,#N/A,FALSE,"HK";#N/A,#N/A,FALSE,"Sing";#N/A,#N/A,FALSE,"GmbH";#N/A,#N/A,FALSE,"ODS"}</definedName>
    <definedName name="wrn.MgtAccs._2_2_3_1" hidden="1">{#N/A,#N/A,FALSE,"Consol";#N/A,#N/A,FALSE,"F&amp;P";#N/A,#N/A,FALSE,"HK";#N/A,#N/A,FALSE,"Sing";#N/A,#N/A,FALSE,"GmbH";#N/A,#N/A,FALSE,"ODS"}</definedName>
    <definedName name="wrn.MgtAccs._2_2_4" hidden="1">{#N/A,#N/A,FALSE,"Consol";#N/A,#N/A,FALSE,"F&amp;P";#N/A,#N/A,FALSE,"HK";#N/A,#N/A,FALSE,"Sing";#N/A,#N/A,FALSE,"GmbH";#N/A,#N/A,FALSE,"ODS"}</definedName>
    <definedName name="wrn.MgtAccs._2_2_4_1" hidden="1">{#N/A,#N/A,FALSE,"Consol";#N/A,#N/A,FALSE,"F&amp;P";#N/A,#N/A,FALSE,"HK";#N/A,#N/A,FALSE,"Sing";#N/A,#N/A,FALSE,"GmbH";#N/A,#N/A,FALSE,"ODS"}</definedName>
    <definedName name="wrn.MgtAccs._2_2_5" hidden="1">{#N/A,#N/A,FALSE,"Consol";#N/A,#N/A,FALSE,"F&amp;P";#N/A,#N/A,FALSE,"HK";#N/A,#N/A,FALSE,"Sing";#N/A,#N/A,FALSE,"GmbH";#N/A,#N/A,FALSE,"ODS"}</definedName>
    <definedName name="wrn.MgtAccs._2_2_5_1" hidden="1">{#N/A,#N/A,FALSE,"Consol";#N/A,#N/A,FALSE,"F&amp;P";#N/A,#N/A,FALSE,"HK";#N/A,#N/A,FALSE,"Sing";#N/A,#N/A,FALSE,"GmbH";#N/A,#N/A,FALSE,"ODS"}</definedName>
    <definedName name="wrn.MgtAccs._2_3" hidden="1">{#N/A,#N/A,FALSE,"Consol";#N/A,#N/A,FALSE,"F&amp;P";#N/A,#N/A,FALSE,"HK";#N/A,#N/A,FALSE,"Sing";#N/A,#N/A,FALSE,"GmbH";#N/A,#N/A,FALSE,"ODS"}</definedName>
    <definedName name="wrn.MgtAccs._2_3_1" hidden="1">{#N/A,#N/A,FALSE,"Consol";#N/A,#N/A,FALSE,"F&amp;P";#N/A,#N/A,FALSE,"HK";#N/A,#N/A,FALSE,"Sing";#N/A,#N/A,FALSE,"GmbH";#N/A,#N/A,FALSE,"ODS"}</definedName>
    <definedName name="wrn.MgtAccs._2_3_1_1" hidden="1">{#N/A,#N/A,FALSE,"Consol";#N/A,#N/A,FALSE,"F&amp;P";#N/A,#N/A,FALSE,"HK";#N/A,#N/A,FALSE,"Sing";#N/A,#N/A,FALSE,"GmbH";#N/A,#N/A,FALSE,"ODS"}</definedName>
    <definedName name="wrn.MgtAccs._2_3_1_2" hidden="1">{#N/A,#N/A,FALSE,"Consol";#N/A,#N/A,FALSE,"F&amp;P";#N/A,#N/A,FALSE,"HK";#N/A,#N/A,FALSE,"Sing";#N/A,#N/A,FALSE,"GmbH";#N/A,#N/A,FALSE,"ODS"}</definedName>
    <definedName name="wrn.MgtAccs._2_3_2" hidden="1">{#N/A,#N/A,FALSE,"Consol";#N/A,#N/A,FALSE,"F&amp;P";#N/A,#N/A,FALSE,"HK";#N/A,#N/A,FALSE,"Sing";#N/A,#N/A,FALSE,"GmbH";#N/A,#N/A,FALSE,"ODS"}</definedName>
    <definedName name="wrn.MgtAccs._2_4" hidden="1">{#N/A,#N/A,FALSE,"Consol";#N/A,#N/A,FALSE,"F&amp;P";#N/A,#N/A,FALSE,"HK";#N/A,#N/A,FALSE,"Sing";#N/A,#N/A,FALSE,"GmbH";#N/A,#N/A,FALSE,"ODS"}</definedName>
    <definedName name="wrn.MgtAccs._2_4_1" hidden="1">{#N/A,#N/A,FALSE,"Consol";#N/A,#N/A,FALSE,"F&amp;P";#N/A,#N/A,FALSE,"HK";#N/A,#N/A,FALSE,"Sing";#N/A,#N/A,FALSE,"GmbH";#N/A,#N/A,FALSE,"ODS"}</definedName>
    <definedName name="wrn.MgtAccs._2_5" hidden="1">{#N/A,#N/A,FALSE,"Consol";#N/A,#N/A,FALSE,"F&amp;P";#N/A,#N/A,FALSE,"HK";#N/A,#N/A,FALSE,"Sing";#N/A,#N/A,FALSE,"GmbH";#N/A,#N/A,FALSE,"ODS"}</definedName>
    <definedName name="wrn.MgtAccs._2_5_1" hidden="1">{#N/A,#N/A,FALSE,"Consol";#N/A,#N/A,FALSE,"F&amp;P";#N/A,#N/A,FALSE,"HK";#N/A,#N/A,FALSE,"Sing";#N/A,#N/A,FALSE,"GmbH";#N/A,#N/A,FALSE,"ODS"}</definedName>
    <definedName name="wrn.MgtAccs._3" hidden="1">{#N/A,#N/A,FALSE,"Consol";#N/A,#N/A,FALSE,"F&amp;P";#N/A,#N/A,FALSE,"HK";#N/A,#N/A,FALSE,"Sing";#N/A,#N/A,FALSE,"GmbH";#N/A,#N/A,FALSE,"ODS"}</definedName>
    <definedName name="wrn.MgtAccs._3_1" hidden="1">{#N/A,#N/A,FALSE,"Consol";#N/A,#N/A,FALSE,"F&amp;P";#N/A,#N/A,FALSE,"HK";#N/A,#N/A,FALSE,"Sing";#N/A,#N/A,FALSE,"GmbH";#N/A,#N/A,FALSE,"ODS"}</definedName>
    <definedName name="wrn.MgtAccs._3_1_1" hidden="1">{#N/A,#N/A,FALSE,"Consol";#N/A,#N/A,FALSE,"F&amp;P";#N/A,#N/A,FALSE,"HK";#N/A,#N/A,FALSE,"Sing";#N/A,#N/A,FALSE,"GmbH";#N/A,#N/A,FALSE,"ODS"}</definedName>
    <definedName name="wrn.MgtAccs._3_1_1_1" hidden="1">{#N/A,#N/A,FALSE,"Consol";#N/A,#N/A,FALSE,"F&amp;P";#N/A,#N/A,FALSE,"HK";#N/A,#N/A,FALSE,"Sing";#N/A,#N/A,FALSE,"GmbH";#N/A,#N/A,FALSE,"ODS"}</definedName>
    <definedName name="wrn.MgtAccs._3_1_1_1_1" hidden="1">{#N/A,#N/A,FALSE,"Consol";#N/A,#N/A,FALSE,"F&amp;P";#N/A,#N/A,FALSE,"HK";#N/A,#N/A,FALSE,"Sing";#N/A,#N/A,FALSE,"GmbH";#N/A,#N/A,FALSE,"ODS"}</definedName>
    <definedName name="wrn.MgtAccs._3_1_1_1_2" hidden="1">{#N/A,#N/A,FALSE,"Consol";#N/A,#N/A,FALSE,"F&amp;P";#N/A,#N/A,FALSE,"HK";#N/A,#N/A,FALSE,"Sing";#N/A,#N/A,FALSE,"GmbH";#N/A,#N/A,FALSE,"ODS"}</definedName>
    <definedName name="wrn.MgtAccs._3_1_1_2" hidden="1">{#N/A,#N/A,FALSE,"Consol";#N/A,#N/A,FALSE,"F&amp;P";#N/A,#N/A,FALSE,"HK";#N/A,#N/A,FALSE,"Sing";#N/A,#N/A,FALSE,"GmbH";#N/A,#N/A,FALSE,"ODS"}</definedName>
    <definedName name="wrn.MgtAccs._3_1_2" hidden="1">{#N/A,#N/A,FALSE,"Consol";#N/A,#N/A,FALSE,"F&amp;P";#N/A,#N/A,FALSE,"HK";#N/A,#N/A,FALSE,"Sing";#N/A,#N/A,FALSE,"GmbH";#N/A,#N/A,FALSE,"ODS"}</definedName>
    <definedName name="wrn.MgtAccs._3_1_2_1" hidden="1">{#N/A,#N/A,FALSE,"Consol";#N/A,#N/A,FALSE,"F&amp;P";#N/A,#N/A,FALSE,"HK";#N/A,#N/A,FALSE,"Sing";#N/A,#N/A,FALSE,"GmbH";#N/A,#N/A,FALSE,"ODS"}</definedName>
    <definedName name="wrn.MgtAccs._3_1_3" hidden="1">{#N/A,#N/A,FALSE,"Consol";#N/A,#N/A,FALSE,"F&amp;P";#N/A,#N/A,FALSE,"HK";#N/A,#N/A,FALSE,"Sing";#N/A,#N/A,FALSE,"GmbH";#N/A,#N/A,FALSE,"ODS"}</definedName>
    <definedName name="wrn.MgtAccs._3_1_3_1" hidden="1">{#N/A,#N/A,FALSE,"Consol";#N/A,#N/A,FALSE,"F&amp;P";#N/A,#N/A,FALSE,"HK";#N/A,#N/A,FALSE,"Sing";#N/A,#N/A,FALSE,"GmbH";#N/A,#N/A,FALSE,"ODS"}</definedName>
    <definedName name="wrn.MgtAccs._3_1_4" hidden="1">{#N/A,#N/A,FALSE,"Consol";#N/A,#N/A,FALSE,"F&amp;P";#N/A,#N/A,FALSE,"HK";#N/A,#N/A,FALSE,"Sing";#N/A,#N/A,FALSE,"GmbH";#N/A,#N/A,FALSE,"ODS"}</definedName>
    <definedName name="wrn.MgtAccs._3_1_4_1" hidden="1">{#N/A,#N/A,FALSE,"Consol";#N/A,#N/A,FALSE,"F&amp;P";#N/A,#N/A,FALSE,"HK";#N/A,#N/A,FALSE,"Sing";#N/A,#N/A,FALSE,"GmbH";#N/A,#N/A,FALSE,"ODS"}</definedName>
    <definedName name="wrn.MgtAccs._3_1_5" hidden="1">{#N/A,#N/A,FALSE,"Consol";#N/A,#N/A,FALSE,"F&amp;P";#N/A,#N/A,FALSE,"HK";#N/A,#N/A,FALSE,"Sing";#N/A,#N/A,FALSE,"GmbH";#N/A,#N/A,FALSE,"ODS"}</definedName>
    <definedName name="wrn.MgtAccs._3_1_5_1" hidden="1">{#N/A,#N/A,FALSE,"Consol";#N/A,#N/A,FALSE,"F&amp;P";#N/A,#N/A,FALSE,"HK";#N/A,#N/A,FALSE,"Sing";#N/A,#N/A,FALSE,"GmbH";#N/A,#N/A,FALSE,"ODS"}</definedName>
    <definedName name="wrn.MgtAccs._3_2" hidden="1">{#N/A,#N/A,FALSE,"Consol";#N/A,#N/A,FALSE,"F&amp;P";#N/A,#N/A,FALSE,"HK";#N/A,#N/A,FALSE,"Sing";#N/A,#N/A,FALSE,"GmbH";#N/A,#N/A,FALSE,"ODS"}</definedName>
    <definedName name="wrn.MgtAccs._3_2_1" hidden="1">{#N/A,#N/A,FALSE,"Consol";#N/A,#N/A,FALSE,"F&amp;P";#N/A,#N/A,FALSE,"HK";#N/A,#N/A,FALSE,"Sing";#N/A,#N/A,FALSE,"GmbH";#N/A,#N/A,FALSE,"ODS"}</definedName>
    <definedName name="wrn.MgtAccs._3_2_1_1" hidden="1">{#N/A,#N/A,FALSE,"Consol";#N/A,#N/A,FALSE,"F&amp;P";#N/A,#N/A,FALSE,"HK";#N/A,#N/A,FALSE,"Sing";#N/A,#N/A,FALSE,"GmbH";#N/A,#N/A,FALSE,"ODS"}</definedName>
    <definedName name="wrn.MgtAccs._3_2_1_2" hidden="1">{#N/A,#N/A,FALSE,"Consol";#N/A,#N/A,FALSE,"F&amp;P";#N/A,#N/A,FALSE,"HK";#N/A,#N/A,FALSE,"Sing";#N/A,#N/A,FALSE,"GmbH";#N/A,#N/A,FALSE,"ODS"}</definedName>
    <definedName name="wrn.MgtAccs._3_2_2" hidden="1">{#N/A,#N/A,FALSE,"Consol";#N/A,#N/A,FALSE,"F&amp;P";#N/A,#N/A,FALSE,"HK";#N/A,#N/A,FALSE,"Sing";#N/A,#N/A,FALSE,"GmbH";#N/A,#N/A,FALSE,"ODS"}</definedName>
    <definedName name="wrn.MgtAccs._3_3" hidden="1">{#N/A,#N/A,FALSE,"Consol";#N/A,#N/A,FALSE,"F&amp;P";#N/A,#N/A,FALSE,"HK";#N/A,#N/A,FALSE,"Sing";#N/A,#N/A,FALSE,"GmbH";#N/A,#N/A,FALSE,"ODS"}</definedName>
    <definedName name="wrn.MgtAccs._3_3_1" hidden="1">{#N/A,#N/A,FALSE,"Consol";#N/A,#N/A,FALSE,"F&amp;P";#N/A,#N/A,FALSE,"HK";#N/A,#N/A,FALSE,"Sing";#N/A,#N/A,FALSE,"GmbH";#N/A,#N/A,FALSE,"ODS"}</definedName>
    <definedName name="wrn.MgtAccs._3_4" hidden="1">{#N/A,#N/A,FALSE,"Consol";#N/A,#N/A,FALSE,"F&amp;P";#N/A,#N/A,FALSE,"HK";#N/A,#N/A,FALSE,"Sing";#N/A,#N/A,FALSE,"GmbH";#N/A,#N/A,FALSE,"ODS"}</definedName>
    <definedName name="wrn.MgtAccs._3_4_1" hidden="1">{#N/A,#N/A,FALSE,"Consol";#N/A,#N/A,FALSE,"F&amp;P";#N/A,#N/A,FALSE,"HK";#N/A,#N/A,FALSE,"Sing";#N/A,#N/A,FALSE,"GmbH";#N/A,#N/A,FALSE,"ODS"}</definedName>
    <definedName name="wrn.MgtAccs._3_5" hidden="1">{#N/A,#N/A,FALSE,"Consol";#N/A,#N/A,FALSE,"F&amp;P";#N/A,#N/A,FALSE,"HK";#N/A,#N/A,FALSE,"Sing";#N/A,#N/A,FALSE,"GmbH";#N/A,#N/A,FALSE,"ODS"}</definedName>
    <definedName name="wrn.MgtAccs._3_5_1" hidden="1">{#N/A,#N/A,FALSE,"Consol";#N/A,#N/A,FALSE,"F&amp;P";#N/A,#N/A,FALSE,"HK";#N/A,#N/A,FALSE,"Sing";#N/A,#N/A,FALSE,"GmbH";#N/A,#N/A,FALSE,"ODS"}</definedName>
    <definedName name="wrn.MgtAccs._4" hidden="1">{#N/A,#N/A,FALSE,"Consol";#N/A,#N/A,FALSE,"F&amp;P";#N/A,#N/A,FALSE,"HK";#N/A,#N/A,FALSE,"Sing";#N/A,#N/A,FALSE,"GmbH";#N/A,#N/A,FALSE,"ODS"}</definedName>
    <definedName name="wrn.MgtAccs._4_1" hidden="1">{#N/A,#N/A,FALSE,"Consol";#N/A,#N/A,FALSE,"F&amp;P";#N/A,#N/A,FALSE,"HK";#N/A,#N/A,FALSE,"Sing";#N/A,#N/A,FALSE,"GmbH";#N/A,#N/A,FALSE,"ODS"}</definedName>
    <definedName name="wrn.MgtAccs._4_1_1" hidden="1">{#N/A,#N/A,FALSE,"Consol";#N/A,#N/A,FALSE,"F&amp;P";#N/A,#N/A,FALSE,"HK";#N/A,#N/A,FALSE,"Sing";#N/A,#N/A,FALSE,"GmbH";#N/A,#N/A,FALSE,"ODS"}</definedName>
    <definedName name="wrn.MgtAccs._4_1_2" hidden="1">{#N/A,#N/A,FALSE,"Consol";#N/A,#N/A,FALSE,"F&amp;P";#N/A,#N/A,FALSE,"HK";#N/A,#N/A,FALSE,"Sing";#N/A,#N/A,FALSE,"GmbH";#N/A,#N/A,FALSE,"ODS"}</definedName>
    <definedName name="wrn.MgtAccs._4_2" hidden="1">{#N/A,#N/A,FALSE,"Consol";#N/A,#N/A,FALSE,"F&amp;P";#N/A,#N/A,FALSE,"HK";#N/A,#N/A,FALSE,"Sing";#N/A,#N/A,FALSE,"GmbH";#N/A,#N/A,FALSE,"ODS"}</definedName>
    <definedName name="wrn.MgtAccs._5" hidden="1">{#N/A,#N/A,FALSE,"Consol";#N/A,#N/A,FALSE,"F&amp;P";#N/A,#N/A,FALSE,"HK";#N/A,#N/A,FALSE,"Sing";#N/A,#N/A,FALSE,"GmbH";#N/A,#N/A,FALSE,"ODS"}</definedName>
    <definedName name="wrn.MgtAccs._5_1" hidden="1">{#N/A,#N/A,FALSE,"Consol";#N/A,#N/A,FALSE,"F&amp;P";#N/A,#N/A,FALSE,"HK";#N/A,#N/A,FALSE,"Sing";#N/A,#N/A,FALSE,"GmbH";#N/A,#N/A,FALSE,"ODS"}</definedName>
    <definedName name="wrn.MoD._.Summary." hidden="1">{"Summary sheet",#N/A,TRUE,"Output pres";"Proforma 1 and 2",#N/A,TRUE,"Ratios";"Proforma 3,4 and 5",#N/A,TRUE,"FS";"Proforma 8,9 and 10",#N/A,TRUE,"Calcs"}</definedName>
    <definedName name="wrn.Model." hidden="1">{"DCF",#N/A,FALSE,"DCF"}</definedName>
    <definedName name="wrn.Model._.Summary._.for._.Mr._.Savage." hidden="1">{#N/A,#N/A,FALSE,"IC Annex";#N/A,#N/A,FALSE,"Sensitivity";#N/A,#N/A,FALSE,"Key Assumptions";#N/A,#N/A,FALSE,"Graphs";#N/A,#N/A,FALSE,"Global Assumptions";#N/A,#N/A,FALSE,"P&amp;L";#N/A,#N/A,FALSE,"Balance Sheet";#N/A,#N/A,FALSE,"Cash Flow"}</definedName>
    <definedName name="wrn.Model._.Summary._.Output." hidden="1">{#N/A,#N/A,FALSE,"Global Assumptions";#N/A,#N/A,FALSE,"NZ Valuation";#N/A,#N/A,FALSE,"P&amp;L";#N/A,#N/A,FALSE,"Balance Sheet";#N/A,#N/A,FALSE,"Cash Flow";#N/A,#N/A,FALSE,"Key Assumptions";#N/A,#N/A,FALSE,"Graphs";#N/A,#N/A,FALSE,"Core EBIT Summary";#N/A,#N/A,FALSE,"National Tolls - Residential";#N/A,#N/A,FALSE,"National Tolls - Business";#N/A,#N/A,FALSE,"Internat'l Tolls - Residential";#N/A,#N/A,FALSE,"Internat'l Tolls - Business";#N/A,#N/A,FALSE,"Faxplus";#N/A,#N/A,FALSE,"Business Local Service";#N/A,#N/A,FALSE,"Data Services";#N/A,#N/A,FALSE,"Cellular"}</definedName>
    <definedName name="wrn.Model._.Summary._.Short." hidden="1">{#N/A,#N/A,FALSE,"IC Annex";#N/A,#N/A,FALSE,"Sensitivity";#N/A,#N/A,FALSE,"P&amp;L";#N/A,#N/A,FALSE,"Balance Sheet";#N/A,#N/A,FALSE,"Cash Flow";#N/A,#N/A,FALSE,"Key Assumptions";#N/A,#N/A,FALSE,"Global Assumptions";#N/A,#N/A,FALSE,"Graphs"}</definedName>
    <definedName name="wrn.Modello.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wrn.Monatsbilanzbericht." hidden="1">{#N/A,#N/A,TRUE,"JT USD";#N/A,#N/A,TRUE,"Monate";#N/A,#N/A,TRUE,"JT DM";#N/A,#N/A,TRUE,"Bilanz USD";#N/A,#N/A,TRUE,"Bilanz DM"}</definedName>
    <definedName name="wrn.MonthlyRentRoll." hidden="1">{"MonthlyRentRoll",#N/A,FALSE,"RentRoll"}</definedName>
    <definedName name="wrn.MONTHLYREP." hidden="1">{#N/A,#N/A,FALSE,"HIGHNEW";#N/A,#N/A,FALSE,"HIGHOLD";#N/A,#N/A,FALSE,"MTHDET"}</definedName>
    <definedName name="wrn.MORRISON." hidden="1">{"FRONT (MORRISON)",#N/A,TRUE,"MORRISON";"P AND L (MORRISON)",#N/A,TRUE,"MORRISON";"CASH AND VAL (MORRISON)",#N/A,TRUE,"MORRISON";"VALUATION (MORRISON)",#N/A,TRUE,"MORRISON";"HALFANALYSIS (MORRISON)",#N/A,TRUE,"MORRISON"}</definedName>
    <definedName name="wrn.MOWLM." hidden="1">{"FRONT",#N/A,TRUE,"MOWLM";"P AND L",#N/A,TRUE,"MOWLM";"CASH AND VAL",#N/A,TRUE,"MOWLM";"MODELS",#N/A,TRUE,"MOWLM";"VALUATION",#N/A,TRUE,"MOWLM"}</definedName>
    <definedName name="wrn.Munsell." hidden="1">{#N/A,#N/A,FALSE,"Index";#N/A,#N/A,FALSE,"IncStmt";#N/A,#N/A,FALSE,"Ratios";#N/A,#N/A,FALSE,"CashFlows";#N/A,#N/A,FALSE,"Ins1";#N/A,#N/A,FALSE,"Ins2";#N/A,#N/A,FALSE,"SelfFund";#N/A,#N/A,FALSE,"SGA";#N/A,#N/A,FALSE,"Recon";#N/A,#N/A,FALSE,"Earnings";#N/A,#N/A,FALSE,"Earnings (2)";#N/A,#N/A,FALSE,"Stock";#N/A,#N/A,FALSE,"Stock (2)";#N/A,#N/A,FALSE,"PeerRatios";#N/A,#N/A,FALSE,"PeerRanks"}</definedName>
    <definedName name="wrn.NA._.Model._.T._.and._.B." hidden="1">{"NA Top",#N/A,FALSE,"NA Model";"NA Bottom",#N/A,FALSE,"NA Model"}</definedName>
    <definedName name="wrn.NA_ULV._.Tand._.B." hidden="1">{"NA Top",#N/A,FALSE,"NA-ULV";"NA Bottom",#N/A,FALSE,"NA-ULV"}</definedName>
    <definedName name="wrn.NAH." hidden="1">{#N/A,#N/A,FALSE,"Bnk Guarnty";#N/A,#N/A,FALSE,"Cash ";#N/A,#N/A,FALSE,"Bank";#N/A,#N/A,FALSE,"Cashindx";#N/A,#N/A,FALSE,"RptAdv ";#N/A,#N/A,FALSE,"RptSalary";#N/A,#N/A,FALSE,"StaffIndx";#N/A,#N/A,FALSE,"RptSalExp";#N/A,#N/A,FALSE,"PurIndx";#N/A,#N/A,FALSE,"RptNW";#N/A,#N/A,FALSE,"RptSalYr";#N/A,#N/A,FALSE,"RptSales";#N/A,#N/A,FALSE,"SaleIndx";#N/A,#N/A,FALSE,"RptPostn";#N/A,#N/A,FALSE,"BSheet Indx";#N/A,#N/A,FALSE,"RptPLYrly";#N/A,#N/A,FALSE,"RtpPLA-B";#N/A,#N/A,FALSE,"RptSum";#N/A,#N/A,FALSE,"RptPLCh";#N/A,#N/A,FALSE,"RptPLMnth";#N/A,#N/A,FALSE,"Rpt%age";#N/A,#N/A,FALSE,"P&amp;L Indx";#N/A,#N/A,FALSE,"FinStmtIndx";#N/A,#N/A,FALSE,"Index";#N/A,#N/A,FALSE,"Memo";#N/A,#N/A,FALSE,"Cover"}</definedName>
    <definedName name="wrn.nema." hidden="1">{#N/A,#N/A,FALSE,"Distbn Ntwrk";#N/A,#N/A,FALSE,"Workforce";#N/A,#N/A,FALSE,"cur-prod1";#N/A,#N/A,FALSE,"in-proc"}</definedName>
    <definedName name="wrn.New._.Forms." hidden="1">{#N/A,#N/A,FALSE,"ATF TYPA";#N/A,#N/A,FALSE,"COMP SS100";#N/A,#N/A,FALSE,"D HDX 40N";#N/A,#N/A,FALSE,"DXL 40";#N/A,#N/A,FALSE,"D XL 50 EXP";#N/A,#N/A,FALSE,"D SP 15W40";#N/A,#N/A,FALSE,"ECO 40N";#N/A,#N/A,FALSE,"GO 140GL-1";#N/A,#N/A,FALSE,"EPHD GO 68";#N/A,#N/A,FALSE,"EPHD GO460";#N/A,#N/A,FALSE,"HYD AW 32";#N/A,#N/A,FALSE,"HYD AW46";#N/A,#N/A,FALSE,"HYD ZP46";#N/A,#N/A,FALSE,"HYD ZP68";#N/A,#N/A,FALSE,"MO 40N";#N/A,#N/A,FALSE,"MO 50";#N/A,#N/A,FALSE,"MT SUP.20W50N";#N/A,#N/A,FALSE,"MT S 20W50(Tender)N";#N/A,#N/A,FALSE,"MULTIGRADE MO";#N/A,#N/A,FALSE,"PERF OIL 78";#N/A,#N/A,FALSE,"PR.MO.40";#N/A,#N/A,FALSE,"P.GEAR GL-3";#N/A,#N/A,FALSE,"SD OIL 40N";#N/A,#N/A,FALSE,"SD OIL HT 40N";#N/A,#N/A,FALSE,"S.D.ADV15W40";#N/A,#N/A,FALSE,"S.D.ADV 15W40 JOR";#N/A,#N/A,FALSE,"S GEAR 90 GL4N";#N/A,#N/A,FALSE,"S GEAR ZX 90";#N/A,#N/A,FALSE,"S GEAR ZX 140";#N/A,#N/A,FALSE,"S GEAR ZX 140N";#N/A,#N/A,FALSE,"SMO 20W50N";#N/A,#N/A,FALSE,"S OB TCW3";#N/A,#N/A,FALSE,"THERM Z32";#N/A,#N/A,FALSE,"T OIL 68";#N/A,#N/A,FALSE,"U UHP 15W40N";#N/A,#N/A,FALSE,"L ATF TX-2"}</definedName>
    <definedName name="wrn.newDEV." localSheetId="5" hidden="1">{"cover",#N/A,TRUE,"Cover";"pnl_NEWDEV",#N/A,TRUE,"NewCaseDEV";"bil_NEWDEV",#N/A,TRUE,"NewCaseDEV";"tabfi_NEWDEV",#N/A,TRUE,"NewCaseDEV";"ratios_NEWDEV",#N/A,TRUE,"NewCaseDEV";"variab_NEWDEV",#N/A,TRUE,"NewCaseDEV";"inv_NEWDEV",#N/A,TRUE,"NewCaseDEV"}</definedName>
    <definedName name="wrn.newDEV." hidden="1">{"cover",#N/A,TRUE,"Cover";"pnl_NEWDEV",#N/A,TRUE,"NewCaseDEV";"bil_NEWDEV",#N/A,TRUE,"NewCaseDEV";"tabfi_NEWDEV",#N/A,TRUE,"NewCaseDEV";"ratios_NEWDEV",#N/A,TRUE,"NewCaseDEV";"variab_NEWDEV",#N/A,TRUE,"NewCaseDEV";"inv_NEWDEV",#N/A,TRUE,"NewCaseDEV"}</definedName>
    <definedName name="wrn.newest." hidden="1">{#N/A,#N/A,TRUE,"TS";#N/A,#N/A,TRUE,"Combo";#N/A,#N/A,TRUE,"FAIR";#N/A,#N/A,TRUE,"RBC";#N/A,#N/A,TRUE,"xxxx"}</definedName>
    <definedName name="wrn.newEUR." localSheetId="5" hidden="1">{"cover",#N/A,TRUE,"Cover";"pnl_NEWEUR",#N/A,TRUE,"NewCaseEUR";"bil_NEWEUR",#N/A,TRUE,"NewCaseEUR";"tabfi_NEWEUR",#N/A,TRUE,"NewCaseEUR";"ratios_NEWEUR",#N/A,TRUE,"NewCaseEUR";"variab_NEWEUR",#N/A,TRUE,"NewCaseEUR";"inv_NEWEUR",#N/A,TRUE,"NewCaseEUR"}</definedName>
    <definedName name="wrn.newEUR." hidden="1">{"cover",#N/A,TRUE,"Cover";"pnl_NEWEUR",#N/A,TRUE,"NewCaseEUR";"bil_NEWEUR",#N/A,TRUE,"NewCaseEUR";"tabfi_NEWEUR",#N/A,TRUE,"NewCaseEUR";"ratios_NEWEUR",#N/A,TRUE,"NewCaseEUR";"variab_NEWEUR",#N/A,TRUE,"NewCaseEUR";"inv_NEWEUR",#N/A,TRUE,"NewCaseEUR"}</definedName>
    <definedName name="wrn.NORCROS." hidden="1">{"FRONT",#N/A,TRUE,"NORCROS";"P_AND_L",#N/A,TRUE,"NORCROS";"CASH_AND_VAL",#N/A,TRUE,"NORCROS";"SUMVAL",#N/A,TRUE,"NORCROS";"modelling",#N/A,TRUE,"NORCROS"}</definedName>
    <definedName name="wrn.Normal." hidden="1">{#N/A,#N/A,FALSE,"Market Values I";#N/A,#N/A,FALSE,"Market Values II";#N/A,#N/A,FALSE,"DT Shareholding";#N/A,#N/A,FALSE,"Purchase of Sprint1";#N/A,#N/A,FALSE,"Purchase of Sprint2";#N/A,#N/A,FALSE,"Financial Impact1";#N/A,#N/A,FALSE,"Financial Impact2";#N/A,#N/A,FALSE,"Financial Impact3";#N/A,#N/A,FALSE,"Flowback"}</definedName>
    <definedName name="wrn.North._.America." hidden="1">{"rawdata",#N/A,TRUE,"AT&amp;T";"in",#N/A,TRUE,"AT&amp;T";"rawdata",#N/A,TRUE,"MCI";"in",#N/A,TRUE,"MCI";"rawdata",#N/A,TRUE,"Sprint";"in",#N/A,TRUE,"Sprint";"rawdata",#N/A,TRUE,"ALL";"in",#N/A,TRUE,"ALL";"rawdata",#N/A,TRUE,"Cent";"in",#N/A,TRUE,"Cent";"rawdata",#N/A,TRUE,"Cin";"in",#N/A,TRUE,"Cin";"rawdata",#N/A,TRUE,"Front";"in",#N/A,TRUE,"Front";"rawdata",#N/A,TRUE,"LCI";"in",#N/A,TRUE,"LCI";"rawdata",#N/A,TRUE,"MFS";"in",#N/A,TRUE,"MFS";"rawdata",#N/A,TRUE,"SNET";"in",#N/A,TRUE,"SNET";"rawdata",#N/A,TRUE,"World";"in",#N/A,TRUE,"World";"rawdata",#N/A,TRUE,"BCE";"in",#N/A,TRUE,"BCE";"rawdata",#N/A,TRUE,"Ameri";"in",#N/A,TRUE,"Ameri";"rawdata",#N/A,TRUE,"BellA";"in",#N/A,TRUE,"BellA";"rawdata",#N/A,TRUE,"BellS";"in",#N/A,TRUE,"BellS";"rawdata",#N/A,TRUE,"PacTel";"in",#N/A,TRUE,"PacTel";"rawdata",#N/A,TRUE,"NYN";"in",#N/A,TRUE,"NYN";"rawdata",#N/A,TRUE,"SBC";"in",#N/A,TRUE,"SBC";"rawdata",#N/A,TRUE,"USW";"in",#N/A,TRUE,"USW";"rawdata",#N/A,TRUE,"GTE";"in",#N/A,TRUE,"GTE"}</definedName>
    <definedName name="wrn.North._.America._.Set." hidden="1">{"NA Is w Ratios",#N/A,FALSE,"North America";"PF CFlow NA",#N/A,FALSE,"North America";"NA DCF Matrix",#N/A,FALSE,"North America"}</definedName>
    <definedName name="wrn.NOTA._.INTEGRATIVA._.TITOLI." hidden="1">{#N/A,#N/A,FALSE,"2";#N/A,#N/A,FALSE,"2,1";#N/A,#N/A,FALSE,"Var annue tit.imm. ";#N/A,#N/A,FALSE,"2,3";#N/A,#N/A,FALSE,"Var annue titoli - prospetto"}</definedName>
    <definedName name="wrn.ntfinance." hidden="1">{"Rate",#N/A,TRUE,"SUMMARY";"Ratios",#N/A,TRUE,"Ratios";"BUDGETREVENUE",#N/A,TRUE,"Revenue";"TOTALS",#N/A,TRUE,"DETAIL"}</definedName>
    <definedName name="wrn.Nyckeltal._.BA." hidden="1">{#N/A,#N/A,FALSE,"SVK Coromant";#N/A,#N/A,FALSE,"SVK Automation";#N/A,#N/A,FALSE,"CTT";#N/A,#N/A,FALSE,"SVK Rock Tools";#N/A,#N/A,FALSE,"SVK Hard Materials";#N/A,#N/A,FALSE,"Seco";#N/A,#N/A,FALSE,"SVK Steel";#N/A,#N/A,FALSE,"SVK Saws and Tools";#N/A,#N/A,FALSE,"SVK Process Systems"}</definedName>
    <definedName name="wrn.obiett99." hidden="1">{#N/A,#N/A,FALSE,"SINTESI GESTIONALE";#N/A,#N/A,FALSE,"all.1 - LAVORO";#N/A,#N/A,FALSE,"all. 2 - SPESE AMM.TIVE";#N/A,#N/A,FALSE," SINTESI CIVILISTICO";#N/A,#N/A,FALSE,"Commerciale"}</definedName>
    <definedName name="wrn.OCS._.REPORT." hidden="1">{#N/A,#N/A,FALSE,"Cover";#N/A,#N/A,FALSE,"Index";#N/A,#N/A,FALSE,"Spec";#N/A,#N/A,FALSE,"Breakdown";#N/A,#N/A,FALSE,"Cost Plan"}</definedName>
    <definedName name="wrn.offering." hidden="1">{"nwp1",#N/A,FALSE,"pro forma offering";"first sensitivity",#N/A,FALSE,"pro forma offering";"summary",#N/A,FALSE,"pro forma offering";"ownership",#N/A,FALSE,"pro forma offering";"pf1",#N/A,FALSE,"pro forma offering";"data tables",#N/A,FALSE,"pro forma offering"}</definedName>
    <definedName name="wrn.omp" localSheetId="5" hidden="1">{"vue1",#N/A,FALSE,"synthese";"vue2",#N/A,FALSE,"synthese"}</definedName>
    <definedName name="wrn.omp" hidden="1">{"vue1",#N/A,FALSE,"synthese";"vue2",#N/A,FALSE,"synthese"}</definedName>
    <definedName name="wrn.Oncology." hidden="1">{#N/A,#N/A,FALSE,"Onco";#N/A,#N/A,FALSE,"Taxol";#N/A,#N/A,FALSE,"UFT";#N/A,#N/A,FALSE,"Carb"}</definedName>
    <definedName name="wrn.One._.Pager._.plus._.Technicals." hidden="1">{#N/A,#N/A,FALSE,"One Pager";#N/A,#N/A,FALSE,"Technical"}</definedName>
    <definedName name="wrn.oool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wrn.Operating._.Models." hidden="1">{#N/A,#N/A,TRUE,"Eastern Market";#N/A,#N/A,TRUE,"Western Market";#N/A,#N/A,TRUE,"Sulphur Services";#N/A,#N/A,TRUE,"Global Business";#N/A,#N/A,TRUE,"Incremental Overhead";#N/A,#N/A,TRUE,"Acquired Business"}</definedName>
    <definedName name="wrn.OperatingAssumtions." hidden="1">{#N/A,#N/A,FALSE,"OperatingAssumptions"}</definedName>
    <definedName name="wrn.OTC._.Market._.Report." hidden="1">{#N/A,#N/A,FALSE,"Sales Graph";#N/A,#N/A,FALSE,"BUC Graph";#N/A,#N/A,FALSE,"P&amp;L - YTD"}</definedName>
    <definedName name="wrn.Other._.Pharm." hidden="1">{#N/A,#N/A,FALSE,"Other";#N/A,#N/A,FALSE,"Ace";#N/A,#N/A,FALSE,"Derm"}</definedName>
    <definedName name="wrn.OUTPUT." localSheetId="5" hidden="1">{"DCF","UPSIDE CASE",FALSE,"Sheet1";"DCF","BASE CASE",FALSE,"Sheet1";"DCF","DOWNSIDE CASE",FALSE,"Sheet1"}</definedName>
    <definedName name="wrn.Output." hidden="1">{"definitions",#N/A,TRUE,"Definitions";"out1",#N/A,TRUE,"Valuation";"out2",#N/A,TRUE,"Valuation";"out3",#N/A,TRUE,"Valuation";"out4",#N/A,TRUE,"Valuation";"out",#N/A,TRUE,"Efficiency";"out1",#N/A,TRUE,"Growth,Margin,Rev Split";"out2",#N/A,TRUE,"Growth,Margin,Rev Split";"out1",#N/A,TRUE,"Financial Ratios";"out2",#N/A,TRUE,"Financial Ratios";"outeg",#N/A,TRUE,"Efficiency";"test1",#N/A,TRUE,"Prices";"test2",#N/A,TRUE,"Prices";"test3",#N/A,TRUE,"Prices";"test1",#N/A,TRUE,"Segments";"test2",#N/A,TRUE,"Segments";"in",#N/A,TRUE,"Country";"in",#N/A,TRUE,"Housekeeping"}</definedName>
    <definedName name="wrn.OutPut2" hidden="1">{"definitions",#N/A,TRUE,"Definitions";"out1",#N/A,TRUE,"Valuation";"out2",#N/A,TRUE,"Valuation";"out3",#N/A,TRUE,"Valuation";"out4",#N/A,TRUE,"Valuation";"out",#N/A,TRUE,"Efficiency";"out1",#N/A,TRUE,"Growth,Margin,Rev Split";"out2",#N/A,TRUE,"Growth,Margin,Rev Split";"out1",#N/A,TRUE,"Financial Ratios";"out2",#N/A,TRUE,"Financial Ratios";"outeg",#N/A,TRUE,"Efficiency";"test1",#N/A,TRUE,"Prices";"test2",#N/A,TRUE,"Prices";"test3",#N/A,TRUE,"Prices";"test1",#N/A,TRUE,"Segments";"test2",#N/A,TRUE,"Segments";"in",#N/A,TRUE,"Country";"in",#N/A,TRUE,"Housekeeping"}</definedName>
    <definedName name="wrn.outputs." hidden="1">{#N/A,#N/A,FALSE,"Outputs"}</definedName>
    <definedName name="Wrn.P" localSheetId="5" hidden="1">{#N/A,#N/A,FALSE,"Contents";#N/A,#N/A,FALSE,"Stmt Ops-Curr 1-2";#N/A,#N/A,FALSE,"Stmt Ops-YTD 1-3";#N/A,#N/A,FALSE,"Stmt Ops-LOB 1-4";#N/A,#N/A,FALSE,"Stmt Ops-ABR 1-5";#N/A,#N/A,FALSE,"Stmt Ops-LSP 1-6";#N/A,#N/A,FALSE,"Forecast 1-7";#N/A,#N/A,FALSE,"Bal Sht-YTD 1-8";#N/A,#N/A,FALSE,"Cash Flow 1-9";#N/A,#N/A,FALSE,"ABR_Dt 2-2";#N/A,#N/A,FALSE,"AR_ AGING 2-4";#N/A,#N/A,FALSE,"2-5";#N/A,#N/A,FALSE,"LSPREV 2-6";#N/A,#N/A,FALSE,"S, G &amp; A 3-1";#N/A,#N/A,FALSE,"SGA Detail 3-2";#N/A,#N/A,FALSE,"S, G &amp; A 3-3";#N/A,#N/A,FALSE,"Empl Sum 3-4";#N/A,#N/A,FALSE,"Consult 3-7";#N/A,#N/A,FALSE,"FA 3-8";#N/A,#N/A,FALSE,"ABR INV  BY CLT 4-4"}</definedName>
    <definedName name="wrn.p" hidden="1">{#N/A,#N/A,FALSE,"1";#N/A,#N/A,FALSE,"2";#N/A,#N/A,FALSE,"16 - 17";#N/A,#N/A,FALSE,"18 - 19";#N/A,#N/A,FALSE,"26";#N/A,#N/A,FALSE,"27";#N/A,#N/A,FALSE,"28"}</definedName>
    <definedName name="wrn.packer._.1." hidden="1">{#N/A,#N/A,FALSE,"gopher summary";#N/A,#N/A,FALSE,"GOPH-Comp Co. Mult";#N/A,#N/A,FALSE,"GOPH-Acq. Mult ";#N/A,#N/A,FALSE,"gopher dcf";#N/A,#N/A,FALSE,"goph-dividend";#N/A,#N/A,FALSE,"GOPHER WACC";#N/A,#N/A,FALSE,"Contribution";#N/A,#N/A,FALSE,"contr.anal.";#N/A,#N/A,FALSE,"acc_dil";#N/A,#N/A,FALSE,"GOPHER";#N/A,#N/A,FALSE,"pro forma";#N/A,#N/A,FALSE,"PACK-Comp Co. Mult";#N/A,#N/A,FALSE,"packer dcf ";#N/A,#N/A,FALSE,"PACK WACC ";#N/A,#N/A,FALSE,"PACKER";#N/A,#N/A,FALSE,"PurchPriMult"}</definedName>
    <definedName name="wrn.Page1.Structure." hidden="1">{"Page1.Structure",#N/A,FALSE,"Main"}</definedName>
    <definedName name="wrn.Page2.Equity.Goodwill." hidden="1">{"Page2.Equity",#N/A,FALSE,"Main"}</definedName>
    <definedName name="wrn.Page2.Profit.Loss." hidden="1">{"Page2.Profit and Loss",#N/A,FALSE,"Main Model"}</definedName>
    <definedName name="wrn.Page3.Balance.Sheet." hidden="1">{"Page3.Balance Sheet",#N/A,FALSE,"Main Model"}</definedName>
    <definedName name="wrn.Page3.Profit.Cashflow." hidden="1">{"Page3.Profit.Cashflow",#N/A,FALSE,"Main"}</definedName>
    <definedName name="wrn.Page4.Balance.Sheet." hidden="1">{"Page4.Balance.Sheet",#N/A,FALSE,"Main"}</definedName>
    <definedName name="wrn.Page4.Covenants." hidden="1">{"Page4.Covenants",#N/A,FALSE,"Main Model"}</definedName>
    <definedName name="wrn.Page5.Covenants." hidden="1">{"Page5.Covenants",#N/A,FALSE,"Main"}</definedName>
    <definedName name="wrn.Page5.Covenants._.2." hidden="1">{"Page5.Covenants 2",#N/A,FALSE,"Main Model"}</definedName>
    <definedName name="wrn.Page6.Assumptions1." hidden="1">{"Page6.Assumptions1",#N/A,FALSE,"Main"}</definedName>
    <definedName name="wrn.Page6.Assuptions1." hidden="1">{"Page6.Assumptions",#N/A,FALSE,"Main Model"}</definedName>
    <definedName name="wrn.Page7.Assumptions2." hidden="1">{"Page7.Assumptions2",#N/A,FALSE,"Main"}</definedName>
    <definedName name="wrn.Page8.Yields." hidden="1">{"Page8.Yields",#N/A,FALSE,"Main"}</definedName>
    <definedName name="wrn.PAYMENT." hidden="1">{#N/A,#N/A,FALSE,"Rate Sheet";#N/A,#N/A,FALSE,"TCB Fee Disb";#N/A,#N/A,FALSE,"Dist Advances";#N/A,#N/A,FALSE,"Dist Servicing fee";#N/A,#N/A,FALSE,"Dist excess";#N/A,#N/A,FALSE,"Wire to ICON";#N/A,#N/A,FALSE,"Dist Excluded"}</definedName>
    <definedName name="wrn.Payment._.Forms." hidden="1">{#N/A,#N/A,FALSE,"Cash Transfers";#N/A,#N/A,FALSE,"Dist from Collateral";#N/A,#N/A,FALSE,"Dist for Servicing fee";#N/A,#N/A,FALSE,"Wire from Collateral";#N/A,#N/A,FALSE,"Wire for Servicing Fee";#N/A,#N/A,FALSE,"Rate Sheet";#N/A,#N/A,FALSE,"Rate Sheet";#N/A,#N/A,FALSE,"Trans-Class A Res"}</definedName>
    <definedName name="wrn.perimeter._.comp." hidden="1">{#N/A,#N/A,TRUE,"comp";#N/A,#N/A,TRUE,"notes"}</definedName>
    <definedName name="wrn.period._.5._.accounts." hidden="1">{#N/A,#N/A,FALSE,"Profit &amp; loss";#N/A,#N/A,FALSE,"Balance sheet";#N/A,#N/A,FALSE,"Cash flow"}</definedName>
    <definedName name="wrn.PERSIMMON." hidden="1">{"FRONT (PERSIMMON)",#N/A,TRUE,"PERSIMMON";"P AND L (PERSIMMON)",#N/A,TRUE,"PERSIMMON";"CASH (PERSIMMON)",#N/A,TRUE,"PERSIMMON";"VALUATION (PERSIMMON)",#N/A,TRUE,"PERSIMMON";"ASSET VAL (PERSIMMON)",#N/A,TRUE,"PERSIMMON";"MODELS (PERSIMMON)",#N/A,TRUE,"PERSIMMON"}</definedName>
    <definedName name="wrn.Pharm._.Market._.Report." hidden="1">{#N/A,#N/A,FALSE,"Sales Graph";#N/A,#N/A,FALSE,"PSBM";#N/A,#N/A,FALSE,"BUC Graph";#N/A,#N/A,FALSE,"P&amp;L - YTD"}</definedName>
    <definedName name="wrn.Pharmaceuticals.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wrn.Pianocomp." hidden="1">{"page_1",#N/A,TRUE,"Sheet1";"page_2",#N/A,TRUE,"Sheet1";"page_notes",#N/A,TRUE,"Sheet1"}</definedName>
    <definedName name="wrn.PierOne." hidden="1">{#N/A,#N/A,FALSE,"Wireform";#N/A,#N/A,FALSE,"Disbursement";#N/A,#N/A,FALSE,"Transfers"}</definedName>
    <definedName name="wrn.PILKINGTON." hidden="1">{"FRONT",#N/A,TRUE,"PILKINGTON";"P_AND_L",#N/A,TRUE,"PILKINGTON";"CASH_AND_VAL",#N/A,TRUE,"PILKINGTON";"VALUATION",#N/A,TRUE,"PILKINGTON";"SENSITIV",#N/A,TRUE,"PILKINGTON";"P_AND_VOL",#N/A,TRUE,"PILKINGTON";"MODELS",#N/A,TRUE,"PILKINGTON";"INVINC",#N/A,TRUE,"PILKINGTON"}</definedName>
    <definedName name="wrn.PL." hidden="1">{"20 Years",#N/A,FALSE,"P&amp;Ls";"2001",#N/A,FALSE,"P&amp;Ls"}</definedName>
    <definedName name="wrn.PL_cont_GermanGAAP2000_2009." hidden="1">{"PLGGAAP3",#N/A,FALSE,"P&amp;L G GAAP"}</definedName>
    <definedName name="wrn.PL_cont_GermanGAAP2010_2019." hidden="1">{"PLGGAAP4",#N/A,FALSE,"P&amp;L G GAAP"}</definedName>
    <definedName name="wrn.PL_cont_USGAAP2000_2009." hidden="1">{"PLUSGAAP3",#N/A,FALSE,"P&amp;L US GAAP"}</definedName>
    <definedName name="wrn.PL_cont_USGAAP2010_2019." hidden="1">{"PLUSGAAP4",#N/A,FALSE,"P&amp;L US GAAP"}</definedName>
    <definedName name="wrn.PL3112." hidden="1">{#N/A,#N/A,FALSE,"CSO FY";#N/A,#N/A,FALSE,"CSO H2";#N/A,#N/A,FALSE,"Conso";#N/A,#N/A,FALSE,"P&amp;LSy";#N/A,#N/A,FALSE,"P&amp;LNE"}</definedName>
    <definedName name="wrn.plbscf." hidden="1">{"p_l",#N/A,FALSE,"Summary Accounts"}</definedName>
    <definedName name="wrn.PLCOMIT." hidden="1">{#N/A,#N/A,FALSE,"pl_cons";#N/A,#N/A,FALSE,"pl_grup";#N/A,#N/A,FALSE,"pl_umpl";#N/A,#N/A,FALSE,"pl_bim";#N/A,#N/A,FALSE,"pl_bdb";#N/A,#N/A,FALSE,"pl_mq32";#N/A,#N/A,FALSE,"pl_bsrl"}</definedName>
    <definedName name="wrn.PLGermanGAAP2000_2009." hidden="1">{"PLGGAAP1",#N/A,FALSE,"P&amp;L G GAAP"}</definedName>
    <definedName name="wrn.PLGermanGAAP2010_2019." hidden="1">{"PLGGAAP2",#N/A,FALSE,"P&amp;L G GAAP"}</definedName>
    <definedName name="wrn.PLUSGAAP2000_2009." hidden="1">{"PLUSGAAP1",#N/A,FALSE,"P&amp;L US GAAP"}</definedName>
    <definedName name="wrn.PLUSGAAP2010_2019." hidden="1">{"PLUSGAAP2",#N/A,FALSE,"P&amp;L US GAAP"}</definedName>
    <definedName name="wrn.PLX." hidden="1">{"cred comp",#N/A,FALSE,"Comparable Credit Analysis";"IS",#N/A,FALSE,"IS";"Sensitivity",#N/A,FALSE,"Sensitivity";"BS",#N/A,FALSE,"BS";"Bond Summary",#N/A,FALSE,"B Summary";"AD",#N/A,FALSE,"Accretion";"NAV",#N/A,FALSE,"NAV";"SU",#N/A,FALSE,"S&amp;U";"acq. study",#N/A,FALSE,"Acq. Study";"F Charges",#N/A,FALSE,"Fixed Charges"}</definedName>
    <definedName name="wrn.PMW._.Gruppe._.00_99." hidden="1">{#N/A,#N/A,FALSE,"PMW Gruppe 00_99";#N/A,#N/A,FALSE,"PMW KG 00_99";#N/A,#N/A,FALSE,"PMW Inc. 00_99";#N/A,#N/A,FALSE,"PMW VTECH 00_99";#N/A,#N/A,FALSE,"PMW Thail. 00_99";#N/A,#N/A,FALSE,"PMW Canada 00_99";#N/A,#N/A,FALSE,"Währungsabw. 00_99"}</definedName>
    <definedName name="wrn.PMW._.Gruppe._.99_98n.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wrn.ppp" hidden="1">{#N/A,#N/A,FALSE,"1";#N/A,#N/A,FALSE,"2";#N/A,#N/A,FALSE,"16 - 17";#N/A,#N/A,FALSE,"18 - 19";#N/A,#N/A,FALSE,"26";#N/A,#N/A,FALSE,"27";#N/A,#N/A,FALSE,"28"}</definedName>
    <definedName name="wrn.Presentation." hidden="1">{"Presentation",#N/A,FALSE,"Feb96 - ALL"}</definedName>
    <definedName name="wrn.PriceAssump2000_2009." hidden="1">{"PriceAssump1",#N/A,FALSE,"PriceAssump"}</definedName>
    <definedName name="wrn.PriceAssump2010_2019." hidden="1">{"PriceAssump2",#N/A,FALSE,"PriceAssump"}</definedName>
    <definedName name="wrn.prices." hidden="1">{#N/A,#N/A,TRUE,"BANAMEX";#N/A,#N/A,TRUE,"CGT";#N/A,#N/A,TRUE,"ALFA";#N/A,#N/A,TRUE,"ICA (2)"}</definedName>
    <definedName name="wrn.PrimeCo." localSheetId="5" hidden="1">{"print 1",#N/A,FALSE,"PrimeCo PCS";"print 2",#N/A,FALSE,"PrimeCo PCS";"valuation",#N/A,FALSE,"PrimeCo PCS"}</definedName>
    <definedName name="wrn.PrimeCo." hidden="1">{"print 1",#N/A,FALSE,"PrimeCo PCS";"print 2",#N/A,FALSE,"PrimeCo PCS";"valuation",#N/A,FALSE,"PrimeCo PCS"}</definedName>
    <definedName name="wrn.prin2._.all." hidden="1">{#N/A,#N/A,FALSE,"Pharm";#N/A,#N/A,FALSE,"WWCM"}</definedName>
    <definedName name="wrn.prin3" hidden="1">{#N/A,#N/A,FALSE,"Pharm";#N/A,#N/A,FALSE,"WWCM"}</definedName>
    <definedName name="wrn.Principal." hidden="1">{#N/A,#N/A,FALSE,"Principal";#N/A,#N/A,FALSE,"Principal2"}</definedName>
    <definedName name="wrn.Principale." hidden="1">{"Principale",#N/A,TRUE,"ONNET2B"}</definedName>
    <definedName name="wrn.print" hidden="1">{#N/A,#N/A,FALSE,"Pharm";#N/A,#N/A,FALSE,"WWCM"}</definedName>
    <definedName name="wrn.Print." localSheetId="5" hidden="1">{"vi1",#N/A,FALSE,"Financial Statements";"vi2",#N/A,FALSE,"Financial Statements";#N/A,#N/A,FALSE,"DCF"}</definedName>
    <definedName name="wrn.Print." hidden="1">{#N/A,#N/A,FALSE,"Trading-Mult ";#N/A,#N/A,FALSE,"M&amp;A info"}</definedName>
    <definedName name="wrn.PRINT._.ALL." hidden="1">{#N/A,#N/A,FALSE,"Pharm";#N/A,#N/A,FALSE,"WWCM"}</definedName>
    <definedName name="wrn.Print._.All._.Pages.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._.ALL.2" hidden="1">{#N/A,#N/A,FALSE,"Pharm";#N/A,#N/A,FALSE,"WWCM"}</definedName>
    <definedName name="wrn.print._.all2" hidden="1">{#N/A,#N/A,FALSE,"Pharm";#N/A,#N/A,FALSE,"WWCM"}</definedName>
    <definedName name="wrn.Print._.Entire._.Business._.Case." hidden="1">{"cover",#N/A,FALSE,"Cover Page";"PnLBase",#N/A,FALSE,"Summary P&amp;L";"PnLOpex",#N/A,FALSE,"Summary P&amp;L";"PnLOpexRevenue",#N/A,FALSE,"Summary P&amp;L";"PnL MANS Revenue",#N/A,FALSE,"Summary P&amp;L";"PnL Consolidated",#N/A,FALSE,"Summary P&amp;L";"IRR",#N/A,FALSE,"Investment Appraisal";"London Revenues",#N/A,FALSE,"London";"Manchester Revenues",#N/A,FALSE,"Manchester";"Birmingham Revenues",#N/A,FALSE,"Birmingham";"Liverpool Revenues",#N/A,FALSE,"Liverpool";"Leeds Revenues",#N/A,FALSE,"Leeds";"Sheffield Revenues",#N/A,FALSE,"Sheffield";"Glasgow Revenues",#N/A,FALSE,"Glasgow";"Edinburgh Revenues",#N/A,FALSE,"Edinburgh";"Bristol Revenues",#N/A,FALSE,"Bristol";"Summary Capex and Depreciation",#N/A,FALSE,"Capex1";"Capex London",#N/A,FALSE,"Capex1";"Capex Manchester",#N/A,FALSE,"Capex1";"Capex Birmingham",#N/A,FALSE,"Capex1";"Capex Liverpool",#N/A,FALSE,"Capex1";"Capex Leeds",#N/A,FALSE,"Capex1";"Capex Sheffield",#N/A,FALSE,"Capex1";"Capex Glasgow",#N/A,FALSE,"Capex1";"Capex Edinburgh",#N/A,FALSE,"Capex1";"Capex Bristol",#N/A,FALSE,"Capex1";"Capex Sceotland",#N/A,FALSE,"Capex1";"Capex2 Breakdown1",#N/A,FALSE,"Capex2";"Capex2 Breakdown2",#N/A,FALSE,"Capex2";"UK Market",#N/A,FALSE,"UK Market";"MANS Business Shares",#N/A,FALSE,"UK Market";"MANS Ranking",#N/A,FALSE,"UK Market";"MANS Market Shares",#N/A,FALSE,"Market Shares";"Traffic1",#N/A,FALSE,"Traffic";"Traffic2",#N/A,FALSE,"Traffic";"Customer Sites",#N/A,FALSE,"Customer Sites";"Customer Sites2",#N/A,FALSE,"Customer Sites";"Ports1",#N/A,FALSE,"Switch Ports";"Ports2",#N/A,FALSE,"Switch Ports"}</definedName>
    <definedName name="wrn.Print._.Europe._.TandB." hidden="1">{"Print Top",#N/A,FALSE,"Europe Model";"Print Bottom",#N/A,FALSE,"Europe Model"}</definedName>
    <definedName name="wrn.Print._.FE._.T._.and._.B." hidden="1">{"Far East Top",#N/A,FALSE,"FE Model";"Far East Bottom",#N/A,FALSE,"FE Model"}</definedName>
    <definedName name="wrn.print._.graphs." hidden="1">{"cap_structure",#N/A,FALSE,"Graph-Mkt Cap";"price",#N/A,FALSE,"Graph-Price";"ebit",#N/A,FALSE,"Graph-EBITDA";"ebitda",#N/A,FALSE,"Graph-EBITDA"}</definedName>
    <definedName name="wrn.Print._.LBO._.Model." hidden="1">{"toc",#N/A,TRUE,"TOC";"summary",#N/A,TRUE,"Summary";"credit",#N/A,TRUE,"Model";"income",#N/A,TRUE,"Model";"balance",#N/A,TRUE,"Model";"cash",#N/A,TRUE,"Model";"capitalization",#N/A,TRUE,"Model";"margins",#N/A,TRUE,"Model";"acq_bal",#N/A,TRUE,"Model";"dep_amort",#N/A,TRUE,"Model";"tax",#N/A,TRUE,"Model";"dep_tax",#N/A,TRUE,"TOC";#N/A,#N/A,TRUE,"Expenses";"returns",#N/A,TRUE,"Model";"return_calc",#N/A,TRUE,"Returns"}</definedName>
    <definedName name="wrn.Print._.Model." hidden="1">{#N/A,#N/A,TRUE,"Contents";#N/A,#N/A,TRUE,"Scenarios";#N/A,#N/A,TRUE,"SensitivitiesPower";#N/A,#N/A,TRUE,"SensitivitiesGas";#N/A,#N/A,TRUE,"SensitivitiesWater";#N/A,#N/A,TRUE,"Fixed Cost allocation table";#N/A,#N/A,TRUE,"Fixed Cost SWS Forecast";#N/A,#N/A,TRUE,"Revenue per Client";#N/A,#N/A,TRUE,"Supply margin per Client";#N/A,#N/A,TRUE,"DCFCoverPower";#N/A,#N/A,TRUE,"Power Volume &amp; Price Forecast";#N/A,#N/A,TRUE,"Assumption Book";#N/A,#N/A,TRUE,"RevenuesPower";#N/A,#N/A,TRUE,"Power Pricing";#N/A,#N/A,TRUE,"CostsPower";#N/A,#N/A,TRUE,"Power Fixco Allocation&amp;Forecast";#N/A,#N/A,TRUE,"WaccCompPower";#N/A,#N/A,TRUE,"WaccPower";#N/A,#N/A,TRUE,"MatrixPower";#N/A,#N/A,TRUE,"DCFCoverGas";#N/A,#N/A,TRUE,"CostGas";#N/A,#N/A,TRUE,"RevenuesGas";#N/A,#N/A,TRUE,"Gas Fixco Allocation&amp;Forecast";#N/A,#N/A,TRUE,"Gas Volume &amp; Price Forecast";#N/A,#N/A,TRUE,"WaccGas";#N/A,#N/A,TRUE,"WaccCompGas";#N/A,#N/A,TRUE,"MatrixGas";#N/A,#N/A,TRUE,"DCFCoverWater";#N/A,#N/A,TRUE,"Water Volume &amp; Price Forecast";#N/A,#N/A,TRUE,"Water Pricing";#N/A,#N/A,TRUE,"RevenuesWater";#N/A,#N/A,TRUE,"CostWater";#N/A,#N/A,TRUE,"WaccCompWater";#N/A,#N/A,TRUE,"WaccWater";#N/A,#N/A,TRUE,"MatrixWater";#N/A,#N/A,TRUE,"DCFCoverVersorgung";#N/A,#N/A,TRUE,"DCFOverviewPower";#N/A,#N/A,TRUE,"DCFOverviewGas";#N/A,#N/A,TRUE,"DCFOverviewWater";#N/A,#N/A,TRUE,"DCFOverviewVersorgung";#N/A,#N/A,TRUE,"ValuePower";#N/A,#N/A,TRUE,"ValueGas";#N/A,#N/A,TRUE,"ValueVersorgung";#N/A,#N/A,TRUE,"ValueWater";#N/A,#N/A,TRUE,"PlanPower";#N/A,#N/A,TRUE,"PlanGas";#N/A,#N/A,TRUE,"PlanWater";#N/A,#N/A,TRUE,"PlanVersorgung";#N/A,#N/A,TRUE,"DCFPower";#N/A,#N/A,TRUE,"DCFGas";#N/A,#N/A,TRUE,"DCFWater";#N/A,#N/A,TRUE,"DCFVersorgung";#N/A,#N/A,TRUE,"MatrixVersorgung"}</definedName>
    <definedName name="wrn.print._.pages." hidden="1">{#N/A,#N/A,FALSE,"Spain MKT";#N/A,#N/A,FALSE,"Assumptions";#N/A,#N/A,FALSE,"Adve";#N/A,#N/A,FALSE,"E-Commerce";#N/A,#N/A,FALSE,"Opex";#N/A,#N/A,FALSE,"P&amp;L";#N/A,#N/A,FALSE,"FCF &amp; DCF"}</definedName>
    <definedName name="wrn.print._.pages2." hidden="1">{#N/A,#N/A,FALSE,"Spain MKT";#N/A,#N/A,FALSE,"Assumptions";#N/A,#N/A,FALSE,"Adve";#N/A,#N/A,FALSE,"E-Commerce";#N/A,#N/A,FALSE,"Opex";#N/A,#N/A,FALSE,"P&amp;L";#N/A,#N/A,FALSE,"FCF &amp; DCF"}</definedName>
    <definedName name="wrn.print._.raw._.data._.entry." hidden="1">{"inputs raw data",#N/A,TRUE,"INPUT"}</definedName>
    <definedName name="wrn.print._.standalone." hidden="1">{"standalone1",#N/A,FALSE,"DCFBase";"standalone2",#N/A,FALSE,"DCFBase"}</definedName>
    <definedName name="wrn.print._.summary._.sheets." hidden="1">{"summary1",#N/A,TRUE,"Comps";"summary2",#N/A,TRUE,"Comps";"summary3",#N/A,TRUE,"Comps"}</definedName>
    <definedName name="wrn.Print._.the._.lot." hidden="1">{"First Page",#N/A,FALSE,"Surfactants LBO";"Second Page",#N/A,FALSE,"Surfactants LBO"}</definedName>
    <definedName name="wrn.Print._.whole._.Report." hidden="1">{#N/A,#N/A,TRUE,"WaccPower";#N/A,#N/A,TRUE,"Model Assumptions";#N/A,#N/A,TRUE,"Financial Assumptions";#N/A,#N/A,TRUE,"Scenarios";#N/A,#N/A,TRUE,"SensitivitiesPower";#N/A,#N/A,TRUE,"SensitivitiesGas";#N/A,#N/A,TRUE,"Fixed Cost allocation table";#N/A,#N/A,TRUE,"SensitivitiesWater";#N/A,#N/A,TRUE,"Fixed Cost SWS Forecast";#N/A,#N/A,TRUE,"Historic balance sheet";#N/A,#N/A,TRUE,"Revenue per Client";#N/A,#N/A,TRUE,"Supply margin per Client";#N/A,#N/A,TRUE,"Multiples Calculation";#N/A,#N/A,TRUE,"Stadtwerke Comps";#N/A,#N/A,TRUE,"Electricity Comps";#N/A,#N/A,TRUE,"Gas Comps";#N/A,#N/A,TRUE,"Water Comps";#N/A,#N/A,TRUE,"DCFCoverPower";#N/A,#N/A,TRUE,"Power Volume &amp; Price Forecast";#N/A,#N/A,TRUE,"Stromabgabe 1999";#N/A,#N/A,TRUE,"RevenuesPower";#N/A,#N/A,TRUE,"Power Pricing";#N/A,#N/A,TRUE,"CostsPower";#N/A,#N/A,TRUE,"PlanPower";#N/A,#N/A,TRUE,"DCFPower";#N/A,#N/A,TRUE,"ValuePower";#N/A,#N/A,TRUE,"WaccCompPower";#N/A,#N/A,TRUE,"MatrixPower";#N/A,#N/A,TRUE,"DCFCoverGas";#N/A,#N/A,TRUE,"DCFOverviewGas";#N/A,#N/A,TRUE,"Gas Pricing";#N/A,#N/A,TRUE,"RevenuesGas";#N/A,#N/A,TRUE,"CostGas";#N/A,#N/A,TRUE,"Gas Volume &amp; Price Forecast";#N/A,#N/A,TRUE,"PlanGas";#N/A,#N/A,TRUE,"DCFGas";#N/A,#N/A,TRUE,"ValueGas";#N/A,#N/A,TRUE,"WaccGas";#N/A,#N/A,TRUE,"WaccCompGas";#N/A,#N/A,TRUE,"MatrixGas";#N/A,#N/A,TRUE,"DCFCoverWater";#N/A,#N/A,TRUE,"DCFCoverWater";#N/A,#N/A,TRUE,"Water Volume &amp; Price Forecast";#N/A,#N/A,TRUE,"Water Pricing";#N/A,#N/A,TRUE,"RevenuesWater";#N/A,#N/A,TRUE,"CostWater";#N/A,#N/A,TRUE,"PlanWater";#N/A,#N/A,TRUE,"DCFWater";#N/A,#N/A,TRUE,"ValueWater";#N/A,#N/A,TRUE,"WaccWater";#N/A,#N/A,TRUE,"WaccCompWater";#N/A,#N/A,TRUE,"MatrixWater";#N/A,#N/A,TRUE,"DCFCoverVersorgung";#N/A,#N/A,TRUE,"DCFOverviewPower";#N/A,#N/A,TRUE,"DCFOverviewWater";#N/A,#N/A,TRUE,"DCFOverviewVersorgung";#N/A,#N/A,TRUE,"PlanVersorgung";#N/A,#N/A,TRUE,"DCFVersorgung";#N/A,#N/A,TRUE,"ValueVersorgung";#N/A,#N/A,TRUE,"WaccVersorgung";#N/A,#N/A,TRUE,"WaccCompVersorgung";#N/A,#N/A,TRUE,"MatrixVersorgung"}</definedName>
    <definedName name="wrn.print._all1." hidden="1">{#N/A,#N/A,FALSE,"Pharm";#N/A,#N/A,FALSE,"WWCM"}</definedName>
    <definedName name="wrn.print_all." hidden="1">{#N/A,#N/A,FALSE,"property";#N/A,#N/A,FALSE,"tenants";#N/A,#N/A,FALSE,"capital";#N/A,#N/A,FALSE,"summary"}</definedName>
    <definedName name="wrn.Print_all_sections." hidden="1">{#N/A,#N/A,TRUE,"Title";#N/A,#N/A,TRUE,"CC-Summary";#N/A,#N/A,TRUE,"CapitalCost";#N/A,#N/A,TRUE,"Revenue and cost analysis";#N/A,#N/A,TRUE,"DCF";#N/A,#N/A,TRUE,"DCF-APV";#N/A,#N/A,TRUE,"DCF-WACC"}</definedName>
    <definedName name="wrn.Print_Buyer." hidden="1">{#N/A,"DR",FALSE,"increm pf";#N/A,"MAMSI",FALSE,"increm pf";#N/A,"MAXI",FALSE,"increm pf";#N/A,"PCAM",FALSE,"increm pf";#N/A,"PHSV",FALSE,"increm pf";#N/A,"SIE",FALSE,"increm pf"}</definedName>
    <definedName name="wrn.Print_Comps_Report." hidden="1">{"comps1_1",#N/A,FALSE,"Comps1";"comps1_2",#N/A,FALSE,"Comps1";"comps1_3",#N/A,FALSE,"Comps1";"comps1_4",#N/A,FALSE,"Comps1";"comps1_5",#N/A,FALSE,"Comps1";"comps2_1",#N/A,FALSE,"Comps2";"comps2_2",#N/A,FALSE,"Comps2";"comps2_3",#N/A,FALSE,"Comps2";"comps2_4",#N/A,FALSE,"Comps2";"comps2_5",#N/A,FALSE,"Comps2"}</definedName>
    <definedName name="wrn.Print_CSC." hidden="1">{"CSC_1",#N/A,FALSE,"CSC Outputs";"CSC_2",#N/A,FALSE,"CSC Outputs"}</definedName>
    <definedName name="wrn.Print_CSC2" hidden="1">{"CSC_1",#N/A,FALSE,"CSC Outputs";"CSC_2",#N/A,FALSE,"CSC Outputs"}</definedName>
    <definedName name="wrn.print_maxitel." hidden="1">{#N/A,#N/A,TRUE,"Summary ($R)";#N/A,#N/A,TRUE,"Summary (US$)";#N/A,#N/A,TRUE,"Drivers - Area 4";#N/A,#N/A,TRUE,"Drivers - Area 9";#N/A,#N/A,TRUE,"I S";#N/A,#N/A,TRUE,"B S";#N/A,#N/A,TRUE,"C F";#N/A,#N/A,TRUE,"Debt_Repayment";#N/A,#N/A,TRUE,"Ratio_Analysis";#N/A,#N/A,TRUE,"Sensitivities"}</definedName>
    <definedName name="wrn.Print_model." hidden="1">{"toc",#N/A,TRUE,"TOC";"summary",#N/A,TRUE,"Summary";"credit_stats",#N/A,TRUE,"South Operating";"capital_structure",#N/A,TRUE,"Cap Structure";"income",#N/A,TRUE,"South Operating";"Margins_growth",#N/A,TRUE,"South Operating";"dep_amort_capx",#N/A,TRUE,"South Operating";"balance",#N/A,TRUE,"South Operating";"Balance_acq",#N/A,TRUE,"South Operating";"cash",#N/A,TRUE,"South Operating";"capitalization",#N/A,TRUE,"South Operating";"tax",#N/A,TRUE,"South Operating";"returns",#N/A,TRUE,"Returns";"return_calc",#N/A,TRUE,"Returns";"dep_tax",#N/A,TRUE,"South Operating";"dep_book",#N/A,TRUE,"South Operating";"fees",#N/A,TRUE,"Expenses";"tax_benefits",#N/A,TRUE,"Tax Benefits";"scenarios",#N/A,TRUE,"Operating Scenarios"}</definedName>
    <definedName name="wrn.Print_Target.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2" hidden="1">{#N/A,#N/A,FALSE,"Pharm";#N/A,#N/A,FALSE,"WWCM"}</definedName>
    <definedName name="wrn.printac." hidden="1">{#N/A,#N/A,FALSE,"Op-BS";#N/A,#N/A,FALSE,"Assum";#N/A,#N/A,FALSE,"IS";#N/A,#N/A,FALSE,"Syn+Elim";#N/A,#N/A,FALSE,"BSCF";#N/A,#N/A,FALSE,"Blue_IS";#N/A,#N/A,FALSE,"Blue_BSCF";#N/A,#N/A,FALSE,"Ratings"}</definedName>
    <definedName name="wrn.printall." hidden="1">{"projections1",#N/A,FALSE,"projections";"dcf2",#N/A,FALSE,"dcf";"dcf no profit sharing",#N/A,FALSE,"dcf no profit sharing";"avp1",#N/A,FALSE,"avp"}</definedName>
    <definedName name="wrn.PrintCap." hidden="1">{"page1",#N/A,FALSE,"Capital";"page2",#N/A,FALSE,"Capital";"page3",#N/A,FALSE,"Capital"}</definedName>
    <definedName name="wrn.PrintedReports." localSheetId="5" hidden="1">{#N/A,#N/A,FALSE,"Contents";#N/A,#N/A,FALSE,"Stmt Ops-Curr 1-2";#N/A,#N/A,FALSE,"Stmt Ops-YTD 1-3";#N/A,#N/A,FALSE,"Stmt Ops-LOB 1-4";#N/A,#N/A,FALSE,"Stmt Ops-ABR 1-5";#N/A,#N/A,FALSE,"Stmt Ops-LSP 1-6";#N/A,#N/A,FALSE,"Forecast 1-7";#N/A,#N/A,FALSE,"Bal Sht-YTD 1-8";#N/A,#N/A,FALSE,"Cash Flow 1-9";#N/A,#N/A,FALSE,"ABR_Dt 2-2";#N/A,#N/A,FALSE,"AR_ AGING 2-4";#N/A,#N/A,FALSE,"2-5";#N/A,#N/A,FALSE,"LSPREV 2-6";#N/A,#N/A,FALSE,"S, G &amp; A 3-1";#N/A,#N/A,FALSE,"SGA Detail 3-2";#N/A,#N/A,FALSE,"S, G &amp; A 3-3";#N/A,#N/A,FALSE,"Empl Sum 3-4";#N/A,#N/A,FALSE,"Consult 3-7";#N/A,#N/A,FALSE,"FA 3-8";#N/A,#N/A,FALSE,"ABR INV  BY CLT 4-4"}</definedName>
    <definedName name="wrn.PrintedReports." hidden="1">{#N/A,#N/A,FALSE,"Contents";#N/A,#N/A,FALSE,"Stmt Ops-Curr 1-2";#N/A,#N/A,FALSE,"Stmt Ops-YTD 1-3";#N/A,#N/A,FALSE,"Stmt Ops-LOB 1-4";#N/A,#N/A,FALSE,"Stmt Ops-ABR 1-5";#N/A,#N/A,FALSE,"Stmt Ops-LSP 1-6";#N/A,#N/A,FALSE,"Forecast 1-7";#N/A,#N/A,FALSE,"Bal Sht-YTD 1-8";#N/A,#N/A,FALSE,"Cash Flow 1-9";#N/A,#N/A,FALSE,"ABR_Dt 2-2";#N/A,#N/A,FALSE,"AR_ AGING 2-4";#N/A,#N/A,FALSE,"2-5";#N/A,#N/A,FALSE,"LSPREV 2-6";#N/A,#N/A,FALSE,"S, G &amp; A 3-1";#N/A,#N/A,FALSE,"SGA Detail 3-2";#N/A,#N/A,FALSE,"S, G &amp; A 3-3";#N/A,#N/A,FALSE,"Empl Sum 3-4";#N/A,#N/A,FALSE,"Consult 3-7";#N/A,#N/A,FALSE,"FA 3-8";#N/A,#N/A,FALSE,"ABR INV  BY CLT 4-4"}</definedName>
    <definedName name="wrn.Printing._.Report." hidden="1">{"Assumptions",#N/A,FALSE,"Assumptions";"Sensitivities1",#N/A,FALSE,"Sensitivities";"Sensitivities2",#N/A,FALSE,"Sensitivities";"Sensitivities3",#N/A,FALSE,"Sensitivities";"Bidder",#N/A,FALSE,"Bidder";"Annualised_Target",#N/A,FALSE,"Target";"Target",#N/A,FALSE,"Target";"Summary",#N/A,FALSE,"Summary";"Historic",#N/A,FALSE,"Hist";"Current",#N/A,FALSE,"Curr";"Prospective",#N/A,FALSE,"Prosp";"Prospective+1",#N/A,FALSE,"Prosp+1"}</definedName>
    <definedName name="wrn.Printing._.the._.transactions._.sheets." hidden="1">{#N/A,#N/A,FALSE,"Eastern";#N/A,#N/A,FALSE,"Western"}</definedName>
    <definedName name="wrn.printo." hidden="1">{#N/A,#N/A,FALSE,"Trading-Mult ";#N/A,#N/A,FALSE,"M&amp;A info"}</definedName>
    <definedName name="wrn.printout." hidden="1">{#N/A,#N/A,FALSE,"BANNERS";#N/A,#N/A,FALSE,"Market";#N/A,#N/A,FALSE,"# of POP MAN";#N/A,#N/A,FALSE,"Penet Input";#N/A,#N/A,FALSE,"Tel Rev";#N/A,#N/A,FALSE,"Invest";#N/A,#N/A,FALSE,"Op Cost1";#N/A,#N/A,FALSE,"Op Cost2";#N/A,#N/A,FALSE,"Oth_&amp;_Tot_Revenues";#N/A,#N/A,FALSE,"Fin Mod";#N/A,#N/A,FALSE,"P&amp;E Burocrat";#N/A,#N/A,FALSE,"cash flow"}</definedName>
    <definedName name="wrn.PRINTREP." hidden="1">{"PRINTREP",#N/A,FALSE,"Sheet1"}</definedName>
    <definedName name="wrn.printsyns." hidden="1">{"dcfsyn",#N/A,FALSE,"DCFSYN";"senssyn",#N/A,FALSE,"DCFSYN"}</definedName>
    <definedName name="wrn.PRISJUST." hidden="1">{#N/A,#N/A,FALSE,"RÖR";#N/A,#N/A,FALSE,"TRÅD";#N/A,#N/A,FALSE,"BAND"}</definedName>
    <definedName name="wrn.Prislistan." hidden="1">{#N/A,#N/A,FALSE,"PM till Prislistan";#N/A,#N/A,FALSE,"Prislista Band";#N/A,#N/A,FALSE,"Prislista Tråd";#N/A,#N/A,FALSE,"Prislista Rör"}</definedName>
    <definedName name="wrn.prix." hidden="1">{#N/A,#N/A,TRUE,"Page de garde";#N/A,#N/A,TRUE,"Estimation ingénierie";#N/A,#N/A,TRUE,"Synthése des heures";#N/A,#N/A,TRUE,"Etudes préliminaires";#N/A,#N/A,TRUE,"Avant projet";#N/A,#N/A,TRUE,"Projet";#N/A,#N/A,TRUE,"Approvisionnement";#N/A,#N/A,TRUE,"Construction";#N/A,#N/A,TRUE,"Essais  mise en route"}</definedName>
    <definedName name="wrn.ProdAssump1_2000_2009." hidden="1">{"ProdAssump1_2000_2009",#N/A,FALSE,"ProdAssump"}</definedName>
    <definedName name="wrn.ProdAssump11_2000_2009." hidden="1">{"ProdAssump11_2000_2009",#N/A,FALSE,"ProdAssump"}</definedName>
    <definedName name="wrn.ProdAssump11_2009_2019." hidden="1">{"ProdAssump11_2009_2019",#N/A,FALSE,"ProdAssump"}</definedName>
    <definedName name="wrn.ProdAssump12_2010_2019." hidden="1">{"ProdAssump12_2010_2019",#N/A,FALSE,"ProdAssump"}</definedName>
    <definedName name="wrn.ProdAssump13_2000_2009." hidden="1">{"ProdAssump13_2000_2009",#N/A,FALSE,"ProdAssump"}</definedName>
    <definedName name="wrn.ProdAssump14_2010_2019." hidden="1">{"ProdAssump14_2010_2019",#N/A,FALSE,"ProdAssump"}</definedName>
    <definedName name="wrn.ProdAssump15_2000_2009." hidden="1">{"ProdAssump15_2000_2009",#N/A,FALSE,"ProdAssump"}</definedName>
    <definedName name="wrn.ProdAssump16_2010_2019." hidden="1">{"ProdAssump16_2010_2019",#N/A,FALSE,"ProdAssump"}</definedName>
    <definedName name="wrn.ProdAssump2_2010_2019." hidden="1">{"ProdAssump2_2010_2019",#N/A,FALSE,"ProdAssump"}</definedName>
    <definedName name="wrn.ProdAssump3_2000_2009." hidden="1">{"ProdAssump3_2000_2009",#N/A,FALSE,"ProdAssump"}</definedName>
    <definedName name="wrn.ProdAssump4_2010_2019." hidden="1">{"ProdAssump4_2010_2019",#N/A,FALSE,"ProdAssump"}</definedName>
    <definedName name="wrn.ProdAssump5_2000_2009." hidden="1">{"ProdAssump5_2000_2009",#N/A,FALSE,"ProdAssump"}</definedName>
    <definedName name="wrn.ProdAssump6_2010_2019." hidden="1">{"ProdAssump6_2010_2019",#N/A,FALSE,"ProdAssump"}</definedName>
    <definedName name="wrn.ProdAssump7_2000_2009." hidden="1">{"ProdAssump7_2000_2009",#N/A,FALSE,"ProdAssump"}</definedName>
    <definedName name="wrn.ProdAssump8_2010_2019." hidden="1">{"ProdAssump8_2010_2019",#N/A,FALSE,"ProdAssump"}</definedName>
    <definedName name="wrn.ProdAssump9_2009_2009." hidden="1">{"ProdAssump9_2000_2009",#N/A,FALSE,"ProdAssump"}</definedName>
    <definedName name="wrn.ProdAssumpTotal2000_2009." hidden="1">{"ProdAssumpTotal1",#N/A,FALSE,"ProdAssump"}</definedName>
    <definedName name="wrn.ProdAssumpTotal2010_2019." hidden="1">{"ProdAssumpTotal2",#N/A,FALSE,"ProdAssump"}</definedName>
    <definedName name="wrn.ProdQuantities1_2000_2009." hidden="1">{"ProdQuantities1_2000_2009",#N/A,FALSE,"ProdQuantities"}</definedName>
    <definedName name="wrn.ProdQuantities10_2010_2019." hidden="1">{"ProdQuantities10_2010_2019",#N/A,FALSE,"ProdQuantities"}</definedName>
    <definedName name="wrn.ProdQuantities11_2000_2009." hidden="1">{"ProdQuantities11_2000_2009",#N/A,FALSE,"ProdQuantities"}</definedName>
    <definedName name="wrn.ProdQuantities12_2010_2019." hidden="1">{"ProdQuantities12_2010_2019",#N/A,FALSE,"ProdQuantities"}</definedName>
    <definedName name="wrn.ProdQuantities2_2010_2019." hidden="1">{"ProdQuantities2_2010_2019",#N/A,FALSE,"ProdQuantities"}</definedName>
    <definedName name="wrn.ProdQuantities3_2000_2009." hidden="1">{"ProdQuantities3_2000_2009",#N/A,FALSE,"ProdQuantities"}</definedName>
    <definedName name="wrn.ProdQuantities5_2000_2009." hidden="1">{"ProdQuantities5_2000_2009",#N/A,FALSE,"ProdQuantities"}</definedName>
    <definedName name="wrn.ProdQuantities6_2000_2009." hidden="1">{"ProdQuantities6_2010_2019",#N/A,FALSE,"ProdQuantities"}</definedName>
    <definedName name="wrn.ProdQuantities7_2000_2009." hidden="1">{"ProdQuantities7_2000_2009",#N/A,FALSE,"ProdQuantities"}</definedName>
    <definedName name="wrn.ProdQuantities8_2010_2019." hidden="1">{"ProdQuantities8_2010_2019",#N/A,FALSE,"ProdQuantities"}</definedName>
    <definedName name="wrn.ProdQuantities9_2000_2009." hidden="1">{"ProdQuantities9_2000_2009",#N/A,FALSE,"ProdQuantities"}</definedName>
    <definedName name="wrn.ProdQuantitiesTotal2000_2009." hidden="1">{"ProdQuantitiesTotal2000_2009",#N/A,FALSE,"ProdQuantities"}</definedName>
    <definedName name="wrn.ProdQuantitiesTotal2010_2019." hidden="1">{"ProdQuantitiesTotal2010_2019",#N/A,FALSE,"ProdQuantities"}</definedName>
    <definedName name="wrn.products" hidden="1">{#N/A,#N/A,FALSE,"1";#N/A,#N/A,FALSE,"2";#N/A,#N/A,FALSE,"16 - 17";#N/A,#N/A,FALSE,"18 - 19";#N/A,#N/A,FALSE,"26";#N/A,#N/A,FALSE,"27";#N/A,#N/A,FALSE,"28"}</definedName>
    <definedName name="wrn.Products." hidden="1">{#N/A,#N/A,FALSE,"1";#N/A,#N/A,FALSE,"2";#N/A,#N/A,FALSE,"16 - 17";#N/A,#N/A,FALSE,"18 - 19";#N/A,#N/A,FALSE,"26";#N/A,#N/A,FALSE,"27";#N/A,#N/A,FALSE,"28"}</definedName>
    <definedName name="wrn.Project." hidden="1">{#N/A,#N/A,TRUE,"A-site";#N/A,#N/A,TRUE,"B-Buildings";#N/A,#N/A,TRUE,"c-out-of-fence";#N/A,#N/A,TRUE,"d-proj.infr.";#N/A,#N/A,TRUE,"e- land"}</definedName>
    <definedName name="wrn.Projection._.Inputs." localSheetId="5" hidden="1">{"Elkton Input 3",#N/A,FALSE,"Elkton Months";"Elkton Input 1",#N/A,FALSE,"Elkton Inputs";"Elkton Input 2",#N/A,FALSE,"Elkton Inputs";"Marion Input 3",#N/A,FALSE,"Marion Months";"Marion Input 1",#N/A,FALSE,"Marion Inputs";"Marion Input 2",#N/A,FALSE,"Marion Inputs";"Clinton Input 3",#N/A,FALSE,"Clinton Months";"Clinton Input 1",#N/A,FALSE,"Clinton Inputs";"Clinton Input 2",#N/A,FALSE,"Clinton Inputs";"Sebewaing Input 3",#N/A,FALSE,"Sebewaing Months";"Sebewaing Input 1",#N/A,FALSE,"Sebewaing Inputs";"Sebewaing Input 2",#N/A,FALSE,"Sebewaing Inputs"}</definedName>
    <definedName name="wrn.Projection._.Inputs." hidden="1">{"Elkton Input 3",#N/A,FALSE,"Elkton Months";"Elkton Input 1",#N/A,FALSE,"Elkton Inputs";"Elkton Input 2",#N/A,FALSE,"Elkton Inputs";"Marion Input 3",#N/A,FALSE,"Marion Months";"Marion Input 1",#N/A,FALSE,"Marion Inputs";"Marion Input 2",#N/A,FALSE,"Marion Inputs";"Clinton Input 3",#N/A,FALSE,"Clinton Months";"Clinton Input 1",#N/A,FALSE,"Clinton Inputs";"Clinton Input 2",#N/A,FALSE,"Clinton Inputs";"Sebewaing Input 3",#N/A,FALSE,"Sebewaing Months";"Sebewaing Input 1",#N/A,FALSE,"Sebewaing Inputs";"Sebewaing Input 2",#N/A,FALSE,"Sebewaing Inputs"}</definedName>
    <definedName name="wrn.ProMonte." hidden="1">{#N/A,#N/A,FALSE,"Assump";"view1",#N/A,FALSE,"P&amp;L";"view2",#N/A,FALSE,"P&amp;L";#N/A,#N/A,FALSE,"P&amp;L PERC";"view1",#N/A,FALSE,"BS";"view2",#N/A,FALSE,"BS";#N/A,#N/A,FALSE,"CF";#N/A,#N/A,FALSE,"Debt Rep";#N/A,#N/A,FALSE,"Ratios";#N/A,#N/A,FALSE,"adjusted BS";#N/A,#N/A,FALSE,"96-97 P&amp;L";#N/A,#N/A,FALSE,"96-97 BS"}</definedName>
    <definedName name="wrn.PropertyInformation." hidden="1">{#N/A,#N/A,FALSE,"PropertyInfo"}</definedName>
    <definedName name="wrn.pror" hidden="1">{#N/A,#N/A,FALSE,"Pharm";#N/A,#N/A,FALSE,"WWCM"}</definedName>
    <definedName name="wrn.PROSPETTI._.PROFORMA." hidden="1">{#N/A,#N/A,FALSE,"A3";#N/A,#N/A,FALSE,"AT2";#N/A,#N/A,FALSE,"PA2";#N/A,#N/A,FALSE,"GI2";#N/A,#N/A,FALSE,"EC2"}</definedName>
    <definedName name="wrn.prova." hidden="1">{"Massima sintesi",#N/A,FALSE,"Foglio1";"Per Intranet",#N/A,FALSE,"Foglio1";"Esplosa",#N/A,FALSE,"Foglio1"}</definedName>
    <definedName name="wrn.ps." hidden="1">{#N/A,#N/A,FALSE,"pl";#N/A,#N/A,FALSE,"bs";#N/A,#N/A,FALSE,"fundflow"}</definedName>
    <definedName name="wrn.Pump." hidden="1">{#N/A,#N/A,FALSE,"Assump";#N/A,#N/A,FALSE,"Income";#N/A,#N/A,FALSE,"Balance";#N/A,#N/A,FALSE,"DCF Pump";#N/A,#N/A,FALSE,"Trans Assump";#N/A,#N/A,FALSE,"Combined Income";#N/A,#N/A,FALSE,"Combined Balance"}</definedName>
    <definedName name="wrn.Q_Statistics_NME." hidden="1">{"Q_Statistics_NME",#N/A,FALSE,"NME"}</definedName>
    <definedName name="wrn.Quarterly_AMI." hidden="1">{"Quarterly_AMI",#N/A,FALSE,"AMI"}</definedName>
    <definedName name="wrn.Quarterly_NME." hidden="1">{"Quarterly_NME",#N/A,FALSE,"NME"}</definedName>
    <definedName name="wrn.Quarterly_THC." hidden="1">{"Quarterly_THC",#N/A,FALSE,"Tenet"}</definedName>
    <definedName name="wrn.RAINE." hidden="1">{"FRONT",#N/A,FALSE,"RAINE";"P AND L",#N/A,FALSE,"RAINE";"CASH AND VAL",#N/A,FALSE,"RAINE";"MODELS",#N/A,FALSE,"RAINE";"VALUATION",#N/A,FALSE,"RAINE"}</definedName>
    <definedName name="wrn.RAPP_SETT." hidden="1">{#N/A,#N/A,FALSE,"COVER";#N/A,#N/A,FALSE,"REPORT";#N/A,#N/A,FALSE,"SUMMARY";#N/A,#N/A,FALSE,"DIV";#N/A,#N/A,FALSE,"GRAFICA";#N/A,#N/A,FALSE,"ARCH";#N/A,#N/A,FALSE,"TOT_ARCH";#N/A,#N/A,FALSE,"CANC";#N/A,#N/A,FALSE,"EDIT";#N/A,#N/A,FALSE,"SW";#N/A,#N/A,FALSE,"HW"}</definedName>
    <definedName name="wrn.rapport._.1." hidden="1">{#N/A,#N/A,TRUE,"Forecast &amp; Analysis";#N/A,#N/A,TRUE,"Market Values";#N/A,#N/A,TRUE,"Ratios";#N/A,#N/A,TRUE,"Regressions";#N/A,#N/A,TRUE,"Market Values";#N/A,#N/A,TRUE,"Parameters &amp; Results"}</definedName>
    <definedName name="wrn.ratios." hidden="1">{"ratios",#N/A,FALSE,"Summary Accounts"}</definedName>
    <definedName name="wrn.recap._.budget._.2003." hidden="1">{#N/A,#N/A,TRUE,"Compte de résultat synthèse";#N/A,#N/A,TRUE,"Détail résultat";#N/A,#N/A,TRUE,"tableau financement";#N/A,#N/A,TRUE,"résultat financier";#N/A,#N/A,TRUE,"Via Belgique";#N/A,#N/A,TRUE,"Investissements";#N/A,#N/A,TRUE,"free cash flow";#N/A,#N/A,TRUE,"écritures de conso";#N/A,#N/A,TRUE,"Ratio clés";#N/A,#N/A,TRUE,"loc. financière";#N/A,#N/A,TRUE,"Reestimé 2002";#N/A,#N/A,TRUE,"Série de compte légaux";#N/A,#N/A,TRUE,"Série de compte légaux + loc fi";#N/A,#N/A,TRUE,"Série de compte éco.";#N/A,#N/A,TRUE,"Comparatif PF";#N/A,#N/A,TRUE,"Amort 2002"}</definedName>
    <definedName name="wrn.recap._.budget._.2003.2" hidden="1">{#N/A,#N/A,TRUE,"Compte de résultat synthèse";#N/A,#N/A,TRUE,"Détail résultat";#N/A,#N/A,TRUE,"tableau financement";#N/A,#N/A,TRUE,"résultat financier";#N/A,#N/A,TRUE,"Via Belgique";#N/A,#N/A,TRUE,"Investissements";#N/A,#N/A,TRUE,"free cash flow";#N/A,#N/A,TRUE,"écritures de conso";#N/A,#N/A,TRUE,"Ratio clés";#N/A,#N/A,TRUE,"loc. financière";#N/A,#N/A,TRUE,"Reestimé 2002";#N/A,#N/A,TRUE,"Série de compte légaux";#N/A,#N/A,TRUE,"Série de compte légaux + loc fi";#N/A,#N/A,TRUE,"Série de compte éco.";#N/A,#N/A,TRUE,"Comparatif PF";#N/A,#N/A,TRUE,"Amort 2002"}</definedName>
    <definedName name="wrn.REDLAND." hidden="1">{"FRONT",#N/A,TRUE,"REDLAND";"P_AND_L",#N/A,TRUE,"REDLAND";"CASH_AND_VAL",#N/A,TRUE,"REDLAND";"OPERATIONAL_FORCASTS",#N/A,TRUE,"REDLAND";"MODELS",#N/A,TRUE,"REDLAND";"BRASS TCE",#N/A,TRUE,"REDLAND";"SUMPARTS",#N/A,TRUE,"REDLAND";"IND.VAL1",#N/A,TRUE,"REDLAND";"IND.VAL2",#N/A,TRUE,"REDLAND"}</definedName>
    <definedName name="wrn.REDROW." hidden="1">{"FRONT (REDROW)",#N/A,TRUE,"REDROW";"P ANDL (REDROW)",#N/A,TRUE,"REDROW";"CASH (REDROW)",#N/A,TRUE,"REDROW";"VALUATION (REDROW)",#N/A,TRUE,"REDROW"}</definedName>
    <definedName name="wrn.Réestimé." hidden="1">{"P&amp;L analytique",#N/A,TRUE,"cumul retraité";"Hypothèses CA et Marge Brute",#N/A,TRUE,"cumul retraité";"Ecarts et Hypothèses coûts",#N/A,TRUE,"cumul retraité";"Structure 7 mois",#N/A,TRUE,"Structure";"Structure 12 mois",#N/A,TRUE,"Structure";"P&amp;L social",#N/A,TRUE,"P&amp;L comptable retraité";"SIG",#N/A,TRUE,"P&amp;L comptable retraité";"Détail postes de charges",#N/A,TRUE,"P&amp;L comptable retraité"}</definedName>
    <definedName name="wrn.Reforcast._.Print." hidden="1">{#N/A,#N/A,TRUE,"Assumptions";#N/A,#N/A,TRUE,"N-IS-Sum";#N/A,#N/A,TRUE,"RF Inc Stmt";#N/A,#N/A,TRUE,"RF-IS-1";#N/A,#N/A,TRUE,"RF-IS-2";#N/A,#N/A,TRUE,"RF-IS-3";#N/A,#N/A,TRUE,"RF-IS-4";#N/A,#N/A,TRUE,"RF-IS-5";#N/A,#N/A,TRUE,"RF-IS-6";#N/A,#N/A,TRUE,"RF-IS-7"}</definedName>
    <definedName name="wrn.Reforecast." hidden="1">{#N/A,#N/A,FALSE,"Assumptions";#N/A,#N/A,FALSE,"Reforecast";#N/A,#N/A,FALSE,"Stats";#N/A,#N/A,FALSE,"Existing Business";#N/A,#N/A,FALSE,"New Business";#N/A,#N/A,FALSE,"Labor";#N/A,#N/A,FALSE,"Vehicles";#N/A,#N/A,FALSE,"Facilities";#N/A,#N/A,FALSE,"Indirect Costs";#N/A,#N/A,FALSE,"Capital";#N/A,#N/A,FALSE,"CABR Form";#N/A,#N/A,FALSE,"Corp Costs";#N/A,#N/A,FALSE,"RF Actuals";#N/A,#N/A,FALSE,"Original Plan";#N/A,#N/A,FALSE,"HR List"}</definedName>
    <definedName name="wrn.RELATÓRIO._.CONTÁBIL." hidden="1">{#N/A,#N/A,FALSE,"COMENTARIOS";#N/A,#N/A,FALSE,"BALANÇO";#N/A,#N/A,FALSE,"RESULTADO";#N/A,#N/A,FALSE," SALDOS ATIVOS";#N/A,#N/A,FALSE,"SALDOS PASSIVOS";#N/A,#N/A,FALSE,"RECEITA DE VENDAS";#N/A,#N/A,FALSE," CPV";#N/A,#N/A,FALSE,"DESP COMERCIAIS";#N/A,#N/A,FALSE,"DESP ADM";#N/A,#N/A,FALSE,"RES FIN ";#N/A,#N/A,FALSE,"OUTRAS  OP ";#N/A,#N/A,FALSE,"RES N OP ";#N/A,#N/A,FALSE,"INTERCIAS JAN";#N/A,#N/A,FALSE,"INTERCIAS FEV";#N/A,#N/A,FALSE,"INTERCIAS MAR";#N/A,#N/A,FALSE,"INTERCIAS ABR";#N/A,#N/A,FALSE,"INTERCIAS MAI";#N/A,#N/A,FALSE,"INTERCIAS JUN";#N/A,#N/A,FALSE,"INTERCIAS JUL";#N/A,#N/A,FALSE,"INRECIAS AGO";#N/A,#N/A,FALSE,"INTERCIAS SET";#N/A,#N/A,FALSE,"INTERCIAS OUT";#N/A,#N/A,FALSE,"INTERCIAS NOV";#N/A,#N/A,FALSE,"INTERCIAS DEZ"}</definedName>
    <definedName name="wrn.Relatório._.Resumido." hidden="1">{#N/A,#N/A,FALSE,"GP";#N/A,#N/A,FALSE,"Assinantes";#N/A,#N/A,FALSE,"Rede";#N/A,#N/A,FALSE,"Evolução";#N/A,#N/A,FALSE,"Resultado"}</definedName>
    <definedName name="wrn.Relevant." hidden="1">{#N/A,#N/A,FALSE,"Title Page";#N/A,#N/A,FALSE,"Conclusions";#N/A,#N/A,FALSE,"Assum.";#N/A,#N/A,FALSE,"Sun  DCF-WC-Dep";#N/A,#N/A,FALSE,"MarketValue";#N/A,#N/A,FALSE,"BalSheet";#N/A,#N/A,FALSE,"WACC";#N/A,#N/A,FALSE,"PC+ Info.";#N/A,#N/A,FALSE,"PC+Info_2"}</definedName>
    <definedName name="wrn.Relevant1." hidden="1">{#N/A,#N/A,FALSE,"Title Page";#N/A,#N/A,FALSE,"Conclusions";#N/A,#N/A,FALSE,"Assum.";#N/A,#N/A,FALSE,"Sun  DCF-WC-Dep";#N/A,#N/A,FALSE,"MarketValue";#N/A,#N/A,FALSE,"BalSheet";#N/A,#N/A,FALSE,"WACC";#N/A,#N/A,FALSE,"PC+ Info.";#N/A,#N/A,FALSE,"PC+Info_2"}</definedName>
    <definedName name="wrn.RELEVANTSHEETS." hidden="1">{#N/A,#N/A,FALSE,"AD_Purch";#N/A,#N/A,FALSE,"Projections";#N/A,#N/A,FALSE,"DCF";#N/A,#N/A,FALSE,"Mkt Val"}</definedName>
    <definedName name="wrn.Replacement._.Cost.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ort" hidden="1">{"Page1",#N/A,FALSE,"Contents";"page2",#N/A,FALSE,"Contents";"Page3",#N/A,FALSE,"Contents";"Page4",#N/A,FALSE,"Contents";"Page6",#N/A,FALSE,"Contents";"Page6",#N/A,FALSE,"Contents";"Page7",#N/A,FALSE,"Contents";"Page8",#N/A,FALSE,"Contents";"Page9",#N/A,FALSE,"Contents";"Page10",#N/A,FALSE,"Contents";"Page11",#N/A,FALSE,"Contents";"Page12",#N/A,FALSE,"Contents";"Page13",#N/A,FALSE,"Contents";"Page14",#N/A,FALSE,"Contents";"Page15",#N/A,FALSE,"Contents";"Page17",#N/A,FALSE,"Contents";"Page16",#N/A,FALSE,"Contents";"Page17.5",#N/A,FALSE,"Contents";"Page17.9",#N/A,FALSE,"Contents";"Page18",#N/A,FALSE,"Contents";"Page19",#N/A,FALSE,"Contents";"Page20",#N/A,FALSE,"Contents";"pAGE21",#N/A,FALSE,"Contents";"Page22",#N/A,FALSE,"Contents";"Page23",#N/A,FALSE,"Contents"}</definedName>
    <definedName name="wrn.Report." hidden="1">{"Page1",#N/A,FALSE,"Contents";"page2",#N/A,FALSE,"Contents";"Page3",#N/A,FALSE,"Contents";"Page4",#N/A,FALSE,"Contents";"Page6",#N/A,FALSE,"Contents";"Page6",#N/A,FALSE,"Contents";"Page7",#N/A,FALSE,"Contents";"Page8",#N/A,FALSE,"Contents";"Page9",#N/A,FALSE,"Contents";"Page10",#N/A,FALSE,"Contents";"Page11",#N/A,FALSE,"Contents";"Page12",#N/A,FALSE,"Contents";"Page13",#N/A,FALSE,"Contents";"Page14",#N/A,FALSE,"Contents";"Page15",#N/A,FALSE,"Contents";"Page17",#N/A,FALSE,"Contents";"Page16",#N/A,FALSE,"Contents";"Page17.5",#N/A,FALSE,"Contents";"Page17.9",#N/A,FALSE,"Contents";"Page18",#N/A,FALSE,"Contents";"Page19",#N/A,FALSE,"Contents";"Page20",#N/A,FALSE,"Contents";"pAGE21",#N/A,FALSE,"Contents";"Page22",#N/A,FALSE,"Contents";"Page23",#N/A,FALSE,"Contents"}</definedName>
    <definedName name="wrn.Report._.2." hidden="1">{#N/A,#N/A,TRUE,"Pivots-Employee";#N/A,"Scenerio2",TRUE,"Assumptions Summary"}</definedName>
    <definedName name="wrn.Report._.Cash._.Flow." hidden="1">{#N/A,#N/A,FALSE,"P&amp;L-BS-CF"}</definedName>
    <definedName name="wrn.Report1." hidden="1">{#N/A,#N/A,FALSE,"Operations";#N/A,#N/A,FALSE,"Financials"}</definedName>
    <definedName name="wrn.REPORTESTERNO." hidden="1">{#N/A,#N/A,FALSE,"PRESENT";#N/A,#N/A,FALSE,"INDICE";#N/A,#N/A,FALSE,"HIGHLI";#N/A,#N/A,FALSE,"P_LCONSNEW";#N/A,#N/A,FALSE,"P_LCONSOLD";#N/A,#N/A,FALSE,"B_SCONS";#N/A,#N/A,FALSE,"CASHNEW";#N/A,#N/A,FALSE,"P_LGRNEW";#N/A,#N/A,FALSE,"P_LGROLD";#N/A,#N/A,FALSE,"B_SGR";#N/A,#N/A,FALSE,"P_LBIMNEW";#N/A,#N/A,FALSE,"P_LBIMOLD";#N/A,#N/A,FALSE,"B_SBIM";#N/A,#N/A,FALSE,"P_LUPLNEW";#N/A,#N/A,FALSE,"P_LUPLOLD";#N/A,#N/A,FALSE,"B_SUPL";#N/A,#N/A,FALSE,"P_LBDBNEW";#N/A,#N/A,FALSE,"P_LBDBOLD";#N/A,#N/A,FALSE,"B_SBDB"}</definedName>
    <definedName name="wrn.REPORTING._.PACKAGE.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wrn.reportinterno." hidden="1">{#N/A,#N/A,FALSE,"HIGHNEW";#N/A,#N/A,FALSE,"HIGHOLD";#N/A,#N/A,FALSE,"MTHDET";#N/A,#N/A,FALSE,"ACTDET"}</definedName>
    <definedName name="wrn.RESIDUAL." hidden="1">{"RESIDUAL",#N/A,FALSE,"RESID"}</definedName>
    <definedName name="wrn.Restricted._.Rpts." hidden="1">{"RptRY",#N/A,FALSE,"CDGy";"RptRQ",#N/A,FALSE,"CDGq";"RptRM",#N/A,FALSE,"CDGm"}</definedName>
    <definedName name="wrn.RESULTS.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wrn.RETURNS." hidden="1">{"BETAS",#N/A,FALSE,"RETURNS";"THEOR KE",#N/A,FALSE,"RETURNS";"IMPLIED KE",#N/A,FALSE,"RETURNS";"THEO GR",#N/A,FALSE,"RETURNS";"IMPLIED GR",#N/A,FALSE,"RETURNS";"IMPLIED KE PORD",#N/A,FALSE,"RETURNS";"ROE",#N/A,FALSE,"RETURNS";"RETENTIONS",#N/A,FALSE,"RETURNS";"RISK FREE",#N/A,FALSE,"RETURNS";"GRISKADJPER",#N/A,FALSE,"RETURNS";"THEOR PER",#N/A,FALSE,"RETURNS"}</definedName>
    <definedName name="wrn.RETURNS._.ON._.INV." hidden="1">{"RETURNINVEST",#N/A,FALSE,"ROI (%)";"RETURNS2",#N/A,FALSE,"ROI (%)";"RETURNS3",#N/A,FALSE,"ROI (%)"}</definedName>
    <definedName name="wrn.Revenue._.Details." hidden="1">{"Revenue by Industry Chart",#N/A,FALSE,"Mix";"Annual Revenue Detail",#N/A,FALSE,"Mix";"Quarterly Revenue Detail",#N/A,FALSE,"Mix"}</definedName>
    <definedName name="wrn.Review._.Schedules." hidden="1">{"title",#N/A,FALSE,"Title";"OPL1",#N/A,FALSE,"PL";"OPL1(r)",#N/A,FALSE,"PL";"OPL1(r2)",#N/A,FALSE,"PL";"OPL1(bud)",#N/A,FALSE,"PL";"OpAnal",#N/A,FALSE,"Op";"OPL2a",#N/A,FALSE,"PL";"OPL2",#N/A,FALSE,"PL";"OPL2b",#N/A,FALSE,"PL";"OPL2c",#N/A,FALSE,"PL";"OPL2d",#N/A,FALSE,"PL";"PL_Pd_Act_vs_Bud",#N/A,FALSE,"mth";"Pl_Pd_Act_vs_Fcst",#N/A,FALSE,"mth";"PL_Cum_Act_vs_Bud",#N/A,FALSE,"cum";"PL-Cum_Act_vs_Fcst",#N/A,FALSE,"cum";"Seg01",#N/A,FALSE,"PL";"Seg02",#N/A,FALSE,"PL";"seg01(mth)",#N/A,FALSE,"PL";"seg02(mth)",#N/A,FALSE,"PL";"BS2",#N/A,FALSE,"BS";"BS4",#N/A,FALSE,"BS";"CF1(a)",#N/A,FALSE,"CF";"CF2",#N/A,FALSE,"CF";"CF3",#N/A,FALSE,"CF"}</definedName>
    <definedName name="wrn.Revs." hidden="1">{"Base_rev",#N/A,FALSE,"Proj_IS_Base";"Projrev",#N/A,FALSE,"Proj_IS_wOTLC";"Delta",#N/A,FALSE,"Delta Rev_PV"}</definedName>
    <definedName name="wrn.RHD._.RESERVE._.REPORT." hidden="1">{#N/A,#N/A,FALSE,"CHANGES";#N/A,#N/A,FALSE,"PROD SUMMARY";#N/A,#N/A,FALSE,"1995 PO SUM";#N/A,#N/A,FALSE,"1995 GEOG SUM";#N/A,#N/A,FALSE,"1996 PO SUM";#N/A,#N/A,FALSE,"1996 GEOG SUM"}</definedName>
    <definedName name="wrn.rhd.whatever" hidden="1">{#N/A,#N/A,FALSE,"CHANGES";#N/A,#N/A,FALSE,"PROD SUMMARY";#N/A,#N/A,FALSE,"1995 PO SUM";#N/A,#N/A,FALSE,"1995 GEOG SUM";#N/A,#N/A,FALSE,"1996 PO SUM";#N/A,#N/A,FALSE,"1996 GEOG SUM"}</definedName>
    <definedName name="wrn.RMC." hidden="1">{"FRONT",#N/A,TRUE,"RMC";"P_AND_L",#N/A,TRUE,"RMC";"CASH_AND_VAL",#N/A,TRUE,"RMC";"CASHFLOWVAL",#N/A,TRUE,"RMC";"INDVAL",#N/A,TRUE,"RMC"}</definedName>
    <definedName name="wrn.Robuster." hidden="1">{#N/A,#N/A,TRUE,"Cover";#N/A,#N/A,TRUE,"Descr";#N/A,#N/A,TRUE,"Control (In)";#N/A,#N/A,TRUE,"Op Margin";#N/A,#N/A,TRUE,"Depn";#N/A,#N/A,TRUE,"Finance";#N/A,#N/A,TRUE,"Tax";#N/A,#N/A,TRUE,"P &amp; L";#N/A,#N/A,TRUE,"CFS";#N/A,#N/A,TRUE,"BS";#N/A,#N/A,TRUE,"DCF";#N/A,#N/A,TRUE,"Ratios"}</definedName>
    <definedName name="wrn.rprt." hidden="1">{#N/A,#N/A,FALSE,"A";#N/A,#N/A,FALSE,"B-1";#N/A,#N/A,FALSE,"WACC";#N/A,#N/A,FALSE,"C-1";#N/A,#N/A,FALSE,"C-2";#N/A,#N/A,FALSE,"D-1";#N/A,#N/A,FALSE,"D-2";#N/A,#N/A,FALSE,"D-3"}</definedName>
    <definedName name="wrn.Rubbet." hidden="1">{#N/A,#N/A,FALSE,"Sammanställning";#N/A,#N/A,FALSE,"RÖR";#N/A,#N/A,FALSE,"TRÅD";#N/A,#N/A,FALSE,"BAND";#N/A,#N/A,FALSE,"521432";#N/A,#N/A,FALSE,"522432";#N/A,#N/A,FALSE,"522532";#N/A,#N/A,FALSE,"526432";#N/A,#N/A,FALSE,"527432";#N/A,#N/A,FALSE,"528432";#N/A,#N/A,FALSE,"529432";#N/A,#N/A,FALSE,"530432";#N/A,#N/A,FALSE,"533432";#N/A,#N/A,FALSE,"535432"}</definedName>
    <definedName name="wrn.RUGBY." hidden="1">{"FRONT",#N/A,TRUE,"RUGBY";"P_AND_L",#N/A,TRUE,"RUGBY";"CASH_AND_VAL",#N/A,TRUE,"RUGBY";"JOINERY",#N/A,TRUE,"RUGBY";"MODELS",#N/A,TRUE,"RUGBY";"MODELS1",#N/A,TRUE,"RUGBY";"VALUE",#N/A,TRUE,"RUGBY";"SENSIT",#N/A,TRUE,"RUGBY"}</definedName>
    <definedName name="wrn.RUSSELL." hidden="1">{"P_AND_L",#N/A,TRUE,"A. RUSSELL";"CASH_AND_VAL",#N/A,TRUE,"A. RUSSELL";"FRONT",#N/A,TRUE,"A. RUSSELL"}</definedName>
    <definedName name="wrn.S1._.report." hidden="1">{#N/A,#N/A,FALSE,"support";#N/A,#N/A,FALSE,"Dilution";#N/A,#N/A,FALSE,"Capitalization (2)";#N/A,#N/A,FALSE,"Selected ";#N/A,#N/A,FALSE,"Summary (2)";#N/A,#N/A,FALSE,"AJE";#N/A,#N/A,FALSE,"balance sheet";#N/A,#N/A,FALSE,"income statement"}</definedName>
    <definedName name="wrn.sales." localSheetId="5" hidden="1">{"sales",#N/A,FALSE,"Sales";"sales existing",#N/A,FALSE,"Sales";"sales rd1",#N/A,FALSE,"Sales";"sales rd2",#N/A,FALSE,"Sales"}</definedName>
    <definedName name="wrn.sales." hidden="1">{"sales",#N/A,FALSE,"Sales";"sales existing",#N/A,FALSE,"Sales";"sales rd1",#N/A,FALSE,"Sales";"sales rd2",#N/A,FALSE,"Sales"}</definedName>
    <definedName name="wrn.Sapere." hidden="1">{"risultati",#N/A,FALSE,"Revenues";"ricavi advertising",#N/A,FALSE,"Revenues";"ricavi e-commerce",#N/A,FALSE,"Revenues";"ricavi fee for content",#N/A,FALSE,"Revenues";"costi infrastruttura",#N/A,FALSE,"Costi";"altri costi",#N/A,FALSE,"Costi";"conto economico",#N/A,FALSE,"Conto economico";"Flussi di cassa",#N/A,FALSE,"FCF"}</definedName>
    <definedName name="wrn.SB_PRES." hidden="1">{#N/A,#N/A,TRUE,"Sheet16"}</definedName>
    <definedName name="wrn.SCA._.Acq.." hidden="1">{#N/A,#N/A,FALSE,"main";#N/A,#N/A,FALSE,"Pooling";#N/A,#N/A,FALSE,"Purchase"}</definedName>
    <definedName name="wrn.SCA._.AcqDisv." hidden="1">{#N/A,#N/A,FALSE,"main";#N/A,#N/A,FALSE,"Purchase"}</definedName>
    <definedName name="wrn.Scenario._.Summary." hidden="1">{#N/A,#N/A,TRUE,"Summary";#N/A,"1",TRUE,"Summary";#N/A,"2",TRUE,"Summary";#N/A,"3",TRUE,"Summary";#N/A,"4",TRUE,"Summary";#N/A,"5",TRUE,"Summary";#N/A,"6",TRUE,"Summary";#N/A,"7",TRUE,"Summary";#N/A,"8",TRUE,"Summary";#N/A,"9",TRUE,"Summary";#N/A,"10",TRUE,"Summary";#N/A,"11",TRUE,"Summary"}</definedName>
    <definedName name="wrn.schedules." hidden="1">{"schedule1",#N/A,FALSE,"Sheet1";"schedule2",#N/A,FALSE,"Sheet1";"schedule3",#N/A,FALSE,"Sheet1";"schedule4",#N/A,FALSE,"Sheet1";"schedule5",#N/A,FALSE,"Sheet1";"schedule6",#N/A,FALSE,"Sheet1"}</definedName>
    <definedName name="wrn.sdi." hidden="1">{#N/A,#N/A,FALSE,"Customer Base";#N/A,#N/A,FALSE,"Workforce";#N/A,#N/A,FALSE,"cur prod";#N/A,#N/A,FALSE,"in-proc";#N/A,#N/A,FALSE,"Trademark"}</definedName>
    <definedName name="wrn.sens." hidden="1">{#N/A,#N/A,FALSE,"Sensitivities";#N/A,#N/A,FALSE,"Sensitivities2"}</definedName>
    <definedName name="wrn.sens3." hidden="1">{#N/A,#N/A,TRUE,"DCF";#N/A,#N/A,TRUE,"DCF"}</definedName>
    <definedName name="wrn.sensitivity." hidden="1">{"sensitivity",#N/A,FALSE,"Sensitivity"}</definedName>
    <definedName name="wrn.sensitivity._.analyses." hidden="1">{"general",#N/A,FALSE,"Assumptions"}</definedName>
    <definedName name="wrn.Seth." hidden="1">{#N/A,#N/A,FALSE,"Assumps";#N/A,#N/A,FALSE,"Summary";#N/A,#N/A,FALSE,"Owned";#N/A,#N/A,FALSE,"Waikiki";#N/A,#N/A,FALSE,"Reef";#N/A,#N/A,FALSE,"Kuhio";#N/A,#N/A,FALSE,"East";#N/A,#N/A,FALSE,"West";#N/A,#N/A,FALSE,"Reef_Towers";#N/A,#N/A,FALSE,"Waikiki_Tower";#N/A,#N/A,FALSE,"Edgewater";#N/A,#N/A,FALSE,"Village";#N/A,#N/A,FALSE,"Coral_Seas";#N/A,#N/A,FALSE,"Reef_Lanais";#N/A,#N/A,FALSE,"Royal";#N/A,#N/A,FALSE,"Islander_Waikiki";#N/A,#N/A,FALSE,"Surf";#N/A,#N/A,FALSE,"Ala_Wai";"Manage1",#N/A,FALSE,"Manage";#N/A,#N/A,FALSE,"Manback";"Invest1",#N/A,FALSE,"Invest";"Commercial1",#N/A,FALSE,"Commercial";"Dev1",#N/A,FALSE,"Dev"}</definedName>
    <definedName name="wrn.SethII." hidden="1">{#N/A,#N/A,FALSE,"Assumps";#N/A,#N/A,FALSE,"Owned";#N/A,#N/A,FALSE,"Manage";#N/A,#N/A,FALSE,"Manback";#N/A,#N/A,FALSE,"Invest";#N/A,#N/A,FALSE,"Commercial"}</definedName>
    <definedName name="wrn.sfull." hidden="1">{#N/A,#N/A,FALSE,"P&amp;L"}</definedName>
    <definedName name="wrn.sfull._._model" hidden="1">{#N/A,#N/A,TRUE,"Cover sheet";#N/A,#N/A,TRUE,"DCF analysis";#N/A,#N/A,TRUE,"WACC calculation"}</definedName>
    <definedName name="wrn.SGB." hidden="1">{"P AND L",#N/A,FALSE,"SGB";"CASH AND VAL",#N/A,FALSE,"SGB";"VALUATION",#N/A,FALSE,"SGB"}</definedName>
    <definedName name="wrn.SHARPE." hidden="1">{"FRONT",#N/A,FALSE,"SHARPE &amp; FISHER";"P AND L",#N/A,FALSE,"SHARPE &amp; FISHER";"CASH AND VAL",#N/A,FALSE,"SHARPE &amp; FISHER"}</definedName>
    <definedName name="wrn.SHORT." hidden="1">{"CREDIT STATISTICS",#N/A,FALSE,"STATS";"CF_AND_IS",#N/A,FALSE,"PLAN";"BALSHEET",#N/A,FALSE,"BALANCE SHEET"}</definedName>
    <definedName name="wrn.Short._.Print." hidden="1">{#N/A,#N/A,FALSE,"Cover";#N/A,#N/A,FALSE,"Stack";#N/A,#N/A,FALSE,"Cost S";#N/A,#N/A,FALSE," CF";#N/A,#N/A,FALSE,"Investor"}</definedName>
    <definedName name="wrn.Shut_Down." hidden="1">{#N/A,#N/A,FALSE,"Shut-down"}</definedName>
    <definedName name="wrn.SIG." hidden="1">{"FRONT",#N/A,FALSE,"SIG";"P AND L",#N/A,FALSE,"SIG";"CASH AND VAL",#N/A,FALSE,"SIG";"MODELS",#N/A,FALSE,"SIG"}</definedName>
    <definedName name="wrn.SIM95." hidden="1">{#N/A,#N/A,FALSE,"SIM95"}</definedName>
    <definedName name="wrn.sim953" hidden="1">{#N/A,#N/A,FALSE,"SIM95"}</definedName>
    <definedName name="wrn.sim954" hidden="1">{#N/A,#N/A,FALSE,"SIM95"}</definedName>
    <definedName name="wrn.SKSCS1." hidden="1">{#N/A,#N/A,FALSE,"Antony Financials";#N/A,#N/A,FALSE,"Cowboy Financials";#N/A,#N/A,FALSE,"Combined";#N/A,#N/A,FALSE,"Valuematrix";#N/A,#N/A,FALSE,"DCFAntony";#N/A,#N/A,FALSE,"DCFCowboy";#N/A,#N/A,FALSE,"DCFCombined"}</definedName>
    <definedName name="wrn.Soft._.Drinks." hidden="1">{#N/A,#N/A,FALSE,"Soft Drinks";#N/A,#N/A,FALSE,"Club Soft";#N/A,#N/A,FALSE,"Club Mixers";#N/A,#N/A,FALSE,"TK";#N/A,#N/A,FALSE,"Cidona";#N/A,#N/A,FALSE,"Britvic";#N/A,#N/A,FALSE,"Mi Wadi";#N/A,#N/A,FALSE,"Pepsi";#N/A,#N/A,FALSE,"7UP";#N/A,#N/A,FALSE,"Schweppes";#N/A,#N/A,FALSE,"Wholesale";#N/A,#N/A,FALSE,"Other Soft Drinks"}</definedName>
    <definedName name="wrn.Software._.Reconciliation." hidden="1">{#N/A,#N/A,FALSE,"Cover";#N/A,#N/A,FALSE,"AmortSched99 18110";#N/A,#N/A,FALSE,"AmortSched99 18120";#N/A,#N/A,FALSE,"18320 Instruc"}</definedName>
    <definedName name="wrn.Soluzioni." hidden="1">{#N/A,#N/A,FALSE,"P&amp;L proj";#N/A,#N/A,FALSE,"Balance sheet proj";#N/A,#N/A,FALSE,"cf proj";#N/A,#N/A,FALSE,"IRR";#N/A,#N/A,FALSE,"Wacc";#N/A,#N/A,FALSE,"DCF";#N/A,#N/A,FALSE,"APV";#N/A,#N/A,FALSE,"comparables";#N/A,#N/A,FALSE,"Valuation"}</definedName>
    <definedName name="wrn.Sonstige." hidden="1">{#N/A,#N/A,FALSE,"Produkte Erw.";#N/A,#N/A,FALSE,"Produkte Plan";#N/A,#N/A,FALSE,"Leistungen Erw.";#N/A,#N/A,FALSE,"Leistungen Plan";#N/A,#N/A,FALSE,"KA Allg.Kosten (2)";#N/A,#N/A,FALSE,"KA All.Kosten"}</definedName>
    <definedName name="wrn.spinto." hidden="1">{#N/A,#N/A,FALSE,"Trading-Mult ";#N/A,#N/A,FALSE,"M&amp;A info"}</definedName>
    <definedName name="wrn.SPRING._.RAM." hidden="1">{"FRONT",#N/A,TRUE,"SPRING RAM";"P_AND_L",#N/A,TRUE,"SPRING RAM";"CASH_AND_VAL",#N/A,TRUE,"SPRING RAM"}</definedName>
    <definedName name="wrn.sprint." hidden="1">{#N/A,#N/A,FALSE,"Trading-Mult ";#N/A,#N/A,FALSE,"M&amp;A info"}</definedName>
    <definedName name="wrn.STAMPA." hidden="1">{"VAR.VOLUMI",#N/A,FALSE,"VAR.VOLUMI";"STIMA",#N/A,FALSE,"STIMA";"QUARTER",#N/A,FALSE,"QUARTER"}</definedName>
    <definedName name="wrn.stampa._.estesa." hidden="1">{"exttotale",#N/A,FALSE,"MERENDE";"extmerende",#N/A,FALSE,"MERENDE";"extsnacks",#N/A,FALSE,"MERENDE";"exttorte",#N/A,FALSE,"MERENDE";"exttrancino",#N/A,FALSE,"MERENDE";"extflauti",#N/A,FALSE,"MERENDE";"extcrosta",#N/A,FALSE,"MERENDE";"extcamille",#N/A,FALSE,"MERENDE";"extsfoglie",#N/A,FALSE,"MERENDE";"extplum",#N/A,FALSE,"MERENDE";"extringo",#N/A,FALSE,"MERENDE";"extpav",#N/A,FALSE,"MERENDE";"extfuori",#N/A,FALSE,"MERENDE";"extbaio",#N/A,FALSE,"MERENDE"}</definedName>
    <definedName name="wrn.STAMPA._.VS._.BUD." hidden="1">{"VOLVSBUD",#N/A,FALSE,"VOLUMI";"NETVSBUD",#N/A,FALSE,"NET";"PTAXVSBUD",#N/A,FALSE,"PTAX"}</definedName>
    <definedName name="wrn.STAMPA._.VS._.LY." hidden="1">{"VOLVSLY",#N/A,FALSE,"VOLUMI";"NETVSLY",#N/A,FALSE,"NET";"PTAXVSLY",#N/A,FALSE,"PTAX"}</definedName>
    <definedName name="wrn.STAMPAMST." hidden="1">{"PLTOTALE",#N/A,FALSE,"TOTALE";"PLMERENDE",#N/A,FALSE,"TOTALE";"PLSNACKS",#N/A,FALSE,"TOTALE";"PLTORTE",#N/A,FALSE,"TOTALE";"PLTRANCINO",#N/A,FALSE,"TOTALE";"PLFLAUTI",#N/A,FALSE,"TOTALE";"PLCOLATE",#N/A,FALSE,"TOTALE";"PLFROLLE",#N/A,FALSE,"TOTALE";"PLSFOGLIE",#N/A,FALSE,"TOTALE";"PLPLUM",#N/A,FALSE,"TOTALE";"PLRINGO",#N/A,FALSE,"TOTALE";"PLPAVES",#N/A,FALSE,"TOTALE";"PLFUORI",#N/A,FALSE,"TOTALE";"PLBAIOCCHI",#N/A,FALSE,"TOTALE"}</definedName>
    <definedName name="wrn.stand_alone." hidden="1">{#N/A,#N/A,FALSE,"CBE";#N/A,#N/A,FALSE,"SWK"}</definedName>
    <definedName name="wrn.STAND_ALONE_BOTH." hidden="1">{"FCB_ALL",#N/A,FALSE,"FCB";"GREY_ALL",#N/A,FALSE,"GREY"}</definedName>
    <definedName name="wrn.Standard." hidden="1">{#N/A,#N/A,FALSE,"Service + Produktion kum";#N/A,#N/A,FALSE,"Produktion kum";#N/A,#N/A,FALSE,"Service kum";#N/A,#N/A,FALSE,"Service Monat";#N/A,#N/A,FALSE,"CARAT"}</definedName>
    <definedName name="wrn.Statistics_NME." hidden="1">{"Statistics_NME",#N/A,FALSE,"NME"}</definedName>
    <definedName name="wrn.Statistics_THC." hidden="1">{"Statistics_THC",#N/A,FALSE,"Tenet"}</definedName>
    <definedName name="wrn.Store._.cash._.flows." hidden="1">{#N/A,"1",FALSE,"Store Graphs";#N/A,"2",FALSE,"Store Graphs";#N/A,"3",FALSE,"Store Graphs";#N/A,"4",FALSE,"Store Graphs";#N/A,"5",FALSE,"Store Graphs";#N/A,"6",FALSE,"Store Graphs";#N/A,"7",FALSE,"Store Graphs";#N/A,"8",FALSE,"Store Graphs";#N/A,"9",FALSE,"Store Graphs";#N/A,"10",FALSE,"Store Graphs";#N/A,"11",FALSE,"Store Graphs";#N/A,"12",FALSE,"Store Graphs";#N/A,"13",FALSE,"Store Graphs";#N/A,"14",FALSE,"Store Graphs";#N/A,"15",FALSE,"Store Graphs";#N/A,"16",FALSE,"Store Graphs";#N/A,"17",FALSE,"Store Graphs";#N/A,"18",FALSE,"Store Graphs";#N/A,"23",FALSE,"Store Graphs";#N/A,"24",FALSE,"Store Graphs";#N/A,"25",FALSE,"Store Graphs";#N/A,"26",FALSE,"Store Graphs";#N/A,"27",FALSE,"Store Graphs";#N/A,"68",FALSE,"Store Graphs";#N/A,"69",FALSE,"Store Graphs";#N/A,"70",FALSE,"Store Graphs";#N/A,"71",FALSE,"Store Graphs";#N/A,"72",FALSE,"Store Graphs";#N/A,"73",FALSE,"Store Graphs";#N/A,"74",FALSE,"Store Graphs";#N/A,"75",FALSE,"Store Graphs";#N/A,"76",FALSE,"Store Graphs";#N/A,"77",FALSE,"Store Graphs";#N/A,"78",FALSE,"Store Graphs";#N/A,"79",FALSE,"Store Graphs";#N/A,"80",FALSE,"Store Graphs";#N/A,"81",FALSE,"Store Graphs";#N/A,"82",FALSE,"Store Graphs";#N/A,"83",FALSE,"Store Graphs";#N/A,"84",FALSE,"Store Graphs";#N/A,"85",FALSE,"Store Graphs";#N/A,"86",FALSE,"Store Graphs";#N/A,"87",FALSE,"Store Graphs";#N/A,"88",FALSE,"Store Graphs";#N/A,"89",FALSE,"Store Graphs";#N/A,"90",FALSE,"Store Graphs";#N/A,"91",FALSE,"Store Graphs";#N/A,"92",FALSE,"Store Graphs";#N/A,"93",FALSE,"Store Graphs";#N/A,"94",FALSE,"Store Graphs";#N/A,"95",FALSE,"Store Graphs";#N/A,"96",FALSE,"Store Graphs";#N/A,"162",FALSE,"Store Graphs";#N/A,"163",FALSE,"Store Graphs";#N/A,"164",FALSE,"Store Graphs";#N/A,"165",FALSE,"Store Graphs";#N/A,"166",FALSE,"Store Graphs";#N/A,"182",FALSE,"Store Graphs";#N/A,"183",FALSE,"Store Graphs";#N/A,"184",FALSE,"Store Graphs";#N/A,"185",FALSE,"Store Graphs";#N/A,"186",FALSE,"Store Graphs";#N/A,"187",FALSE,"Store Graphs";#N/A,"188",FALSE,"Store Graphs";#N/A,"189",FALSE,"Store Graphs";#N/A,"190",FALSE,"Store Graphs";#N/A,"191",FALSE,"Store Graphs";#N/A,"192",FALSE,"Store Graphs";#N/A,"193",FALSE,"Store Graphs";#N/A,"194",FALSE,"Store Graphs";#N/A,"195",FALSE,"Store Graphs";#N/A,"196",FALSE,"Store Graphs";#N/A,"197",FALSE,"Store Graphs";#N/A,"198",FALSE,"Store Graphs";#N/A,"199",FALSE,"Store Graphs";#N/A,"200",FALSE,"Store Graphs";#N/A,"201",FALSE,"Store Graphs";#N/A,"202",FALSE,"Store Graphs";#N/A,"203",FALSE,"Store Graphs";#N/A,"244",FALSE,"Store Graphs";#N/A,"245",FALSE,"Store Graphs";#N/A,"246",FALSE,"Store Graphs";#N/A,"247",FALSE,"Store Graphs";#N/A,"248",FALSE,"Store Graphs";#N/A,"249",FALSE,"Store Graphs";#N/A,"250",FALSE,"Store Graphs";#N/A,"251",FALSE,"Store Graphs";#N/A,"252",FALSE,"Store Graphs";#N/A,"253",FALSE,"Store Graphs";#N/A,"254",FALSE,"Store Graphs";#N/A,"255",FALSE,"Store Graphs";#N/A,"256",FALSE,"Store Graphs";#N/A,"257",FALSE,"Store Graphs";#N/A,"258",FALSE,"Store Graphs";#N/A,"259",FALSE,"Store Graphs";#N/A,"260",FALSE,"Store Graphs";#N/A,"261",FALSE,"Store Graphs";#N/A,"262",FALSE,"Store Graphs";#N/A,"263",FALSE,"Store Graphs";#N/A,"264",FALSE,"Store Graphs";#N/A,"265",FALSE,"Store Graphs";#N/A,"266",FALSE,"Store Graphs";#N/A,"267",FALSE,"Store Graphs";#N/A,"268",FALSE,"Store Graphs";#N/A,"269",FALSE,"Store Graphs";#N/A,"270",FALSE,"Store Graphs";#N/A,"271",FALSE,"Store Graphs";#N/A,"272",FALSE,"Store Graphs";#N/A,"273",FALSE,"Store Graphs";#N/A,"274",FALSE,"Store Graphs";#N/A,"275",FALSE,"Store Graphs";#N/A,"339",FALSE,"Store Graphs";#N/A,"340",FALSE,"Store Graphs";#N/A,"341",FALSE,"Store Graphs";#N/A,"342",FALSE,"Store Graphs";#N/A,"343",FALSE,"Store Graphs";#N/A,"344",FALSE,"Store Graphs";#N/A,"345",FALSE,"Store Graphs";#N/A,"346",FALSE,"Store Graphs";#N/A,"347",FALSE,"Store Graphs";#N/A,"348",FALSE,"Store Graphs";#N/A,"349",FALSE,"Store Graphs";#N/A,"350",FALSE,"Store Graphs";#N/A,"351",FALSE,"Store Graphs";#N/A,"352",FALSE,"Store Graphs";#N/A,"353",FALSE,"Store Graphs"}</definedName>
    <definedName name="wrn.Store._.PL." hidden="1">{#N/A,"Store 1",FALSE,"Store";#N/A,"Store 2",FALSE,"Store"}</definedName>
    <definedName name="wrn.sum." hidden="1">{"Opsys",#N/A,FALSE,"NPV_OPsys";"NT",#N/A,FALSE,"NPV_NT";"DevP",#N/A,FALSE,"NPV_DevPdt";"Office",#N/A,FALSE,"NPV_Office"}</definedName>
    <definedName name="wrn.Summ_Assum_Graphs." hidden="1">{#N/A,#N/A,TRUE,"Initial";#N/A,#N/A,TRUE,"Graphs"}</definedName>
    <definedName name="wrn.summaries." hidden="1">{#N/A,#N/A,FALSE,"YTD SALES";#N/A,#N/A,FALSE,"MONTH SALES";#N/A,#N/A,FALSE,"YTD PROFIT";#N/A,#N/A,FALSE,"MONTH PROFIT";#N/A,#N/A,FALSE,"MONTH PROFIT %";#N/A,#N/A,FALSE,"YTD AWARDS";#N/A,#N/A,FALSE,"MONTH AWARDS";#N/A,#N/A,FALSE,"FUNDED BACKLOG";#N/A,#N/A,FALSE,"CONTRACT BACKLOG";#N/A,#N/A,FALSE,"CONTRACT AWARDS";#N/A,#N/A,FALSE,"CONTRACT VALUES";#N/A,#N/A,FALSE,"YTD WIP";#N/A,#N/A,FALSE,"MONTH WIP";#N/A,#N/A,FALSE,"GROSS INVENTORY";#N/A,#N/A,FALSE,"PP";#N/A,#N/A,FALSE,"NET INVENTORY";#N/A,#N/A,FALSE,"RECEIVABLES"}</definedName>
    <definedName name="wrn.Summary" hidden="1">{#N/A,#N/A,TRUE,"KEY DATA";#N/A,#N/A,TRUE,"KEY DATA Base Case";#N/A,#N/A,TRUE,"JULY";#N/A,#N/A,TRUE,"AUG";#N/A,#N/A,TRUE,"SEPT";#N/A,#N/A,TRUE,"3Q"}</definedName>
    <definedName name="wrn.Summary." localSheetId="5" hidden="1">{#N/A,#N/A,FALSE,"Cover";#N/A,#N/A,FALSE,"Outputs";#N/A,#N/A,FALSE,"Control (In)";"tesco summary",#N/A,FALSE,"Tesco";"Outputs and Co Summaries",#N/A,FALSE,"Sainsbury";"Outputs and Co Summaries",#N/A,FALSE,"Carrefour";"Outputs and Co Summaries",#N/A,FALSE,"Co D";"Outputs and Co Summaries",#N/A,FALSE,"Co E"}</definedName>
    <definedName name="wrn.Summary." hidden="1">{#N/A,#N/A,FALSE,"Cover";#N/A,#N/A,FALSE,"Outputs";#N/A,#N/A,FALSE,"Control (In)";"tesco summary",#N/A,FALSE,"Tesco";"Outputs and Co Summaries",#N/A,FALSE,"Sainsbury";"Outputs and Co Summaries",#N/A,FALSE,"Carrefour";"Outputs and Co Summaries",#N/A,FALSE,"Co D";"Outputs and Co Summaries",#N/A,FALSE,"Co E"}</definedName>
    <definedName name="wrn.summary._.report." hidden="1">{#N/A,#N/A,TRUE,"Summary"}</definedName>
    <definedName name="wrn.Summary._.with._.short._.outputs." localSheetId="5" hidden="1">{#N/A,#N/A,FALSE,"Cover";"Short outputs",#N/A,FALSE,"Outputs";#N/A,#N/A,FALSE,"Control (In)";"tesco summary",#N/A,FALSE,"Tesco";"Outputs and Co summaries",#N/A,FALSE,"Sainsbury";"Outputs and Co Summaries",#N/A,FALSE,"Carrefour";"Outputs and Co summaries",#N/A,FALSE,"Co D";"Outputs and Co summaries",#N/A,FALSE,"Co E"}</definedName>
    <definedName name="wrn.Summary._.with._.short._.outputs." hidden="1">{#N/A,#N/A,FALSE,"Cover";"Short outputs",#N/A,FALSE,"Outputs";#N/A,#N/A,FALSE,"Control (In)";"tesco summary",#N/A,FALSE,"Tesco";"Outputs and Co summaries",#N/A,FALSE,"Sainsbury";"Outputs and Co Summaries",#N/A,FALSE,"Carrefour";"Outputs and Co summaries",#N/A,FALSE,"Co D";"Outputs and Co summaries",#N/A,FALSE,"Co E"}</definedName>
    <definedName name="wrn.Summary_PL." hidden="1">{"profit and loss",#N/A,FALSE,"Summary";"revenues",#N/A,FALSE,"Summary";"COSTS",#N/A,FALSE,"Summary"}</definedName>
    <definedName name="wrn.SummaryPgs." hidden="1">{#N/A,#N/A,FALSE,"CreditStat";#N/A,#N/A,FALSE,"SPbrkup";#N/A,#N/A,FALSE,"MerSPsyn";#N/A,#N/A,FALSE,"MerSPwKCsyn";#N/A,#N/A,FALSE,"MerSPwKCsyn (2)";#N/A,#N/A,FALSE,"CreditStat (2)"}</definedName>
    <definedName name="wrn.SUPP." hidden="1">{#N/A,#N/A,FALSE,"COVER PAGE";#N/A,#N/A,FALSE,"TABLE OF CONTENTS";#N/A,#N/A,FALSE,"INCSTAT";#N/A,#N/A,FALSE,"SBU TRENDS";#N/A,#N/A,FALSE,"ASSETS";#N/A,#N/A,FALSE,"LIABILITIES";#N/A,#N/A,FALSE,"P &amp; L CURRENT";#N/A,#N/A,FALSE,"CASH FLOW";#N/A,#N/A,FALSE,"AGING";#N/A,#N/A,FALSE,"TOPTEN";#N/A,#N/A,FALSE,"LINE OF CREDIT";#N/A,#N/A,FALSE,"RV VAR P&amp;L";#N/A,#N/A,FALSE,"SUM LOCATION";#N/A,#N/A,FALSE,"HEADCOUNT";#N/A,#N/A,FALSE,"RV TRENDED";#N/A,#N/A,FALSE,"MV TRENDED";#N/A,#N/A,FALSE,"SG&amp;A TREND";#N/A,#N/A,FALSE,"SG&amp;A PLAN VS ACT";#N/A,#N/A,FALSE,"ADM SYS ACTUAL";#N/A,#N/A,FALSE,"SALES &amp; SBU ACTUAL";#N/A,#N/A,FALSE,"ADM SYS VAR";#N/A,#N/A,FALSE,"SALES &amp; SBU VAR"}</definedName>
    <definedName name="wrn.synt." hidden="1">{#N/A,#N/A,FALSE,"c_finanz";#N/A,#N/A,FALSE,"c_eco";#N/A,#N/A,FALSE,"investimenti";#N/A,#N/A,FALSE,"tir"}</definedName>
    <definedName name="wrn.synthèse1." localSheetId="5" hidden="1">{"synth",#N/A,FALSE,"RATIOS CONSO";"synth",#N/A,FALSE,"CA CONSO";"synth",#N/A,FALSE,"RO CONSO";"synth",#N/A,FALSE,"EBITDA CONSO";"synth",#N/A,FALSE,"CAPEX CONSO";"synth",#N/A,FALSE,"Disponible"}</definedName>
    <definedName name="wrn.synthèse1." hidden="1">{"synth",#N/A,FALSE,"RATIOS CONSO";"synth",#N/A,FALSE,"CA CONSO";"synth",#N/A,FALSE,"RO CONSO";"synth",#N/A,FALSE,"EBITDA CONSO";"synth",#N/A,FALSE,"CAPEX CONSO";"synth",#N/A,FALSE,"Disponible"}</definedName>
    <definedName name="wrn.synthèse2." localSheetId="5" hidden="1">{"synth",#N/A,TRUE,"Disponible";"synth",#N/A,TRUE,"CAPEX CONSO"}</definedName>
    <definedName name="wrn.synthèse2." hidden="1">{"synth",#N/A,TRUE,"Disponible";"synth",#N/A,TRUE,"CAPEX CONSO"}</definedName>
    <definedName name="wrn.TARGET._.DCF." localSheetId="5" hidden="1">{"targetdcf",#N/A,FALSE,"Merger consequences";"TARGETASSU",#N/A,FALSE,"Merger consequences";"TERMINAL VALUE",#N/A,FALSE,"Merger consequences"}</definedName>
    <definedName name="wrn.TARGET._.DCF." hidden="1">{"targetdcf",#N/A,FALSE,"Merger consequences";"TARGETASSU",#N/A,FALSE,"Merger consequences";"TERMINAL VALUE",#N/A,FALSE,"Merger consequences"}</definedName>
    <definedName name="wrn.Tariff._.Analysis." hidden="1">{"Tarifica91",#N/A,FALSE,"Tariffs";"Tarifica92",#N/A,FALSE,"Tariffs";"Tarifica93",#N/A,FALSE,"Tariffs";"Tarifica94",#N/A,FALSE,"Tariffs";"Tarifica95",#N/A,FALSE,"Tariffs";"Tarifica96",#N/A,FALSE,"Tariffs"}</definedName>
    <definedName name="wrn.Tariff._.Comaprison." hidden="1">{"Tariff Comparison",#N/A,FALSE,"Benchmarking";"Tariff Comparison 2",#N/A,FALSE,"Benchmarking";"Tariff Comparison 3",#N/A,FALSE,"Benchmarking"}</definedName>
    <definedName name="wrn.TARMAC." hidden="1">{"FRONT",#N/A,TRUE,"TARMAC";"P_AND_L",#N/A,TRUE,"TARMAC";"CASH_AND_VAL",#N/A,TRUE,"TARMAC";"MODELS",#N/A,TRUE,"TARMAC";"MODELS2",#N/A,TRUE,"TARMAC";"INDUSTRIAL",#N/A,TRUE,"TARMAC"}</definedName>
    <definedName name="wrn.TAYLOR._.WOODROW." hidden="1">{"FRONT (TAY. WOOD.)",#N/A,TRUE,"TAY. WOOD.";"P AND L (TAY. WOOD.)",#N/A,TRUE,"TAY. WOOD.";"CASH AND VAL (TAY. WOOD.)",#N/A,TRUE,"TAY. WOOD.";"MODELS (TAY. WOOD.)",#N/A,TRUE,"TAY. WOOD.";"MODELS2 (TAY. WOOD.)",#N/A,TRUE,"TAY. WOOD.";"MODELS3 (TAY. WOOD.)",#N/A,TRUE,"TAY. WOOD."}</definedName>
    <definedName name="wrn.TBfichesA." hidden="1">{#N/A,#N/A,FALSE,"A1";#N/A,#N/A,FALSE,"A2";#N/A,#N/A,FALSE,"A3A";#N/A,#N/A,FALSE,"A3B"}</definedName>
    <definedName name="wrn.TCR." hidden="1">{#N/A,#N/A,FALSE,"title";#N/A,#N/A,FALSE,"AVE VEH";#N/A,#N/A,FALSE,"METRICS";#N/A,#N/A,FALSE,"Prod Cost";#N/A,#N/A,FALSE,"CMTOTCST";#N/A,#N/A,FALSE,"Roadmap";#N/A,#N/A,FALSE,"Road Text";#N/A,#N/A,FALSE,"VAVE";#N/A,#N/A,FALSE,"Warranty #1";#N/A,#N/A,FALSE,"Warranty #2";#N/A,#N/A,FALSE,"Purchasing"}</definedName>
    <definedName name="wrn.Tdb_Graph_SCET." hidden="1">{"TBSCET",#N/A,FALSE,"Tableau de bord";"DONNEES_GRAPHE_SCET",#N/A,FALSE,"Données graphe"}</definedName>
    <definedName name="wrn.Tech._.Support." hidden="1">{#N/A,#N/A,FALSE,"Tech_Total";#N/A,#N/A,FALSE,"Tech_Comp";#N/A,#N/A,FALSE,"Tech_Ops";#N/A,#N/A,FALSE,"Tech_Maint"}</definedName>
    <definedName name="wrn.TER." hidden="1">{#N/A,#N/A,TRUE,"C.A. reg.";#N/A,#N/A,TRUE,"Provence";#N/A,#N/A,TRUE,"Rhône";#N/A,#N/A,TRUE,"Côte d'Azur";#N/A,#N/A,TRUE,"Briançonnais";#N/A,#N/A,TRUE,"Abt Travail";#N/A,#N/A,TRUE,"Abt EEA";#N/A,#N/A,TRUE,"Prod.Région.";#N/A,#N/A,TRUE,"ANNEXES"}</definedName>
    <definedName name="wrn.test." localSheetId="5" hidden="1">{"test2",#N/A,TRUE,"Prices"}</definedName>
    <definedName name="wrn.test." hidden="1">{"test2",#N/A,TRUE,"Prices"}</definedName>
    <definedName name="wrn.Test2" hidden="1">{"test2",#N/A,TRUE,"Prices"}</definedName>
    <definedName name="wrn.Thomas_Case." hidden="1">{#N/A,#N/A,TRUE,"Thomas Case";#N/A,#N/A,TRUE,"Corporate Overhead";#N/A,#N/A,TRUE,"Arizona";#N/A,#N/A,TRUE,"Cal";#N/A,#N/A,TRUE,"Illinois";#N/A,#N/A,TRUE,"Indiana";#N/A,#N/A,TRUE,"Ohio";#N/A,#N/A,TRUE,"Pennsylvania";#N/A,#N/A,TRUE,"Growth";#N/A,#N/A,TRUE,"Anthem";#N/A,#N/A,TRUE,"Pipeline"}</definedName>
    <definedName name="wrn.TILDOUG." hidden="1">{"PANDL (TILDOUG)",#N/A,TRUE,"TILDOUG";"CASH (TILDOUG)",#N/A,TRUE,"TILDOUG";"VALUATION (TILDOUG)",#N/A,TRUE,"TILDOUG"}</definedName>
    <definedName name="wrn.todo.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wrn.TOOL." hidden="1">{#N/A,#N/A,TRUE,"Consolidated";#N/A,#N/A,TRUE,"Offering";#N/A,#N/A,TRUE,"WAE";#N/A,#N/A,TRUE,"Combined";#N/A,#N/A,TRUE,"PE Consolidated";#N/A,#N/A,TRUE,"CF Consolidated";#N/A,#N/A,TRUE,"Income";#N/A,#N/A,TRUE,"OfferingTool";#N/A,#N/A,TRUE,"Inputs";#N/A,#N/A,TRUE,"PE";#N/A,#N/A,TRUE,"CF";#N/A,#N/A,TRUE,"Income (2)";#N/A,#N/A,TRUE,"Inputs (2)";#N/A,#N/A,TRUE,"PE (2)";#N/A,#N/A,TRUE,"CF (2)";#N/A,#N/A,TRUE,"Summary"}</definedName>
    <definedName name="wrn.TOTAL." hidden="1">{#N/A,#N/A,FALSE,"AUSTRIA";#N/A,#N/A,FALSE,"W-WIEN";#N/A,#N/A,FALSE,"OST EUROPA";#N/A,#N/A,FALSE,"TSCHECHIEN";#N/A,#N/A,FALSE,"WCOMP"}</definedName>
    <definedName name="wrn.Total._.Business." hidden="1">{#N/A,#N/A,FALSE,"Total";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;#N/A,#N/A,FALSE,"OTC";#N/A,#N/A,FALSE,"Ther";#N/A,#N/A,FALSE,"Temp";#N/A,#N/A,FALSE,"Exce";#N/A,#N/A,FALSE,"Buff";#N/A,#N/A,FALSE,"Picot";#N/A,#N/A,FALSE,"Luftal";#N/A,#N/A,FALSE,"Comt"}</definedName>
    <definedName name="wrn.Total._.Market._.Report." hidden="1">{#N/A,#N/A,FALSE,"Sales Graph";#N/A,#N/A,FALSE,"BUC Graph";#N/A,#N/A,FALSE,"P&amp;L - YTD"}</definedName>
    <definedName name="wrn.totalcomp." hidden="1">{"comp1",#N/A,FALSE,"COMPS";"footnotes",#N/A,FALSE,"COMPS"}</definedName>
    <definedName name="wrn.totalcomp.1" hidden="1">{"comp1",#N/A,FALSE,"COMPS";"footnotes",#N/A,FALSE,"COMPS"}</definedName>
    <definedName name="wrn.tout._.Reporting." hidden="1">{"reporting",#N/A,FALSE,"GLI";"reporting",#N/A,FALSE,"MFI";"reporting",#N/A,FALSE,"RVI";"reporting",#N/A,FALSE,"Ins";"reporting",#N/A,FALSE,"MFD";"reporting",#N/A,FALSE,"GC";"reporting",#N/A,FALSE,"SLS";"reporting",#N/A,FALSE,"Holdings";"reporting",#N/A,FALSE,"Ellipse";"reporting",#N/A,FALSE,"LiSa";"reporting",#N/A,FALSE,"Fili";"reporting",#N/A,FALSE,"Conso";"reporting",#N/A,FALSE,"Cryokit"}</definedName>
    <definedName name="wrn.Tout._.Sauf._.BG.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wrn.toutes._.les._.CAF." hidden="1">{"caf",#N/A,FALSE,"GLI";"caf",#N/A,FALSE,"MFI";"caf",#N/A,FALSE,"RVI";"caf",#N/A,FALSE,"Ins";"caf",#N/A,FALSE,"MFD";"caf",#N/A,FALSE,"GC";"caf",#N/A,FALSE,"SLS";"caf",#N/A,FALSE,"Holdings";"caf",#N/A,FALSE,"Ellipse";"caf",#N/A,FALSE,"LiSa";"caf",#N/A,FALSE,"Fili";"caf",#N/A,FALSE,"Conso"}</definedName>
    <definedName name="wrn.Track." hidden="1">{#N/A,#N/A,FALSE,"Inc Stmt";#N/A,#N/A,FALSE,"Capital";#N/A,#N/A,FALSE,"Indirect Costs"}</definedName>
    <definedName name="wrn.trans._.sum." hidden="1">{"trans assumptions",#N/A,FALSE,"Merger";"trans accretion",#N/A,FALSE,"Merger"}</definedName>
    <definedName name="wrn.TransPrcd_123." hidden="1">{#N/A,#N/A,TRUE,"TransPrcd 1";#N/A,#N/A,TRUE,"TransPrcd 2";#N/A,#N/A,TRUE,"TransPrcd 3"}</definedName>
    <definedName name="wrn.TRAVIS._.PERKINS." hidden="1">{"FRONT",#N/A,TRUE,"TRAVIS PERK";"P_AND_L",#N/A,TRUE,"TRAVIS PERK";"CASH_AND_VAL",#N/A,TRUE,"TRAVIS PERK"}</definedName>
    <definedName name="wrn.Tweety." hidden="1">{#N/A,#N/A,FALSE,"A&amp;E";#N/A,#N/A,FALSE,"HighTop";#N/A,#N/A,FALSE,"JG";#N/A,#N/A,FALSE,"RI";#N/A,#N/A,FALSE,"woHT";#N/A,#N/A,FALSE,"woHT&amp;JG"}</definedName>
    <definedName name="wrn.Typhoon." hidden="1">{"Agg Output",#N/A,FALSE,"Operational Drivers Output";"NW Output",#N/A,FALSE,"Operational Drivers Output";"South Output",#N/A,FALSE,"Operational Drivers Output";"Central Output",#N/A,FALSE,"Operational Drivers Output"}</definedName>
    <definedName name="wrn.UK._.adjusted._.accounts." hidden="1">{"fixass1",#N/A,FALSE,"Sheet1";"fixass2",#N/A,FALSE,"Sheet1";"invest",#N/A,FALSE,"Sheet1"}</definedName>
    <definedName name="wrn.Umsatz." hidden="1">{#N/A,#N/A,FALSE,"Umsatz";#N/A,#N/A,FALSE,"Base V.02";#N/A,#N/A,FALSE,"Charts"}</definedName>
    <definedName name="wrn.Units." hidden="1">{#N/A,#N/A,FALSE,"4yr_Units";#N/A,#N/A,FALSE,"00yr_Units";#N/A,#N/A,FALSE,"99yr_Units";#N/A,#N/A,FALSE,"98yr_Units";#N/A,#N/A,FALSE,"97yr_Units"}</definedName>
    <definedName name="wrn.Universe." hidden="1">{"View_6",#N/A,FALSE,"Mix-Int-R&amp;D";"View_4",#N/A,FALSE,"Margins";"View_5",#N/A,FALSE,"Ratios";"View_3",#N/A,FALSE,"Mix";"View_2",#N/A,FALSE,"FV-EBITDA";"View_1",#N/A,FALSE,"EPS"}</definedName>
    <definedName name="wrn.up." hidden="1">{"up stand alones",#N/A,FALSE,"Acquiror"}</definedName>
    <definedName name="wrn.Upper._.Case." hidden="1">{"presentation","onepurchase",FALSE,"Inputs and Calculations";"presentation","onepool",FALSE,"Inputs and Calculations";"presentation","twopool",FALSE,"Inputs and Calculations";"presentation","twopurchase",FALSE,"Inputs and Calculations";"presentation","threepurchase",FALSE,"Inputs and Calculations";"presentation","threepool",FALSE,"Inputs and Calculations";"presentation","fourpool",FALSE,"Inputs and Calculations";"presentation","fourpurchase",FALSE,"Inputs and Calculations";"presentation","fivepool",FALSE,"Inputs and Calculations";"presentation","fivepurchase",FALSE,"Inputs and Calculations";"presentation","sixpool",FALSE,"Inputs and Calculations";"presentation","sixpurchase",FALSE,"Inputs and Calculations";"presentation","sevenpool",FALSE,"Inputs and Calculations";"presentation","sevenpurchase",FALSE,"Inputs and Calculations";"presentation","eightpool",FALSE,"Inputs and Calculations";"presentation","eightpurchase",FALSE,"Inputs and Calculations";"presentation","ninepool",FALSE,"Inputs and Calculations";"presentation","ninepurchase",FALSE,"Inputs and Calculations";"presentation","tenpool",FALSE,"Inputs and Calculations";"presentation","tenpurchase",FALSE,"Inputs and Calculations"}</definedName>
    <definedName name="wrn.upstairs." hidden="1">{"histincome",#N/A,FALSE,"hyfins";"closing balance",#N/A,FALSE,"hyfins"}</definedName>
    <definedName name="wrn.USW." localSheetId="5" hidden="1">{"IS",#N/A,FALSE,"IS";"RPTIS",#N/A,FALSE,"RPTIS";"STATS",#N/A,FALSE,"STATS";"BS",#N/A,FALSE,"BS"}</definedName>
    <definedName name="wrn.USW." hidden="1">{"IS",#N/A,FALSE,"IS";"RPTIS",#N/A,FALSE,"RPTIS";"STATS",#N/A,FALSE,"STATS";"BS",#N/A,FALSE,"BS"}</definedName>
    <definedName name="wrn.UTL._.Position." hidden="1">{"UTL effect",#N/A,FALSE,"Sensitivity"}</definedName>
    <definedName name="wrn.valderrama." hidden="1">{"valderrama1",#N/A,FALSE,"Pro Forma";"valderrama",#N/A,FALSE,"Pro Forma"}</definedName>
    <definedName name="wrn.VALUATION." localSheetId="5" hidden="1">{#N/A,#N/A,FALSE,"Valuation Assumptions";#N/A,#N/A,FALSE,"Summary";#N/A,#N/A,FALSE,"DCF";#N/A,#N/A,FALSE,"Valuation";#N/A,#N/A,FALSE,"WACC";#N/A,#N/A,FALSE,"UBVH";#N/A,#N/A,FALSE,"Free Cash Flow"}</definedName>
    <definedName name="wrn.Valuation." hidden="1">{#N/A,#N/A,FALSE,"Colombo";#N/A,#N/A,FALSE,"Colata";#N/A,#N/A,FALSE,"Colombo + Colata"}</definedName>
    <definedName name="wrn.Valuation._.Committee.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Package._.1." hidden="1">{"Balance Sheet",#N/A,FALSE,"Balance Sheet";"Sum Cash Flow",#N/A,FALSE,"Sum Cash Flow";"Income Statement 1",#N/A,FALSE,"Income Statement 1";"DCF Projections",#N/A,FALSE,"DCF Projections";"DCF1",#N/A,FALSE,"DCF1";"AVP",#N/A,FALSE,"AVP";"CalcWorksheet",#N/A,FALSE,"Calc Wksht New";"PV of Future Prices",#N/A,FALSE,"Fut Share Price - New EPS";"FutureSharePrices",#N/A,FALSE,"Future Share Prices"}</definedName>
    <definedName name="wrn.Valuation._.Worksheets." hidden="1">{#N/A,#N/A,FALSE,"ID Page";#N/A,#N/A,FALSE,"Index";#N/A,#N/A,FALSE,"Assumptions";#N/A,#N/A,FALSE,"Equity Summary";#N/A,#N/A,FALSE,"Market";#N/A,#N/A,FALSE,"Description (Comps)";#N/A,#N/A,FALSE,"Comp Ratios";#N/A,#N/A,FALSE,"Sim Tran";#N/A,#N/A,FALSE,"Description (Sim Tran)";#N/A,#N/A,FALSE,"WACC";#N/A,#N/A,FALSE,"Income St";#N/A,#N/A,FALSE,"Balance Sheet";#N/A,#N/A,FALSE,"Working Capital";#N/A,#N/A,FALSE,"WC Trend (1)";#N/A,#N/A,FALSE,"WC trend (2)";#N/A,#N/A,FALSE,"Intangibles Indication"}</definedName>
    <definedName name="WRN.VERB." hidden="1">{#N/A,#N/A,FALSE,"Valuation Assumptions";#N/A,#N/A,FALSE,"Summary";#N/A,#N/A,FALSE,"DCF";#N/A,#N/A,FALSE,"Valuation";#N/A,#N/A,FALSE,"WACC";#N/A,#N/A,FALSE,"UBVH";#N/A,#N/A,FALSE,"Free Cash Flow"}</definedName>
    <definedName name="wrn.vmarch99" hidden="1">{#N/A,#N/A,TRUE,"Valeurs99"}</definedName>
    <definedName name="wrn.VMARCH99." hidden="1">{#N/A,#N/A,TRUE,"Valeurs99"}</definedName>
    <definedName name="wrn.WAINHOMES." hidden="1">{"FRONT (WAIN)",#N/A,TRUE,"WAIN";"P AND L (WAIN)",#N/A,TRUE,"WAIN";"CASH (WAIN)",#N/A,TRUE,"WAIN";"VALUATION (WAIN)",#N/A,TRUE,"WAIN";"MODELS (WAIN)",#N/A,TRUE,"WAIN";"ASSETVAL (WAIN)",#N/A,TRUE,"WAIN"}</definedName>
    <definedName name="wrn.Water." hidden="1">{#N/A,#N/A,FALSE,"Water";#N/A,#N/A,FALSE,"Ballygowan";#N/A,#N/A,FALSE,"Volvic"}</definedName>
    <definedName name="wrn.Weekly._.Transaction." hidden="1">{#N/A,#N/A,FALSE,"Spread";#N/A,#N/A,FALSE,"Weekly TD#1";#N/A,#N/A,FALSE,"Weekly TD#2";#N/A,#N/A,FALSE,"Weekly STB#1";#N/A,#N/A,FALSE,"Tickler";#N/A,#N/A,FALSE,"Weekly Report";#N/A,#N/A,FALSE,"Int@180"}</definedName>
    <definedName name="wrn.WEEKLY_REPORTS." hidden="1">{#N/A,#N/A,FALSE,"ORDER BOOK";#N/A,#N/A,FALSE,"SALES SUMMARY";#N/A,#N/A,FALSE,"WEEKLY SALES REPORT"}</definedName>
    <definedName name="wrn.WESTBURY." hidden="1">{"P AND L (WESTBURY)",#N/A,FALSE,"WESTBURY";"CASHFLOW (WESTBURY)",#N/A,FALSE,"WESTBURY";"VALUATION (WESTBURY)",#N/A,FALSE,"WESTBURY";"ASSETVAL (WESTBURY)",#N/A,FALSE,"WESTBURY";"MODELS (WESTBURY)",#N/A,FALSE,"WESTBURY"}</definedName>
    <definedName name="wrn.whole._.document." hidden="1">{"page 1",#N/A,FALSE,"A";"page 2",#N/A,FALSE,"A";"page 3",#N/A,FALSE,"A";"page 4",#N/A,FALSE,"A";"page 5",#N/A,FALSE,"A";"page 6",#N/A,FALSE,"A";"page 7",#N/A,FALSE,"A";"page 8",#N/A,FALSE,"A";"page 9",#N/A,FALSE,"A";"page 10",#N/A,FALSE,"A";"page 11",#N/A,FALSE,"A";"page 12",#N/A,FALSE,"A";"page 13",#N/A,FALSE,"A";"page 14",#N/A,FALSE,"A"}</definedName>
    <definedName name="wrn.Whole._.Pack." hidden="1">{"Board Income Statement",#N/A,FALSE,"Board Summary";"Board Balance Sheet",#N/A,FALSE,"Board Summary";"Board Cash Flow",#N/A,FALSE,"Board Summary";"Op Cap Startup",#N/A,FALSE,"Operating-Startup Expense (2)";"Total Salary",#N/A,FALSE,"Operating-Startup Expense (2)";"Op Salary",#N/A,FALSE,"Operating-Startup Expense (2)";"Cap Salary",#N/A,FALSE,"Operating-Startup Expense (2)";"Startup Salary",#N/A,FALSE,"Operating-Startup Expense (2)";#N/A,#N/A,FALSE,"Advertising &amp; Promotion (2)";#N/A,#N/A,FALSE,"G&amp;A (2)";#N/A,#N/A,FALSE,"Billings (2)";#N/A,#N/A,FALSE,"Travel (2)";#N/A,#N/A,FALSE,"Comms Cost (2)";#N/A,#N/A,FALSE,"CAPEX (3)";#N/A,#N/A,FALSE,"CAPEX (2)"}</definedName>
    <definedName name="wrn.WholeModel." hidden="1">{#N/A,#N/A,TRUE,"Initial";#N/A,#N/A,TRUE,"CFs_P&amp;L_B&amp;S";#N/A,#N/A,TRUE,"Inv&amp;Fin";#N/A,#N/A,TRUE,"Depreciation";#N/A,#N/A,TRUE,"Energy";#N/A,#N/A,TRUE,"Index";#N/A,#N/A,TRUE,"Graphs";#N/A,#N/A,TRUE,"T_Contest"}</definedName>
    <definedName name="wrn.WholeShabang." hidden="1">{"QIncStmt",#N/A,FALSE,"Quarter Inc St";"QGrthNMrgn",#N/A,FALSE,"Quarter Inc St";"SummIncStmt",#N/A,FALSE,"Income Statement";"BalanceSheet",#N/A,FALSE,"Balance Sheet";"SumCashFlow",#N/A,FALSE,"Sum Cash Flow";"DCFProjections",#N/A,FALSE,"DCF Projections";"CalcWorksheet",#N/A,FALSE,"Calc Wksht New";"DCFPresent Value",#N/A,FALSE,"DCF1";"FutureSharePrices",#N/A,FALSE,"Future Share Prices";"AVP",#N/A,FALSE,"AVP";"PV of Future Prices",#N/A,FALSE,"Fut Share Price - New EPS"}</definedName>
    <definedName name="wrn.wicor." hidden="1">{#N/A,#N/A,FALSE,"FACTSHEETS";#N/A,#N/A,FALSE,"pump";#N/A,#N/A,FALSE,"filter"}</definedName>
    <definedName name="wrn.WILCON." hidden="1">{"FRONT (WILCON)",#N/A,TRUE,"COSTAIN";"PANDL (WILCON)",#N/A,TRUE,"COSTAIN";"CASHMODEL (WILCON)",#N/A,TRUE,"COSTAIN";"VALUATION (WILCON)",#N/A,TRUE,"COSTAIN";"ASSETVAL (WILCON)",#N/A,TRUE,"COSTAIN"}</definedName>
    <definedName name="wrn.WILSON._.B." hidden="1">{"FRONT (WILSON B)",#N/A,TRUE,"WILSON B";"P AND L (WILSON B)",#N/A,TRUE,"WILSON B";"CASH AND MODEL (WILSON B)",#N/A,TRUE,"WILSON B";"VALUATION (WILSON B)",#N/A,TRUE,"WILSON B";"ASSETVAL (WILSON B)",#N/A,TRUE,"WILSON B";"MODELS (WILSON B)",#N/A,TRUE,"WILSON B";"MATRIX (WILSON B)",#N/A,TRUE,"WILSON B";"TRENCH (WILSON B)",#N/A,TRUE,"WILSON B"}</definedName>
    <definedName name="wrn.WIMPEY." hidden="1">{"FRONT (WIMPEY)",#N/A,TRUE,"WIMPEY";"P AND L (WIMPEY)",#N/A,TRUE,"WIMPEY";"CASH AND VAL (WIMPEY)",#N/A,TRUE,"WIMPEY";"MODELS (WIMPEY)",#N/A,TRUE,"WIMPEY";"MODELS2 (WIMPEY)",#N/A,TRUE,"WIMPEY";"MODELS3 (WIMPEY)",#N/A,TRUE,"WIMPEY";"MODELS3A (WIMPEY)",#N/A,TRUE,"WIMPEY";"ASSET VAL (WIMPEY)",#N/A,TRUE,"WIMPEY"}</definedName>
    <definedName name="wrn.WineSpirits." hidden="1">{#N/A,#N/A,FALSE,"W&amp;Spirits";#N/A,#N/A,FALSE,"Grants";#N/A,#N/A,FALSE,"CCB"}</definedName>
    <definedName name="wrn.WOLSELEY." hidden="1">{"FRONT",#N/A,TRUE,"WOLSELEY";"P AND L",#N/A,TRUE,"WOLSELEY";"CASH AND VAL",#N/A,TRUE,"WOLSELEY";"VALUATION",#N/A,TRUE,"WOLSELEY";"MODELS",#N/A,TRUE,"WOLSELEY";"MODELS2",#N/A,TRUE,"WOLSELEY";"MODELS3",#N/A,TRUE,"WOLSELEY";"CASHFLOWVAL",#N/A,TRUE,"WOLSELEY"}</definedName>
    <definedName name="wrn.WorkingCapGermanGAAP2000_2009." hidden="1">{"WCGGAAP1",#N/A,FALSE,"P&amp;L G GAAP"}</definedName>
    <definedName name="wrn.WorkingCapGermanGAAP2010_2019." hidden="1">{"WCGGAAP2",#N/A,FALSE,"P&amp;L G GAAP"}</definedName>
    <definedName name="wrn.WorkingCapUSGAAP2000_2009." hidden="1">{"WCUSGAAP1",#N/A,FALSE,"P&amp;L US GAAP"}</definedName>
    <definedName name="wrn.WorkingCapUSGAAP2010_2019." hidden="1">{"WCUSGAAP2",#N/A,FALSE,"P&amp;L US GAAP"}</definedName>
    <definedName name="wrn.xrates." hidden="1">{#N/A,#N/A,FALSE,"1996";#N/A,#N/A,FALSE,"1995";#N/A,#N/A,FALSE,"1994"}</definedName>
    <definedName name="wrn.Year1." hidden="1">{"Page1",#N/A,FALSE,"Yr 1";"Page2",#N/A,FALSE,"Yr 1";"Page3",#N/A,FALSE,"Yr 1";"Page4",#N/A,FALSE,"Yr 1"}</definedName>
    <definedName name="wrn.Year2." hidden="1">{"Page1",#N/A,FALSE,"Yr 2";"Page2",#N/A,FALSE,"Yr 2";"Page3",#N/A,FALSE,"Yr 2";"Page4",#N/A,FALSE,"Yr 2"}</definedName>
    <definedName name="wrn.Yearly_AMI." hidden="1">{"Yearly_AMI",#N/A,FALSE,"AMI"}</definedName>
    <definedName name="wrn.Yearly_NME." hidden="1">{"Yearly_NME",#N/A,FALSE,"NME"}</definedName>
    <definedName name="wrn.Yearly_THC." hidden="1">{"Yearly_THC",#N/A,FALSE,"Earnings"}</definedName>
    <definedName name="wrn.ziobeppe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wrn.zioberto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WRN_MAR" hidden="1">{"Area1",#N/A,TRUE,"Obiettivo";"Area2",#N/A,TRUE,"Dati per Direzione"}</definedName>
    <definedName name="WRN_Mr" hidden="1">{"Area1",#N/A,TRUE,"Obiettivo";"Area2",#N/A,TRUE,"Dati per Direzione"}</definedName>
    <definedName name="wrn_new" hidden="1">{#N/A,#N/A,FALSE,"Cover";#N/A,#N/A,FALSE,"OFF";#N/A,#N/A,FALSE," ON";#N/A,#N/A,FALSE,"SUM";#N/A,#N/A,FALSE,"VPOP-POP"}</definedName>
    <definedName name="wrn1.1.1" hidden="1">{#N/A,#N/A,FALSE,"Calc";#N/A,#N/A,FALSE,"Sensitivity";#N/A,#N/A,FALSE,"LT Earn.Dil.";#N/A,#N/A,FALSE,"Dil. AVP"}</definedName>
    <definedName name="wrn1.Bewegungsbilanz" hidden="1">{#N/A,#N/A,FALSE,"Mittelherkunft";#N/A,#N/A,FALSE,"Mittelverwendung"}</definedName>
    <definedName name="wrn1.history" hidden="1">{#N/A,#N/A,FALSE,"model"}</definedName>
    <definedName name="wrn1.summary" hidden="1">{#N/A,#N/A,TRUE,"KEY DATA";#N/A,#N/A,TRUE,"KEY DATA Base Case";#N/A,#N/A,TRUE,"JULY";#N/A,#N/A,TRUE,"AUG";#N/A,#N/A,TRUE,"SEPT";#N/A,#N/A,TRUE,"3Q"}</definedName>
    <definedName name="wrn1.supp." hidden="1">{#N/A,#N/A,FALSE,"COVER PAGE";#N/A,#N/A,FALSE,"TABLE OF CONTENTS";#N/A,#N/A,FALSE,"INCSTAT";#N/A,#N/A,FALSE,"SBU TRENDS";#N/A,#N/A,FALSE,"ASSETS";#N/A,#N/A,FALSE,"LIABILITIES";#N/A,#N/A,FALSE,"P &amp; L CURRENT";#N/A,#N/A,FALSE,"CASH FLOW";#N/A,#N/A,FALSE,"AGING";#N/A,#N/A,FALSE,"TOPTEN";#N/A,#N/A,FALSE,"LINE OF CREDIT";#N/A,#N/A,FALSE,"RV VAR P&amp;L";#N/A,#N/A,FALSE,"SUM LOCATION";#N/A,#N/A,FALSE,"HEADCOUNT";#N/A,#N/A,FALSE,"RV TRENDED";#N/A,#N/A,FALSE,"MV TRENDED";#N/A,#N/A,FALSE,"SG&amp;A TREND";#N/A,#N/A,FALSE,"SG&amp;A PLAN VS ACT";#N/A,#N/A,FALSE,"ADM SYS ACTUAL";#N/A,#N/A,FALSE,"SALES &amp; SBU ACTUAL";#N/A,#N/A,FALSE,"ADM SYS VAR";#N/A,#N/A,FALSE,"SALES &amp; SBU VAR"}</definedName>
    <definedName name="wrn2.All_Excl_depr." hidden="1">{"Front_Page",#N/A,TRUE,"Front Page";#N/A,#N/A,TRUE,"Summary";#N/A,#N/A,TRUE,"GenAssump";#N/A,#N/A,TRUE,"Shut-down";"ProdAssump1_2000_2009",#N/A,TRUE,"ProdAssump";"ProdAssump2_2010_2019",#N/A,TRUE,"ProdAssump";"ProdAssump3_2000_2009",#N/A,TRUE,"ProdAssump";"ProdAssump4_2010_2019",#N/A,TRUE,"ProdAssump";"ProdAssump5_2000_2009",#N/A,TRUE,"ProdAssump";"ProdAssump6_2010_2019",#N/A,TRUE,"ProdAssump";"ProdAssump7_2000_2009",#N/A,TRUE,"ProdAssump";"ProdAssump8_2010_2019",#N/A,TRUE,"ProdAssump";"ProdAssump9_2000_2009",#N/A,TRUE,"ProdAssump";"ProdAssump10_2010_2019",#N/A,TRUE,"ProdAssump";"ProdAssump11_2000_2009",#N/A,TRUE,"ProdAssump";"ProdAssump12_2010_2019",#N/A,TRUE,"ProdAssump";"ProdAssump13_2000_2009",#N/A,TRUE,"ProdAssump";"ProdAssump14_2010_2019",#N/A,TRUE,"ProdAssump";"ProdAssump15_2000_2009",#N/A,TRUE,"ProdAssump";"ProdAssump16_2010_2019",#N/A,TRUE,"ProdAssump";"ProdAssumpTotal1",#N/A,TRUE,"ProdAssump";"ProdAssumpTotal2",#N/A,TRUE,"ProdAssump";"ProdQuantities1_2000_2009",#N/A,TRUE,"ProdAssump";"ProdQuantities2_2010_2019",#N/A,TRUE,"ProdAssump";"ProdQuantities3_2000_2009",#N/A,TRUE,"ProdAssump";"ProdQuantities4_2010_2019",#N/A,TRUE,"ProdAssump";"ProdQuantities5_2000_2009",#N/A,TRUE,"ProdAssump";"ProdQuantities6_2010_2019",#N/A,TRUE,"ProdAssump";"ProdQuantities7_2000_2009",#N/A,TRUE,"ProdAssump";"ProdQuantities8_2010_2019",#N/A,TRUE,"ProdAssump";"ProdQuantities9_2000_2009",#N/A,TRUE,"ProdAssump";"ProdQuantities10_2010_2019",#N/A,TRUE,"ProdAssump";"ProdQuantities11_2000_2009",#N/A,TRUE,"ProdAssump";"ProdQuantities12_2010_2019",#N/A,TRUE,"ProdAssump";"ProdQuantitiesTotal2000_2009",#N/A,TRUE,"ProdAssump";"ProdQuantitiesTotal2010_2019",#N/A,TRUE,"ProdAssump";"Capex1",#N/A,TRUE,"ProdAssump";"Capex2",#N/A,TRUE,"ProdAssump";"Capex3",#N/A,TRUE,"ProdAssump";"PLGGAAP1",#N/A,TRUE,"BS US GAAP";"PLGGAAP2",#N/A,TRUE,"BS US GAAP";"PLGGAAP3",#N/A,TRUE,"BS US GAAP";"PLGGAAP4",#N/A,TRUE,"BS US GAAP";"CFGGAAP1a",#N/A,TRUE,"BS US GAAP";"CFGGAAP2a",#N/A,TRUE,"BS US GAAP";"WCGGAAP1",#N/A,TRUE,"BS US GAAP";"WCGGAAP2",#N/A,TRUE,"BS US GAAP";"DebtGGAAP1",#N/A,TRUE,"BS US GAAP";"DebtGGAAP2",#N/A,TRUE,"BS US GAAP";"BSGGAAP1",#N/A,TRUE,"BS G GAAP";"BSGGAAP2",#N/A,TRUE,"BS G GAAP";"PLUSGAAP1",#N/A,TRUE,"P&amp;L US GAAP";"PLUSGAAP2",#N/A,TRUE,"P&amp;L US GAAP";"PLUSGAAP3",#N/A,TRUE,"P&amp;L US GAAP";"PLUSGAAP4",#N/A,TRUE,"P&amp;L US GAAP";"CFUSGAAP1a",#N/A,TRUE,"P&amp;L US GAAP";"CFUSGAAP2a",#N/A,TRUE,"P&amp;L US GAAP";"WCUSGAAP1",#N/A,TRUE,"P&amp;L US GAAP";"WCUSGAAP2",#N/A,TRUE,"P&amp;L US GAAP";"DebtUSGAAP1",#N/A,TRUE,"P&amp;L US GAAP";"DebtUSGAAP2",#N/A,TRUE,"P&amp;L US GAAP";"BSUSGAAP1",#N/A,TRUE,"P&amp;L US GAAP";"BSUSGAAP2",#N/A,TRUE,"P&amp;L US GAAP";"CFUSGAAP1",#N/A,TRUE,"CF US GAAP";"CFUSGAAP2",#N/A,TRUE,"CF US GAAP";"CFGGAAP1",#N/A,TRUE,"CF G GAAP";"CFGGAAP2",#N/A,TRUE,"CF G GAAP"}</definedName>
    <definedName name="wrn2.Bplan." hidden="1">{#N/A,#N/A,FALSE,"F_Plan";#N/A,#N/A,FALSE,"Parameter"}</definedName>
    <definedName name="WRN2.Document" hidden="1">{"consolidated",#N/A,FALSE,"Sheet1";"cms",#N/A,FALSE,"Sheet1";"fse",#N/A,FALSE,"Sheet1"}</definedName>
    <definedName name="wrn2.summary" hidden="1">{#N/A,#N/A,TRUE,"KEY DATA";#N/A,#N/A,TRUE,"KEY DATA Base Case";#N/A,#N/A,TRUE,"JULY";#N/A,#N/A,TRUE,"AUG";#N/A,#N/A,TRUE,"SEPT";#N/A,#N/A,TRUE,"3Q"}</definedName>
    <definedName name="wrn3.ALL." hidden="1">{#N/A,#N/A,FALSE,"DCF";#N/A,#N/A,FALSE,"WACC";#N/A,#N/A,FALSE,"Sales_EBIT";#N/A,#N/A,FALSE,"Capex_Depreciation";#N/A,#N/A,FALSE,"WC";#N/A,#N/A,FALSE,"Interest";#N/A,#N/A,FALSE,"Assumptions"}</definedName>
    <definedName name="wrn3.histroic" hidden="1">{#N/A,#N/A,FALSE,"model"}</definedName>
    <definedName name="wrna.prod" hidden="1">{#N/A,#N/A,FALSE,"1";#N/A,#N/A,FALSE,"2";#N/A,#N/A,FALSE,"16 - 17";#N/A,#N/A,FALSE,"18 - 19";#N/A,#N/A,FALSE,"26";#N/A,#N/A,FALSE,"27";#N/A,#N/A,FALSE,"28"}</definedName>
    <definedName name="wrnfy97" hidden="1">{#N/A,#N/A,FALSE,"FY97";#N/A,#N/A,FALSE,"FY98";#N/A,#N/A,FALSE,"FY99";#N/A,#N/A,FALSE,"FY00";#N/A,#N/A,FALSE,"FY01"}</definedName>
    <definedName name="WRR" hidden="1">{#N/A,#N/A,FALSE,"Pharm";#N/A,#N/A,FALSE,"WWCM"}</definedName>
    <definedName name="wrrrrr" hidden="1">{#N/A,#N/A,FALSE,"REPORT"}</definedName>
    <definedName name="WRT" hidden="1">{#N/A,#N/A,FALSE,"PropertyInfo"}</definedName>
    <definedName name="wrwer" hidden="1">{#N/A,#N/A,FALSE,"Umsatz 99";#N/A,#N/A,FALSE,"ER 99 "}</definedName>
    <definedName name="wsd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wt" hidden="1">{"comps2_1",#N/A,FALSE,"Comps2";"comps2_2",#N/A,FALSE,"Comps2";"comps2_3",#N/A,FALSE,"Comps2";"comps2_4",#N/A,FALSE,"Comps2";"comps2_5",#N/A,FALSE,"Comps2"}</definedName>
    <definedName name="wv" hidden="1">{#N/A,#N/A,FALSE,"Pharm";#N/A,#N/A,FALSE,"WWCM"}</definedName>
    <definedName name="wvu.CA." hidden="1">{TRUE,TRUE,-0.5,-14.75,603,342,FALSE,TRUE,TRUE,TRUE,0,2,5,6,7,2,1,4,TRUE,TRUE,3,TRUE,1,TRUE,90,"Swvu.CA.","ACwvu.CA.",#N/A,FALSE,FALSE,0,0,0,0,2,"","",TRUE,FALSE,FALSE,FALSE,1,57,#N/A,#N/A,FALSE,FALSE,"Rwvu.CA.",#N/A,FALSE,FALSE,FALSE,9,65532,65532,FALSE,FALSE,TRUE,TRUE,TRUE}</definedName>
    <definedName name="wvu.cacomptable." hidden="1">{TRUE,TRUE,-0.5,-14.75,603,342,FALSE,TRUE,TRUE,TRUE,0,1,15,6,7,13,1,4,TRUE,TRUE,3,TRUE,1,TRUE,90,"Swvu.cacomptable.","ACwvu.cacomptable.",#N/A,FALSE,FALSE,0,0,0,0,2,"","",TRUE,FALSE,FALSE,FALSE,1,57,#N/A,#N/A,FALSE,FALSE,"Rwvu.cacomptable.",#N/A,FALSE,FALSE,FALSE,9,65532,65532,FALSE,FALSE,TRUE,TRUE,TRUE}</definedName>
    <definedName name="wvu.CAMB." hidden="1">{TRUE,TRUE,-0.5,-14.75,603,342,FALSE,TRUE,TRUE,TRUE,0,1,3,6,7,2,1,4,TRUE,TRUE,3,TRUE,1,TRUE,90,"Swvu.CAMB.","ACwvu.CAMB.",#N/A,FALSE,FALSE,0,0,0,0,2,"","",TRUE,FALSE,FALSE,FALSE,1,57,#N/A,#N/A,FALSE,FALSE,"Rwvu.CAMB.",#N/A,FALSE,FALSE,FALSE,9,65532,65532,FALSE,FALSE,TRUE,TRUE,TRUE}</definedName>
    <definedName name="wvu.CAREEL." hidden="1">{TRUE,TRUE,-0.5,-14.75,603,342,FALSE,TRUE,TRUE,TRUE,0,2,5,6,7,2,1,4,TRUE,TRUE,3,TRUE,1,TRUE,90,"Swvu.CAREEL.","ACwvu.CAREEL.",#N/A,FALSE,FALSE,0,0,0,0,2,"","",TRUE,FALSE,FALSE,FALSE,1,57,#N/A,#N/A,FALSE,FALSE,"Rwvu.CAREEL.",#N/A,FALSE,FALSE,FALSE,9,65532,65532,FALSE,FALSE,TRUE,TRUE,TRUE}</definedName>
    <definedName name="wvu.cash." hidden="1">{TRUE,TRUE,-1.25,-15.5,456.75,279.75,FALSE,FALSE,TRUE,TRUE,0,1,18,1,199,6,3,4,TRUE,TRUE,3,TRUE,1,TRUE,100,"Swvu.cash.","ACwvu.cash.",1,FALSE,FALSE,0.511811023622047,0.511811023622047,0.511811023622047,0.511811023622047,1,"","",FALSE,FALSE,FALSE,FALSE,1,#N/A,1,1,#DIV/0!,FALSE,"Rwvu.cash.",#N/A,FALSE,FALSE}</definedName>
    <definedName name="wvu.ce_storici." hidden="1">{TRUE,TRUE,-1.25,-15.5,484.5,301.5,FALSE,FALSE,TRUE,TRUE,0,1,#N/A,13,#N/A,7.06382978723404,20.2352941176471,1,FALSE,FALSE,3,TRUE,1,FALSE,100,"Swvu.ce_storici.","ACwvu.ce_storici.",1,FALSE,FALSE,0.36,0.44,0.984251968503937,0.984251968503937,2,"&amp;C&amp;B&amp;UBangers Distribution Italia S.p.A.","",TRUE,TRUE,FALSE,FALSE,1,110,#N/A,#N/A,"=R12C1:R242C6,R12C8,R12C8,R12C8:R75C20,R12C22:R242C30",FALSE,#N/A,#N/A,FALSE,FALSE}</definedName>
    <definedName name="wvu.COUTS." hidden="1">{TRUE,TRUE,-0.5,-14.75,603,342,FALSE,TRUE,TRUE,TRUE,0,1,5,6,7,3,1,4,TRUE,TRUE,3,TRUE,1,TRUE,90,"Swvu.COUTS.","ACwvu.COUTS.",#N/A,FALSE,FALSE,0,0,0,0,2,"","",TRUE,FALSE,FALSE,FALSE,1,57,#N/A,#N/A,FALSE,FALSE,"Rwvu.COUTS.",#N/A,FALSE,FALSE,FALSE,9,65532,65532,FALSE,FALSE,TRUE,TRUE,TRUE}</definedName>
    <definedName name="wvu.COUTSREEL." hidden="1">{TRUE,TRUE,-0.5,-14.75,603,342,FALSE,TRUE,TRUE,TRUE,0,1,6,6,7,5,1,4,TRUE,TRUE,3,TRUE,1,TRUE,90,"Swvu.COUTSREEL.","ACwvu.COUTSREEL.",#N/A,FALSE,FALSE,0,0,0,0,2,"","",TRUE,FALSE,FALSE,FALSE,1,57,#N/A,#N/A,FALSE,FALSE,"Rwvu.COUTSREEL.",#N/A,FALSE,FALSE,FALSE,9,65532,65532,FALSE,FALSE,TRUE,TRUE,TRUE}</definedName>
    <definedName name="wvu.dd." hidden="1">{TRUE,TRUE,-1.25,-15.5,484.5,301.5,FALSE,FALSE,TRUE,TRUE,0,1,#N/A,9,#N/A,7.578125,17.4117647058824,1,FALSE,FALSE,3,TRUE,1,FALSE,100,"Swvu.dd.","ACwvu.dd.",1,FALSE,FALSE,0.748031496062992,0.354330708661417,1.73228346456693,0.275590551181102,1,"&amp;L&amp;10PASFIN - Servizi Finanziari S.p.A.
&amp;I Mergers  and Acquisitions&amp;R&amp;10Data di stampa: &amp;D
 Ore:      &amp;T","&amp;R&amp;""Times New Roman""Pagina &amp;P",FALSE,FALSE,FALSE,FALSE,1,100,#N/A,#N/A,"=R59C1:R283C7",FALSE,#N/A,#N/A,FALSE,FALSE}</definedName>
    <definedName name="wvu.GLOBAL." hidden="1">{TRUE,TRUE,-0.5,-14.75,603,342,FALSE,TRUE,TRUE,TRUE,0,1,4,6,7,3,1,4,TRUE,TRUE,3,TRUE,1,TRUE,90,"Swvu.GLOBAL.","ACwvu.GLOBAL.",#N/A,FALSE,FALSE,0,0,0,0,2,"","",TRUE,FALSE,FALSE,FALSE,1,57,#N/A,#N/A,FALSE,FALSE,#N/A,#N/A,FALSE,FALSE,FALSE,9,65532,65532,FALSE,FALSE,TRUE,TRUE,TRUE}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Page1." localSheetId="5" hidden="1">{TRUE,TRUE,-2,-16.25,774,494.25,FALSE,TRUE,TRUE,TRUE,0,1,#N/A,1,#N/A,27.1,63.6451612903226,1,FALSE,FALSE,3,TRUE,1,FALSE,75,"Swvu.Page1.","ACwvu.Page1.",#N/A,FALSE,FALSE,0.236220472440945,0.275590551181102,0.236220472440945,0.275590551181102,2,"","",TRUE,TRUE,FALSE,FALSE,1,83,#N/A,#N/A,"=R4C1:R64C22",FALSE,"Rwvu.Page1.","Cwvu.Page1.",FALSE,FALSE,TRUE,1,#N/A,#N/A,FALSE,FALSE,TRUE,TRUE,TRUE}</definedName>
    <definedName name="wvu.Page1." hidden="1">{TRUE,TRUE,-2,-16.25,774,494.25,FALSE,TRUE,TRUE,TRUE,0,1,#N/A,1,#N/A,27.1,63.6451612903226,1,FALSE,FALSE,3,TRUE,1,FALSE,75,"Swvu.Page1.","ACwvu.Page1.",#N/A,FALSE,FALSE,0.236220472440945,0.275590551181102,0.236220472440945,0.275590551181102,2,"","",TRUE,TRUE,FALSE,FALSE,1,83,#N/A,#N/A,"=R4C1:R64C22",FALSE,"Rwvu.Page1.","Cwvu.Page1.",FALSE,FALSE,TRUE,1,#N/A,#N/A,FALSE,FALSE,TRUE,TRUE,TRUE}</definedName>
    <definedName name="wvu.Page2." localSheetId="5" hidden="1">{TRUE,TRUE,-2,-16.25,774,494.25,FALSE,TRUE,TRUE,TRUE,0,6,#N/A,1,#N/A,33.1333333333333,63.6451612903226,1,FALSE,FALSE,3,TRUE,1,FALSE,75,"Swvu.Page2.","ACwvu.Page2.",#N/A,FALSE,FALSE,0.236220472440945,0.275590551181102,0.236220472440945,0.275590551181102,2,"","",TRUE,TRUE,FALSE,FALSE,1,83,#N/A,#N/A,"=R4C25:R64C47",FALSE,"Rwvu.Page2.","Cwvu.Page2.",FALSE,FALSE,TRUE,1,#N/A,#N/A,FALSE,FALSE,TRUE,TRUE,TRUE}</definedName>
    <definedName name="wvu.Page2." hidden="1">{TRUE,TRUE,-2,-16.25,774,494.25,FALSE,TRUE,TRUE,TRUE,0,6,#N/A,1,#N/A,33.1333333333333,63.6451612903226,1,FALSE,FALSE,3,TRUE,1,FALSE,75,"Swvu.Page2.","ACwvu.Page2.",#N/A,FALSE,FALSE,0.236220472440945,0.275590551181102,0.236220472440945,0.275590551181102,2,"","",TRUE,TRUE,FALSE,FALSE,1,83,#N/A,#N/A,"=R4C25:R64C47",FALSE,"Rwvu.Page2.","Cwvu.Page2.",FALSE,FALSE,TRUE,1,#N/A,#N/A,FALSE,FALSE,TRUE,TRUE,TRUE}</definedName>
    <definedName name="wvu.Page3." localSheetId="5" hidden="1">{TRUE,TRUE,-2,-16.25,774,494.25,FALSE,TRUE,TRUE,TRUE,0,32,#N/A,1,#N/A,31.0666666666667,63.6451612903226,1,FALSE,FALSE,3,TRUE,1,FALSE,75,"Swvu.Page3.","ACwvu.Page3.",#N/A,FALSE,FALSE,0.236220472440945,0.275590551181102,0.236220472440945,0.275590551181102,2,"","",TRUE,TRUE,FALSE,FALSE,1,83,#N/A,#N/A,"=R4C48:R64C71",FALSE,"Rwvu.Page3.","Cwvu.Page3.",FALSE,FALSE,TRUE,1,#N/A,#N/A,FALSE,FALSE,TRUE,TRUE,TRUE}</definedName>
    <definedName name="wvu.Page3." hidden="1">{TRUE,TRUE,-2,-16.25,774,494.25,FALSE,TRUE,TRUE,TRUE,0,32,#N/A,1,#N/A,31.0666666666667,63.6451612903226,1,FALSE,FALSE,3,TRUE,1,FALSE,75,"Swvu.Page3.","ACwvu.Page3.",#N/A,FALSE,FALSE,0.236220472440945,0.275590551181102,0.236220472440945,0.275590551181102,2,"","",TRUE,TRUE,FALSE,FALSE,1,83,#N/A,#N/A,"=R4C48:R64C71",FALSE,"Rwvu.Page3.","Cwvu.Page3.",FALSE,FALSE,TRUE,1,#N/A,#N/A,FALSE,FALSE,TRUE,TRUE,TRUE}</definedName>
    <definedName name="wvu.Page4." localSheetId="5" hidden="1">{TRUE,TRUE,-2,-16.25,774,494.25,FALSE,TRUE,TRUE,TRUE,0,70,#N/A,1,#N/A,28.5666666666667,63.6451612903226,1,FALSE,FALSE,3,TRUE,1,FALSE,75,"Swvu.Page4.","ACwvu.Page4.",#N/A,FALSE,FALSE,0.236220472440945,0.275590551181102,0.236220472440945,0.275590551181102,2,"","",TRUE,TRUE,FALSE,FALSE,1,83,#N/A,#N/A,"=R4C72:R64C94",FALSE,"Rwvu.Page4.","Cwvu.Page4.",FALSE,FALSE,TRUE,1,#N/A,#N/A,FALSE,FALSE,TRUE,TRUE,TRUE}</definedName>
    <definedName name="wvu.Page4." hidden="1">{TRUE,TRUE,-2,-16.25,774,494.25,FALSE,TRUE,TRUE,TRUE,0,70,#N/A,1,#N/A,28.5666666666667,63.6451612903226,1,FALSE,FALSE,3,TRUE,1,FALSE,75,"Swvu.Page4.","ACwvu.Page4.",#N/A,FALSE,FALSE,0.236220472440945,0.275590551181102,0.236220472440945,0.275590551181102,2,"","",TRUE,TRUE,FALSE,FALSE,1,83,#N/A,#N/A,"=R4C72:R64C94",FALSE,"Rwvu.Page4.","Cwvu.Page4.",FALSE,FALSE,TRUE,1,#N/A,#N/A,FALSE,FALSE,TRUE,TRUE,TRUE}</definedName>
    <definedName name="wvu.PLANILHA2." hidden="1">{TRUE,TRUE,-1.25,-15.5,604.5,366.75,FALSE,FALSE,TRUE,TRUE,0,1,#N/A,1,#N/A,9.0125,24.4117647058824,1,FALSE,FALSE,3,TRUE,1,FALSE,100,"Swvu.PLANILHA2.","ACwvu.PLANILHA2.",#N/A,FALSE,FALSE,0.787401575,0.34,0.46,0.5,1,"","",FALSE,FALSE,FALSE,FALSE,1,#N/A,1,1,FALSE,FALSE,#N/A,#N/A,FALSE,FALSE,FALSE,9,65532,65532,FALSE,FALSE,TRUE,TRUE,TRUE}</definedName>
    <definedName name="wvu.profits." hidden="1">{TRUE,TRUE,-1.25,-15.5,456.75,279.75,FALSE,FALSE,TRUE,TRUE,0,1,21,1,127,6,3,4,TRUE,TRUE,3,TRUE,1,TRUE,100,"Swvu.profits.","ACwvu.profits.",1,FALSE,FALSE,0.511811023622047,0.511811023622047,0.511811023622047,0.511811023622047,1,"","",FALSE,FALSE,FALSE,FALSE,1,#N/A,1,1,#DIV/0!,FALSE,"Rwvu.profits.",#N/A,FALSE,FALS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turnover." hidden="1">{TRUE,TRUE,-1.25,-15.5,456.75,279.75,FALSE,FALSE,TRUE,TRUE,0,1,8,1,4,6,3,4,TRUE,TRUE,3,TRUE,1,TRUE,100,"Swvu.turnover.","ACwvu.turnover.",1,FALSE,FALSE,0.511811023622047,0.511811023622047,0.511811023622047,0.511811023622047,1,"","",FALSE,FALSE,FALSE,FALSE,1,#N/A,1,1,#DIV/0!,FALSE,"Rwvu.turnover.",#N/A,FALSE,FALSE}</definedName>
    <definedName name="wvwvsdf" hidden="1">#REF!</definedName>
    <definedName name="ww" localSheetId="5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ww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ww.Rele" hidden="1">{#N/A,#N/A,FALSE,"Title Page";#N/A,#N/A,FALSE,"Conclusions";#N/A,#N/A,FALSE,"Assum.";#N/A,#N/A,FALSE,"Sun  DCF-WC-Dep";#N/A,#N/A,FALSE,"MarketValue";#N/A,#N/A,FALSE,"BalSheet";#N/A,#N/A,FALSE,"WACC";#N/A,#N/A,FALSE,"PC+ Info.";#N/A,#N/A,FALSE,"PC+Info_2"}</definedName>
    <definedName name="wwc" hidden="1">{#N/A,#N/A,FALSE,"Aging Summary";#N/A,#N/A,FALSE,"Ratio Analysis";#N/A,#N/A,FALSE,"Test 120 Day Accts";#N/A,#N/A,FALSE,"Tickmarks"}</definedName>
    <definedName name="wwe.kkjk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Wwpl_Corp_Grp_Code16" hidden="1">#REF!</definedName>
    <definedName name="www" hidden="1">{"divisions",#N/A,TRUE,"Drivers";"PandL_Ratios",#N/A,TRUE,"P&amp;L"}</definedName>
    <definedName name="wwww" hidden="1">{#N/A,#N/A,FALSE,"Produkte Erw.";#N/A,#N/A,FALSE,"Produkte Plan";#N/A,#N/A,FALSE,"Leistungen Erw.";#N/A,#N/A,FALSE,"Leistungen Plan";#N/A,#N/A,FALSE,"KA Allg.Kosten (2)";#N/A,#N/A,FALSE,"KA All.Kosten"}</definedName>
    <definedName name="wwwwwwwwww" hidden="1">{#N/A,#N/A,TRUE,"A-site";#N/A,#N/A,TRUE,"B-Buildings";#N/A,#N/A,TRUE,"c-out-of-fence";#N/A,#N/A,TRUE,"d-proj.infr.";#N/A,#N/A,TRUE,"e- land"}</definedName>
    <definedName name="WWWWWWWWWWWW" hidden="1">#N/A</definedName>
    <definedName name="wx" hidden="1">{#N/A,#N/A,FALSE,"Pharm";#N/A,#N/A,FALSE,"WWCM"}</definedName>
    <definedName name="wyn" localSheetId="5" hidden="1">{#N/A,#N/A,FALSE,"Contents";#N/A,#N/A,FALSE,"Stmt Ops-Curr 1-2";#N/A,#N/A,FALSE,"Stmt Ops-YTD 1-3";#N/A,#N/A,FALSE,"Stmt Ops-LOB 1-4";#N/A,#N/A,FALSE,"Stmt Ops-ABR 1-5";#N/A,#N/A,FALSE,"Stmt Ops-LSP 1-6";#N/A,#N/A,FALSE,"Forecast 1-7";#N/A,#N/A,FALSE,"Bal Sht-YTD 1-8";#N/A,#N/A,FALSE,"Cash Flow 1-9";#N/A,#N/A,FALSE,"ABR_Dt 2-2";#N/A,#N/A,FALSE,"AR_ AGING 2-4";#N/A,#N/A,FALSE,"2-5";#N/A,#N/A,FALSE,"LSPREV 2-6";#N/A,#N/A,FALSE,"S, G &amp; A 3-1";#N/A,#N/A,FALSE,"SGA Detail 3-2";#N/A,#N/A,FALSE,"S, G &amp; A 3-3";#N/A,#N/A,FALSE,"Empl Sum 3-4";#N/A,#N/A,FALSE,"Consult 3-7";#N/A,#N/A,FALSE,"FA 3-8";#N/A,#N/A,FALSE,"ABR INV  BY CLT 4-4"}</definedName>
    <definedName name="wyn" hidden="1">{#N/A,#N/A,FALSE,"Contents";#N/A,#N/A,FALSE,"Stmt Ops-Curr 1-2";#N/A,#N/A,FALSE,"Stmt Ops-YTD 1-3";#N/A,#N/A,FALSE,"Stmt Ops-LOB 1-4";#N/A,#N/A,FALSE,"Stmt Ops-ABR 1-5";#N/A,#N/A,FALSE,"Stmt Ops-LSP 1-6";#N/A,#N/A,FALSE,"Forecast 1-7";#N/A,#N/A,FALSE,"Bal Sht-YTD 1-8";#N/A,#N/A,FALSE,"Cash Flow 1-9";#N/A,#N/A,FALSE,"ABR_Dt 2-2";#N/A,#N/A,FALSE,"AR_ AGING 2-4";#N/A,#N/A,FALSE,"2-5";#N/A,#N/A,FALSE,"LSPREV 2-6";#N/A,#N/A,FALSE,"S, G &amp; A 3-1";#N/A,#N/A,FALSE,"SGA Detail 3-2";#N/A,#N/A,FALSE,"S, G &amp; A 3-3";#N/A,#N/A,FALSE,"Empl Sum 3-4";#N/A,#N/A,FALSE,"Consult 3-7";#N/A,#N/A,FALSE,"FA 3-8";#N/A,#N/A,FALSE,"ABR INV  BY CLT 4-4"}</definedName>
    <definedName name="wyrm" hidden="1">{"Area1",#N/A,TRUE,"Obiettivo";"Area2",#N/A,TRUE,"Dati per Direzione"}</definedName>
    <definedName name="x" hidden="1">#REF!</definedName>
    <definedName name="xccvbcbvcb" hidden="1">{"comps2",#N/A,FALSE,"AERO";"footnotes",#N/A,FALSE,"AERO"}</definedName>
    <definedName name="xcv" hidden="1">{#N/A,#N/A,FALSE,"Pharm";#N/A,#N/A,FALSE,"WWCM"}</definedName>
    <definedName name="xcvbxcvbcx" hidden="1">{#N/A,#N/A,FALSE,"Umsatz EO BP";#N/A,#N/A,FALSE,"Umsatz EO OP";#N/A,#N/A,FALSE,"ER EO BP";#N/A,#N/A,FALSE,"ER EO OP";#N/A,#N/A,FALSE,"EA EO (2)";#N/A,#N/A,FALSE,"EA EO";#N/A,#N/A,FALSE,"EA EO (3)";#N/A,#N/A,FALSE,"EA EO (4)";#N/A,#N/A,FALSE,"KA EO  (2)";#N/A,#N/A,FALSE,"KA EO";#N/A,#N/A,FALSE,"KA EO  (3)";#N/A,#N/A,FALSE,"KA EO (4)"}</definedName>
    <definedName name="xfcbvwxcbwx" hidden="1">{#N/A,#N/A,FALSE,"Sheet1"}</definedName>
    <definedName name="XFDG" hidden="1">{TRUE,TRUE,-1.25,-15.5,456.75,279.75,FALSE,FALSE,TRUE,TRUE,0,1,18,1,199,6,3,4,TRUE,TRUE,3,TRUE,1,TRUE,100,"Swvu.cash.","ACwvu.cash.",1,FALSE,FALSE,0.511811023622047,0.511811023622047,0.511811023622047,0.511811023622047,1,"","",FALSE,FALSE,FALSE,FALSE,1,#N/A,1,1,#DIV/0!,FALSE,"Rwvu.cash.",#N/A,FALSE,FALSE}</definedName>
    <definedName name="XG" hidden="1">{#N/A,#N/A,FALSE,"IC Annex";#N/A,#N/A,FALSE,"Sensitivity";#N/A,#N/A,FALSE,"P&amp;L";#N/A,#N/A,FALSE,"Balance Sheet";#N/A,#N/A,FALSE,"Cash Flow";#N/A,#N/A,FALSE,"Key Assumptions";#N/A,#N/A,FALSE,"Global Assumptions";#N/A,#N/A,FALSE,"Graphs"}</definedName>
    <definedName name="XLDW_UID" hidden="1">"us320538"</definedName>
    <definedName name="XLDW_VER" hidden="1">"Office 97 1.2c"</definedName>
    <definedName name="xlx" hidden="1">{#N/A,#N/A,FALSE,"PMW Gruppe 99_98";#N/A,#N/A,FALSE,"PMW KG 98_99";#N/A,#N/A,FALSE,"PMW Inc. 99_98";#N/A,#N/A,FALSE,"PMW VTECH 99_98";#N/A,#N/A,FALSE,"PMW Thail. 99_98";#N/A,#N/A,FALSE,"PMW Canada 99_98";#N/A,#N/A,FALSE,"Währungsabw. 99_98"}</definedName>
    <definedName name="XREF_COLUMN_1" hidden="1">#REF!</definedName>
    <definedName name="XRefColumnsCount" hidden="1">1</definedName>
    <definedName name="XRefCopy1" hidden="1">#REF!</definedName>
    <definedName name="XRefCopy1Row" hidden="1">#REF!</definedName>
    <definedName name="XRefCopy3Row" hidden="1">#REF!</definedName>
    <definedName name="XRefCopy4" hidden="1">#REF!</definedName>
    <definedName name="XRefCopy4Row" hidden="1">#REF!</definedName>
    <definedName name="XRefCopy8" hidden="1">#REF!</definedName>
    <definedName name="XRefCopy9" hidden="1">#REF!</definedName>
    <definedName name="XRefCopyRangeCount" hidden="1">2</definedName>
    <definedName name="XRefPaste10" hidden="1">#REF!</definedName>
    <definedName name="XRefPaste4" hidden="1">#REF!</definedName>
    <definedName name="XRefPaste4Row" hidden="1">#REF!</definedName>
    <definedName name="XRefPaste7" hidden="1">#REF!</definedName>
    <definedName name="XRefPaste8" hidden="1">#REF!</definedName>
    <definedName name="XRefPasteRangeCount" hidden="1">1</definedName>
    <definedName name="xrm" localSheetId="5" hidden="1">{"vue1",#N/A,FALSE,"synthese";"vue2",#N/A,FALSE,"synthese"}</definedName>
    <definedName name="xrm" hidden="1">{"vue1",#N/A,FALSE,"synthese";"vue2",#N/A,FALSE,"synthese"}</definedName>
    <definedName name="xrm2" localSheetId="5" hidden="1">{"vue1",#N/A,FALSE,"synthese";"vue2",#N/A,FALSE,"synthese"}</definedName>
    <definedName name="xrm2" hidden="1">{"vue1",#N/A,FALSE,"synthese";"vue2",#N/A,FALSE,"synthese"}</definedName>
    <definedName name="XVCWXV" hidden="1">#REF!</definedName>
    <definedName name="xx" hidden="1">{"up stand alones",#N/A,FALSE,"Acquiror"}</definedName>
    <definedName name="xxcxc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XXW" hidden="1">{#N/A,#N/A,FALSE,"SIM95"}</definedName>
    <definedName name="xxx" localSheetId="5" hidden="1">{"vue1",#N/A,FALSE,"synthese";"vue2",#N/A,FALSE,"synthese"}</definedName>
    <definedName name="xxx" hidden="1">{#N/A,#N/A,FALSE,"Mittelherkunft";#N/A,#N/A,FALSE,"Mittelverwendung"}</definedName>
    <definedName name="xxx.gb._Hm." hidden="1">{#N/A,#N/A,FALSE,"Umsatz HM";#N/A,#N/A,FALSE,"ER HM";#N/A,#N/A,FALSE,"EA HM  (2)";#N/A,#N/A,FALSE,"EA HM ";#N/A,#N/A,FALSE,"EA HM  (4)";#N/A,#N/A,FALSE,"EA HM  (3)";#N/A,#N/A,FALSE,"KA HM  (2)";#N/A,#N/A,FALSE,"KA HM";#N/A,#N/A,FALSE,"KA HM  (3)";#N/A,#N/A,FALSE,"KA HM (4)"}</definedName>
    <definedName name="xxxx" hidden="1">{"'AGOSTO'!$A$1:$E$1"}</definedName>
    <definedName name="xxxxx" hidden="1">{#N/A,#N/A,FALSE,"Calc";#N/A,#N/A,FALSE,"Sensitivity";#N/A,#N/A,FALSE,"LT Earn.Dil.";#N/A,#N/A,FALSE,"Dil. AVP"}</definedName>
    <definedName name="xxxxxx" hidden="1">{"10yp graphs",#N/A,FALSE,"Market Data"}</definedName>
    <definedName name="xxxxxxxx" hidden="1">{"page1",#N/A,FALSE,"GIRLBO";"page2",#N/A,FALSE,"GIRLBO";"page3",#N/A,FALSE,"GIRLBO";"page4",#N/A,FALSE,"GIRLBO";"page5",#N/A,FALSE,"GIRLBO"}</definedName>
    <definedName name="xxxxxxxxx" hidden="1">#N/A</definedName>
    <definedName name="xxxxxxxxxxxx" hidden="1">#N/A</definedName>
    <definedName name="xxy" hidden="1">{#N/A,#N/A,FALSE,"FFCXOUT3"}</definedName>
    <definedName name="xy" hidden="1">{#N/A,#N/A,FALSE,"Mittelherkunft";#N/A,#N/A,FALSE,"Mittelverwendung"}</definedName>
    <definedName name="xyz" hidden="1">{"Deal information sheet",#N/A,TRUE,"MBOco";"Projected P and L Accounts",#N/A,TRUE,"MBOco";"Projected Balance Sheet",#N/A,TRUE,"MBOco";"Projected Cash Flows",#N/A,TRUE,"MBOco"}</definedName>
    <definedName name="y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Ye_Bal_Amt18" hidden="1">#REF!</definedName>
    <definedName name="yes" hidden="1">#N/A</definedName>
    <definedName name="yfj" hidden="1">{#N/A,#N/A,TRUE,"Cover sheet";#N/A,#N/A,TRUE,"INPUTS";#N/A,#N/A,TRUE,"OUTPUTS";#N/A,#N/A,TRUE,"VALUATION"}</definedName>
    <definedName name="yh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Yr_End__Actv_Amt1" hidden="1">#REF!</definedName>
    <definedName name="Yr_End__Actv_Amt2" hidden="1">#REF!</definedName>
    <definedName name="Yr_End__Actv_Amt20" hidden="1">#REF!</definedName>
    <definedName name="Yr_End__Actv_Amt21" hidden="1">#REF!</definedName>
    <definedName name="Yr_End__Actv_Amt22" hidden="1">#REF!</definedName>
    <definedName name="Yr_End__Actv_Amt23" hidden="1">#REF!</definedName>
    <definedName name="Yr_End__Actv_Amt3" hidden="1">#REF!</definedName>
    <definedName name="Yr_End__Actv_Amt4" hidden="1">#REF!</definedName>
    <definedName name="Yr_End__Actv_Amt6" hidden="1">#REF!</definedName>
    <definedName name="Yr_End__Actv_Amt7" hidden="1">#REF!</definedName>
    <definedName name="Yr_End__Actv_Amt8" hidden="1">#REF!</definedName>
    <definedName name="Yr_End_OP_Amt10" hidden="1">#REF!</definedName>
    <definedName name="Yr_End_OP_Amt11" hidden="1">#REF!</definedName>
    <definedName name="Yr_End_OP_Amt12" hidden="1">#REF!</definedName>
    <definedName name="Yr_End_OP_Amt14" hidden="1">#REF!</definedName>
    <definedName name="Yr_End_OP_Amt17" hidden="1">#REF!</definedName>
    <definedName name="yry" hidden="1">{"consolidated",#N/A,FALSE,"Sheet1";"cms",#N/A,FALSE,"Sheet1";"fse",#N/A,FALSE,"Sheet1"}</definedName>
    <definedName name="Ytd_Actv_Amt1" hidden="1">#REF!</definedName>
    <definedName name="Ytd_Actv_Amt10" hidden="1">#REF!</definedName>
    <definedName name="Ytd_Actv_Amt11" hidden="1">#REF!</definedName>
    <definedName name="Ytd_Actv_Amt12" hidden="1">#REF!</definedName>
    <definedName name="Ytd_Actv_Amt15" hidden="1">#REF!</definedName>
    <definedName name="Ytd_Actv_Amt17" hidden="1">#REF!</definedName>
    <definedName name="Ytd_Actv_Amt18" hidden="1">#REF!</definedName>
    <definedName name="Ytd_Actv_Amt19" hidden="1">#REF!</definedName>
    <definedName name="Ytd_Actv_Amt2" hidden="1">#REF!</definedName>
    <definedName name="Ytd_Actv_Amt20" hidden="1">#REF!</definedName>
    <definedName name="Ytd_Actv_Amt21" hidden="1">#REF!</definedName>
    <definedName name="Ytd_Actv_Amt22" hidden="1">#REF!</definedName>
    <definedName name="Ytd_Actv_Amt23" hidden="1">#REF!</definedName>
    <definedName name="Ytd_Actv_Amt3" hidden="1">#REF!</definedName>
    <definedName name="Ytd_Actv_Amt6" hidden="1">#REF!</definedName>
    <definedName name="Ytd_Actv_Amt7" hidden="1">#REF!</definedName>
    <definedName name="Ytd_Actv_Amt9" hidden="1">#REF!</definedName>
    <definedName name="Ytd_Bal_Amt6" hidden="1">#REF!</definedName>
    <definedName name="Ytd_Bal_Amt9" hidden="1">#REF!</definedName>
    <definedName name="Ytd_OP_Amt14" hidden="1">#REF!</definedName>
    <definedName name="yu" hidden="1">{#N/A,#N/A,FALSE,"Cover";#N/A,#N/A,FALSE,"OFF";#N/A,#N/A,FALSE," ON";#N/A,#N/A,FALSE,"SUM";#N/A,#N/A,FALSE,"VPOP-POP"}</definedName>
    <definedName name="YUU" hidden="1">{"assumption 50 50",#N/A,TRUE,"Merger";"has gets cash",#N/A,TRUE,"Merger";"accretion dilution",#N/A,TRUE,"Merger";"comparison credit stats",#N/A,TRUE,"Merger";"pf credit stats",#N/A,TRUE,"Merger";"pf sheets",#N/A,TRUE,"Merger"}</definedName>
    <definedName name="yuuuuuuu" hidden="1">{"ratios",#N/A,FALSE,"Summary Accounts"}</definedName>
    <definedName name="yxcxycxy" hidden="1">{#N/A,#N/A,FALSE,"Umsatz 99";#N/A,#N/A,FALSE,"ER 99 "}</definedName>
    <definedName name="yy" localSheetId="5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yy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yy.7" hidden="1">{#N/A,#N/A,FALSE,"PMW Gruppe 00_99";#N/A,#N/A,FALSE,"PMW KG 00_99";#N/A,#N/A,FALSE,"PMW Inc. 00_99";#N/A,#N/A,FALSE,"PMW VTECH 00_99";#N/A,#N/A,FALSE,"PMW Thail. 00_99";#N/A,#N/A,FALSE,"PMW Canada 00_99";#N/A,#N/A,FALSE,"Währungsabw. 00_99"}</definedName>
    <definedName name="yyy" hidden="1">{#N/A,#N/A,FALSE,"Other";#N/A,#N/A,FALSE,"Ace";#N/A,#N/A,FALSE,"Derm"}</definedName>
    <definedName name="yyyyyy" hidden="1">{"p_l",#N/A,FALSE,"Summary Accounts"}</definedName>
    <definedName name="YYZ" hidden="1">{#N/A,#N/A,FALSE,"SIM95"}</definedName>
    <definedName name="z" hidden="1">{"consolidated",#N/A,FALSE,"Sheet1";"cms",#N/A,FALSE,"Sheet1";"fse",#N/A,FALSE,"Sheet1"}</definedName>
    <definedName name="z.l" hidden="1">{#N/A,#N/A,FALSE,"KA CH  (2)"}</definedName>
    <definedName name="Z_0A97D562_DD96_11D0_9CB3_C0EFFFC00000_.wvu.Cols" hidden="1">#REF!</definedName>
    <definedName name="Z_2891AF67_639B_11D2_AA4E_AB73DC59AB4D_.wvu.PrintArea" hidden="1">#REF!</definedName>
    <definedName name="Z_2891AF68_639B_11D2_AA4E_AB73DC59AB4D_.wvu.PrintArea" hidden="1">#REF!</definedName>
    <definedName name="Z_380A5A61_53A9_11D7_9946_000255731CD0_.wvu.Rows" hidden="1">#REF!</definedName>
    <definedName name="Z_9049408F_DBF3_11D0_9CB3_C0EFFFC00000_.wvu.Cols" hidden="1">#REF!</definedName>
    <definedName name="Z_90494095_DBF3_11D0_9CB3_C0EFFFC00000_.wvu.Cols" hidden="1">#REF!</definedName>
    <definedName name="Z_9F49EFD0_B61E_11D4_B53D_00508B6D6371_.wvu.PrintArea" hidden="1">#REF!</definedName>
    <definedName name="zaazaz" localSheetId="5" hidden="1">{"vue1",#N/A,FALSE,"synthese";"vue2",#N/A,FALSE,"synthese"}</definedName>
    <definedName name="zaazaz" hidden="1">{"vue1",#N/A,FALSE,"synthese";"vue2",#N/A,FALSE,"synthese"}</definedName>
    <definedName name="zaCQW" hidden="1">{"turnover",#N/A,FALSE;"profits",#N/A,FALSE;"cash",#N/A,FALSE}</definedName>
    <definedName name="ZAE" hidden="1">#REF!</definedName>
    <definedName name="zaq" hidden="1">{#N/A,#N/A,FALSE,"Calc";#N/A,#N/A,FALSE,"Sensitivity";#N/A,#N/A,FALSE,"LT Earn.Dil.";#N/A,#N/A,FALSE,"Dil. AVP"}</definedName>
    <definedName name="ze" hidden="1">{"fixass1",#N/A,FALSE,"Sheet1";"fixass2",#N/A,FALSE,"Sheet1";"invest",#N/A,FALSE,"Sheet1"}</definedName>
    <definedName name="zedaqzd" hidden="1">{#N/A,#N/A,FALSE,"Operations";#N/A,#N/A,FALSE,"Financials"}</definedName>
    <definedName name="zefz" hidden="1">{"First Page",#N/A,FALSE,"Surfactants LBO";"Second Page",#N/A,FALSE,"Surfactants LBO"}</definedName>
    <definedName name="zer" hidden="1">{#N/A,#N/A,FALSE,"Calc";#N/A,#N/A,FALSE,"Sensitivity";#N/A,#N/A,FALSE,"LT Earn.Dil.";#N/A,#N/A,FALSE,"Dil. AVP"}</definedName>
    <definedName name="ZERTRET" hidden="1">#REF!</definedName>
    <definedName name="ZETEHFN" hidden="1">#REF!</definedName>
    <definedName name="zezrzrzerz" hidden="1">{"equity comps",#N/A,FALSE,"CS Comps";"equity comps",#N/A,FALSE,"PS Comps";"equity comps",#N/A,FALSE,"GIC_Comps";"equity comps",#N/A,FALSE,"GIC2_Comps"}</definedName>
    <definedName name="zhu" hidden="1">{#N/A,#N/A,FALSE,"REPORT"}</definedName>
    <definedName name="zhutr" hidden="1">{#N/A,#N/A,FALSE,"REPORT"}</definedName>
    <definedName name="Zinifex" hidden="1">{#N/A,#N/A,FALSE,"A"}</definedName>
    <definedName name="ziobeppe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zioio" hidden="1">{#N/A,#N/A,FALSE,"Umsatz CH";#N/A,#N/A,FALSE,"ER CH";#N/A,#N/A,FALSE,"EA CH (2) ";#N/A,#N/A,FALSE,"EA CH";#N/A,#N/A,FALSE,"EA CH (3) ";#N/A,#N/A,FALSE,"EA CH (4)";#N/A,#N/A,FALSE,"KA CH";#N/A,#N/A,FALSE,"KA CH  (2)";#N/A,#N/A,FALSE,"KA CH  (3)";#N/A,#N/A,FALSE,"KA CH (4)"}</definedName>
    <definedName name="zPack" hidden="1">{"Sch00",#N/A,FALSE,"1";"Contents",#N/A,FALSE,"1";"Sch01",#N/A,FALSE,"2";"Sch02",#N/A,FALSE,"2";"Sch03",#N/A,FALSE,"2";"Sch04",#N/A,FALSE,"2";"Sch05",#N/A,FALSE,"2";"Sch06",#N/A,FALSE,"2";"Sch07",#N/A,FALSE,"3";"Sch08",#N/A,FALSE,"3";"Sch09",#N/A,FALSE,"3";"Sch10",#N/A,FALSE,"3";"Sch11",#N/A,FALSE,"3";"Sch12",#N/A,FALSE,"3";"Sch13",#N/A,FALSE,"3";"Sch14a",#N/A,FALSE,"3";"Sch14b",#N/A,FALSE,"3";"Sch15a",#N/A,FALSE,"3";"Sch15b",#N/A,FALSE,"3";"Sch16",#N/A,FALSE,"3";"Sch17",#N/A,FALSE,"2";"Sch18",#N/A,FALSE,"3";"Sch19",#N/A,FALSE,"2";"Sch20",#N/A,FALSE,"2";"Sch21",#N/A,FALSE,"2";"Sch22",#N/A,FALSE,"3";"Sch23",#N/A,FALSE,"3";"Sch24",#N/A,FALSE,"3";"Sch25",#N/A,FALSE,"3";"Sch26",#N/A,FALSE,"2";"Sch27",#N/A,FALSE,"3";"Sch28",#N/A,FALSE,"3";"Sch29",#N/A,FALSE,"3";"Sch30",#N/A,FALSE,"3"}</definedName>
    <definedName name="zscz" hidden="1">{"PRICES",#N/A,TRUE,"PRICES";"RESULTS",#N/A,TRUE,"RESULTS";"SECTOR1",#N/A,TRUE,"SECTOR 1";"SECTOR2",#N/A,TRUE,"SECTOR 2";"SECTOR3",#N/A,TRUE,"SECTOR 3";"SECTOR4",#N/A,TRUE,"SECTOR 4";"Sector 5",#N/A,TRUE,"SECTOR 5";"Normalized_Potential",#N/A,TRUE,"SECTOR 5";"SECTOR6",#N/A,TRUE,"SECTOR 6";"KEY_OPER",#N/A,TRUE,"BARDON";"P_AND_L",#N/A,TRUE,"BARDON";"Val_Cash",#N/A,TRUE,"BARDON";"ANALYSIS",#N/A,TRUE,"BARDON";"FRONT",#N/A,TRUE,"BCI";"PRO_LOSS",#N/A,TRUE,"BCI";"CASH_VAL",#N/A,TRUE,"BCI";"CASH_VAL",#N/A,TRUE,"BPB";"ANAYLSIS",#N/A,TRUE,"BPB";"PROF_LOSS",#N/A,TRUE,"BPB";"BUILDING",#N/A,TRUE,"BPB";"GEOGRAPHY",#N/A,TRUE,"BPB";"FRONT",#N/A,TRUE,"CARADON";"PROF_LOSS",#N/A,TRUE,"CARADON";"CASHFLOW",#N/A,TRUE,"CARADON";"OPER_SUMMURY",#N/A,TRUE,"CARADON";"ANALYSIS",#N/A,TRUE,"CARADON";"FRONT",#N/A,TRUE,"CRH";"P_AND_L",#N/A,TRUE,"CRH";"CASH_AND_VAL",#N/A,TRUE,"CRH";"FRONT",#N/A,TRUE,"GRAHAM";"P_AND_L",#N/A,TRUE,"GRAHAM";"CASH_AND_VAL",#N/A,TRUE,"GRAHAM";"HISTORIC_PERFORMANCE",#N/A,TRUE,"GRAHAM";"FRONT",#N/A,TRUE,"HEPWORTH";"P_AND_L",#N/A,TRUE,"HEPWORTH";"CASH_AND_VAL",#N/A,TRUE,"HEPWORTH";"MODELS",#N/A,TRUE,"HEPWORTH";"FRONT",#N/A,TRUE,"HEYWOOD W";"P_AND_L",#N/A,TRUE,"HEYWOOD W";"CASH_AND_VAL",#N/A,TRUE,"HEYWOOD W";"UK_BRICKS",#N/A,TRUE,"IBSTOCK";"FRONT",#N/A,TRUE,"MARLEY";"P_AND_L",#N/A,TRUE,"MARLEY";"CASH_AND_VAL",#N/A,TRUE,"MARLEY";"FRONT",#N/A,TRUE,"MEYER";"P AND L",#N/A,TRUE,"MEYER";"CASH AND VAL",#N/A,TRUE,"MEYER";"FRONT",#N/A,TRUE,"NORCROS";"FRONT",#N/A,TRUE,"NORCROS";"CASH_AND_VAL",#N/A,TRUE,"NORCROS";"FRONT",#N/A,TRUE,"PILKINGTON";"P_AND_L",#N/A,TRUE,"PILKINGTON";#N/A,#N/A,TRUE,"PILKINGTON";"FRONT",#N/A,TRUE,"REDLAND";"P_AND_L",#N/A,TRUE,"REDLAND";"CASH_AND_VAL",#N/A,TRUE,"REDLAND";"OPERATIONAL_FORCASTS",#N/A,TRUE,"REDLAND";"MODELS",#N/A,TRUE,"REDLAND";"P_AND_L",#N/A,TRUE,"RMC";"CASH_AND_VAL",#N/A,TRUE,"RMC";"HALF_YEAR",#N/A,TRUE,"RMC";"P_AND_L",#N/A,TRUE,"RUGBY";"CASH_AND_VAL",#N/A,TRUE,"RUGBY";"P_AND_L",#N/A,TRUE,"A. RUSSELL";"CASH_AND_VAL",#N/A,TRUE,"A. RUSSELL";"FRONT",#N/A,TRUE,"SPRING RAM";"P_AND_L",#N/A,TRUE,"SPRING RAM";"CASH_AND_VAL",#N/A,TRUE,"SPRING RAM";"FRONT",#N/A,TRUE,"TARMAC";"P_AND_L",#N/A,TRUE,"TARMAC";"CASH_AND_VAL",#N/A,TRUE,"TARMAC";"MODELS",#N/A,TRUE,"TARMAC";"FRONT",#N/A,TRUE,"TRAVIS PERK";"P_AND_L",#N/A,TRUE,"TRAVIS PERK";"CASH_AND_VAL",#N/A,TRUE,"TRAVIS PERK";"P AND L",#N/A,TRUE,"WOLSELEY";"CASH AND VAL",#N/A,TRUE,"WOLSELEY";"FRONT",#N/A,TRUE,"IBSTOCK - NEW";"P_AND_L",#N/A,TRUE,"IBSTOCK - NEW";"UK_BRICKS",#N/A,TRUE,"IBSTOCK - NEW";"CASH_AND_VAL",#N/A,TRUE,"IBSTOCK - NEW"}</definedName>
    <definedName name="ZSZ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ztax" hidden="1">{"Tax01a",#N/A,FALSE,"4";"Tax01b",#N/A,FALSE,"4";"Tax02",#N/A,FALSE,"4";"Tax03",#N/A,FALSE,"4";"Tax04",#N/A,FALSE,"4";"Tax05",#N/A,FALSE,"4";"Tax06",#N/A,FALSE,"4";"Tax07",#N/A,FALSE,"4";"Tax08",#N/A,FALSE,"4";"Tax09",#N/A,FALSE,"4";"Tax10",#N/A,FALSE,"4";"Tax11",#N/A,FALSE,"4";"Tax12",#N/A,FALSE,"4";"Tax13",#N/A,FALSE,"4";"Tax14",#N/A,FALSE,"4";"Tax15",#N/A,FALSE,"4";"Tax16",#N/A,FALSE,"4";"Tax17",#N/A,FALSE,"4";"Tax18",#N/A,FALSE,"4"}</definedName>
    <definedName name="zz" hidden="1">{#N/A,#N/A,FALSE,"KA CH  (2)"}</definedName>
    <definedName name="ZZ_EVCOMOPTS" hidden="1">10</definedName>
    <definedName name="zza4pg" hidden="1">{#N/A,#N/A,FALSE,"REPORT"}</definedName>
    <definedName name="zzee" hidden="1">{#N/A,#N/A,FALSE,"Pharm";#N/A,#N/A,FALSE,"WWCM"}</definedName>
    <definedName name="zzéé" hidden="1">{#N/A,#N/A,FALSE,"Sheet1"}</definedName>
    <definedName name="zzééz" hidden="1">{#N/A,#N/A,FALSE,"Sheet1"}</definedName>
    <definedName name="zzi.7" hidden="1">{#N/A,#N/A,FALSE,"Rohstoffnotierungen";#N/A,#N/A,FALSE,"Umsatz OPE";#N/A,#N/A,FALSE,"ER HCST Erw. 99";#N/A,#N/A,FALSE,"ER HCST Plan 00";#N/A,#N/A,FALSE,"Umsatz KG";#N/A,#N/A,FALSE,"ER HCST";#N/A,#N/A,FALSE,"EA ST (2)";#N/A,#N/A,FALSE,"EA ST";#N/A,#N/A,FALSE,"EA ST (3)";#N/A,#N/A,FALSE,"EA ST (4)";#N/A,#N/A,FALSE,"KA ST  (2)";#N/A,#N/A,FALSE,"KA ST";#N/A,#N/A,FALSE,"KA ST  (3)";#N/A,#N/A,FALSE,"KA ST (4)"}</definedName>
    <definedName name="zzz" hidden="1">{#N/A,#N/A,FALSE,"P&amp;L"}</definedName>
    <definedName name="zzz.com" hidden="1">{#N/A,#N/A,FALSE,"Title Page";#N/A,#N/A,FALSE,"Conclusions";#N/A,#N/A,FALSE,"Assum.";#N/A,#N/A,FALSE,"Sun  DCF-WC-Dep";#N/A,#N/A,FALSE,"MarketValue";#N/A,#N/A,FALSE,"BalSheet";#N/A,#N/A,FALSE,"WACC";#N/A,#N/A,FALSE,"PC+ Info.";#N/A,#N/A,FALSE,"PC+Info_2"}</definedName>
    <definedName name="ZZZA" hidden="1">{"equity comps",#N/A,FALSE,"CS Comps";"equity comps",#N/A,FALSE,"PS Comps";"equity comps",#N/A,FALSE,"GIC_Comps";"equity comps",#N/A,FALSE,"GIC2_Comps";"debt comps",#N/A,FALSE,"CS Comps";"debt comps",#N/A,FALSE,"PS Comps";"debt comps",#N/A,FALSE,"GIC_Comps";"debt comps",#N/A,FALSE,"GIC2_Comps"}</definedName>
    <definedName name="zzzzz" localSheetId="5" hidden="1">{#N/A,#N/A,TRUE,"Cover sheet";#N/A,#N/A,TRUE,"DCF analysis";#N/A,#N/A,TRUE,"WACC calculation"}</definedName>
    <definedName name="zzzzz" hidden="1">{#N/A,#N/A,FALSE,"REPORT"}</definedName>
    <definedName name="zzzzzzzzz" hidden="1">#N/A</definedName>
    <definedName name="고" hidden="1">{#N/A,#N/A,FALSE,"REPORT"}</definedName>
    <definedName name="ㄶㅇ노ㅗㄶ호" hidden="1">{#N/A,#N/A,FALSE,"REPORT"}</definedName>
    <definedName name="미애" hidden="1">{#N/A,#N/A,FALSE,"REPORT"}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1" i="233" l="1" a="1"/>
  <c r="H11" i="233"/>
  <c r="I12" i="233" a="1"/>
  <c r="I18" i="233" a="1"/>
  <c r="I19" i="233" a="1"/>
  <c r="I20" i="233" a="1"/>
  <c r="I16" i="233" a="1"/>
  <c r="I13" i="233" a="1"/>
  <c r="I15" i="233" a="1"/>
  <c r="I17" i="233" a="1"/>
  <c r="I14" i="233" a="1"/>
  <c r="I11" i="233" a="1"/>
  <c r="H17" i="233" a="1"/>
  <c r="H12" i="233" a="1"/>
  <c r="H13" i="233" a="1"/>
  <c r="H19" i="233" a="1"/>
  <c r="H18" i="233" a="1"/>
  <c r="H14" i="233" a="1"/>
  <c r="H20" i="233" a="1"/>
  <c r="H15" i="233" a="1"/>
  <c r="H16" i="233" a="1"/>
  <c r="G12" i="233" a="1"/>
  <c r="G13" i="233" a="1"/>
  <c r="G19" i="233" a="1"/>
  <c r="G20" i="233" a="1"/>
  <c r="G18" i="233" a="1"/>
  <c r="G14" i="233" a="1"/>
  <c r="G16" i="233" a="1"/>
  <c r="G15" i="233" a="1"/>
  <c r="G17" i="233" a="1"/>
  <c r="G11" i="233" a="1"/>
  <c r="I11" i="233" l="1"/>
  <c r="I14" i="233"/>
  <c r="I17" i="233"/>
  <c r="I15" i="233"/>
  <c r="I13" i="233"/>
  <c r="I16" i="233"/>
  <c r="I20" i="233"/>
  <c r="I19" i="233"/>
  <c r="I18" i="233"/>
  <c r="I12" i="233"/>
  <c r="H16" i="233"/>
  <c r="H15" i="233"/>
  <c r="H20" i="233"/>
  <c r="H14" i="233"/>
  <c r="H18" i="233"/>
  <c r="H19" i="233"/>
  <c r="H13" i="233"/>
  <c r="H12" i="233"/>
  <c r="H17" i="233"/>
  <c r="G17" i="233"/>
  <c r="G15" i="233"/>
  <c r="G16" i="233"/>
  <c r="G14" i="233"/>
  <c r="G18" i="233"/>
  <c r="G20" i="233"/>
  <c r="G19" i="233"/>
  <c r="G13" i="233"/>
  <c r="G12" i="233"/>
  <c r="G11" i="233"/>
  <c r="T7" i="233"/>
  <c r="U7" i="233" s="1"/>
  <c r="V7" i="233" s="1"/>
  <c r="W7" i="233" s="1"/>
  <c r="X7" i="233" s="1"/>
  <c r="Y7" i="233" s="1"/>
  <c r="Z7" i="233" s="1"/>
  <c r="AA7" i="233" s="1"/>
  <c r="AB7" i="233" s="1"/>
  <c r="AC7" i="233" s="1"/>
  <c r="AD7" i="233" s="1"/>
  <c r="BD7" i="233"/>
  <c r="BE7" i="233" s="1"/>
  <c r="BF7" i="233" s="1"/>
  <c r="BG7" i="233" s="1"/>
  <c r="BH7" i="233" s="1"/>
  <c r="BI7" i="233" s="1"/>
  <c r="BJ7" i="233" s="1"/>
  <c r="BK7" i="233" s="1"/>
  <c r="BL7" i="233" s="1"/>
  <c r="BM7" i="233" s="1"/>
  <c r="BN7" i="233" s="1"/>
  <c r="AR7" i="233"/>
  <c r="AS7" i="233" s="1"/>
  <c r="AT7" i="233" s="1"/>
  <c r="AU7" i="233" s="1"/>
  <c r="AV7" i="233" s="1"/>
  <c r="AW7" i="233" s="1"/>
  <c r="AX7" i="233" s="1"/>
  <c r="AY7" i="233" s="1"/>
  <c r="AZ7" i="233" s="1"/>
  <c r="BA7" i="233" s="1"/>
  <c r="BB7" i="233" s="1"/>
  <c r="W230" i="233"/>
  <c r="AD245" i="233"/>
  <c r="AA246" i="233"/>
  <c r="S54" i="233"/>
  <c r="Y241" i="233"/>
  <c r="Z242" i="233"/>
  <c r="Y312" i="233"/>
  <c r="AC240" i="233"/>
  <c r="Z255" i="233"/>
  <c r="T236" i="233"/>
  <c r="U57" i="233"/>
  <c r="X255" i="233"/>
  <c r="AB238" i="233"/>
  <c r="U251" i="233"/>
  <c r="AC232" i="233"/>
  <c r="AD242" i="233"/>
  <c r="AD234" i="233"/>
  <c r="V58" i="233"/>
  <c r="X231" i="233"/>
  <c r="T250" i="233"/>
  <c r="AC255" i="233"/>
  <c r="T239" i="233"/>
  <c r="AC252" i="233"/>
  <c r="X249" i="233"/>
  <c r="T55" i="233"/>
  <c r="T248" i="233"/>
  <c r="U250" i="233"/>
  <c r="AC249" i="233"/>
  <c r="S237" i="233"/>
  <c r="AA232" i="233"/>
  <c r="U242" i="233"/>
  <c r="X314" i="233"/>
  <c r="Y242" i="233"/>
  <c r="AD247" i="233"/>
  <c r="S244" i="233"/>
  <c r="V243" i="233"/>
  <c r="AB237" i="233"/>
  <c r="AA231" i="233"/>
  <c r="AC248" i="233"/>
  <c r="AB234" i="233"/>
  <c r="Z247" i="233"/>
  <c r="V57" i="233"/>
  <c r="T251" i="233"/>
  <c r="AA240" i="233"/>
  <c r="AC251" i="233"/>
  <c r="AB233" i="233"/>
  <c r="Z244" i="233"/>
  <c r="X246" i="233"/>
  <c r="X311" i="233"/>
  <c r="AD250" i="233"/>
  <c r="AA252" i="233"/>
  <c r="AC245" i="233"/>
  <c r="V252" i="233"/>
  <c r="Y231" i="233"/>
  <c r="U315" i="233"/>
  <c r="AA238" i="233"/>
  <c r="AB241" i="233"/>
  <c r="Z232" i="233"/>
  <c r="S242" i="233"/>
  <c r="W58" i="233"/>
  <c r="V254" i="233"/>
  <c r="Y245" i="233"/>
  <c r="Y246" i="233"/>
  <c r="V253" i="233"/>
  <c r="T233" i="233"/>
  <c r="AD251" i="233"/>
  <c r="Y54" i="233"/>
  <c r="Z246" i="233"/>
  <c r="U248" i="233"/>
  <c r="Y240" i="233"/>
  <c r="V245" i="233"/>
  <c r="W231" i="233"/>
  <c r="T249" i="233"/>
  <c r="AC57" i="233"/>
  <c r="V246" i="233"/>
  <c r="AD244" i="233"/>
  <c r="U245" i="233"/>
  <c r="X251" i="233"/>
  <c r="V230" i="233"/>
  <c r="Z237" i="233"/>
  <c r="AC313" i="233"/>
  <c r="AB254" i="233"/>
  <c r="AD253" i="233"/>
  <c r="U239" i="233"/>
  <c r="AA250" i="233"/>
  <c r="Y237" i="233"/>
  <c r="Y253" i="233"/>
  <c r="Z58" i="233"/>
  <c r="AC231" i="233"/>
  <c r="Z233" i="233"/>
  <c r="Z238" i="233"/>
  <c r="AC56" i="233"/>
  <c r="W244" i="233"/>
  <c r="T315" i="233"/>
  <c r="S231" i="233"/>
  <c r="U312" i="233"/>
  <c r="X252" i="233"/>
  <c r="Z250" i="233"/>
  <c r="Y315" i="233"/>
  <c r="U313" i="233"/>
  <c r="V56" i="233"/>
  <c r="U255" i="233"/>
  <c r="S232" i="233"/>
  <c r="W233" i="233"/>
  <c r="Y252" i="233"/>
  <c r="AA234" i="233"/>
  <c r="AB245" i="233"/>
  <c r="T235" i="233"/>
  <c r="S314" i="233"/>
  <c r="X253" i="233"/>
  <c r="AB252" i="233"/>
  <c r="U241" i="233"/>
  <c r="T246" i="233"/>
  <c r="Z235" i="233"/>
  <c r="V249" i="233"/>
  <c r="V311" i="233"/>
  <c r="S315" i="233"/>
  <c r="AD237" i="233"/>
  <c r="U235" i="233"/>
  <c r="T238" i="233"/>
  <c r="Z245" i="233"/>
  <c r="S311" i="233"/>
  <c r="AC58" i="233"/>
  <c r="Y313" i="233"/>
  <c r="X233" i="233"/>
  <c r="AC239" i="233"/>
  <c r="V244" i="233"/>
  <c r="Y255" i="233"/>
  <c r="AA315" i="233"/>
  <c r="AC54" i="233"/>
  <c r="AB315" i="233"/>
  <c r="V239" i="233"/>
  <c r="AC233" i="233"/>
  <c r="Y243" i="233"/>
  <c r="V241" i="233"/>
  <c r="AA230" i="233"/>
  <c r="T314" i="233"/>
  <c r="W252" i="233"/>
  <c r="T253" i="233"/>
  <c r="AB246" i="233"/>
  <c r="S233" i="233"/>
  <c r="AB58" i="233"/>
  <c r="V251" i="233"/>
  <c r="X58" i="233"/>
  <c r="W234" i="233"/>
  <c r="W235" i="233"/>
  <c r="Y232" i="233"/>
  <c r="S236" i="233"/>
  <c r="W239" i="233"/>
  <c r="AC247" i="233"/>
  <c r="Y250" i="233"/>
  <c r="W55" i="233"/>
  <c r="U247" i="233"/>
  <c r="T254" i="233"/>
  <c r="V234" i="233"/>
  <c r="Z240" i="233"/>
  <c r="AD58" i="233"/>
  <c r="Z236" i="233"/>
  <c r="Z252" i="233"/>
  <c r="AC235" i="233"/>
  <c r="AD238" i="233"/>
  <c r="V247" i="233"/>
  <c r="AA311" i="233"/>
  <c r="W54" i="233"/>
  <c r="AA56" i="233"/>
  <c r="AC234" i="233"/>
  <c r="AA255" i="233"/>
  <c r="AD230" i="233"/>
  <c r="U234" i="233"/>
  <c r="AB313" i="233"/>
  <c r="Z55" i="233"/>
  <c r="T313" i="233"/>
  <c r="W314" i="233"/>
  <c r="Y234" i="233"/>
  <c r="V237" i="233"/>
  <c r="T244" i="233"/>
  <c r="X315" i="233"/>
  <c r="Y58" i="233"/>
  <c r="Z311" i="233"/>
  <c r="Z243" i="233"/>
  <c r="AC253" i="233"/>
  <c r="X236" i="233"/>
  <c r="Z248" i="233"/>
  <c r="V255" i="233"/>
  <c r="AB312" i="233"/>
  <c r="S247" i="233"/>
  <c r="S246" i="233"/>
  <c r="V242" i="233"/>
  <c r="U58" i="233"/>
  <c r="AC237" i="233"/>
  <c r="X247" i="233"/>
  <c r="W240" i="233"/>
  <c r="Z254" i="233"/>
  <c r="S239" i="233"/>
  <c r="Z234" i="233"/>
  <c r="U240" i="233"/>
  <c r="AC254" i="233"/>
  <c r="T232" i="233"/>
  <c r="Y244" i="233"/>
  <c r="AC241" i="233"/>
  <c r="AD246" i="233"/>
  <c r="Z239" i="233"/>
  <c r="X240" i="233"/>
  <c r="AD54" i="233"/>
  <c r="AA314" i="233"/>
  <c r="V235" i="233"/>
  <c r="Y230" i="233"/>
  <c r="AD231" i="233"/>
  <c r="AB235" i="233"/>
  <c r="Y314" i="233"/>
  <c r="V312" i="233"/>
  <c r="U56" i="233"/>
  <c r="AB314" i="233"/>
  <c r="W250" i="233"/>
  <c r="X250" i="233"/>
  <c r="T234" i="233"/>
  <c r="Z315" i="233"/>
  <c r="Z57" i="233"/>
  <c r="W311" i="233"/>
  <c r="X57" i="233"/>
  <c r="S255" i="233"/>
  <c r="T230" i="233"/>
  <c r="AD232" i="233"/>
  <c r="AD312" i="233"/>
  <c r="AA57" i="233"/>
  <c r="U54" i="233"/>
  <c r="Z312" i="233"/>
  <c r="Y248" i="233"/>
  <c r="AD255" i="233"/>
  <c r="X237" i="233"/>
  <c r="AA254" i="233"/>
  <c r="X313" i="233"/>
  <c r="AA241" i="233"/>
  <c r="AC238" i="233"/>
  <c r="W249" i="233"/>
  <c r="T54" i="233"/>
  <c r="V231" i="233"/>
  <c r="Z241" i="233"/>
  <c r="W255" i="233"/>
  <c r="AB54" i="233"/>
  <c r="S58" i="233"/>
  <c r="AC250" i="233"/>
  <c r="T240" i="233"/>
  <c r="AB250" i="233"/>
  <c r="AD314" i="233"/>
  <c r="AB56" i="233"/>
  <c r="S252" i="233"/>
  <c r="S250" i="233"/>
  <c r="Y236" i="233"/>
  <c r="AD239" i="233"/>
  <c r="X248" i="233"/>
  <c r="W312" i="233"/>
  <c r="Y57" i="233"/>
  <c r="T58" i="233"/>
  <c r="AD313" i="233"/>
  <c r="S251" i="233"/>
  <c r="W251" i="233"/>
  <c r="X238" i="233"/>
  <c r="T311" i="233"/>
  <c r="U55" i="233"/>
  <c r="X54" i="233"/>
  <c r="S56" i="233"/>
  <c r="S245" i="233"/>
  <c r="W243" i="233"/>
  <c r="S234" i="233"/>
  <c r="U311" i="233"/>
  <c r="S249" i="233"/>
  <c r="Y254" i="233"/>
  <c r="AD56" i="233"/>
  <c r="AA249" i="233"/>
  <c r="Y249" i="233"/>
  <c r="AB253" i="233"/>
  <c r="Z314" i="233"/>
  <c r="W254" i="233"/>
  <c r="W315" i="233"/>
  <c r="AD311" i="233"/>
  <c r="U243" i="233"/>
  <c r="AB248" i="233"/>
  <c r="V248" i="233"/>
  <c r="U232" i="233"/>
  <c r="S57" i="233"/>
  <c r="W236" i="233"/>
  <c r="AB231" i="233"/>
  <c r="X239" i="233"/>
  <c r="Z253" i="233"/>
  <c r="U238" i="233"/>
  <c r="AA55" i="233"/>
  <c r="AC312" i="233"/>
  <c r="Y55" i="233"/>
  <c r="AA312" i="233"/>
  <c r="AA253" i="233"/>
  <c r="AB249" i="233"/>
  <c r="X230" i="233"/>
  <c r="V238" i="233"/>
  <c r="W241" i="233"/>
  <c r="AB240" i="233"/>
  <c r="U231" i="233"/>
  <c r="AB232" i="233"/>
  <c r="AD236" i="233"/>
  <c r="V315" i="233"/>
  <c r="W56" i="233"/>
  <c r="Z54" i="233"/>
  <c r="AD315" i="233"/>
  <c r="AA245" i="233"/>
  <c r="U244" i="233"/>
  <c r="AB236" i="233"/>
  <c r="T312" i="233"/>
  <c r="W238" i="233"/>
  <c r="Y238" i="233"/>
  <c r="S55" i="233"/>
  <c r="AA239" i="233"/>
  <c r="U236" i="233"/>
  <c r="U233" i="233"/>
  <c r="X242" i="233"/>
  <c r="U249" i="233"/>
  <c r="AA313" i="233"/>
  <c r="T237" i="233"/>
  <c r="AB230" i="233"/>
  <c r="V236" i="233"/>
  <c r="Y56" i="233"/>
  <c r="Y233" i="233"/>
  <c r="AB239" i="233"/>
  <c r="T57" i="233"/>
  <c r="T56" i="233"/>
  <c r="AA251" i="233"/>
  <c r="U252" i="233"/>
  <c r="AB242" i="233"/>
  <c r="AC311" i="233"/>
  <c r="V232" i="233"/>
  <c r="S243" i="233"/>
  <c r="AA237" i="233"/>
  <c r="AC314" i="233"/>
  <c r="V55" i="233"/>
  <c r="AD235" i="233"/>
  <c r="AD243" i="233"/>
  <c r="W246" i="233"/>
  <c r="T245" i="233"/>
  <c r="Y239" i="233"/>
  <c r="W313" i="233"/>
  <c r="AA243" i="233"/>
  <c r="AC243" i="233"/>
  <c r="AB57" i="233"/>
  <c r="S235" i="233"/>
  <c r="S230" i="233"/>
  <c r="AD233" i="233"/>
  <c r="AA58" i="233"/>
  <c r="T231" i="233"/>
  <c r="X244" i="233"/>
  <c r="S313" i="233"/>
  <c r="U254" i="233"/>
  <c r="T243" i="233"/>
  <c r="X232" i="233"/>
  <c r="AC315" i="233"/>
  <c r="AB255" i="233"/>
  <c r="W237" i="233"/>
  <c r="V313" i="233"/>
  <c r="AA233" i="233"/>
  <c r="AD252" i="233"/>
  <c r="V250" i="233"/>
  <c r="W57" i="233"/>
  <c r="X234" i="233"/>
  <c r="W232" i="233"/>
  <c r="Y311" i="233"/>
  <c r="S253" i="233"/>
  <c r="S254" i="233"/>
  <c r="AD249" i="233"/>
  <c r="Z313" i="233"/>
  <c r="X56" i="233"/>
  <c r="AA242" i="233"/>
  <c r="AC236" i="233"/>
  <c r="Y247" i="233"/>
  <c r="X245" i="233"/>
  <c r="U253" i="233"/>
  <c r="W247" i="233"/>
  <c r="AA235" i="233"/>
  <c r="S312" i="233"/>
  <c r="Y251" i="233"/>
  <c r="S248" i="233"/>
  <c r="AC244" i="233"/>
  <c r="V240" i="233"/>
  <c r="AC55" i="233"/>
  <c r="X254" i="233"/>
  <c r="U246" i="233"/>
  <c r="W242" i="233"/>
  <c r="X241" i="233"/>
  <c r="AD248" i="233"/>
  <c r="S241" i="233"/>
  <c r="S238" i="233"/>
  <c r="AD240" i="233"/>
  <c r="X55" i="233"/>
  <c r="W245" i="233"/>
  <c r="W248" i="233"/>
  <c r="X312" i="233"/>
  <c r="T255" i="233"/>
  <c r="AA244" i="233"/>
  <c r="T241" i="233"/>
  <c r="U314" i="233"/>
  <c r="AA248" i="233"/>
  <c r="Z249" i="233"/>
  <c r="AD57" i="233"/>
  <c r="T247" i="233"/>
  <c r="Z231" i="233"/>
  <c r="T242" i="233"/>
  <c r="AD55" i="233"/>
  <c r="AB251" i="233"/>
  <c r="X235" i="233"/>
  <c r="AB55" i="233"/>
  <c r="W253" i="233"/>
  <c r="AD241" i="233"/>
  <c r="T252" i="233"/>
  <c r="V314" i="233"/>
  <c r="Z251" i="233"/>
  <c r="U230" i="233"/>
  <c r="V54" i="233"/>
  <c r="AA247" i="233"/>
  <c r="AC246" i="233"/>
  <c r="AB311" i="233"/>
  <c r="Y235" i="233"/>
  <c r="AB243" i="233"/>
  <c r="AC230" i="233"/>
  <c r="AA236" i="233"/>
  <c r="X243" i="233"/>
  <c r="AA54" i="233"/>
  <c r="V233" i="233"/>
  <c r="Z56" i="233"/>
  <c r="AB247" i="233"/>
  <c r="S240" i="233"/>
  <c r="Z230" i="233"/>
  <c r="AC242" i="233"/>
  <c r="AD254" i="233"/>
  <c r="AB244" i="233"/>
  <c r="U237" i="233"/>
  <c r="S573" i="233" l="1"/>
  <c r="W573" i="233"/>
  <c r="X573" i="233"/>
  <c r="Z573" i="233"/>
  <c r="AA573" i="233"/>
  <c r="AB573" i="233"/>
  <c r="T573" i="233"/>
  <c r="AC573" i="233"/>
  <c r="U573" i="233"/>
  <c r="AD573" i="233"/>
  <c r="V573" i="233"/>
  <c r="Y573" i="233"/>
  <c r="Z770" i="233"/>
  <c r="X770" i="233"/>
  <c r="Y770" i="233"/>
  <c r="S770" i="233"/>
  <c r="AA770" i="233"/>
  <c r="U770" i="233"/>
  <c r="AB770" i="233"/>
  <c r="V770" i="233"/>
  <c r="AD770" i="233"/>
  <c r="T770" i="233"/>
  <c r="AC770" i="233"/>
  <c r="W770" i="233"/>
  <c r="AB59" i="233"/>
  <c r="Z59" i="233"/>
  <c r="AA59" i="233"/>
  <c r="S59" i="233"/>
  <c r="T59" i="233"/>
  <c r="U59" i="233"/>
  <c r="AC59" i="233"/>
  <c r="Y59" i="233"/>
  <c r="V59" i="233"/>
  <c r="AD59" i="233"/>
  <c r="W59" i="233"/>
  <c r="X59" i="233"/>
  <c r="AC256" i="233"/>
  <c r="AA256" i="233"/>
  <c r="AB256" i="233"/>
  <c r="S256" i="233"/>
  <c r="U256" i="233"/>
  <c r="V256" i="233"/>
  <c r="AD256" i="233"/>
  <c r="T256" i="233"/>
  <c r="W256" i="233"/>
  <c r="X256" i="233"/>
  <c r="Y256" i="233"/>
  <c r="Z256" i="233"/>
  <c r="AC316" i="233"/>
  <c r="AD316" i="233"/>
  <c r="T316" i="233"/>
  <c r="U316" i="233"/>
  <c r="V316" i="233"/>
  <c r="S316" i="233"/>
  <c r="AB316" i="233"/>
  <c r="Y316" i="233"/>
  <c r="X513" i="233"/>
  <c r="Z316" i="233"/>
  <c r="Z513" i="233"/>
  <c r="W513" i="233"/>
  <c r="AA316" i="233"/>
  <c r="AA513" i="233"/>
  <c r="W316" i="233"/>
  <c r="X316" i="233"/>
  <c r="V513" i="233"/>
  <c r="S513" i="233"/>
  <c r="AB513" i="233"/>
  <c r="T513" i="233"/>
  <c r="AC513" i="233"/>
  <c r="U513" i="233"/>
  <c r="AD513" i="233"/>
  <c r="Y513" i="233"/>
  <c r="U2957" i="239"/>
  <c r="U2946" i="239"/>
  <c r="AF7" i="233"/>
  <c r="AG7" i="233" s="1"/>
  <c r="AH7" i="233" s="1"/>
  <c r="AI7" i="233" s="1"/>
  <c r="AJ7" i="233" s="1"/>
  <c r="AK7" i="233" s="1"/>
  <c r="AL7" i="233" s="1"/>
  <c r="AM7" i="233" s="1"/>
  <c r="AN7" i="233" s="1"/>
  <c r="AO7" i="233" s="1"/>
  <c r="AP7" i="233" s="1"/>
  <c r="H7" i="233"/>
  <c r="I7" i="233" s="1"/>
  <c r="J7" i="233" s="1"/>
  <c r="K7" i="233" s="1"/>
  <c r="L7" i="233" s="1"/>
  <c r="M7" i="233" s="1"/>
  <c r="N7" i="233" s="1"/>
  <c r="O7" i="233" s="1"/>
  <c r="P7" i="233" s="1"/>
  <c r="Q7" i="233" s="1"/>
  <c r="R7" i="233" s="1"/>
  <c r="AC583" i="233" l="1"/>
  <c r="Y774" i="233"/>
  <c r="Y775" i="233" s="1"/>
  <c r="Y583" i="233"/>
  <c r="T583" i="233"/>
  <c r="X583" i="233"/>
  <c r="AB577" i="233"/>
  <c r="AD583" i="233"/>
  <c r="V583" i="233"/>
  <c r="V774" i="233"/>
  <c r="V775" i="233" s="1"/>
  <c r="Y577" i="233"/>
  <c r="Y578" i="233" s="1"/>
  <c r="W583" i="233"/>
  <c r="AB583" i="233"/>
  <c r="AB774" i="233"/>
  <c r="V577" i="233"/>
  <c r="V578" i="233" s="1"/>
  <c r="Z777" i="233"/>
  <c r="Y777" i="233"/>
  <c r="X777" i="233"/>
  <c r="AD777" i="233"/>
  <c r="V777" i="233"/>
  <c r="W777" i="233"/>
  <c r="U777" i="233"/>
  <c r="T777" i="233"/>
  <c r="S777" i="233"/>
  <c r="AA777" i="233"/>
  <c r="AC777" i="233"/>
  <c r="AB777" i="233"/>
  <c r="S583" i="233"/>
  <c r="S774" i="233"/>
  <c r="S775" i="233" s="1"/>
  <c r="Z583" i="233"/>
  <c r="U583" i="233"/>
  <c r="AA583" i="233"/>
  <c r="AD580" i="233"/>
  <c r="V580" i="233"/>
  <c r="S577" i="233"/>
  <c r="S578" i="233" s="1"/>
  <c r="S580" i="233"/>
  <c r="AC580" i="233"/>
  <c r="U580" i="233"/>
  <c r="T580" i="233"/>
  <c r="AA580" i="233"/>
  <c r="AB580" i="233"/>
  <c r="Z580" i="233"/>
  <c r="Y580" i="233"/>
  <c r="W580" i="233"/>
  <c r="X580" i="233"/>
  <c r="Y63" i="233"/>
  <c r="Y64" i="233" s="1"/>
  <c r="AB260" i="233"/>
  <c r="AB69" i="233"/>
  <c r="T69" i="233"/>
  <c r="Y66" i="233"/>
  <c r="X66" i="233"/>
  <c r="W66" i="233"/>
  <c r="AA66" i="233"/>
  <c r="T66" i="233"/>
  <c r="Z66" i="233"/>
  <c r="S63" i="233"/>
  <c r="S64" i="233" s="1"/>
  <c r="V66" i="233"/>
  <c r="U66" i="233"/>
  <c r="S66" i="233"/>
  <c r="AD66" i="233"/>
  <c r="AC66" i="233"/>
  <c r="AB66" i="233"/>
  <c r="Z263" i="233"/>
  <c r="X263" i="233"/>
  <c r="AD263" i="233"/>
  <c r="T263" i="233"/>
  <c r="AC263" i="233"/>
  <c r="S263" i="233"/>
  <c r="AB263" i="233"/>
  <c r="V263" i="233"/>
  <c r="U263" i="233"/>
  <c r="S260" i="233"/>
  <c r="S261" i="233" s="1"/>
  <c r="AA263" i="233"/>
  <c r="Y263" i="233"/>
  <c r="W263" i="233"/>
  <c r="S69" i="233"/>
  <c r="AA69" i="233"/>
  <c r="AD69" i="233"/>
  <c r="W69" i="233"/>
  <c r="V69" i="233"/>
  <c r="V260" i="233"/>
  <c r="V261" i="233" s="1"/>
  <c r="Z69" i="233"/>
  <c r="Y69" i="233"/>
  <c r="Y260" i="233"/>
  <c r="Y261" i="233" s="1"/>
  <c r="X69" i="233"/>
  <c r="AC69" i="233"/>
  <c r="U69" i="233"/>
  <c r="V63" i="233"/>
  <c r="V64" i="233" s="1"/>
  <c r="AB63" i="233"/>
  <c r="AD520" i="233"/>
  <c r="V520" i="233"/>
  <c r="AC520" i="233"/>
  <c r="U520" i="233"/>
  <c r="Z520" i="233"/>
  <c r="X520" i="233"/>
  <c r="AB520" i="233"/>
  <c r="T520" i="233"/>
  <c r="AA520" i="233"/>
  <c r="S520" i="233"/>
  <c r="Y520" i="233"/>
  <c r="W520" i="233"/>
  <c r="S323" i="233"/>
  <c r="AD323" i="233"/>
  <c r="V323" i="233"/>
  <c r="T323" i="233"/>
  <c r="W323" i="233"/>
  <c r="AC323" i="233"/>
  <c r="U323" i="233"/>
  <c r="AB323" i="233"/>
  <c r="AA323" i="233"/>
  <c r="Z323" i="233"/>
  <c r="Y323" i="233"/>
  <c r="X323" i="233"/>
  <c r="Y517" i="233"/>
  <c r="Y518" i="233" s="1"/>
  <c r="Y326" i="233"/>
  <c r="AD326" i="233"/>
  <c r="X326" i="233"/>
  <c r="S320" i="233"/>
  <c r="S321" i="233" s="1"/>
  <c r="U326" i="233"/>
  <c r="Y320" i="233"/>
  <c r="Y321" i="233" s="1"/>
  <c r="V517" i="233"/>
  <c r="V518" i="233" s="1"/>
  <c r="V326" i="233"/>
  <c r="S517" i="233"/>
  <c r="S518" i="233" s="1"/>
  <c r="S326" i="233"/>
  <c r="AC326" i="233"/>
  <c r="W326" i="233"/>
  <c r="V320" i="233"/>
  <c r="V321" i="233" s="1"/>
  <c r="AA326" i="233"/>
  <c r="T326" i="233"/>
  <c r="Z326" i="233"/>
  <c r="AB517" i="233"/>
  <c r="AB326" i="233"/>
  <c r="AB320" i="233"/>
  <c r="AE513" i="233"/>
  <c r="BL513" i="233"/>
  <c r="BL517" i="233" s="1"/>
  <c r="H513" i="233"/>
  <c r="T514" i="233" s="1"/>
  <c r="BK513" i="233"/>
  <c r="AM513" i="233"/>
  <c r="AK513" i="233"/>
  <c r="BH513" i="233"/>
  <c r="AO573" i="233"/>
  <c r="BA770" i="233"/>
  <c r="BN513" i="233"/>
  <c r="L513" i="233"/>
  <c r="X514" i="233" s="1"/>
  <c r="AR513" i="233"/>
  <c r="Q513" i="233"/>
  <c r="AC514" i="233" s="1"/>
  <c r="BM513" i="233"/>
  <c r="J513" i="233"/>
  <c r="J517" i="233" s="1"/>
  <c r="AF513" i="233"/>
  <c r="AF514" i="233" s="1"/>
  <c r="BD513" i="233"/>
  <c r="BI513" i="233"/>
  <c r="AS513" i="233"/>
  <c r="I513" i="233"/>
  <c r="U514" i="233" s="1"/>
  <c r="K513" i="233"/>
  <c r="W514" i="233" s="1"/>
  <c r="AN513" i="233"/>
  <c r="N513" i="233"/>
  <c r="Z514" i="233" s="1"/>
  <c r="AI513" i="233"/>
  <c r="AN573" i="233"/>
  <c r="AU513" i="233"/>
  <c r="BA513" i="233"/>
  <c r="BC513" i="233"/>
  <c r="AV513" i="233"/>
  <c r="AP513" i="233"/>
  <c r="AY513" i="233"/>
  <c r="AH513" i="233"/>
  <c r="AQ513" i="233"/>
  <c r="AZ513" i="233"/>
  <c r="AL770" i="233"/>
  <c r="AX513" i="233"/>
  <c r="BG513" i="233"/>
  <c r="BG573" i="233"/>
  <c r="J770" i="233"/>
  <c r="V771" i="233" s="1"/>
  <c r="AH770" i="233"/>
  <c r="BF513" i="233"/>
  <c r="G513" i="233"/>
  <c r="P513" i="233"/>
  <c r="BJ770" i="233"/>
  <c r="K770" i="233"/>
  <c r="W771" i="233" s="1"/>
  <c r="O513" i="233"/>
  <c r="AA514" i="233" s="1"/>
  <c r="AJ513" i="233"/>
  <c r="G770" i="233"/>
  <c r="BH770" i="233"/>
  <c r="AE770" i="233"/>
  <c r="N770" i="233"/>
  <c r="Z771" i="233" s="1"/>
  <c r="BN770" i="233"/>
  <c r="O770" i="233"/>
  <c r="AA771" i="233" s="1"/>
  <c r="AX770" i="233"/>
  <c r="R770" i="233"/>
  <c r="AD771" i="233" s="1"/>
  <c r="AS770" i="233"/>
  <c r="N573" i="233"/>
  <c r="Z574" i="233" s="1"/>
  <c r="AY770" i="233"/>
  <c r="AY573" i="233"/>
  <c r="BM573" i="233"/>
  <c r="O573" i="233"/>
  <c r="AA574" i="233" s="1"/>
  <c r="AJ770" i="233"/>
  <c r="BN573" i="233"/>
  <c r="I770" i="233"/>
  <c r="U771" i="233" s="1"/>
  <c r="AK770" i="233"/>
  <c r="AT770" i="233"/>
  <c r="AZ770" i="233"/>
  <c r="Q770" i="233"/>
  <c r="AC771" i="233" s="1"/>
  <c r="AR770" i="233"/>
  <c r="BG770" i="233"/>
  <c r="BG583" i="233" s="1"/>
  <c r="AM770" i="233"/>
  <c r="AQ770" i="233"/>
  <c r="BF770" i="233"/>
  <c r="AU770" i="233"/>
  <c r="BI770" i="233"/>
  <c r="P770" i="233"/>
  <c r="BB770" i="233"/>
  <c r="BC770" i="233"/>
  <c r="BC573" i="233"/>
  <c r="BK770" i="233"/>
  <c r="AI770" i="233"/>
  <c r="AP770" i="233"/>
  <c r="BM770" i="233"/>
  <c r="H770" i="233"/>
  <c r="T771" i="233" s="1"/>
  <c r="BE770" i="233"/>
  <c r="AW770" i="233"/>
  <c r="AI573" i="233"/>
  <c r="BD573" i="233"/>
  <c r="L770" i="233"/>
  <c r="X771" i="233" s="1"/>
  <c r="AT573" i="233"/>
  <c r="AW573" i="233"/>
  <c r="AO770" i="233"/>
  <c r="L573" i="233"/>
  <c r="X574" i="233" s="1"/>
  <c r="AP573" i="233"/>
  <c r="AL573" i="233"/>
  <c r="AN770" i="233"/>
  <c r="J573" i="233"/>
  <c r="BK573" i="233"/>
  <c r="AF770" i="233"/>
  <c r="R573" i="233"/>
  <c r="AD574" i="233" s="1"/>
  <c r="AG770" i="233"/>
  <c r="AX573" i="233"/>
  <c r="AX583" i="233" s="1"/>
  <c r="AK573" i="233"/>
  <c r="AG573" i="233"/>
  <c r="M770" i="233"/>
  <c r="AK771" i="233" s="1"/>
  <c r="BL770" i="233"/>
  <c r="AM573" i="233"/>
  <c r="AS573" i="233"/>
  <c r="G573" i="233"/>
  <c r="S574" i="233" s="1"/>
  <c r="BD770" i="233"/>
  <c r="M573" i="233"/>
  <c r="BA573" i="233"/>
  <c r="AV770" i="233"/>
  <c r="BH771" i="233" s="1"/>
  <c r="BI573" i="233"/>
  <c r="AV573" i="233"/>
  <c r="AJ573" i="233"/>
  <c r="H573" i="233"/>
  <c r="T574" i="233" s="1"/>
  <c r="BB573" i="233"/>
  <c r="BB574" i="233" s="1"/>
  <c r="AH573" i="233"/>
  <c r="AQ573" i="233"/>
  <c r="AF573" i="233"/>
  <c r="BH573" i="233"/>
  <c r="P573" i="233"/>
  <c r="BJ573" i="233"/>
  <c r="K573" i="233"/>
  <c r="K583" i="233" s="1"/>
  <c r="AE573" i="233"/>
  <c r="I573" i="233"/>
  <c r="U574" i="233" s="1"/>
  <c r="AR573" i="233"/>
  <c r="BF573" i="233"/>
  <c r="BF583" i="233" s="1"/>
  <c r="BE573" i="233"/>
  <c r="BL573" i="233"/>
  <c r="Q573" i="233"/>
  <c r="Q583" i="233" s="1"/>
  <c r="AZ573" i="233"/>
  <c r="AU573" i="233"/>
  <c r="M513" i="233"/>
  <c r="Y514" i="233" s="1"/>
  <c r="BJ513" i="233"/>
  <c r="AT513" i="233"/>
  <c r="BB513" i="233"/>
  <c r="AL513" i="233"/>
  <c r="BE513" i="233"/>
  <c r="R513" i="233"/>
  <c r="AD514" i="233" s="1"/>
  <c r="AW513" i="233"/>
  <c r="AO513" i="233"/>
  <c r="AG513" i="233"/>
  <c r="B22" i="228"/>
  <c r="B47" i="228"/>
  <c r="B46" i="228"/>
  <c r="B44" i="228"/>
  <c r="B43" i="228"/>
  <c r="B39" i="228"/>
  <c r="B38" i="228"/>
  <c r="B37" i="228"/>
  <c r="B35" i="228"/>
  <c r="B33" i="228"/>
  <c r="B32" i="228"/>
  <c r="B26" i="228"/>
  <c r="B25" i="228"/>
  <c r="B24" i="228"/>
  <c r="B20" i="228"/>
  <c r="B19" i="228"/>
  <c r="B18" i="228"/>
  <c r="B17" i="228"/>
  <c r="BD54" i="233"/>
  <c r="BF248" i="233"/>
  <c r="BB311" i="233"/>
  <c r="AO235" i="233"/>
  <c r="BA247" i="233"/>
  <c r="AV246" i="233"/>
  <c r="BJ231" i="233"/>
  <c r="BH236" i="233"/>
  <c r="AQ251" i="233"/>
  <c r="BK252" i="233"/>
  <c r="AJ313" i="233"/>
  <c r="BK313" i="233"/>
  <c r="BB245" i="233"/>
  <c r="BN244" i="233"/>
  <c r="BH243" i="233"/>
  <c r="BN245" i="233"/>
  <c r="K312" i="233"/>
  <c r="AY247" i="233"/>
  <c r="AY234" i="233"/>
  <c r="BN252" i="233"/>
  <c r="BK244" i="233"/>
  <c r="M311" i="233"/>
  <c r="BL315" i="233"/>
  <c r="K311" i="233"/>
  <c r="AQ250" i="233"/>
  <c r="BA244" i="233"/>
  <c r="AW234" i="233"/>
  <c r="BH240" i="233"/>
  <c r="BK241" i="233"/>
  <c r="BJ240" i="233"/>
  <c r="H315" i="233"/>
  <c r="AF314" i="233"/>
  <c r="M315" i="233"/>
  <c r="AS237" i="233"/>
  <c r="BD255" i="233"/>
  <c r="BK235" i="233"/>
  <c r="BM241" i="233"/>
  <c r="BN312" i="233"/>
  <c r="AT243" i="233"/>
  <c r="AZ251" i="233"/>
  <c r="AZ241" i="233"/>
  <c r="AQ253" i="233"/>
  <c r="BK57" i="233"/>
  <c r="AG314" i="233"/>
  <c r="AF315" i="233"/>
  <c r="AS242" i="233"/>
  <c r="AV236" i="233"/>
  <c r="BA251" i="233"/>
  <c r="BH255" i="233"/>
  <c r="BG233" i="233"/>
  <c r="BE254" i="233"/>
  <c r="BK314" i="233"/>
  <c r="BL314" i="233"/>
  <c r="BG55" i="233"/>
  <c r="BM255" i="233"/>
  <c r="BG243" i="233"/>
  <c r="BK245" i="233"/>
  <c r="BL311" i="233"/>
  <c r="AO246" i="233"/>
  <c r="BB252" i="233"/>
  <c r="BA241" i="233"/>
  <c r="AY251" i="233"/>
  <c r="AS234" i="233"/>
  <c r="BN58" i="233"/>
  <c r="BL55" i="233"/>
  <c r="AQ55" i="233"/>
  <c r="AQ246" i="233"/>
  <c r="BA255" i="233"/>
  <c r="BE231" i="233"/>
  <c r="BJ233" i="233"/>
  <c r="O315" i="233"/>
  <c r="BA230" i="233"/>
  <c r="AR244" i="233"/>
  <c r="N314" i="233"/>
  <c r="AQ245" i="233"/>
  <c r="AU58" i="233"/>
  <c r="AY242" i="233"/>
  <c r="AP250" i="233"/>
  <c r="AZ236" i="233"/>
  <c r="AJ314" i="233"/>
  <c r="BM312" i="233"/>
  <c r="AS55" i="233"/>
  <c r="AX250" i="233"/>
  <c r="BN253" i="233"/>
  <c r="AO241" i="233"/>
  <c r="AY236" i="233"/>
  <c r="BH57" i="233"/>
  <c r="AQ58" i="233"/>
  <c r="BM57" i="233"/>
  <c r="BD253" i="233"/>
  <c r="AO250" i="233"/>
  <c r="AU238" i="233"/>
  <c r="BI230" i="233"/>
  <c r="BA57" i="233"/>
  <c r="AO311" i="233"/>
  <c r="BM56" i="233"/>
  <c r="AV253" i="233"/>
  <c r="BI251" i="233"/>
  <c r="AO313" i="233"/>
  <c r="AZ57" i="233"/>
  <c r="AU240" i="233"/>
  <c r="BJ58" i="233"/>
  <c r="BK311" i="233"/>
  <c r="AW231" i="233"/>
  <c r="AT57" i="233"/>
  <c r="BF243" i="233"/>
  <c r="BN234" i="233"/>
  <c r="AN314" i="233"/>
  <c r="BB253" i="233"/>
  <c r="BN238" i="233"/>
  <c r="BI253" i="233"/>
  <c r="AZ232" i="233"/>
  <c r="AY235" i="233"/>
  <c r="BF247" i="233"/>
  <c r="AY314" i="233"/>
  <c r="AZ242" i="233"/>
  <c r="AQ239" i="233"/>
  <c r="BJ243" i="233"/>
  <c r="R314" i="233"/>
  <c r="AZ315" i="233"/>
  <c r="BB249" i="233"/>
  <c r="BG236" i="233"/>
  <c r="AR249" i="233"/>
  <c r="BB251" i="233"/>
  <c r="AV235" i="233"/>
  <c r="BC239" i="233"/>
  <c r="AS245" i="233"/>
  <c r="BM58" i="233"/>
  <c r="BH237" i="233"/>
  <c r="AU315" i="233"/>
  <c r="BK312" i="233"/>
  <c r="BB230" i="233"/>
  <c r="AW244" i="233"/>
  <c r="AR241" i="233"/>
  <c r="BG250" i="233"/>
  <c r="AO239" i="233"/>
  <c r="AU233" i="233"/>
  <c r="AF313" i="233"/>
  <c r="AS235" i="233"/>
  <c r="BM230" i="233"/>
  <c r="BG238" i="233"/>
  <c r="BJ236" i="233"/>
  <c r="Q312" i="233"/>
  <c r="AZ230" i="233"/>
  <c r="BB238" i="233"/>
  <c r="AW238" i="233"/>
  <c r="BB314" i="233"/>
  <c r="AQ243" i="233"/>
  <c r="BK251" i="233"/>
  <c r="BG235" i="233"/>
  <c r="AZ254" i="233"/>
  <c r="BJ244" i="233"/>
  <c r="AP247" i="233"/>
  <c r="AJ311" i="233"/>
  <c r="BG249" i="233"/>
  <c r="AO56" i="233"/>
  <c r="AZ253" i="233"/>
  <c r="AR236" i="233"/>
  <c r="BF313" i="233"/>
  <c r="BH251" i="233"/>
  <c r="AK315" i="233"/>
  <c r="AP58" i="233"/>
  <c r="BK58" i="233"/>
  <c r="AS244" i="233"/>
  <c r="AU241" i="233"/>
  <c r="AW314" i="233"/>
  <c r="BF58" i="233"/>
  <c r="AR235" i="233"/>
  <c r="AY252" i="233"/>
  <c r="BI55" i="233"/>
  <c r="AT248" i="233"/>
  <c r="BC255" i="233"/>
  <c r="AO315" i="233"/>
  <c r="BJ247" i="233"/>
  <c r="BC253" i="233"/>
  <c r="BB312" i="233"/>
  <c r="BH312" i="233"/>
  <c r="AT247" i="233"/>
  <c r="AQ235" i="233"/>
  <c r="BI240" i="233"/>
  <c r="BL248" i="233"/>
  <c r="AQ247" i="233"/>
  <c r="BF54" i="233"/>
  <c r="AX314" i="233"/>
  <c r="BB58" i="233"/>
  <c r="AV237" i="233"/>
  <c r="BN231" i="233"/>
  <c r="BK250" i="233"/>
  <c r="AL312" i="233"/>
  <c r="AP252" i="233"/>
  <c r="BA240" i="233"/>
  <c r="BD237" i="233"/>
  <c r="BE245" i="233"/>
  <c r="BI54" i="233"/>
  <c r="BN233" i="233"/>
  <c r="BH311" i="233"/>
  <c r="BD312" i="233"/>
  <c r="AP251" i="233"/>
  <c r="AR240" i="233"/>
  <c r="AY237" i="233"/>
  <c r="BC242" i="233"/>
  <c r="AF311" i="233"/>
  <c r="AT254" i="233"/>
  <c r="BM314" i="233"/>
  <c r="BG314" i="233"/>
  <c r="AX238" i="233"/>
  <c r="AS56" i="233"/>
  <c r="BG254" i="233"/>
  <c r="BL242" i="233"/>
  <c r="H314" i="233"/>
  <c r="AR314" i="233"/>
  <c r="AY232" i="233"/>
  <c r="BM235" i="233"/>
  <c r="BC231" i="233"/>
  <c r="L314" i="233"/>
  <c r="BM236" i="233"/>
  <c r="BI248" i="233"/>
  <c r="BJ314" i="233"/>
  <c r="AP233" i="233"/>
  <c r="AT232" i="233"/>
  <c r="AX233" i="233"/>
  <c r="BD238" i="233"/>
  <c r="BK315" i="233"/>
  <c r="AS246" i="233"/>
  <c r="O313" i="233"/>
  <c r="BN56" i="233"/>
  <c r="AX56" i="233"/>
  <c r="BD231" i="233"/>
  <c r="BG246" i="233"/>
  <c r="BM233" i="233"/>
  <c r="M312" i="233"/>
  <c r="AZ250" i="233"/>
  <c r="BA58" i="233"/>
  <c r="BE253" i="233"/>
  <c r="AQ255" i="233"/>
  <c r="BI313" i="233"/>
  <c r="AJ312" i="233"/>
  <c r="AP238" i="233"/>
  <c r="AY243" i="233"/>
  <c r="BA252" i="233"/>
  <c r="AZ235" i="233"/>
  <c r="BD234" i="233"/>
  <c r="BK249" i="233"/>
  <c r="BL243" i="233"/>
  <c r="BD240" i="233"/>
  <c r="BN54" i="233"/>
  <c r="BL234" i="233"/>
  <c r="AV250" i="233"/>
  <c r="BG311" i="233"/>
  <c r="AX315" i="233"/>
  <c r="BL231" i="233"/>
  <c r="BF253" i="233"/>
  <c r="L312" i="233"/>
  <c r="BD232" i="233"/>
  <c r="AS312" i="233"/>
  <c r="AR311" i="233"/>
  <c r="AU311" i="233"/>
  <c r="BL238" i="233"/>
  <c r="AV251" i="233"/>
  <c r="AW254" i="233"/>
  <c r="BL57" i="233"/>
  <c r="BI241" i="233"/>
  <c r="BB315" i="233"/>
  <c r="AT250" i="233"/>
  <c r="BN239" i="233"/>
  <c r="AO232" i="233"/>
  <c r="AG312" i="233"/>
  <c r="AT251" i="233"/>
  <c r="AV245" i="233"/>
  <c r="BI243" i="233"/>
  <c r="AP240" i="233"/>
  <c r="BA248" i="233"/>
  <c r="AO249" i="233"/>
  <c r="BH248" i="233"/>
  <c r="BL312" i="233"/>
  <c r="AV55" i="233"/>
  <c r="AY58" i="233"/>
  <c r="BG252" i="233"/>
  <c r="BE237" i="233"/>
  <c r="BK240" i="233"/>
  <c r="BH239" i="233"/>
  <c r="BM232" i="233"/>
  <c r="G314" i="233"/>
  <c r="AQ57" i="233"/>
  <c r="AV248" i="233"/>
  <c r="BJ238" i="233"/>
  <c r="AV242" i="233"/>
  <c r="AG313" i="233"/>
  <c r="AU237" i="233"/>
  <c r="BN249" i="233"/>
  <c r="BE56" i="233"/>
  <c r="AX247" i="233"/>
  <c r="BG231" i="233"/>
  <c r="BC56" i="233"/>
  <c r="BK238" i="233"/>
  <c r="BE252" i="233"/>
  <c r="BG248" i="233"/>
  <c r="BH315" i="233"/>
  <c r="AR230" i="233"/>
  <c r="AZ58" i="233"/>
  <c r="BK230" i="233"/>
  <c r="BD239" i="233"/>
  <c r="BN242" i="233"/>
  <c r="BA313" i="233"/>
  <c r="AW311" i="233"/>
  <c r="AQ244" i="233"/>
  <c r="BB234" i="233"/>
  <c r="AW245" i="233"/>
  <c r="BE240" i="233"/>
  <c r="BJ249" i="233"/>
  <c r="AT314" i="233"/>
  <c r="AW243" i="233"/>
  <c r="AR237" i="233"/>
  <c r="AV241" i="233"/>
  <c r="O311" i="233"/>
  <c r="BN235" i="233"/>
  <c r="BL245" i="233"/>
  <c r="J315" i="233"/>
  <c r="BE313" i="233"/>
  <c r="BB243" i="233"/>
  <c r="AQ254" i="233"/>
  <c r="BL255" i="233"/>
  <c r="BC241" i="233"/>
  <c r="AS230" i="233"/>
  <c r="BE311" i="233"/>
  <c r="AO312" i="233"/>
  <c r="AQ240" i="233"/>
  <c r="AX237" i="233"/>
  <c r="BG255" i="233"/>
  <c r="BF241" i="233"/>
  <c r="AT315" i="233"/>
  <c r="BB250" i="233"/>
  <c r="AW242" i="233"/>
  <c r="BM250" i="233"/>
  <c r="J313" i="233"/>
  <c r="AZ234" i="233"/>
  <c r="BC243" i="233"/>
  <c r="Q314" i="233"/>
  <c r="BN255" i="233"/>
  <c r="AM315" i="233"/>
  <c r="Q315" i="233"/>
  <c r="BI56" i="233"/>
  <c r="AO251" i="233"/>
  <c r="BI231" i="233"/>
  <c r="BB235" i="233"/>
  <c r="BM254" i="233"/>
  <c r="AW56" i="233"/>
  <c r="BB248" i="233"/>
  <c r="AU251" i="233"/>
  <c r="AS57" i="233"/>
  <c r="AR255" i="233"/>
  <c r="AS249" i="233"/>
  <c r="BI238" i="233"/>
  <c r="AP254" i="233"/>
  <c r="BH313" i="233"/>
  <c r="I314" i="233"/>
  <c r="BJ239" i="233"/>
  <c r="BC235" i="233"/>
  <c r="BL237" i="233"/>
  <c r="AH311" i="233"/>
  <c r="AO252" i="233"/>
  <c r="AZ248" i="233"/>
  <c r="BA237" i="233"/>
  <c r="AR57" i="233"/>
  <c r="AP242" i="233"/>
  <c r="BG57" i="233"/>
  <c r="BJ55" i="233"/>
  <c r="AZ247" i="233"/>
  <c r="AS238" i="233"/>
  <c r="AX235" i="233"/>
  <c r="BH230" i="233"/>
  <c r="BF252" i="233"/>
  <c r="AM311" i="233"/>
  <c r="AO58" i="233"/>
  <c r="AU247" i="233"/>
  <c r="BH233" i="233"/>
  <c r="BJ54" i="233"/>
  <c r="BM234" i="233"/>
  <c r="BN236" i="233"/>
  <c r="BH253" i="233"/>
  <c r="AK312" i="233"/>
  <c r="AO247" i="233"/>
  <c r="AZ246" i="233"/>
  <c r="AS253" i="233"/>
  <c r="AV249" i="233"/>
  <c r="AX234" i="233"/>
  <c r="AH313" i="233"/>
  <c r="BK56" i="233"/>
  <c r="AU231" i="233"/>
  <c r="AW252" i="233"/>
  <c r="BA254" i="233"/>
  <c r="AX253" i="233"/>
  <c r="BM251" i="233"/>
  <c r="P314" i="233"/>
  <c r="AP236" i="233"/>
  <c r="AW230" i="233"/>
  <c r="BE247" i="233"/>
  <c r="BK54" i="233"/>
  <c r="BF244" i="233"/>
  <c r="BH247" i="233"/>
  <c r="BL249" i="233"/>
  <c r="AE315" i="233"/>
  <c r="AO244" i="233"/>
  <c r="AX57" i="233"/>
  <c r="AW249" i="233"/>
  <c r="BB56" i="233"/>
  <c r="BD243" i="233"/>
  <c r="AZ313" i="233"/>
  <c r="AV313" i="233"/>
  <c r="AU252" i="233"/>
  <c r="AU235" i="233"/>
  <c r="AW253" i="233"/>
  <c r="BC234" i="233"/>
  <c r="BF232" i="233"/>
  <c r="N312" i="233"/>
  <c r="AZ55" i="233"/>
  <c r="BE239" i="233"/>
  <c r="AS250" i="233"/>
  <c r="AS314" i="233"/>
  <c r="BD241" i="233"/>
  <c r="BJ312" i="233"/>
  <c r="L315" i="233"/>
  <c r="BA242" i="233"/>
  <c r="AR248" i="233"/>
  <c r="AZ245" i="233"/>
  <c r="BH250" i="233"/>
  <c r="AR242" i="233"/>
  <c r="BA245" i="233"/>
  <c r="AE312" i="233"/>
  <c r="BF255" i="233"/>
  <c r="AZ312" i="233"/>
  <c r="AT230" i="233"/>
  <c r="AY312" i="233"/>
  <c r="BC57" i="233"/>
  <c r="BM246" i="233"/>
  <c r="BC247" i="233"/>
  <c r="AX58" i="233"/>
  <c r="BF233" i="233"/>
  <c r="BE236" i="233"/>
  <c r="BE243" i="233"/>
  <c r="BA233" i="233"/>
  <c r="AR313" i="233"/>
  <c r="BC230" i="233"/>
  <c r="BI242" i="233"/>
  <c r="BI232" i="233"/>
  <c r="AX236" i="233"/>
  <c r="AV56" i="233"/>
  <c r="BG237" i="233"/>
  <c r="BG58" i="233"/>
  <c r="AQ232" i="233"/>
  <c r="AT56" i="233"/>
  <c r="BH231" i="233"/>
  <c r="AN312" i="233"/>
  <c r="AX252" i="233"/>
  <c r="K315" i="233"/>
  <c r="BG247" i="233"/>
  <c r="BM253" i="233"/>
  <c r="AP56" i="233"/>
  <c r="AX255" i="233"/>
  <c r="BH244" i="233"/>
  <c r="AS232" i="233"/>
  <c r="AV255" i="233"/>
  <c r="BA249" i="233"/>
  <c r="AW239" i="233"/>
  <c r="BN315" i="233"/>
  <c r="AY230" i="233"/>
  <c r="AR232" i="233"/>
  <c r="AR250" i="233"/>
  <c r="BE246" i="233"/>
  <c r="BL313" i="233"/>
  <c r="AO57" i="233"/>
  <c r="AQ233" i="233"/>
  <c r="AF312" i="233"/>
  <c r="BF314" i="233"/>
  <c r="AQ314" i="233"/>
  <c r="AY245" i="233"/>
  <c r="BD244" i="233"/>
  <c r="BK247" i="233"/>
  <c r="BM249" i="233"/>
  <c r="AW312" i="233"/>
  <c r="AT55" i="233"/>
  <c r="BB254" i="233"/>
  <c r="AN315" i="233"/>
  <c r="BD242" i="233"/>
  <c r="BG54" i="233"/>
  <c r="P311" i="233"/>
  <c r="AP249" i="233"/>
  <c r="AU236" i="233"/>
  <c r="AV58" i="233"/>
  <c r="AQ237" i="233"/>
  <c r="BC250" i="233"/>
  <c r="BA315" i="233"/>
  <c r="BA312" i="233"/>
  <c r="BD247" i="233"/>
  <c r="AP313" i="233"/>
  <c r="BK55" i="233"/>
  <c r="BI254" i="233"/>
  <c r="BH246" i="233"/>
  <c r="BL233" i="233"/>
  <c r="BE312" i="233"/>
  <c r="AN311" i="233"/>
  <c r="BB240" i="233"/>
  <c r="AW233" i="233"/>
  <c r="AW232" i="233"/>
  <c r="BH232" i="233"/>
  <c r="BG313" i="233"/>
  <c r="O312" i="233"/>
  <c r="AP239" i="233"/>
  <c r="BB232" i="233"/>
  <c r="AT238" i="233"/>
  <c r="BC246" i="233"/>
  <c r="BE232" i="233"/>
  <c r="BE248" i="233"/>
  <c r="AV233" i="233"/>
  <c r="BE54" i="233"/>
  <c r="BD236" i="233"/>
  <c r="R313" i="233"/>
  <c r="BB231" i="233"/>
  <c r="AM313" i="233"/>
  <c r="AT58" i="233"/>
  <c r="BD233" i="233"/>
  <c r="AV230" i="233"/>
  <c r="Q313" i="233"/>
  <c r="M313" i="233"/>
  <c r="AW55" i="233"/>
  <c r="AP315" i="233"/>
  <c r="AR243" i="233"/>
  <c r="H313" i="233"/>
  <c r="AU243" i="233"/>
  <c r="BC312" i="233"/>
  <c r="AO243" i="233"/>
  <c r="BF57" i="233"/>
  <c r="BI234" i="233"/>
  <c r="BI235" i="233"/>
  <c r="AT239" i="233"/>
  <c r="BL253" i="233"/>
  <c r="AH314" i="233"/>
  <c r="BM54" i="233"/>
  <c r="AZ255" i="233"/>
  <c r="BN254" i="233"/>
  <c r="BH238" i="233"/>
  <c r="BI252" i="233"/>
  <c r="H312" i="233"/>
  <c r="AQ230" i="233"/>
  <c r="BA246" i="233"/>
  <c r="AY249" i="233"/>
  <c r="AY239" i="233"/>
  <c r="BM313" i="233"/>
  <c r="AM314" i="233"/>
  <c r="AH312" i="233"/>
  <c r="AV231" i="233"/>
  <c r="BB244" i="233"/>
  <c r="AV254" i="233"/>
  <c r="BM244" i="233"/>
  <c r="BH241" i="233"/>
  <c r="BE238" i="233"/>
  <c r="AI312" i="233"/>
  <c r="AQ313" i="233"/>
  <c r="BI314" i="233"/>
  <c r="AS241" i="233"/>
  <c r="BL240" i="233"/>
  <c r="BL235" i="233"/>
  <c r="BE241" i="233"/>
  <c r="BN311" i="233"/>
  <c r="AS243" i="233"/>
  <c r="BA234" i="233"/>
  <c r="BE244" i="233"/>
  <c r="BF231" i="233"/>
  <c r="BH58" i="233"/>
  <c r="AZ311" i="233"/>
  <c r="AL314" i="233"/>
  <c r="AT242" i="233"/>
  <c r="AX240" i="233"/>
  <c r="AR234" i="233"/>
  <c r="BF240" i="233"/>
  <c r="BF237" i="233"/>
  <c r="BI239" i="233"/>
  <c r="BD311" i="233"/>
  <c r="AP314" i="233"/>
  <c r="BD57" i="233"/>
  <c r="BB237" i="233"/>
  <c r="BF239" i="233"/>
  <c r="BJ250" i="233"/>
  <c r="BM237" i="233"/>
  <c r="BC311" i="233"/>
  <c r="AT231" i="233"/>
  <c r="AU239" i="233"/>
  <c r="AV239" i="233"/>
  <c r="AR245" i="233"/>
  <c r="BC54" i="233"/>
  <c r="AN313" i="233"/>
  <c r="AQ242" i="233"/>
  <c r="AU244" i="233"/>
  <c r="AW251" i="233"/>
  <c r="AU245" i="233"/>
  <c r="BN243" i="233"/>
  <c r="N315" i="233"/>
  <c r="AP232" i="233"/>
  <c r="BG312" i="233"/>
  <c r="BI244" i="233"/>
  <c r="BD56" i="233"/>
  <c r="BE242" i="233"/>
  <c r="BI233" i="233"/>
  <c r="BJ248" i="233"/>
  <c r="P312" i="233"/>
  <c r="AU230" i="233"/>
  <c r="AZ239" i="233"/>
  <c r="BD254" i="233"/>
  <c r="BN240" i="233"/>
  <c r="BE233" i="233"/>
  <c r="BI245" i="233"/>
  <c r="AS233" i="233"/>
  <c r="I311" i="233"/>
  <c r="G315" i="233"/>
  <c r="BF312" i="233"/>
  <c r="AX251" i="233"/>
  <c r="AW250" i="233"/>
  <c r="AY253" i="233"/>
  <c r="BH245" i="233"/>
  <c r="BM247" i="233"/>
  <c r="R312" i="233"/>
  <c r="BF242" i="233"/>
  <c r="AE311" i="233"/>
  <c r="AW315" i="233"/>
  <c r="AO254" i="233"/>
  <c r="AV247" i="233"/>
  <c r="BB255" i="233"/>
  <c r="BC238" i="233"/>
  <c r="BI236" i="233"/>
  <c r="BG241" i="233"/>
  <c r="AE313" i="233"/>
  <c r="BL239" i="233"/>
  <c r="BL241" i="233"/>
  <c r="BC314" i="233"/>
  <c r="AY248" i="233"/>
  <c r="AW241" i="233"/>
  <c r="AS248" i="233"/>
  <c r="BA236" i="233"/>
  <c r="AY313" i="233"/>
  <c r="BL54" i="233"/>
  <c r="AO253" i="233"/>
  <c r="AS255" i="233"/>
  <c r="R311" i="233"/>
  <c r="AU250" i="233"/>
  <c r="BN237" i="233"/>
  <c r="BD252" i="233"/>
  <c r="AL313" i="233"/>
  <c r="BF55" i="233"/>
  <c r="AZ238" i="233"/>
  <c r="BD230" i="233"/>
  <c r="BK248" i="233"/>
  <c r="BA232" i="233"/>
  <c r="AO237" i="233"/>
  <c r="BB239" i="233"/>
  <c r="BM252" i="233"/>
  <c r="BI247" i="233"/>
  <c r="AX55" i="233"/>
  <c r="AY55" i="233"/>
  <c r="AR238" i="233"/>
  <c r="BH234" i="233"/>
  <c r="BH54" i="233"/>
  <c r="BL58" i="233"/>
  <c r="AS58" i="233"/>
  <c r="AT237" i="233"/>
  <c r="BK239" i="233"/>
  <c r="BE250" i="233"/>
  <c r="AX311" i="233"/>
  <c r="AP230" i="233"/>
  <c r="AY240" i="233"/>
  <c r="BF249" i="233"/>
  <c r="AR315" i="233"/>
  <c r="BE57" i="233"/>
  <c r="BK232" i="233"/>
  <c r="BH314" i="233"/>
  <c r="AO233" i="233"/>
  <c r="AW247" i="233"/>
  <c r="AR246" i="233"/>
  <c r="BC254" i="233"/>
  <c r="BE251" i="233"/>
  <c r="AR58" i="233"/>
  <c r="BC251" i="233"/>
  <c r="G311" i="233"/>
  <c r="BI58" i="233"/>
  <c r="AX254" i="233"/>
  <c r="AT253" i="233"/>
  <c r="BJ234" i="233"/>
  <c r="BL251" i="233"/>
  <c r="BI315" i="233"/>
  <c r="AP248" i="233"/>
  <c r="AU57" i="233"/>
  <c r="AV243" i="233"/>
  <c r="AR252" i="233"/>
  <c r="BL56" i="233"/>
  <c r="BJ253" i="233"/>
  <c r="G312" i="233"/>
  <c r="AO234" i="233"/>
  <c r="AR231" i="233"/>
  <c r="AV57" i="233"/>
  <c r="BF230" i="233"/>
  <c r="BN247" i="233"/>
  <c r="AV244" i="233"/>
  <c r="BH242" i="233"/>
  <c r="O314" i="233"/>
  <c r="BJ56" i="233"/>
  <c r="AU234" i="233"/>
  <c r="AT249" i="233"/>
  <c r="BG244" i="233"/>
  <c r="BL247" i="233"/>
  <c r="AP231" i="233"/>
  <c r="AT252" i="233"/>
  <c r="AS311" i="233"/>
  <c r="AR247" i="233"/>
  <c r="AT313" i="233"/>
  <c r="AV252" i="233"/>
  <c r="BE249" i="233"/>
  <c r="AX313" i="233"/>
  <c r="BF235" i="233"/>
  <c r="AO230" i="233"/>
  <c r="AW246" i="233"/>
  <c r="AT255" i="233"/>
  <c r="BI237" i="233"/>
  <c r="AV232" i="233"/>
  <c r="AP244" i="233"/>
  <c r="AT311" i="233"/>
  <c r="BK242" i="233"/>
  <c r="AX232" i="233"/>
  <c r="BC249" i="233"/>
  <c r="AW235" i="233"/>
  <c r="BE234" i="233"/>
  <c r="AI314" i="233"/>
  <c r="BM311" i="233"/>
  <c r="AU248" i="233"/>
  <c r="AS254" i="233"/>
  <c r="AT245" i="233"/>
  <c r="BL244" i="233"/>
  <c r="BH249" i="233"/>
  <c r="AZ314" i="233"/>
  <c r="AZ243" i="233"/>
  <c r="AX245" i="233"/>
  <c r="BM238" i="233"/>
  <c r="BN55" i="233"/>
  <c r="BJ237" i="233"/>
  <c r="AP311" i="233"/>
  <c r="AK311" i="233"/>
  <c r="AP237" i="233"/>
  <c r="AV240" i="233"/>
  <c r="AX241" i="233"/>
  <c r="BD246" i="233"/>
  <c r="AO238" i="233"/>
  <c r="AZ56" i="233"/>
  <c r="BI57" i="233"/>
  <c r="AY311" i="233"/>
  <c r="AU246" i="233"/>
  <c r="AR233" i="233"/>
  <c r="BK254" i="233"/>
  <c r="BJ246" i="233"/>
  <c r="AJ315" i="233"/>
  <c r="AQ315" i="233"/>
  <c r="AT236" i="233"/>
  <c r="BF251" i="233"/>
  <c r="BD250" i="233"/>
  <c r="AI313" i="233"/>
  <c r="AO314" i="233"/>
  <c r="AP235" i="233"/>
  <c r="AW236" i="233"/>
  <c r="BB233" i="233"/>
  <c r="BG242" i="233"/>
  <c r="AX239" i="233"/>
  <c r="BD55" i="233"/>
  <c r="AU255" i="233"/>
  <c r="AU312" i="233"/>
  <c r="AQ311" i="233"/>
  <c r="BM239" i="233"/>
  <c r="N313" i="233"/>
  <c r="K314" i="233"/>
  <c r="AZ233" i="233"/>
  <c r="M314" i="233"/>
  <c r="BE58" i="233"/>
  <c r="BC55" i="233"/>
  <c r="BB247" i="233"/>
  <c r="AQ238" i="233"/>
  <c r="AW255" i="233"/>
  <c r="BL254" i="233"/>
  <c r="BJ252" i="233"/>
  <c r="AX312" i="233"/>
  <c r="AP243" i="233"/>
  <c r="AU232" i="233"/>
  <c r="BG245" i="233"/>
  <c r="AI311" i="233"/>
  <c r="BM243" i="233"/>
  <c r="BI249" i="233"/>
  <c r="AV315" i="233"/>
  <c r="AS315" i="233"/>
  <c r="BA243" i="233"/>
  <c r="AT235" i="233"/>
  <c r="BG240" i="233"/>
  <c r="BD249" i="233"/>
  <c r="AY250" i="233"/>
  <c r="AS313" i="233"/>
  <c r="BC313" i="233"/>
  <c r="AZ244" i="233"/>
  <c r="AS251" i="233"/>
  <c r="AQ241" i="233"/>
  <c r="BM240" i="233"/>
  <c r="BD245" i="233"/>
  <c r="BI312" i="233"/>
  <c r="AQ231" i="233"/>
  <c r="BA56" i="233"/>
  <c r="AY57" i="233"/>
  <c r="BE315" i="233"/>
  <c r="BJ235" i="233"/>
  <c r="BC245" i="233"/>
  <c r="AV311" i="233"/>
  <c r="J312" i="233"/>
  <c r="AS231" i="233"/>
  <c r="AQ234" i="233"/>
  <c r="BK255" i="233"/>
  <c r="BD251" i="233"/>
  <c r="AO55" i="233"/>
  <c r="AM312" i="233"/>
  <c r="AI315" i="233"/>
  <c r="AQ236" i="233"/>
  <c r="AR239" i="233"/>
  <c r="AW237" i="233"/>
  <c r="BE255" i="233"/>
  <c r="BJ241" i="233"/>
  <c r="BC315" i="233"/>
  <c r="BA250" i="233"/>
  <c r="AR251" i="233"/>
  <c r="BF311" i="233"/>
  <c r="AG315" i="233"/>
  <c r="BJ245" i="233"/>
  <c r="BB313" i="233"/>
  <c r="BJ315" i="233"/>
  <c r="AX242" i="233"/>
  <c r="AW248" i="233"/>
  <c r="AX249" i="233"/>
  <c r="BH235" i="233"/>
  <c r="AX231" i="233"/>
  <c r="BN230" i="233"/>
  <c r="BN313" i="233"/>
  <c r="BE55" i="233"/>
  <c r="AY255" i="233"/>
  <c r="BJ254" i="233"/>
  <c r="BJ242" i="233"/>
  <c r="BL252" i="233"/>
  <c r="BJ313" i="233"/>
  <c r="AU242" i="233"/>
  <c r="AX246" i="233"/>
  <c r="BN250" i="233"/>
  <c r="AR254" i="233"/>
  <c r="AO240" i="233"/>
  <c r="AG311" i="233"/>
  <c r="AY246" i="233"/>
  <c r="BN248" i="233"/>
  <c r="AY241" i="233"/>
  <c r="BC240" i="233"/>
  <c r="G313" i="233"/>
  <c r="BJ232" i="233"/>
  <c r="BH56" i="233"/>
  <c r="AP57" i="233"/>
  <c r="AY315" i="233"/>
  <c r="BN241" i="233"/>
  <c r="AY231" i="233"/>
  <c r="BA235" i="233"/>
  <c r="BF245" i="233"/>
  <c r="BB55" i="233"/>
  <c r="AU313" i="233"/>
  <c r="BM231" i="233"/>
  <c r="BK237" i="233"/>
  <c r="AQ312" i="233"/>
  <c r="AY233" i="233"/>
  <c r="J311" i="233"/>
  <c r="BE314" i="233"/>
  <c r="AS236" i="233"/>
  <c r="AT233" i="233"/>
  <c r="BC248" i="233"/>
  <c r="BI255" i="233"/>
  <c r="BF56" i="233"/>
  <c r="BN246" i="233"/>
  <c r="BD248" i="233"/>
  <c r="AZ240" i="233"/>
  <c r="AR55" i="233"/>
  <c r="AV314" i="233"/>
  <c r="AO245" i="233"/>
  <c r="BA238" i="233"/>
  <c r="BM242" i="233"/>
  <c r="BG253" i="233"/>
  <c r="AT234" i="233"/>
  <c r="BF246" i="233"/>
  <c r="BD315" i="233"/>
  <c r="BB242" i="233"/>
  <c r="BK231" i="233"/>
  <c r="AU249" i="233"/>
  <c r="K313" i="233"/>
  <c r="N311" i="233"/>
  <c r="AX230" i="233"/>
  <c r="AT240" i="233"/>
  <c r="AW58" i="233"/>
  <c r="BB241" i="233"/>
  <c r="BE235" i="233"/>
  <c r="BI311" i="233"/>
  <c r="AE314" i="233"/>
  <c r="BN232" i="233"/>
  <c r="BH254" i="233"/>
  <c r="BN57" i="233"/>
  <c r="BF238" i="233"/>
  <c r="BC236" i="233"/>
  <c r="BC232" i="233"/>
  <c r="AU314" i="233"/>
  <c r="AO248" i="233"/>
  <c r="AT246" i="233"/>
  <c r="BG230" i="233"/>
  <c r="BJ230" i="233"/>
  <c r="BA253" i="233"/>
  <c r="BD58" i="233"/>
  <c r="BM55" i="233"/>
  <c r="AX243" i="233"/>
  <c r="BB57" i="233"/>
  <c r="AU254" i="233"/>
  <c r="BE230" i="233"/>
  <c r="BK236" i="233"/>
  <c r="AH315" i="233"/>
  <c r="AP55" i="233"/>
  <c r="BA231" i="233"/>
  <c r="BL236" i="233"/>
  <c r="BC58" i="233"/>
  <c r="BC244" i="233"/>
  <c r="BG251" i="233"/>
  <c r="BK253" i="233"/>
  <c r="AT312" i="233"/>
  <c r="AO231" i="233"/>
  <c r="AV238" i="233"/>
  <c r="AZ249" i="233"/>
  <c r="AZ237" i="233"/>
  <c r="AS240" i="233"/>
  <c r="BA314" i="233"/>
  <c r="BH55" i="233"/>
  <c r="AZ231" i="233"/>
  <c r="AS252" i="233"/>
  <c r="AV234" i="233"/>
  <c r="AQ249" i="233"/>
  <c r="BJ251" i="233"/>
  <c r="J314" i="233"/>
  <c r="AO242" i="233"/>
  <c r="AP245" i="233"/>
  <c r="BL250" i="233"/>
  <c r="AK314" i="233"/>
  <c r="BN251" i="233"/>
  <c r="BL232" i="233"/>
  <c r="R315" i="233"/>
  <c r="AP234" i="233"/>
  <c r="BA55" i="233"/>
  <c r="AQ56" i="233"/>
  <c r="BG234" i="233"/>
  <c r="AP312" i="233"/>
  <c r="AW240" i="233"/>
  <c r="BG315" i="233"/>
  <c r="BM315" i="233"/>
  <c r="BA239" i="233"/>
  <c r="AT241" i="233"/>
  <c r="BG239" i="233"/>
  <c r="BD235" i="233"/>
  <c r="AW313" i="233"/>
  <c r="AP246" i="233"/>
  <c r="AT244" i="233"/>
  <c r="BM248" i="233"/>
  <c r="AP241" i="233"/>
  <c r="BJ255" i="233"/>
  <c r="AU253" i="233"/>
  <c r="BC252" i="233"/>
  <c r="AQ248" i="233"/>
  <c r="AO255" i="233"/>
  <c r="H311" i="233"/>
  <c r="BK243" i="233"/>
  <c r="AW57" i="233"/>
  <c r="BG56" i="233"/>
  <c r="AO236" i="233"/>
  <c r="BD313" i="233"/>
  <c r="AR312" i="233"/>
  <c r="I313" i="233"/>
  <c r="I315" i="233"/>
  <c r="AP253" i="233"/>
  <c r="AX248" i="233"/>
  <c r="BF234" i="233"/>
  <c r="BK246" i="233"/>
  <c r="BD314" i="233"/>
  <c r="BI250" i="233"/>
  <c r="I312" i="233"/>
  <c r="AX244" i="233"/>
  <c r="AY244" i="233"/>
  <c r="P313" i="233"/>
  <c r="AP255" i="233"/>
  <c r="BB246" i="233"/>
  <c r="BF250" i="233"/>
  <c r="AL315" i="233"/>
  <c r="BN314" i="233"/>
  <c r="BF254" i="233"/>
  <c r="BH252" i="233"/>
  <c r="P315" i="233"/>
  <c r="AY56" i="233"/>
  <c r="BM245" i="233"/>
  <c r="L311" i="233"/>
  <c r="AU55" i="233"/>
  <c r="AR56" i="233"/>
  <c r="BG232" i="233"/>
  <c r="AY238" i="233"/>
  <c r="BJ57" i="233"/>
  <c r="BC237" i="233"/>
  <c r="Q311" i="233"/>
  <c r="AS239" i="233"/>
  <c r="L313" i="233"/>
  <c r="AK313" i="233"/>
  <c r="BB236" i="233"/>
  <c r="AZ252" i="233"/>
  <c r="AU56" i="233"/>
  <c r="AY254" i="233"/>
  <c r="AV312" i="233"/>
  <c r="BK233" i="233"/>
  <c r="BJ311" i="233"/>
  <c r="BF236" i="233"/>
  <c r="AQ252" i="233"/>
  <c r="BC233" i="233"/>
  <c r="BA311" i="233"/>
  <c r="BK234" i="233"/>
  <c r="AS247" i="233"/>
  <c r="AL311" i="233"/>
  <c r="BI246" i="233"/>
  <c r="BL230" i="233"/>
  <c r="BL246" i="233"/>
  <c r="BF315" i="233"/>
  <c r="AR253" i="233"/>
  <c r="AL316" i="233" l="1"/>
  <c r="BA316" i="233"/>
  <c r="BA326" i="233" s="1"/>
  <c r="BJ316" i="233"/>
  <c r="BJ326" i="233" s="1"/>
  <c r="Q316" i="233"/>
  <c r="AC317" i="233" s="1"/>
  <c r="L316" i="233"/>
  <c r="X317" i="233" s="1"/>
  <c r="H316" i="233"/>
  <c r="T317" i="233" s="1"/>
  <c r="BI316" i="233"/>
  <c r="N316" i="233"/>
  <c r="Z317" i="233" s="1"/>
  <c r="J316" i="233"/>
  <c r="V317" i="233" s="1"/>
  <c r="AG316" i="233"/>
  <c r="BF316" i="233"/>
  <c r="BF326" i="233" s="1"/>
  <c r="AV316" i="233"/>
  <c r="AV326" i="233" s="1"/>
  <c r="AI316" i="233"/>
  <c r="AI326" i="233" s="1"/>
  <c r="AQ316" i="233"/>
  <c r="AQ326" i="233" s="1"/>
  <c r="AY316" i="233"/>
  <c r="AK316" i="233"/>
  <c r="AK326" i="233" s="1"/>
  <c r="AP316" i="233"/>
  <c r="AP326" i="233" s="1"/>
  <c r="BM316" i="233"/>
  <c r="BM326" i="233" s="1"/>
  <c r="AT316" i="233"/>
  <c r="AT326" i="233" s="1"/>
  <c r="AS316" i="233"/>
  <c r="AS326" i="233" s="1"/>
  <c r="G316" i="233"/>
  <c r="G323" i="233" s="1"/>
  <c r="S324" i="233" s="1"/>
  <c r="AX316" i="233"/>
  <c r="AX326" i="233" s="1"/>
  <c r="BH59" i="233"/>
  <c r="R316" i="233"/>
  <c r="AD317" i="233" s="1"/>
  <c r="BL59" i="233"/>
  <c r="AE316" i="233"/>
  <c r="AE323" i="233" s="1"/>
  <c r="I316" i="233"/>
  <c r="U317" i="233" s="1"/>
  <c r="BC59" i="233"/>
  <c r="BC316" i="233"/>
  <c r="BD316" i="233"/>
  <c r="BD326" i="233" s="1"/>
  <c r="AZ316" i="233"/>
  <c r="AZ326" i="233" s="1"/>
  <c r="BN316" i="233"/>
  <c r="BN326" i="233" s="1"/>
  <c r="BM59" i="233"/>
  <c r="BE59" i="233"/>
  <c r="AN316" i="233"/>
  <c r="AN326" i="233" s="1"/>
  <c r="P316" i="233"/>
  <c r="AB317" i="233" s="1"/>
  <c r="BG59" i="233"/>
  <c r="BK59" i="233"/>
  <c r="BJ59" i="233"/>
  <c r="AM316" i="233"/>
  <c r="AM326" i="233" s="1"/>
  <c r="AH316" i="233"/>
  <c r="AH326" i="233" s="1"/>
  <c r="BE316" i="233"/>
  <c r="BE326" i="233" s="1"/>
  <c r="O316" i="233"/>
  <c r="AA317" i="233" s="1"/>
  <c r="AW316" i="233"/>
  <c r="AU316" i="233"/>
  <c r="AR316" i="233"/>
  <c r="BG316" i="233"/>
  <c r="BG326" i="233" s="1"/>
  <c r="BN59" i="233"/>
  <c r="AF316" i="233"/>
  <c r="BH316" i="233"/>
  <c r="BH326" i="233" s="1"/>
  <c r="BI59" i="233"/>
  <c r="BF59" i="233"/>
  <c r="AJ316" i="233"/>
  <c r="AJ326" i="233" s="1"/>
  <c r="BK316" i="233"/>
  <c r="BK326" i="233" s="1"/>
  <c r="AO316" i="233"/>
  <c r="AO326" i="233" s="1"/>
  <c r="BL316" i="233"/>
  <c r="K316" i="233"/>
  <c r="W317" i="233" s="1"/>
  <c r="M316" i="233"/>
  <c r="BB316" i="233"/>
  <c r="BB326" i="233" s="1"/>
  <c r="BD59" i="233"/>
  <c r="P774" i="233"/>
  <c r="AZ774" i="233"/>
  <c r="AK777" i="233"/>
  <c r="AK774" i="233"/>
  <c r="AT774" i="233"/>
  <c r="AQ774" i="233"/>
  <c r="Q777" i="233"/>
  <c r="AC778" i="233" s="1"/>
  <c r="AH774" i="233"/>
  <c r="AH775" i="233" s="1"/>
  <c r="BI774" i="233"/>
  <c r="J774" i="233"/>
  <c r="J577" i="233"/>
  <c r="P577" i="233"/>
  <c r="M577" i="233"/>
  <c r="BC577" i="233"/>
  <c r="AN577" i="233"/>
  <c r="BC517" i="233"/>
  <c r="P517" i="233"/>
  <c r="BI517" i="233"/>
  <c r="I520" i="233"/>
  <c r="U521" i="233" s="1"/>
  <c r="AZ517" i="233"/>
  <c r="BH520" i="233"/>
  <c r="BF517" i="233"/>
  <c r="AN517" i="233"/>
  <c r="AH517" i="233"/>
  <c r="AK517" i="233"/>
  <c r="AB574" i="233"/>
  <c r="Y771" i="233"/>
  <c r="S771" i="233"/>
  <c r="W584" i="233"/>
  <c r="Y587" i="233"/>
  <c r="Y588" i="233" s="1"/>
  <c r="W590" i="233"/>
  <c r="AC590" i="233"/>
  <c r="T590" i="233"/>
  <c r="AD590" i="233"/>
  <c r="V590" i="233"/>
  <c r="AB590" i="233"/>
  <c r="U590" i="233"/>
  <c r="S587" i="233"/>
  <c r="S588" i="233" s="1"/>
  <c r="AA590" i="233"/>
  <c r="S590" i="233"/>
  <c r="Z590" i="233"/>
  <c r="Y590" i="233"/>
  <c r="X590" i="233"/>
  <c r="V574" i="233"/>
  <c r="Y574" i="233"/>
  <c r="W574" i="233"/>
  <c r="AC584" i="233"/>
  <c r="AB587" i="233"/>
  <c r="AB771" i="233"/>
  <c r="V587" i="233"/>
  <c r="V588" i="233" s="1"/>
  <c r="AC574" i="233"/>
  <c r="AB73" i="233"/>
  <c r="Z76" i="233"/>
  <c r="Y76" i="233"/>
  <c r="X76" i="233"/>
  <c r="V76" i="233"/>
  <c r="U76" i="233"/>
  <c r="AD76" i="233"/>
  <c r="AC76" i="233"/>
  <c r="T76" i="233"/>
  <c r="S76" i="233"/>
  <c r="AB76" i="233"/>
  <c r="W76" i="233"/>
  <c r="AA76" i="233"/>
  <c r="S73" i="233"/>
  <c r="S74" i="233" s="1"/>
  <c r="V73" i="233"/>
  <c r="V74" i="233" s="1"/>
  <c r="Y73" i="233"/>
  <c r="Y74" i="233" s="1"/>
  <c r="S514" i="233"/>
  <c r="AB514" i="233"/>
  <c r="V514" i="233"/>
  <c r="AD333" i="233"/>
  <c r="V333" i="233"/>
  <c r="T333" i="233"/>
  <c r="AA333" i="233"/>
  <c r="S333" i="233"/>
  <c r="W333" i="233"/>
  <c r="AC333" i="233"/>
  <c r="U333" i="233"/>
  <c r="AB333" i="233"/>
  <c r="Z333" i="233"/>
  <c r="X333" i="233"/>
  <c r="Y333" i="233"/>
  <c r="AT583" i="233"/>
  <c r="AQ583" i="233"/>
  <c r="AB330" i="233"/>
  <c r="V330" i="233"/>
  <c r="V331" i="233" s="1"/>
  <c r="Y330" i="233"/>
  <c r="Y331" i="233" s="1"/>
  <c r="S330" i="233"/>
  <c r="S331" i="233" s="1"/>
  <c r="AL771" i="233"/>
  <c r="BN514" i="233"/>
  <c r="AX514" i="233"/>
  <c r="BN583" i="233"/>
  <c r="AG520" i="233"/>
  <c r="AG521" i="233" s="1"/>
  <c r="BC777" i="233"/>
  <c r="BB771" i="233"/>
  <c r="AS777" i="233"/>
  <c r="AL520" i="233"/>
  <c r="AS520" i="233"/>
  <c r="BG514" i="233"/>
  <c r="BB520" i="233"/>
  <c r="AY520" i="233"/>
  <c r="L520" i="233"/>
  <c r="X521" i="233" s="1"/>
  <c r="BF520" i="233"/>
  <c r="AI777" i="233"/>
  <c r="AU771" i="233"/>
  <c r="BF771" i="233"/>
  <c r="AQ514" i="233"/>
  <c r="AX777" i="233"/>
  <c r="AZ777" i="233"/>
  <c r="BJ771" i="233"/>
  <c r="BA520" i="233"/>
  <c r="AP777" i="233"/>
  <c r="AS771" i="233"/>
  <c r="O583" i="233"/>
  <c r="AA584" i="233" s="1"/>
  <c r="AO520" i="233"/>
  <c r="BL514" i="233"/>
  <c r="AM777" i="233"/>
  <c r="AY771" i="233"/>
  <c r="AE517" i="233"/>
  <c r="AN520" i="233"/>
  <c r="G517" i="233"/>
  <c r="BB777" i="233"/>
  <c r="AV777" i="233"/>
  <c r="BH514" i="233"/>
  <c r="AU520" i="233"/>
  <c r="AI520" i="233"/>
  <c r="R520" i="233"/>
  <c r="AD521" i="233" s="1"/>
  <c r="AT777" i="233"/>
  <c r="BE777" i="233"/>
  <c r="AM771" i="233"/>
  <c r="AP771" i="233"/>
  <c r="AV514" i="233"/>
  <c r="BK520" i="233"/>
  <c r="AQ520" i="233"/>
  <c r="J520" i="233"/>
  <c r="V521" i="233" s="1"/>
  <c r="AU777" i="233"/>
  <c r="AN777" i="233"/>
  <c r="BM520" i="233"/>
  <c r="AJ520" i="233"/>
  <c r="O520" i="233"/>
  <c r="AA521" i="233" s="1"/>
  <c r="AY777" i="233"/>
  <c r="BH777" i="233"/>
  <c r="BA777" i="233"/>
  <c r="AJ574" i="233"/>
  <c r="AP520" i="233"/>
  <c r="AE514" i="233"/>
  <c r="AK520" i="233"/>
  <c r="Q520" i="233"/>
  <c r="AC521" i="233" s="1"/>
  <c r="BK777" i="233"/>
  <c r="AF777" i="233"/>
  <c r="BI777" i="233"/>
  <c r="AM574" i="233"/>
  <c r="AR771" i="233"/>
  <c r="BM771" i="233"/>
  <c r="AJ514" i="233"/>
  <c r="AY514" i="233"/>
  <c r="BE520" i="233"/>
  <c r="AW520" i="233"/>
  <c r="AF520" i="233"/>
  <c r="BG520" i="233"/>
  <c r="BI520" i="233"/>
  <c r="G520" i="233"/>
  <c r="S521" i="233" s="1"/>
  <c r="AK514" i="233"/>
  <c r="BL777" i="233"/>
  <c r="BL778" i="233" s="1"/>
  <c r="BM777" i="233"/>
  <c r="AQ777" i="233"/>
  <c r="AE777" i="233"/>
  <c r="BJ777" i="233"/>
  <c r="BK771" i="233"/>
  <c r="BK514" i="233"/>
  <c r="AT520" i="233"/>
  <c r="AH520" i="233"/>
  <c r="AH521" i="233" s="1"/>
  <c r="AV520" i="233"/>
  <c r="AR520" i="233"/>
  <c r="K520" i="233"/>
  <c r="W521" i="233" s="1"/>
  <c r="H520" i="233"/>
  <c r="T521" i="233" s="1"/>
  <c r="AJ777" i="233"/>
  <c r="BN777" i="233"/>
  <c r="AG777" i="233"/>
  <c r="AW777" i="233"/>
  <c r="AW778" i="233" s="1"/>
  <c r="AU583" i="233"/>
  <c r="AE583" i="233"/>
  <c r="AP583" i="233"/>
  <c r="AM520" i="233"/>
  <c r="BJ520" i="233"/>
  <c r="AX520" i="233"/>
  <c r="BD520" i="233"/>
  <c r="AZ520" i="233"/>
  <c r="N520" i="233"/>
  <c r="AL521" i="233" s="1"/>
  <c r="P520" i="233"/>
  <c r="AB521" i="233" s="1"/>
  <c r="AL777" i="233"/>
  <c r="AO777" i="233"/>
  <c r="AO778" i="233" s="1"/>
  <c r="AR777" i="233"/>
  <c r="BF777" i="233"/>
  <c r="BF778" i="233" s="1"/>
  <c r="AY583" i="233"/>
  <c r="BC520" i="233"/>
  <c r="AE520" i="233"/>
  <c r="BN520" i="233"/>
  <c r="BL520" i="233"/>
  <c r="M520" i="233"/>
  <c r="Y521" i="233" s="1"/>
  <c r="AH777" i="233"/>
  <c r="AE774" i="233"/>
  <c r="BG777" i="233"/>
  <c r="BD777" i="233"/>
  <c r="AT771" i="233"/>
  <c r="AH771" i="233"/>
  <c r="BC583" i="233"/>
  <c r="BF774" i="233"/>
  <c r="R583" i="233"/>
  <c r="AD584" i="233" s="1"/>
  <c r="AH514" i="233"/>
  <c r="N777" i="233"/>
  <c r="Z778" i="233" s="1"/>
  <c r="BM514" i="233"/>
  <c r="G777" i="233"/>
  <c r="AE778" i="233" s="1"/>
  <c r="BC514" i="233"/>
  <c r="BA574" i="233"/>
  <c r="AN514" i="233"/>
  <c r="H777" i="233"/>
  <c r="T778" i="233" s="1"/>
  <c r="I583" i="233"/>
  <c r="U584" i="233" s="1"/>
  <c r="AH583" i="233"/>
  <c r="AK583" i="233"/>
  <c r="AL574" i="233"/>
  <c r="AI583" i="233"/>
  <c r="AI584" i="233" s="1"/>
  <c r="O777" i="233"/>
  <c r="AM778" i="233" s="1"/>
  <c r="R777" i="233"/>
  <c r="AD778" i="233" s="1"/>
  <c r="AQ517" i="233"/>
  <c r="BC518" i="233" s="1"/>
  <c r="AZ514" i="233"/>
  <c r="BF514" i="233"/>
  <c r="AQ771" i="233"/>
  <c r="P777" i="233"/>
  <c r="AB778" i="233" s="1"/>
  <c r="G774" i="233"/>
  <c r="G583" i="233"/>
  <c r="BC771" i="233"/>
  <c r="AI771" i="233"/>
  <c r="K777" i="233"/>
  <c r="W778" i="233" s="1"/>
  <c r="J777" i="233"/>
  <c r="V778" i="233" s="1"/>
  <c r="AS574" i="233"/>
  <c r="BN771" i="233"/>
  <c r="AX771" i="233"/>
  <c r="AE771" i="233"/>
  <c r="BA583" i="233"/>
  <c r="L777" i="233"/>
  <c r="X778" i="233" s="1"/>
  <c r="I777" i="233"/>
  <c r="AG778" i="233" s="1"/>
  <c r="N583" i="233"/>
  <c r="Z584" i="233" s="1"/>
  <c r="AI514" i="233"/>
  <c r="BD514" i="233"/>
  <c r="M777" i="233"/>
  <c r="AK778" i="233" s="1"/>
  <c r="BI514" i="233"/>
  <c r="BM583" i="233"/>
  <c r="AM514" i="233"/>
  <c r="BG771" i="233"/>
  <c r="AZ771" i="233"/>
  <c r="AR514" i="233"/>
  <c r="BI771" i="233"/>
  <c r="BC774" i="233"/>
  <c r="AZ583" i="233"/>
  <c r="H583" i="233"/>
  <c r="T584" i="233" s="1"/>
  <c r="BJ574" i="233"/>
  <c r="AU514" i="233"/>
  <c r="BK574" i="233"/>
  <c r="AF574" i="233"/>
  <c r="BG574" i="233"/>
  <c r="BM574" i="233"/>
  <c r="AL583" i="233"/>
  <c r="BN574" i="233"/>
  <c r="J583" i="233"/>
  <c r="L583" i="233"/>
  <c r="X584" i="233" s="1"/>
  <c r="BB583" i="233"/>
  <c r="BK583" i="233"/>
  <c r="AR574" i="233"/>
  <c r="AG574" i="233"/>
  <c r="AI574" i="233"/>
  <c r="AU574" i="233"/>
  <c r="AO771" i="233"/>
  <c r="AO583" i="233"/>
  <c r="AO584" i="233" s="1"/>
  <c r="BL574" i="233"/>
  <c r="BL577" i="233"/>
  <c r="AW574" i="233"/>
  <c r="AW577" i="233"/>
  <c r="AM583" i="233"/>
  <c r="BE574" i="233"/>
  <c r="BH574" i="233"/>
  <c r="BI577" i="233"/>
  <c r="BI574" i="233"/>
  <c r="BL774" i="233"/>
  <c r="BL771" i="233"/>
  <c r="BL583" i="233"/>
  <c r="AT577" i="233"/>
  <c r="AT574" i="233"/>
  <c r="AN574" i="233"/>
  <c r="BH583" i="233"/>
  <c r="BF577" i="233"/>
  <c r="BF574" i="233"/>
  <c r="AV771" i="233"/>
  <c r="AV583" i="233"/>
  <c r="M774" i="233"/>
  <c r="AK775" i="233" s="1"/>
  <c r="M583" i="233"/>
  <c r="AF771" i="233"/>
  <c r="AF583" i="233"/>
  <c r="AQ577" i="233"/>
  <c r="AQ574" i="233"/>
  <c r="BD574" i="233"/>
  <c r="AJ583" i="233"/>
  <c r="BA771" i="233"/>
  <c r="AS583" i="233"/>
  <c r="AH577" i="233"/>
  <c r="AH578" i="233" s="1"/>
  <c r="AH574" i="233"/>
  <c r="AK577" i="233"/>
  <c r="AK574" i="233"/>
  <c r="AO574" i="233"/>
  <c r="BI583" i="233"/>
  <c r="AN771" i="233"/>
  <c r="AN774" i="233"/>
  <c r="AN583" i="233"/>
  <c r="P583" i="233"/>
  <c r="AJ771" i="233"/>
  <c r="BL580" i="233"/>
  <c r="BD580" i="233"/>
  <c r="AV580" i="233"/>
  <c r="AN580" i="233"/>
  <c r="AF580" i="233"/>
  <c r="BK580" i="233"/>
  <c r="BC580" i="233"/>
  <c r="AU580" i="233"/>
  <c r="AM580" i="233"/>
  <c r="AE580" i="233"/>
  <c r="BJ580" i="233"/>
  <c r="BB580" i="233"/>
  <c r="AT580" i="233"/>
  <c r="AL580" i="233"/>
  <c r="AE577" i="233"/>
  <c r="AE574" i="233"/>
  <c r="BF580" i="233"/>
  <c r="AR580" i="233"/>
  <c r="AG580" i="233"/>
  <c r="BE580" i="233"/>
  <c r="AQ580" i="233"/>
  <c r="AO580" i="233"/>
  <c r="BA580" i="233"/>
  <c r="AP580" i="233"/>
  <c r="BN580" i="233"/>
  <c r="AZ580" i="233"/>
  <c r="AY580" i="233"/>
  <c r="BM580" i="233"/>
  <c r="AK580" i="233"/>
  <c r="BI580" i="233"/>
  <c r="AI580" i="233"/>
  <c r="AX580" i="233"/>
  <c r="BH580" i="233"/>
  <c r="AW580" i="233"/>
  <c r="AS580" i="233"/>
  <c r="AJ580" i="233"/>
  <c r="AH580" i="233"/>
  <c r="BG580" i="233"/>
  <c r="BD771" i="233"/>
  <c r="BD583" i="233"/>
  <c r="AX574" i="233"/>
  <c r="AP574" i="233"/>
  <c r="AW771" i="233"/>
  <c r="AW774" i="233"/>
  <c r="AW775" i="233" s="1"/>
  <c r="AW583" i="233"/>
  <c r="BF587" i="233"/>
  <c r="AV574" i="233"/>
  <c r="AY574" i="233"/>
  <c r="AR583" i="233"/>
  <c r="BC574" i="233"/>
  <c r="BJ583" i="233"/>
  <c r="BJ584" i="233" s="1"/>
  <c r="AZ577" i="233"/>
  <c r="AZ574" i="233"/>
  <c r="L580" i="233"/>
  <c r="X581" i="233" s="1"/>
  <c r="K580" i="233"/>
  <c r="W581" i="233" s="1"/>
  <c r="R580" i="233"/>
  <c r="AD581" i="233" s="1"/>
  <c r="J580" i="233"/>
  <c r="V581" i="233" s="1"/>
  <c r="G580" i="233"/>
  <c r="S581" i="233" s="1"/>
  <c r="G577" i="233"/>
  <c r="O580" i="233"/>
  <c r="AA581" i="233" s="1"/>
  <c r="Q580" i="233"/>
  <c r="AC581" i="233" s="1"/>
  <c r="P580" i="233"/>
  <c r="AB581" i="233" s="1"/>
  <c r="N580" i="233"/>
  <c r="Z581" i="233" s="1"/>
  <c r="M580" i="233"/>
  <c r="Y581" i="233" s="1"/>
  <c r="I580" i="233"/>
  <c r="U581" i="233" s="1"/>
  <c r="H580" i="233"/>
  <c r="T581" i="233" s="1"/>
  <c r="AG771" i="233"/>
  <c r="AG583" i="233"/>
  <c r="BE771" i="233"/>
  <c r="BE583" i="233"/>
  <c r="AP514" i="233"/>
  <c r="AH518" i="233"/>
  <c r="BJ514" i="233"/>
  <c r="AO514" i="233"/>
  <c r="BE514" i="233"/>
  <c r="BA514" i="233"/>
  <c r="AG514" i="233"/>
  <c r="BB514" i="233"/>
  <c r="AS514" i="233"/>
  <c r="M517" i="233"/>
  <c r="AK518" i="233" s="1"/>
  <c r="AW517" i="233"/>
  <c r="AW518" i="233" s="1"/>
  <c r="AW514" i="233"/>
  <c r="AL514" i="233"/>
  <c r="AT514" i="233"/>
  <c r="AT517" i="233"/>
  <c r="AT518" i="233" s="1"/>
  <c r="H234" i="233"/>
  <c r="J245" i="233"/>
  <c r="N253" i="233"/>
  <c r="H231" i="233"/>
  <c r="AJ251" i="233"/>
  <c r="O253" i="233"/>
  <c r="O255" i="233"/>
  <c r="AN55" i="233"/>
  <c r="AM249" i="233"/>
  <c r="AE248" i="233"/>
  <c r="R56" i="233"/>
  <c r="R251" i="233"/>
  <c r="AI235" i="233"/>
  <c r="I233" i="233"/>
  <c r="AJ252" i="233"/>
  <c r="G242" i="233"/>
  <c r="L245" i="233"/>
  <c r="AH248" i="233"/>
  <c r="H251" i="233"/>
  <c r="AF255" i="233"/>
  <c r="N239" i="233"/>
  <c r="AL253" i="233"/>
  <c r="M254" i="233"/>
  <c r="R243" i="233"/>
  <c r="G234" i="233"/>
  <c r="AM255" i="233"/>
  <c r="L250" i="233"/>
  <c r="O239" i="233"/>
  <c r="G232" i="233"/>
  <c r="AF248" i="233"/>
  <c r="AG240" i="233"/>
  <c r="R236" i="233"/>
  <c r="AG249" i="233"/>
  <c r="G243" i="233"/>
  <c r="AK254" i="233"/>
  <c r="G247" i="233"/>
  <c r="AF57" i="233"/>
  <c r="J244" i="233"/>
  <c r="AH230" i="233"/>
  <c r="Q231" i="233"/>
  <c r="AH247" i="233"/>
  <c r="I232" i="233"/>
  <c r="K254" i="233"/>
  <c r="AE244" i="233"/>
  <c r="AN254" i="233"/>
  <c r="AH251" i="233"/>
  <c r="N231" i="233"/>
  <c r="R238" i="233"/>
  <c r="AH56" i="233"/>
  <c r="N230" i="233"/>
  <c r="AL56" i="233"/>
  <c r="K251" i="233"/>
  <c r="L254" i="233"/>
  <c r="J252" i="233"/>
  <c r="O247" i="233"/>
  <c r="N252" i="233"/>
  <c r="Q252" i="233"/>
  <c r="H250" i="233"/>
  <c r="Q245" i="233"/>
  <c r="Q57" i="233"/>
  <c r="G246" i="233"/>
  <c r="H245" i="233"/>
  <c r="L248" i="233"/>
  <c r="AE250" i="233"/>
  <c r="R58" i="233"/>
  <c r="L57" i="233"/>
  <c r="AK244" i="233"/>
  <c r="P241" i="233"/>
  <c r="AI238" i="233"/>
  <c r="Q247" i="233"/>
  <c r="H246" i="233"/>
  <c r="Q239" i="233"/>
  <c r="J235" i="233"/>
  <c r="AH245" i="233"/>
  <c r="R242" i="233"/>
  <c r="AJ249" i="233"/>
  <c r="J230" i="233"/>
  <c r="AN248" i="233"/>
  <c r="AK236" i="233"/>
  <c r="AI249" i="233"/>
  <c r="AF246" i="233"/>
  <c r="L240" i="233"/>
  <c r="K231" i="233"/>
  <c r="O245" i="233"/>
  <c r="N232" i="233"/>
  <c r="L58" i="233"/>
  <c r="O233" i="233"/>
  <c r="J251" i="233"/>
  <c r="AL245" i="233"/>
  <c r="AF254" i="233"/>
  <c r="K55" i="233"/>
  <c r="M246" i="233"/>
  <c r="AF238" i="233"/>
  <c r="AM230" i="233"/>
  <c r="AJ230" i="233"/>
  <c r="AF241" i="233"/>
  <c r="AE239" i="233"/>
  <c r="I242" i="233"/>
  <c r="N55" i="233"/>
  <c r="AM234" i="233"/>
  <c r="O231" i="233"/>
  <c r="AM232" i="233"/>
  <c r="AM57" i="233"/>
  <c r="AL238" i="233"/>
  <c r="R249" i="233"/>
  <c r="AG237" i="233"/>
  <c r="O251" i="233"/>
  <c r="N255" i="233"/>
  <c r="AI240" i="233"/>
  <c r="AJ235" i="233"/>
  <c r="AM240" i="233"/>
  <c r="AH58" i="233"/>
  <c r="M243" i="233"/>
  <c r="J246" i="233"/>
  <c r="N250" i="233"/>
  <c r="L234" i="233"/>
  <c r="N235" i="233"/>
  <c r="M245" i="233"/>
  <c r="K233" i="233"/>
  <c r="AJ58" i="233"/>
  <c r="AL249" i="233"/>
  <c r="N251" i="233"/>
  <c r="R255" i="233"/>
  <c r="Q58" i="233"/>
  <c r="AM238" i="233"/>
  <c r="R254" i="233"/>
  <c r="AF245" i="233"/>
  <c r="AH255" i="233"/>
  <c r="N249" i="233"/>
  <c r="G248" i="233"/>
  <c r="K244" i="233"/>
  <c r="J233" i="233"/>
  <c r="R245" i="233"/>
  <c r="AL235" i="233"/>
  <c r="AJ246" i="233"/>
  <c r="AF58" i="233"/>
  <c r="G56" i="233"/>
  <c r="I251" i="233"/>
  <c r="Q246" i="233"/>
  <c r="M236" i="233"/>
  <c r="P56" i="233"/>
  <c r="N238" i="233"/>
  <c r="H239" i="233"/>
  <c r="AJ57" i="233"/>
  <c r="AK248" i="233"/>
  <c r="N240" i="233"/>
  <c r="P58" i="233"/>
  <c r="O252" i="233"/>
  <c r="AN243" i="233"/>
  <c r="H241" i="233"/>
  <c r="P233" i="233"/>
  <c r="AN241" i="233"/>
  <c r="P239" i="233"/>
  <c r="AL232" i="233"/>
  <c r="AM236" i="233"/>
  <c r="AF252" i="233"/>
  <c r="AG241" i="233"/>
  <c r="G251" i="233"/>
  <c r="Q250" i="233"/>
  <c r="G239" i="233"/>
  <c r="AM56" i="233"/>
  <c r="M231" i="233"/>
  <c r="AI58" i="233"/>
  <c r="AE58" i="233"/>
  <c r="AL237" i="233"/>
  <c r="AF236" i="233"/>
  <c r="AI233" i="233"/>
  <c r="AF239" i="233"/>
  <c r="AE55" i="233"/>
  <c r="AH231" i="233"/>
  <c r="AI243" i="233"/>
  <c r="P247" i="233"/>
  <c r="K246" i="233"/>
  <c r="H252" i="233"/>
  <c r="AG232" i="233"/>
  <c r="G240" i="233"/>
  <c r="H242" i="233"/>
  <c r="AK246" i="233"/>
  <c r="AF250" i="233"/>
  <c r="AJ250" i="233"/>
  <c r="AN253" i="233"/>
  <c r="AI237" i="233"/>
  <c r="AN244" i="233"/>
  <c r="AI55" i="233"/>
  <c r="O234" i="233"/>
  <c r="AJ241" i="233"/>
  <c r="J255" i="233"/>
  <c r="Q232" i="233"/>
  <c r="L235" i="233"/>
  <c r="AG55" i="233"/>
  <c r="AG235" i="233"/>
  <c r="R246" i="233"/>
  <c r="AG250" i="233"/>
  <c r="G236" i="233"/>
  <c r="AM235" i="233"/>
  <c r="N241" i="233"/>
  <c r="H238" i="233"/>
  <c r="AJ56" i="233"/>
  <c r="AI248" i="233"/>
  <c r="AN249" i="233"/>
  <c r="AK243" i="233"/>
  <c r="AH237" i="233"/>
  <c r="O235" i="233"/>
  <c r="AF235" i="233"/>
  <c r="M250" i="233"/>
  <c r="G57" i="233"/>
  <c r="AL233" i="233"/>
  <c r="AH246" i="233"/>
  <c r="AE252" i="233"/>
  <c r="O241" i="233"/>
  <c r="H244" i="233"/>
  <c r="AK242" i="233"/>
  <c r="AL55" i="233"/>
  <c r="I230" i="233"/>
  <c r="AJ242" i="233"/>
  <c r="AK247" i="233"/>
  <c r="J239" i="233"/>
  <c r="I244" i="233"/>
  <c r="Q238" i="233"/>
  <c r="AJ254" i="233"/>
  <c r="M238" i="233"/>
  <c r="AI239" i="233"/>
  <c r="L242" i="233"/>
  <c r="M235" i="233"/>
  <c r="P57" i="233"/>
  <c r="AH232" i="233"/>
  <c r="G245" i="233"/>
  <c r="AN255" i="233"/>
  <c r="G233" i="233"/>
  <c r="AE251" i="233"/>
  <c r="AJ253" i="233"/>
  <c r="L233" i="233"/>
  <c r="AK255" i="233"/>
  <c r="AM239" i="233"/>
  <c r="M232" i="233"/>
  <c r="AG57" i="233"/>
  <c r="AI56" i="233"/>
  <c r="AM252" i="233"/>
  <c r="R57" i="233"/>
  <c r="Q56" i="233"/>
  <c r="AG253" i="233"/>
  <c r="P254" i="233"/>
  <c r="P238" i="233"/>
  <c r="P251" i="233"/>
  <c r="AJ231" i="233"/>
  <c r="H236" i="233"/>
  <c r="I234" i="233"/>
  <c r="K247" i="233"/>
  <c r="Q233" i="233"/>
  <c r="AI231" i="233"/>
  <c r="H233" i="233"/>
  <c r="Q230" i="233"/>
  <c r="AI255" i="233"/>
  <c r="AL246" i="233"/>
  <c r="I253" i="233"/>
  <c r="AI232" i="233"/>
  <c r="P243" i="233"/>
  <c r="AJ240" i="233"/>
  <c r="H57" i="233"/>
  <c r="AL236" i="233"/>
  <c r="L244" i="233"/>
  <c r="M237" i="233"/>
  <c r="K241" i="233"/>
  <c r="AN231" i="233"/>
  <c r="AN236" i="233"/>
  <c r="H230" i="233"/>
  <c r="AI244" i="233"/>
  <c r="AE230" i="233"/>
  <c r="AF242" i="233"/>
  <c r="AF247" i="233"/>
  <c r="G241" i="233"/>
  <c r="Q236" i="233"/>
  <c r="AK231" i="233"/>
  <c r="N242" i="233"/>
  <c r="AM55" i="233"/>
  <c r="AG58" i="233"/>
  <c r="AN235" i="233"/>
  <c r="R250" i="233"/>
  <c r="L237" i="233"/>
  <c r="AH240" i="233"/>
  <c r="AJ232" i="233"/>
  <c r="M239" i="233"/>
  <c r="AG247" i="233"/>
  <c r="H58" i="233"/>
  <c r="O56" i="233"/>
  <c r="AH244" i="233"/>
  <c r="J232" i="233"/>
  <c r="AI241" i="233"/>
  <c r="AF56" i="233"/>
  <c r="AN230" i="233"/>
  <c r="AE246" i="233"/>
  <c r="P255" i="233"/>
  <c r="R252" i="233"/>
  <c r="AG56" i="233"/>
  <c r="M56" i="233"/>
  <c r="G55" i="233"/>
  <c r="H248" i="233"/>
  <c r="O232" i="233"/>
  <c r="AM251" i="233"/>
  <c r="L255" i="233"/>
  <c r="J241" i="233"/>
  <c r="I255" i="233"/>
  <c r="O242" i="233"/>
  <c r="AG245" i="233"/>
  <c r="J248" i="233"/>
  <c r="AG255" i="233"/>
  <c r="I252" i="233"/>
  <c r="AG254" i="233"/>
  <c r="K245" i="233"/>
  <c r="N57" i="233"/>
  <c r="G244" i="233"/>
  <c r="G231" i="233"/>
  <c r="AM242" i="233"/>
  <c r="P234" i="233"/>
  <c r="AL241" i="233"/>
  <c r="Q254" i="233"/>
  <c r="P231" i="233"/>
  <c r="M242" i="233"/>
  <c r="AK232" i="233"/>
  <c r="AG246" i="233"/>
  <c r="AK239" i="233"/>
  <c r="AI252" i="233"/>
  <c r="K248" i="233"/>
  <c r="AE240" i="233"/>
  <c r="R55" i="233"/>
  <c r="L253" i="233"/>
  <c r="J234" i="233"/>
  <c r="L56" i="233"/>
  <c r="I248" i="233"/>
  <c r="J58" i="233"/>
  <c r="Q55" i="233"/>
  <c r="AG251" i="233"/>
  <c r="AF253" i="233"/>
  <c r="I236" i="233"/>
  <c r="L252" i="233"/>
  <c r="P252" i="233"/>
  <c r="H255" i="233"/>
  <c r="N248" i="233"/>
  <c r="Q234" i="233"/>
  <c r="I249" i="233"/>
  <c r="M251" i="233"/>
  <c r="AF232" i="233"/>
  <c r="N237" i="233"/>
  <c r="R239" i="233"/>
  <c r="K253" i="233"/>
  <c r="AI242" i="233"/>
  <c r="K238" i="233"/>
  <c r="K240" i="233"/>
  <c r="AL247" i="233"/>
  <c r="Q237" i="233"/>
  <c r="AL248" i="233"/>
  <c r="AM254" i="233"/>
  <c r="AJ55" i="233"/>
  <c r="AL58" i="233"/>
  <c r="L238" i="233"/>
  <c r="AF244" i="233"/>
  <c r="AE233" i="233"/>
  <c r="AG233" i="233"/>
  <c r="N236" i="233"/>
  <c r="AE238" i="233"/>
  <c r="Q253" i="233"/>
  <c r="AE236" i="233"/>
  <c r="R232" i="233"/>
  <c r="J238" i="233"/>
  <c r="AK234" i="233"/>
  <c r="AI253" i="233"/>
  <c r="AE231" i="233"/>
  <c r="I243" i="233"/>
  <c r="N234" i="233"/>
  <c r="Q241" i="233"/>
  <c r="K237" i="233"/>
  <c r="AH243" i="233"/>
  <c r="AN250" i="233"/>
  <c r="H237" i="233"/>
  <c r="AM58" i="233"/>
  <c r="L231" i="233"/>
  <c r="AG248" i="233"/>
  <c r="AE255" i="233"/>
  <c r="AE253" i="233"/>
  <c r="AJ234" i="233"/>
  <c r="AN233" i="233"/>
  <c r="M58" i="233"/>
  <c r="K230" i="233"/>
  <c r="M233" i="233"/>
  <c r="I238" i="233"/>
  <c r="P246" i="233"/>
  <c r="J237" i="233"/>
  <c r="O236" i="233"/>
  <c r="M234" i="233"/>
  <c r="AH233" i="233"/>
  <c r="G238" i="233"/>
  <c r="AL230" i="233"/>
  <c r="J231" i="233"/>
  <c r="M249" i="233"/>
  <c r="AE249" i="233"/>
  <c r="AM247" i="233"/>
  <c r="H247" i="233"/>
  <c r="AH239" i="233"/>
  <c r="H55" i="233"/>
  <c r="AJ237" i="233"/>
  <c r="AN238" i="233"/>
  <c r="AJ247" i="233"/>
  <c r="M241" i="233"/>
  <c r="I250" i="233"/>
  <c r="AG231" i="233"/>
  <c r="K56" i="233"/>
  <c r="AJ255" i="233"/>
  <c r="N246" i="233"/>
  <c r="AL250" i="233"/>
  <c r="AJ243" i="233"/>
  <c r="H249" i="233"/>
  <c r="M244" i="233"/>
  <c r="AH57" i="233"/>
  <c r="AM246" i="233"/>
  <c r="Q248" i="233"/>
  <c r="AE237" i="233"/>
  <c r="P235" i="233"/>
  <c r="AM244" i="233"/>
  <c r="AE57" i="233"/>
  <c r="AL243" i="233"/>
  <c r="AE56" i="233"/>
  <c r="AG230" i="233"/>
  <c r="K249" i="233"/>
  <c r="I241" i="233"/>
  <c r="O249" i="233"/>
  <c r="AF55" i="233"/>
  <c r="Q255" i="233"/>
  <c r="G255" i="233"/>
  <c r="P236" i="233"/>
  <c r="AL255" i="233"/>
  <c r="AE247" i="233"/>
  <c r="L55" i="233"/>
  <c r="AL57" i="233"/>
  <c r="AN252" i="233"/>
  <c r="AH249" i="233"/>
  <c r="G250" i="233"/>
  <c r="AN251" i="233"/>
  <c r="L251" i="233"/>
  <c r="R253" i="233"/>
  <c r="R237" i="233"/>
  <c r="P253" i="233"/>
  <c r="N244" i="233"/>
  <c r="M255" i="233"/>
  <c r="P237" i="233"/>
  <c r="AJ238" i="233"/>
  <c r="L249" i="233"/>
  <c r="AK241" i="233"/>
  <c r="R234" i="233"/>
  <c r="AF240" i="233"/>
  <c r="I239" i="233"/>
  <c r="R231" i="233"/>
  <c r="P244" i="233"/>
  <c r="AG236" i="233"/>
  <c r="O55" i="233"/>
  <c r="AI250" i="233"/>
  <c r="O248" i="233"/>
  <c r="G237" i="233"/>
  <c r="AH55" i="233"/>
  <c r="M57" i="233"/>
  <c r="I56" i="233"/>
  <c r="AM253" i="233"/>
  <c r="AN232" i="233"/>
  <c r="AK56" i="233"/>
  <c r="J253" i="233"/>
  <c r="Q235" i="233"/>
  <c r="J240" i="233"/>
  <c r="K57" i="233"/>
  <c r="AH252" i="233"/>
  <c r="M247" i="233"/>
  <c r="AH235" i="233"/>
  <c r="I58" i="233"/>
  <c r="AK250" i="233"/>
  <c r="AF237" i="233"/>
  <c r="AK238" i="233"/>
  <c r="AN242" i="233"/>
  <c r="J243" i="233"/>
  <c r="AH234" i="233"/>
  <c r="AH241" i="233"/>
  <c r="K232" i="233"/>
  <c r="AG242" i="233"/>
  <c r="J242" i="233"/>
  <c r="N58" i="233"/>
  <c r="AN234" i="233"/>
  <c r="N56" i="233"/>
  <c r="P55" i="233"/>
  <c r="I235" i="233"/>
  <c r="AG238" i="233"/>
  <c r="N245" i="233"/>
  <c r="AH238" i="233"/>
  <c r="N243" i="233"/>
  <c r="L239" i="233"/>
  <c r="AG234" i="233"/>
  <c r="L236" i="233"/>
  <c r="P242" i="233"/>
  <c r="AL231" i="233"/>
  <c r="AI230" i="233"/>
  <c r="AF230" i="233"/>
  <c r="P245" i="233"/>
  <c r="I237" i="233"/>
  <c r="AH242" i="233"/>
  <c r="AN57" i="233"/>
  <c r="I55" i="233"/>
  <c r="H235" i="233"/>
  <c r="AK237" i="233"/>
  <c r="AM250" i="233"/>
  <c r="K252" i="233"/>
  <c r="AK57" i="233"/>
  <c r="H254" i="233"/>
  <c r="R241" i="233"/>
  <c r="Q242" i="233"/>
  <c r="AN239" i="233"/>
  <c r="M248" i="233"/>
  <c r="O243" i="233"/>
  <c r="AI236" i="233"/>
  <c r="H232" i="233"/>
  <c r="O254" i="233"/>
  <c r="AF249" i="233"/>
  <c r="AF243" i="233"/>
  <c r="AE242" i="233"/>
  <c r="J57" i="233"/>
  <c r="AG244" i="233"/>
  <c r="AK252" i="233"/>
  <c r="AN56" i="233"/>
  <c r="AK253" i="233"/>
  <c r="AE232" i="233"/>
  <c r="I57" i="233"/>
  <c r="P248" i="233"/>
  <c r="AE235" i="233"/>
  <c r="AH236" i="233"/>
  <c r="AJ233" i="233"/>
  <c r="AN240" i="233"/>
  <c r="AL244" i="233"/>
  <c r="G230" i="233"/>
  <c r="P230" i="233"/>
  <c r="P232" i="233"/>
  <c r="H253" i="233"/>
  <c r="J247" i="233"/>
  <c r="I240" i="233"/>
  <c r="L243" i="233"/>
  <c r="M253" i="233"/>
  <c r="AH250" i="233"/>
  <c r="AF251" i="233"/>
  <c r="AK55" i="233"/>
  <c r="R240" i="233"/>
  <c r="N233" i="233"/>
  <c r="AJ244" i="233"/>
  <c r="AF233" i="233"/>
  <c r="H56" i="233"/>
  <c r="AE254" i="233"/>
  <c r="AL234" i="233"/>
  <c r="O246" i="233"/>
  <c r="K250" i="233"/>
  <c r="J254" i="233"/>
  <c r="R230" i="233"/>
  <c r="O244" i="233"/>
  <c r="AF231" i="233"/>
  <c r="N247" i="233"/>
  <c r="I245" i="233"/>
  <c r="O238" i="233"/>
  <c r="AL239" i="233"/>
  <c r="I231" i="233"/>
  <c r="L246" i="233"/>
  <c r="AE241" i="233"/>
  <c r="I246" i="233"/>
  <c r="K235" i="233"/>
  <c r="Q240" i="233"/>
  <c r="O58" i="233"/>
  <c r="AI247" i="233"/>
  <c r="AK249" i="233"/>
  <c r="R247" i="233"/>
  <c r="J236" i="233"/>
  <c r="AJ236" i="233"/>
  <c r="AI245" i="233"/>
  <c r="K255" i="233"/>
  <c r="AJ239" i="233"/>
  <c r="P249" i="233"/>
  <c r="K239" i="233"/>
  <c r="R244" i="233"/>
  <c r="AN246" i="233"/>
  <c r="K242" i="233"/>
  <c r="N254" i="233"/>
  <c r="O240" i="233"/>
  <c r="AK235" i="233"/>
  <c r="AM233" i="233"/>
  <c r="AL242" i="233"/>
  <c r="O57" i="233"/>
  <c r="AK251" i="233"/>
  <c r="J55" i="233"/>
  <c r="P250" i="233"/>
  <c r="AN245" i="233"/>
  <c r="G249" i="233"/>
  <c r="AN237" i="233"/>
  <c r="L241" i="233"/>
  <c r="AE245" i="233"/>
  <c r="AE234" i="233"/>
  <c r="K243" i="233"/>
  <c r="I254" i="233"/>
  <c r="Q244" i="233"/>
  <c r="L247" i="233"/>
  <c r="Q243" i="233"/>
  <c r="AN58" i="233"/>
  <c r="AL240" i="233"/>
  <c r="G235" i="233"/>
  <c r="M55" i="233"/>
  <c r="AJ248" i="233"/>
  <c r="AI246" i="233"/>
  <c r="AH254" i="233"/>
  <c r="AI251" i="233"/>
  <c r="AK245" i="233"/>
  <c r="AM248" i="233"/>
  <c r="K236" i="233"/>
  <c r="R233" i="233"/>
  <c r="H240" i="233"/>
  <c r="AK230" i="233"/>
  <c r="AG243" i="233"/>
  <c r="AL254" i="233"/>
  <c r="AK240" i="233"/>
  <c r="AM245" i="233"/>
  <c r="AI234" i="233"/>
  <c r="M240" i="233"/>
  <c r="K234" i="233"/>
  <c r="AM241" i="233"/>
  <c r="AM237" i="233"/>
  <c r="J249" i="233"/>
  <c r="J250" i="233"/>
  <c r="O250" i="233"/>
  <c r="P240" i="233"/>
  <c r="G253" i="233"/>
  <c r="G58" i="233"/>
  <c r="AK233" i="233"/>
  <c r="M230" i="233"/>
  <c r="AH253" i="233"/>
  <c r="L232" i="233"/>
  <c r="L230" i="233"/>
  <c r="R248" i="233"/>
  <c r="AE243" i="233"/>
  <c r="AI254" i="233"/>
  <c r="AN247" i="233"/>
  <c r="AG239" i="233"/>
  <c r="AG252" i="233"/>
  <c r="AJ245" i="233"/>
  <c r="AM231" i="233"/>
  <c r="I247" i="233"/>
  <c r="G252" i="233"/>
  <c r="H243" i="233"/>
  <c r="O237" i="233"/>
  <c r="AK58" i="233"/>
  <c r="M252" i="233"/>
  <c r="AL252" i="233"/>
  <c r="Q249" i="233"/>
  <c r="O230" i="233"/>
  <c r="R235" i="233"/>
  <c r="J56" i="233"/>
  <c r="AM243" i="233"/>
  <c r="AI57" i="233"/>
  <c r="AF234" i="233"/>
  <c r="AL251" i="233"/>
  <c r="Q251" i="233"/>
  <c r="K58" i="233"/>
  <c r="G254" i="233"/>
  <c r="I326" i="233" l="1"/>
  <c r="U327" i="233" s="1"/>
  <c r="BI317" i="233"/>
  <c r="AE317" i="233"/>
  <c r="O326" i="233"/>
  <c r="AA327" i="233" s="1"/>
  <c r="AM317" i="233"/>
  <c r="AT317" i="233"/>
  <c r="AJ317" i="233"/>
  <c r="H326" i="233"/>
  <c r="T327" i="233" s="1"/>
  <c r="BE317" i="233"/>
  <c r="M320" i="233"/>
  <c r="BD317" i="233"/>
  <c r="BL320" i="233"/>
  <c r="AO317" i="233"/>
  <c r="BG317" i="233"/>
  <c r="P326" i="233"/>
  <c r="AB327" i="233" s="1"/>
  <c r="AK317" i="233"/>
  <c r="BB317" i="233"/>
  <c r="AV317" i="233"/>
  <c r="BL326" i="233"/>
  <c r="BL327" i="233" s="1"/>
  <c r="AE320" i="233"/>
  <c r="AQ320" i="233"/>
  <c r="BC63" i="233"/>
  <c r="AG317" i="233"/>
  <c r="AW320" i="233"/>
  <c r="AR326" i="233"/>
  <c r="AQ330" i="233" s="1"/>
  <c r="M326" i="233"/>
  <c r="Y327" i="233" s="1"/>
  <c r="O323" i="233"/>
  <c r="AA324" i="233" s="1"/>
  <c r="BF320" i="233"/>
  <c r="AW323" i="233"/>
  <c r="AL323" i="233"/>
  <c r="BL63" i="233"/>
  <c r="AK320" i="233"/>
  <c r="BF317" i="233"/>
  <c r="AN317" i="233"/>
  <c r="BF323" i="233"/>
  <c r="AN320" i="233"/>
  <c r="BN323" i="233"/>
  <c r="AJ323" i="233"/>
  <c r="AR317" i="233"/>
  <c r="AL326" i="233"/>
  <c r="AX327" i="233" s="1"/>
  <c r="BN317" i="233"/>
  <c r="BI320" i="233"/>
  <c r="AW326" i="233"/>
  <c r="AN323" i="233"/>
  <c r="AE326" i="233"/>
  <c r="R326" i="233"/>
  <c r="AD327" i="233" s="1"/>
  <c r="Y317" i="233"/>
  <c r="AX317" i="233"/>
  <c r="AL317" i="233"/>
  <c r="AH320" i="233"/>
  <c r="AF317" i="233"/>
  <c r="AG323" i="233"/>
  <c r="BH317" i="233"/>
  <c r="AQ317" i="233"/>
  <c r="BC320" i="233"/>
  <c r="BJ323" i="233"/>
  <c r="AM323" i="233"/>
  <c r="AO323" i="233"/>
  <c r="AS317" i="233"/>
  <c r="AF326" i="233"/>
  <c r="BF63" i="233"/>
  <c r="AF323" i="233"/>
  <c r="AZ320" i="233"/>
  <c r="BL317" i="233"/>
  <c r="AZ317" i="233"/>
  <c r="BM317" i="233"/>
  <c r="BI63" i="233"/>
  <c r="AY317" i="233"/>
  <c r="AP323" i="233"/>
  <c r="AP317" i="233"/>
  <c r="AI323" i="233"/>
  <c r="AW317" i="233"/>
  <c r="BC317" i="233"/>
  <c r="AS323" i="233"/>
  <c r="BL323" i="233"/>
  <c r="AQ323" i="233"/>
  <c r="AQ324" i="233" s="1"/>
  <c r="BJ317" i="233"/>
  <c r="N323" i="233"/>
  <c r="Z324" i="233" s="1"/>
  <c r="AU317" i="233"/>
  <c r="BC326" i="233"/>
  <c r="BC330" i="233" s="1"/>
  <c r="G320" i="233"/>
  <c r="BH323" i="233"/>
  <c r="BA323" i="233"/>
  <c r="AY323" i="233"/>
  <c r="BK317" i="233"/>
  <c r="AY326" i="233"/>
  <c r="AY327" i="233" s="1"/>
  <c r="AH317" i="233"/>
  <c r="BI323" i="233"/>
  <c r="BG323" i="233"/>
  <c r="K323" i="233"/>
  <c r="W324" i="233" s="1"/>
  <c r="J320" i="233"/>
  <c r="BE323" i="233"/>
  <c r="L323" i="233"/>
  <c r="X324" i="233" s="1"/>
  <c r="I323" i="233"/>
  <c r="U324" i="233" s="1"/>
  <c r="J323" i="233"/>
  <c r="V324" i="233" s="1"/>
  <c r="AT320" i="233"/>
  <c r="AG326" i="233"/>
  <c r="AS327" i="233" s="1"/>
  <c r="AR323" i="233"/>
  <c r="AU323" i="233"/>
  <c r="BM323" i="233"/>
  <c r="BA317" i="233"/>
  <c r="G326" i="233"/>
  <c r="S327" i="233" s="1"/>
  <c r="H323" i="233"/>
  <c r="T324" i="233" s="1"/>
  <c r="P320" i="233"/>
  <c r="AT323" i="233"/>
  <c r="BC323" i="233"/>
  <c r="AH323" i="233"/>
  <c r="AU326" i="233"/>
  <c r="AU327" i="233" s="1"/>
  <c r="BI326" i="233"/>
  <c r="BI330" i="233" s="1"/>
  <c r="R323" i="233"/>
  <c r="AD324" i="233" s="1"/>
  <c r="M323" i="233"/>
  <c r="Y324" i="233" s="1"/>
  <c r="L326" i="233"/>
  <c r="X327" i="233" s="1"/>
  <c r="K326" i="233"/>
  <c r="W327" i="233" s="1"/>
  <c r="AZ323" i="233"/>
  <c r="BK323" i="233"/>
  <c r="P323" i="233"/>
  <c r="AB324" i="233" s="1"/>
  <c r="Q323" i="233"/>
  <c r="AC324" i="233" s="1"/>
  <c r="AX323" i="233"/>
  <c r="AI317" i="233"/>
  <c r="S317" i="233"/>
  <c r="BB323" i="233"/>
  <c r="AV323" i="233"/>
  <c r="AV324" i="233" s="1"/>
  <c r="AK323" i="233"/>
  <c r="BD323" i="233"/>
  <c r="Q326" i="233"/>
  <c r="AC327" i="233" s="1"/>
  <c r="N326" i="233"/>
  <c r="Z327" i="233" s="1"/>
  <c r="J326" i="233"/>
  <c r="V327" i="233" s="1"/>
  <c r="J587" i="233"/>
  <c r="AK578" i="233"/>
  <c r="BC578" i="233"/>
  <c r="BC775" i="233"/>
  <c r="BF775" i="233"/>
  <c r="AT775" i="233"/>
  <c r="M587" i="233"/>
  <c r="AZ587" i="233"/>
  <c r="P587" i="233"/>
  <c r="AU590" i="233"/>
  <c r="AQ587" i="233"/>
  <c r="AK587" i="233"/>
  <c r="N590" i="233"/>
  <c r="Z591" i="233" s="1"/>
  <c r="AT587" i="233"/>
  <c r="BF588" i="233" s="1"/>
  <c r="AQ775" i="233"/>
  <c r="AH330" i="233"/>
  <c r="BH521" i="233"/>
  <c r="AN330" i="233"/>
  <c r="BF330" i="233"/>
  <c r="AB584" i="233"/>
  <c r="V584" i="233"/>
  <c r="S584" i="233"/>
  <c r="S778" i="233"/>
  <c r="Y584" i="233"/>
  <c r="AA778" i="233"/>
  <c r="U778" i="233"/>
  <c r="Y778" i="233"/>
  <c r="Z521" i="233"/>
  <c r="BC584" i="233"/>
  <c r="BF584" i="233"/>
  <c r="AT584" i="233"/>
  <c r="AS581" i="233"/>
  <c r="BM778" i="233"/>
  <c r="BN584" i="233"/>
  <c r="BE778" i="233"/>
  <c r="AP521" i="233"/>
  <c r="BK521" i="233"/>
  <c r="AS521" i="233"/>
  <c r="AO521" i="233"/>
  <c r="BC778" i="233"/>
  <c r="BF521" i="233"/>
  <c r="AI521" i="233"/>
  <c r="BJ778" i="233"/>
  <c r="AQ521" i="233"/>
  <c r="AR778" i="233"/>
  <c r="BL521" i="233"/>
  <c r="AN521" i="233"/>
  <c r="BI778" i="233"/>
  <c r="BA521" i="233"/>
  <c r="AR590" i="233"/>
  <c r="AX778" i="233"/>
  <c r="AM521" i="233"/>
  <c r="AJ521" i="233"/>
  <c r="AE518" i="233"/>
  <c r="AM584" i="233"/>
  <c r="AE775" i="233"/>
  <c r="BC521" i="233"/>
  <c r="AV327" i="233"/>
  <c r="AZ521" i="233"/>
  <c r="BK778" i="233"/>
  <c r="AY521" i="233"/>
  <c r="O590" i="233"/>
  <c r="AA591" i="233" s="1"/>
  <c r="AP778" i="233"/>
  <c r="BB521" i="233"/>
  <c r="BM327" i="233"/>
  <c r="AI778" i="233"/>
  <c r="BD521" i="233"/>
  <c r="AW521" i="233"/>
  <c r="AU778" i="233"/>
  <c r="AV778" i="233"/>
  <c r="AY778" i="233"/>
  <c r="AX521" i="233"/>
  <c r="BG521" i="233"/>
  <c r="BM584" i="233"/>
  <c r="AV521" i="233"/>
  <c r="AZ778" i="233"/>
  <c r="BN521" i="233"/>
  <c r="AH587" i="233"/>
  <c r="AH588" i="233" s="1"/>
  <c r="AS778" i="233"/>
  <c r="AF584" i="233"/>
  <c r="AJ778" i="233"/>
  <c r="AK521" i="233"/>
  <c r="BE327" i="233"/>
  <c r="AT778" i="233"/>
  <c r="AL584" i="233"/>
  <c r="BI521" i="233"/>
  <c r="AF521" i="233"/>
  <c r="BM521" i="233"/>
  <c r="AY590" i="233"/>
  <c r="BG778" i="233"/>
  <c r="BE521" i="233"/>
  <c r="BB778" i="233"/>
  <c r="AU584" i="233"/>
  <c r="BA778" i="233"/>
  <c r="BG590" i="233"/>
  <c r="AK590" i="233"/>
  <c r="AX590" i="233"/>
  <c r="AE587" i="233"/>
  <c r="AQ588" i="233" s="1"/>
  <c r="AQ590" i="233"/>
  <c r="BL590" i="233"/>
  <c r="AT590" i="233"/>
  <c r="BN778" i="233"/>
  <c r="BF590" i="233"/>
  <c r="AE324" i="233"/>
  <c r="AO590" i="233"/>
  <c r="BJ590" i="233"/>
  <c r="AE590" i="233"/>
  <c r="BN590" i="233"/>
  <c r="AR521" i="233"/>
  <c r="AN590" i="233"/>
  <c r="BC590" i="233"/>
  <c r="BG584" i="233"/>
  <c r="BK584" i="233"/>
  <c r="BD778" i="233"/>
  <c r="AZ327" i="233"/>
  <c r="AF778" i="233"/>
  <c r="AP584" i="233"/>
  <c r="AH778" i="233"/>
  <c r="AZ584" i="233"/>
  <c r="AN778" i="233"/>
  <c r="AQ778" i="233"/>
  <c r="BH778" i="233"/>
  <c r="BJ521" i="233"/>
  <c r="AE521" i="233"/>
  <c r="AI590" i="233"/>
  <c r="AS590" i="233"/>
  <c r="BC587" i="233"/>
  <c r="AU521" i="233"/>
  <c r="AX584" i="233"/>
  <c r="AH590" i="233"/>
  <c r="BM590" i="233"/>
  <c r="AF590" i="233"/>
  <c r="AL590" i="233"/>
  <c r="BK590" i="233"/>
  <c r="AZ330" i="233"/>
  <c r="AW590" i="233"/>
  <c r="AZ590" i="233"/>
  <c r="BE590" i="233"/>
  <c r="BB590" i="233"/>
  <c r="AQ584" i="233"/>
  <c r="AQ518" i="233"/>
  <c r="AG584" i="233"/>
  <c r="AV590" i="233"/>
  <c r="BH590" i="233"/>
  <c r="AP590" i="233"/>
  <c r="BA590" i="233"/>
  <c r="AM590" i="233"/>
  <c r="AG590" i="233"/>
  <c r="AJ590" i="233"/>
  <c r="BD590" i="233"/>
  <c r="BI590" i="233"/>
  <c r="AL778" i="233"/>
  <c r="AT521" i="233"/>
  <c r="G590" i="233"/>
  <c r="S591" i="233" s="1"/>
  <c r="L590" i="233"/>
  <c r="X591" i="233" s="1"/>
  <c r="J590" i="233"/>
  <c r="V591" i="233" s="1"/>
  <c r="I590" i="233"/>
  <c r="U591" i="233" s="1"/>
  <c r="P590" i="233"/>
  <c r="AB591" i="233" s="1"/>
  <c r="AE584" i="233"/>
  <c r="G587" i="233"/>
  <c r="Q590" i="233"/>
  <c r="AC591" i="233" s="1"/>
  <c r="M590" i="233"/>
  <c r="R590" i="233"/>
  <c r="AD591" i="233" s="1"/>
  <c r="H590" i="233"/>
  <c r="T591" i="233" s="1"/>
  <c r="K590" i="233"/>
  <c r="AI591" i="233" s="1"/>
  <c r="BB584" i="233"/>
  <c r="AE581" i="233"/>
  <c r="AY584" i="233"/>
  <c r="AR584" i="233"/>
  <c r="BM581" i="233"/>
  <c r="BE581" i="233"/>
  <c r="BB581" i="233"/>
  <c r="AJ584" i="233"/>
  <c r="BG581" i="233"/>
  <c r="BE584" i="233"/>
  <c r="AY581" i="233"/>
  <c r="AG581" i="233"/>
  <c r="BJ581" i="233"/>
  <c r="AW581" i="233"/>
  <c r="AX581" i="233"/>
  <c r="AR581" i="233"/>
  <c r="AH584" i="233"/>
  <c r="AK584" i="233"/>
  <c r="BF581" i="233"/>
  <c r="AQ578" i="233"/>
  <c r="AU581" i="233"/>
  <c r="BC581" i="233"/>
  <c r="AI581" i="233"/>
  <c r="AL581" i="233"/>
  <c r="BA584" i="233"/>
  <c r="AT578" i="233"/>
  <c r="AJ581" i="233"/>
  <c r="AN581" i="233"/>
  <c r="BH581" i="233"/>
  <c r="BF578" i="233"/>
  <c r="BL581" i="233"/>
  <c r="BD584" i="233"/>
  <c r="AP581" i="233"/>
  <c r="BI775" i="233"/>
  <c r="AW578" i="233"/>
  <c r="BA581" i="233"/>
  <c r="AE578" i="233"/>
  <c r="BI578" i="233"/>
  <c r="AV581" i="233"/>
  <c r="BL584" i="233"/>
  <c r="BL587" i="233"/>
  <c r="AZ581" i="233"/>
  <c r="BD581" i="233"/>
  <c r="BN581" i="233"/>
  <c r="AM581" i="233"/>
  <c r="AN584" i="233"/>
  <c r="AN587" i="233"/>
  <c r="BI581" i="233"/>
  <c r="AO581" i="233"/>
  <c r="BK581" i="233"/>
  <c r="BI584" i="233"/>
  <c r="BI587" i="233"/>
  <c r="AS584" i="233"/>
  <c r="AV584" i="233"/>
  <c r="BH584" i="233"/>
  <c r="AW587" i="233"/>
  <c r="AW584" i="233"/>
  <c r="AH581" i="233"/>
  <c r="AK581" i="233"/>
  <c r="AQ581" i="233"/>
  <c r="AT581" i="233"/>
  <c r="AF581" i="233"/>
  <c r="BB327" i="233"/>
  <c r="BF518" i="233"/>
  <c r="BJ327" i="233"/>
  <c r="BH327" i="233"/>
  <c r="BI518" i="233"/>
  <c r="BN327" i="233"/>
  <c r="BA327" i="233"/>
  <c r="AT327" i="233"/>
  <c r="BF327" i="233"/>
  <c r="B26" i="203"/>
  <c r="B99" i="228"/>
  <c r="B36" i="226"/>
  <c r="L54" i="233"/>
  <c r="AZ54" i="233"/>
  <c r="BB54" i="233"/>
  <c r="AP54" i="233"/>
  <c r="M54" i="233"/>
  <c r="AU54" i="233"/>
  <c r="AS54" i="233"/>
  <c r="AF54" i="233"/>
  <c r="AV54" i="233"/>
  <c r="AR54" i="233"/>
  <c r="AQ54" i="233"/>
  <c r="AW54" i="233"/>
  <c r="AL54" i="233"/>
  <c r="G54" i="233"/>
  <c r="AY54" i="233"/>
  <c r="I54" i="233"/>
  <c r="O54" i="233"/>
  <c r="AJ54" i="233"/>
  <c r="AN54" i="233"/>
  <c r="AI54" i="233"/>
  <c r="H54" i="233"/>
  <c r="AX54" i="233"/>
  <c r="AT54" i="233"/>
  <c r="N54" i="233"/>
  <c r="AM54" i="233"/>
  <c r="K54" i="233"/>
  <c r="P54" i="233"/>
  <c r="AO54" i="233"/>
  <c r="AG54" i="233"/>
  <c r="AK54" i="233"/>
  <c r="BA54" i="233"/>
  <c r="J54" i="233"/>
  <c r="AE54" i="233"/>
  <c r="Q54" i="233"/>
  <c r="AH54" i="233"/>
  <c r="R54" i="233"/>
  <c r="AR324" i="233" l="1"/>
  <c r="AN327" i="233"/>
  <c r="AK324" i="233"/>
  <c r="BG324" i="233"/>
  <c r="AW324" i="233"/>
  <c r="BD324" i="233"/>
  <c r="BA324" i="233"/>
  <c r="AT321" i="233"/>
  <c r="BE324" i="233"/>
  <c r="BH324" i="233"/>
  <c r="AH321" i="233"/>
  <c r="AW330" i="233"/>
  <c r="BI331" i="233" s="1"/>
  <c r="AK327" i="233"/>
  <c r="AQ321" i="233"/>
  <c r="AM327" i="233"/>
  <c r="AH324" i="233"/>
  <c r="AF327" i="233"/>
  <c r="AW321" i="233"/>
  <c r="AE321" i="233"/>
  <c r="BC327" i="233"/>
  <c r="AZ324" i="233"/>
  <c r="BC321" i="233"/>
  <c r="BL330" i="233"/>
  <c r="AK330" i="233"/>
  <c r="BN324" i="233"/>
  <c r="AI324" i="233"/>
  <c r="BC324" i="233"/>
  <c r="AW327" i="233"/>
  <c r="AM324" i="233"/>
  <c r="AX324" i="233"/>
  <c r="AK321" i="233"/>
  <c r="BD327" i="233"/>
  <c r="BI327" i="233"/>
  <c r="BK324" i="233"/>
  <c r="BF324" i="233"/>
  <c r="AX333" i="233"/>
  <c r="BB324" i="233"/>
  <c r="AM333" i="233"/>
  <c r="BF321" i="233"/>
  <c r="AG327" i="233"/>
  <c r="BI321" i="233"/>
  <c r="AO327" i="233"/>
  <c r="BG327" i="233"/>
  <c r="Q333" i="233"/>
  <c r="AC334" i="233" s="1"/>
  <c r="AI327" i="233"/>
  <c r="BJ324" i="233"/>
  <c r="AP327" i="233"/>
  <c r="M330" i="233"/>
  <c r="BI324" i="233"/>
  <c r="P333" i="233"/>
  <c r="AB334" i="233" s="1"/>
  <c r="BF333" i="233"/>
  <c r="AO333" i="233"/>
  <c r="AR327" i="233"/>
  <c r="BE333" i="233"/>
  <c r="G333" i="233"/>
  <c r="S334" i="233" s="1"/>
  <c r="AT330" i="233"/>
  <c r="AT331" i="233" s="1"/>
  <c r="AT324" i="233"/>
  <c r="BH333" i="233"/>
  <c r="AJ333" i="233"/>
  <c r="AE333" i="233"/>
  <c r="BG333" i="233"/>
  <c r="AK333" i="233"/>
  <c r="J333" i="233"/>
  <c r="AP324" i="233"/>
  <c r="K333" i="233"/>
  <c r="W334" i="233" s="1"/>
  <c r="AF333" i="233"/>
  <c r="BD333" i="233"/>
  <c r="AL327" i="233"/>
  <c r="AU324" i="233"/>
  <c r="BL324" i="233"/>
  <c r="AH333" i="233"/>
  <c r="AE327" i="233"/>
  <c r="AW333" i="233"/>
  <c r="BM324" i="233"/>
  <c r="BK333" i="233"/>
  <c r="AY324" i="233"/>
  <c r="AL333" i="233"/>
  <c r="AQ327" i="233"/>
  <c r="G330" i="233"/>
  <c r="BJ333" i="233"/>
  <c r="AS324" i="233"/>
  <c r="H333" i="233"/>
  <c r="T334" i="233" s="1"/>
  <c r="AP333" i="233"/>
  <c r="AS333" i="233"/>
  <c r="I333" i="233"/>
  <c r="U334" i="233" s="1"/>
  <c r="AQ333" i="233"/>
  <c r="AZ333" i="233"/>
  <c r="AV333" i="233"/>
  <c r="P330" i="233"/>
  <c r="M333" i="233"/>
  <c r="Y334" i="233" s="1"/>
  <c r="J330" i="233"/>
  <c r="AH331" i="233" s="1"/>
  <c r="AR333" i="233"/>
  <c r="AT333" i="233"/>
  <c r="BC333" i="233"/>
  <c r="AJ324" i="233"/>
  <c r="BI333" i="233"/>
  <c r="BA333" i="233"/>
  <c r="BL333" i="233"/>
  <c r="AI333" i="233"/>
  <c r="AO324" i="233"/>
  <c r="AG324" i="233"/>
  <c r="AF324" i="233"/>
  <c r="R333" i="233"/>
  <c r="AD334" i="233" s="1"/>
  <c r="L333" i="233"/>
  <c r="X334" i="233" s="1"/>
  <c r="BM333" i="233"/>
  <c r="AE330" i="233"/>
  <c r="AQ331" i="233" s="1"/>
  <c r="AY333" i="233"/>
  <c r="N333" i="233"/>
  <c r="Z334" i="233" s="1"/>
  <c r="AN324" i="233"/>
  <c r="AN333" i="233"/>
  <c r="AN334" i="233" s="1"/>
  <c r="BN333" i="233"/>
  <c r="BB333" i="233"/>
  <c r="AU333" i="233"/>
  <c r="AG333" i="233"/>
  <c r="AH327" i="233"/>
  <c r="AL324" i="233"/>
  <c r="BK327" i="233"/>
  <c r="AJ327" i="233"/>
  <c r="O333" i="233"/>
  <c r="AA334" i="233" s="1"/>
  <c r="BD591" i="233"/>
  <c r="AK591" i="233"/>
  <c r="AM591" i="233"/>
  <c r="BG591" i="233"/>
  <c r="BC331" i="233"/>
  <c r="BC588" i="233"/>
  <c r="AU591" i="233"/>
  <c r="AK588" i="233"/>
  <c r="AW588" i="233"/>
  <c r="Y591" i="233"/>
  <c r="W591" i="233"/>
  <c r="AQ591" i="233"/>
  <c r="AT588" i="233"/>
  <c r="AG591" i="233"/>
  <c r="AX591" i="233"/>
  <c r="BK591" i="233"/>
  <c r="AR591" i="233"/>
  <c r="AO591" i="233"/>
  <c r="BA591" i="233"/>
  <c r="BC591" i="233"/>
  <c r="BJ591" i="233"/>
  <c r="AF591" i="233"/>
  <c r="AN591" i="233"/>
  <c r="AZ591" i="233"/>
  <c r="BM591" i="233"/>
  <c r="AE591" i="233"/>
  <c r="BE591" i="233"/>
  <c r="AW591" i="233"/>
  <c r="AS591" i="233"/>
  <c r="AT591" i="233"/>
  <c r="BI591" i="233"/>
  <c r="BH591" i="233"/>
  <c r="AL591" i="233"/>
  <c r="BF591" i="233"/>
  <c r="AE588" i="233"/>
  <c r="AV591" i="233"/>
  <c r="BL591" i="233"/>
  <c r="BB591" i="233"/>
  <c r="AJ591" i="233"/>
  <c r="AP591" i="233"/>
  <c r="AH591" i="233"/>
  <c r="BN591" i="233"/>
  <c r="AY591" i="233"/>
  <c r="BI588" i="233"/>
  <c r="B98" i="228"/>
  <c r="B41" i="228" s="1"/>
  <c r="B37" i="226"/>
  <c r="B37" i="203"/>
  <c r="B88" i="228"/>
  <c r="B132" i="228" s="1"/>
  <c r="B26" i="226"/>
  <c r="B36" i="203"/>
  <c r="B97" i="228"/>
  <c r="B141" i="228" s="1"/>
  <c r="B35" i="203"/>
  <c r="B35" i="226"/>
  <c r="B143" i="228"/>
  <c r="B42" i="228"/>
  <c r="AX334" i="233" l="1"/>
  <c r="AK331" i="233"/>
  <c r="BH334" i="233"/>
  <c r="BA334" i="233"/>
  <c r="AW331" i="233"/>
  <c r="BD334" i="233"/>
  <c r="BK334" i="233"/>
  <c r="AH334" i="233"/>
  <c r="AQ334" i="233"/>
  <c r="BJ334" i="233"/>
  <c r="AE331" i="233"/>
  <c r="V334" i="233"/>
  <c r="BL334" i="233"/>
  <c r="AY334" i="233"/>
  <c r="AU334" i="233"/>
  <c r="AO334" i="233"/>
  <c r="AI334" i="233"/>
  <c r="AK334" i="233"/>
  <c r="AE334" i="233"/>
  <c r="BF331" i="233"/>
  <c r="AW334" i="233"/>
  <c r="BE334" i="233"/>
  <c r="AV334" i="233"/>
  <c r="BF334" i="233"/>
  <c r="BC334" i="233"/>
  <c r="AL334" i="233"/>
  <c r="AR334" i="233"/>
  <c r="AM334" i="233"/>
  <c r="BM334" i="233"/>
  <c r="AG334" i="233"/>
  <c r="BG334" i="233"/>
  <c r="BI334" i="233"/>
  <c r="AF334" i="233"/>
  <c r="BB334" i="233"/>
  <c r="AZ334" i="233"/>
  <c r="AJ334" i="233"/>
  <c r="AT334" i="233"/>
  <c r="BN334" i="233"/>
  <c r="AS334" i="233"/>
  <c r="AP334" i="233"/>
  <c r="B31" i="228"/>
  <c r="B142" i="228"/>
  <c r="C36" i="203"/>
  <c r="C98" i="228"/>
  <c r="C41" i="228" s="1"/>
  <c r="C36" i="226"/>
  <c r="C11" i="203"/>
  <c r="C73" i="228"/>
  <c r="C16" i="228" s="1"/>
  <c r="C11" i="226"/>
  <c r="C88" i="228"/>
  <c r="C26" i="226"/>
  <c r="C26" i="203"/>
  <c r="C72" i="228"/>
  <c r="C15" i="228" s="1"/>
  <c r="C10" i="203"/>
  <c r="C10" i="226"/>
  <c r="C23" i="226"/>
  <c r="C85" i="228"/>
  <c r="C28" i="228" s="1"/>
  <c r="C23" i="203"/>
  <c r="C24" i="226"/>
  <c r="C86" i="228"/>
  <c r="C29" i="228" s="1"/>
  <c r="C24" i="203"/>
  <c r="C37" i="226"/>
  <c r="C37" i="203"/>
  <c r="C99" i="228"/>
  <c r="C42" i="228" s="1"/>
  <c r="C8" i="226"/>
  <c r="C70" i="228"/>
  <c r="C13" i="228" s="1"/>
  <c r="C8" i="203"/>
  <c r="C69" i="228"/>
  <c r="C12" i="228" s="1"/>
  <c r="C7" i="203"/>
  <c r="C7" i="226"/>
  <c r="C9" i="203"/>
  <c r="C71" i="228"/>
  <c r="C14" i="228" s="1"/>
  <c r="C9" i="226"/>
  <c r="B40" i="228" l="1"/>
  <c r="C35" i="226"/>
  <c r="C35" i="203"/>
  <c r="C97" i="228"/>
  <c r="C40" i="228" s="1"/>
  <c r="C143" i="228"/>
  <c r="C142" i="228"/>
  <c r="C31" i="228"/>
  <c r="C132" i="228"/>
  <c r="C22" i="226"/>
  <c r="C22" i="203"/>
  <c r="C84" i="228"/>
  <c r="C27" i="228" s="1"/>
  <c r="C25" i="203"/>
  <c r="C87" i="228"/>
  <c r="C30" i="228" s="1"/>
  <c r="C25" i="226"/>
  <c r="C141" i="228" l="1"/>
  <c r="J142" i="228"/>
  <c r="H142" i="228"/>
  <c r="L142" i="228"/>
  <c r="M142" i="228"/>
  <c r="C114" i="228"/>
  <c r="C131" i="228"/>
  <c r="C130" i="228"/>
  <c r="C117" i="228"/>
  <c r="C116" i="228"/>
  <c r="C129" i="228"/>
  <c r="C115" i="228"/>
  <c r="C113" i="228"/>
  <c r="C128" i="228"/>
  <c r="B71" i="228"/>
  <c r="B69" i="228"/>
  <c r="B70" i="228"/>
  <c r="B73" i="228"/>
  <c r="B84" i="228"/>
  <c r="F36" i="203"/>
  <c r="B9" i="226"/>
  <c r="B22" i="226"/>
  <c r="B11" i="226"/>
  <c r="B7" i="226"/>
  <c r="B8" i="226"/>
  <c r="B22" i="203"/>
  <c r="B9" i="203"/>
  <c r="B11" i="203"/>
  <c r="B8" i="203"/>
  <c r="B7" i="203"/>
  <c r="G142" i="228" l="1"/>
  <c r="B72" i="228"/>
  <c r="B10" i="226"/>
  <c r="B10" i="203"/>
  <c r="I142" i="228"/>
  <c r="E142" i="228"/>
  <c r="D142" i="228"/>
  <c r="B87" i="228"/>
  <c r="B25" i="203"/>
  <c r="B25" i="226"/>
  <c r="K142" i="228"/>
  <c r="B23" i="203"/>
  <c r="B85" i="228"/>
  <c r="B23" i="226"/>
  <c r="E36" i="203"/>
  <c r="F142" i="228"/>
  <c r="N142" i="228"/>
  <c r="B24" i="203"/>
  <c r="B86" i="228"/>
  <c r="B24" i="226"/>
  <c r="N69" i="228"/>
  <c r="J69" i="228"/>
  <c r="L69" i="228"/>
  <c r="H69" i="228"/>
  <c r="E69" i="228"/>
  <c r="F69" i="228"/>
  <c r="M69" i="228"/>
  <c r="K69" i="228"/>
  <c r="G69" i="228"/>
  <c r="I69" i="228"/>
  <c r="D69" i="228"/>
  <c r="AP256" i="233" l="1"/>
  <c r="AO256" i="233"/>
  <c r="AW256" i="233"/>
  <c r="BH256" i="233"/>
  <c r="BC256" i="233"/>
  <c r="AU256" i="233"/>
  <c r="BG256" i="233"/>
  <c r="BG69" i="233" s="1"/>
  <c r="BK256" i="233"/>
  <c r="BK69" i="233" s="1"/>
  <c r="AT256" i="233"/>
  <c r="BN256" i="233"/>
  <c r="BN69" i="233" s="1"/>
  <c r="BJ256" i="233"/>
  <c r="BJ69" i="233" s="1"/>
  <c r="AQ256" i="233"/>
  <c r="BF256" i="233"/>
  <c r="BF69" i="233" s="1"/>
  <c r="BI256" i="233"/>
  <c r="AV256" i="233"/>
  <c r="AZ256" i="233"/>
  <c r="BM256" i="233"/>
  <c r="BM69" i="233" s="1"/>
  <c r="BB256" i="233"/>
  <c r="AR256" i="233"/>
  <c r="BD256" i="233"/>
  <c r="BD69" i="233" s="1"/>
  <c r="AS256" i="233"/>
  <c r="BA256" i="233"/>
  <c r="BL256" i="233"/>
  <c r="AX256" i="233"/>
  <c r="AY256" i="233"/>
  <c r="BE256" i="233"/>
  <c r="BE69" i="233" s="1"/>
  <c r="AZ59" i="233"/>
  <c r="AR59" i="233"/>
  <c r="BB59" i="233"/>
  <c r="AS59" i="233"/>
  <c r="AQ59" i="233"/>
  <c r="AY59" i="233"/>
  <c r="BA59" i="233"/>
  <c r="AX59" i="233"/>
  <c r="AW59" i="233"/>
  <c r="AV59" i="233"/>
  <c r="AU59" i="233"/>
  <c r="AT59" i="233"/>
  <c r="AP59" i="233"/>
  <c r="AO59" i="233"/>
  <c r="AE256" i="233"/>
  <c r="AL256" i="233"/>
  <c r="AN256" i="233"/>
  <c r="M256" i="233"/>
  <c r="Y257" i="233" s="1"/>
  <c r="H256" i="233"/>
  <c r="T257" i="233" s="1"/>
  <c r="I256" i="233"/>
  <c r="U257" i="233" s="1"/>
  <c r="O256" i="233"/>
  <c r="AA257" i="233" s="1"/>
  <c r="L256" i="233"/>
  <c r="X257" i="233" s="1"/>
  <c r="Q256" i="233"/>
  <c r="AC257" i="233" s="1"/>
  <c r="G256" i="233"/>
  <c r="S257" i="233" s="1"/>
  <c r="N256" i="233"/>
  <c r="Z257" i="233" s="1"/>
  <c r="AG256" i="233"/>
  <c r="K256" i="233"/>
  <c r="W257" i="233" s="1"/>
  <c r="R256" i="233"/>
  <c r="AD257" i="233" s="1"/>
  <c r="AK256" i="233"/>
  <c r="AM256" i="233"/>
  <c r="J256" i="233"/>
  <c r="V257" i="233" s="1"/>
  <c r="AF256" i="233"/>
  <c r="P256" i="233"/>
  <c r="AB257" i="233" s="1"/>
  <c r="AJ256" i="233"/>
  <c r="AI256" i="233"/>
  <c r="AH256" i="233"/>
  <c r="N113" i="228"/>
  <c r="E115" i="228"/>
  <c r="M117" i="228"/>
  <c r="N114" i="228"/>
  <c r="K114" i="228"/>
  <c r="D114" i="228"/>
  <c r="D128" i="228"/>
  <c r="G128" i="228"/>
  <c r="E128" i="228"/>
  <c r="E141" i="228"/>
  <c r="K141" i="228"/>
  <c r="D116" i="228"/>
  <c r="H116" i="228"/>
  <c r="I116" i="228"/>
  <c r="D132" i="228"/>
  <c r="L131" i="228"/>
  <c r="L143" i="228"/>
  <c r="D143" i="228"/>
  <c r="L113" i="228"/>
  <c r="J115" i="228"/>
  <c r="I117" i="228"/>
  <c r="K117" i="228"/>
  <c r="G114" i="228"/>
  <c r="E114" i="228"/>
  <c r="L114" i="228"/>
  <c r="H130" i="228"/>
  <c r="K128" i="228"/>
  <c r="N141" i="228"/>
  <c r="L141" i="228"/>
  <c r="I141" i="228"/>
  <c r="J116" i="228"/>
  <c r="G116" i="228"/>
  <c r="G132" i="228"/>
  <c r="L132" i="228"/>
  <c r="J132" i="228"/>
  <c r="F132" i="228"/>
  <c r="E131" i="228"/>
  <c r="N131" i="228"/>
  <c r="F143" i="228"/>
  <c r="M113" i="228"/>
  <c r="M141" i="228"/>
  <c r="G141" i="228"/>
  <c r="K116" i="228"/>
  <c r="H132" i="228"/>
  <c r="I129" i="228"/>
  <c r="J113" i="228"/>
  <c r="F117" i="228"/>
  <c r="I113" i="228"/>
  <c r="H115" i="228"/>
  <c r="D113" i="228"/>
  <c r="M130" i="228"/>
  <c r="M128" i="228"/>
  <c r="M143" i="228"/>
  <c r="F141" i="228"/>
  <c r="F116" i="228"/>
  <c r="H129" i="228"/>
  <c r="G143" i="228"/>
  <c r="I143" i="228"/>
  <c r="K115" i="228"/>
  <c r="D117" i="228"/>
  <c r="G113" i="228"/>
  <c r="E113" i="228"/>
  <c r="F114" i="228"/>
  <c r="I128" i="228"/>
  <c r="H128" i="228"/>
  <c r="H141" i="228"/>
  <c r="L116" i="228"/>
  <c r="N132" i="228"/>
  <c r="M131" i="228"/>
  <c r="H131" i="228"/>
  <c r="J131" i="228"/>
  <c r="D129" i="228"/>
  <c r="E116" i="228"/>
  <c r="E143" i="228"/>
  <c r="J129" i="228"/>
  <c r="L117" i="228"/>
  <c r="F113" i="228"/>
  <c r="D115" i="228"/>
  <c r="N115" i="228"/>
  <c r="M115" i="228"/>
  <c r="H113" i="228"/>
  <c r="E130" i="228"/>
  <c r="I130" i="228"/>
  <c r="F130" i="228"/>
  <c r="K132" i="228"/>
  <c r="M132" i="228"/>
  <c r="K131" i="228"/>
  <c r="F131" i="228"/>
  <c r="G131" i="228"/>
  <c r="N129" i="228"/>
  <c r="G129" i="228"/>
  <c r="E129" i="228"/>
  <c r="G117" i="228"/>
  <c r="L115" i="228"/>
  <c r="F115" i="228"/>
  <c r="I114" i="228"/>
  <c r="J130" i="228"/>
  <c r="L128" i="228"/>
  <c r="J141" i="228"/>
  <c r="N116" i="228"/>
  <c r="I132" i="228"/>
  <c r="I131" i="228"/>
  <c r="D131" i="228"/>
  <c r="K129" i="228"/>
  <c r="N143" i="228"/>
  <c r="H117" i="228"/>
  <c r="H114" i="228"/>
  <c r="K130" i="228"/>
  <c r="N128" i="228"/>
  <c r="E132" i="228"/>
  <c r="F129" i="228"/>
  <c r="H143" i="228"/>
  <c r="K113" i="228"/>
  <c r="G115" i="228"/>
  <c r="I115" i="228"/>
  <c r="J117" i="228"/>
  <c r="J114" i="228"/>
  <c r="M114" i="228"/>
  <c r="L130" i="228"/>
  <c r="D130" i="228"/>
  <c r="F128" i="228"/>
  <c r="J128" i="228"/>
  <c r="D141" i="228"/>
  <c r="M129" i="228"/>
  <c r="K143" i="228"/>
  <c r="B128" i="228"/>
  <c r="B27" i="228"/>
  <c r="B130" i="228"/>
  <c r="B29" i="228"/>
  <c r="B131" i="228"/>
  <c r="B30" i="228"/>
  <c r="B114" i="228"/>
  <c r="B13" i="228"/>
  <c r="B117" i="228"/>
  <c r="B16" i="228"/>
  <c r="B115" i="228"/>
  <c r="B14" i="228"/>
  <c r="B116" i="228"/>
  <c r="B15" i="228"/>
  <c r="B129" i="228"/>
  <c r="B28" i="228"/>
  <c r="B113" i="228"/>
  <c r="B12" i="228"/>
  <c r="K36" i="226"/>
  <c r="L36" i="226"/>
  <c r="E37" i="203"/>
  <c r="D36" i="203"/>
  <c r="F37" i="203"/>
  <c r="D37" i="203"/>
  <c r="F35" i="203"/>
  <c r="D35" i="203"/>
  <c r="D24" i="203"/>
  <c r="F23" i="203"/>
  <c r="D25" i="203"/>
  <c r="F25" i="203"/>
  <c r="F24" i="203"/>
  <c r="E24" i="203"/>
  <c r="F26" i="203"/>
  <c r="E25" i="203"/>
  <c r="D26" i="203"/>
  <c r="E23" i="203"/>
  <c r="D23" i="203"/>
  <c r="E22" i="203"/>
  <c r="D22" i="203"/>
  <c r="D10" i="203"/>
  <c r="F9" i="203"/>
  <c r="F8" i="203"/>
  <c r="E9" i="203"/>
  <c r="D9" i="203"/>
  <c r="D8" i="203"/>
  <c r="E11" i="203"/>
  <c r="F10" i="203"/>
  <c r="E10" i="203"/>
  <c r="E8" i="203"/>
  <c r="D11" i="203"/>
  <c r="F11" i="203"/>
  <c r="F7" i="203"/>
  <c r="E7" i="203"/>
  <c r="D7" i="203"/>
  <c r="AZ260" i="233" l="1"/>
  <c r="BL260" i="233"/>
  <c r="AQ260" i="233"/>
  <c r="AW260" i="233"/>
  <c r="AT260" i="233"/>
  <c r="BN257" i="233"/>
  <c r="BC257" i="233"/>
  <c r="BB257" i="233"/>
  <c r="BM257" i="233"/>
  <c r="BI257" i="233"/>
  <c r="BG257" i="233"/>
  <c r="BI260" i="233"/>
  <c r="BL69" i="233"/>
  <c r="BL73" i="233" s="1"/>
  <c r="BL257" i="233"/>
  <c r="BF260" i="233"/>
  <c r="BH257" i="233"/>
  <c r="BI69" i="233"/>
  <c r="BI73" i="233" s="1"/>
  <c r="BA257" i="233"/>
  <c r="BF257" i="233"/>
  <c r="BK257" i="233"/>
  <c r="BD257" i="233"/>
  <c r="BJ257" i="233"/>
  <c r="BH69" i="233"/>
  <c r="BF73" i="233" s="1"/>
  <c r="BE257" i="233"/>
  <c r="BC260" i="233"/>
  <c r="BC69" i="233"/>
  <c r="BC73" i="233" s="1"/>
  <c r="AV257" i="233"/>
  <c r="BB69" i="233"/>
  <c r="AR257" i="233"/>
  <c r="AO257" i="233"/>
  <c r="BI60" i="233"/>
  <c r="AZ63" i="233"/>
  <c r="AS257" i="233"/>
  <c r="P260" i="233"/>
  <c r="AY257" i="233"/>
  <c r="AO69" i="233"/>
  <c r="AP69" i="233"/>
  <c r="BA69" i="233"/>
  <c r="BM70" i="233" s="1"/>
  <c r="AS69" i="233"/>
  <c r="BE70" i="233" s="1"/>
  <c r="AX257" i="233"/>
  <c r="AT257" i="233"/>
  <c r="AP257" i="233"/>
  <c r="AY69" i="233"/>
  <c r="BK70" i="233" s="1"/>
  <c r="AU257" i="233"/>
  <c r="BC60" i="233"/>
  <c r="AW257" i="233"/>
  <c r="AK260" i="233"/>
  <c r="AZ257" i="233"/>
  <c r="AN260" i="233"/>
  <c r="AQ69" i="233"/>
  <c r="AT69" i="233"/>
  <c r="BF60" i="233"/>
  <c r="BD60" i="233"/>
  <c r="BJ60" i="233"/>
  <c r="BM60" i="233"/>
  <c r="AX69" i="233"/>
  <c r="BJ70" i="233" s="1"/>
  <c r="BK60" i="233"/>
  <c r="BE60" i="233"/>
  <c r="BH60" i="233"/>
  <c r="BI263" i="233"/>
  <c r="BH263" i="233"/>
  <c r="BE263" i="233"/>
  <c r="BN263" i="233"/>
  <c r="BD263" i="233"/>
  <c r="BM263" i="233"/>
  <c r="BC263" i="233"/>
  <c r="BL263" i="233"/>
  <c r="BK263" i="233"/>
  <c r="BJ263" i="233"/>
  <c r="BG263" i="233"/>
  <c r="BF263" i="233"/>
  <c r="AR69" i="233"/>
  <c r="BD70" i="233" s="1"/>
  <c r="BG60" i="233"/>
  <c r="BN60" i="233"/>
  <c r="BL60" i="233"/>
  <c r="AU69" i="233"/>
  <c r="BG70" i="233" s="1"/>
  <c r="AW63" i="233"/>
  <c r="BI64" i="233" s="1"/>
  <c r="AV69" i="233"/>
  <c r="AZ69" i="233"/>
  <c r="AQ63" i="233"/>
  <c r="BC64" i="233" s="1"/>
  <c r="AW69" i="233"/>
  <c r="AT63" i="233"/>
  <c r="BF64" i="233" s="1"/>
  <c r="AU263" i="233"/>
  <c r="BB263" i="233"/>
  <c r="AT263" i="233"/>
  <c r="AZ263" i="233"/>
  <c r="AY263" i="233"/>
  <c r="AS263" i="233"/>
  <c r="AR263" i="233"/>
  <c r="AQ263" i="233"/>
  <c r="BA263" i="233"/>
  <c r="AW263" i="233"/>
  <c r="AX263" i="233"/>
  <c r="AV263" i="233"/>
  <c r="AQ257" i="233"/>
  <c r="BA60" i="233"/>
  <c r="BB60" i="233"/>
  <c r="AP263" i="233"/>
  <c r="AO263" i="233"/>
  <c r="J143" i="228"/>
  <c r="N130" i="228"/>
  <c r="E117" i="228"/>
  <c r="E35" i="203"/>
  <c r="L129" i="228"/>
  <c r="E26" i="203"/>
  <c r="G130" i="228"/>
  <c r="N117" i="228"/>
  <c r="F22" i="203"/>
  <c r="M116" i="228"/>
  <c r="H121" i="228"/>
  <c r="H120" i="228"/>
  <c r="F133" i="228"/>
  <c r="F134" i="228"/>
  <c r="L134" i="228"/>
  <c r="L133" i="228"/>
  <c r="F120" i="228"/>
  <c r="F121" i="228"/>
  <c r="D119" i="228"/>
  <c r="D118" i="228"/>
  <c r="L121" i="228"/>
  <c r="L120" i="228"/>
  <c r="K12" i="228"/>
  <c r="K118" i="228"/>
  <c r="K119" i="228"/>
  <c r="E119" i="228"/>
  <c r="E118" i="228"/>
  <c r="E120" i="228"/>
  <c r="E121" i="228"/>
  <c r="E133" i="228"/>
  <c r="E134" i="228"/>
  <c r="J133" i="228"/>
  <c r="J134" i="228"/>
  <c r="I133" i="228"/>
  <c r="I134" i="228"/>
  <c r="J119" i="228"/>
  <c r="J118" i="228"/>
  <c r="N120" i="228"/>
  <c r="N121" i="228"/>
  <c r="I120" i="228"/>
  <c r="I121" i="228"/>
  <c r="F118" i="228"/>
  <c r="F119" i="228"/>
  <c r="G120" i="228"/>
  <c r="G121" i="228"/>
  <c r="G133" i="228"/>
  <c r="G134" i="228"/>
  <c r="N12" i="228"/>
  <c r="N118" i="228"/>
  <c r="N147" i="228"/>
  <c r="N119" i="228"/>
  <c r="N148" i="228"/>
  <c r="G119" i="228"/>
  <c r="G118" i="228"/>
  <c r="M121" i="228"/>
  <c r="M120" i="228"/>
  <c r="M145" i="228"/>
  <c r="M144" i="228"/>
  <c r="J120" i="228"/>
  <c r="J121" i="228"/>
  <c r="N134" i="228"/>
  <c r="N133" i="228"/>
  <c r="H118" i="228"/>
  <c r="H119" i="228"/>
  <c r="M134" i="228"/>
  <c r="M133" i="228"/>
  <c r="I118" i="228"/>
  <c r="I119" i="228"/>
  <c r="M12" i="228"/>
  <c r="M148" i="228"/>
  <c r="M119" i="228"/>
  <c r="M118" i="228"/>
  <c r="M147" i="228"/>
  <c r="N144" i="228"/>
  <c r="N145" i="228"/>
  <c r="D121" i="228"/>
  <c r="D120" i="228"/>
  <c r="H134" i="228"/>
  <c r="H133" i="228"/>
  <c r="K134" i="228"/>
  <c r="K133" i="228"/>
  <c r="L12" i="228"/>
  <c r="L118" i="228"/>
  <c r="L119" i="228"/>
  <c r="K121" i="228"/>
  <c r="K120" i="228"/>
  <c r="E37" i="226"/>
  <c r="K37" i="226"/>
  <c r="D36" i="226"/>
  <c r="J37" i="226"/>
  <c r="L37" i="226"/>
  <c r="F36" i="226"/>
  <c r="J36" i="226"/>
  <c r="E36" i="226"/>
  <c r="D37" i="226"/>
  <c r="F37" i="226"/>
  <c r="L35" i="226"/>
  <c r="K35" i="226"/>
  <c r="J35" i="226"/>
  <c r="F35" i="226"/>
  <c r="E35" i="226"/>
  <c r="D35" i="226"/>
  <c r="K23" i="226"/>
  <c r="K26" i="226"/>
  <c r="F24" i="226"/>
  <c r="L25" i="226"/>
  <c r="E26" i="226"/>
  <c r="L24" i="226"/>
  <c r="J26" i="226"/>
  <c r="F23" i="226"/>
  <c r="L23" i="226"/>
  <c r="D26" i="226"/>
  <c r="F26" i="226"/>
  <c r="K25" i="226"/>
  <c r="K24" i="226"/>
  <c r="J23" i="226"/>
  <c r="J24" i="226"/>
  <c r="F25" i="226"/>
  <c r="L26" i="226"/>
  <c r="J25" i="226"/>
  <c r="L22" i="226"/>
  <c r="K22" i="226"/>
  <c r="J22" i="226"/>
  <c r="F22" i="226"/>
  <c r="F9" i="226"/>
  <c r="K10" i="226"/>
  <c r="L11" i="226"/>
  <c r="J10" i="226"/>
  <c r="K9" i="226"/>
  <c r="J11" i="226"/>
  <c r="F10" i="226"/>
  <c r="F11" i="226"/>
  <c r="J9" i="226"/>
  <c r="L10" i="226"/>
  <c r="L9" i="226"/>
  <c r="K11" i="226"/>
  <c r="L8" i="226"/>
  <c r="J8" i="226"/>
  <c r="K8" i="226"/>
  <c r="F8" i="226"/>
  <c r="K7" i="226"/>
  <c r="L7" i="226"/>
  <c r="J7" i="226"/>
  <c r="F7" i="226"/>
  <c r="BI261" i="233" l="1"/>
  <c r="BC261" i="233"/>
  <c r="AQ73" i="233"/>
  <c r="BC74" i="233" s="1"/>
  <c r="BF261" i="233"/>
  <c r="BH70" i="233"/>
  <c r="BA70" i="233"/>
  <c r="BB70" i="233"/>
  <c r="BN70" i="233"/>
  <c r="BC70" i="233"/>
  <c r="BL70" i="233"/>
  <c r="AZ73" i="233"/>
  <c r="BI264" i="233"/>
  <c r="BC264" i="233"/>
  <c r="BK264" i="233"/>
  <c r="BL264" i="233"/>
  <c r="BM264" i="233"/>
  <c r="BD264" i="233"/>
  <c r="AW73" i="233"/>
  <c r="BI74" i="233" s="1"/>
  <c r="BI70" i="233"/>
  <c r="BF264" i="233"/>
  <c r="BN264" i="233"/>
  <c r="BG264" i="233"/>
  <c r="BE264" i="233"/>
  <c r="BJ264" i="233"/>
  <c r="BH264" i="233"/>
  <c r="AT73" i="233"/>
  <c r="BF74" i="233" s="1"/>
  <c r="BF70" i="233"/>
  <c r="BB264" i="233"/>
  <c r="BA264" i="233"/>
  <c r="AN59" i="233"/>
  <c r="M59" i="233"/>
  <c r="Y60" i="233" s="1"/>
  <c r="AI59" i="233"/>
  <c r="I59" i="233"/>
  <c r="U60" i="233" s="1"/>
  <c r="J59" i="233"/>
  <c r="V60" i="233" s="1"/>
  <c r="O59" i="233"/>
  <c r="AA60" i="233" s="1"/>
  <c r="L59" i="233"/>
  <c r="X60" i="233" s="1"/>
  <c r="AL59" i="233"/>
  <c r="AG59" i="233"/>
  <c r="AJ59" i="233"/>
  <c r="K59" i="233"/>
  <c r="W60" i="233" s="1"/>
  <c r="AK59" i="233"/>
  <c r="Q59" i="233"/>
  <c r="AC60" i="233" s="1"/>
  <c r="AH59" i="233"/>
  <c r="AE59" i="233"/>
  <c r="AF59" i="233"/>
  <c r="N59" i="233"/>
  <c r="Z60" i="233" s="1"/>
  <c r="R59" i="233"/>
  <c r="AD60" i="233" s="1"/>
  <c r="AM59" i="233"/>
  <c r="H59" i="233"/>
  <c r="T60" i="233" s="1"/>
  <c r="P59" i="233"/>
  <c r="AB60" i="233" s="1"/>
  <c r="F104" i="228"/>
  <c r="F75" i="228"/>
  <c r="F103" i="228"/>
  <c r="F74" i="228"/>
  <c r="AV60" i="233" l="1"/>
  <c r="AS60" i="233"/>
  <c r="AX60" i="233"/>
  <c r="P63" i="233"/>
  <c r="AT60" i="233"/>
  <c r="AR60" i="233"/>
  <c r="AO60" i="233"/>
  <c r="AY60" i="233"/>
  <c r="AW60" i="233"/>
  <c r="AP60" i="233"/>
  <c r="AU60" i="233"/>
  <c r="AZ60" i="233"/>
  <c r="AN63" i="233"/>
  <c r="BN66" i="233"/>
  <c r="BF66" i="233"/>
  <c r="BM66" i="233"/>
  <c r="BE66" i="233"/>
  <c r="BL66" i="233"/>
  <c r="BD66" i="233"/>
  <c r="BH66" i="233"/>
  <c r="BG66" i="233"/>
  <c r="BK66" i="233"/>
  <c r="BJ66" i="233"/>
  <c r="BI66" i="233"/>
  <c r="BC66" i="233"/>
  <c r="BB66" i="233"/>
  <c r="AT66" i="233"/>
  <c r="AX66" i="233"/>
  <c r="AR66" i="233"/>
  <c r="BA66" i="233"/>
  <c r="AQ66" i="233"/>
  <c r="AZ66" i="233"/>
  <c r="AW66" i="233"/>
  <c r="AV66" i="233"/>
  <c r="AS66" i="233"/>
  <c r="AU66" i="233"/>
  <c r="AY66" i="233"/>
  <c r="AQ60" i="233"/>
  <c r="AP66" i="233"/>
  <c r="AO66" i="233"/>
  <c r="AE66" i="233"/>
  <c r="AG60" i="233"/>
  <c r="AJ60" i="233"/>
  <c r="AK63" i="233"/>
  <c r="AW64" i="233" s="1"/>
  <c r="AI60" i="233"/>
  <c r="AL60" i="233"/>
  <c r="AN60" i="233"/>
  <c r="AK60" i="233"/>
  <c r="AM60" i="233"/>
  <c r="M63" i="233"/>
  <c r="J63" i="233"/>
  <c r="AE63" i="233"/>
  <c r="AQ64" i="233" s="1"/>
  <c r="AH63" i="233"/>
  <c r="AT64" i="233" s="1"/>
  <c r="AH60" i="233"/>
  <c r="AF60" i="233"/>
  <c r="AN66" i="233"/>
  <c r="AF66" i="233"/>
  <c r="AK66" i="233"/>
  <c r="AL66" i="233"/>
  <c r="AG66" i="233"/>
  <c r="AJ66" i="233"/>
  <c r="AM66" i="233"/>
  <c r="AI66" i="233"/>
  <c r="AH66" i="233"/>
  <c r="K148" i="228"/>
  <c r="K147" i="228"/>
  <c r="L148" i="228"/>
  <c r="L147" i="228"/>
  <c r="J147" i="228"/>
  <c r="J148" i="228"/>
  <c r="F147" i="228"/>
  <c r="F148" i="228"/>
  <c r="D133" i="228"/>
  <c r="D134" i="228"/>
  <c r="K145" i="228"/>
  <c r="K144" i="228"/>
  <c r="L144" i="228"/>
  <c r="L145" i="228"/>
  <c r="J145" i="228"/>
  <c r="J144" i="228"/>
  <c r="F144" i="228"/>
  <c r="F145" i="228"/>
  <c r="E23" i="226"/>
  <c r="D23" i="226"/>
  <c r="D24" i="226"/>
  <c r="D25" i="226"/>
  <c r="E24" i="226"/>
  <c r="E25" i="226"/>
  <c r="E22" i="226"/>
  <c r="D22" i="226"/>
  <c r="D10" i="226"/>
  <c r="E8" i="226"/>
  <c r="E9" i="226"/>
  <c r="E11" i="226"/>
  <c r="D8" i="226"/>
  <c r="E10" i="226"/>
  <c r="D11" i="226"/>
  <c r="D9" i="226"/>
  <c r="E7" i="226"/>
  <c r="D7" i="226"/>
  <c r="N70" i="228"/>
  <c r="H70" i="228"/>
  <c r="D70" i="228"/>
  <c r="M70" i="228"/>
  <c r="K70" i="228"/>
  <c r="I70" i="228"/>
  <c r="G70" i="228"/>
  <c r="E70" i="228"/>
  <c r="J70" i="228"/>
  <c r="F70" i="228"/>
  <c r="L70" i="228"/>
  <c r="BG67" i="233" l="1"/>
  <c r="BK67" i="233"/>
  <c r="BC67" i="233"/>
  <c r="BE67" i="233"/>
  <c r="BH67" i="233"/>
  <c r="BD67" i="233"/>
  <c r="BN67" i="233"/>
  <c r="BL67" i="233"/>
  <c r="BI67" i="233"/>
  <c r="BM67" i="233"/>
  <c r="BJ67" i="233"/>
  <c r="BF67" i="233"/>
  <c r="AW67" i="233"/>
  <c r="AZ67" i="233"/>
  <c r="AQ67" i="233"/>
  <c r="BA67" i="233"/>
  <c r="AY67" i="233"/>
  <c r="AR67" i="233"/>
  <c r="AU67" i="233"/>
  <c r="AX67" i="233"/>
  <c r="AS67" i="233"/>
  <c r="AT67" i="233"/>
  <c r="AV67" i="233"/>
  <c r="BB67" i="233"/>
  <c r="AH64" i="233"/>
  <c r="AK64" i="233"/>
  <c r="K13" i="228"/>
  <c r="D13" i="228"/>
  <c r="L13" i="228"/>
  <c r="E13" i="228"/>
  <c r="N13" i="228"/>
  <c r="M13" i="228"/>
  <c r="G13" i="228"/>
  <c r="F13" i="228"/>
  <c r="H13" i="228"/>
  <c r="I13" i="228"/>
  <c r="J13" i="228"/>
  <c r="D103" i="228"/>
  <c r="D74" i="228"/>
  <c r="D75" i="228"/>
  <c r="D104" i="228"/>
  <c r="E74" i="228"/>
  <c r="E104" i="228"/>
  <c r="E75" i="228"/>
  <c r="E103" i="228"/>
  <c r="E148" i="228" l="1"/>
  <c r="E147" i="228"/>
  <c r="D147" i="228"/>
  <c r="D148" i="228"/>
  <c r="E144" i="228"/>
  <c r="E145" i="228"/>
  <c r="D145" i="228"/>
  <c r="D144" i="228"/>
  <c r="K71" i="228"/>
  <c r="N71" i="228"/>
  <c r="L71" i="228"/>
  <c r="M71" i="228"/>
  <c r="G71" i="228"/>
  <c r="D71" i="228"/>
  <c r="E71" i="228"/>
  <c r="F71" i="228"/>
  <c r="H71" i="228"/>
  <c r="J71" i="228"/>
  <c r="I71" i="228"/>
  <c r="N69" i="233" l="1"/>
  <c r="Z70" i="233" s="1"/>
  <c r="R69" i="233"/>
  <c r="AD70" i="233" s="1"/>
  <c r="I69" i="233"/>
  <c r="U70" i="233" s="1"/>
  <c r="K69" i="233"/>
  <c r="W70" i="233" s="1"/>
  <c r="AH257" i="233"/>
  <c r="AH260" i="233"/>
  <c r="AT261" i="233" s="1"/>
  <c r="AH69" i="233"/>
  <c r="AT70" i="233" s="1"/>
  <c r="AG257" i="233"/>
  <c r="AG69" i="233"/>
  <c r="AS70" i="233" s="1"/>
  <c r="AW261" i="233"/>
  <c r="AK69" i="233"/>
  <c r="AW70" i="233" s="1"/>
  <c r="AK257" i="233"/>
  <c r="L69" i="233"/>
  <c r="X70" i="233" s="1"/>
  <c r="AF257" i="233"/>
  <c r="AF69" i="233"/>
  <c r="AR70" i="233" s="1"/>
  <c r="AM69" i="233"/>
  <c r="AY70" i="233" s="1"/>
  <c r="AM257" i="233"/>
  <c r="AN257" i="233"/>
  <c r="AN69" i="233"/>
  <c r="Q263" i="233"/>
  <c r="AC264" i="233" s="1"/>
  <c r="I263" i="233"/>
  <c r="U264" i="233" s="1"/>
  <c r="O263" i="233"/>
  <c r="AA264" i="233" s="1"/>
  <c r="G263" i="233"/>
  <c r="S264" i="233" s="1"/>
  <c r="M263" i="233"/>
  <c r="Y264" i="233" s="1"/>
  <c r="R263" i="233"/>
  <c r="AD264" i="233" s="1"/>
  <c r="P263" i="233"/>
  <c r="AB264" i="233" s="1"/>
  <c r="N263" i="233"/>
  <c r="Z264" i="233" s="1"/>
  <c r="L263" i="233"/>
  <c r="X264" i="233" s="1"/>
  <c r="G260" i="233"/>
  <c r="K263" i="233"/>
  <c r="W264" i="233" s="1"/>
  <c r="J263" i="233"/>
  <c r="V264" i="233" s="1"/>
  <c r="H263" i="233"/>
  <c r="T264" i="233" s="1"/>
  <c r="J260" i="233"/>
  <c r="J69" i="233"/>
  <c r="V70" i="233" s="1"/>
  <c r="M260" i="233"/>
  <c r="M69" i="233"/>
  <c r="Y70" i="233" s="1"/>
  <c r="H69" i="233"/>
  <c r="T70" i="233" s="1"/>
  <c r="O69" i="233"/>
  <c r="AA70" i="233" s="1"/>
  <c r="AK263" i="233"/>
  <c r="AE260" i="233"/>
  <c r="AQ261" i="233" s="1"/>
  <c r="AI263" i="233"/>
  <c r="AG263" i="233"/>
  <c r="AE263" i="233"/>
  <c r="AN263" i="233"/>
  <c r="AE257" i="233"/>
  <c r="AM263" i="233"/>
  <c r="AL263" i="233"/>
  <c r="AJ263" i="233"/>
  <c r="AE69" i="233"/>
  <c r="AH263" i="233"/>
  <c r="AF263" i="233"/>
  <c r="AI257" i="233"/>
  <c r="AI69" i="233"/>
  <c r="AU70" i="233" s="1"/>
  <c r="AL69" i="233"/>
  <c r="AX70" i="233" s="1"/>
  <c r="AL257" i="233"/>
  <c r="P69" i="233"/>
  <c r="AB70" i="233" s="1"/>
  <c r="Q69" i="233"/>
  <c r="AC70" i="233" s="1"/>
  <c r="AJ257" i="233"/>
  <c r="AJ69" i="233"/>
  <c r="AV70" i="233" s="1"/>
  <c r="G14" i="228"/>
  <c r="H14" i="228"/>
  <c r="D14" i="228"/>
  <c r="I14" i="228"/>
  <c r="J14" i="228"/>
  <c r="K14" i="228"/>
  <c r="L14" i="228"/>
  <c r="E14" i="228"/>
  <c r="M14" i="228"/>
  <c r="F14" i="228"/>
  <c r="N14" i="228"/>
  <c r="F72" i="228"/>
  <c r="G72" i="228"/>
  <c r="L72" i="228"/>
  <c r="D72" i="228"/>
  <c r="I72" i="228"/>
  <c r="K72" i="228"/>
  <c r="M72" i="228"/>
  <c r="E72" i="228"/>
  <c r="N72" i="228"/>
  <c r="J72" i="228"/>
  <c r="H72" i="228"/>
  <c r="AO70" i="233" l="1"/>
  <c r="AP70" i="233"/>
  <c r="P73" i="233"/>
  <c r="AU264" i="233"/>
  <c r="AR264" i="233"/>
  <c r="AQ264" i="233"/>
  <c r="AO264" i="233"/>
  <c r="AT264" i="233"/>
  <c r="AV264" i="233"/>
  <c r="AP264" i="233"/>
  <c r="AS264" i="233"/>
  <c r="AX264" i="233"/>
  <c r="AW264" i="233"/>
  <c r="AZ264" i="233"/>
  <c r="AY264" i="233"/>
  <c r="AZ70" i="233"/>
  <c r="AN73" i="233"/>
  <c r="BH76" i="233"/>
  <c r="BG76" i="233"/>
  <c r="BN76" i="233"/>
  <c r="BF76" i="233"/>
  <c r="BL76" i="233"/>
  <c r="BE76" i="233"/>
  <c r="BD76" i="233"/>
  <c r="BM76" i="233"/>
  <c r="BK76" i="233"/>
  <c r="BI76" i="233"/>
  <c r="BC76" i="233"/>
  <c r="BJ76" i="233"/>
  <c r="AV76" i="233"/>
  <c r="AY76" i="233"/>
  <c r="BA76" i="233"/>
  <c r="AQ76" i="233"/>
  <c r="AZ76" i="233"/>
  <c r="AX76" i="233"/>
  <c r="AT76" i="233"/>
  <c r="BB76" i="233"/>
  <c r="AU76" i="233"/>
  <c r="AS76" i="233"/>
  <c r="AR76" i="233"/>
  <c r="AW76" i="233"/>
  <c r="AQ70" i="233"/>
  <c r="AP76" i="233"/>
  <c r="AO76" i="233"/>
  <c r="AG70" i="233"/>
  <c r="AL70" i="233"/>
  <c r="AE261" i="233"/>
  <c r="AM70" i="233"/>
  <c r="AJ70" i="233"/>
  <c r="AH261" i="233"/>
  <c r="AN70" i="233"/>
  <c r="AI70" i="233"/>
  <c r="J73" i="233"/>
  <c r="AK261" i="233"/>
  <c r="AH73" i="233"/>
  <c r="AT74" i="233" s="1"/>
  <c r="AH70" i="233"/>
  <c r="AM264" i="233"/>
  <c r="AK264" i="233"/>
  <c r="AK70" i="233"/>
  <c r="AK73" i="233"/>
  <c r="AW74" i="233" s="1"/>
  <c r="AJ264" i="233"/>
  <c r="AN264" i="233"/>
  <c r="AF70" i="233"/>
  <c r="AF264" i="233"/>
  <c r="AH264" i="233"/>
  <c r="AG264" i="233"/>
  <c r="M73" i="233"/>
  <c r="AL264" i="233"/>
  <c r="AE264" i="233"/>
  <c r="AJ76" i="233"/>
  <c r="AG76" i="233"/>
  <c r="AL76" i="233"/>
  <c r="AK76" i="233"/>
  <c r="AI76" i="233"/>
  <c r="AH76" i="233"/>
  <c r="AF76" i="233"/>
  <c r="AE76" i="233"/>
  <c r="AE73" i="233"/>
  <c r="AQ74" i="233" s="1"/>
  <c r="AN76" i="233"/>
  <c r="AM76" i="233"/>
  <c r="AI264" i="233"/>
  <c r="I15" i="228"/>
  <c r="G15" i="228"/>
  <c r="H15" i="228"/>
  <c r="J15" i="228"/>
  <c r="K15" i="228"/>
  <c r="D15" i="228"/>
  <c r="M15" i="228"/>
  <c r="E15" i="228"/>
  <c r="L15" i="228"/>
  <c r="F15" i="228"/>
  <c r="N15" i="228"/>
  <c r="M73" i="228"/>
  <c r="D73" i="228"/>
  <c r="E73" i="228"/>
  <c r="I73" i="228"/>
  <c r="H73" i="228"/>
  <c r="G73" i="228"/>
  <c r="K73" i="228"/>
  <c r="J73" i="228"/>
  <c r="N73" i="228"/>
  <c r="L73" i="228"/>
  <c r="F73" i="228"/>
  <c r="BM77" i="233" l="1"/>
  <c r="BL77" i="233"/>
  <c r="BJ77" i="233"/>
  <c r="BF77" i="233"/>
  <c r="BD77" i="233"/>
  <c r="BE77" i="233"/>
  <c r="BC77" i="233"/>
  <c r="BN77" i="233"/>
  <c r="BI77" i="233"/>
  <c r="BG77" i="233"/>
  <c r="BK77" i="233"/>
  <c r="BH77" i="233"/>
  <c r="AS77" i="233"/>
  <c r="AY77" i="233"/>
  <c r="BB77" i="233"/>
  <c r="AT77" i="233"/>
  <c r="AX77" i="233"/>
  <c r="AZ77" i="233"/>
  <c r="AW77" i="233"/>
  <c r="AQ77" i="233"/>
  <c r="AR77" i="233"/>
  <c r="BA77" i="233"/>
  <c r="AU77" i="233"/>
  <c r="AV77" i="233"/>
  <c r="AH74" i="233"/>
  <c r="AK74" i="233"/>
  <c r="G16" i="228"/>
  <c r="H16" i="228"/>
  <c r="I16" i="228"/>
  <c r="J16" i="228"/>
  <c r="J77" i="228"/>
  <c r="J75" i="228"/>
  <c r="J74" i="228"/>
  <c r="J76" i="228"/>
  <c r="K16" i="228"/>
  <c r="K75" i="228"/>
  <c r="K74" i="228"/>
  <c r="K77" i="228"/>
  <c r="K76" i="228"/>
  <c r="D16" i="228"/>
  <c r="D77" i="228"/>
  <c r="D76" i="228"/>
  <c r="L16" i="228"/>
  <c r="L77" i="228"/>
  <c r="L75" i="228"/>
  <c r="L76" i="228"/>
  <c r="L74" i="228"/>
  <c r="E16" i="228"/>
  <c r="E76" i="228"/>
  <c r="E77" i="228"/>
  <c r="N16" i="228"/>
  <c r="N74" i="228"/>
  <c r="N76" i="228"/>
  <c r="N77" i="228"/>
  <c r="N75" i="228"/>
  <c r="F16" i="228"/>
  <c r="F76" i="228"/>
  <c r="F77" i="228"/>
  <c r="M16" i="228"/>
  <c r="M76" i="228"/>
  <c r="M77" i="228"/>
  <c r="M75" i="228"/>
  <c r="M74" i="228"/>
  <c r="F19" i="228" l="1"/>
  <c r="F18" i="228"/>
  <c r="F20" i="228"/>
  <c r="F17" i="228"/>
  <c r="E19" i="228"/>
  <c r="E20" i="228"/>
  <c r="E18" i="228"/>
  <c r="E17" i="228"/>
  <c r="D19" i="228"/>
  <c r="D18" i="228"/>
  <c r="D20" i="228"/>
  <c r="D17" i="228"/>
  <c r="J19" i="228"/>
  <c r="J17" i="228"/>
  <c r="J20" i="228"/>
  <c r="J18" i="228"/>
  <c r="I20" i="228"/>
  <c r="I19" i="228"/>
  <c r="I17" i="228"/>
  <c r="I18" i="228"/>
  <c r="H17" i="228"/>
  <c r="H20" i="228"/>
  <c r="H18" i="228"/>
  <c r="H19" i="228"/>
  <c r="M19" i="228"/>
  <c r="M20" i="228"/>
  <c r="M18" i="228"/>
  <c r="M17" i="228"/>
  <c r="N19" i="228"/>
  <c r="N18" i="228"/>
  <c r="N20" i="228"/>
  <c r="N17" i="228"/>
  <c r="L20" i="228"/>
  <c r="L19" i="228"/>
  <c r="L18" i="228"/>
  <c r="L17" i="228"/>
  <c r="K18" i="228"/>
  <c r="K17" i="228"/>
  <c r="K20" i="228"/>
  <c r="K19" i="228"/>
  <c r="G18" i="228"/>
  <c r="G19" i="228"/>
  <c r="G17" i="228"/>
  <c r="G20" i="228"/>
  <c r="M84" i="228"/>
  <c r="L84" i="228"/>
  <c r="F84" i="228"/>
  <c r="J84" i="228"/>
  <c r="N84" i="228"/>
  <c r="D84" i="228"/>
  <c r="I84" i="228"/>
  <c r="E84" i="228"/>
  <c r="H84" i="228"/>
  <c r="K84" i="228"/>
  <c r="G84" i="228"/>
  <c r="H27" i="228" l="1"/>
  <c r="G27" i="228"/>
  <c r="I27" i="228"/>
  <c r="J27" i="228"/>
  <c r="K27" i="228"/>
  <c r="D27" i="228"/>
  <c r="M27" i="228"/>
  <c r="E27" i="228"/>
  <c r="L27" i="228"/>
  <c r="F27" i="228"/>
  <c r="N27" i="228"/>
  <c r="I85" i="228"/>
  <c r="J85" i="228"/>
  <c r="D85" i="228"/>
  <c r="H85" i="228"/>
  <c r="G85" i="228"/>
  <c r="K85" i="228"/>
  <c r="E85" i="228"/>
  <c r="L85" i="228"/>
  <c r="M85" i="228"/>
  <c r="F85" i="228"/>
  <c r="N85" i="228"/>
  <c r="M28" i="228" l="1"/>
  <c r="F28" i="228"/>
  <c r="N28" i="228"/>
  <c r="G28" i="228"/>
  <c r="E28" i="228"/>
  <c r="H28" i="228"/>
  <c r="I28" i="228"/>
  <c r="J28" i="228"/>
  <c r="K28" i="228"/>
  <c r="D28" i="228"/>
  <c r="L28" i="228"/>
  <c r="L86" i="228"/>
  <c r="J86" i="228"/>
  <c r="N86" i="228"/>
  <c r="G86" i="228"/>
  <c r="M86" i="228"/>
  <c r="E86" i="228"/>
  <c r="H86" i="228"/>
  <c r="I86" i="228"/>
  <c r="D86" i="228"/>
  <c r="F86" i="228"/>
  <c r="K86" i="228"/>
  <c r="G29" i="228" l="1"/>
  <c r="H29" i="228"/>
  <c r="I29" i="228"/>
  <c r="J29" i="228"/>
  <c r="K29" i="228"/>
  <c r="D29" i="228"/>
  <c r="L29" i="228"/>
  <c r="E29" i="228"/>
  <c r="M29" i="228"/>
  <c r="F29" i="228"/>
  <c r="N29" i="228"/>
  <c r="F87" i="228"/>
  <c r="N87" i="228"/>
  <c r="G87" i="228"/>
  <c r="D87" i="228"/>
  <c r="H87" i="228"/>
  <c r="I87" i="228"/>
  <c r="M87" i="228"/>
  <c r="K87" i="228"/>
  <c r="E87" i="228"/>
  <c r="L87" i="228"/>
  <c r="J87" i="228"/>
  <c r="G30" i="228" l="1"/>
  <c r="H30" i="228"/>
  <c r="I30" i="228"/>
  <c r="J30" i="228"/>
  <c r="K30" i="228"/>
  <c r="D30" i="228"/>
  <c r="M30" i="228"/>
  <c r="E30" i="228"/>
  <c r="L30" i="228"/>
  <c r="F30" i="228"/>
  <c r="N30" i="228"/>
  <c r="M88" i="228"/>
  <c r="H88" i="228"/>
  <c r="J88" i="228"/>
  <c r="I88" i="228"/>
  <c r="K88" i="228"/>
  <c r="L88" i="228"/>
  <c r="E88" i="228"/>
  <c r="F88" i="228"/>
  <c r="D88" i="228"/>
  <c r="N88" i="228"/>
  <c r="G88" i="228"/>
  <c r="G31" i="228" l="1"/>
  <c r="H31" i="228"/>
  <c r="I31" i="228"/>
  <c r="J31" i="228"/>
  <c r="J89" i="228"/>
  <c r="J90" i="228"/>
  <c r="K31" i="228"/>
  <c r="K90" i="228"/>
  <c r="K89" i="228"/>
  <c r="D31" i="228"/>
  <c r="D90" i="228"/>
  <c r="D89" i="228"/>
  <c r="L31" i="228"/>
  <c r="L90" i="228"/>
  <c r="L89" i="228"/>
  <c r="E31" i="228"/>
  <c r="E90" i="228"/>
  <c r="E89" i="228"/>
  <c r="M31" i="228"/>
  <c r="M90" i="228"/>
  <c r="M89" i="228"/>
  <c r="F31" i="228"/>
  <c r="F89" i="228"/>
  <c r="F90" i="228"/>
  <c r="N31" i="228"/>
  <c r="N90" i="228"/>
  <c r="N89" i="228"/>
  <c r="E33" i="228" l="1"/>
  <c r="E32" i="228"/>
  <c r="K33" i="228"/>
  <c r="K32" i="228"/>
  <c r="F32" i="228"/>
  <c r="F33" i="228"/>
  <c r="L32" i="228"/>
  <c r="L33" i="228"/>
  <c r="J32" i="228"/>
  <c r="J33" i="228"/>
  <c r="M33" i="228"/>
  <c r="M32" i="228"/>
  <c r="I33" i="228"/>
  <c r="I32" i="228"/>
  <c r="D32" i="228"/>
  <c r="D33" i="228"/>
  <c r="H33" i="228"/>
  <c r="H32" i="228"/>
  <c r="N32" i="228"/>
  <c r="N33" i="228"/>
  <c r="G32" i="228"/>
  <c r="G33" i="228"/>
  <c r="F97" i="228"/>
  <c r="H97" i="228"/>
  <c r="K97" i="228"/>
  <c r="E97" i="228"/>
  <c r="G97" i="228"/>
  <c r="M97" i="228"/>
  <c r="D97" i="228"/>
  <c r="I97" i="228"/>
  <c r="J97" i="228"/>
  <c r="N97" i="228"/>
  <c r="L97" i="228"/>
  <c r="H40" i="228" l="1"/>
  <c r="I40" i="228"/>
  <c r="J40" i="228"/>
  <c r="G40" i="228"/>
  <c r="K40" i="228"/>
  <c r="D101" i="228"/>
  <c r="D100" i="228"/>
  <c r="M40" i="228"/>
  <c r="E40" i="228"/>
  <c r="L40" i="228"/>
  <c r="F40" i="228"/>
  <c r="N40" i="228"/>
  <c r="I98" i="228"/>
  <c r="F98" i="228"/>
  <c r="J98" i="228"/>
  <c r="L98" i="228"/>
  <c r="M98" i="228"/>
  <c r="N98" i="228"/>
  <c r="D98" i="228"/>
  <c r="G98" i="228"/>
  <c r="E98" i="228"/>
  <c r="K98" i="228"/>
  <c r="H98" i="228"/>
  <c r="D41" i="228" l="1"/>
  <c r="L41" i="228"/>
  <c r="E41" i="228"/>
  <c r="N41" i="228"/>
  <c r="K41" i="228"/>
  <c r="M41" i="228"/>
  <c r="F41" i="228"/>
  <c r="G41" i="228"/>
  <c r="H41" i="228"/>
  <c r="I41" i="228"/>
  <c r="J41" i="228"/>
  <c r="M99" i="228"/>
  <c r="H99" i="228"/>
  <c r="I99" i="228"/>
  <c r="L99" i="228"/>
  <c r="D99" i="228"/>
  <c r="F99" i="228"/>
  <c r="E99" i="228"/>
  <c r="J99" i="228"/>
  <c r="N99" i="228"/>
  <c r="G99" i="228"/>
  <c r="K99" i="228"/>
  <c r="I42" i="228" l="1"/>
  <c r="J42" i="228"/>
  <c r="J101" i="228"/>
  <c r="J104" i="228"/>
  <c r="J103" i="228"/>
  <c r="J100" i="228"/>
  <c r="K42" i="228"/>
  <c r="K101" i="228"/>
  <c r="K103" i="228"/>
  <c r="K104" i="228"/>
  <c r="K100" i="228"/>
  <c r="D42" i="228"/>
  <c r="L42" i="228"/>
  <c r="L101" i="228"/>
  <c r="L100" i="228"/>
  <c r="L103" i="228"/>
  <c r="L104" i="228"/>
  <c r="E42" i="228"/>
  <c r="E100" i="228"/>
  <c r="E101" i="228"/>
  <c r="M42" i="228"/>
  <c r="M101" i="228"/>
  <c r="M103" i="228"/>
  <c r="M104" i="228"/>
  <c r="M100" i="228"/>
  <c r="F42" i="228"/>
  <c r="F100" i="228"/>
  <c r="F101" i="228"/>
  <c r="N42" i="228"/>
  <c r="N100" i="228"/>
  <c r="N103" i="228"/>
  <c r="N104" i="228"/>
  <c r="N101" i="228"/>
  <c r="G42" i="228"/>
  <c r="H42" i="228"/>
  <c r="K46" i="228" l="1"/>
  <c r="K47" i="228"/>
  <c r="K43" i="228"/>
  <c r="K44" i="228"/>
  <c r="N46" i="228"/>
  <c r="N47" i="228"/>
  <c r="N44" i="228"/>
  <c r="N43" i="228"/>
  <c r="M46" i="228"/>
  <c r="M44" i="228"/>
  <c r="M47" i="228"/>
  <c r="M43" i="228"/>
  <c r="L47" i="228"/>
  <c r="L43" i="228"/>
  <c r="L46" i="228"/>
  <c r="L44" i="228"/>
  <c r="D46" i="228"/>
  <c r="D47" i="228"/>
  <c r="D44" i="228"/>
  <c r="D43" i="228"/>
  <c r="H46" i="228"/>
  <c r="H47" i="228"/>
  <c r="H44" i="228"/>
  <c r="H43" i="228"/>
  <c r="G47" i="228"/>
  <c r="G43" i="228"/>
  <c r="G46" i="228"/>
  <c r="G44" i="228"/>
  <c r="F46" i="228"/>
  <c r="F43" i="228"/>
  <c r="F47" i="228"/>
  <c r="F44" i="228"/>
  <c r="E46" i="228"/>
  <c r="E47" i="228"/>
  <c r="E43" i="228"/>
  <c r="E44" i="228"/>
  <c r="J47" i="228"/>
  <c r="J46" i="228"/>
  <c r="J44" i="228"/>
  <c r="J43" i="228"/>
  <c r="I44" i="228"/>
  <c r="I43" i="228"/>
  <c r="I46" i="228"/>
  <c r="I47" i="228"/>
  <c r="G37" i="203" l="1"/>
  <c r="G36" i="203"/>
  <c r="G35" i="203"/>
  <c r="G24" i="203"/>
  <c r="G23" i="203"/>
  <c r="G25" i="203"/>
  <c r="G26" i="203"/>
  <c r="G22" i="203"/>
  <c r="G10" i="203"/>
  <c r="G9" i="203"/>
  <c r="G11" i="203"/>
  <c r="G8" i="203"/>
  <c r="G7" i="203"/>
  <c r="L26" i="203" l="1"/>
  <c r="M9" i="203"/>
  <c r="O25" i="203"/>
  <c r="N22" i="203"/>
  <c r="O22" i="203"/>
  <c r="M23" i="203"/>
  <c r="M35" i="203"/>
  <c r="N8" i="203"/>
  <c r="O23" i="203"/>
  <c r="O10" i="203"/>
  <c r="M10" i="203"/>
  <c r="O9" i="203"/>
  <c r="L9" i="203"/>
  <c r="L8" i="203"/>
  <c r="L35" i="203"/>
  <c r="N26" i="203"/>
  <c r="L25" i="203"/>
  <c r="P25" i="203"/>
  <c r="N23" i="203"/>
  <c r="N35" i="203"/>
  <c r="O8" i="203"/>
  <c r="L10" i="203"/>
  <c r="P10" i="203"/>
  <c r="N25" i="203"/>
  <c r="L36" i="203"/>
  <c r="M36" i="203"/>
  <c r="N36" i="203"/>
  <c r="P9" i="203"/>
  <c r="N10" i="203"/>
  <c r="O26" i="203"/>
  <c r="M26" i="203"/>
  <c r="P22" i="203"/>
  <c r="P23" i="203"/>
  <c r="P35" i="203"/>
  <c r="L22" i="203"/>
  <c r="L23" i="203"/>
  <c r="O35" i="203"/>
  <c r="O36" i="203"/>
  <c r="P8" i="203"/>
  <c r="M8" i="203"/>
  <c r="P26" i="203"/>
  <c r="N9" i="203"/>
  <c r="M25" i="203"/>
  <c r="M22" i="203"/>
  <c r="P36" i="203"/>
  <c r="H37" i="203"/>
  <c r="H36" i="203"/>
  <c r="H35" i="203"/>
  <c r="H25" i="203"/>
  <c r="H23" i="203"/>
  <c r="H26" i="203"/>
  <c r="H24" i="203"/>
  <c r="H22" i="203"/>
  <c r="H11" i="203"/>
  <c r="H8" i="203"/>
  <c r="H10" i="203"/>
  <c r="H9" i="203"/>
  <c r="H7" i="203"/>
  <c r="P37" i="203" l="1"/>
  <c r="M37" i="203"/>
  <c r="N37" i="203"/>
  <c r="O37" i="203"/>
  <c r="P24" i="203"/>
  <c r="O24" i="203"/>
  <c r="O11" i="203"/>
  <c r="L11" i="203"/>
  <c r="L15" i="203" s="1"/>
  <c r="L37" i="203"/>
  <c r="L39" i="203" s="1"/>
  <c r="N7" i="203"/>
  <c r="M24" i="203"/>
  <c r="N24" i="203"/>
  <c r="P11" i="203"/>
  <c r="N11" i="203"/>
  <c r="M11" i="203"/>
  <c r="O7" i="203"/>
  <c r="L7" i="203"/>
  <c r="M7" i="203"/>
  <c r="L24" i="203"/>
  <c r="L28" i="203" s="1"/>
  <c r="P7" i="203"/>
  <c r="I36" i="226"/>
  <c r="G37" i="226"/>
  <c r="H37" i="226"/>
  <c r="G36" i="226"/>
  <c r="I37" i="226"/>
  <c r="H36" i="226"/>
  <c r="I35" i="226"/>
  <c r="H35" i="226"/>
  <c r="G35" i="226"/>
  <c r="H24" i="226"/>
  <c r="G24" i="226"/>
  <c r="G26" i="226"/>
  <c r="I23" i="226"/>
  <c r="I26" i="226"/>
  <c r="I25" i="226"/>
  <c r="I24" i="226"/>
  <c r="H25" i="226"/>
  <c r="H26" i="226"/>
  <c r="H23" i="226"/>
  <c r="G25" i="226"/>
  <c r="I22" i="226"/>
  <c r="H22" i="226"/>
  <c r="G22" i="226"/>
  <c r="I10" i="226"/>
  <c r="H8" i="226"/>
  <c r="G11" i="226"/>
  <c r="I8" i="226"/>
  <c r="G9" i="226"/>
  <c r="H10" i="226"/>
  <c r="I11" i="226"/>
  <c r="H11" i="226"/>
  <c r="I9" i="226"/>
  <c r="H9" i="226"/>
  <c r="G8" i="226"/>
  <c r="G10" i="226"/>
  <c r="I7" i="226"/>
  <c r="H7" i="226"/>
  <c r="G7" i="226"/>
  <c r="S37" i="203"/>
  <c r="J36" i="203"/>
  <c r="Q36" i="203"/>
  <c r="K36" i="203"/>
  <c r="R36" i="203"/>
  <c r="I37" i="203"/>
  <c r="R37" i="203"/>
  <c r="J37" i="203"/>
  <c r="I36" i="203"/>
  <c r="K37" i="203"/>
  <c r="Q37" i="203"/>
  <c r="S35" i="203"/>
  <c r="R35" i="203"/>
  <c r="Q35" i="203"/>
  <c r="K35" i="203"/>
  <c r="J35" i="203"/>
  <c r="I35" i="203"/>
  <c r="S23" i="203"/>
  <c r="R23" i="203"/>
  <c r="Q24" i="203"/>
  <c r="I24" i="203"/>
  <c r="K24" i="203"/>
  <c r="S25" i="203"/>
  <c r="J24" i="203"/>
  <c r="Q26" i="203"/>
  <c r="J23" i="203"/>
  <c r="K25" i="203"/>
  <c r="K26" i="203"/>
  <c r="I25" i="203"/>
  <c r="S26" i="203"/>
  <c r="J26" i="203"/>
  <c r="S24" i="203"/>
  <c r="Q25" i="203"/>
  <c r="J25" i="203"/>
  <c r="Q23" i="203"/>
  <c r="K23" i="203"/>
  <c r="R26" i="203"/>
  <c r="I23" i="203"/>
  <c r="I26" i="203"/>
  <c r="R24" i="203"/>
  <c r="S22" i="203"/>
  <c r="R22" i="203"/>
  <c r="Q22" i="203"/>
  <c r="K22" i="203"/>
  <c r="J22" i="203"/>
  <c r="I22" i="203"/>
  <c r="J10" i="203"/>
  <c r="I9" i="203"/>
  <c r="R8" i="203"/>
  <c r="R11" i="203"/>
  <c r="K8" i="203"/>
  <c r="K9" i="203"/>
  <c r="Q9" i="203"/>
  <c r="R10" i="203"/>
  <c r="J8" i="203"/>
  <c r="K10" i="203"/>
  <c r="S8" i="203"/>
  <c r="K11" i="203"/>
  <c r="S9" i="203"/>
  <c r="J9" i="203"/>
  <c r="I10" i="203"/>
  <c r="S11" i="203"/>
  <c r="I8" i="203"/>
  <c r="Q8" i="203"/>
  <c r="R9" i="203"/>
  <c r="Q11" i="203"/>
  <c r="Q10" i="203"/>
  <c r="S10" i="203"/>
  <c r="J11" i="203"/>
  <c r="I11" i="203"/>
  <c r="S7" i="203"/>
  <c r="R7" i="203"/>
  <c r="Q7" i="203"/>
  <c r="J7" i="203"/>
  <c r="K7" i="203"/>
  <c r="I7" i="203"/>
  <c r="R25" i="203" l="1"/>
  <c r="G23" i="226"/>
  <c r="S36" i="203"/>
  <c r="L14" i="203"/>
  <c r="L27" i="203"/>
  <c r="L41" i="203"/>
  <c r="L42" i="203"/>
  <c r="L13" i="203"/>
  <c r="L12" i="203"/>
  <c r="L38" i="203"/>
  <c r="G101" i="228"/>
  <c r="G100" i="228"/>
  <c r="I89" i="228"/>
  <c r="I90" i="228"/>
  <c r="I74" i="228"/>
  <c r="I103" i="228"/>
  <c r="I104" i="228"/>
  <c r="I75" i="228"/>
  <c r="H101" i="228"/>
  <c r="H100" i="228"/>
  <c r="H90" i="228"/>
  <c r="H89" i="228"/>
  <c r="H77" i="228"/>
  <c r="H76" i="228"/>
  <c r="I77" i="228"/>
  <c r="I76" i="228"/>
  <c r="G75" i="228"/>
  <c r="G104" i="228"/>
  <c r="G103" i="228"/>
  <c r="G74" i="228"/>
  <c r="H103" i="228"/>
  <c r="H104" i="228"/>
  <c r="H75" i="228"/>
  <c r="H74" i="228"/>
  <c r="I101" i="228"/>
  <c r="I100" i="228"/>
  <c r="G76" i="228"/>
  <c r="G77" i="228"/>
  <c r="G90" i="228"/>
  <c r="G89" i="228"/>
  <c r="M41" i="203"/>
  <c r="M42" i="203"/>
  <c r="M39" i="203"/>
  <c r="M38" i="203"/>
  <c r="M28" i="203"/>
  <c r="M27" i="203"/>
  <c r="M13" i="203"/>
  <c r="M12" i="203"/>
  <c r="M15" i="203"/>
  <c r="M14" i="203"/>
  <c r="E41" i="226"/>
  <c r="E12" i="226"/>
  <c r="E42" i="226"/>
  <c r="E13" i="226"/>
  <c r="D15" i="226"/>
  <c r="D14" i="226"/>
  <c r="K39" i="226"/>
  <c r="K38" i="226"/>
  <c r="I39" i="226"/>
  <c r="I38" i="226"/>
  <c r="J42" i="226"/>
  <c r="J13" i="226"/>
  <c r="J41" i="226"/>
  <c r="J12" i="226"/>
  <c r="E28" i="226"/>
  <c r="E27" i="226"/>
  <c r="F15" i="226"/>
  <c r="F14" i="226"/>
  <c r="D28" i="226"/>
  <c r="D27" i="226"/>
  <c r="L39" i="226"/>
  <c r="L38" i="226"/>
  <c r="I27" i="226"/>
  <c r="I28" i="226"/>
  <c r="I42" i="226"/>
  <c r="I13" i="226"/>
  <c r="I41" i="226"/>
  <c r="I12" i="226"/>
  <c r="H38" i="226"/>
  <c r="H39" i="226"/>
  <c r="H28" i="226"/>
  <c r="H27" i="226"/>
  <c r="F28" i="226"/>
  <c r="F27" i="226"/>
  <c r="L28" i="226"/>
  <c r="L27" i="226"/>
  <c r="F12" i="226"/>
  <c r="F42" i="226"/>
  <c r="F13" i="226"/>
  <c r="F41" i="226"/>
  <c r="L42" i="226"/>
  <c r="L41" i="226"/>
  <c r="L12" i="226"/>
  <c r="L13" i="226"/>
  <c r="J39" i="226"/>
  <c r="J38" i="226"/>
  <c r="G28" i="226"/>
  <c r="G27" i="226"/>
  <c r="H15" i="226"/>
  <c r="H14" i="226"/>
  <c r="G38" i="226"/>
  <c r="G39" i="226"/>
  <c r="K42" i="226"/>
  <c r="K13" i="226"/>
  <c r="K41" i="226"/>
  <c r="K12" i="226"/>
  <c r="F39" i="226"/>
  <c r="F38" i="226"/>
  <c r="D42" i="226"/>
  <c r="D13" i="226"/>
  <c r="D41" i="226"/>
  <c r="D12" i="226"/>
  <c r="I15" i="226"/>
  <c r="I14" i="226"/>
  <c r="K28" i="226"/>
  <c r="K27" i="226"/>
  <c r="J15" i="226"/>
  <c r="J14" i="226"/>
  <c r="E39" i="226"/>
  <c r="E38" i="226"/>
  <c r="L14" i="226"/>
  <c r="L15" i="226"/>
  <c r="G15" i="226"/>
  <c r="G14" i="226"/>
  <c r="K14" i="226"/>
  <c r="K15" i="226"/>
  <c r="H13" i="226"/>
  <c r="H42" i="226"/>
  <c r="H41" i="226"/>
  <c r="H12" i="226"/>
  <c r="G42" i="226"/>
  <c r="G13" i="226"/>
  <c r="G41" i="226"/>
  <c r="G12" i="226"/>
  <c r="D39" i="226"/>
  <c r="D38" i="226"/>
  <c r="E15" i="226"/>
  <c r="E14" i="226"/>
  <c r="J28" i="226"/>
  <c r="J27" i="226"/>
  <c r="K42" i="203"/>
  <c r="K41" i="203"/>
  <c r="J42" i="203"/>
  <c r="J41" i="203"/>
  <c r="N42" i="203"/>
  <c r="N41" i="203"/>
  <c r="O42" i="203"/>
  <c r="O41" i="203"/>
  <c r="Q42" i="203"/>
  <c r="Q41" i="203"/>
  <c r="P42" i="203"/>
  <c r="P41" i="203"/>
  <c r="R42" i="203"/>
  <c r="R41" i="203"/>
  <c r="S42" i="203"/>
  <c r="S41" i="203"/>
  <c r="I42" i="203"/>
  <c r="I41" i="203"/>
  <c r="J38" i="203"/>
  <c r="J39" i="203"/>
  <c r="N39" i="203"/>
  <c r="N38" i="203"/>
  <c r="R39" i="203"/>
  <c r="R38" i="203"/>
  <c r="I39" i="203"/>
  <c r="I38" i="203"/>
  <c r="Q39" i="203"/>
  <c r="Q38" i="203"/>
  <c r="K38" i="203"/>
  <c r="K39" i="203"/>
  <c r="P39" i="203"/>
  <c r="P38" i="203"/>
  <c r="O39" i="203"/>
  <c r="O38" i="203"/>
  <c r="S39" i="203"/>
  <c r="S38" i="203"/>
  <c r="N14" i="203"/>
  <c r="N15" i="203"/>
  <c r="J15" i="203"/>
  <c r="J14" i="203"/>
  <c r="P15" i="203"/>
  <c r="P14" i="203"/>
  <c r="K15" i="203"/>
  <c r="K14" i="203"/>
  <c r="O15" i="203"/>
  <c r="O14" i="203"/>
  <c r="Q15" i="203"/>
  <c r="Q14" i="203"/>
  <c r="R15" i="203"/>
  <c r="R14" i="203"/>
  <c r="S15" i="203"/>
  <c r="S14" i="203"/>
  <c r="I14" i="203"/>
  <c r="I15" i="203"/>
  <c r="R13" i="203"/>
  <c r="R12" i="203"/>
  <c r="N28" i="203"/>
  <c r="N27" i="203"/>
  <c r="I13" i="203"/>
  <c r="I12" i="203"/>
  <c r="J28" i="203"/>
  <c r="J27" i="203"/>
  <c r="P13" i="203"/>
  <c r="P12" i="203"/>
  <c r="S27" i="203"/>
  <c r="S28" i="203"/>
  <c r="P28" i="203"/>
  <c r="P27" i="203"/>
  <c r="J13" i="203"/>
  <c r="J12" i="203"/>
  <c r="N12" i="203"/>
  <c r="N13" i="203"/>
  <c r="O13" i="203"/>
  <c r="O12" i="203"/>
  <c r="S12" i="203"/>
  <c r="S13" i="203"/>
  <c r="O28" i="203"/>
  <c r="O27" i="203"/>
  <c r="K12" i="203"/>
  <c r="K13" i="203"/>
  <c r="K27" i="203"/>
  <c r="K28" i="203"/>
  <c r="R27" i="203"/>
  <c r="R28" i="203"/>
  <c r="Q27" i="203"/>
  <c r="Q28" i="203"/>
  <c r="Q12" i="203"/>
  <c r="Q13" i="203"/>
  <c r="I28" i="203"/>
  <c r="I27" i="203"/>
  <c r="H147" i="228" l="1"/>
  <c r="H148" i="228"/>
  <c r="I148" i="228"/>
  <c r="I147" i="228"/>
  <c r="G148" i="228"/>
  <c r="G147" i="228"/>
  <c r="H145" i="228"/>
  <c r="H144" i="228"/>
  <c r="I145" i="228"/>
  <c r="I144" i="228"/>
  <c r="G144" i="228"/>
  <c r="G145" i="228"/>
  <c r="G59" i="233"/>
  <c r="R66" i="233" s="1"/>
  <c r="AP67" i="233" l="1"/>
  <c r="AD67" i="233"/>
  <c r="G63" i="233"/>
  <c r="AE64" i="233" s="1"/>
  <c r="O66" i="233"/>
  <c r="K66" i="233"/>
  <c r="G66" i="233"/>
  <c r="I66" i="233"/>
  <c r="P66" i="233"/>
  <c r="AE60" i="233"/>
  <c r="M66" i="233"/>
  <c r="J66" i="233"/>
  <c r="H66" i="233"/>
  <c r="Q66" i="233"/>
  <c r="S60" i="233"/>
  <c r="G69" i="233"/>
  <c r="N66" i="233"/>
  <c r="L66" i="233"/>
  <c r="V67" i="233" l="1"/>
  <c r="AH67" i="233"/>
  <c r="AE67" i="233"/>
  <c r="S67" i="233"/>
  <c r="AB67" i="233"/>
  <c r="AN67" i="233"/>
  <c r="N76" i="233"/>
  <c r="R76" i="233"/>
  <c r="Q76" i="233"/>
  <c r="J76" i="233"/>
  <c r="K76" i="233"/>
  <c r="G73" i="233"/>
  <c r="AE74" i="233" s="1"/>
  <c r="L76" i="233"/>
  <c r="AE70" i="233"/>
  <c r="S70" i="233"/>
  <c r="P76" i="233"/>
  <c r="O76" i="233"/>
  <c r="H76" i="233"/>
  <c r="G76" i="233"/>
  <c r="I76" i="233"/>
  <c r="M76" i="233"/>
  <c r="AF67" i="233"/>
  <c r="T67" i="233"/>
  <c r="X67" i="233"/>
  <c r="AJ67" i="233"/>
  <c r="AM67" i="233"/>
  <c r="AA67" i="233"/>
  <c r="AK67" i="233"/>
  <c r="Y67" i="233"/>
  <c r="U67" i="233"/>
  <c r="AG67" i="233"/>
  <c r="W67" i="233"/>
  <c r="AI67" i="233"/>
  <c r="Z67" i="233"/>
  <c r="AL67" i="233"/>
  <c r="AO67" i="233"/>
  <c r="AC67" i="233"/>
  <c r="AI77" i="233" l="1"/>
  <c r="W77" i="233"/>
  <c r="AE77" i="233"/>
  <c r="S77" i="233"/>
  <c r="AB77" i="233"/>
  <c r="AN77" i="233"/>
  <c r="AH77" i="233"/>
  <c r="V77" i="233"/>
  <c r="Y77" i="233"/>
  <c r="AK77" i="233"/>
  <c r="AP77" i="233"/>
  <c r="AD77" i="233"/>
  <c r="Z77" i="233"/>
  <c r="AL77" i="233"/>
  <c r="AM77" i="233"/>
  <c r="AA77" i="233"/>
  <c r="AO77" i="233"/>
  <c r="AC77" i="233"/>
  <c r="U77" i="233"/>
  <c r="AG77" i="233"/>
  <c r="T77" i="233"/>
  <c r="AF77" i="233"/>
  <c r="AJ77" i="233"/>
  <c r="X77" i="233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2">
    <metadataType name="XLDAPR" minSupportedVersion="120000" copy="1" pasteAll="1" pasteValues="1" merge="1" splitFirst="1" rowColShift="1" clearFormats="1" clearComments="1" assign="1" coerce="1" cellMeta="1"/>
    <metadataType name="XLRICHVALUE" minSupportedVersion="120000" copy="1" pasteAll="1" pasteValues="1" merge="1" splitFirst="1" rowColShift="1" clearFormats="1" clearComments="1" assign="1" coerce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futureMetadata name="XLRICHVALUE" count="2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</futureMetadata>
  <cellMetadata count="1">
    <bk>
      <rc t="1" v="0"/>
    </bk>
  </cellMetadata>
  <valueMetadata count="2">
    <bk>
      <rc t="2" v="0"/>
    </bk>
    <bk>
      <rc t="2" v="1"/>
    </bk>
  </valueMetadata>
</metadata>
</file>

<file path=xl/sharedStrings.xml><?xml version="1.0" encoding="utf-8"?>
<sst xmlns="http://schemas.openxmlformats.org/spreadsheetml/2006/main" count="107535" uniqueCount="626">
  <si>
    <t>Country</t>
  </si>
  <si>
    <t>EV</t>
  </si>
  <si>
    <t>Revenue</t>
  </si>
  <si>
    <t>EBITDA</t>
  </si>
  <si>
    <t>EBIT</t>
  </si>
  <si>
    <t>EBITDA margin (%)</t>
  </si>
  <si>
    <t>EBIT margin (%)</t>
  </si>
  <si>
    <t>EV/EBITDA</t>
  </si>
  <si>
    <t>France</t>
  </si>
  <si>
    <t>Average</t>
  </si>
  <si>
    <t>Median</t>
  </si>
  <si>
    <t>EV (€m)</t>
  </si>
  <si>
    <t>EV/SALES</t>
  </si>
  <si>
    <t>EV/EBIT</t>
  </si>
  <si>
    <t>Market Cap (€m)</t>
  </si>
  <si>
    <t>2023E</t>
  </si>
  <si>
    <t>Company</t>
  </si>
  <si>
    <t>2025E</t>
  </si>
  <si>
    <t>Sales 2023E</t>
  </si>
  <si>
    <t>EBITDA 2023E</t>
  </si>
  <si>
    <t>EBIT 2023E</t>
  </si>
  <si>
    <t>Average (incl. SMCP)</t>
  </si>
  <si>
    <t>Median (incl. SMCP)</t>
  </si>
  <si>
    <t>Average (excl. SMCP)</t>
  </si>
  <si>
    <t>Median (excl. SMCP)</t>
  </si>
  <si>
    <t>Tier 3: Luxury</t>
  </si>
  <si>
    <t>Tier 2: Fashion Retail</t>
  </si>
  <si>
    <t>Tier 1: Affordable Luxury</t>
  </si>
  <si>
    <t>CAGR 22-25</t>
  </si>
  <si>
    <t>2022A</t>
  </si>
  <si>
    <t>2012A</t>
  </si>
  <si>
    <t>2013A</t>
  </si>
  <si>
    <t>2014A</t>
  </si>
  <si>
    <t>2015A</t>
  </si>
  <si>
    <t>2016A</t>
  </si>
  <si>
    <t>2017A</t>
  </si>
  <si>
    <t>2018A</t>
  </si>
  <si>
    <t>2019A</t>
  </si>
  <si>
    <t>2020A</t>
  </si>
  <si>
    <t>2021A</t>
  </si>
  <si>
    <t>SPP</t>
  </si>
  <si>
    <t>G52</t>
  </si>
  <si>
    <t>G51</t>
  </si>
  <si>
    <t>G50</t>
  </si>
  <si>
    <t>G49</t>
  </si>
  <si>
    <t>G48</t>
  </si>
  <si>
    <t>G47</t>
  </si>
  <si>
    <t>G46</t>
  </si>
  <si>
    <t>G45</t>
  </si>
  <si>
    <t>G44</t>
  </si>
  <si>
    <t>G43</t>
  </si>
  <si>
    <t>G42</t>
  </si>
  <si>
    <t>N52</t>
  </si>
  <si>
    <t>N51</t>
  </si>
  <si>
    <t>N50</t>
  </si>
  <si>
    <t>N49</t>
  </si>
  <si>
    <t>N48</t>
  </si>
  <si>
    <t>N47</t>
  </si>
  <si>
    <t>N46</t>
  </si>
  <si>
    <t>N45</t>
  </si>
  <si>
    <t>N44</t>
  </si>
  <si>
    <t>N43</t>
  </si>
  <si>
    <t>N42</t>
  </si>
  <si>
    <t>U52</t>
  </si>
  <si>
    <t>U51</t>
  </si>
  <si>
    <t>U50</t>
  </si>
  <si>
    <t>U49</t>
  </si>
  <si>
    <t>U48</t>
  </si>
  <si>
    <t>U47</t>
  </si>
  <si>
    <t>U46</t>
  </si>
  <si>
    <t>U45</t>
  </si>
  <si>
    <t>U44</t>
  </si>
  <si>
    <t>U43</t>
  </si>
  <si>
    <t>U42</t>
  </si>
  <si>
    <t>AB52</t>
  </si>
  <si>
    <t>AB51</t>
  </si>
  <si>
    <t>AB50</t>
  </si>
  <si>
    <t>AB49</t>
  </si>
  <si>
    <t>AB48</t>
  </si>
  <si>
    <t>AB47</t>
  </si>
  <si>
    <t>AB46</t>
  </si>
  <si>
    <t>AB45</t>
  </si>
  <si>
    <t>AB44</t>
  </si>
  <si>
    <t>AB43</t>
  </si>
  <si>
    <t>AB42</t>
  </si>
  <si>
    <t>AI52</t>
  </si>
  <si>
    <t>AI51</t>
  </si>
  <si>
    <t>AI50</t>
  </si>
  <si>
    <t>AI49</t>
  </si>
  <si>
    <t>AI48</t>
  </si>
  <si>
    <t>AI47</t>
  </si>
  <si>
    <t>AI46</t>
  </si>
  <si>
    <t>AI45</t>
  </si>
  <si>
    <t>AI44</t>
  </si>
  <si>
    <t>AI43</t>
  </si>
  <si>
    <t>AI42</t>
  </si>
  <si>
    <t>AP52</t>
  </si>
  <si>
    <t>AP51</t>
  </si>
  <si>
    <t>AP50</t>
  </si>
  <si>
    <t>AP49</t>
  </si>
  <si>
    <t>AP48</t>
  </si>
  <si>
    <t>AP47</t>
  </si>
  <si>
    <t>AP46</t>
  </si>
  <si>
    <t>AP45</t>
  </si>
  <si>
    <t>AP44</t>
  </si>
  <si>
    <t>AP43</t>
  </si>
  <si>
    <t>AP42</t>
  </si>
  <si>
    <t>AW52</t>
  </si>
  <si>
    <t>AW51</t>
  </si>
  <si>
    <t>AW50</t>
  </si>
  <si>
    <t>AW49</t>
  </si>
  <si>
    <t>AW48</t>
  </si>
  <si>
    <t>AW47</t>
  </si>
  <si>
    <t>AW46</t>
  </si>
  <si>
    <t>AW45</t>
  </si>
  <si>
    <t>AW44</t>
  </si>
  <si>
    <t>AW43</t>
  </si>
  <si>
    <t>AW42</t>
  </si>
  <si>
    <t>BD52</t>
  </si>
  <si>
    <t>BD51</t>
  </si>
  <si>
    <t>BD50</t>
  </si>
  <si>
    <t>BD49</t>
  </si>
  <si>
    <t>BD48</t>
  </si>
  <si>
    <t>BD47</t>
  </si>
  <si>
    <t>BD46</t>
  </si>
  <si>
    <t>BD45</t>
  </si>
  <si>
    <t>BD44</t>
  </si>
  <si>
    <t>BD43</t>
  </si>
  <si>
    <t>BD42</t>
  </si>
  <si>
    <t>BK52</t>
  </si>
  <si>
    <t>BK51</t>
  </si>
  <si>
    <t>BK50</t>
  </si>
  <si>
    <t>BK49</t>
  </si>
  <si>
    <t>BK48</t>
  </si>
  <si>
    <t>BK47</t>
  </si>
  <si>
    <t>BK46</t>
  </si>
  <si>
    <t>BK45</t>
  </si>
  <si>
    <t>BK44</t>
  </si>
  <si>
    <t>BK43</t>
  </si>
  <si>
    <t>BK42</t>
  </si>
  <si>
    <t>BR52</t>
  </si>
  <si>
    <t>BR51</t>
  </si>
  <si>
    <t>BR50</t>
  </si>
  <si>
    <t>BR49</t>
  </si>
  <si>
    <t>BR48</t>
  </si>
  <si>
    <t>BR47</t>
  </si>
  <si>
    <t>BR46</t>
  </si>
  <si>
    <t>BR45</t>
  </si>
  <si>
    <t>BR44</t>
  </si>
  <si>
    <t>BR43</t>
  </si>
  <si>
    <t>BR42</t>
  </si>
  <si>
    <t>CM52</t>
  </si>
  <si>
    <t>CM51</t>
  </si>
  <si>
    <t>CM50</t>
  </si>
  <si>
    <t>CM49</t>
  </si>
  <si>
    <t>CM48</t>
  </si>
  <si>
    <t>CM47</t>
  </si>
  <si>
    <t>CM46</t>
  </si>
  <si>
    <t>CM45</t>
  </si>
  <si>
    <t>CM44</t>
  </si>
  <si>
    <t>CM43</t>
  </si>
  <si>
    <t>CM42</t>
  </si>
  <si>
    <t>BY52</t>
  </si>
  <si>
    <t>BY51</t>
  </si>
  <si>
    <t>BY50</t>
  </si>
  <si>
    <t>BY49</t>
  </si>
  <si>
    <t>BY48</t>
  </si>
  <si>
    <t>BY47</t>
  </si>
  <si>
    <t>BY46</t>
  </si>
  <si>
    <t>BY45</t>
  </si>
  <si>
    <t>BY44</t>
  </si>
  <si>
    <t>BY43</t>
  </si>
  <si>
    <t>BY42</t>
  </si>
  <si>
    <t>CF52</t>
  </si>
  <si>
    <t>CF51</t>
  </si>
  <si>
    <t>CF50</t>
  </si>
  <si>
    <t>CF49</t>
  </si>
  <si>
    <t>CF48</t>
  </si>
  <si>
    <t>CF47</t>
  </si>
  <si>
    <t>CF46</t>
  </si>
  <si>
    <t>CF45</t>
  </si>
  <si>
    <t>CF44</t>
  </si>
  <si>
    <t>CF43</t>
  </si>
  <si>
    <t>CF42</t>
  </si>
  <si>
    <t>n.a.</t>
  </si>
  <si>
    <t>Commissions</t>
  </si>
  <si>
    <t>Rental costs</t>
  </si>
  <si>
    <t>Other expenses</t>
  </si>
  <si>
    <t>Other</t>
  </si>
  <si>
    <t>1000</t>
  </si>
  <si>
    <t>1001</t>
  </si>
  <si>
    <t>1003</t>
  </si>
  <si>
    <t>1004</t>
  </si>
  <si>
    <t>1005</t>
  </si>
  <si>
    <t>1006</t>
  </si>
  <si>
    <t>1007</t>
  </si>
  <si>
    <t>1008</t>
  </si>
  <si>
    <t>1009</t>
  </si>
  <si>
    <t>101</t>
  </si>
  <si>
    <t>1011</t>
  </si>
  <si>
    <t>1013</t>
  </si>
  <si>
    <t>1014</t>
  </si>
  <si>
    <t>1015</t>
  </si>
  <si>
    <t>1016</t>
  </si>
  <si>
    <t>1017</t>
  </si>
  <si>
    <t>1018</t>
  </si>
  <si>
    <t>1019</t>
  </si>
  <si>
    <t>1020</t>
  </si>
  <si>
    <t>1021</t>
  </si>
  <si>
    <t>1022</t>
  </si>
  <si>
    <t>1023</t>
  </si>
  <si>
    <t>1024</t>
  </si>
  <si>
    <t>1025</t>
  </si>
  <si>
    <t>1026</t>
  </si>
  <si>
    <t>1027</t>
  </si>
  <si>
    <t>1028</t>
  </si>
  <si>
    <t>1029</t>
  </si>
  <si>
    <t>103</t>
  </si>
  <si>
    <t>1030</t>
  </si>
  <si>
    <t>1031</t>
  </si>
  <si>
    <t>1032</t>
  </si>
  <si>
    <t>1033</t>
  </si>
  <si>
    <t>1034</t>
  </si>
  <si>
    <t>1035</t>
  </si>
  <si>
    <t>1036</t>
  </si>
  <si>
    <t>1037</t>
  </si>
  <si>
    <t>1038</t>
  </si>
  <si>
    <t>1039</t>
  </si>
  <si>
    <t>104</t>
  </si>
  <si>
    <t>1040</t>
  </si>
  <si>
    <t>1041</t>
  </si>
  <si>
    <t>1042</t>
  </si>
  <si>
    <t>1043</t>
  </si>
  <si>
    <t>1044</t>
  </si>
  <si>
    <t>1045</t>
  </si>
  <si>
    <t>1047</t>
  </si>
  <si>
    <t>1048</t>
  </si>
  <si>
    <t>1049</t>
  </si>
  <si>
    <t>105</t>
  </si>
  <si>
    <t>1050</t>
  </si>
  <si>
    <t>1051</t>
  </si>
  <si>
    <t>1052</t>
  </si>
  <si>
    <t>1053</t>
  </si>
  <si>
    <t>1054</t>
  </si>
  <si>
    <t>1055</t>
  </si>
  <si>
    <t>1056</t>
  </si>
  <si>
    <t>1057</t>
  </si>
  <si>
    <t>1058</t>
  </si>
  <si>
    <t>1059</t>
  </si>
  <si>
    <t>1060</t>
  </si>
  <si>
    <t>1061</t>
  </si>
  <si>
    <t>1062</t>
  </si>
  <si>
    <t>1063</t>
  </si>
  <si>
    <t>1064</t>
  </si>
  <si>
    <t>1065</t>
  </si>
  <si>
    <t>1066</t>
  </si>
  <si>
    <t>1067</t>
  </si>
  <si>
    <t>1068</t>
  </si>
  <si>
    <t>1069</t>
  </si>
  <si>
    <t>107</t>
  </si>
  <si>
    <t>1070</t>
  </si>
  <si>
    <t>1071</t>
  </si>
  <si>
    <t>1072</t>
  </si>
  <si>
    <t>1073</t>
  </si>
  <si>
    <t>1074</t>
  </si>
  <si>
    <t>1075</t>
  </si>
  <si>
    <t>1076</t>
  </si>
  <si>
    <t>1077</t>
  </si>
  <si>
    <t>1078</t>
  </si>
  <si>
    <t>1079</t>
  </si>
  <si>
    <t>1080</t>
  </si>
  <si>
    <t>1081</t>
  </si>
  <si>
    <t>1082</t>
  </si>
  <si>
    <t>1083</t>
  </si>
  <si>
    <t>1084</t>
  </si>
  <si>
    <t>1085</t>
  </si>
  <si>
    <t>1086</t>
  </si>
  <si>
    <t>1087</t>
  </si>
  <si>
    <t>1088</t>
  </si>
  <si>
    <t>1089</t>
  </si>
  <si>
    <t>109</t>
  </si>
  <si>
    <t>1090</t>
  </si>
  <si>
    <t>1091</t>
  </si>
  <si>
    <t>1092</t>
  </si>
  <si>
    <t>1093</t>
  </si>
  <si>
    <t>1094</t>
  </si>
  <si>
    <t>1095</t>
  </si>
  <si>
    <t>1096</t>
  </si>
  <si>
    <t>1097</t>
  </si>
  <si>
    <t>1098</t>
  </si>
  <si>
    <t>1099</t>
  </si>
  <si>
    <t>1100</t>
  </si>
  <si>
    <t>1101</t>
  </si>
  <si>
    <t>1102</t>
  </si>
  <si>
    <t>1103</t>
  </si>
  <si>
    <t>1104</t>
  </si>
  <si>
    <t>1105</t>
  </si>
  <si>
    <t>1106</t>
  </si>
  <si>
    <t>1107</t>
  </si>
  <si>
    <t>1108</t>
  </si>
  <si>
    <t>1109</t>
  </si>
  <si>
    <t>1110</t>
  </si>
  <si>
    <t>1111</t>
  </si>
  <si>
    <t>1112</t>
  </si>
  <si>
    <t>1113</t>
  </si>
  <si>
    <t>1114</t>
  </si>
  <si>
    <t>1115</t>
  </si>
  <si>
    <t>1116</t>
  </si>
  <si>
    <t>1117</t>
  </si>
  <si>
    <t>1118</t>
  </si>
  <si>
    <t>1119</t>
  </si>
  <si>
    <t>1120</t>
  </si>
  <si>
    <t>1121</t>
  </si>
  <si>
    <t>1122</t>
  </si>
  <si>
    <t>1123</t>
  </si>
  <si>
    <t>1300</t>
  </si>
  <si>
    <t>1301</t>
  </si>
  <si>
    <t>1302</t>
  </si>
  <si>
    <t>1303</t>
  </si>
  <si>
    <t>1304</t>
  </si>
  <si>
    <t>1305</t>
  </si>
  <si>
    <t>1306</t>
  </si>
  <si>
    <t>1307</t>
  </si>
  <si>
    <t>1308</t>
  </si>
  <si>
    <t>1309</t>
  </si>
  <si>
    <t>1400</t>
  </si>
  <si>
    <t>1401</t>
  </si>
  <si>
    <t>1402</t>
  </si>
  <si>
    <t>1403</t>
  </si>
  <si>
    <t>1404</t>
  </si>
  <si>
    <t>1405</t>
  </si>
  <si>
    <t>1406</t>
  </si>
  <si>
    <t>1407</t>
  </si>
  <si>
    <t>1408</t>
  </si>
  <si>
    <t>1409</t>
  </si>
  <si>
    <t>1410</t>
  </si>
  <si>
    <t>1411</t>
  </si>
  <si>
    <t>1412</t>
  </si>
  <si>
    <t>1413</t>
  </si>
  <si>
    <t>1450</t>
  </si>
  <si>
    <t>1451</t>
  </si>
  <si>
    <t>1500</t>
  </si>
  <si>
    <t>1501</t>
  </si>
  <si>
    <t>1502</t>
  </si>
  <si>
    <t>1503</t>
  </si>
  <si>
    <t>1505</t>
  </si>
  <si>
    <t>1506</t>
  </si>
  <si>
    <t>1507</t>
  </si>
  <si>
    <t>1508</t>
  </si>
  <si>
    <t>1509</t>
  </si>
  <si>
    <t>1510</t>
  </si>
  <si>
    <t>1511</t>
  </si>
  <si>
    <t>1512</t>
  </si>
  <si>
    <t>1514</t>
  </si>
  <si>
    <t>1515</t>
  </si>
  <si>
    <t>1516</t>
  </si>
  <si>
    <t>1517</t>
  </si>
  <si>
    <t>1600</t>
  </si>
  <si>
    <t>1601</t>
  </si>
  <si>
    <t>1602</t>
  </si>
  <si>
    <t>1604</t>
  </si>
  <si>
    <t>1605</t>
  </si>
  <si>
    <t>1606</t>
  </si>
  <si>
    <t>1608</t>
  </si>
  <si>
    <t>1609</t>
  </si>
  <si>
    <t>1650</t>
  </si>
  <si>
    <t>1700</t>
  </si>
  <si>
    <t>1701</t>
  </si>
  <si>
    <t>1702</t>
  </si>
  <si>
    <t>1703</t>
  </si>
  <si>
    <t>1704</t>
  </si>
  <si>
    <t>1705</t>
  </si>
  <si>
    <t>1706</t>
  </si>
  <si>
    <t>1707</t>
  </si>
  <si>
    <t>1708</t>
  </si>
  <si>
    <t>1709</t>
  </si>
  <si>
    <t>1710</t>
  </si>
  <si>
    <t>1711</t>
  </si>
  <si>
    <t>1712</t>
  </si>
  <si>
    <t>1750</t>
  </si>
  <si>
    <t>1751</t>
  </si>
  <si>
    <t>1752</t>
  </si>
  <si>
    <t>1800</t>
  </si>
  <si>
    <t>1802</t>
  </si>
  <si>
    <t>1803</t>
  </si>
  <si>
    <t>1804</t>
  </si>
  <si>
    <t>1805</t>
  </si>
  <si>
    <t>1806</t>
  </si>
  <si>
    <t>1807</t>
  </si>
  <si>
    <t>1808</t>
  </si>
  <si>
    <t>1809</t>
  </si>
  <si>
    <t>1810</t>
  </si>
  <si>
    <t>1811</t>
  </si>
  <si>
    <t>1900</t>
  </si>
  <si>
    <t>1901</t>
  </si>
  <si>
    <t>1902</t>
  </si>
  <si>
    <t>1903</t>
  </si>
  <si>
    <t>1904</t>
  </si>
  <si>
    <t>1905</t>
  </si>
  <si>
    <t>1906</t>
  </si>
  <si>
    <t>1907</t>
  </si>
  <si>
    <t>1999</t>
  </si>
  <si>
    <t>3000</t>
  </si>
  <si>
    <t>3001</t>
  </si>
  <si>
    <t>3002</t>
  </si>
  <si>
    <t>3003</t>
  </si>
  <si>
    <t>3004</t>
  </si>
  <si>
    <t>3005</t>
  </si>
  <si>
    <t>3006</t>
  </si>
  <si>
    <t>3007</t>
  </si>
  <si>
    <t>3008</t>
  </si>
  <si>
    <t>3009</t>
  </si>
  <si>
    <t>3010</t>
  </si>
  <si>
    <t>3011</t>
  </si>
  <si>
    <t>3012</t>
  </si>
  <si>
    <t>3013</t>
  </si>
  <si>
    <t>3014</t>
  </si>
  <si>
    <t>3015</t>
  </si>
  <si>
    <t>3016</t>
  </si>
  <si>
    <t>3017</t>
  </si>
  <si>
    <t>3018</t>
  </si>
  <si>
    <t>3019</t>
  </si>
  <si>
    <t>3020</t>
  </si>
  <si>
    <t>3021</t>
  </si>
  <si>
    <t>3022</t>
  </si>
  <si>
    <t>3023</t>
  </si>
  <si>
    <t>3026</t>
  </si>
  <si>
    <t>3028</t>
  </si>
  <si>
    <t>3030</t>
  </si>
  <si>
    <t>3031</t>
  </si>
  <si>
    <t>4000</t>
  </si>
  <si>
    <t>4001</t>
  </si>
  <si>
    <t>4002</t>
  </si>
  <si>
    <t>4003</t>
  </si>
  <si>
    <t>4004</t>
  </si>
  <si>
    <t>4005</t>
  </si>
  <si>
    <t>4006</t>
  </si>
  <si>
    <t>4007</t>
  </si>
  <si>
    <t>4008</t>
  </si>
  <si>
    <t>4009</t>
  </si>
  <si>
    <t>4010</t>
  </si>
  <si>
    <t>4011</t>
  </si>
  <si>
    <t>4012</t>
  </si>
  <si>
    <t>4013</t>
  </si>
  <si>
    <t>4014</t>
  </si>
  <si>
    <t>4015</t>
  </si>
  <si>
    <t>4016</t>
  </si>
  <si>
    <t>4017</t>
  </si>
  <si>
    <t>4019</t>
  </si>
  <si>
    <t>4020</t>
  </si>
  <si>
    <t>4021</t>
  </si>
  <si>
    <t>4022</t>
  </si>
  <si>
    <t>4500</t>
  </si>
  <si>
    <t>4501</t>
  </si>
  <si>
    <t>4502</t>
  </si>
  <si>
    <t>4503</t>
  </si>
  <si>
    <t>4504</t>
  </si>
  <si>
    <t>4505</t>
  </si>
  <si>
    <t>4506</t>
  </si>
  <si>
    <t>0</t>
  </si>
  <si>
    <t>5000</t>
  </si>
  <si>
    <t>5001</t>
  </si>
  <si>
    <t>8001</t>
  </si>
  <si>
    <t>9994</t>
  </si>
  <si>
    <t>9995</t>
  </si>
  <si>
    <t>9996</t>
  </si>
  <si>
    <t>9997</t>
  </si>
  <si>
    <t>9998</t>
  </si>
  <si>
    <t>9999</t>
  </si>
  <si>
    <t>ACCESSOIRES</t>
  </si>
  <si>
    <t>N.A.</t>
  </si>
  <si>
    <t>Other HK</t>
  </si>
  <si>
    <t>ROYALTIES</t>
  </si>
  <si>
    <t>SIEGE</t>
  </si>
  <si>
    <t>SIEGE_BE</t>
  </si>
  <si>
    <t>SIEGE_CH</t>
  </si>
  <si>
    <t>SIEGE_DE</t>
  </si>
  <si>
    <t>SIEGE_DK</t>
  </si>
  <si>
    <t>SIEGE_ES</t>
  </si>
  <si>
    <t>SIEGE_FI</t>
  </si>
  <si>
    <t>SIEGE_IR</t>
  </si>
  <si>
    <t>SIEGE_IT</t>
  </si>
  <si>
    <t>SIEGE_LU</t>
  </si>
  <si>
    <t>SIEGE_NL</t>
  </si>
  <si>
    <t>SIEGE_PO</t>
  </si>
  <si>
    <t>SIEGE_UK</t>
  </si>
  <si>
    <t>TBD003</t>
  </si>
  <si>
    <t>TBD004</t>
  </si>
  <si>
    <t>TBD005</t>
  </si>
  <si>
    <t>TBD006</t>
  </si>
  <si>
    <t>TBD007</t>
  </si>
  <si>
    <t>TBD008</t>
  </si>
  <si>
    <t>TBD010</t>
  </si>
  <si>
    <t>TBD012</t>
  </si>
  <si>
    <t>TBD013</t>
  </si>
  <si>
    <t>TBD016</t>
  </si>
  <si>
    <t>TBD017</t>
  </si>
  <si>
    <t>TBD018</t>
  </si>
  <si>
    <t>TBD019</t>
  </si>
  <si>
    <t>TBD020</t>
  </si>
  <si>
    <t>TBD023</t>
  </si>
  <si>
    <t>TBD024</t>
  </si>
  <si>
    <t>TBD029</t>
  </si>
  <si>
    <t>TBD031</t>
  </si>
  <si>
    <t>TBD038</t>
  </si>
  <si>
    <t>TBD039</t>
  </si>
  <si>
    <t>TBD040</t>
  </si>
  <si>
    <t>TBD055</t>
  </si>
  <si>
    <t>TBD056</t>
  </si>
  <si>
    <t>TBD057</t>
  </si>
  <si>
    <t>TBD059</t>
  </si>
  <si>
    <t>TBD060</t>
  </si>
  <si>
    <t>TBD061</t>
  </si>
  <si>
    <t>TBD062</t>
  </si>
  <si>
    <t>TBD063</t>
  </si>
  <si>
    <t>TBD064</t>
  </si>
  <si>
    <t>TBD065</t>
  </si>
  <si>
    <t>TBD066</t>
  </si>
  <si>
    <t>TBD067</t>
  </si>
  <si>
    <t>TBD068</t>
  </si>
  <si>
    <t>TBD070</t>
  </si>
  <si>
    <t>TBD078</t>
  </si>
  <si>
    <t>TBD157</t>
  </si>
  <si>
    <t>Retail - France</t>
  </si>
  <si>
    <t>In €m</t>
  </si>
  <si>
    <t>Monthly Sales</t>
  </si>
  <si>
    <t>% MoM growth  vs. 2019</t>
  </si>
  <si>
    <t>Q1</t>
  </si>
  <si>
    <t>Q2</t>
  </si>
  <si>
    <t>Q3</t>
  </si>
  <si>
    <t>Quarter sales</t>
  </si>
  <si>
    <t>% QoQ growth  vs. 2019</t>
  </si>
  <si>
    <t>YTD Sales</t>
  </si>
  <si>
    <t>% growth vs. 2019</t>
  </si>
  <si>
    <t>1607</t>
  </si>
  <si>
    <t>1603</t>
  </si>
  <si>
    <t>0000</t>
  </si>
  <si>
    <t>1801</t>
  </si>
  <si>
    <t>GGGSH</t>
  </si>
  <si>
    <t>111</t>
  </si>
  <si>
    <t>1002</t>
  </si>
  <si>
    <t>1010</t>
  </si>
  <si>
    <t>1012</t>
  </si>
  <si>
    <t>102</t>
  </si>
  <si>
    <t>1125</t>
  </si>
  <si>
    <t>1046</t>
  </si>
  <si>
    <t>106</t>
  </si>
  <si>
    <t>7001</t>
  </si>
  <si>
    <t>000H01</t>
  </si>
  <si>
    <t>1513</t>
  </si>
  <si>
    <t>1504</t>
  </si>
  <si>
    <t>1124</t>
  </si>
  <si>
    <t>1126</t>
  </si>
  <si>
    <t>1127</t>
  </si>
  <si>
    <t>1131</t>
  </si>
  <si>
    <t>1130</t>
  </si>
  <si>
    <t>Version</t>
  </si>
  <si>
    <t>Month</t>
  </si>
  <si>
    <t>Solde EUR</t>
  </si>
  <si>
    <t>N2 - Affectation P&amp;L</t>
  </si>
  <si>
    <t>Code Storeland</t>
  </si>
  <si>
    <t>Janvier</t>
  </si>
  <si>
    <t>Net Sales</t>
  </si>
  <si>
    <t>COGS</t>
  </si>
  <si>
    <t>Rental Costs</t>
  </si>
  <si>
    <t>Payroll</t>
  </si>
  <si>
    <t>Marketing Costs</t>
  </si>
  <si>
    <t>Direct Costs</t>
  </si>
  <si>
    <t>Taxes</t>
  </si>
  <si>
    <t>D&amp;A</t>
  </si>
  <si>
    <t>Février</t>
  </si>
  <si>
    <t>Mars</t>
  </si>
  <si>
    <t>Avril</t>
  </si>
  <si>
    <t>Mai</t>
  </si>
  <si>
    <t>Juin</t>
  </si>
  <si>
    <t>Juillet</t>
  </si>
  <si>
    <t>Août</t>
  </si>
  <si>
    <t>Septembre</t>
  </si>
  <si>
    <t>Marketing costs</t>
  </si>
  <si>
    <t>Intercos</t>
  </si>
  <si>
    <t>FY19</t>
  </si>
  <si>
    <t>TBD002</t>
  </si>
  <si>
    <t>TBD011</t>
  </si>
  <si>
    <t>TBD021</t>
  </si>
  <si>
    <t>TBD014</t>
  </si>
  <si>
    <t>TBD033</t>
  </si>
  <si>
    <t>SIEGE US</t>
  </si>
  <si>
    <t>WHOLESALE ASIA</t>
  </si>
  <si>
    <t>Other ASIA</t>
  </si>
  <si>
    <t>TBD041</t>
  </si>
  <si>
    <t>TBD050</t>
  </si>
  <si>
    <t>TBD052</t>
  </si>
  <si>
    <t>TBD053</t>
  </si>
  <si>
    <t>TBD054</t>
  </si>
  <si>
    <t>TBD058</t>
  </si>
  <si>
    <t>TBD035</t>
  </si>
  <si>
    <t>CA Other</t>
  </si>
  <si>
    <t>TBD028</t>
  </si>
  <si>
    <t>TBD030</t>
  </si>
  <si>
    <t>TBD022</t>
  </si>
  <si>
    <t>TBD069</t>
  </si>
  <si>
    <t>TBD027</t>
  </si>
  <si>
    <t>TBD032</t>
  </si>
  <si>
    <t>TBD026</t>
  </si>
  <si>
    <t>TBD072</t>
  </si>
  <si>
    <t>Other Expenses</t>
  </si>
  <si>
    <t>Direct costs</t>
  </si>
  <si>
    <t xml:space="preserve">Mai </t>
  </si>
  <si>
    <t>Sales, In €</t>
  </si>
  <si>
    <t>Q4</t>
  </si>
  <si>
    <t>COGS, In €</t>
  </si>
  <si>
    <t>Monthly COGS</t>
  </si>
  <si>
    <t>Quarter COGS</t>
  </si>
  <si>
    <t>YTD COGS</t>
  </si>
  <si>
    <t>Operating expenses (Commissions, Rental Costs, Payroll, Marketing Costs, Direct Costs, Taxes, Other expenses, Other expenses), In €</t>
  </si>
  <si>
    <t>Monthly Operating Expenses</t>
  </si>
  <si>
    <t>Quarter Operating Expenses</t>
  </si>
  <si>
    <t>YTD Operating Expenses</t>
  </si>
  <si>
    <t xml:space="preserve">  ShanghaiGGGSH</t>
  </si>
  <si>
    <t xml:space="preserve">  Hong Kong000H01</t>
  </si>
  <si>
    <t xml:space="preserve">  Asie0</t>
  </si>
  <si>
    <t xml:space="preserve">  Asie</t>
  </si>
  <si>
    <t xml:space="preserve">  Macau000H01</t>
  </si>
  <si>
    <t>X</t>
  </si>
  <si>
    <t>Y</t>
  </si>
  <si>
    <t>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</si>
</sst>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19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\ _€_-;\-* #,##0\ _€_-;_-* &quot;-&quot;\ _€_-;_-@_-"/>
    <numFmt numFmtId="165" formatCode="_-* #,##0.00\ _€_-;\-* #,##0.00\ _€_-;_-* &quot;-&quot;??\ _€_-;_-@_-"/>
    <numFmt numFmtId="166" formatCode="&quot;$&quot;#,##0_);\(&quot;$&quot;#,##0\)"/>
    <numFmt numFmtId="167" formatCode="&quot;$&quot;#,##0_);[Red]\(&quot;$&quot;#,##0\)"/>
    <numFmt numFmtId="168" formatCode="&quot;$&quot;#,##0.00_);[Red]\(&quot;$&quot;#,##0.00\)"/>
    <numFmt numFmtId="169" formatCode="_(&quot;$&quot;* #,##0_);_(&quot;$&quot;* \(#,##0\);_(&quot;$&quot;* &quot;-&quot;_);_(@_)"/>
    <numFmt numFmtId="170" formatCode="_(* #,##0_);_(* \(#,##0\);_(* &quot;-&quot;_);_(@_)"/>
    <numFmt numFmtId="171" formatCode="_(&quot;$&quot;* #,##0.00_);_(&quot;$&quot;* \(#,##0.00\);_(&quot;$&quot;* &quot;-&quot;??_);_(@_)"/>
    <numFmt numFmtId="172" formatCode="_(* #,##0.00_);_(* \(#,##0.00\);_(* &quot;-&quot;??_);_(@_)"/>
    <numFmt numFmtId="173" formatCode="#,##0.0;\(#,##0.0\);\-\-"/>
    <numFmt numFmtId="174" formatCode="#,##0;\(#,##0\);\-\-"/>
    <numFmt numFmtId="175" formatCode="0&quot;A&quot;"/>
    <numFmt numFmtId="176" formatCode="0&quot;E&quot;"/>
    <numFmt numFmtId="177" formatCode="0.0%"/>
    <numFmt numFmtId="178" formatCode="yyyy&quot;E&quot;"/>
    <numFmt numFmtId="179" formatCode="0.0"/>
    <numFmt numFmtId="180" formatCode="#,##0.0;\(#,##0.0\);\-"/>
    <numFmt numFmtId="181" formatCode="#,##0;\(#,##0\);\-"/>
    <numFmt numFmtId="182" formatCode="#,##0.0%;\(#,##0.0%\);\-"/>
    <numFmt numFmtId="183" formatCode="#,##0.0_);\(#,##0.0\)"/>
    <numFmt numFmtId="184" formatCode="&quot;$&quot;_(#,##0.00_);&quot;$&quot;\(#,##0.00\)"/>
    <numFmt numFmtId="185" formatCode="#,##0.0_)\x;\(#,##0.0\)\x"/>
    <numFmt numFmtId="186" formatCode="0.0&quot;%&quot;_;\(0.0\)&quot;%&quot;"/>
    <numFmt numFmtId="187" formatCode="#,##0.0_)_x;\(#,##0.0\)_x"/>
    <numFmt numFmtId="188" formatCode="0.0&quot;%&quot;;\(0.0\)&quot;%&quot;"/>
    <numFmt numFmtId="189" formatCode="0.0_)\%;\(0.0\)\%"/>
    <numFmt numFmtId="190" formatCode="#,##0.0_)_%;\(#,##0.0\)_%"/>
    <numFmt numFmtId="191" formatCode="0.0_);\(0.0\)"/>
    <numFmt numFmtId="192" formatCode="\£\ #,##0_);[Red]\(\£\ #,##0\)"/>
    <numFmt numFmtId="193" formatCode="\¥\ #,##0_);[Red]\(\¥\ #,##0\)"/>
    <numFmt numFmtId="194" formatCode="#,##0;\(#,##0\)"/>
    <numFmt numFmtId="195" formatCode="_(* #,##0_);_(* \(#,##0\);_(* &quot; - &quot;_);_(@_)"/>
    <numFmt numFmtId="196" formatCode="General_)"/>
    <numFmt numFmtId="197" formatCode="_-* #,##0.000\ _K_č_-;\-* #,##0.000\ _K_č_-;_-* &quot;-&quot;??\ _K_č_-;_-@_-"/>
    <numFmt numFmtId="198" formatCode="&quot;$&quot;\ #,##0.00;\-&quot;$&quot;\ #,##0.00"/>
    <numFmt numFmtId="199" formatCode="&quot;$&quot;\ #,##0.00;[Red]\-&quot;$&quot;\ #,##0.00"/>
    <numFmt numFmtId="200" formatCode="#,##0.0_);[Red]\(#,##0.0\)"/>
    <numFmt numFmtId="201" formatCode="_(* #,##0.0_);_(* \(#,##0.0\);_(* &quot;-&quot;?_);@_)"/>
    <numFmt numFmtId="202" formatCode="#,##0.0000000000000"/>
    <numFmt numFmtId="203" formatCode="\•\ \ @"/>
    <numFmt numFmtId="204" formatCode="#,##0;[Red]\(#,##0\)"/>
    <numFmt numFmtId="205" formatCode="#,##0;\(#,##0_);\-"/>
    <numFmt numFmtId="206" formatCode="\$#,##0.00;[Red]\-\$#,##0.00"/>
    <numFmt numFmtId="207" formatCode="\ \ _•\–\ \ \ \ @"/>
    <numFmt numFmtId="208" formatCode="[$-809]mmm\-yy"/>
    <numFmt numFmtId="209" formatCode="dd\ mmm\ yy"/>
    <numFmt numFmtId="210" formatCode="d\-mmm\-yy\ \ \ h:mm"/>
    <numFmt numFmtId="211" formatCode="#,##0.000_);\(#,##0.000\)"/>
    <numFmt numFmtId="212" formatCode="_(* #,##0_);_(* \(#,##0\);_(* &quot;&quot;\ \-\ &quot;&quot;_);_(@_)"/>
    <numFmt numFmtId="213" formatCode="0.00%;[Red]\(0.00%\)"/>
    <numFmt numFmtId="214" formatCode="_-* #,##0.00\ [$€]_-;\-* #,##0.00\ [$€]_-;_-* &quot;-&quot;??\ [$€]_-;_-@_-"/>
    <numFmt numFmtId="215" formatCode="#,##0\ &quot;Euro&quot;\ \ ;[Red]\-#,##0\ &quot;Euro&quot;\ \ "/>
    <numFmt numFmtId="216" formatCode="#,##0.00\ \€\ \ ;[Red]\-#,##0.00\ \€\ \ "/>
    <numFmt numFmtId="217" formatCode="#,##0\ \€\ \ ;[Red]\-#,##0\ \€\ \ "/>
    <numFmt numFmtId="218" formatCode="_-* #,##0.00\ [$€-1]_-;\-* #,##0.00\ [$€-1]_-;_-* &quot;-&quot;??\ [$€-1]_-"/>
    <numFmt numFmtId="219" formatCode="\ #,##0_);\(#,##0\);&quot; - &quot;_);@_)"/>
    <numFmt numFmtId="220" formatCode="_-&quot;€&quot;\ * #,##0.00_-;\-&quot;€&quot;\ * #,##0.00_-;_-&quot;€&quot;\ * &quot;-&quot;??_-;_-@_-"/>
    <numFmt numFmtId="221" formatCode="\ #,##0.0_);\(#,##0.0\);&quot; - &quot;_);@_)"/>
    <numFmt numFmtId="222" formatCode="_-* #,##0\ _F_-;\-* #,##0\ _F_-;_-* &quot;-&quot;\ _F_-;_-@_-"/>
    <numFmt numFmtId="223" formatCode="###0"/>
    <numFmt numFmtId="224" formatCode="ddd"/>
    <numFmt numFmtId="225" formatCode="_-* #,##0_-;_-* #,##0\-;_-* &quot;-&quot;_-;_-@_-"/>
    <numFmt numFmtId="226" formatCode="_-* #,##0.00_-;_-* #,##0.00\-;_-* &quot;-&quot;??_-;_-@_-"/>
    <numFmt numFmtId="227" formatCode="0%;\(0\)%;\-"/>
    <numFmt numFmtId="228" formatCode=";;;@*."/>
    <numFmt numFmtId="229" formatCode="#,##0.0"/>
    <numFmt numFmtId="230" formatCode="[Red]&quot;Too long&quot;;[Red]&quot;Mandatory field&quot;;&quot;OK&quot;"/>
    <numFmt numFmtId="231" formatCode="#,##0.0000;[Red]\(#,##0.0000\)"/>
    <numFmt numFmtId="232" formatCode="\+#,##0;\-#,##0"/>
    <numFmt numFmtId="233" formatCode="#,##0;[Red]&quot;-&quot;#,##0"/>
    <numFmt numFmtId="234" formatCode="_-* #,##0\ _P_t_s_-;\-* #,##0\ _P_t_s_-;_-* &quot;-&quot;\ _P_t_s_-;_-@_-"/>
    <numFmt numFmtId="235" formatCode="_-* #,##0.00\ _P_t_s_-;\-* #,##0.00\ _P_t_s_-;_-* &quot;-&quot;??\ _P_t_s_-;_-@_-"/>
    <numFmt numFmtId="236" formatCode="_-* #,##0.00_ _€_-;\-* #,##0.00_ _€_-;_-* &quot;-&quot;??_ _€_-;_-@_-"/>
    <numFmt numFmtId="237" formatCode="_-* #,##0.00\ _F_-;\-* #,##0.00\ _F_-;_-* &quot;-&quot;??\ _F_-;_-@_-"/>
    <numFmt numFmtId="238" formatCode="_(&quot;R$&quot;* #,##0_);_(&quot;R$&quot;* \(#,##0\);_(&quot;R$&quot;* &quot;-&quot;_);_(@_)"/>
    <numFmt numFmtId="239" formatCode="_(&quot;R$&quot;* #,##0.00_);_(&quot;R$&quot;* \(#,##0.00\);_(&quot;R$&quot;* &quot;-&quot;??_);_(@_)"/>
    <numFmt numFmtId="240" formatCode="_-* #,##0\ &quot;Pts&quot;_-;\-* #,##0\ &quot;Pts&quot;_-;_-* &quot;-&quot;\ &quot;Pts&quot;_-;_-@_-"/>
    <numFmt numFmtId="241" formatCode="_-* #,##0.00\ &quot;Pts&quot;_-;\-* #,##0.00\ &quot;Pts&quot;_-;_-* &quot;-&quot;??\ &quot;Pts&quot;_-;_-@_-"/>
    <numFmt numFmtId="242" formatCode="_(&quot;€&quot;* #,##0.00_);_(&quot;€&quot;* \(#,##0.00\);_(&quot;€&quot;* &quot;-&quot;??_);_(@_)"/>
    <numFmt numFmtId="243" formatCode="#,##0\ &quot;F&quot;;\-#,##0\ &quot;F&quot;"/>
    <numFmt numFmtId="244" formatCode="0.00_)"/>
    <numFmt numFmtId="245" formatCode="#,##0.0,,_);\(#,##0.0,,\);\-_)"/>
    <numFmt numFmtId="246" formatCode="#,##0_);\(#,##0\);\-_)"/>
    <numFmt numFmtId="247" formatCode="#,##0.0,_);\(#,##0.0,\);\-_)"/>
    <numFmt numFmtId="248" formatCode="#,##0.00_);\(#,##0.00\);\-_)"/>
    <numFmt numFmtId="249" formatCode="0.0%;\(0.0%\)"/>
    <numFmt numFmtId="250" formatCode="0.0000000%"/>
    <numFmt numFmtId="251" formatCode="0%_);[Red]\(0%\)"/>
    <numFmt numFmtId="252" formatCode="0.0%_);[Red]\(0.0%\)"/>
    <numFmt numFmtId="253" formatCode="0.0%;[Red]\-0.0%"/>
    <numFmt numFmtId="254" formatCode="0.00%;[Red]\-0.00%"/>
    <numFmt numFmtId="255" formatCode="#,##0.0\%_);\(#,##0.0\%\);#,##0.0\%_);@_%_)"/>
    <numFmt numFmtId="256" formatCode="0%\ \ "/>
    <numFmt numFmtId="257" formatCode="#,##0.00;[Red]\(#,##0.00\)"/>
    <numFmt numFmtId="258" formatCode="#,##0.00&quot; &quot;[$€-40C];[Red]&quot;-&quot;#,##0.00&quot; &quot;[$€-40C]"/>
    <numFmt numFmtId="259" formatCode="###,###,_);[Red]\(###,###,\)"/>
    <numFmt numFmtId="260" formatCode="###,###.0,_);[Red]\(###,###.0,\)"/>
    <numFmt numFmtId="261" formatCode="#,##0.0;\(#,##0.0\);&quot;- &quot;"/>
    <numFmt numFmtId="262" formatCode="_-&quot;F&quot;\ * #,##0_-;_-&quot;F&quot;\ * #,##0\-;_-&quot;F&quot;\ * &quot;-&quot;_-;_-@_-"/>
    <numFmt numFmtId="263" formatCode="_-&quot;F&quot;\ * #,##0.00_-;_-&quot;F&quot;\ * #,##0.00\-;_-&quot;F&quot;\ * &quot;-&quot;??_-;_-@_-"/>
    <numFmt numFmtId="264" formatCode="#,##0.00\ &quot;DM&quot;\ \ ;[Red]\-#,##0.00\ &quot;DM&quot;\ \ ;"/>
    <numFmt numFmtId="265" formatCode="_-&quot;Ł&quot;* #,##0_-;\-&quot;Ł&quot;* #,##0_-;_-&quot;Ł&quot;* &quot;-&quot;_-;_-@_-"/>
    <numFmt numFmtId="266" formatCode="_-&quot;Ł&quot;* #,##0.00_-;\-&quot;Ł&quot;* #,##0.00_-;_-&quot;Ł&quot;* &quot;-&quot;??_-;_-@_-"/>
    <numFmt numFmtId="267" formatCode="####_)"/>
    <numFmt numFmtId="268" formatCode="#,##0.000000000000"/>
    <numFmt numFmtId="269" formatCode="yyyy&quot;A&quot;"/>
    <numFmt numFmtId="270" formatCode="#,##0.0%;\(#,##0.0%\);\-\-"/>
    <numFmt numFmtId="271" formatCode="#,##0.0\x;\(#,##0.0\x\);\-\-"/>
    <numFmt numFmtId="272" formatCode="#,##0_);\(#,##0\);&quot;-&quot;_);@_)"/>
    <numFmt numFmtId="273" formatCode="0.0\x"/>
    <numFmt numFmtId="274" formatCode="_(* #,##0_);_(* \(#,##0\);_(* &quot;-&quot;_);@_)"/>
    <numFmt numFmtId="275" formatCode="0.0%;\(0.0%\);\-\-"/>
    <numFmt numFmtId="276" formatCode="[$-40C]mmm\-yy;@"/>
    <numFmt numFmtId="277" formatCode="[$-409]dd/mmm/yy;@"/>
    <numFmt numFmtId="278" formatCode="_-* #,##0\ _€_-;\-* #,##0\ _€_-;_-* &quot;-&quot;??\ _€_-;_-@_-"/>
    <numFmt numFmtId="279" formatCode="_-* #,##0.0\ _€_-;\-* #,##0.0\ _€_-;_-* &quot;-&quot;??\ _€_-;_-@_-"/>
    <numFmt numFmtId="280" formatCode="_([$$-409]* #,##0_);_([$$-409]* \(#,##0\);_([$$-409]* &quot;-&quot;??_);_(@_)"/>
  </numFmts>
  <fonts count="236">
    <font>
      <sz val="8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rgb="FF0000FF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indexed="12"/>
      <name val="Arial"/>
      <family val="2"/>
    </font>
    <font>
      <b/>
      <sz val="8"/>
      <color indexed="9"/>
      <name val="Arial"/>
      <family val="2"/>
    </font>
    <font>
      <sz val="8"/>
      <color indexed="9"/>
      <name val="Arial"/>
      <family val="2"/>
    </font>
    <font>
      <b/>
      <sz val="15"/>
      <color theme="1"/>
      <name val="Arial"/>
      <family val="2"/>
    </font>
    <font>
      <sz val="8"/>
      <color rgb="FF009900"/>
      <name val="Arial"/>
      <family val="2"/>
    </font>
    <font>
      <b/>
      <sz val="8"/>
      <color theme="0"/>
      <name val="Arial"/>
      <family val="2"/>
    </font>
    <font>
      <sz val="8"/>
      <color theme="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sz val="10"/>
      <color indexed="12"/>
      <name val="Trebuchet MS"/>
      <family val="2"/>
    </font>
    <font>
      <i/>
      <sz val="10"/>
      <color indexed="8"/>
      <name val="Trebuchet MS"/>
      <family val="2"/>
    </font>
    <font>
      <sz val="10"/>
      <color indexed="8"/>
      <name val="Arial"/>
      <family val="2"/>
    </font>
    <font>
      <i/>
      <sz val="9"/>
      <color indexed="12"/>
      <name val="Trebuchet MS"/>
      <family val="2"/>
    </font>
    <font>
      <i/>
      <sz val="8"/>
      <name val="Trebuchet MS"/>
      <family val="2"/>
    </font>
    <font>
      <sz val="12"/>
      <name val="Times New Roman"/>
      <family val="1"/>
    </font>
    <font>
      <sz val="10"/>
      <name val="Helv"/>
      <family val="2"/>
    </font>
    <font>
      <sz val="10"/>
      <name val="Helv"/>
      <charset val="204"/>
    </font>
    <font>
      <sz val="10"/>
      <name val="Helv"/>
      <charset val="238"/>
    </font>
    <font>
      <sz val="10"/>
      <name val="Helv"/>
    </font>
    <font>
      <sz val="10"/>
      <name val="Arial CE"/>
      <charset val="238"/>
    </font>
    <font>
      <sz val="10"/>
      <name val="Times New Roman"/>
      <family val="1"/>
    </font>
    <font>
      <b/>
      <sz val="11"/>
      <name val="Book Antiqua"/>
      <family val="1"/>
    </font>
    <font>
      <sz val="9"/>
      <color indexed="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9"/>
      <name val="Arial"/>
      <family val="2"/>
    </font>
    <font>
      <sz val="12"/>
      <name val="Arial"/>
      <family val="2"/>
    </font>
    <font>
      <b/>
      <sz val="12"/>
      <name val="Times New Roman"/>
      <family val="1"/>
    </font>
    <font>
      <sz val="11"/>
      <color indexed="10"/>
      <name val="Calibri"/>
      <family val="2"/>
    </font>
    <font>
      <sz val="10"/>
      <color indexed="10"/>
      <name val="Arial"/>
      <family val="2"/>
    </font>
    <font>
      <sz val="12"/>
      <color indexed="8"/>
      <name val="Times New Roman"/>
      <family val="1"/>
    </font>
    <font>
      <sz val="12"/>
      <color indexed="12"/>
      <name val="Times New Roman"/>
      <family val="1"/>
    </font>
    <font>
      <sz val="10"/>
      <color indexed="9"/>
      <name val="Gill Sans MT"/>
      <family val="2"/>
    </font>
    <font>
      <b/>
      <sz val="10"/>
      <color indexed="9"/>
      <name val="Gill Sans MT"/>
      <family val="2"/>
    </font>
    <font>
      <sz val="11"/>
      <color indexed="20"/>
      <name val="Calibri"/>
      <family val="2"/>
    </font>
    <font>
      <sz val="10"/>
      <name val="Garamond"/>
      <family val="1"/>
    </font>
    <font>
      <sz val="10"/>
      <color indexed="8"/>
      <name val="Book Antiqua"/>
      <family val="1"/>
    </font>
    <font>
      <sz val="8"/>
      <color indexed="12"/>
      <name val="Tms Rmn"/>
    </font>
    <font>
      <b/>
      <sz val="11"/>
      <name val="Arial"/>
      <family val="2"/>
    </font>
    <font>
      <sz val="11"/>
      <color indexed="17"/>
      <name val="Calibri"/>
      <family val="2"/>
    </font>
    <font>
      <b/>
      <sz val="10"/>
      <name val="MS Sans Serif"/>
      <family val="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11"/>
      <name val="Times New Roman"/>
      <family val="1"/>
    </font>
    <font>
      <b/>
      <sz val="10"/>
      <color indexed="8"/>
      <name val="Times New Roman"/>
      <family val="1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52"/>
      <name val="Calibri"/>
      <family val="2"/>
    </font>
    <font>
      <b/>
      <sz val="10"/>
      <color indexed="52"/>
      <name val="Arial"/>
      <family val="2"/>
    </font>
    <font>
      <sz val="10"/>
      <name val="MS Sans Serif"/>
      <family val="2"/>
    </font>
    <font>
      <b/>
      <sz val="10"/>
      <name val="Helv"/>
    </font>
    <font>
      <sz val="11"/>
      <color indexed="52"/>
      <name val="Calibri"/>
      <family val="2"/>
    </font>
    <font>
      <sz val="10"/>
      <color indexed="52"/>
      <name val="Arial"/>
      <family val="2"/>
    </font>
    <font>
      <sz val="8"/>
      <name val="Tms Rmn"/>
    </font>
    <font>
      <sz val="10"/>
      <color indexed="18"/>
      <name val="Times New Roman"/>
      <family val="1"/>
    </font>
    <font>
      <sz val="12"/>
      <color indexed="18"/>
      <name val="Arial"/>
      <family val="2"/>
    </font>
    <font>
      <b/>
      <sz val="11"/>
      <color indexed="9"/>
      <name val="Calibri"/>
      <family val="2"/>
    </font>
    <font>
      <sz val="10"/>
      <name val="Courier New"/>
      <family val="3"/>
    </font>
    <font>
      <b/>
      <sz val="8"/>
      <color indexed="59"/>
      <name val="Univers 45 Light"/>
      <family val="2"/>
    </font>
    <font>
      <sz val="12"/>
      <name val="Helv"/>
    </font>
    <font>
      <sz val="11"/>
      <name val="Book Antiqua"/>
      <family val="1"/>
    </font>
    <font>
      <sz val="8"/>
      <name val="Palatino"/>
      <family val="1"/>
    </font>
    <font>
      <sz val="12"/>
      <color indexed="8"/>
      <name val="Book Antiqua"/>
      <family val="1"/>
    </font>
    <font>
      <sz val="10"/>
      <name val="Book Antiqua"/>
      <family val="1"/>
    </font>
    <font>
      <b/>
      <sz val="9"/>
      <color indexed="9"/>
      <name val="Arial"/>
      <family val="2"/>
    </font>
    <font>
      <b/>
      <i/>
      <strike/>
      <sz val="12"/>
      <color indexed="48"/>
      <name val="Arial"/>
      <family val="2"/>
    </font>
    <font>
      <i/>
      <sz val="10"/>
      <color indexed="12"/>
      <name val="Univers 45 Light"/>
      <family val="2"/>
    </font>
    <font>
      <b/>
      <sz val="8"/>
      <color indexed="56"/>
      <name val="Verdana"/>
      <family val="2"/>
    </font>
    <font>
      <b/>
      <sz val="12"/>
      <name val="Avalon"/>
    </font>
    <font>
      <sz val="8"/>
      <name val="CG Times (E1)"/>
    </font>
    <font>
      <sz val="8"/>
      <name val="Times New Roman"/>
      <family val="1"/>
    </font>
    <font>
      <sz val="10"/>
      <color indexed="18"/>
      <name val="Arial"/>
      <family val="2"/>
    </font>
    <font>
      <b/>
      <u val="double"/>
      <sz val="9"/>
      <name val="Arial"/>
      <family val="2"/>
    </font>
    <font>
      <u val="doubleAccounting"/>
      <sz val="10"/>
      <name val="Arial"/>
      <family val="2"/>
    </font>
    <font>
      <sz val="12"/>
      <name val="Palatino"/>
      <family val="1"/>
    </font>
    <font>
      <b/>
      <sz val="8"/>
      <color indexed="9"/>
      <name val="Times New Roman"/>
      <family val="1"/>
    </font>
    <font>
      <b/>
      <sz val="18"/>
      <name val="Arial"/>
      <family val="2"/>
    </font>
    <font>
      <b/>
      <sz val="12"/>
      <name val="Arial"/>
      <family val="2"/>
    </font>
    <font>
      <i/>
      <strike/>
      <sz val="12"/>
      <color indexed="40"/>
      <name val="Arial"/>
      <family val="2"/>
    </font>
    <font>
      <sz val="11"/>
      <color indexed="62"/>
      <name val="Calibri"/>
      <family val="2"/>
    </font>
    <font>
      <sz val="10"/>
      <color indexed="62"/>
      <name val="Arial"/>
      <family val="2"/>
    </font>
    <font>
      <sz val="9"/>
      <name val="Arial CE"/>
      <family val="2"/>
      <charset val="238"/>
    </font>
    <font>
      <i/>
      <sz val="11"/>
      <color indexed="23"/>
      <name val="Calibri"/>
      <family val="2"/>
    </font>
    <font>
      <sz val="9"/>
      <name val="Times New Roman"/>
      <family val="1"/>
    </font>
    <font>
      <sz val="10"/>
      <name val="Arial Narrow"/>
      <family val="2"/>
    </font>
    <font>
      <b/>
      <u val="singleAccounting"/>
      <sz val="9"/>
      <name val="Times New Roman"/>
      <family val="1"/>
    </font>
    <font>
      <i/>
      <sz val="10"/>
      <color indexed="25"/>
      <name val="Arial Narrow"/>
      <family val="2"/>
    </font>
    <font>
      <u/>
      <sz val="10"/>
      <color indexed="36"/>
      <name val="Arial"/>
      <family val="2"/>
    </font>
    <font>
      <sz val="7"/>
      <name val="Palatino"/>
      <family val="1"/>
    </font>
    <font>
      <sz val="10"/>
      <color indexed="12"/>
      <name val="Arial CE"/>
      <family val="2"/>
      <charset val="238"/>
    </font>
    <font>
      <sz val="12"/>
      <color indexed="9"/>
      <name val="Times New Roman"/>
      <family val="1"/>
    </font>
    <font>
      <sz val="6"/>
      <color indexed="16"/>
      <name val="Palatino"/>
      <family val="1"/>
    </font>
    <font>
      <b/>
      <i/>
      <sz val="16"/>
      <color indexed="8"/>
      <name val="Arial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"/>
      <color indexed="16"/>
      <name val="Courier"/>
      <family val="3"/>
    </font>
    <font>
      <b/>
      <i/>
      <sz val="22"/>
      <name val="Times New Roman"/>
      <family val="1"/>
    </font>
    <font>
      <u/>
      <sz val="10"/>
      <color indexed="36"/>
      <name val="FuturaA Bk BT"/>
    </font>
    <font>
      <u/>
      <sz val="10"/>
      <color indexed="12"/>
      <name val="FuturaA Bk BT"/>
    </font>
    <font>
      <sz val="8"/>
      <color indexed="12"/>
      <name val="Helvetica"/>
      <family val="2"/>
    </font>
    <font>
      <sz val="5"/>
      <name val="Avalon"/>
    </font>
    <font>
      <u/>
      <sz val="10"/>
      <color indexed="12"/>
      <name val="Arial"/>
      <family val="2"/>
    </font>
    <font>
      <u/>
      <sz val="8"/>
      <color indexed="12"/>
      <name val="Arial"/>
      <family val="2"/>
    </font>
    <font>
      <sz val="8"/>
      <color indexed="8"/>
      <name val="Helvetica"/>
      <family val="2"/>
    </font>
    <font>
      <shadow/>
      <sz val="8"/>
      <color indexed="12"/>
      <name val="Times New Roman"/>
      <family val="1"/>
    </font>
    <font>
      <sz val="10"/>
      <color indexed="12"/>
      <name val="Arial"/>
      <family val="2"/>
    </font>
    <font>
      <sz val="10"/>
      <color indexed="20"/>
      <name val="Arial"/>
      <family val="2"/>
    </font>
    <font>
      <i/>
      <sz val="10"/>
      <color indexed="8"/>
      <name val="Gill Sans MT"/>
      <family val="2"/>
    </font>
    <font>
      <sz val="8"/>
      <color indexed="8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8"/>
      <color indexed="32"/>
      <name val="Univers 45 Light"/>
      <family val="2"/>
    </font>
    <font>
      <sz val="8"/>
      <name val="Univers 45 Light"/>
      <family val="2"/>
    </font>
    <font>
      <i/>
      <sz val="8"/>
      <name val="Univers 45 Light"/>
      <family val="2"/>
    </font>
    <font>
      <b/>
      <sz val="8"/>
      <color indexed="33"/>
      <name val="Univers 45 Light"/>
      <family val="2"/>
    </font>
    <font>
      <b/>
      <sz val="12"/>
      <color indexed="10"/>
      <name val="Helv"/>
    </font>
    <font>
      <b/>
      <sz val="10"/>
      <name val="Arial"/>
      <family val="2"/>
    </font>
    <font>
      <sz val="12"/>
      <name val="FuturaA Bk BT"/>
    </font>
    <font>
      <sz val="10"/>
      <name val="Verdana"/>
      <family val="2"/>
    </font>
    <font>
      <b/>
      <sz val="11"/>
      <name val="Helv"/>
    </font>
    <font>
      <b/>
      <sz val="14"/>
      <name val="Avalon"/>
    </font>
    <font>
      <sz val="26"/>
      <name val="Times New Roman"/>
      <family val="1"/>
    </font>
    <font>
      <b/>
      <u val="singleAccounting"/>
      <sz val="9"/>
      <color indexed="9"/>
      <name val="Arial"/>
      <family val="2"/>
    </font>
    <font>
      <i/>
      <sz val="10"/>
      <color indexed="10"/>
      <name val="Univers 45 Light"/>
      <family val="2"/>
    </font>
    <font>
      <sz val="11"/>
      <color indexed="60"/>
      <name val="Calibri"/>
      <family val="2"/>
    </font>
    <font>
      <sz val="10"/>
      <color indexed="60"/>
      <name val="Arial"/>
      <family val="2"/>
    </font>
    <font>
      <sz val="8"/>
      <name val="Arial CE"/>
      <family val="2"/>
      <charset val="238"/>
    </font>
    <font>
      <sz val="10"/>
      <name val="Courier"/>
      <family val="3"/>
    </font>
    <font>
      <sz val="10"/>
      <name val="Arial CE"/>
      <family val="2"/>
      <charset val="238"/>
    </font>
    <font>
      <b/>
      <i/>
      <sz val="16"/>
      <name val="Helv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2"/>
      <name val="新細明體"/>
      <family val="1"/>
      <charset val="136"/>
    </font>
    <font>
      <sz val="8"/>
      <color indexed="56"/>
      <name val="Verdana"/>
      <family val="2"/>
    </font>
    <font>
      <sz val="11"/>
      <color theme="1"/>
      <name val="Trebuchet MS"/>
      <family val="2"/>
    </font>
    <font>
      <sz val="10"/>
      <name val="Comic Sans MS"/>
      <family val="4"/>
    </font>
    <font>
      <sz val="10"/>
      <name val="Times New Roman CE"/>
      <charset val="238"/>
    </font>
    <font>
      <sz val="10"/>
      <name val="Arial CE"/>
    </font>
    <font>
      <i/>
      <strike/>
      <sz val="12"/>
      <color indexed="10"/>
      <name val="Arial"/>
      <family val="2"/>
    </font>
    <font>
      <b/>
      <sz val="11"/>
      <color indexed="63"/>
      <name val="Calibri"/>
      <family val="2"/>
    </font>
    <font>
      <b/>
      <i/>
      <sz val="10"/>
      <color indexed="8"/>
      <name val="Arial"/>
      <family val="2"/>
    </font>
    <font>
      <b/>
      <sz val="11"/>
      <color indexed="8"/>
      <name val="Calibri"/>
      <family val="2"/>
    </font>
    <font>
      <sz val="10"/>
      <color indexed="16"/>
      <name val="Helvetica-Black"/>
    </font>
    <font>
      <i/>
      <sz val="12"/>
      <color indexed="8"/>
      <name val="Times New Roman"/>
      <family val="1"/>
    </font>
    <font>
      <i/>
      <sz val="9"/>
      <name val="Book Antiqua"/>
      <family val="1"/>
    </font>
    <font>
      <sz val="10"/>
      <name val="Univers (E1)"/>
    </font>
    <font>
      <i/>
      <sz val="8"/>
      <color indexed="56"/>
      <name val="Verdana"/>
      <family val="2"/>
    </font>
    <font>
      <strike/>
      <sz val="12"/>
      <color indexed="46"/>
      <name val="Arial"/>
      <family val="2"/>
    </font>
    <font>
      <sz val="1"/>
      <color indexed="8"/>
      <name val="Courier"/>
      <family val="3"/>
    </font>
    <font>
      <sz val="12"/>
      <name val="Book Antiqua"/>
      <family val="1"/>
    </font>
    <font>
      <sz val="11"/>
      <color indexed="8"/>
      <name val="Trebuchet MS"/>
      <family val="2"/>
    </font>
    <font>
      <b/>
      <i/>
      <sz val="10"/>
      <name val="Arial"/>
      <family val="2"/>
    </font>
    <font>
      <sz val="16"/>
      <name val="Times New Roman"/>
      <family val="1"/>
    </font>
    <font>
      <b/>
      <sz val="12"/>
      <color indexed="8"/>
      <name val="Times New Roman"/>
      <family val="1"/>
    </font>
    <font>
      <sz val="12"/>
      <color indexed="17"/>
      <name val="Arial"/>
      <family val="2"/>
    </font>
    <font>
      <sz val="10"/>
      <color indexed="40"/>
      <name val="Trebuchet MS"/>
      <family val="2"/>
    </font>
    <font>
      <b/>
      <i/>
      <u/>
      <sz val="10"/>
      <color indexed="8"/>
      <name val="Arial"/>
      <family val="2"/>
    </font>
    <font>
      <sz val="10"/>
      <color indexed="8"/>
      <name val="Times New Roman"/>
      <family val="1"/>
    </font>
    <font>
      <b/>
      <sz val="12"/>
      <color indexed="8"/>
      <name val="Arial"/>
      <family val="2"/>
    </font>
    <font>
      <sz val="12"/>
      <color indexed="8"/>
      <name val="Arial"/>
      <family val="2"/>
    </font>
    <font>
      <sz val="10"/>
      <color indexed="17"/>
      <name val="Arial"/>
      <family val="2"/>
    </font>
    <font>
      <b/>
      <sz val="10"/>
      <name val="Arial CE"/>
      <charset val="238"/>
    </font>
    <font>
      <sz val="10"/>
      <color indexed="12"/>
      <name val="Times New Roman"/>
      <family val="1"/>
    </font>
    <font>
      <u/>
      <sz val="9"/>
      <name val="Arial"/>
      <family val="2"/>
    </font>
    <font>
      <u val="singleAccounting"/>
      <sz val="10"/>
      <name val="Arial"/>
      <family val="2"/>
    </font>
    <font>
      <b/>
      <sz val="10"/>
      <color indexed="63"/>
      <name val="Arial"/>
      <family val="2"/>
    </font>
    <font>
      <i/>
      <sz val="8"/>
      <name val="Times New Roman"/>
      <family val="1"/>
    </font>
    <font>
      <b/>
      <u/>
      <sz val="10"/>
      <name val="Helv"/>
    </font>
    <font>
      <b/>
      <sz val="12"/>
      <name val="Univers (WN)"/>
    </font>
    <font>
      <b/>
      <sz val="10"/>
      <name val="Univers (WN)"/>
    </font>
    <font>
      <b/>
      <sz val="9"/>
      <name val="Palatino"/>
      <family val="1"/>
    </font>
    <font>
      <sz val="9"/>
      <color indexed="21"/>
      <name val="Helvetica-Black"/>
    </font>
    <font>
      <sz val="9"/>
      <name val="Helvetica-Black"/>
    </font>
    <font>
      <b/>
      <u val="singleAccounting"/>
      <sz val="14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i/>
      <sz val="8"/>
      <name val="Tms Rmn"/>
    </font>
    <font>
      <i/>
      <sz val="10"/>
      <color indexed="23"/>
      <name val="Arial"/>
      <family val="2"/>
    </font>
    <font>
      <b/>
      <sz val="10"/>
      <color indexed="8"/>
      <name val="Arial"/>
      <family val="2"/>
    </font>
    <font>
      <b/>
      <sz val="18"/>
      <color indexed="62"/>
      <name val="Cambria"/>
      <family val="2"/>
    </font>
    <font>
      <sz val="9"/>
      <name val="Trebuchet MS"/>
      <family val="2"/>
    </font>
    <font>
      <b/>
      <sz val="18"/>
      <color indexed="56"/>
      <name val="Cambria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b/>
      <sz val="10"/>
      <name val="Times New Roman"/>
      <family val="1"/>
    </font>
    <font>
      <sz val="10"/>
      <color indexed="38"/>
      <name val="Arial"/>
      <family val="2"/>
    </font>
    <font>
      <i/>
      <strike/>
      <sz val="12"/>
      <color indexed="48"/>
      <name val="Arial"/>
      <family val="2"/>
    </font>
    <font>
      <b/>
      <sz val="10"/>
      <color indexed="9"/>
      <name val="Arial"/>
      <family val="2"/>
    </font>
    <font>
      <sz val="7"/>
      <name val="Avalon"/>
    </font>
    <font>
      <sz val="7"/>
      <name val="Frutiger"/>
    </font>
    <font>
      <sz val="12"/>
      <name val="돋움체"/>
      <family val="3"/>
      <charset val="129"/>
    </font>
    <font>
      <sz val="12"/>
      <name val="新細明體"/>
      <family val="1"/>
    </font>
    <font>
      <sz val="11"/>
      <color indexed="8"/>
      <name val="ＭＳ Ｐゴシック"/>
      <family val="3"/>
      <charset val="128"/>
    </font>
    <font>
      <sz val="11"/>
      <color indexed="16"/>
      <name val="Calibri"/>
      <family val="2"/>
    </font>
    <font>
      <b/>
      <sz val="11"/>
      <color indexed="53"/>
      <name val="Calibri"/>
      <family val="2"/>
    </font>
    <font>
      <i/>
      <sz val="11"/>
      <color indexed="55"/>
      <name val="Calibri"/>
      <family val="2"/>
    </font>
    <font>
      <sz val="11"/>
      <color indexed="21"/>
      <name val="Calibri"/>
      <family val="2"/>
    </font>
    <font>
      <sz val="11"/>
      <color indexed="54"/>
      <name val="Calibri"/>
      <family val="2"/>
    </font>
    <font>
      <sz val="11"/>
      <color indexed="53"/>
      <name val="Calibri"/>
      <family val="2"/>
    </font>
    <font>
      <u/>
      <sz val="10"/>
      <color theme="10"/>
      <name val="Arial"/>
      <family val="2"/>
    </font>
    <font>
      <u/>
      <sz val="8"/>
      <color theme="10"/>
      <name val="Arial"/>
      <family val="2"/>
    </font>
    <font>
      <u/>
      <sz val="8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22"/>
      <color indexed="16"/>
      <name val="Arial"/>
      <family val="2"/>
    </font>
    <font>
      <b/>
      <sz val="16"/>
      <color indexed="16"/>
      <name val="Arial"/>
      <family val="2"/>
    </font>
    <font>
      <b/>
      <sz val="9"/>
      <color theme="0"/>
      <name val="Arial"/>
      <family val="2"/>
    </font>
    <font>
      <sz val="9"/>
      <color theme="1"/>
      <name val="Calibri"/>
      <family val="2"/>
      <scheme val="minor"/>
    </font>
    <font>
      <b/>
      <sz val="11"/>
      <color theme="4"/>
      <name val="Calibri"/>
      <family val="2"/>
      <scheme val="minor"/>
    </font>
    <font>
      <b/>
      <sz val="9"/>
      <color theme="4"/>
      <name val="Calibri"/>
      <family val="2"/>
      <scheme val="minor"/>
    </font>
    <font>
      <b/>
      <sz val="8"/>
      <color rgb="FF002060"/>
      <name val="Arial"/>
      <family val="2"/>
    </font>
    <font>
      <i/>
      <sz val="8"/>
      <color theme="1"/>
      <name val="Arial"/>
      <family val="2"/>
    </font>
    <font>
      <i/>
      <sz val="8"/>
      <color rgb="FF00B050"/>
      <name val="Arial"/>
      <family val="2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color rgb="FF000000"/>
      <name val="Calibri"/>
      <family val="2"/>
    </font>
    <font>
      <b/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name val="Calibri"/>
      <family val="2"/>
      <scheme val="minor"/>
    </font>
  </fonts>
  <fills count="79">
    <fill>
      <patternFill patternType="none"/>
    </fill>
    <fill>
      <patternFill patternType="gray125"/>
    </fill>
    <fill>
      <patternFill patternType="solid">
        <fgColor rgb="FFEBEDF1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3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18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4"/>
        <bgColor indexed="64"/>
      </patternFill>
    </fill>
    <fill>
      <patternFill patternType="solid">
        <fgColor indexed="26"/>
      </patternFill>
    </fill>
    <fill>
      <patternFill patternType="solid">
        <fgColor indexed="48"/>
      </patternFill>
    </fill>
    <fill>
      <patternFill patternType="solid">
        <fgColor indexed="48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23"/>
      </patternFill>
    </fill>
    <fill>
      <patternFill patternType="solid">
        <fgColor indexed="1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8"/>
      </patternFill>
    </fill>
    <fill>
      <patternFill patternType="solid">
        <fgColor indexed="40"/>
      </patternFill>
    </fill>
    <fill>
      <patternFill patternType="solid">
        <fgColor indexed="4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5"/>
        <bgColor indexed="64"/>
      </patternFill>
    </fill>
    <fill>
      <patternFill patternType="gray06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3"/>
      </patternFill>
    </fill>
    <fill>
      <patternFill patternType="mediumGray">
        <fgColor indexed="22"/>
      </patternFill>
    </fill>
    <fill>
      <patternFill patternType="solid">
        <fgColor indexed="5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38"/>
        <bgColor indexed="17"/>
      </patternFill>
    </fill>
    <fill>
      <patternFill patternType="solid">
        <fgColor indexed="11"/>
        <bgColor indexed="64"/>
      </patternFill>
    </fill>
    <fill>
      <patternFill patternType="solid">
        <fgColor indexed="38"/>
      </patternFill>
    </fill>
    <fill>
      <patternFill patternType="solid">
        <fgColor indexed="34"/>
      </patternFill>
    </fill>
    <fill>
      <patternFill patternType="solid">
        <fgColor indexed="35"/>
      </patternFill>
    </fill>
    <fill>
      <patternFill patternType="solid">
        <fgColor indexed="39"/>
      </patternFill>
    </fill>
    <fill>
      <patternFill patternType="solid">
        <fgColor indexed="32"/>
      </patternFill>
    </fill>
    <fill>
      <patternFill patternType="solid">
        <fgColor indexed="9"/>
      </patternFill>
    </fill>
    <fill>
      <patternFill patternType="solid">
        <fgColor indexed="28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8FAADC"/>
        <bgColor indexed="64"/>
      </patternFill>
    </fill>
    <fill>
      <patternFill patternType="solid">
        <fgColor rgb="FF2F5597"/>
        <bgColor indexed="64"/>
      </patternFill>
    </fill>
    <fill>
      <patternFill patternType="solid">
        <fgColor theme="7" tint="-0.499984740745262"/>
        <bgColor indexed="64"/>
      </patternFill>
    </fill>
    <fill>
      <patternFill patternType="solid">
        <fgColor rgb="FFFCD4B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5373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10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9"/>
      </left>
      <right style="thin">
        <color indexed="9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2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thin">
        <color indexed="24"/>
      </right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tted">
        <color indexed="64"/>
      </bottom>
      <diagonal/>
    </border>
    <border>
      <left/>
      <right/>
      <top style="thick">
        <color indexed="10"/>
      </top>
      <bottom/>
      <diagonal/>
    </border>
    <border>
      <left/>
      <right/>
      <top style="thin">
        <color indexed="25"/>
      </top>
      <bottom style="thin">
        <color indexed="25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21"/>
      </left>
      <right style="thin">
        <color indexed="21"/>
      </right>
      <top style="thin">
        <color indexed="25"/>
      </top>
      <bottom style="thin">
        <color indexed="25"/>
      </bottom>
      <diagonal/>
    </border>
    <border>
      <left style="thin">
        <color indexed="25"/>
      </left>
      <right style="thin">
        <color indexed="25"/>
      </right>
      <top style="thin">
        <color indexed="25"/>
      </top>
      <bottom style="thin">
        <color indexed="25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22"/>
      </left>
      <right style="hair">
        <color indexed="22"/>
      </right>
      <top style="hair">
        <color indexed="22"/>
      </top>
      <bottom style="hair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14"/>
      </left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dashed">
        <color indexed="64"/>
      </top>
      <bottom/>
      <diagonal/>
    </border>
    <border>
      <left/>
      <right/>
      <top style="thin">
        <color indexed="16"/>
      </top>
      <bottom style="thin">
        <color indexed="1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56"/>
      </top>
      <bottom/>
      <diagonal/>
    </border>
    <border>
      <left/>
      <right/>
      <top style="thin">
        <color indexed="56"/>
      </top>
      <bottom style="thin">
        <color indexed="56"/>
      </bottom>
      <diagonal/>
    </border>
    <border>
      <left/>
      <right/>
      <top/>
      <bottom style="double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36"/>
      </bottom>
      <diagonal/>
    </border>
    <border>
      <left/>
      <right/>
      <top/>
      <bottom style="medium">
        <color indexed="36"/>
      </bottom>
      <diagonal/>
    </border>
    <border>
      <left/>
      <right/>
      <top/>
      <bottom style="double">
        <color indexed="5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rgb="FF0070C0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0070C0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rgb="FF002060"/>
      </top>
      <bottom/>
      <diagonal/>
    </border>
    <border>
      <left/>
      <right/>
      <top/>
      <bottom style="thin">
        <color rgb="FF00206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rgb="FFFFFFFF"/>
      </left>
      <right style="thin">
        <color rgb="FFFFFFFF"/>
      </right>
      <top style="thin">
        <color rgb="FF002060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 style="thin">
        <color rgb="FFFFFFFF"/>
      </right>
      <top/>
      <bottom style="thin">
        <color rgb="FF002060"/>
      </bottom>
      <diagonal/>
    </border>
    <border>
      <left style="thin">
        <color rgb="FFFFFFFF"/>
      </left>
      <right/>
      <top style="thin">
        <color rgb="FF002060"/>
      </top>
      <bottom/>
      <diagonal/>
    </border>
    <border>
      <left/>
      <right style="thin">
        <color theme="0"/>
      </right>
      <top style="thin">
        <color rgb="FF002060"/>
      </top>
      <bottom/>
      <diagonal/>
    </border>
    <border>
      <left style="thin">
        <color rgb="FFFFFFFF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rgb="FFFFFFFF"/>
      </left>
      <right/>
      <top/>
      <bottom style="thin">
        <color rgb="FF002060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rgb="FFFFFFFF"/>
      </left>
      <right style="thin">
        <color rgb="FFFFFFFF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rgb="FFFFFFFF"/>
      </right>
      <top style="thin">
        <color theme="0"/>
      </top>
      <bottom style="thin">
        <color theme="0"/>
      </bottom>
      <diagonal/>
    </border>
    <border>
      <left/>
      <right/>
      <top style="thin">
        <color rgb="FF002060"/>
      </top>
      <bottom style="thin">
        <color theme="5" tint="0.79998168889431442"/>
      </bottom>
      <diagonal/>
    </border>
    <border>
      <left/>
      <right/>
      <top style="thin">
        <color rgb="FF002060"/>
      </top>
      <bottom style="thin">
        <color theme="7" tint="0.79998168889431442"/>
      </bottom>
      <diagonal/>
    </border>
    <border>
      <left style="thin">
        <color theme="0"/>
      </left>
      <right style="thin">
        <color rgb="FFFFFFFF"/>
      </right>
      <top style="thin">
        <color rgb="FF002060"/>
      </top>
      <bottom/>
      <diagonal/>
    </border>
    <border>
      <left style="thin">
        <color theme="0"/>
      </left>
      <right style="thin">
        <color rgb="FFFFFFFF"/>
      </right>
      <top/>
      <bottom/>
      <diagonal/>
    </border>
    <border>
      <left style="thin">
        <color theme="0"/>
      </left>
      <right style="thin">
        <color rgb="FFFFFFFF"/>
      </right>
      <top/>
      <bottom style="thin">
        <color rgb="FF002060"/>
      </bottom>
      <diagonal/>
    </border>
    <border>
      <left/>
      <right/>
      <top style="thin">
        <color theme="5" tint="0.79998168889431442"/>
      </top>
      <bottom style="thin">
        <color indexed="64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rgb="FFFFFFFF"/>
      </right>
      <top/>
      <bottom style="thin">
        <color theme="0"/>
      </bottom>
      <diagonal/>
    </border>
    <border>
      <left/>
      <right style="thin">
        <color rgb="FFFFFFFF"/>
      </right>
      <top/>
      <bottom style="thin">
        <color theme="0"/>
      </bottom>
      <diagonal/>
    </border>
    <border>
      <left/>
      <right style="thin">
        <color rgb="FFFFFFFF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/>
      <right/>
      <top/>
      <bottom style="medium">
        <color theme="4"/>
      </bottom>
      <diagonal/>
    </border>
    <border>
      <left/>
      <right style="dotted">
        <color auto="1"/>
      </right>
      <top/>
      <bottom/>
      <diagonal/>
    </border>
    <border>
      <left/>
      <right style="medium">
        <color theme="0"/>
      </right>
      <top/>
      <bottom/>
      <diagonal/>
    </border>
    <border>
      <left/>
      <right style="dotted">
        <color auto="1"/>
      </right>
      <top/>
      <bottom style="dotted">
        <color auto="1"/>
      </bottom>
      <diagonal/>
    </border>
    <border>
      <left style="dotted">
        <color auto="1"/>
      </left>
      <right/>
      <top style="dotted">
        <color auto="1"/>
      </top>
      <bottom/>
      <diagonal/>
    </border>
    <border>
      <left/>
      <right/>
      <top style="dotted">
        <color auto="1"/>
      </top>
      <bottom/>
      <diagonal/>
    </border>
    <border>
      <left/>
      <right style="dotted">
        <color auto="1"/>
      </right>
      <top style="dotted">
        <color auto="1"/>
      </top>
      <bottom/>
      <diagonal/>
    </border>
    <border>
      <left style="dotted">
        <color auto="1"/>
      </left>
      <right/>
      <top/>
      <bottom/>
      <diagonal/>
    </border>
    <border>
      <left style="dotted">
        <color auto="1"/>
      </left>
      <right/>
      <top/>
      <bottom style="dotted">
        <color auto="1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tted">
        <color indexed="64"/>
      </right>
      <top style="hair">
        <color indexed="64"/>
      </top>
      <bottom/>
      <diagonal/>
    </border>
    <border>
      <left/>
      <right style="dotted">
        <color indexed="64"/>
      </right>
      <top/>
      <bottom style="hair">
        <color indexed="64"/>
      </bottom>
      <diagonal/>
    </border>
  </borders>
  <cellStyleXfs count="2112">
    <xf numFmtId="0" fontId="0" fillId="0" borderId="0"/>
    <xf numFmtId="172" fontId="7" fillId="0" borderId="0" applyFont="0" applyFill="0" applyBorder="0" applyAlignment="0" applyProtection="0"/>
    <xf numFmtId="9" fontId="11" fillId="0" borderId="0">
      <alignment horizontal="right"/>
    </xf>
    <xf numFmtId="0" fontId="18" fillId="0" borderId="0"/>
    <xf numFmtId="180" fontId="19" fillId="0" borderId="0">
      <alignment horizontal="center"/>
    </xf>
    <xf numFmtId="180" fontId="20" fillId="0" borderId="0">
      <alignment horizontal="center"/>
    </xf>
    <xf numFmtId="180" fontId="21" fillId="5" borderId="0" applyFont="0">
      <alignment horizontal="center"/>
    </xf>
    <xf numFmtId="181" fontId="19" fillId="0" borderId="0">
      <alignment horizont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82" fontId="23" fillId="6" borderId="0">
      <alignment horizontal="center"/>
    </xf>
    <xf numFmtId="182" fontId="23" fillId="7" borderId="0">
      <alignment horizont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82" fontId="24" fillId="0" borderId="0">
      <alignment horizont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82" fontId="24" fillId="0" borderId="0">
      <alignment horizontal="center"/>
    </xf>
    <xf numFmtId="0" fontId="18" fillId="0" borderId="0"/>
    <xf numFmtId="0" fontId="18" fillId="0" borderId="0"/>
    <xf numFmtId="0" fontId="18" fillId="0" borderId="0"/>
    <xf numFmtId="0" fontId="22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top"/>
    </xf>
    <xf numFmtId="0" fontId="18" fillId="0" borderId="0"/>
    <xf numFmtId="0" fontId="18" fillId="0" borderId="0"/>
    <xf numFmtId="0" fontId="18" fillId="0" borderId="0">
      <alignment vertical="top"/>
    </xf>
    <xf numFmtId="0" fontId="18" fillId="0" borderId="0">
      <alignment vertical="top"/>
    </xf>
    <xf numFmtId="0" fontId="18" fillId="0" borderId="0"/>
    <xf numFmtId="0" fontId="18" fillId="0" borderId="0"/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25" fillId="0" borderId="0"/>
    <xf numFmtId="0" fontId="25" fillId="0" borderId="0"/>
    <xf numFmtId="10" fontId="25" fillId="0" borderId="0"/>
    <xf numFmtId="0" fontId="18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22" fillId="0" borderId="0">
      <alignment vertical="top"/>
    </xf>
    <xf numFmtId="0" fontId="22" fillId="0" borderId="0">
      <alignment vertical="top"/>
    </xf>
    <xf numFmtId="0" fontId="27" fillId="0" borderId="0"/>
    <xf numFmtId="0" fontId="27" fillId="0" borderId="0"/>
    <xf numFmtId="0" fontId="27" fillId="0" borderId="0"/>
    <xf numFmtId="0" fontId="22" fillId="0" borderId="0">
      <alignment vertical="top"/>
    </xf>
    <xf numFmtId="183" fontId="18" fillId="0" borderId="0" applyFont="0" applyFill="0" applyBorder="0" applyAlignment="0" applyProtection="0"/>
    <xf numFmtId="184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79" fontId="18" fillId="0" borderId="0" applyFont="0" applyFill="0" applyBorder="0" applyAlignment="0" applyProtection="0"/>
    <xf numFmtId="39" fontId="18" fillId="0" borderId="0" applyFont="0" applyFill="0" applyBorder="0" applyAlignment="0" applyProtection="0"/>
    <xf numFmtId="0" fontId="27" fillId="0" borderId="0"/>
    <xf numFmtId="0" fontId="22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185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0" fontId="18" fillId="0" borderId="0"/>
    <xf numFmtId="0" fontId="18" fillId="0" borderId="0"/>
    <xf numFmtId="0" fontId="27" fillId="0" borderId="0"/>
    <xf numFmtId="189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0" fontId="28" fillId="0" borderId="0"/>
    <xf numFmtId="0" fontId="29" fillId="0" borderId="0"/>
    <xf numFmtId="0" fontId="28" fillId="0" borderId="0"/>
    <xf numFmtId="0" fontId="18" fillId="0" borderId="0"/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192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0" fontId="18" fillId="0" borderId="0"/>
    <xf numFmtId="0" fontId="18" fillId="0" borderId="0"/>
    <xf numFmtId="0" fontId="30" fillId="0" borderId="0">
      <protection locked="0"/>
    </xf>
    <xf numFmtId="0" fontId="31" fillId="0" borderId="0"/>
    <xf numFmtId="194" fontId="25" fillId="0" borderId="0"/>
    <xf numFmtId="0" fontId="32" fillId="0" borderId="11" applyFont="0" applyFill="0" applyBorder="0" applyAlignment="0" applyProtection="0"/>
    <xf numFmtId="194" fontId="25" fillId="0" borderId="0"/>
    <xf numFmtId="194" fontId="25" fillId="0" borderId="0"/>
    <xf numFmtId="195" fontId="33" fillId="0" borderId="0">
      <alignment horizontal="right" vertical="top"/>
    </xf>
    <xf numFmtId="196" fontId="30" fillId="0" borderId="0" applyFont="0" applyFill="0" applyBorder="0" applyAlignment="0" applyProtection="0"/>
    <xf numFmtId="197" fontId="30" fillId="0" borderId="0" applyFont="0" applyFill="0" applyBorder="0" applyAlignment="0" applyProtection="0"/>
    <xf numFmtId="0" fontId="34" fillId="8" borderId="0" applyNumberFormat="0" applyBorder="0" applyAlignment="0" applyProtection="0"/>
    <xf numFmtId="0" fontId="22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9" borderId="0" applyNumberFormat="0" applyBorder="0" applyAlignment="0" applyProtection="0"/>
    <xf numFmtId="0" fontId="22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22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1" borderId="0" applyNumberFormat="0" applyBorder="0" applyAlignment="0" applyProtection="0"/>
    <xf numFmtId="0" fontId="22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22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3" borderId="0" applyNumberFormat="0" applyBorder="0" applyAlignment="0" applyProtection="0"/>
    <xf numFmtId="0" fontId="22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8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3" borderId="0" applyNumberFormat="0" applyBorder="0" applyAlignment="0" applyProtection="0"/>
    <xf numFmtId="0" fontId="34" fillId="8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3" borderId="0" applyNumberFormat="0" applyBorder="0" applyAlignment="0" applyProtection="0"/>
    <xf numFmtId="0" fontId="34" fillId="16" borderId="0" applyNumberFormat="0" applyBorder="0" applyAlignment="0" applyProtection="0"/>
    <xf numFmtId="0" fontId="22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7" borderId="0" applyNumberFormat="0" applyBorder="0" applyAlignment="0" applyProtection="0"/>
    <xf numFmtId="0" fontId="22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22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1" borderId="0" applyNumberFormat="0" applyBorder="0" applyAlignment="0" applyProtection="0"/>
    <xf numFmtId="0" fontId="22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6" borderId="0" applyNumberFormat="0" applyBorder="0" applyAlignment="0" applyProtection="0"/>
    <xf numFmtId="0" fontId="22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9" borderId="0" applyNumberFormat="0" applyBorder="0" applyAlignment="0" applyProtection="0"/>
    <xf numFmtId="0" fontId="22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6" borderId="0" applyNumberFormat="0" applyBorder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34" fillId="11" borderId="0" applyNumberFormat="0" applyBorder="0" applyAlignment="0" applyProtection="0"/>
    <xf numFmtId="0" fontId="34" fillId="16" borderId="0" applyNumberFormat="0" applyBorder="0" applyAlignment="0" applyProtection="0"/>
    <xf numFmtId="0" fontId="34" fillId="19" borderId="0" applyNumberFormat="0" applyBorder="0" applyAlignment="0" applyProtection="0"/>
    <xf numFmtId="0" fontId="34" fillId="16" borderId="0" applyNumberFormat="0" applyBorder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34" fillId="11" borderId="0" applyNumberFormat="0" applyBorder="0" applyAlignment="0" applyProtection="0"/>
    <xf numFmtId="0" fontId="34" fillId="16" borderId="0" applyNumberFormat="0" applyBorder="0" applyAlignment="0" applyProtection="0"/>
    <xf numFmtId="0" fontId="34" fillId="19" borderId="0" applyNumberFormat="0" applyBorder="0" applyAlignment="0" applyProtection="0"/>
    <xf numFmtId="0" fontId="35" fillId="20" borderId="0" applyNumberFormat="0" applyBorder="0" applyAlignment="0" applyProtection="0"/>
    <xf numFmtId="0" fontId="36" fillId="20" borderId="0" applyNumberFormat="0" applyBorder="0" applyAlignment="0" applyProtection="0"/>
    <xf numFmtId="0" fontId="35" fillId="17" borderId="0" applyNumberFormat="0" applyBorder="0" applyAlignment="0" applyProtection="0"/>
    <xf numFmtId="0" fontId="36" fillId="17" borderId="0" applyNumberFormat="0" applyBorder="0" applyAlignment="0" applyProtection="0"/>
    <xf numFmtId="0" fontId="35" fillId="18" borderId="0" applyNumberFormat="0" applyBorder="0" applyAlignment="0" applyProtection="0"/>
    <xf numFmtId="0" fontId="36" fillId="18" borderId="0" applyNumberFormat="0" applyBorder="0" applyAlignment="0" applyProtection="0"/>
    <xf numFmtId="0" fontId="35" fillId="14" borderId="0" applyNumberFormat="0" applyBorder="0" applyAlignment="0" applyProtection="0"/>
    <xf numFmtId="0" fontId="36" fillId="14" borderId="0" applyNumberFormat="0" applyBorder="0" applyAlignment="0" applyProtection="0"/>
    <xf numFmtId="0" fontId="35" fillId="21" borderId="0" applyNumberFormat="0" applyBorder="0" applyAlignment="0" applyProtection="0"/>
    <xf numFmtId="0" fontId="36" fillId="21" borderId="0" applyNumberFormat="0" applyBorder="0" applyAlignment="0" applyProtection="0"/>
    <xf numFmtId="0" fontId="35" fillId="22" borderId="0" applyNumberFormat="0" applyBorder="0" applyAlignment="0" applyProtection="0"/>
    <xf numFmtId="0" fontId="36" fillId="22" borderId="0" applyNumberFormat="0" applyBorder="0" applyAlignment="0" applyProtection="0"/>
    <xf numFmtId="0" fontId="35" fillId="20" borderId="0" applyNumberFormat="0" applyBorder="0" applyAlignment="0" applyProtection="0"/>
    <xf numFmtId="0" fontId="35" fillId="17" borderId="0" applyNumberFormat="0" applyBorder="0" applyAlignment="0" applyProtection="0"/>
    <xf numFmtId="0" fontId="35" fillId="18" borderId="0" applyNumberFormat="0" applyBorder="0" applyAlignment="0" applyProtection="0"/>
    <xf numFmtId="0" fontId="35" fillId="14" borderId="0" applyNumberFormat="0" applyBorder="0" applyAlignment="0" applyProtection="0"/>
    <xf numFmtId="0" fontId="35" fillId="21" borderId="0" applyNumberFormat="0" applyBorder="0" applyAlignment="0" applyProtection="0"/>
    <xf numFmtId="0" fontId="35" fillId="22" borderId="0" applyNumberFormat="0" applyBorder="0" applyAlignment="0" applyProtection="0"/>
    <xf numFmtId="0" fontId="35" fillId="20" borderId="0" applyNumberFormat="0" applyBorder="0" applyAlignment="0" applyProtection="0"/>
    <xf numFmtId="0" fontId="35" fillId="17" borderId="0" applyNumberFormat="0" applyBorder="0" applyAlignment="0" applyProtection="0"/>
    <xf numFmtId="0" fontId="35" fillId="18" borderId="0" applyNumberFormat="0" applyBorder="0" applyAlignment="0" applyProtection="0"/>
    <xf numFmtId="0" fontId="35" fillId="14" borderId="0" applyNumberFormat="0" applyBorder="0" applyAlignment="0" applyProtection="0"/>
    <xf numFmtId="0" fontId="35" fillId="21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6" fillId="23" borderId="0" applyNumberFormat="0" applyBorder="0" applyAlignment="0" applyProtection="0"/>
    <xf numFmtId="0" fontId="35" fillId="24" borderId="0" applyNumberFormat="0" applyBorder="0" applyAlignment="0" applyProtection="0"/>
    <xf numFmtId="0" fontId="36" fillId="24" borderId="0" applyNumberFormat="0" applyBorder="0" applyAlignment="0" applyProtection="0"/>
    <xf numFmtId="0" fontId="35" fillId="25" borderId="0" applyNumberFormat="0" applyBorder="0" applyAlignment="0" applyProtection="0"/>
    <xf numFmtId="0" fontId="36" fillId="25" borderId="0" applyNumberFormat="0" applyBorder="0" applyAlignment="0" applyProtection="0"/>
    <xf numFmtId="0" fontId="35" fillId="14" borderId="0" applyNumberFormat="0" applyBorder="0" applyAlignment="0" applyProtection="0"/>
    <xf numFmtId="0" fontId="36" fillId="14" borderId="0" applyNumberFormat="0" applyBorder="0" applyAlignment="0" applyProtection="0"/>
    <xf numFmtId="0" fontId="35" fillId="21" borderId="0" applyNumberFormat="0" applyBorder="0" applyAlignment="0" applyProtection="0"/>
    <xf numFmtId="0" fontId="36" fillId="21" borderId="0" applyNumberFormat="0" applyBorder="0" applyAlignment="0" applyProtection="0"/>
    <xf numFmtId="0" fontId="35" fillId="26" borderId="0" applyNumberFormat="0" applyBorder="0" applyAlignment="0" applyProtection="0"/>
    <xf numFmtId="0" fontId="36" fillId="26" borderId="0" applyNumberFormat="0" applyBorder="0" applyAlignment="0" applyProtection="0"/>
    <xf numFmtId="198" fontId="18" fillId="0" borderId="0" applyFont="0" applyFill="0" applyBorder="0" applyAlignment="0" applyProtection="0"/>
    <xf numFmtId="199" fontId="18" fillId="0" borderId="0" applyFont="0" applyFill="0" applyBorder="0" applyAlignment="0" applyProtection="0"/>
    <xf numFmtId="0" fontId="31" fillId="0" borderId="1">
      <alignment horizontal="center" vertical="center"/>
    </xf>
    <xf numFmtId="0" fontId="18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0" borderId="3" applyFont="0">
      <alignment horizontal="centerContinuous"/>
    </xf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1" fontId="18" fillId="27" borderId="0"/>
    <xf numFmtId="0" fontId="41" fillId="0" borderId="0"/>
    <xf numFmtId="9" fontId="42" fillId="0" borderId="0"/>
    <xf numFmtId="0" fontId="42" fillId="0" borderId="0"/>
    <xf numFmtId="0" fontId="42" fillId="0" borderId="0"/>
    <xf numFmtId="2" fontId="43" fillId="28" borderId="0">
      <alignment vertical="center"/>
    </xf>
    <xf numFmtId="2" fontId="44" fillId="28" borderId="0">
      <alignment vertical="center"/>
    </xf>
    <xf numFmtId="0" fontId="42" fillId="0" borderId="0"/>
    <xf numFmtId="0" fontId="42" fillId="0" borderId="0"/>
    <xf numFmtId="0" fontId="18" fillId="0" borderId="0"/>
    <xf numFmtId="0" fontId="25" fillId="0" borderId="0"/>
    <xf numFmtId="0" fontId="45" fillId="9" borderId="0" applyNumberFormat="0" applyBorder="0" applyAlignment="0" applyProtection="0"/>
    <xf numFmtId="37" fontId="46" fillId="0" borderId="12" applyFill="0" applyBorder="0" applyAlignment="0" applyProtection="0">
      <alignment horizontal="left" indent="2"/>
    </xf>
    <xf numFmtId="38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25" fillId="0" borderId="0"/>
    <xf numFmtId="200" fontId="49" fillId="0" borderId="0" applyNumberFormat="0" applyFill="0" applyBorder="0" applyAlignment="0"/>
    <xf numFmtId="0" fontId="38" fillId="0" borderId="3" applyNumberFormat="0" applyFill="0" applyAlignment="0" applyProtection="0"/>
    <xf numFmtId="0" fontId="50" fillId="10" borderId="0" applyNumberFormat="0" applyBorder="0" applyAlignment="0" applyProtection="0"/>
    <xf numFmtId="166" fontId="51" fillId="0" borderId="2" applyAlignment="0" applyProtection="0"/>
    <xf numFmtId="0" fontId="47" fillId="0" borderId="3" applyNumberFormat="0" applyFont="0" applyFill="0" applyAlignment="0" applyProtection="0"/>
    <xf numFmtId="0" fontId="41" fillId="0" borderId="2"/>
    <xf numFmtId="49" fontId="52" fillId="0" borderId="0" applyFont="0" applyFill="0" applyBorder="0" applyAlignment="0" applyProtection="0">
      <alignment horizontal="left"/>
    </xf>
    <xf numFmtId="201" fontId="53" fillId="0" borderId="0" applyAlignment="0" applyProtection="0"/>
    <xf numFmtId="177" fontId="10" fillId="0" borderId="0" applyFill="0" applyBorder="0" applyAlignment="0" applyProtection="0"/>
    <xf numFmtId="49" fontId="10" fillId="0" borderId="0" applyNumberFormat="0" applyAlignment="0" applyProtection="0">
      <alignment horizontal="left"/>
    </xf>
    <xf numFmtId="49" fontId="54" fillId="0" borderId="13" applyNumberFormat="0" applyAlignment="0" applyProtection="0">
      <alignment horizontal="left" wrapText="1"/>
    </xf>
    <xf numFmtId="49" fontId="54" fillId="0" borderId="0" applyNumberFormat="0" applyAlignment="0" applyProtection="0">
      <alignment horizontal="left" wrapText="1"/>
    </xf>
    <xf numFmtId="49" fontId="55" fillId="0" borderId="0" applyAlignment="0" applyProtection="0">
      <alignment horizontal="left"/>
    </xf>
    <xf numFmtId="202" fontId="56" fillId="0" borderId="0" applyFont="0" applyFill="0" applyBorder="0" applyAlignment="0" applyProtection="0"/>
    <xf numFmtId="0" fontId="25" fillId="0" borderId="3">
      <alignment horizontal="centerContinuous"/>
    </xf>
    <xf numFmtId="0" fontId="18" fillId="0" borderId="14" applyBorder="0">
      <alignment horizontal="centerContinuous"/>
    </xf>
    <xf numFmtId="203" fontId="25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42" fillId="0" borderId="0"/>
    <xf numFmtId="0" fontId="57" fillId="0" borderId="0"/>
    <xf numFmtId="0" fontId="57" fillId="0" borderId="0"/>
    <xf numFmtId="0" fontId="57" fillId="0" borderId="0"/>
    <xf numFmtId="0" fontId="41" fillId="0" borderId="0">
      <alignment horizontal="right"/>
    </xf>
    <xf numFmtId="0" fontId="41" fillId="0" borderId="0">
      <alignment horizontal="right"/>
    </xf>
    <xf numFmtId="0" fontId="41" fillId="0" borderId="0">
      <alignment horizontal="right"/>
    </xf>
    <xf numFmtId="0" fontId="57" fillId="0" borderId="0"/>
    <xf numFmtId="0" fontId="57" fillId="0" borderId="0"/>
    <xf numFmtId="0" fontId="57" fillId="0" borderId="0"/>
    <xf numFmtId="37" fontId="25" fillId="0" borderId="0">
      <alignment horizontal="center"/>
    </xf>
    <xf numFmtId="0" fontId="25" fillId="0" borderId="0"/>
    <xf numFmtId="0" fontId="58" fillId="0" borderId="15" applyNumberFormat="0" applyFill="0" applyAlignment="0" applyProtection="0"/>
    <xf numFmtId="0" fontId="59" fillId="0" borderId="16" applyNumberFormat="0" applyFill="0" applyAlignment="0" applyProtection="0"/>
    <xf numFmtId="0" fontId="60" fillId="0" borderId="17" applyNumberFormat="0" applyFill="0" applyAlignment="0" applyProtection="0"/>
    <xf numFmtId="0" fontId="60" fillId="0" borderId="0" applyNumberFormat="0" applyFill="0" applyBorder="0" applyAlignment="0" applyProtection="0"/>
    <xf numFmtId="0" fontId="38" fillId="0" borderId="0"/>
    <xf numFmtId="0" fontId="61" fillId="29" borderId="18" applyNumberFormat="0" applyAlignment="0" applyProtection="0"/>
    <xf numFmtId="0" fontId="62" fillId="29" borderId="18" applyNumberFormat="0" applyAlignment="0" applyProtection="0"/>
    <xf numFmtId="0" fontId="61" fillId="29" borderId="18" applyNumberFormat="0" applyAlignment="0" applyProtection="0"/>
    <xf numFmtId="0" fontId="61" fillId="29" borderId="18" applyNumberFormat="0" applyAlignment="0" applyProtection="0"/>
    <xf numFmtId="38" fontId="63" fillId="0" borderId="0" applyFont="0" applyFill="0" applyBorder="0" applyAlignment="0" applyProtection="0"/>
    <xf numFmtId="40" fontId="63" fillId="0" borderId="0" applyFont="0" applyFill="0" applyBorder="0" applyAlignment="0" applyProtection="0"/>
    <xf numFmtId="0" fontId="64" fillId="0" borderId="0"/>
    <xf numFmtId="0" fontId="18" fillId="6" borderId="0" applyNumberFormat="0" applyFont="0" applyFill="0" applyBorder="0" applyAlignment="0" applyProtection="0"/>
    <xf numFmtId="0" fontId="30" fillId="0" borderId="19">
      <protection locked="0"/>
    </xf>
    <xf numFmtId="0" fontId="65" fillId="0" borderId="20" applyNumberFormat="0" applyFill="0" applyAlignment="0" applyProtection="0"/>
    <xf numFmtId="0" fontId="66" fillId="0" borderId="20" applyNumberFormat="0" applyFill="0" applyAlignment="0" applyProtection="0"/>
    <xf numFmtId="0" fontId="65" fillId="0" borderId="20" applyNumberFormat="0" applyFill="0" applyAlignment="0" applyProtection="0"/>
    <xf numFmtId="0" fontId="67" fillId="0" borderId="0"/>
    <xf numFmtId="1" fontId="68" fillId="0" borderId="0"/>
    <xf numFmtId="0" fontId="69" fillId="0" borderId="0" applyNumberFormat="0"/>
    <xf numFmtId="0" fontId="70" fillId="30" borderId="21" applyNumberFormat="0" applyAlignment="0" applyProtection="0"/>
    <xf numFmtId="204" fontId="30" fillId="0" borderId="0" applyFont="0" applyFill="0" applyBorder="0" applyAlignment="0" applyProtection="0"/>
    <xf numFmtId="0" fontId="25" fillId="0" borderId="0"/>
    <xf numFmtId="0" fontId="71" fillId="0" borderId="0" applyNumberFormat="0" applyFill="0" applyBorder="0" applyAlignment="0" applyProtection="0"/>
    <xf numFmtId="205" fontId="72" fillId="0" borderId="22" applyNumberFormat="0" applyFill="0" applyBorder="0" applyAlignment="0" applyProtection="0">
      <alignment horizontal="right" vertical="center"/>
    </xf>
    <xf numFmtId="204" fontId="30" fillId="31" borderId="0" applyNumberFormat="0" applyFont="0" applyBorder="0" applyAlignment="0" applyProtection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4" fillId="0" borderId="0" applyFont="0" applyFill="0" applyBorder="0" applyAlignment="0" applyProtection="0"/>
    <xf numFmtId="40" fontId="74" fillId="0" borderId="0" applyFont="0" applyFill="0" applyBorder="0" applyAlignment="0" applyProtection="0"/>
    <xf numFmtId="0" fontId="75" fillId="0" borderId="0" applyFont="0" applyFill="0" applyBorder="0" applyAlignment="0" applyProtection="0">
      <alignment horizontal="right"/>
    </xf>
    <xf numFmtId="0" fontId="18" fillId="0" borderId="0" applyFont="0" applyFill="0" applyBorder="0" applyAlignment="0" applyProtection="0"/>
    <xf numFmtId="172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0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34" fillId="0" borderId="0" applyFont="0" applyFill="0" applyBorder="0" applyAlignment="0" applyProtection="0"/>
    <xf numFmtId="3" fontId="18" fillId="0" borderId="0"/>
    <xf numFmtId="0" fontId="18" fillId="32" borderId="23" applyNumberFormat="0" applyFont="0" applyAlignment="0" applyProtection="0"/>
    <xf numFmtId="0" fontId="34" fillId="32" borderId="23" applyNumberFormat="0" applyFont="0" applyAlignment="0" applyProtection="0"/>
    <xf numFmtId="0" fontId="34" fillId="32" borderId="23" applyNumberFormat="0" applyFont="0" applyAlignment="0" applyProtection="0"/>
    <xf numFmtId="0" fontId="34" fillId="32" borderId="23" applyNumberFormat="0" applyFont="0" applyAlignment="0" applyProtection="0"/>
    <xf numFmtId="0" fontId="34" fillId="32" borderId="23" applyNumberFormat="0" applyFont="0" applyAlignment="0" applyProtection="0"/>
    <xf numFmtId="0" fontId="34" fillId="32" borderId="23" applyNumberFormat="0" applyFont="0" applyAlignment="0" applyProtection="0"/>
    <xf numFmtId="0" fontId="34" fillId="32" borderId="23" applyNumberFormat="0" applyFont="0" applyAlignment="0" applyProtection="0"/>
    <xf numFmtId="0" fontId="34" fillId="32" borderId="23" applyNumberFormat="0" applyFont="0" applyAlignment="0" applyProtection="0"/>
    <xf numFmtId="0" fontId="34" fillId="32" borderId="23" applyNumberFormat="0" applyFont="0" applyAlignment="0" applyProtection="0"/>
    <xf numFmtId="0" fontId="34" fillId="32" borderId="23" applyNumberFormat="0" applyFont="0" applyAlignment="0" applyProtection="0"/>
    <xf numFmtId="0" fontId="34" fillId="32" borderId="23" applyNumberFormat="0" applyFont="0" applyAlignment="0" applyProtection="0"/>
    <xf numFmtId="0" fontId="34" fillId="32" borderId="23" applyNumberFormat="0" applyFont="0" applyAlignment="0" applyProtection="0"/>
    <xf numFmtId="0" fontId="34" fillId="32" borderId="23" applyNumberFormat="0" applyFont="0" applyAlignment="0" applyProtection="0"/>
    <xf numFmtId="0" fontId="34" fillId="32" borderId="23" applyNumberFormat="0" applyFont="0" applyAlignment="0" applyProtection="0"/>
    <xf numFmtId="0" fontId="34" fillId="32" borderId="23" applyNumberFormat="0" applyFont="0" applyAlignment="0" applyProtection="0"/>
    <xf numFmtId="0" fontId="34" fillId="32" borderId="23" applyNumberFormat="0" applyFont="0" applyAlignment="0" applyProtection="0"/>
    <xf numFmtId="0" fontId="34" fillId="32" borderId="23" applyNumberFormat="0" applyFont="0" applyAlignment="0" applyProtection="0"/>
    <xf numFmtId="0" fontId="34" fillId="32" borderId="23" applyNumberFormat="0" applyFont="0" applyAlignment="0" applyProtection="0"/>
    <xf numFmtId="0" fontId="34" fillId="32" borderId="23" applyNumberFormat="0" applyFont="0" applyAlignment="0" applyProtection="0"/>
    <xf numFmtId="0" fontId="34" fillId="32" borderId="23" applyNumberFormat="0" applyFont="0" applyAlignment="0" applyProtection="0"/>
    <xf numFmtId="0" fontId="34" fillId="32" borderId="23" applyNumberFormat="0" applyFont="0" applyAlignment="0" applyProtection="0"/>
    <xf numFmtId="0" fontId="34" fillId="32" borderId="23" applyNumberFormat="0" applyFont="0" applyAlignment="0" applyProtection="0"/>
    <xf numFmtId="0" fontId="34" fillId="32" borderId="23" applyNumberFormat="0" applyFont="0" applyAlignment="0" applyProtection="0"/>
    <xf numFmtId="0" fontId="34" fillId="32" borderId="23" applyNumberFormat="0" applyFont="0" applyAlignment="0" applyProtection="0"/>
    <xf numFmtId="0" fontId="34" fillId="32" borderId="23" applyNumberFormat="0" applyFont="0" applyAlignment="0" applyProtection="0"/>
    <xf numFmtId="0" fontId="34" fillId="32" borderId="23" applyNumberFormat="0" applyFont="0" applyAlignment="0" applyProtection="0"/>
    <xf numFmtId="0" fontId="34" fillId="32" borderId="23" applyNumberFormat="0" applyFont="0" applyAlignment="0" applyProtection="0"/>
    <xf numFmtId="0" fontId="34" fillId="32" borderId="23" applyNumberFormat="0" applyFont="0" applyAlignment="0" applyProtection="0"/>
    <xf numFmtId="0" fontId="34" fillId="32" borderId="23" applyNumberFormat="0" applyFont="0" applyAlignment="0" applyProtection="0"/>
    <xf numFmtId="0" fontId="34" fillId="32" borderId="23" applyNumberFormat="0" applyFont="0" applyAlignment="0" applyProtection="0"/>
    <xf numFmtId="0" fontId="34" fillId="32" borderId="23" applyNumberFormat="0" applyFont="0" applyAlignment="0" applyProtection="0"/>
    <xf numFmtId="0" fontId="34" fillId="32" borderId="23" applyNumberFormat="0" applyFont="0" applyAlignment="0" applyProtection="0"/>
    <xf numFmtId="0" fontId="34" fillId="32" borderId="23" applyNumberFormat="0" applyFont="0" applyAlignment="0" applyProtection="0"/>
    <xf numFmtId="0" fontId="34" fillId="32" borderId="23" applyNumberFormat="0" applyFont="0" applyAlignment="0" applyProtection="0"/>
    <xf numFmtId="0" fontId="34" fillId="32" borderId="23" applyNumberFormat="0" applyFont="0" applyAlignment="0" applyProtection="0"/>
    <xf numFmtId="0" fontId="34" fillId="32" borderId="23" applyNumberFormat="0" applyFont="0" applyAlignment="0" applyProtection="0"/>
    <xf numFmtId="0" fontId="34" fillId="32" borderId="23" applyNumberFormat="0" applyFont="0" applyAlignment="0" applyProtection="0"/>
    <xf numFmtId="0" fontId="34" fillId="32" borderId="23" applyNumberFormat="0" applyFont="0" applyAlignment="0" applyProtection="0"/>
    <xf numFmtId="0" fontId="34" fillId="32" borderId="23" applyNumberFormat="0" applyFont="0" applyAlignment="0" applyProtection="0"/>
    <xf numFmtId="0" fontId="18" fillId="32" borderId="23" applyNumberFormat="0" applyFont="0" applyAlignment="0" applyProtection="0"/>
    <xf numFmtId="0" fontId="18" fillId="32" borderId="23" applyNumberFormat="0" applyFont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25" borderId="0" applyNumberFormat="0" applyBorder="0" applyAlignment="0" applyProtection="0"/>
    <xf numFmtId="0" fontId="35" fillId="14" borderId="0" applyNumberFormat="0" applyBorder="0" applyAlignment="0" applyProtection="0"/>
    <xf numFmtId="0" fontId="35" fillId="21" borderId="0" applyNumberFormat="0" applyBorder="0" applyAlignment="0" applyProtection="0"/>
    <xf numFmtId="0" fontId="35" fillId="26" borderId="0" applyNumberFormat="0" applyBorder="0" applyAlignment="0" applyProtection="0"/>
    <xf numFmtId="0" fontId="50" fillId="10" borderId="0" applyNumberFormat="0" applyBorder="0" applyAlignment="0" applyProtection="0"/>
    <xf numFmtId="167" fontId="63" fillId="0" borderId="0" applyFont="0" applyFill="0" applyBorder="0" applyAlignment="0" applyProtection="0"/>
    <xf numFmtId="206" fontId="31" fillId="0" borderId="0">
      <alignment horizontal="center"/>
    </xf>
    <xf numFmtId="167" fontId="63" fillId="0" borderId="0" applyFont="0" applyFill="0" applyBorder="0" applyAlignment="0" applyProtection="0"/>
    <xf numFmtId="168" fontId="63" fillId="0" borderId="0" applyFont="0" applyFill="0" applyBorder="0" applyAlignment="0" applyProtection="0"/>
    <xf numFmtId="0" fontId="76" fillId="0" borderId="0" applyFont="0" applyFill="0" applyBorder="0" applyAlignment="0" applyProtection="0"/>
    <xf numFmtId="168" fontId="77" fillId="0" borderId="0" applyBorder="0"/>
    <xf numFmtId="0" fontId="75" fillId="0" borderId="0" applyFont="0" applyFill="0" applyBorder="0" applyAlignment="0" applyProtection="0">
      <alignment horizontal="right"/>
    </xf>
    <xf numFmtId="44" fontId="3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34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3" fontId="18" fillId="0" borderId="0"/>
    <xf numFmtId="49" fontId="78" fillId="33" borderId="0">
      <alignment vertical="center"/>
    </xf>
    <xf numFmtId="49" fontId="78" fillId="33" borderId="0">
      <alignment vertical="center"/>
    </xf>
    <xf numFmtId="49" fontId="78" fillId="34" borderId="0">
      <alignment vertical="center"/>
    </xf>
    <xf numFmtId="207" fontId="25" fillId="0" borderId="0" applyFont="0" applyFill="0" applyBorder="0" applyAlignment="0" applyProtection="0"/>
    <xf numFmtId="14" fontId="56" fillId="0" borderId="0"/>
    <xf numFmtId="0" fontId="79" fillId="0" borderId="0"/>
    <xf numFmtId="38" fontId="80" fillId="0" borderId="0"/>
    <xf numFmtId="0" fontId="13" fillId="0" borderId="0" applyNumberFormat="0" applyAlignment="0"/>
    <xf numFmtId="208" fontId="81" fillId="0" borderId="0"/>
    <xf numFmtId="0" fontId="18" fillId="35" borderId="0" applyFont="0" applyFill="0" applyBorder="0" applyAlignment="0" applyProtection="0"/>
    <xf numFmtId="0" fontId="18" fillId="35" borderId="0" applyFont="0" applyFill="0" applyBorder="0" applyAlignment="0" applyProtection="0"/>
    <xf numFmtId="0" fontId="18" fillId="35" borderId="0" applyFont="0" applyFill="0" applyBorder="0" applyAlignment="0" applyProtection="0"/>
    <xf numFmtId="0" fontId="75" fillId="0" borderId="0" applyFont="0" applyFill="0" applyBorder="0" applyAlignment="0" applyProtection="0"/>
    <xf numFmtId="16" fontId="22" fillId="0" borderId="0" applyFont="0" applyFill="0" applyBorder="0" applyAlignment="0" applyProtection="0"/>
    <xf numFmtId="15" fontId="22" fillId="0" borderId="0" applyFont="0" applyFill="0" applyBorder="0" applyAlignment="0" applyProtection="0"/>
    <xf numFmtId="209" fontId="18" fillId="0" borderId="0" applyFont="0" applyFill="0" applyBorder="0" applyAlignment="0" applyProtection="0">
      <alignment vertical="center"/>
    </xf>
    <xf numFmtId="17" fontId="22" fillId="0" borderId="0" applyFont="0" applyFill="0" applyBorder="0" applyAlignment="0" applyProtection="0"/>
    <xf numFmtId="14" fontId="18" fillId="0" borderId="0" applyFont="0" applyFill="0" applyBorder="0" applyProtection="0">
      <alignment horizontal="right" vertical="center"/>
    </xf>
    <xf numFmtId="208" fontId="81" fillId="0" borderId="0"/>
    <xf numFmtId="210" fontId="63" fillId="0" borderId="0" applyFont="0" applyFill="0" applyBorder="0" applyProtection="0">
      <alignment horizontal="left"/>
    </xf>
    <xf numFmtId="14" fontId="30" fillId="0" borderId="0">
      <protection locked="0"/>
    </xf>
    <xf numFmtId="0" fontId="82" fillId="1" borderId="0" applyFill="0">
      <alignment horizontal="center"/>
    </xf>
    <xf numFmtId="183" fontId="83" fillId="0" borderId="0" applyFont="0" applyFill="0" applyBorder="0" applyAlignment="0" applyProtection="0">
      <protection locked="0"/>
    </xf>
    <xf numFmtId="39" fontId="29" fillId="0" borderId="0" applyFont="0" applyFill="0" applyBorder="0" applyAlignment="0" applyProtection="0"/>
    <xf numFmtId="211" fontId="84" fillId="0" borderId="0" applyFont="0" applyFill="0" applyBorder="0" applyAlignment="0"/>
    <xf numFmtId="212" fontId="10" fillId="36" borderId="0">
      <alignment horizontal="right"/>
    </xf>
    <xf numFmtId="15" fontId="85" fillId="37" borderId="0" applyNumberFormat="0" applyFont="0" applyBorder="0" applyAlignment="0" applyProtection="0"/>
    <xf numFmtId="38" fontId="63" fillId="0" borderId="0" applyFont="0" applyFill="0" applyBorder="0" applyAlignment="0" applyProtection="0"/>
    <xf numFmtId="172" fontId="18" fillId="0" borderId="0" applyFont="0" applyFill="0" applyBorder="0" applyAlignment="0" applyProtection="0"/>
    <xf numFmtId="0" fontId="67" fillId="0" borderId="0"/>
    <xf numFmtId="179" fontId="31" fillId="0" borderId="0" applyBorder="0"/>
    <xf numFmtId="179" fontId="31" fillId="0" borderId="12"/>
    <xf numFmtId="0" fontId="75" fillId="0" borderId="24" applyNumberFormat="0" applyFont="0" applyFill="0" applyAlignment="0" applyProtection="0"/>
    <xf numFmtId="195" fontId="86" fillId="38" borderId="0">
      <alignment horizontal="right"/>
    </xf>
    <xf numFmtId="169" fontId="87" fillId="0" borderId="0" applyFill="0" applyBorder="0" applyAlignment="0" applyProtection="0"/>
    <xf numFmtId="195" fontId="86" fillId="38" borderId="0" applyFill="0">
      <alignment horizontal="right"/>
    </xf>
    <xf numFmtId="170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0" fontId="88" fillId="0" borderId="0" applyNumberFormat="0" applyFill="0" applyBorder="0" applyAlignment="0" applyProtection="0"/>
    <xf numFmtId="0" fontId="49" fillId="0" borderId="25" applyNumberFormat="0" applyFont="0" applyAlignment="0">
      <alignment horizontal="left"/>
    </xf>
    <xf numFmtId="177" fontId="85" fillId="0" borderId="0">
      <alignment horizontal="left"/>
      <protection locked="0"/>
    </xf>
    <xf numFmtId="17" fontId="89" fillId="39" borderId="0">
      <alignment horizontal="left"/>
    </xf>
    <xf numFmtId="0" fontId="90" fillId="35" borderId="0" applyFont="0" applyFill="0" applyBorder="0" applyAlignment="0" applyProtection="0"/>
    <xf numFmtId="0" fontId="90" fillId="35" borderId="0" applyFont="0" applyFill="0" applyBorder="0" applyAlignment="0" applyProtection="0"/>
    <xf numFmtId="0" fontId="90" fillId="35" borderId="0" applyFont="0" applyFill="0" applyBorder="0" applyAlignment="0" applyProtection="0"/>
    <xf numFmtId="0" fontId="90" fillId="35" borderId="0" applyFont="0" applyFill="0" applyBorder="0" applyAlignment="0" applyProtection="0"/>
    <xf numFmtId="0" fontId="91" fillId="35" borderId="0" applyFont="0" applyFill="0" applyBorder="0" applyAlignment="0" applyProtection="0"/>
    <xf numFmtId="0" fontId="91" fillId="35" borderId="0" applyFont="0" applyFill="0" applyBorder="0" applyAlignment="0" applyProtection="0"/>
    <xf numFmtId="0" fontId="91" fillId="35" borderId="0" applyFont="0" applyFill="0" applyBorder="0" applyAlignment="0" applyProtection="0"/>
    <xf numFmtId="0" fontId="91" fillId="35" borderId="0" applyFont="0" applyFill="0" applyBorder="0" applyAlignment="0" applyProtection="0"/>
    <xf numFmtId="0" fontId="92" fillId="0" borderId="0"/>
    <xf numFmtId="0" fontId="93" fillId="13" borderId="18" applyNumberFormat="0" applyAlignment="0" applyProtection="0"/>
    <xf numFmtId="0" fontId="93" fillId="13" borderId="18" applyNumberFormat="0" applyAlignment="0" applyProtection="0"/>
    <xf numFmtId="0" fontId="94" fillId="13" borderId="18" applyNumberFormat="0" applyAlignment="0" applyProtection="0"/>
    <xf numFmtId="204" fontId="95" fillId="0" borderId="0">
      <alignment horizontal="right"/>
    </xf>
    <xf numFmtId="213" fontId="95" fillId="0" borderId="0">
      <alignment horizontal="right"/>
    </xf>
    <xf numFmtId="214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16" fontId="18" fillId="0" borderId="0">
      <alignment vertical="center" wrapText="1"/>
      <protection locked="0"/>
    </xf>
    <xf numFmtId="217" fontId="18" fillId="0" borderId="0">
      <alignment vertical="center" wrapText="1"/>
      <protection locked="0"/>
    </xf>
    <xf numFmtId="216" fontId="18" fillId="0" borderId="0">
      <alignment vertical="center" wrapText="1"/>
      <protection locked="0"/>
    </xf>
    <xf numFmtId="218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4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0" fontId="96" fillId="0" borderId="0" applyNumberFormat="0" applyFill="0" applyBorder="0" applyAlignment="0" applyProtection="0"/>
    <xf numFmtId="195" fontId="97" fillId="0" borderId="0" applyFill="0" applyBorder="0">
      <alignment horizontal="right" vertical="top"/>
    </xf>
    <xf numFmtId="219" fontId="98" fillId="0" borderId="0" applyFont="0" applyFill="0" applyBorder="0">
      <alignment horizontal="right" vertical="top"/>
    </xf>
    <xf numFmtId="220" fontId="98" fillId="0" borderId="0" applyFont="0" applyFill="0" applyBorder="0">
      <alignment horizontal="right" vertical="top"/>
    </xf>
    <xf numFmtId="221" fontId="98" fillId="0" borderId="0" applyFont="0" applyFill="0" applyBorder="0">
      <alignment horizontal="right" vertical="top"/>
    </xf>
    <xf numFmtId="219" fontId="98" fillId="0" borderId="0" applyFont="0" applyFill="0" applyBorder="0">
      <alignment horizontal="right" vertical="top"/>
    </xf>
    <xf numFmtId="219" fontId="98" fillId="0" borderId="0" applyFont="0" applyFill="0" applyBorder="0">
      <alignment horizontal="right" vertical="top"/>
    </xf>
    <xf numFmtId="219" fontId="98" fillId="0" borderId="0" applyFont="0" applyFill="0" applyBorder="0">
      <alignment horizontal="right" vertical="top"/>
    </xf>
    <xf numFmtId="219" fontId="98" fillId="0" borderId="0" applyFont="0" applyFill="0" applyBorder="0">
      <alignment horizontal="right" vertical="top"/>
    </xf>
    <xf numFmtId="0" fontId="99" fillId="0" borderId="0">
      <alignment horizontal="center" wrapText="1"/>
    </xf>
    <xf numFmtId="172" fontId="100" fillId="0" borderId="26">
      <alignment horizontal="left"/>
    </xf>
    <xf numFmtId="222" fontId="97" fillId="0" borderId="0" applyFill="0" applyBorder="0" applyAlignment="0" applyProtection="0">
      <alignment horizontal="right" vertical="top"/>
    </xf>
    <xf numFmtId="0" fontId="97" fillId="0" borderId="0" applyFill="0" applyBorder="0">
      <alignment horizontal="left" vertical="top"/>
    </xf>
    <xf numFmtId="40" fontId="18" fillId="0" borderId="0" applyNumberFormat="0">
      <alignment horizontal="right"/>
    </xf>
    <xf numFmtId="3" fontId="18" fillId="35" borderId="0" applyFont="0" applyFill="0" applyBorder="0" applyAlignment="0" applyProtection="0"/>
    <xf numFmtId="3" fontId="18" fillId="35" borderId="0" applyFont="0" applyFill="0" applyBorder="0" applyAlignment="0" applyProtection="0"/>
    <xf numFmtId="3" fontId="18" fillId="35" borderId="0" applyFont="0" applyFill="0" applyBorder="0" applyAlignment="0" applyProtection="0"/>
    <xf numFmtId="3" fontId="18" fillId="35" borderId="0" applyFont="0" applyFill="0" applyBorder="0" applyAlignment="0" applyProtection="0"/>
    <xf numFmtId="0" fontId="67" fillId="0" borderId="0"/>
    <xf numFmtId="0" fontId="101" fillId="0" borderId="0" applyNumberFormat="0" applyFill="0" applyBorder="0" applyAlignment="0" applyProtection="0">
      <alignment vertical="top"/>
      <protection locked="0"/>
    </xf>
    <xf numFmtId="0" fontId="102" fillId="0" borderId="0" applyFill="0" applyBorder="0" applyProtection="0">
      <alignment horizontal="left"/>
    </xf>
    <xf numFmtId="0" fontId="78" fillId="40" borderId="0">
      <alignment horizontal="right" vertical="center"/>
    </xf>
    <xf numFmtId="0" fontId="78" fillId="40" borderId="0">
      <alignment horizontal="right" vertical="center"/>
    </xf>
    <xf numFmtId="0" fontId="78" fillId="41" borderId="0">
      <alignment horizontal="right" vertical="center"/>
    </xf>
    <xf numFmtId="0" fontId="78" fillId="42" borderId="0">
      <alignment horizontal="right" vertical="center"/>
    </xf>
    <xf numFmtId="0" fontId="78" fillId="41" borderId="0">
      <alignment horizontal="right" vertical="center"/>
    </xf>
    <xf numFmtId="0" fontId="50" fillId="10" borderId="0" applyNumberFormat="0" applyBorder="0" applyAlignment="0" applyProtection="0"/>
    <xf numFmtId="38" fontId="10" fillId="43" borderId="0" applyNumberFormat="0" applyBorder="0" applyAlignment="0" applyProtection="0"/>
    <xf numFmtId="204" fontId="103" fillId="44" borderId="0" applyNumberFormat="0" applyFont="0" applyBorder="0" applyAlignment="0" applyProtection="0"/>
    <xf numFmtId="0" fontId="104" fillId="0" borderId="0" applyNumberFormat="0" applyFill="0" applyProtection="0">
      <alignment horizontal="left"/>
    </xf>
    <xf numFmtId="0" fontId="75" fillId="0" borderId="0" applyFont="0" applyFill="0" applyBorder="0" applyAlignment="0" applyProtection="0">
      <alignment horizontal="right"/>
    </xf>
    <xf numFmtId="0" fontId="105" fillId="0" borderId="0" applyProtection="0">
      <alignment horizontal="right"/>
    </xf>
    <xf numFmtId="0" fontId="91" fillId="0" borderId="27" applyNumberFormat="0" applyAlignment="0" applyProtection="0">
      <alignment horizontal="left" vertical="center"/>
    </xf>
    <xf numFmtId="0" fontId="91" fillId="0" borderId="1">
      <alignment horizontal="left" vertical="center"/>
    </xf>
    <xf numFmtId="0" fontId="106" fillId="0" borderId="0">
      <alignment horizontal="center"/>
    </xf>
    <xf numFmtId="0" fontId="58" fillId="0" borderId="15" applyNumberFormat="0" applyFill="0" applyAlignment="0" applyProtection="0"/>
    <xf numFmtId="0" fontId="59" fillId="0" borderId="16" applyNumberFormat="0" applyFill="0" applyAlignment="0" applyProtection="0"/>
    <xf numFmtId="0" fontId="60" fillId="0" borderId="17" applyNumberFormat="0" applyFill="0" applyAlignment="0" applyProtection="0"/>
    <xf numFmtId="0" fontId="60" fillId="0" borderId="0" applyNumberFormat="0" applyFill="0" applyBorder="0" applyAlignment="0" applyProtection="0"/>
    <xf numFmtId="183" fontId="10" fillId="0" borderId="3">
      <alignment horizontal="right" vertical="center"/>
    </xf>
    <xf numFmtId="0" fontId="106" fillId="0" borderId="0">
      <alignment horizontal="center" textRotation="90"/>
    </xf>
    <xf numFmtId="0" fontId="110" fillId="0" borderId="0">
      <protection locked="0"/>
    </xf>
    <xf numFmtId="0" fontId="111" fillId="0" borderId="28" applyNumberFormat="0" applyFill="0" applyBorder="0" applyAlignment="0" applyProtection="0">
      <alignment horizontal="left"/>
    </xf>
    <xf numFmtId="0" fontId="33" fillId="0" borderId="26" applyProtection="0">
      <alignment horizontal="center" vertical="top" wrapText="1"/>
    </xf>
    <xf numFmtId="3" fontId="18" fillId="45" borderId="29" applyNumberFormat="0" applyFont="0" applyAlignment="0" applyProtection="0">
      <alignment horizontal="left" vertical="top" wrapText="1"/>
    </xf>
    <xf numFmtId="3" fontId="18" fillId="46" borderId="30" applyNumberFormat="0" applyFont="0" applyAlignment="0" applyProtection="0">
      <alignment horizontal="left" vertical="top" wrapText="1"/>
    </xf>
    <xf numFmtId="0" fontId="112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223" fontId="114" fillId="0" borderId="0" applyNumberFormat="0" applyFill="0" applyBorder="0" applyAlignment="0">
      <protection locked="0"/>
    </xf>
    <xf numFmtId="224" fontId="115" fillId="47" borderId="31">
      <alignment horizontal="left" vertical="top" textRotation="9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0" fontId="45" fillId="9" borderId="0" applyNumberFormat="0" applyBorder="0" applyAlignment="0" applyProtection="0"/>
    <xf numFmtId="223" fontId="118" fillId="0" borderId="0" applyNumberFormat="0" applyFill="0" applyBorder="0" applyAlignment="0"/>
    <xf numFmtId="177" fontId="119" fillId="0" borderId="12" applyFill="0" applyBorder="0" applyAlignment="0">
      <alignment horizontal="center"/>
      <protection locked="0"/>
    </xf>
    <xf numFmtId="10" fontId="10" fillId="45" borderId="5" applyNumberFormat="0" applyBorder="0" applyAlignment="0" applyProtection="0"/>
    <xf numFmtId="183" fontId="119" fillId="0" borderId="0" applyFill="0" applyBorder="0" applyAlignment="0">
      <protection locked="0"/>
    </xf>
    <xf numFmtId="0" fontId="93" fillId="13" borderId="18" applyNumberFormat="0" applyAlignment="0" applyProtection="0"/>
    <xf numFmtId="211" fontId="119" fillId="0" borderId="0" applyFill="0" applyBorder="0" applyAlignment="0" applyProtection="0">
      <protection locked="0"/>
    </xf>
    <xf numFmtId="0" fontId="42" fillId="0" borderId="0" applyNumberFormat="0" applyFill="0" applyBorder="0" applyAlignment="0">
      <protection locked="0"/>
    </xf>
    <xf numFmtId="0" fontId="120" fillId="0" borderId="0" applyNumberFormat="0" applyFill="0" applyBorder="0" applyAlignment="0"/>
    <xf numFmtId="0" fontId="45" fillId="9" borderId="0" applyNumberFormat="0" applyBorder="0" applyAlignment="0" applyProtection="0"/>
    <xf numFmtId="0" fontId="121" fillId="9" borderId="0" applyNumberFormat="0" applyBorder="0" applyAlignment="0" applyProtection="0"/>
    <xf numFmtId="0" fontId="67" fillId="0" borderId="0"/>
    <xf numFmtId="0" fontId="122" fillId="0" borderId="0"/>
    <xf numFmtId="0" fontId="123" fillId="0" borderId="32" applyNumberFormat="0" applyAlignment="0" applyProtection="0"/>
    <xf numFmtId="225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38" fontId="124" fillId="0" borderId="0"/>
    <xf numFmtId="38" fontId="125" fillId="0" borderId="0"/>
    <xf numFmtId="38" fontId="126" fillId="0" borderId="0"/>
    <xf numFmtId="38" fontId="127" fillId="0" borderId="0"/>
    <xf numFmtId="0" fontId="56" fillId="0" borderId="0"/>
    <xf numFmtId="0" fontId="56" fillId="0" borderId="0"/>
    <xf numFmtId="0" fontId="56" fillId="0" borderId="0"/>
    <xf numFmtId="0" fontId="128" fillId="0" borderId="0">
      <alignment horizontal="right"/>
    </xf>
    <xf numFmtId="181" fontId="129" fillId="0" borderId="0" applyFont="0" applyFill="0" applyBorder="0" applyAlignment="0" applyProtection="0"/>
    <xf numFmtId="0" fontId="129" fillId="0" borderId="0">
      <alignment horizontal="left" indent="1"/>
    </xf>
    <xf numFmtId="0" fontId="129" fillId="0" borderId="0">
      <alignment horizontal="left" indent="2"/>
    </xf>
    <xf numFmtId="181" fontId="129" fillId="0" borderId="0" applyFill="0" applyBorder="0" applyAlignment="0" applyProtection="0">
      <alignment horizontal="right"/>
    </xf>
    <xf numFmtId="227" fontId="130" fillId="0" borderId="0">
      <alignment horizontal="right"/>
    </xf>
    <xf numFmtId="49" fontId="130" fillId="0" borderId="0">
      <alignment horizontal="left"/>
    </xf>
    <xf numFmtId="0" fontId="131" fillId="0" borderId="0" applyFill="0" applyBorder="0" applyAlignment="0" applyProtection="0"/>
    <xf numFmtId="0" fontId="116" fillId="0" borderId="0" applyNumberFormat="0" applyFill="0" applyBorder="0" applyAlignment="0" applyProtection="0">
      <alignment vertical="top"/>
      <protection locked="0"/>
    </xf>
    <xf numFmtId="228" fontId="84" fillId="0" borderId="0" applyFont="0" applyFill="0" applyBorder="0" applyAlignment="0" applyProtection="0"/>
    <xf numFmtId="0" fontId="33" fillId="0" borderId="26" applyNumberFormat="0" applyProtection="0">
      <alignment horizontal="left" vertical="top" wrapText="1"/>
    </xf>
    <xf numFmtId="0" fontId="53" fillId="0" borderId="26" applyNumberFormat="0" applyFill="0" applyProtection="0">
      <alignment horizontal="left" vertical="top" wrapText="1"/>
    </xf>
    <xf numFmtId="0" fontId="65" fillId="0" borderId="20" applyNumberFormat="0" applyFill="0" applyAlignment="0" applyProtection="0"/>
    <xf numFmtId="0" fontId="18" fillId="43" borderId="0"/>
    <xf numFmtId="0" fontId="78" fillId="39" borderId="0">
      <alignment horizontal="right" vertical="center"/>
    </xf>
    <xf numFmtId="0" fontId="78" fillId="39" borderId="0">
      <alignment horizontal="right" vertical="center"/>
    </xf>
    <xf numFmtId="0" fontId="78" fillId="27" borderId="0">
      <alignment horizontal="right" vertical="center"/>
    </xf>
    <xf numFmtId="0" fontId="78" fillId="48" borderId="0">
      <alignment horizontal="right" vertical="center"/>
    </xf>
    <xf numFmtId="196" fontId="30" fillId="0" borderId="0" applyFont="0" applyFill="0" applyBorder="0" applyAlignment="0" applyProtection="0"/>
    <xf numFmtId="0" fontId="30" fillId="0" borderId="0">
      <protection locked="0"/>
    </xf>
    <xf numFmtId="229" fontId="132" fillId="0" borderId="14"/>
    <xf numFmtId="230" fontId="133" fillId="49" borderId="5" applyFont="0" applyFill="0" applyBorder="0" applyAlignment="0">
      <alignment horizontal="centerContinuous"/>
    </xf>
    <xf numFmtId="231" fontId="30" fillId="0" borderId="0" applyFont="0" applyFill="0" applyBorder="0" applyAlignment="0" applyProtection="0"/>
    <xf numFmtId="15" fontId="56" fillId="0" borderId="0"/>
    <xf numFmtId="39" fontId="56" fillId="0" borderId="0"/>
    <xf numFmtId="232" fontId="56" fillId="0" borderId="0"/>
    <xf numFmtId="233" fontId="63" fillId="0" borderId="0" applyFont="0" applyFill="0" applyBorder="0" applyAlignment="0" applyProtection="0"/>
    <xf numFmtId="172" fontId="18" fillId="0" borderId="0" applyFont="0" applyFill="0" applyBorder="0" applyAlignment="0" applyProtection="0"/>
    <xf numFmtId="234" fontId="134" fillId="0" borderId="0" applyFont="0" applyFill="0" applyBorder="0" applyAlignment="0" applyProtection="0"/>
    <xf numFmtId="235" fontId="134" fillId="0" borderId="0" applyFont="0" applyFill="0" applyBorder="0" applyAlignment="0" applyProtection="0"/>
    <xf numFmtId="236" fontId="135" fillId="0" borderId="0" applyFont="0" applyFill="0" applyBorder="0" applyAlignment="0" applyProtection="0"/>
    <xf numFmtId="165" fontId="34" fillId="0" borderId="0" applyFont="0" applyFill="0" applyBorder="0" applyAlignment="0" applyProtection="0"/>
    <xf numFmtId="237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237" fontId="18" fillId="0" borderId="0" applyFont="0" applyFill="0" applyBorder="0" applyAlignment="0" applyProtection="0"/>
    <xf numFmtId="237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215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36" fillId="0" borderId="14"/>
    <xf numFmtId="238" fontId="18" fillId="0" borderId="0" applyFont="0" applyFill="0" applyBorder="0" applyAlignment="0" applyProtection="0"/>
    <xf numFmtId="239" fontId="18" fillId="0" borderId="0" applyFont="0" applyFill="0" applyBorder="0" applyAlignment="0" applyProtection="0"/>
    <xf numFmtId="240" fontId="134" fillId="0" borderId="0" applyFont="0" applyFill="0" applyBorder="0" applyAlignment="0" applyProtection="0"/>
    <xf numFmtId="241" fontId="134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242" fontId="18" fillId="0" borderId="0" applyFont="0" applyFill="0" applyBorder="0" applyAlignment="0" applyProtection="0"/>
    <xf numFmtId="243" fontId="18" fillId="35" borderId="0" applyFont="0" applyFill="0" applyBorder="0" applyAlignment="0" applyProtection="0"/>
    <xf numFmtId="243" fontId="18" fillId="35" borderId="0" applyFont="0" applyFill="0" applyBorder="0" applyAlignment="0" applyProtection="0"/>
    <xf numFmtId="243" fontId="18" fillId="35" borderId="0" applyFont="0" applyFill="0" applyBorder="0" applyAlignment="0" applyProtection="0"/>
    <xf numFmtId="243" fontId="18" fillId="35" borderId="0" applyFont="0" applyFill="0" applyBorder="0" applyAlignment="0" applyProtection="0"/>
    <xf numFmtId="0" fontId="137" fillId="1" borderId="0" applyFill="0">
      <alignment horizontal="center" vertical="center" textRotation="90"/>
    </xf>
    <xf numFmtId="0" fontId="138" fillId="0" borderId="0">
      <alignment horizontal="centerContinuous"/>
    </xf>
    <xf numFmtId="0" fontId="75" fillId="0" borderId="0" applyFont="0" applyFill="0" applyBorder="0" applyAlignment="0" applyProtection="0">
      <alignment horizontal="right"/>
    </xf>
    <xf numFmtId="49" fontId="139" fillId="33" borderId="0">
      <alignment horizontal="centerContinuous" vertical="center"/>
    </xf>
    <xf numFmtId="49" fontId="139" fillId="33" borderId="0">
      <alignment horizontal="centerContinuous" vertical="center"/>
    </xf>
    <xf numFmtId="49" fontId="139" fillId="34" borderId="0">
      <alignment horizontal="centerContinuous" vertical="center"/>
    </xf>
    <xf numFmtId="49" fontId="139" fillId="34" borderId="0" applyFill="0">
      <alignment horizontal="centerContinuous" vertical="center"/>
    </xf>
    <xf numFmtId="3" fontId="18" fillId="0" borderId="0"/>
    <xf numFmtId="0" fontId="30" fillId="0" borderId="0">
      <protection locked="0"/>
    </xf>
    <xf numFmtId="0" fontId="30" fillId="0" borderId="0">
      <protection locked="0"/>
    </xf>
    <xf numFmtId="49" fontId="140" fillId="0" borderId="0" applyFill="0" applyBorder="0"/>
    <xf numFmtId="0" fontId="141" fillId="15" borderId="0" applyNumberFormat="0" applyBorder="0" applyAlignment="0" applyProtection="0"/>
    <xf numFmtId="0" fontId="141" fillId="15" borderId="0" applyNumberFormat="0" applyBorder="0" applyAlignment="0" applyProtection="0"/>
    <xf numFmtId="0" fontId="142" fillId="15" borderId="0" applyNumberFormat="0" applyBorder="0" applyAlignment="0" applyProtection="0"/>
    <xf numFmtId="0" fontId="141" fillId="15" borderId="0" applyNumberFormat="0" applyBorder="0" applyAlignment="0" applyProtection="0"/>
    <xf numFmtId="204" fontId="143" fillId="50" borderId="0" applyNumberFormat="0" applyFont="0" applyBorder="0" applyAlignment="0" applyProtection="0"/>
    <xf numFmtId="0" fontId="41" fillId="0" borderId="0">
      <alignment horizontal="left"/>
    </xf>
    <xf numFmtId="0" fontId="144" fillId="0" borderId="0"/>
    <xf numFmtId="3" fontId="145" fillId="0" borderId="0"/>
    <xf numFmtId="244" fontId="146" fillId="0" borderId="0"/>
    <xf numFmtId="0" fontId="147" fillId="0" borderId="0"/>
    <xf numFmtId="0" fontId="148" fillId="0" borderId="0"/>
    <xf numFmtId="0" fontId="147" fillId="0" borderId="0"/>
    <xf numFmtId="0" fontId="148" fillId="0" borderId="0"/>
    <xf numFmtId="0" fontId="34" fillId="0" borderId="0"/>
    <xf numFmtId="0" fontId="18" fillId="0" borderId="0"/>
    <xf numFmtId="0" fontId="148" fillId="0" borderId="0"/>
    <xf numFmtId="0" fontId="34" fillId="0" borderId="0"/>
    <xf numFmtId="0" fontId="18" fillId="0" borderId="0" applyNumberFormat="0" applyFont="0" applyFill="0" applyBorder="0" applyAlignment="0" applyProtection="0">
      <alignment vertical="top"/>
    </xf>
    <xf numFmtId="0" fontId="148" fillId="0" borderId="0"/>
    <xf numFmtId="0" fontId="148" fillId="0" borderId="0"/>
    <xf numFmtId="0" fontId="53" fillId="0" borderId="0"/>
    <xf numFmtId="0" fontId="148" fillId="0" borderId="0"/>
    <xf numFmtId="0" fontId="148" fillId="0" borderId="0"/>
    <xf numFmtId="0" fontId="147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8" fillId="0" borderId="0"/>
    <xf numFmtId="0" fontId="1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8" fillId="0" borderId="0"/>
    <xf numFmtId="0" fontId="149" fillId="0" borderId="0">
      <alignment vertical="center"/>
    </xf>
    <xf numFmtId="0" fontId="135" fillId="0" borderId="0"/>
    <xf numFmtId="0" fontId="53" fillId="0" borderId="0"/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50" fillId="0" borderId="0" applyAlignment="0"/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8" fillId="0" borderId="0"/>
    <xf numFmtId="0" fontId="18" fillId="0" borderId="0"/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8" fillId="0" borderId="0"/>
    <xf numFmtId="0" fontId="18" fillId="0" borderId="0"/>
    <xf numFmtId="0" fontId="151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51" fillId="0" borderId="0"/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8" fillId="0" borderId="0"/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148" fillId="0" borderId="0"/>
    <xf numFmtId="0" fontId="34" fillId="0" borderId="0"/>
    <xf numFmtId="0" fontId="18" fillId="0" borderId="0"/>
    <xf numFmtId="0" fontId="18" fillId="0" borderId="0"/>
    <xf numFmtId="0" fontId="18" fillId="0" borderId="0"/>
    <xf numFmtId="0" fontId="150" fillId="0" borderId="0" applyAlignment="0"/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50" fillId="0" borderId="0" applyAlignment="0"/>
    <xf numFmtId="0" fontId="149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50" fillId="0" borderId="0" applyAlignment="0"/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49" fillId="0" borderId="0">
      <alignment vertical="center"/>
    </xf>
    <xf numFmtId="0" fontId="150" fillId="0" borderId="0" applyAlignment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49" fillId="0" borderId="0">
      <alignment vertical="center"/>
    </xf>
    <xf numFmtId="0" fontId="149" fillId="0" borderId="0">
      <alignment vertical="center"/>
    </xf>
    <xf numFmtId="0" fontId="46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8" fillId="0" borderId="0"/>
    <xf numFmtId="0" fontId="18" fillId="0" borderId="0"/>
    <xf numFmtId="0" fontId="22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8" fillId="0" borderId="0"/>
    <xf numFmtId="0" fontId="7" fillId="0" borderId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18" fillId="0" borderId="0" applyNumberFormat="0" applyFont="0" applyFill="0" applyBorder="0" applyAlignment="0" applyProtection="0">
      <alignment vertical="top"/>
    </xf>
    <xf numFmtId="0" fontId="18" fillId="0" borderId="0" applyNumberFormat="0" applyFont="0" applyFill="0" applyBorder="0" applyAlignment="0" applyProtection="0">
      <alignment vertical="top"/>
    </xf>
    <xf numFmtId="0" fontId="18" fillId="0" borderId="0" applyNumberFormat="0" applyFont="0" applyFill="0" applyBorder="0" applyAlignment="0" applyProtection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5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48" fillId="0" borderId="0"/>
    <xf numFmtId="0" fontId="18" fillId="0" borderId="0"/>
    <xf numFmtId="0" fontId="148" fillId="0" borderId="0"/>
    <xf numFmtId="0" fontId="34" fillId="0" borderId="0"/>
    <xf numFmtId="245" fontId="22" fillId="0" borderId="0" applyFont="0" applyFill="0" applyBorder="0" applyAlignment="0" applyProtection="0"/>
    <xf numFmtId="246" fontId="22" fillId="0" borderId="0" applyFont="0" applyFill="0" applyBorder="0" applyAlignment="0" applyProtection="0"/>
    <xf numFmtId="247" fontId="22" fillId="0" borderId="0" applyFont="0" applyFill="0" applyBorder="0" applyAlignment="0" applyProtection="0"/>
    <xf numFmtId="248" fontId="22" fillId="0" borderId="0" applyFont="0" applyFill="0" applyBorder="0" applyAlignment="0" applyProtection="0"/>
    <xf numFmtId="0" fontId="31" fillId="0" borderId="0"/>
    <xf numFmtId="0" fontId="153" fillId="0" borderId="0"/>
    <xf numFmtId="0" fontId="154" fillId="0" borderId="0"/>
    <xf numFmtId="0" fontId="18" fillId="32" borderId="23" applyNumberFormat="0" applyFont="0" applyAlignment="0" applyProtection="0"/>
    <xf numFmtId="0" fontId="34" fillId="32" borderId="23" applyNumberFormat="0" applyFont="0" applyAlignment="0" applyProtection="0"/>
    <xf numFmtId="0" fontId="97" fillId="0" borderId="0">
      <alignment horizontal="left"/>
    </xf>
    <xf numFmtId="3" fontId="31" fillId="0" borderId="1" applyFont="0" applyAlignment="0"/>
    <xf numFmtId="181" fontId="129" fillId="0" borderId="0" applyFont="0" applyFill="0" applyBorder="0" applyProtection="0">
      <alignment horizontal="right" vertical="center"/>
    </xf>
    <xf numFmtId="165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0" fontId="155" fillId="0" borderId="0"/>
    <xf numFmtId="0" fontId="156" fillId="29" borderId="33" applyNumberFormat="0" applyAlignment="0" applyProtection="0"/>
    <xf numFmtId="0" fontId="157" fillId="51" borderId="0">
      <alignment horizontal="center"/>
    </xf>
    <xf numFmtId="10" fontId="25" fillId="0" borderId="34"/>
    <xf numFmtId="10" fontId="25" fillId="0" borderId="34"/>
    <xf numFmtId="10" fontId="25" fillId="0" borderId="34"/>
    <xf numFmtId="1" fontId="159" fillId="0" borderId="0" applyProtection="0">
      <alignment horizontal="right" vertical="center"/>
    </xf>
    <xf numFmtId="0" fontId="41" fillId="0" borderId="0"/>
    <xf numFmtId="0" fontId="160" fillId="0" borderId="0"/>
    <xf numFmtId="249" fontId="84" fillId="0" borderId="6" applyFont="0" applyFill="0" applyBorder="0" applyAlignment="0" applyProtection="0">
      <alignment horizontal="right"/>
    </xf>
    <xf numFmtId="10" fontId="56" fillId="0" borderId="0"/>
    <xf numFmtId="10" fontId="56" fillId="0" borderId="0"/>
    <xf numFmtId="250" fontId="56" fillId="0" borderId="0"/>
    <xf numFmtId="251" fontId="63" fillId="0" borderId="0" applyFont="0" applyFill="0" applyBorder="0" applyAlignment="0" applyProtection="0"/>
    <xf numFmtId="252" fontId="63" fillId="0" borderId="0" applyFont="0" applyFill="0" applyBorder="0" applyAlignment="0" applyProtection="0"/>
    <xf numFmtId="9" fontId="47" fillId="0" borderId="0" applyFont="0" applyFill="0" applyBorder="0" applyAlignment="0" applyProtection="0"/>
    <xf numFmtId="0" fontId="161" fillId="0" borderId="0" applyFont="0" applyFill="0" applyBorder="0" applyAlignment="0" applyProtection="0"/>
    <xf numFmtId="10" fontId="18" fillId="0" borderId="0" applyFont="0" applyFill="0" applyBorder="0" applyAlignment="0" applyProtection="0"/>
    <xf numFmtId="253" fontId="16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254" fontId="16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254" fontId="162" fillId="0" borderId="0" applyFont="0" applyFill="0" applyBorder="0" applyAlignment="0" applyProtection="0"/>
    <xf numFmtId="254" fontId="162" fillId="0" borderId="0" applyFont="0" applyFill="0" applyBorder="0" applyAlignment="0" applyProtection="0"/>
    <xf numFmtId="254" fontId="16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8" fillId="0" borderId="0" applyFont="0" applyFill="0" applyBorder="0" applyAlignment="0" applyProtection="0"/>
    <xf numFmtId="255" fontId="84" fillId="0" borderId="0" applyFont="0" applyFill="0" applyBorder="0" applyAlignment="0" applyProtection="0"/>
    <xf numFmtId="249" fontId="163" fillId="0" borderId="0"/>
    <xf numFmtId="10" fontId="74" fillId="0" borderId="0" applyFont="0" applyFill="0" applyBorder="0" applyAlignment="0" applyProtection="0"/>
    <xf numFmtId="0" fontId="164" fillId="0" borderId="0"/>
    <xf numFmtId="1" fontId="165" fillId="0" borderId="0">
      <protection locked="0"/>
    </xf>
    <xf numFmtId="0" fontId="30" fillId="0" borderId="0">
      <protection locked="0"/>
    </xf>
    <xf numFmtId="0" fontId="166" fillId="0" borderId="0" applyFont="0" applyFill="0" applyBorder="0" applyAlignment="0" applyProtection="0">
      <alignment horizontal="center"/>
    </xf>
    <xf numFmtId="0" fontId="166" fillId="0" borderId="0" applyFont="0" applyFill="0" applyBorder="0" applyAlignment="0" applyProtection="0">
      <alignment horizontal="center"/>
    </xf>
    <xf numFmtId="0" fontId="166" fillId="0" borderId="0" applyFont="0" applyFill="0" applyBorder="0" applyAlignment="0" applyProtection="0">
      <alignment horizontal="center"/>
    </xf>
    <xf numFmtId="9" fontId="18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35" fillId="0" borderId="0" applyFont="0" applyFill="0" applyBorder="0" applyAlignment="0" applyProtection="0"/>
    <xf numFmtId="0" fontId="30" fillId="0" borderId="0">
      <protection locked="0"/>
    </xf>
    <xf numFmtId="223" fontId="168" fillId="0" borderId="0">
      <alignment horizontal="right"/>
      <protection locked="0"/>
    </xf>
    <xf numFmtId="256" fontId="18" fillId="0" borderId="0" applyFont="0" applyFill="0" applyBorder="0" applyAlignment="0" applyProtection="0"/>
    <xf numFmtId="0" fontId="63" fillId="0" borderId="0" applyNumberFormat="0" applyFont="0" applyFill="0" applyBorder="0" applyAlignment="0" applyProtection="0">
      <alignment horizontal="left"/>
    </xf>
    <xf numFmtId="15" fontId="63" fillId="0" borderId="0" applyFont="0" applyFill="0" applyBorder="0" applyAlignment="0" applyProtection="0"/>
    <xf numFmtId="4" fontId="63" fillId="0" borderId="0" applyFont="0" applyFill="0" applyBorder="0" applyAlignment="0" applyProtection="0"/>
    <xf numFmtId="0" fontId="51" fillId="0" borderId="14">
      <alignment horizontal="center"/>
    </xf>
    <xf numFmtId="3" fontId="63" fillId="0" borderId="0" applyFont="0" applyFill="0" applyBorder="0" applyAlignment="0" applyProtection="0"/>
    <xf numFmtId="0" fontId="63" fillId="52" borderId="0" applyNumberFormat="0" applyFont="0" applyBorder="0" applyAlignment="0" applyProtection="0"/>
    <xf numFmtId="0" fontId="169" fillId="0" borderId="0">
      <alignment horizontal="centerContinuous"/>
    </xf>
    <xf numFmtId="0" fontId="170" fillId="0" borderId="3"/>
    <xf numFmtId="10" fontId="41" fillId="0" borderId="5"/>
    <xf numFmtId="10" fontId="18" fillId="0" borderId="0"/>
    <xf numFmtId="2" fontId="25" fillId="0" borderId="0">
      <alignment horizontal="right"/>
    </xf>
    <xf numFmtId="39" fontId="171" fillId="0" borderId="0" applyNumberFormat="0">
      <alignment horizontal="right"/>
    </xf>
    <xf numFmtId="180" fontId="172" fillId="0" borderId="0">
      <alignment horizontal="center"/>
    </xf>
    <xf numFmtId="0" fontId="18" fillId="32" borderId="23" applyNumberFormat="0" applyFont="0" applyAlignment="0" applyProtection="0"/>
    <xf numFmtId="257" fontId="18" fillId="0" borderId="35" applyBorder="0">
      <alignment horizontal="right"/>
    </xf>
    <xf numFmtId="0" fontId="173" fillId="0" borderId="0"/>
    <xf numFmtId="258" fontId="173" fillId="0" borderId="0"/>
    <xf numFmtId="49" fontId="129" fillId="0" borderId="36" applyFont="0" applyFill="0" applyBorder="0" applyProtection="0">
      <alignment horizontal="left" vertical="center" wrapText="1"/>
    </xf>
    <xf numFmtId="0" fontId="174" fillId="0" borderId="11">
      <protection locked="0"/>
    </xf>
    <xf numFmtId="0" fontId="174" fillId="0" borderId="11">
      <alignment horizontal="centerContinuous"/>
    </xf>
    <xf numFmtId="0" fontId="174" fillId="0" borderId="11">
      <protection locked="0"/>
    </xf>
    <xf numFmtId="183" fontId="174" fillId="0" borderId="0"/>
    <xf numFmtId="0" fontId="174" fillId="0" borderId="11">
      <alignment horizontal="centerContinuous"/>
    </xf>
    <xf numFmtId="183" fontId="174" fillId="0" borderId="0"/>
    <xf numFmtId="0" fontId="174" fillId="0" borderId="11">
      <alignment horizontal="centerContinuous"/>
    </xf>
    <xf numFmtId="183" fontId="174" fillId="0" borderId="0"/>
    <xf numFmtId="0" fontId="174" fillId="0" borderId="11">
      <alignment horizontal="centerContinuous"/>
    </xf>
    <xf numFmtId="0" fontId="174" fillId="0" borderId="11">
      <alignment horizontal="centerContinuous"/>
    </xf>
    <xf numFmtId="0" fontId="174" fillId="0" borderId="11">
      <alignment horizontal="centerContinuous"/>
    </xf>
    <xf numFmtId="0" fontId="174" fillId="0" borderId="11">
      <alignment horizontal="centerContinuous"/>
    </xf>
    <xf numFmtId="183" fontId="174" fillId="0" borderId="0"/>
    <xf numFmtId="0" fontId="174" fillId="0" borderId="11">
      <protection locked="0"/>
    </xf>
    <xf numFmtId="0" fontId="174" fillId="0" borderId="11">
      <alignment horizontal="centerContinuous"/>
    </xf>
    <xf numFmtId="0" fontId="174" fillId="0" borderId="11">
      <protection locked="0"/>
    </xf>
    <xf numFmtId="0" fontId="174" fillId="0" borderId="11">
      <alignment horizontal="centerContinuous"/>
    </xf>
    <xf numFmtId="0" fontId="174" fillId="0" borderId="0"/>
    <xf numFmtId="0" fontId="174" fillId="0" borderId="11">
      <protection locked="0"/>
    </xf>
    <xf numFmtId="0" fontId="144" fillId="0" borderId="11">
      <alignment horizontal="centerContinuous"/>
    </xf>
    <xf numFmtId="0" fontId="174" fillId="0" borderId="11">
      <alignment horizontal="centerContinuous"/>
    </xf>
    <xf numFmtId="0" fontId="174" fillId="0" borderId="11">
      <alignment horizontal="centerContinuous"/>
    </xf>
    <xf numFmtId="0" fontId="174" fillId="0" borderId="11">
      <alignment horizontal="centerContinuous"/>
    </xf>
    <xf numFmtId="0" fontId="31" fillId="0" borderId="0">
      <alignment horizontal="center"/>
    </xf>
    <xf numFmtId="183" fontId="174" fillId="0" borderId="0"/>
    <xf numFmtId="0" fontId="174" fillId="0" borderId="11">
      <alignment horizontal="centerContinuous"/>
    </xf>
    <xf numFmtId="0" fontId="174" fillId="0" borderId="11">
      <protection locked="0"/>
    </xf>
    <xf numFmtId="183" fontId="174" fillId="0" borderId="0"/>
    <xf numFmtId="0" fontId="174" fillId="0" borderId="11">
      <protection locked="0"/>
    </xf>
    <xf numFmtId="0" fontId="174" fillId="0" borderId="11">
      <alignment horizontal="centerContinuous"/>
    </xf>
    <xf numFmtId="183" fontId="174" fillId="0" borderId="0"/>
    <xf numFmtId="0" fontId="174" fillId="0" borderId="11">
      <alignment horizontal="centerContinuous"/>
    </xf>
    <xf numFmtId="0" fontId="174" fillId="0" borderId="11">
      <alignment horizontal="centerContinuous"/>
    </xf>
    <xf numFmtId="0" fontId="174" fillId="0" borderId="11">
      <alignment horizontal="centerContinuous"/>
    </xf>
    <xf numFmtId="0" fontId="174" fillId="0" borderId="11">
      <alignment horizontal="centerContinuous"/>
    </xf>
    <xf numFmtId="183" fontId="174" fillId="0" borderId="0"/>
    <xf numFmtId="0" fontId="174" fillId="0" borderId="11">
      <protection locked="0"/>
    </xf>
    <xf numFmtId="183" fontId="174" fillId="0" borderId="0"/>
    <xf numFmtId="0" fontId="174" fillId="0" borderId="11">
      <alignment horizontal="centerContinuous"/>
    </xf>
    <xf numFmtId="0" fontId="174" fillId="0" borderId="11">
      <alignment horizontal="centerContinuous"/>
    </xf>
    <xf numFmtId="0" fontId="174" fillId="0" borderId="11">
      <protection locked="0"/>
    </xf>
    <xf numFmtId="183" fontId="174" fillId="0" borderId="0"/>
    <xf numFmtId="0" fontId="174" fillId="0" borderId="11">
      <alignment horizontal="centerContinuous"/>
    </xf>
    <xf numFmtId="0" fontId="174" fillId="0" borderId="11">
      <alignment horizontal="centerContinuous"/>
    </xf>
    <xf numFmtId="0" fontId="174" fillId="0" borderId="11">
      <alignment horizontal="centerContinuous"/>
    </xf>
    <xf numFmtId="0" fontId="174" fillId="0" borderId="11">
      <alignment horizontal="centerContinuous"/>
    </xf>
    <xf numFmtId="0" fontId="174" fillId="0" borderId="11">
      <protection locked="0"/>
    </xf>
    <xf numFmtId="0" fontId="174" fillId="0" borderId="11">
      <alignment horizontal="centerContinuous"/>
    </xf>
    <xf numFmtId="183" fontId="174" fillId="0" borderId="0"/>
    <xf numFmtId="0" fontId="174" fillId="0" borderId="11">
      <alignment horizontal="centerContinuous"/>
    </xf>
    <xf numFmtId="0" fontId="174" fillId="0" borderId="11">
      <alignment horizontal="centerContinuous"/>
    </xf>
    <xf numFmtId="0" fontId="156" fillId="29" borderId="33" applyNumberFormat="0" applyAlignment="0" applyProtection="0"/>
    <xf numFmtId="4" fontId="175" fillId="49" borderId="37" applyNumberFormat="0" applyProtection="0">
      <alignment vertical="center"/>
    </xf>
    <xf numFmtId="4" fontId="176" fillId="49" borderId="37" applyNumberFormat="0" applyProtection="0">
      <alignment horizontal="left" vertical="center" indent="1"/>
    </xf>
    <xf numFmtId="4" fontId="176" fillId="53" borderId="0" applyNumberFormat="0" applyProtection="0">
      <alignment horizontal="left" vertical="center" indent="1"/>
    </xf>
    <xf numFmtId="4" fontId="176" fillId="54" borderId="37" applyNumberFormat="0" applyProtection="0">
      <alignment horizontal="right" vertical="center"/>
    </xf>
    <xf numFmtId="4" fontId="175" fillId="31" borderId="37" applyNumberFormat="0" applyProtection="0">
      <alignment horizontal="left" vertical="center" indent="1"/>
    </xf>
    <xf numFmtId="0" fontId="50" fillId="10" borderId="0" applyNumberFormat="0" applyBorder="0" applyAlignment="0" applyProtection="0"/>
    <xf numFmtId="0" fontId="177" fillId="10" borderId="0" applyNumberFormat="0" applyBorder="0" applyAlignment="0" applyProtection="0"/>
    <xf numFmtId="0" fontId="178" fillId="43" borderId="38">
      <alignment horizontal="center"/>
    </xf>
    <xf numFmtId="0" fontId="31" fillId="0" borderId="3">
      <alignment horizontal="center" vertical="center"/>
    </xf>
    <xf numFmtId="170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38" fontId="63" fillId="47" borderId="0" applyNumberFormat="0" applyFont="0" applyBorder="0" applyAlignment="0" applyProtection="0"/>
    <xf numFmtId="0" fontId="179" fillId="47" borderId="0" applyNumberFormat="0" applyFont="0" applyBorder="0" applyAlignment="0" applyProtection="0"/>
    <xf numFmtId="195" fontId="180" fillId="38" borderId="0">
      <alignment horizontal="right"/>
    </xf>
    <xf numFmtId="169" fontId="181" fillId="0" borderId="0" applyFill="0" applyBorder="0" applyAlignment="0" applyProtection="0"/>
    <xf numFmtId="0" fontId="78" fillId="33" borderId="0">
      <alignment horizontal="right" vertical="center"/>
    </xf>
    <xf numFmtId="0" fontId="78" fillId="33" borderId="0">
      <alignment horizontal="right" vertical="center"/>
    </xf>
    <xf numFmtId="0" fontId="78" fillId="33" borderId="0">
      <alignment horizontal="right" vertical="center"/>
    </xf>
    <xf numFmtId="0" fontId="78" fillId="33" borderId="0">
      <alignment horizontal="right" vertical="center"/>
    </xf>
    <xf numFmtId="0" fontId="78" fillId="34" borderId="0">
      <alignment horizontal="right" vertical="center"/>
    </xf>
    <xf numFmtId="0" fontId="78" fillId="33" borderId="0">
      <alignment horizontal="right" vertical="center"/>
    </xf>
    <xf numFmtId="0" fontId="78" fillId="33" borderId="0">
      <alignment horizontal="right" vertical="center"/>
    </xf>
    <xf numFmtId="0" fontId="78" fillId="33" borderId="0">
      <alignment horizontal="right" vertical="center"/>
    </xf>
    <xf numFmtId="195" fontId="180" fillId="38" borderId="0" applyFill="0">
      <alignment horizontal="right"/>
    </xf>
    <xf numFmtId="0" fontId="156" fillId="29" borderId="33" applyNumberFormat="0" applyAlignment="0" applyProtection="0"/>
    <xf numFmtId="0" fontId="182" fillId="29" borderId="33" applyNumberFormat="0" applyAlignment="0" applyProtection="0"/>
    <xf numFmtId="204" fontId="95" fillId="0" borderId="39" applyFont="0"/>
    <xf numFmtId="177" fontId="183" fillId="0" borderId="11"/>
    <xf numFmtId="0" fontId="63" fillId="0" borderId="0"/>
    <xf numFmtId="2" fontId="19" fillId="0" borderId="0">
      <alignment horizontal="left" vertical="top" wrapText="1"/>
    </xf>
    <xf numFmtId="0" fontId="63" fillId="0" borderId="0"/>
    <xf numFmtId="3" fontId="135" fillId="0" borderId="0">
      <alignment vertical="center"/>
    </xf>
    <xf numFmtId="0" fontId="22" fillId="0" borderId="0">
      <alignment vertical="top"/>
    </xf>
    <xf numFmtId="0" fontId="22" fillId="0" borderId="0">
      <alignment vertical="top"/>
    </xf>
    <xf numFmtId="0" fontId="184" fillId="0" borderId="0"/>
    <xf numFmtId="38" fontId="185" fillId="0" borderId="0" applyFill="0" applyBorder="0" applyAlignment="0" applyProtection="0"/>
    <xf numFmtId="253" fontId="186" fillId="0" borderId="0" applyFill="0" applyBorder="0" applyAlignment="0" applyProtection="0"/>
    <xf numFmtId="0" fontId="38" fillId="0" borderId="3">
      <alignment horizontal="center"/>
    </xf>
    <xf numFmtId="0" fontId="38" fillId="0" borderId="3">
      <alignment horizontal="centerContinuous"/>
    </xf>
    <xf numFmtId="0" fontId="38" fillId="0" borderId="11">
      <alignment horizontal="centerContinuous"/>
    </xf>
    <xf numFmtId="4" fontId="53" fillId="0" borderId="40" applyNumberFormat="0" applyFill="0" applyProtection="0">
      <alignment horizontal="right" vertical="top" wrapText="1" indent="1"/>
    </xf>
    <xf numFmtId="0" fontId="18" fillId="0" borderId="41" applyAlignment="0"/>
    <xf numFmtId="0" fontId="187" fillId="0" borderId="0" applyBorder="0" applyProtection="0">
      <alignment vertical="center"/>
    </xf>
    <xf numFmtId="0" fontId="187" fillId="0" borderId="3" applyBorder="0" applyProtection="0">
      <alignment horizontal="right" vertical="center"/>
    </xf>
    <xf numFmtId="0" fontId="188" fillId="44" borderId="0" applyBorder="0" applyProtection="0">
      <alignment horizontal="centerContinuous" vertical="center"/>
    </xf>
    <xf numFmtId="0" fontId="188" fillId="28" borderId="3" applyBorder="0" applyProtection="0">
      <alignment horizontal="centerContinuous" vertical="center"/>
    </xf>
    <xf numFmtId="0" fontId="189" fillId="0" borderId="0" applyFill="0" applyBorder="0" applyProtection="0">
      <alignment horizontal="left"/>
    </xf>
    <xf numFmtId="0" fontId="102" fillId="0" borderId="12" applyFill="0" applyBorder="0" applyProtection="0">
      <alignment horizontal="left" vertical="top"/>
    </xf>
    <xf numFmtId="0" fontId="190" fillId="0" borderId="0" applyFill="0" applyBorder="0" applyProtection="0">
      <alignment horizontal="center" vertical="center"/>
    </xf>
    <xf numFmtId="0" fontId="12" fillId="27" borderId="4">
      <alignment horizontal="center" vertical="center" wrapText="1"/>
    </xf>
    <xf numFmtId="0" fontId="191" fillId="0" borderId="0" applyFill="0" applyBorder="0" applyProtection="0">
      <alignment vertical="top"/>
    </xf>
    <xf numFmtId="0" fontId="192" fillId="0" borderId="0" applyFill="0" applyBorder="0" applyProtection="0">
      <alignment vertical="center"/>
    </xf>
    <xf numFmtId="0" fontId="38" fillId="0" borderId="0" applyFill="0" applyBorder="0" applyProtection="0"/>
    <xf numFmtId="0" fontId="193" fillId="0" borderId="0"/>
    <xf numFmtId="49" fontId="22" fillId="0" borderId="0" applyFont="0" applyFill="0" applyBorder="0" applyAlignment="0" applyProtection="0"/>
    <xf numFmtId="0" fontId="9" fillId="36" borderId="0"/>
    <xf numFmtId="0" fontId="9" fillId="38" borderId="0"/>
    <xf numFmtId="0" fontId="9" fillId="38" borderId="0"/>
    <xf numFmtId="0" fontId="9" fillId="36" borderId="0"/>
    <xf numFmtId="0" fontId="9" fillId="36" borderId="0"/>
    <xf numFmtId="0" fontId="10" fillId="36" borderId="0">
      <alignment horizontal="left"/>
    </xf>
    <xf numFmtId="0" fontId="10" fillId="38" borderId="0">
      <alignment horizontal="left"/>
    </xf>
    <xf numFmtId="0" fontId="10" fillId="38" borderId="0">
      <alignment horizontal="left"/>
    </xf>
    <xf numFmtId="0" fontId="10" fillId="36" borderId="0">
      <alignment horizontal="left"/>
    </xf>
    <xf numFmtId="0" fontId="10" fillId="36" borderId="0">
      <alignment horizontal="left" indent="1"/>
    </xf>
    <xf numFmtId="0" fontId="10" fillId="38" borderId="0">
      <alignment horizontal="left" indent="1"/>
    </xf>
    <xf numFmtId="0" fontId="10" fillId="36" borderId="0">
      <alignment horizontal="left" indent="1"/>
    </xf>
    <xf numFmtId="0" fontId="10" fillId="36" borderId="0">
      <alignment horizontal="left" vertical="center" indent="2"/>
    </xf>
    <xf numFmtId="0" fontId="96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259" fontId="63" fillId="0" borderId="0" applyFont="0" applyFill="0" applyBorder="0" applyAlignment="0" applyProtection="0"/>
    <xf numFmtId="260" fontId="63" fillId="0" borderId="0" applyFont="0" applyFill="0" applyBorder="0" applyAlignment="0" applyProtection="0"/>
    <xf numFmtId="18" fontId="83" fillId="0" borderId="0" applyFont="0" applyFill="0" applyBorder="0" applyAlignment="0" applyProtection="0">
      <alignment horizontal="left"/>
    </xf>
    <xf numFmtId="0" fontId="31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49" fontId="195" fillId="36" borderId="0"/>
    <xf numFmtId="49" fontId="195" fillId="38" borderId="0" applyNumberFormat="0" applyBorder="0" applyAlignment="0" applyProtection="0"/>
    <xf numFmtId="49" fontId="195" fillId="36" borderId="0"/>
    <xf numFmtId="0" fontId="197" fillId="0" borderId="0"/>
    <xf numFmtId="0" fontId="107" fillId="0" borderId="42" applyNumberFormat="0" applyFill="0" applyAlignment="0" applyProtection="0"/>
    <xf numFmtId="0" fontId="108" fillId="0" borderId="16" applyNumberFormat="0" applyFill="0" applyAlignment="0" applyProtection="0"/>
    <xf numFmtId="0" fontId="109" fillId="0" borderId="43" applyNumberFormat="0" applyFill="0" applyAlignment="0" applyProtection="0"/>
    <xf numFmtId="0" fontId="109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58" fillId="0" borderId="15" applyNumberFormat="0" applyFill="0" applyAlignment="0" applyProtection="0"/>
    <xf numFmtId="0" fontId="199" fillId="0" borderId="15" applyNumberFormat="0" applyFill="0" applyAlignment="0" applyProtection="0"/>
    <xf numFmtId="0" fontId="58" fillId="0" borderId="15" applyNumberFormat="0" applyFill="0" applyAlignment="0" applyProtection="0"/>
    <xf numFmtId="0" fontId="59" fillId="0" borderId="16" applyNumberFormat="0" applyFill="0" applyAlignment="0" applyProtection="0"/>
    <xf numFmtId="0" fontId="200" fillId="0" borderId="16" applyNumberFormat="0" applyFill="0" applyAlignment="0" applyProtection="0"/>
    <xf numFmtId="0" fontId="60" fillId="0" borderId="17" applyNumberFormat="0" applyFill="0" applyAlignment="0" applyProtection="0"/>
    <xf numFmtId="0" fontId="201" fillId="0" borderId="17" applyNumberFormat="0" applyFill="0" applyAlignment="0" applyProtection="0"/>
    <xf numFmtId="0" fontId="60" fillId="0" borderId="17" applyNumberFormat="0" applyFill="0" applyAlignment="0" applyProtection="0"/>
    <xf numFmtId="0" fontId="60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47" fillId="0" borderId="19" applyNumberFormat="0" applyFont="0" applyFill="0" applyAlignment="0" applyProtection="0"/>
    <xf numFmtId="0" fontId="158" fillId="0" borderId="44" applyNumberFormat="0" applyFill="0" applyAlignment="0" applyProtection="0"/>
    <xf numFmtId="0" fontId="195" fillId="0" borderId="44" applyNumberFormat="0" applyFill="0" applyAlignment="0" applyProtection="0"/>
    <xf numFmtId="0" fontId="158" fillId="0" borderId="44" applyNumberFormat="0" applyFill="0" applyAlignment="0" applyProtection="0"/>
    <xf numFmtId="0" fontId="18" fillId="35" borderId="0" applyFont="0" applyFill="0" applyBorder="0" applyAlignment="0" applyProtection="0"/>
    <xf numFmtId="0" fontId="18" fillId="35" borderId="0" applyFont="0" applyFill="0" applyBorder="0" applyAlignment="0" applyProtection="0"/>
    <xf numFmtId="3" fontId="202" fillId="0" borderId="45"/>
    <xf numFmtId="0" fontId="18" fillId="55" borderId="0"/>
    <xf numFmtId="0" fontId="203" fillId="55" borderId="0" applyFill="0"/>
    <xf numFmtId="0" fontId="150" fillId="0" borderId="0"/>
    <xf numFmtId="0" fontId="150" fillId="0" borderId="0"/>
    <xf numFmtId="0" fontId="150" fillId="0" borderId="0"/>
    <xf numFmtId="261" fontId="150" fillId="0" borderId="0"/>
    <xf numFmtId="0" fontId="81" fillId="0" borderId="46"/>
    <xf numFmtId="0" fontId="81" fillId="0" borderId="46"/>
    <xf numFmtId="261" fontId="81" fillId="0" borderId="46"/>
    <xf numFmtId="0" fontId="81" fillId="0" borderId="47"/>
    <xf numFmtId="0" fontId="144" fillId="0" borderId="0"/>
    <xf numFmtId="10" fontId="162" fillId="0" borderId="48" applyNumberFormat="0" applyFont="0" applyFill="0" applyAlignment="0" applyProtection="0"/>
    <xf numFmtId="167" fontId="63" fillId="0" borderId="0" applyFont="0" applyFill="0" applyBorder="0" applyAlignment="0" applyProtection="0"/>
    <xf numFmtId="262" fontId="18" fillId="0" borderId="0" applyFont="0" applyFill="0" applyBorder="0" applyAlignment="0" applyProtection="0"/>
    <xf numFmtId="263" fontId="18" fillId="0" borderId="0" applyFont="0" applyFill="0" applyBorder="0" applyAlignment="0" applyProtection="0"/>
    <xf numFmtId="0" fontId="204" fillId="0" borderId="0"/>
    <xf numFmtId="0" fontId="70" fillId="30" borderId="21" applyNumberFormat="0" applyAlignment="0" applyProtection="0"/>
    <xf numFmtId="0" fontId="70" fillId="30" borderId="21" applyNumberFormat="0" applyAlignment="0" applyProtection="0"/>
    <xf numFmtId="0" fontId="205" fillId="30" borderId="21" applyNumberFormat="0" applyAlignment="0" applyProtection="0"/>
    <xf numFmtId="0" fontId="70" fillId="30" borderId="21" applyNumberFormat="0" applyAlignment="0" applyProtection="0"/>
    <xf numFmtId="2" fontId="18" fillId="35" borderId="0" applyFont="0" applyFill="0" applyBorder="0" applyAlignment="0" applyProtection="0"/>
    <xf numFmtId="2" fontId="18" fillId="35" borderId="0" applyFont="0" applyFill="0" applyBorder="0" applyAlignment="0" applyProtection="0"/>
    <xf numFmtId="2" fontId="18" fillId="35" borderId="0" applyFont="0" applyFill="0" applyBorder="0" applyAlignment="0" applyProtection="0"/>
    <xf numFmtId="2" fontId="18" fillId="35" borderId="0" applyFont="0" applyFill="0" applyBorder="0" applyAlignment="0" applyProtection="0"/>
    <xf numFmtId="169" fontId="18" fillId="0" borderId="0" applyFont="0" applyFill="0" applyBorder="0" applyAlignment="0" applyProtection="0"/>
    <xf numFmtId="264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265" fontId="18" fillId="0" borderId="0" applyFont="0" applyFill="0" applyBorder="0" applyAlignment="0" applyProtection="0"/>
    <xf numFmtId="266" fontId="18" fillId="0" borderId="0" applyFont="0" applyFill="0" applyBorder="0" applyAlignment="0" applyProtection="0"/>
    <xf numFmtId="0" fontId="39" fillId="0" borderId="0" applyNumberFormat="0" applyFill="0" applyBorder="0" applyAlignment="0" applyProtection="0"/>
    <xf numFmtId="224" fontId="206" fillId="0" borderId="31">
      <alignment horizontal="left" vertical="top"/>
    </xf>
    <xf numFmtId="224" fontId="207" fillId="47" borderId="31">
      <alignment horizontal="left" vertical="top"/>
    </xf>
    <xf numFmtId="10" fontId="18" fillId="56" borderId="5" applyNumberFormat="0" applyFont="0" applyBorder="0" applyAlignment="0" applyProtection="0">
      <protection locked="0"/>
    </xf>
    <xf numFmtId="267" fontId="85" fillId="0" borderId="0" applyFont="0" applyFill="0" applyBorder="0" applyAlignment="0" applyProtection="0"/>
    <xf numFmtId="176" fontId="19" fillId="0" borderId="0">
      <alignment horizontal="center"/>
    </xf>
    <xf numFmtId="175" fontId="19" fillId="0" borderId="0">
      <alignment horizontal="center"/>
    </xf>
    <xf numFmtId="268" fontId="56" fillId="0" borderId="0" applyFont="0" applyFill="0" applyBorder="0" applyAlignment="0" applyProtection="0"/>
    <xf numFmtId="0" fontId="208" fillId="0" borderId="0"/>
    <xf numFmtId="0" fontId="209" fillId="0" borderId="0">
      <alignment vertical="center"/>
    </xf>
    <xf numFmtId="0" fontId="18" fillId="0" borderId="0"/>
    <xf numFmtId="0" fontId="210" fillId="0" borderId="0"/>
    <xf numFmtId="0" fontId="34" fillId="8" borderId="0" applyNumberFormat="0" applyBorder="0" applyAlignment="0" applyProtection="0"/>
    <xf numFmtId="0" fontId="34" fillId="57" borderId="0" applyNumberFormat="0" applyBorder="0" applyAlignment="0" applyProtection="0"/>
    <xf numFmtId="0" fontId="34" fillId="9" borderId="0" applyNumberFormat="0" applyBorder="0" applyAlignment="0" applyProtection="0"/>
    <xf numFmtId="0" fontId="34" fillId="13" borderId="0" applyNumberFormat="0" applyBorder="0" applyAlignment="0" applyProtection="0"/>
    <xf numFmtId="0" fontId="34" fillId="10" borderId="0" applyNumberFormat="0" applyBorder="0" applyAlignment="0" applyProtection="0"/>
    <xf numFmtId="0" fontId="34" fillId="13" borderId="0" applyNumberFormat="0" applyBorder="0" applyAlignment="0" applyProtection="0"/>
    <xf numFmtId="0" fontId="34" fillId="11" borderId="0" applyNumberFormat="0" applyBorder="0" applyAlignment="0" applyProtection="0"/>
    <xf numFmtId="0" fontId="34" fillId="57" borderId="0" applyNumberFormat="0" applyBorder="0" applyAlignment="0" applyProtection="0"/>
    <xf numFmtId="0" fontId="34" fillId="12" borderId="0" applyNumberFormat="0" applyBorder="0" applyAlignment="0" applyProtection="0"/>
    <xf numFmtId="0" fontId="34" fillId="14" borderId="0" applyNumberFormat="0" applyBorder="0" applyAlignment="0" applyProtection="0"/>
    <xf numFmtId="0" fontId="34" fillId="13" borderId="0" applyNumberFormat="0" applyBorder="0" applyAlignment="0" applyProtection="0"/>
    <xf numFmtId="0" fontId="34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14" borderId="0" applyNumberFormat="0" applyBorder="0" applyAlignment="0" applyProtection="0"/>
    <xf numFmtId="0" fontId="34" fillId="17" borderId="0" applyNumberFormat="0" applyBorder="0" applyAlignment="0" applyProtection="0"/>
    <xf numFmtId="0" fontId="34" fillId="13" borderId="0" applyNumberFormat="0" applyBorder="0" applyAlignment="0" applyProtection="0"/>
    <xf numFmtId="0" fontId="34" fillId="18" borderId="0" applyNumberFormat="0" applyBorder="0" applyAlignment="0" applyProtection="0"/>
    <xf numFmtId="0" fontId="34" fillId="58" borderId="0" applyNumberFormat="0" applyBorder="0" applyAlignment="0" applyProtection="0"/>
    <xf numFmtId="0" fontId="34" fillId="11" borderId="0" applyNumberFormat="0" applyBorder="0" applyAlignment="0" applyProtection="0"/>
    <xf numFmtId="0" fontId="34" fillId="57" borderId="0" applyNumberFormat="0" applyBorder="0" applyAlignment="0" applyProtection="0"/>
    <xf numFmtId="0" fontId="34" fillId="16" borderId="0" applyNumberFormat="0" applyBorder="0" applyAlignment="0" applyProtection="0"/>
    <xf numFmtId="0" fontId="34" fillId="14" borderId="0" applyNumberFormat="0" applyBorder="0" applyAlignment="0" applyProtection="0"/>
    <xf numFmtId="0" fontId="34" fillId="19" borderId="0" applyNumberFormat="0" applyBorder="0" applyAlignment="0" applyProtection="0"/>
    <xf numFmtId="0" fontId="34" fillId="59" borderId="0" applyNumberFormat="0" applyBorder="0" applyAlignment="0" applyProtection="0"/>
    <xf numFmtId="0" fontId="35" fillId="20" borderId="0" applyNumberFormat="0" applyBorder="0" applyAlignment="0" applyProtection="0"/>
    <xf numFmtId="0" fontId="35" fillId="14" borderId="0" applyNumberFormat="0" applyBorder="0" applyAlignment="0" applyProtection="0"/>
    <xf numFmtId="0" fontId="35" fillId="17" borderId="0" applyNumberFormat="0" applyBorder="0" applyAlignment="0" applyProtection="0"/>
    <xf numFmtId="0" fontId="35" fillId="60" borderId="0" applyNumberFormat="0" applyBorder="0" applyAlignment="0" applyProtection="0"/>
    <xf numFmtId="0" fontId="35" fillId="18" borderId="0" applyNumberFormat="0" applyBorder="0" applyAlignment="0" applyProtection="0"/>
    <xf numFmtId="0" fontId="35" fillId="58" borderId="0" applyNumberFormat="0" applyBorder="0" applyAlignment="0" applyProtection="0"/>
    <xf numFmtId="0" fontId="35" fillId="14" borderId="0" applyNumberFormat="0" applyBorder="0" applyAlignment="0" applyProtection="0"/>
    <xf numFmtId="0" fontId="35" fillId="57" borderId="0" applyNumberFormat="0" applyBorder="0" applyAlignment="0" applyProtection="0"/>
    <xf numFmtId="0" fontId="35" fillId="21" borderId="0" applyNumberFormat="0" applyBorder="0" applyAlignment="0" applyProtection="0"/>
    <xf numFmtId="0" fontId="35" fillId="14" borderId="0" applyNumberFormat="0" applyBorder="0" applyAlignment="0" applyProtection="0"/>
    <xf numFmtId="0" fontId="35" fillId="22" borderId="0" applyNumberFormat="0" applyBorder="0" applyAlignment="0" applyProtection="0"/>
    <xf numFmtId="0" fontId="35" fillId="59" borderId="0" applyNumberFormat="0" applyBorder="0" applyAlignment="0" applyProtection="0"/>
    <xf numFmtId="0" fontId="45" fillId="9" borderId="0" applyNumberFormat="0" applyBorder="0" applyAlignment="0" applyProtection="0"/>
    <xf numFmtId="0" fontId="211" fillId="61" borderId="0" applyNumberFormat="0" applyBorder="0" applyAlignment="0" applyProtection="0"/>
    <xf numFmtId="0" fontId="61" fillId="29" borderId="18" applyNumberFormat="0" applyAlignment="0" applyProtection="0"/>
    <xf numFmtId="0" fontId="212" fillId="62" borderId="49" applyNumberFormat="0" applyAlignment="0" applyProtection="0"/>
    <xf numFmtId="0" fontId="70" fillId="30" borderId="21" applyNumberFormat="0" applyAlignment="0" applyProtection="0"/>
    <xf numFmtId="0" fontId="70" fillId="30" borderId="50" applyNumberFormat="0" applyAlignment="0" applyProtection="0"/>
    <xf numFmtId="0" fontId="96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50" fillId="10" borderId="0" applyNumberFormat="0" applyBorder="0" applyAlignment="0" applyProtection="0"/>
    <xf numFmtId="0" fontId="214" fillId="10" borderId="0" applyNumberFormat="0" applyBorder="0" applyAlignment="0" applyProtection="0"/>
    <xf numFmtId="0" fontId="58" fillId="0" borderId="15" applyNumberFormat="0" applyFill="0" applyAlignment="0" applyProtection="0"/>
    <xf numFmtId="0" fontId="107" fillId="0" borderId="51" applyNumberFormat="0" applyFill="0" applyAlignment="0" applyProtection="0"/>
    <xf numFmtId="0" fontId="59" fillId="0" borderId="16" applyNumberFormat="0" applyFill="0" applyAlignment="0" applyProtection="0"/>
    <xf numFmtId="0" fontId="108" fillId="0" borderId="52" applyNumberFormat="0" applyFill="0" applyAlignment="0" applyProtection="0"/>
    <xf numFmtId="0" fontId="60" fillId="0" borderId="17" applyNumberFormat="0" applyFill="0" applyAlignment="0" applyProtection="0"/>
    <xf numFmtId="0" fontId="109" fillId="0" borderId="53" applyNumberFormat="0" applyFill="0" applyAlignment="0" applyProtection="0"/>
    <xf numFmtId="0" fontId="60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93" fillId="13" borderId="18" applyNumberFormat="0" applyAlignment="0" applyProtection="0"/>
    <xf numFmtId="0" fontId="215" fillId="59" borderId="49" applyNumberFormat="0" applyAlignment="0" applyProtection="0"/>
    <xf numFmtId="0" fontId="65" fillId="0" borderId="20" applyNumberFormat="0" applyFill="0" applyAlignment="0" applyProtection="0"/>
    <xf numFmtId="0" fontId="216" fillId="0" borderId="54" applyNumberFormat="0" applyFill="0" applyAlignment="0" applyProtection="0"/>
    <xf numFmtId="0" fontId="141" fillId="15" borderId="0" applyNumberFormat="0" applyBorder="0" applyAlignment="0" applyProtection="0"/>
    <xf numFmtId="0" fontId="141" fillId="63" borderId="0" applyNumberFormat="0" applyBorder="0" applyAlignment="0" applyProtection="0"/>
    <xf numFmtId="0" fontId="18" fillId="32" borderId="23" applyNumberFormat="0" applyFont="0" applyAlignment="0" applyProtection="0"/>
    <xf numFmtId="0" fontId="46" fillId="63" borderId="49" applyNumberFormat="0" applyFont="0" applyAlignment="0" applyProtection="0"/>
    <xf numFmtId="0" fontId="156" fillId="29" borderId="33" applyNumberFormat="0" applyAlignment="0" applyProtection="0"/>
    <xf numFmtId="0" fontId="158" fillId="62" borderId="55" applyNumberFormat="0" applyAlignment="0" applyProtection="0"/>
    <xf numFmtId="0" fontId="198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217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7" fillId="0" borderId="0"/>
    <xf numFmtId="0" fontId="5" fillId="0" borderId="0"/>
    <xf numFmtId="272" fontId="7" fillId="0" borderId="0" applyBorder="0">
      <alignment vertical="center"/>
    </xf>
    <xf numFmtId="9" fontId="5" fillId="0" borderId="0" applyFont="0" applyFill="0" applyBorder="0" applyAlignment="0" applyProtection="0"/>
    <xf numFmtId="0" fontId="218" fillId="0" borderId="0" applyNumberFormat="0" applyFill="0" applyBorder="0" applyAlignment="0" applyProtection="0"/>
    <xf numFmtId="0" fontId="5" fillId="0" borderId="0"/>
    <xf numFmtId="0" fontId="4" fillId="0" borderId="0"/>
    <xf numFmtId="9" fontId="4" fillId="0" borderId="0" applyFont="0" applyFill="0" applyBorder="0" applyAlignment="0" applyProtection="0"/>
    <xf numFmtId="0" fontId="220" fillId="0" borderId="0" applyNumberFormat="0" applyFill="0" applyBorder="0" applyAlignment="0" applyProtection="0"/>
    <xf numFmtId="0" fontId="221" fillId="0" borderId="0" applyNumberFormat="0">
      <alignment horizontal="left"/>
    </xf>
    <xf numFmtId="0" fontId="222" fillId="0" borderId="0" applyNumberFormat="0">
      <alignment horizontal="left"/>
    </xf>
    <xf numFmtId="194" fontId="18" fillId="0" borderId="0" applyFont="0" applyFill="0" applyBorder="0" applyAlignment="0" applyProtection="0">
      <protection locked="0"/>
    </xf>
    <xf numFmtId="0" fontId="3" fillId="0" borderId="0"/>
    <xf numFmtId="9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3" fontId="100" fillId="0" borderId="26">
      <alignment horizontal="left"/>
    </xf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274" fontId="224" fillId="0" borderId="0"/>
    <xf numFmtId="0" fontId="225" fillId="0" borderId="0" applyAlignment="0" applyProtection="0"/>
    <xf numFmtId="0" fontId="226" fillId="0" borderId="89" applyFill="0" applyProtection="0">
      <alignment horizontal="left" wrapText="1"/>
    </xf>
    <xf numFmtId="274" fontId="224" fillId="72" borderId="0" applyNumberFormat="0" applyFon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232" fillId="0" borderId="0"/>
    <xf numFmtId="277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36">
    <xf numFmtId="0" fontId="0" fillId="0" borderId="0" xfId="0"/>
    <xf numFmtId="174" fontId="10" fillId="0" borderId="0" xfId="0" applyNumberFormat="1" applyFont="1" applyAlignment="1">
      <alignment vertical="center"/>
    </xf>
    <xf numFmtId="174" fontId="9" fillId="0" borderId="0" xfId="0" applyNumberFormat="1" applyFont="1" applyAlignment="1">
      <alignment vertical="center"/>
    </xf>
    <xf numFmtId="174" fontId="9" fillId="0" borderId="0" xfId="0" applyNumberFormat="1" applyFont="1" applyAlignment="1">
      <alignment horizontal="right" vertical="center"/>
    </xf>
    <xf numFmtId="173" fontId="14" fillId="0" borderId="0" xfId="0" applyNumberFormat="1" applyFont="1"/>
    <xf numFmtId="174" fontId="9" fillId="4" borderId="7" xfId="0" applyNumberFormat="1" applyFont="1" applyFill="1" applyBorder="1" applyAlignment="1">
      <alignment vertical="center"/>
    </xf>
    <xf numFmtId="173" fontId="9" fillId="4" borderId="7" xfId="0" applyNumberFormat="1" applyFont="1" applyFill="1" applyBorder="1" applyAlignment="1">
      <alignment vertical="center"/>
    </xf>
    <xf numFmtId="174" fontId="9" fillId="4" borderId="57" xfId="0" applyNumberFormat="1" applyFont="1" applyFill="1" applyBorder="1" applyAlignment="1">
      <alignment vertical="center"/>
    </xf>
    <xf numFmtId="174" fontId="9" fillId="4" borderId="56" xfId="0" applyNumberFormat="1" applyFont="1" applyFill="1" applyBorder="1" applyAlignment="1">
      <alignment vertical="center"/>
    </xf>
    <xf numFmtId="173" fontId="0" fillId="0" borderId="0" xfId="0" applyNumberFormat="1"/>
    <xf numFmtId="271" fontId="10" fillId="0" borderId="0" xfId="0" applyNumberFormat="1" applyFont="1" applyAlignment="1">
      <alignment horizontal="right" vertical="center"/>
    </xf>
    <xf numFmtId="174" fontId="11" fillId="2" borderId="59" xfId="0" applyNumberFormat="1" applyFont="1" applyFill="1" applyBorder="1" applyAlignment="1">
      <alignment horizontal="center" vertical="center"/>
    </xf>
    <xf numFmtId="174" fontId="10" fillId="0" borderId="0" xfId="0" applyNumberFormat="1" applyFont="1" applyAlignment="1">
      <alignment horizontal="center" vertical="center"/>
    </xf>
    <xf numFmtId="174" fontId="9" fillId="2" borderId="9" xfId="0" applyNumberFormat="1" applyFont="1" applyFill="1" applyBorder="1" applyAlignment="1">
      <alignment horizontal="right" vertical="center"/>
    </xf>
    <xf numFmtId="174" fontId="9" fillId="4" borderId="3" xfId="0" applyNumberFormat="1" applyFont="1" applyFill="1" applyBorder="1" applyAlignment="1">
      <alignment horizontal="right" vertical="center"/>
    </xf>
    <xf numFmtId="174" fontId="9" fillId="4" borderId="3" xfId="0" applyNumberFormat="1" applyFont="1" applyFill="1" applyBorder="1" applyAlignment="1">
      <alignment vertical="center"/>
    </xf>
    <xf numFmtId="173" fontId="219" fillId="0" borderId="0" xfId="0" applyNumberFormat="1" applyFont="1"/>
    <xf numFmtId="173" fontId="0" fillId="0" borderId="0" xfId="0" applyNumberFormat="1" applyAlignment="1">
      <alignment vertical="center"/>
    </xf>
    <xf numFmtId="0" fontId="0" fillId="0" borderId="0" xfId="0" applyAlignment="1">
      <alignment vertical="center"/>
    </xf>
    <xf numFmtId="174" fontId="0" fillId="0" borderId="0" xfId="0" applyNumberFormat="1" applyAlignment="1">
      <alignment horizontal="right" vertical="center"/>
    </xf>
    <xf numFmtId="0" fontId="0" fillId="66" borderId="0" xfId="0" applyFill="1"/>
    <xf numFmtId="271" fontId="10" fillId="0" borderId="0" xfId="0" applyNumberFormat="1" applyFont="1" applyAlignment="1">
      <alignment horizontal="center" vertical="center"/>
    </xf>
    <xf numFmtId="178" fontId="16" fillId="3" borderId="76" xfId="0" applyNumberFormat="1" applyFont="1" applyFill="1" applyBorder="1" applyAlignment="1">
      <alignment horizontal="center" vertical="center"/>
    </xf>
    <xf numFmtId="178" fontId="16" fillId="3" borderId="10" xfId="0" applyNumberFormat="1" applyFont="1" applyFill="1" applyBorder="1" applyAlignment="1">
      <alignment horizontal="center" vertical="center"/>
    </xf>
    <xf numFmtId="178" fontId="16" fillId="3" borderId="77" xfId="0" applyNumberFormat="1" applyFont="1" applyFill="1" applyBorder="1" applyAlignment="1">
      <alignment horizontal="center" vertical="center"/>
    </xf>
    <xf numFmtId="271" fontId="9" fillId="67" borderId="78" xfId="0" applyNumberFormat="1" applyFont="1" applyFill="1" applyBorder="1" applyAlignment="1">
      <alignment horizontal="right" vertical="center"/>
    </xf>
    <xf numFmtId="271" fontId="8" fillId="65" borderId="79" xfId="0" applyNumberFormat="1" applyFont="1" applyFill="1" applyBorder="1" applyAlignment="1">
      <alignment horizontal="right" vertical="center"/>
    </xf>
    <xf numFmtId="271" fontId="0" fillId="0" borderId="0" xfId="0" applyNumberFormat="1" applyAlignment="1">
      <alignment horizontal="right" vertical="center"/>
    </xf>
    <xf numFmtId="174" fontId="0" fillId="0" borderId="0" xfId="0" applyNumberFormat="1"/>
    <xf numFmtId="174" fontId="0" fillId="0" borderId="0" xfId="0" applyNumberFormat="1" applyAlignment="1">
      <alignment horizontal="center" vertical="center"/>
    </xf>
    <xf numFmtId="273" fontId="0" fillId="0" borderId="0" xfId="0" applyNumberFormat="1" applyAlignment="1">
      <alignment horizontal="center" vertical="center"/>
    </xf>
    <xf numFmtId="173" fontId="10" fillId="68" borderId="0" xfId="0" applyNumberFormat="1" applyFont="1" applyFill="1" applyAlignment="1">
      <alignment horizontal="center" vertical="center"/>
    </xf>
    <xf numFmtId="271" fontId="8" fillId="65" borderId="63" xfId="0" applyNumberFormat="1" applyFont="1" applyFill="1" applyBorder="1" applyAlignment="1">
      <alignment horizontal="right" vertical="center"/>
    </xf>
    <xf numFmtId="173" fontId="10" fillId="0" borderId="60" xfId="0" applyNumberFormat="1" applyFont="1" applyBorder="1" applyAlignment="1">
      <alignment horizontal="center" vertical="center"/>
    </xf>
    <xf numFmtId="173" fontId="8" fillId="67" borderId="60" xfId="0" applyNumberFormat="1" applyFont="1" applyFill="1" applyBorder="1" applyAlignment="1">
      <alignment vertical="center"/>
    </xf>
    <xf numFmtId="173" fontId="0" fillId="67" borderId="60" xfId="0" applyNumberFormat="1" applyFill="1" applyBorder="1" applyAlignment="1">
      <alignment vertical="center"/>
    </xf>
    <xf numFmtId="173" fontId="0" fillId="67" borderId="60" xfId="0" applyNumberFormat="1" applyFill="1" applyBorder="1" applyAlignment="1">
      <alignment horizontal="center" vertical="center"/>
    </xf>
    <xf numFmtId="173" fontId="10" fillId="68" borderId="0" xfId="0" applyNumberFormat="1" applyFont="1" applyFill="1" applyAlignment="1">
      <alignment horizontal="left" vertical="center"/>
    </xf>
    <xf numFmtId="271" fontId="0" fillId="68" borderId="0" xfId="0" applyNumberFormat="1" applyFill="1" applyAlignment="1">
      <alignment horizontal="right" vertical="center"/>
    </xf>
    <xf numFmtId="173" fontId="8" fillId="65" borderId="60" xfId="0" applyNumberFormat="1" applyFont="1" applyFill="1" applyBorder="1" applyAlignment="1">
      <alignment vertical="center"/>
    </xf>
    <xf numFmtId="173" fontId="0" fillId="65" borderId="60" xfId="0" applyNumberFormat="1" applyFill="1" applyBorder="1" applyAlignment="1">
      <alignment vertical="center"/>
    </xf>
    <xf numFmtId="173" fontId="0" fillId="65" borderId="60" xfId="0" applyNumberFormat="1" applyFill="1" applyBorder="1" applyAlignment="1">
      <alignment horizontal="center" vertical="center"/>
    </xf>
    <xf numFmtId="173" fontId="10" fillId="0" borderId="0" xfId="0" applyNumberFormat="1" applyFont="1" applyAlignment="1">
      <alignment horizontal="left" vertical="center"/>
    </xf>
    <xf numFmtId="173" fontId="10" fillId="0" borderId="60" xfId="0" applyNumberFormat="1" applyFont="1" applyBorder="1" applyAlignment="1">
      <alignment horizontal="left" vertical="center"/>
    </xf>
    <xf numFmtId="173" fontId="8" fillId="65" borderId="63" xfId="0" applyNumberFormat="1" applyFont="1" applyFill="1" applyBorder="1" applyAlignment="1">
      <alignment vertical="center"/>
    </xf>
    <xf numFmtId="173" fontId="0" fillId="65" borderId="63" xfId="0" applyNumberFormat="1" applyFill="1" applyBorder="1" applyAlignment="1">
      <alignment vertical="center"/>
    </xf>
    <xf numFmtId="173" fontId="0" fillId="65" borderId="63" xfId="0" applyNumberFormat="1" applyFill="1" applyBorder="1" applyAlignment="1">
      <alignment horizontal="center" vertical="center"/>
    </xf>
    <xf numFmtId="173" fontId="8" fillId="67" borderId="63" xfId="0" applyNumberFormat="1" applyFont="1" applyFill="1" applyBorder="1" applyAlignment="1">
      <alignment vertical="center"/>
    </xf>
    <xf numFmtId="173" fontId="0" fillId="67" borderId="63" xfId="0" applyNumberFormat="1" applyFill="1" applyBorder="1" applyAlignment="1">
      <alignment vertical="center"/>
    </xf>
    <xf numFmtId="173" fontId="0" fillId="67" borderId="63" xfId="0" applyNumberFormat="1" applyFill="1" applyBorder="1" applyAlignment="1">
      <alignment horizontal="center" vertical="center"/>
    </xf>
    <xf numFmtId="271" fontId="9" fillId="67" borderId="83" xfId="0" applyNumberFormat="1" applyFont="1" applyFill="1" applyBorder="1" applyAlignment="1">
      <alignment horizontal="right" vertical="center"/>
    </xf>
    <xf numFmtId="271" fontId="9" fillId="67" borderId="60" xfId="0" applyNumberFormat="1" applyFont="1" applyFill="1" applyBorder="1" applyAlignment="1">
      <alignment horizontal="right" vertical="center"/>
    </xf>
    <xf numFmtId="271" fontId="9" fillId="67" borderId="63" xfId="0" applyNumberFormat="1" applyFont="1" applyFill="1" applyBorder="1" applyAlignment="1">
      <alignment horizontal="right" vertical="center"/>
    </xf>
    <xf numFmtId="173" fontId="16" fillId="69" borderId="0" xfId="0" applyNumberFormat="1" applyFont="1" applyFill="1" applyAlignment="1">
      <alignment vertical="center"/>
    </xf>
    <xf numFmtId="173" fontId="223" fillId="69" borderId="0" xfId="0" applyNumberFormat="1" applyFont="1" applyFill="1" applyAlignment="1">
      <alignment horizontal="left" vertical="center"/>
    </xf>
    <xf numFmtId="0" fontId="16" fillId="69" borderId="0" xfId="0" applyFont="1" applyFill="1" applyAlignment="1">
      <alignment vertical="center"/>
    </xf>
    <xf numFmtId="173" fontId="223" fillId="70" borderId="0" xfId="0" applyNumberFormat="1" applyFont="1" applyFill="1" applyAlignment="1">
      <alignment vertical="center"/>
    </xf>
    <xf numFmtId="0" fontId="17" fillId="70" borderId="0" xfId="0" applyFont="1" applyFill="1" applyAlignment="1">
      <alignment vertical="center"/>
    </xf>
    <xf numFmtId="173" fontId="17" fillId="70" borderId="0" xfId="0" applyNumberFormat="1" applyFont="1" applyFill="1" applyAlignment="1">
      <alignment vertical="center"/>
    </xf>
    <xf numFmtId="173" fontId="8" fillId="64" borderId="60" xfId="0" applyNumberFormat="1" applyFont="1" applyFill="1" applyBorder="1" applyAlignment="1">
      <alignment vertical="center"/>
    </xf>
    <xf numFmtId="173" fontId="0" fillId="64" borderId="60" xfId="0" applyNumberFormat="1" applyFill="1" applyBorder="1" applyAlignment="1">
      <alignment horizontal="center" vertical="center"/>
    </xf>
    <xf numFmtId="173" fontId="0" fillId="64" borderId="60" xfId="0" applyNumberFormat="1" applyFill="1" applyBorder="1" applyAlignment="1">
      <alignment vertical="center"/>
    </xf>
    <xf numFmtId="271" fontId="9" fillId="64" borderId="78" xfId="0" applyNumberFormat="1" applyFont="1" applyFill="1" applyBorder="1" applyAlignment="1">
      <alignment horizontal="right" vertical="center"/>
    </xf>
    <xf numFmtId="173" fontId="8" fillId="64" borderId="63" xfId="0" applyNumberFormat="1" applyFont="1" applyFill="1" applyBorder="1" applyAlignment="1">
      <alignment vertical="center"/>
    </xf>
    <xf numFmtId="173" fontId="0" fillId="64" borderId="63" xfId="0" applyNumberFormat="1" applyFill="1" applyBorder="1" applyAlignment="1">
      <alignment horizontal="center" vertical="center"/>
    </xf>
    <xf numFmtId="173" fontId="0" fillId="64" borderId="63" xfId="0" applyNumberFormat="1" applyFill="1" applyBorder="1" applyAlignment="1">
      <alignment vertical="center"/>
    </xf>
    <xf numFmtId="271" fontId="9" fillId="64" borderId="83" xfId="0" applyNumberFormat="1" applyFont="1" applyFill="1" applyBorder="1" applyAlignment="1">
      <alignment horizontal="right" vertical="center"/>
    </xf>
    <xf numFmtId="173" fontId="8" fillId="68" borderId="0" xfId="0" applyNumberFormat="1" applyFont="1" applyFill="1" applyAlignment="1">
      <alignment vertical="center"/>
    </xf>
    <xf numFmtId="173" fontId="0" fillId="68" borderId="0" xfId="0" applyNumberFormat="1" applyFill="1" applyAlignment="1">
      <alignment horizontal="center" vertical="center"/>
    </xf>
    <xf numFmtId="173" fontId="0" fillId="68" borderId="0" xfId="0" applyNumberFormat="1" applyFill="1" applyAlignment="1">
      <alignment vertical="center"/>
    </xf>
    <xf numFmtId="271" fontId="9" fillId="68" borderId="0" xfId="0" applyNumberFormat="1" applyFont="1" applyFill="1" applyAlignment="1">
      <alignment horizontal="right" vertical="center"/>
    </xf>
    <xf numFmtId="271" fontId="10" fillId="68" borderId="0" xfId="0" applyNumberFormat="1" applyFont="1" applyFill="1" applyAlignment="1">
      <alignment horizontal="right" vertical="center"/>
    </xf>
    <xf numFmtId="173" fontId="0" fillId="68" borderId="0" xfId="0" applyNumberFormat="1" applyFill="1"/>
    <xf numFmtId="173" fontId="223" fillId="71" borderId="0" xfId="0" applyNumberFormat="1" applyFont="1" applyFill="1" applyAlignment="1">
      <alignment vertical="center"/>
    </xf>
    <xf numFmtId="0" fontId="17" fillId="71" borderId="0" xfId="0" applyFont="1" applyFill="1" applyAlignment="1">
      <alignment vertical="center"/>
    </xf>
    <xf numFmtId="173" fontId="17" fillId="71" borderId="0" xfId="0" applyNumberFormat="1" applyFont="1" applyFill="1" applyAlignment="1">
      <alignment vertical="center"/>
    </xf>
    <xf numFmtId="178" fontId="16" fillId="3" borderId="58" xfId="0" applyNumberFormat="1" applyFont="1" applyFill="1" applyBorder="1" applyAlignment="1">
      <alignment horizontal="center" vertical="center"/>
    </xf>
    <xf numFmtId="178" fontId="16" fillId="3" borderId="85" xfId="0" applyNumberFormat="1" applyFont="1" applyFill="1" applyBorder="1" applyAlignment="1">
      <alignment horizontal="center" vertical="center"/>
    </xf>
    <xf numFmtId="178" fontId="16" fillId="3" borderId="86" xfId="0" applyNumberFormat="1" applyFont="1" applyFill="1" applyBorder="1" applyAlignment="1">
      <alignment horizontal="center" vertical="center"/>
    </xf>
    <xf numFmtId="173" fontId="10" fillId="0" borderId="0" xfId="0" applyNumberFormat="1" applyFont="1" applyAlignment="1">
      <alignment horizontal="center" vertical="center"/>
    </xf>
    <xf numFmtId="270" fontId="0" fillId="0" borderId="0" xfId="0" applyNumberFormat="1" applyAlignment="1">
      <alignment horizontal="right" vertical="center"/>
    </xf>
    <xf numFmtId="270" fontId="9" fillId="67" borderId="78" xfId="0" applyNumberFormat="1" applyFont="1" applyFill="1" applyBorder="1" applyAlignment="1">
      <alignment horizontal="right" vertical="center"/>
    </xf>
    <xf numFmtId="270" fontId="9" fillId="67" borderId="83" xfId="0" applyNumberFormat="1" applyFont="1" applyFill="1" applyBorder="1" applyAlignment="1">
      <alignment horizontal="right" vertical="center"/>
    </xf>
    <xf numFmtId="270" fontId="9" fillId="64" borderId="78" xfId="0" applyNumberFormat="1" applyFont="1" applyFill="1" applyBorder="1" applyAlignment="1">
      <alignment horizontal="right" vertical="center"/>
    </xf>
    <xf numFmtId="270" fontId="9" fillId="64" borderId="83" xfId="0" applyNumberFormat="1" applyFont="1" applyFill="1" applyBorder="1" applyAlignment="1">
      <alignment horizontal="right" vertical="center"/>
    </xf>
    <xf numFmtId="270" fontId="9" fillId="67" borderId="60" xfId="0" applyNumberFormat="1" applyFont="1" applyFill="1" applyBorder="1" applyAlignment="1">
      <alignment horizontal="right" vertical="center"/>
    </xf>
    <xf numFmtId="270" fontId="9" fillId="67" borderId="63" xfId="0" applyNumberFormat="1" applyFont="1" applyFill="1" applyBorder="1" applyAlignment="1">
      <alignment horizontal="right" vertical="center"/>
    </xf>
    <xf numFmtId="270" fontId="8" fillId="65" borderId="79" xfId="0" applyNumberFormat="1" applyFont="1" applyFill="1" applyBorder="1" applyAlignment="1">
      <alignment horizontal="right" vertical="center"/>
    </xf>
    <xf numFmtId="270" fontId="8" fillId="65" borderId="63" xfId="0" applyNumberFormat="1" applyFont="1" applyFill="1" applyBorder="1" applyAlignment="1">
      <alignment horizontal="right" vertical="center"/>
    </xf>
    <xf numFmtId="178" fontId="16" fillId="3" borderId="87" xfId="0" applyNumberFormat="1" applyFont="1" applyFill="1" applyBorder="1" applyAlignment="1">
      <alignment horizontal="center" vertical="center"/>
    </xf>
    <xf numFmtId="269" fontId="16" fillId="3" borderId="8" xfId="0" applyNumberFormat="1" applyFont="1" applyFill="1" applyBorder="1" applyAlignment="1">
      <alignment horizontal="center" vertical="center"/>
    </xf>
    <xf numFmtId="173" fontId="16" fillId="3" borderId="0" xfId="0" applyNumberFormat="1" applyFont="1" applyFill="1" applyAlignment="1">
      <alignment vertical="center"/>
    </xf>
    <xf numFmtId="173" fontId="17" fillId="0" borderId="0" xfId="0" applyNumberFormat="1" applyFont="1"/>
    <xf numFmtId="173" fontId="17" fillId="68" borderId="0" xfId="0" applyNumberFormat="1" applyFont="1" applyFill="1"/>
    <xf numFmtId="174" fontId="9" fillId="67" borderId="78" xfId="0" applyNumberFormat="1" applyFont="1" applyFill="1" applyBorder="1" applyAlignment="1">
      <alignment horizontal="right" vertical="center"/>
    </xf>
    <xf numFmtId="174" fontId="9" fillId="67" borderId="83" xfId="0" applyNumberFormat="1" applyFont="1" applyFill="1" applyBorder="1" applyAlignment="1">
      <alignment horizontal="right" vertical="center"/>
    </xf>
    <xf numFmtId="174" fontId="9" fillId="64" borderId="78" xfId="0" applyNumberFormat="1" applyFont="1" applyFill="1" applyBorder="1" applyAlignment="1">
      <alignment horizontal="right" vertical="center"/>
    </xf>
    <xf numFmtId="174" fontId="9" fillId="64" borderId="83" xfId="0" applyNumberFormat="1" applyFont="1" applyFill="1" applyBorder="1" applyAlignment="1">
      <alignment horizontal="right" vertical="center"/>
    </xf>
    <xf numFmtId="174" fontId="9" fillId="67" borderId="60" xfId="0" applyNumberFormat="1" applyFont="1" applyFill="1" applyBorder="1" applyAlignment="1">
      <alignment horizontal="right" vertical="center"/>
    </xf>
    <xf numFmtId="174" fontId="9" fillId="67" borderId="63" xfId="0" applyNumberFormat="1" applyFont="1" applyFill="1" applyBorder="1" applyAlignment="1">
      <alignment horizontal="right" vertical="center"/>
    </xf>
    <xf numFmtId="174" fontId="9" fillId="68" borderId="0" xfId="0" applyNumberFormat="1" applyFont="1" applyFill="1" applyAlignment="1">
      <alignment horizontal="right" vertical="center"/>
    </xf>
    <xf numFmtId="174" fontId="8" fillId="65" borderId="79" xfId="0" applyNumberFormat="1" applyFont="1" applyFill="1" applyBorder="1" applyAlignment="1">
      <alignment horizontal="right" vertical="center"/>
    </xf>
    <xf numFmtId="174" fontId="8" fillId="65" borderId="63" xfId="0" applyNumberFormat="1" applyFont="1" applyFill="1" applyBorder="1" applyAlignment="1">
      <alignment horizontal="right" vertical="center"/>
    </xf>
    <xf numFmtId="173" fontId="17" fillId="3" borderId="0" xfId="0" applyNumberFormat="1" applyFont="1" applyFill="1" applyAlignment="1">
      <alignment vertical="center"/>
    </xf>
    <xf numFmtId="0" fontId="17" fillId="3" borderId="0" xfId="0" applyFont="1" applyFill="1" applyAlignment="1">
      <alignment vertical="center"/>
    </xf>
    <xf numFmtId="271" fontId="6" fillId="0" borderId="0" xfId="0" applyNumberFormat="1" applyFont="1" applyAlignment="1">
      <alignment horizontal="right" vertical="center"/>
    </xf>
    <xf numFmtId="274" fontId="7" fillId="0" borderId="0" xfId="2098" applyFont="1"/>
    <xf numFmtId="274" fontId="227" fillId="0" borderId="0" xfId="2098" applyFont="1"/>
    <xf numFmtId="274" fontId="8" fillId="0" borderId="0" xfId="2098" applyFont="1"/>
    <xf numFmtId="274" fontId="16" fillId="74" borderId="0" xfId="2098" applyFont="1" applyFill="1" applyAlignment="1">
      <alignment vertical="center"/>
    </xf>
    <xf numFmtId="274" fontId="8" fillId="74" borderId="0" xfId="2098" applyFont="1" applyFill="1"/>
    <xf numFmtId="0" fontId="8" fillId="67" borderId="0" xfId="2098" applyNumberFormat="1" applyFont="1" applyFill="1" applyAlignment="1">
      <alignment horizontal="centerContinuous"/>
    </xf>
    <xf numFmtId="0" fontId="8" fillId="67" borderId="90" xfId="2098" applyNumberFormat="1" applyFont="1" applyFill="1" applyBorder="1" applyAlignment="1">
      <alignment horizontal="centerContinuous"/>
    </xf>
    <xf numFmtId="274" fontId="16" fillId="3" borderId="0" xfId="2098" applyFont="1" applyFill="1"/>
    <xf numFmtId="276" fontId="16" fillId="3" borderId="0" xfId="2098" applyNumberFormat="1" applyFont="1" applyFill="1"/>
    <xf numFmtId="276" fontId="16" fillId="3" borderId="90" xfId="2098" applyNumberFormat="1" applyFont="1" applyFill="1" applyBorder="1"/>
    <xf numFmtId="274" fontId="7" fillId="0" borderId="90" xfId="2098" applyFont="1" applyBorder="1"/>
    <xf numFmtId="274" fontId="8" fillId="75" borderId="0" xfId="2098" applyFont="1" applyFill="1"/>
    <xf numFmtId="274" fontId="8" fillId="75" borderId="90" xfId="2098" applyFont="1" applyFill="1" applyBorder="1"/>
    <xf numFmtId="274" fontId="228" fillId="0" borderId="0" xfId="2098" applyFont="1"/>
    <xf numFmtId="274" fontId="229" fillId="76" borderId="0" xfId="2098" applyFont="1" applyFill="1" applyAlignment="1">
      <alignment horizontal="left" indent="2"/>
    </xf>
    <xf numFmtId="274" fontId="229" fillId="0" borderId="0" xfId="2098" applyFont="1"/>
    <xf numFmtId="173" fontId="228" fillId="0" borderId="0" xfId="2098" applyNumberFormat="1" applyFont="1"/>
    <xf numFmtId="173" fontId="228" fillId="0" borderId="90" xfId="2098" applyNumberFormat="1" applyFont="1" applyBorder="1"/>
    <xf numFmtId="275" fontId="228" fillId="0" borderId="0" xfId="2098" applyNumberFormat="1" applyFont="1"/>
    <xf numFmtId="274" fontId="8" fillId="0" borderId="0" xfId="2098" applyFont="1" applyAlignment="1">
      <alignment horizontal="left" indent="1"/>
    </xf>
    <xf numFmtId="173" fontId="8" fillId="0" borderId="0" xfId="2098" applyNumberFormat="1" applyFont="1"/>
    <xf numFmtId="173" fontId="8" fillId="0" borderId="90" xfId="2098" applyNumberFormat="1" applyFont="1" applyBorder="1"/>
    <xf numFmtId="274" fontId="228" fillId="0" borderId="0" xfId="2098" applyFont="1" applyAlignment="1">
      <alignment horizontal="left" indent="1"/>
    </xf>
    <xf numFmtId="275" fontId="228" fillId="0" borderId="90" xfId="2098" applyNumberFormat="1" applyFont="1" applyBorder="1"/>
    <xf numFmtId="274" fontId="7" fillId="0" borderId="0" xfId="2098" applyFont="1" applyAlignment="1">
      <alignment horizontal="left" indent="1"/>
    </xf>
    <xf numFmtId="173" fontId="7" fillId="0" borderId="0" xfId="2098" applyNumberFormat="1" applyFont="1"/>
    <xf numFmtId="173" fontId="7" fillId="0" borderId="90" xfId="2098" applyNumberFormat="1" applyFont="1" applyBorder="1"/>
    <xf numFmtId="274" fontId="8" fillId="67" borderId="0" xfId="2098" applyFont="1" applyFill="1" applyAlignment="1">
      <alignment horizontal="centerContinuous"/>
    </xf>
    <xf numFmtId="274" fontId="8" fillId="67" borderId="91" xfId="2098" applyFont="1" applyFill="1" applyBorder="1" applyAlignment="1">
      <alignment horizontal="centerContinuous"/>
    </xf>
    <xf numFmtId="173" fontId="7" fillId="0" borderId="0" xfId="2098" applyNumberFormat="1" applyFont="1" applyAlignment="1">
      <alignment horizontal="left" indent="1"/>
    </xf>
    <xf numFmtId="173" fontId="7" fillId="0" borderId="0" xfId="2098" applyNumberFormat="1" applyFont="1" applyAlignment="1">
      <alignment horizontal="centerContinuous"/>
    </xf>
    <xf numFmtId="275" fontId="228" fillId="0" borderId="0" xfId="2098" applyNumberFormat="1" applyFont="1" applyAlignment="1">
      <alignment horizontal="centerContinuous"/>
    </xf>
    <xf numFmtId="173" fontId="8" fillId="0" borderId="0" xfId="2098" applyNumberFormat="1" applyFont="1" applyAlignment="1">
      <alignment horizontal="left" indent="1"/>
    </xf>
    <xf numFmtId="274" fontId="7" fillId="0" borderId="24" xfId="2098" applyFont="1" applyBorder="1"/>
    <xf numFmtId="274" fontId="7" fillId="0" borderId="92" xfId="2098" applyFont="1" applyBorder="1"/>
    <xf numFmtId="274" fontId="7" fillId="0" borderId="94" xfId="2098" applyFont="1" applyBorder="1"/>
    <xf numFmtId="173" fontId="7" fillId="0" borderId="94" xfId="2098" applyNumberFormat="1" applyFont="1" applyBorder="1"/>
    <xf numFmtId="173" fontId="7" fillId="0" borderId="95" xfId="2098" applyNumberFormat="1" applyFont="1" applyBorder="1"/>
    <xf numFmtId="274" fontId="8" fillId="0" borderId="0" xfId="2098" applyFont="1" applyAlignment="1">
      <alignment horizontal="left"/>
    </xf>
    <xf numFmtId="274" fontId="228" fillId="0" borderId="0" xfId="2098" applyFont="1" applyAlignment="1">
      <alignment horizontal="left"/>
    </xf>
    <xf numFmtId="274" fontId="7" fillId="0" borderId="0" xfId="2098" applyFont="1" applyAlignment="1">
      <alignment horizontal="left"/>
    </xf>
    <xf numFmtId="173" fontId="7" fillId="0" borderId="0" xfId="2098" applyNumberFormat="1" applyFont="1" applyAlignment="1">
      <alignment horizontal="left"/>
    </xf>
    <xf numFmtId="274" fontId="228" fillId="0" borderId="24" xfId="2098" applyFont="1" applyBorder="1" applyAlignment="1">
      <alignment horizontal="left"/>
    </xf>
    <xf numFmtId="274" fontId="228" fillId="0" borderId="24" xfId="2098" applyFont="1" applyBorder="1"/>
    <xf numFmtId="275" fontId="228" fillId="0" borderId="24" xfId="2098" applyNumberFormat="1" applyFont="1" applyBorder="1"/>
    <xf numFmtId="0" fontId="233" fillId="73" borderId="0" xfId="2107" applyFont="1" applyFill="1" applyAlignment="1">
      <alignment horizontal="left" vertical="center" wrapText="1"/>
    </xf>
    <xf numFmtId="0" fontId="233" fillId="78" borderId="0" xfId="2107" applyFont="1" applyFill="1" applyAlignment="1">
      <alignment horizontal="left" vertical="center" wrapText="1"/>
    </xf>
    <xf numFmtId="14" fontId="233" fillId="78" borderId="0" xfId="2107" applyNumberFormat="1" applyFont="1" applyFill="1" applyAlignment="1">
      <alignment horizontal="left" vertical="center" wrapText="1"/>
    </xf>
    <xf numFmtId="0" fontId="230" fillId="77" borderId="0" xfId="2107" applyFont="1" applyFill="1" applyAlignment="1">
      <alignment horizontal="left" vertical="center" wrapText="1"/>
    </xf>
    <xf numFmtId="0" fontId="230" fillId="73" borderId="0" xfId="2107" applyFont="1" applyFill="1" applyAlignment="1">
      <alignment horizontal="left" vertical="center" wrapText="1"/>
    </xf>
    <xf numFmtId="0" fontId="230" fillId="0" borderId="0" xfId="2107" applyFont="1" applyAlignment="1">
      <alignment horizontal="left" vertical="center" wrapText="1"/>
    </xf>
    <xf numFmtId="0" fontId="1" fillId="0" borderId="0" xfId="2107"/>
    <xf numFmtId="280" fontId="230" fillId="73" borderId="0" xfId="2107" applyNumberFormat="1" applyFont="1" applyFill="1" applyAlignment="1">
      <alignment horizontal="left" vertical="center"/>
    </xf>
    <xf numFmtId="0" fontId="234" fillId="0" borderId="0" xfId="2107" applyFont="1"/>
    <xf numFmtId="279" fontId="230" fillId="73" borderId="0" xfId="2106" applyNumberFormat="1" applyFont="1" applyFill="1" applyAlignment="1">
      <alignment horizontal="left" vertical="center" wrapText="1"/>
    </xf>
    <xf numFmtId="3" fontId="230" fillId="77" borderId="0" xfId="2106" applyNumberFormat="1" applyFont="1" applyFill="1" applyAlignment="1">
      <alignment horizontal="left" vertical="center" wrapText="1"/>
    </xf>
    <xf numFmtId="3" fontId="230" fillId="73" borderId="0" xfId="2106" applyNumberFormat="1" applyFont="1" applyFill="1" applyAlignment="1">
      <alignment horizontal="left" vertical="center" wrapText="1"/>
    </xf>
    <xf numFmtId="279" fontId="0" fillId="0" borderId="0" xfId="2106" applyNumberFormat="1" applyFont="1"/>
    <xf numFmtId="278" fontId="0" fillId="0" borderId="0" xfId="2106" applyNumberFormat="1" applyFont="1"/>
    <xf numFmtId="49" fontId="1" fillId="0" borderId="0" xfId="2107" applyNumberFormat="1"/>
    <xf numFmtId="0" fontId="231" fillId="0" borderId="0" xfId="2107" applyFont="1"/>
    <xf numFmtId="0" fontId="233" fillId="78" borderId="0" xfId="2107" applyFont="1" applyFill="1" applyAlignment="1">
      <alignment vertical="center" wrapText="1"/>
    </xf>
    <xf numFmtId="278" fontId="235" fillId="78" borderId="0" xfId="2106" applyNumberFormat="1" applyFont="1" applyFill="1" applyAlignment="1">
      <alignment horizontal="left" vertical="center" wrapText="1"/>
    </xf>
    <xf numFmtId="49" fontId="230" fillId="73" borderId="0" xfId="2106" applyNumberFormat="1" applyFont="1" applyFill="1" applyAlignment="1">
      <alignment horizontal="left" vertical="center" wrapText="1"/>
    </xf>
    <xf numFmtId="49" fontId="1" fillId="73" borderId="0" xfId="2107" applyNumberFormat="1" applyFill="1"/>
    <xf numFmtId="49" fontId="1" fillId="0" borderId="0" xfId="2107" applyNumberFormat="1" applyAlignment="1">
      <alignment horizontal="center"/>
    </xf>
    <xf numFmtId="49" fontId="1" fillId="68" borderId="0" xfId="2107" applyNumberFormat="1" applyFill="1" applyAlignment="1">
      <alignment horizontal="center"/>
    </xf>
    <xf numFmtId="49" fontId="1" fillId="0" borderId="0" xfId="2107" quotePrefix="1" applyNumberFormat="1"/>
    <xf numFmtId="49" fontId="1" fillId="0" borderId="0" xfId="2107" quotePrefix="1" applyNumberFormat="1" applyAlignment="1">
      <alignment horizontal="center"/>
    </xf>
    <xf numFmtId="49" fontId="1" fillId="0" borderId="0" xfId="2107" applyNumberFormat="1" applyAlignment="1">
      <alignment horizontal="left" indent="1"/>
    </xf>
    <xf numFmtId="279" fontId="231" fillId="0" borderId="0" xfId="2106" applyNumberFormat="1" applyFont="1"/>
    <xf numFmtId="49" fontId="231" fillId="0" borderId="0" xfId="2107" applyNumberFormat="1" applyFont="1"/>
    <xf numFmtId="279" fontId="234" fillId="0" borderId="0" xfId="2106" applyNumberFormat="1" applyFont="1"/>
    <xf numFmtId="49" fontId="234" fillId="0" borderId="0" xfId="2107" applyNumberFormat="1" applyFont="1"/>
    <xf numFmtId="278" fontId="234" fillId="0" borderId="0" xfId="2106" applyNumberFormat="1" applyFont="1"/>
    <xf numFmtId="165" fontId="0" fillId="0" borderId="0" xfId="2106" applyFont="1"/>
    <xf numFmtId="173" fontId="8" fillId="0" borderId="98" xfId="2098" applyNumberFormat="1" applyFont="1" applyBorder="1"/>
    <xf numFmtId="173" fontId="8" fillId="0" borderId="99" xfId="2098" applyNumberFormat="1" applyFont="1" applyBorder="1"/>
    <xf numFmtId="275" fontId="228" fillId="0" borderId="100" xfId="2098" applyNumberFormat="1" applyFont="1" applyBorder="1"/>
    <xf numFmtId="173" fontId="7" fillId="0" borderId="100" xfId="2098" applyNumberFormat="1" applyFont="1" applyBorder="1"/>
    <xf numFmtId="274" fontId="8" fillId="67" borderId="100" xfId="2098" applyFont="1" applyFill="1" applyBorder="1" applyAlignment="1">
      <alignment horizontal="centerContinuous"/>
    </xf>
    <xf numFmtId="173" fontId="7" fillId="0" borderId="100" xfId="2098" applyNumberFormat="1" applyFont="1" applyBorder="1" applyAlignment="1">
      <alignment horizontal="centerContinuous"/>
    </xf>
    <xf numFmtId="275" fontId="228" fillId="0" borderId="100" xfId="2098" applyNumberFormat="1" applyFont="1" applyBorder="1" applyAlignment="1">
      <alignment horizontal="centerContinuous"/>
    </xf>
    <xf numFmtId="274" fontId="7" fillId="0" borderId="100" xfId="2098" applyFont="1" applyBorder="1"/>
    <xf numFmtId="275" fontId="228" fillId="0" borderId="101" xfId="2098" applyNumberFormat="1" applyFont="1" applyBorder="1"/>
    <xf numFmtId="275" fontId="228" fillId="0" borderId="102" xfId="2098" applyNumberFormat="1" applyFont="1" applyBorder="1"/>
    <xf numFmtId="173" fontId="8" fillId="0" borderId="103" xfId="2098" applyNumberFormat="1" applyFont="1" applyBorder="1"/>
    <xf numFmtId="275" fontId="228" fillId="0" borderId="104" xfId="2098" applyNumberFormat="1" applyFont="1" applyBorder="1"/>
    <xf numFmtId="0" fontId="15" fillId="68" borderId="0" xfId="0" applyFont="1" applyFill="1"/>
    <xf numFmtId="274" fontId="7" fillId="68" borderId="0" xfId="2098" applyFont="1" applyFill="1"/>
    <xf numFmtId="274" fontId="7" fillId="68" borderId="90" xfId="2098" applyFont="1" applyFill="1" applyBorder="1"/>
    <xf numFmtId="274" fontId="8" fillId="67" borderId="90" xfId="2098" applyFont="1" applyFill="1" applyBorder="1" applyAlignment="1">
      <alignment horizontal="centerContinuous"/>
    </xf>
    <xf numFmtId="173" fontId="7" fillId="0" borderId="90" xfId="2098" applyNumberFormat="1" applyFont="1" applyBorder="1" applyAlignment="1">
      <alignment horizontal="centerContinuous"/>
    </xf>
    <xf numFmtId="274" fontId="8" fillId="68" borderId="0" xfId="2098" applyFont="1" applyFill="1"/>
    <xf numFmtId="274" fontId="8" fillId="68" borderId="90" xfId="2098" applyFont="1" applyFill="1" applyBorder="1"/>
    <xf numFmtId="173" fontId="0" fillId="0" borderId="0" xfId="2098" applyNumberFormat="1" applyFont="1" applyAlignment="1">
      <alignment horizontal="left" indent="1"/>
    </xf>
    <xf numFmtId="173" fontId="0" fillId="0" borderId="0" xfId="2098" applyNumberFormat="1" applyFont="1"/>
    <xf numFmtId="173" fontId="0" fillId="0" borderId="0" xfId="2098" applyNumberFormat="1" applyFont="1" applyAlignment="1">
      <alignment horizontal="left"/>
    </xf>
    <xf numFmtId="274" fontId="8" fillId="75" borderId="0" xfId="2098" applyFont="1" applyFill="1" applyAlignment="1">
      <alignment vertical="center"/>
    </xf>
    <xf numFmtId="173" fontId="16" fillId="3" borderId="0" xfId="0" applyNumberFormat="1" applyFont="1" applyFill="1" applyAlignment="1">
      <alignment horizontal="center" vertical="center"/>
    </xf>
    <xf numFmtId="173" fontId="16" fillId="3" borderId="60" xfId="0" applyNumberFormat="1" applyFont="1" applyFill="1" applyBorder="1" applyAlignment="1">
      <alignment horizontal="center" vertical="center"/>
    </xf>
    <xf numFmtId="173" fontId="16" fillId="3" borderId="61" xfId="0" applyNumberFormat="1" applyFont="1" applyFill="1" applyBorder="1" applyAlignment="1">
      <alignment horizontal="center" vertical="center"/>
    </xf>
    <xf numFmtId="173" fontId="16" fillId="3" borderId="69" xfId="0" applyNumberFormat="1" applyFont="1" applyFill="1" applyBorder="1" applyAlignment="1">
      <alignment horizontal="center" vertical="center" wrapText="1"/>
    </xf>
    <xf numFmtId="173" fontId="16" fillId="3" borderId="71" xfId="0" applyNumberFormat="1" applyFont="1" applyFill="1" applyBorder="1" applyAlignment="1">
      <alignment horizontal="center" vertical="center" wrapText="1"/>
    </xf>
    <xf numFmtId="173" fontId="16" fillId="3" borderId="73" xfId="0" applyNumberFormat="1" applyFont="1" applyFill="1" applyBorder="1" applyAlignment="1">
      <alignment horizontal="center" vertical="center" wrapText="1"/>
    </xf>
    <xf numFmtId="173" fontId="16" fillId="3" borderId="74" xfId="0" applyNumberFormat="1" applyFont="1" applyFill="1" applyBorder="1" applyAlignment="1">
      <alignment horizontal="center" vertical="center" wrapText="1"/>
    </xf>
    <xf numFmtId="173" fontId="16" fillId="3" borderId="70" xfId="0" applyNumberFormat="1" applyFont="1" applyFill="1" applyBorder="1" applyAlignment="1">
      <alignment horizontal="center" vertical="center"/>
    </xf>
    <xf numFmtId="173" fontId="16" fillId="3" borderId="58" xfId="0" applyNumberFormat="1" applyFont="1" applyFill="1" applyBorder="1" applyAlignment="1">
      <alignment horizontal="center" vertical="center"/>
    </xf>
    <xf numFmtId="173" fontId="16" fillId="3" borderId="75" xfId="0" applyNumberFormat="1" applyFont="1" applyFill="1" applyBorder="1" applyAlignment="1">
      <alignment horizontal="center" vertical="center"/>
    </xf>
    <xf numFmtId="173" fontId="16" fillId="3" borderId="80" xfId="0" applyNumberFormat="1" applyFont="1" applyFill="1" applyBorder="1" applyAlignment="1">
      <alignment horizontal="center" vertical="center" wrapText="1"/>
    </xf>
    <xf numFmtId="173" fontId="16" fillId="3" borderId="81" xfId="0" applyNumberFormat="1" applyFont="1" applyFill="1" applyBorder="1" applyAlignment="1">
      <alignment horizontal="center" vertical="center" wrapText="1"/>
    </xf>
    <xf numFmtId="173" fontId="16" fillId="3" borderId="82" xfId="0" applyNumberFormat="1" applyFont="1" applyFill="1" applyBorder="1" applyAlignment="1">
      <alignment horizontal="center" vertical="center" wrapText="1"/>
    </xf>
    <xf numFmtId="173" fontId="16" fillId="3" borderId="66" xfId="0" applyNumberFormat="1" applyFont="1" applyFill="1" applyBorder="1" applyAlignment="1">
      <alignment horizontal="center" vertical="center" wrapText="1"/>
    </xf>
    <xf numFmtId="173" fontId="16" fillId="3" borderId="67" xfId="0" applyNumberFormat="1" applyFont="1" applyFill="1" applyBorder="1" applyAlignment="1">
      <alignment horizontal="center" vertical="center" wrapText="1"/>
    </xf>
    <xf numFmtId="173" fontId="16" fillId="3" borderId="68" xfId="0" applyNumberFormat="1" applyFont="1" applyFill="1" applyBorder="1" applyAlignment="1">
      <alignment horizontal="center" vertical="center" wrapText="1"/>
    </xf>
    <xf numFmtId="173" fontId="16" fillId="3" borderId="88" xfId="0" applyNumberFormat="1" applyFont="1" applyFill="1" applyBorder="1" applyAlignment="1">
      <alignment horizontal="center" vertical="center"/>
    </xf>
    <xf numFmtId="173" fontId="16" fillId="3" borderId="72" xfId="0" applyNumberFormat="1" applyFont="1" applyFill="1" applyBorder="1" applyAlignment="1">
      <alignment horizontal="center" vertical="center"/>
    </xf>
    <xf numFmtId="173" fontId="16" fillId="3" borderId="62" xfId="0" applyNumberFormat="1" applyFont="1" applyFill="1" applyBorder="1" applyAlignment="1">
      <alignment horizontal="center" vertical="center"/>
    </xf>
    <xf numFmtId="173" fontId="16" fillId="3" borderId="64" xfId="0" applyNumberFormat="1" applyFont="1" applyFill="1" applyBorder="1" applyAlignment="1">
      <alignment horizontal="center" vertical="center"/>
    </xf>
    <xf numFmtId="173" fontId="16" fillId="3" borderId="74" xfId="0" applyNumberFormat="1" applyFont="1" applyFill="1" applyBorder="1" applyAlignment="1">
      <alignment horizontal="center" vertical="center"/>
    </xf>
    <xf numFmtId="173" fontId="16" fillId="3" borderId="9" xfId="0" applyNumberFormat="1" applyFont="1" applyFill="1" applyBorder="1" applyAlignment="1">
      <alignment horizontal="center" vertical="center"/>
    </xf>
    <xf numFmtId="173" fontId="16" fillId="3" borderId="64" xfId="0" applyNumberFormat="1" applyFont="1" applyFill="1" applyBorder="1" applyAlignment="1">
      <alignment horizontal="center" vertical="center" wrapText="1"/>
    </xf>
    <xf numFmtId="173" fontId="16" fillId="3" borderId="9" xfId="0" applyNumberFormat="1" applyFont="1" applyFill="1" applyBorder="1" applyAlignment="1">
      <alignment horizontal="center" vertical="center" wrapText="1"/>
    </xf>
    <xf numFmtId="173" fontId="16" fillId="3" borderId="65" xfId="0" applyNumberFormat="1" applyFont="1" applyFill="1" applyBorder="1" applyAlignment="1">
      <alignment horizontal="center" vertical="center"/>
    </xf>
    <xf numFmtId="173" fontId="16" fillId="3" borderId="84" xfId="0" applyNumberFormat="1" applyFont="1" applyFill="1" applyBorder="1" applyAlignment="1">
      <alignment horizontal="center" vertical="center"/>
    </xf>
    <xf numFmtId="274" fontId="16" fillId="74" borderId="0" xfId="2098" applyFont="1" applyFill="1" applyAlignment="1">
      <alignment horizontal="center" vertical="center"/>
    </xf>
    <xf numFmtId="173" fontId="16" fillId="74" borderId="0" xfId="2098" applyNumberFormat="1" applyFont="1" applyFill="1" applyAlignment="1">
      <alignment horizontal="center" vertical="center" wrapText="1"/>
    </xf>
    <xf numFmtId="274" fontId="16" fillId="74" borderId="93" xfId="2098" applyFont="1" applyFill="1" applyBorder="1" applyAlignment="1">
      <alignment horizontal="center" vertical="center"/>
    </xf>
    <xf numFmtId="274" fontId="16" fillId="74" borderId="96" xfId="2098" applyFont="1" applyFill="1" applyBorder="1" applyAlignment="1">
      <alignment horizontal="center" vertical="center"/>
    </xf>
    <xf numFmtId="274" fontId="16" fillId="74" borderId="97" xfId="2098" applyFont="1" applyFill="1" applyBorder="1" applyAlignment="1">
      <alignment horizontal="center" vertical="center"/>
    </xf>
  </cellXfs>
  <cellStyles count="2112">
    <cellStyle name="-" xfId="2" xr:uid="{00000000-0005-0000-0000-000000000000}"/>
    <cellStyle name=" 1" xfId="3" xr:uid="{00000000-0005-0000-0000-000001000000}"/>
    <cellStyle name="# ##0,0" xfId="4" xr:uid="{00000000-0005-0000-0000-000002000000}"/>
    <cellStyle name="# ##0,0 Plug" xfId="5" xr:uid="{00000000-0005-0000-0000-000003000000}"/>
    <cellStyle name="# ##0,0 Plug Hyp" xfId="6" xr:uid="{00000000-0005-0000-0000-000004000000}"/>
    <cellStyle name="# ##0,0_CA par Cial Conso v3" xfId="7" xr:uid="{00000000-0005-0000-0000-000005000000}"/>
    <cellStyle name="%" xfId="8" xr:uid="{00000000-0005-0000-0000-000006000000}"/>
    <cellStyle name="% 10" xfId="9" xr:uid="{00000000-0005-0000-0000-000007000000}"/>
    <cellStyle name="% 11" xfId="10" xr:uid="{00000000-0005-0000-0000-000008000000}"/>
    <cellStyle name="% 11 2" xfId="11" xr:uid="{00000000-0005-0000-0000-000009000000}"/>
    <cellStyle name="% 12" xfId="12" xr:uid="{00000000-0005-0000-0000-00000A000000}"/>
    <cellStyle name="% 12 2" xfId="13" xr:uid="{00000000-0005-0000-0000-00000B000000}"/>
    <cellStyle name="% 13" xfId="14" xr:uid="{00000000-0005-0000-0000-00000C000000}"/>
    <cellStyle name="% 2" xfId="15" xr:uid="{00000000-0005-0000-0000-00000D000000}"/>
    <cellStyle name="% 2 2" xfId="16" xr:uid="{00000000-0005-0000-0000-00000E000000}"/>
    <cellStyle name="% 2 3" xfId="17" xr:uid="{00000000-0005-0000-0000-00000F000000}"/>
    <cellStyle name="% 3" xfId="18" xr:uid="{00000000-0005-0000-0000-000010000000}"/>
    <cellStyle name="% 3 2" xfId="19" xr:uid="{00000000-0005-0000-0000-000011000000}"/>
    <cellStyle name="% 4" xfId="20" xr:uid="{00000000-0005-0000-0000-000012000000}"/>
    <cellStyle name="% 5" xfId="21" xr:uid="{00000000-0005-0000-0000-000013000000}"/>
    <cellStyle name="% 6" xfId="22" xr:uid="{00000000-0005-0000-0000-000014000000}"/>
    <cellStyle name="% 7" xfId="23" xr:uid="{00000000-0005-0000-0000-000015000000}"/>
    <cellStyle name="% 8" xfId="24" xr:uid="{00000000-0005-0000-0000-000016000000}"/>
    <cellStyle name="% 9" xfId="25" xr:uid="{00000000-0005-0000-0000-000017000000}"/>
    <cellStyle name="% Plug" xfId="26" xr:uid="{00000000-0005-0000-0000-000018000000}"/>
    <cellStyle name="% Plug Hyp" xfId="27" xr:uid="{00000000-0005-0000-0000-000019000000}"/>
    <cellStyle name="%_ CA ANFA" xfId="28" xr:uid="{00000000-0005-0000-0000-00001A000000}"/>
    <cellStyle name="%_01-10  Flash activite en date de depart au 01-02-2010" xfId="29" xr:uid="{00000000-0005-0000-0000-00001B000000}"/>
    <cellStyle name="%_121122-budget MAARIF 2013 VERSION 3 -V2 (2)" xfId="30" xr:uid="{00000000-0005-0000-0000-00001C000000}"/>
    <cellStyle name="%_121128-budget MAARIF 2013 VERSION 3" xfId="31" xr:uid="{00000000-0005-0000-0000-00001D000000}"/>
    <cellStyle name="%_5- FLASH  JUILLET" xfId="32" xr:uid="{00000000-0005-0000-0000-00001E000000}"/>
    <cellStyle name="%_ANFA OCT" xfId="33" xr:uid="{00000000-0005-0000-0000-00001F000000}"/>
    <cellStyle name="%_ANFA OCT 2" xfId="34" xr:uid="{00000000-0005-0000-0000-000020000000}"/>
    <cellStyle name="%_ANFA OCT_Classeur1" xfId="35" xr:uid="{00000000-0005-0000-0000-000021000000}"/>
    <cellStyle name="%_ANFA OCT_Flash Conso semaine s14" xfId="36" xr:uid="{00000000-0005-0000-0000-000022000000}"/>
    <cellStyle name="%_ANFA OCT_Flash Conso semaine s27" xfId="37" xr:uid="{00000000-0005-0000-0000-000023000000}"/>
    <cellStyle name="%_ANFA OCT_FLASH semaine 08" xfId="38" xr:uid="{00000000-0005-0000-0000-000024000000}"/>
    <cellStyle name="%_ANFA OCT_presentation resultats février 2010" xfId="39" xr:uid="{00000000-0005-0000-0000-000025000000}"/>
    <cellStyle name="%_ANFA OCT_SUIVI CA 14 01 13 arrêté définitif au 31 12 12" xfId="40" xr:uid="{00000000-0005-0000-0000-000026000000}"/>
    <cellStyle name="%_ANFA OCT_SUIVI CA 14 11 12" xfId="41" xr:uid="{00000000-0005-0000-0000-000027000000}"/>
    <cellStyle name="%_Budget 2010" xfId="42" xr:uid="{00000000-0005-0000-0000-000028000000}"/>
    <cellStyle name="%_Budget 2010 2" xfId="43" xr:uid="{00000000-0005-0000-0000-000029000000}"/>
    <cellStyle name="%_Budget 2013 CA V231012 (3)" xfId="44" xr:uid="{00000000-0005-0000-0000-00002A000000}"/>
    <cellStyle name="%_budget2011-Lemans-def" xfId="45" xr:uid="{00000000-0005-0000-0000-00002B000000}"/>
    <cellStyle name="%_budget2011-Symphoning-def" xfId="46" xr:uid="{00000000-0005-0000-0000-00002C000000}"/>
    <cellStyle name="%_CANEVAS MON ANFA  Avril 2010" xfId="47" xr:uid="{00000000-0005-0000-0000-00002D000000}"/>
    <cellStyle name="%_CANEVAS MON ANFA  Avril 2010 2" xfId="48" xr:uid="{00000000-0005-0000-0000-00002E000000}"/>
    <cellStyle name="%_CANEVAS MON ANFA  Avril 2010_Classeur1" xfId="49" xr:uid="{00000000-0005-0000-0000-00002F000000}"/>
    <cellStyle name="%_CANEVAS MON ANFA  Avril 2010_SUIVI CA 14 01 13 arrêté définitif au 31 12 12" xfId="50" xr:uid="{00000000-0005-0000-0000-000030000000}"/>
    <cellStyle name="%_CANEVAS MON ANFA  Avril 2010_SUIVI CA 14 11 12" xfId="51" xr:uid="{00000000-0005-0000-0000-000031000000}"/>
    <cellStyle name="%_Classeur4" xfId="52" xr:uid="{00000000-0005-0000-0000-000032000000}"/>
    <cellStyle name="%_CODIR MAI" xfId="53" xr:uid="{00000000-0005-0000-0000-000033000000}"/>
    <cellStyle name="%_CODIR MAI 2" xfId="54" xr:uid="{00000000-0005-0000-0000-000034000000}"/>
    <cellStyle name="%_CODIR MAI_Classeur1" xfId="55" xr:uid="{00000000-0005-0000-0000-000035000000}"/>
    <cellStyle name="%_CODIR MAI_Flash ANFA Octobre" xfId="56" xr:uid="{00000000-0005-0000-0000-000036000000}"/>
    <cellStyle name="%_CODIR MAI_Flash Rapport Hebdo S 49" xfId="57" xr:uid="{00000000-0005-0000-0000-000037000000}"/>
    <cellStyle name="%_CODIR MAI_Flash Rapport Hebdo S 49 (2)" xfId="58" xr:uid="{00000000-0005-0000-0000-000038000000}"/>
    <cellStyle name="%_CODIR MAI_Flash Rapport Hebdo S 49 (2) 2" xfId="59" xr:uid="{00000000-0005-0000-0000-000039000000}"/>
    <cellStyle name="%_CODIR MAI_Flash Rapport Hebdo S 49 (2)_Classeur1" xfId="60" xr:uid="{00000000-0005-0000-0000-00003A000000}"/>
    <cellStyle name="%_CODIR MAI_Flash Rapport Hebdo S 49 (2)_SUIVI CA 14 01 13 arrêté définitif au 31 12 12" xfId="61" xr:uid="{00000000-0005-0000-0000-00003B000000}"/>
    <cellStyle name="%_CODIR MAI_Flash Rapport Hebdo S 49 (2)_SUIVI CA 14 11 12" xfId="62" xr:uid="{00000000-0005-0000-0000-00003C000000}"/>
    <cellStyle name="%_CODIR MAI_Flash Rapport Hebdo S 49 (3)" xfId="63" xr:uid="{00000000-0005-0000-0000-00003D000000}"/>
    <cellStyle name="%_CODIR MAI_Flash Rapport Hebdo S 49 (3) 2" xfId="64" xr:uid="{00000000-0005-0000-0000-00003E000000}"/>
    <cellStyle name="%_CODIR MAI_Flash Rapport Hebdo S 49 (3)_Classeur1" xfId="65" xr:uid="{00000000-0005-0000-0000-00003F000000}"/>
    <cellStyle name="%_CODIR MAI_Flash Rapport Hebdo S 49 (3)_SUIVI CA 14 01 13 arrêté définitif au 31 12 12" xfId="66" xr:uid="{00000000-0005-0000-0000-000040000000}"/>
    <cellStyle name="%_CODIR MAI_Flash Rapport Hebdo S 49 (3)_SUIVI CA 14 11 12" xfId="67" xr:uid="{00000000-0005-0000-0000-000041000000}"/>
    <cellStyle name="%_CODIR MAI_Flash Rapport Hebdo S 49 2" xfId="68" xr:uid="{00000000-0005-0000-0000-000042000000}"/>
    <cellStyle name="%_CODIR MAI_Flash Rapport Hebdo S 49 3" xfId="69" xr:uid="{00000000-0005-0000-0000-000043000000}"/>
    <cellStyle name="%_CODIR MAI_Flash Rapport Hebdo S 49_Classeur1" xfId="70" xr:uid="{00000000-0005-0000-0000-000044000000}"/>
    <cellStyle name="%_CODIR MAI_Flash Rapport Hebdo S 49_SUIVI CA 14 01 13 arrêté définitif au 31 12 12" xfId="71" xr:uid="{00000000-0005-0000-0000-000045000000}"/>
    <cellStyle name="%_CODIR MAI_Flash Rapport Hebdo S 49_SUIVI CA 14 11 12" xfId="72" xr:uid="{00000000-0005-0000-0000-000046000000}"/>
    <cellStyle name="%_CODIR MAI_Report hebdo anfa Août S35" xfId="73" xr:uid="{00000000-0005-0000-0000-000047000000}"/>
    <cellStyle name="%_CODIR MAI_SUIVI CA 14 01 13 arrêté définitif au 31 12 12" xfId="74" xr:uid="{00000000-0005-0000-0000-000048000000}"/>
    <cellStyle name="%_CODIR MAI_SUIVI CA 14 11 12" xfId="75" xr:uid="{00000000-0005-0000-0000-000049000000}"/>
    <cellStyle name="%_COMPIL FLASH AOUT" xfId="76" xr:uid="{00000000-0005-0000-0000-00004A000000}"/>
    <cellStyle name="%_COMPIL FLASH AOUT 2" xfId="77" xr:uid="{00000000-0005-0000-0000-00004B000000}"/>
    <cellStyle name="%_COMPIL FLASH AOUT_Classeur1" xfId="78" xr:uid="{00000000-0005-0000-0000-00004C000000}"/>
    <cellStyle name="%_COMPIL FLASH AOUT_Flash ANFA Octobre" xfId="79" xr:uid="{00000000-0005-0000-0000-00004D000000}"/>
    <cellStyle name="%_COMPIL FLASH AOUT_Flash Rapport Hebdo S 49" xfId="80" xr:uid="{00000000-0005-0000-0000-00004E000000}"/>
    <cellStyle name="%_COMPIL FLASH AOUT_Flash Rapport Hebdo S 49 (2)" xfId="81" xr:uid="{00000000-0005-0000-0000-00004F000000}"/>
    <cellStyle name="%_COMPIL FLASH AOUT_Flash Rapport Hebdo S 49 (2) 2" xfId="82" xr:uid="{00000000-0005-0000-0000-000050000000}"/>
    <cellStyle name="%_COMPIL FLASH AOUT_Flash Rapport Hebdo S 49 (2)_Classeur1" xfId="83" xr:uid="{00000000-0005-0000-0000-000051000000}"/>
    <cellStyle name="%_COMPIL FLASH AOUT_Flash Rapport Hebdo S 49 (2)_SUIVI CA 14 01 13 arrêté définitif au 31 12 12" xfId="84" xr:uid="{00000000-0005-0000-0000-000052000000}"/>
    <cellStyle name="%_COMPIL FLASH AOUT_Flash Rapport Hebdo S 49 (2)_SUIVI CA 14 11 12" xfId="85" xr:uid="{00000000-0005-0000-0000-000053000000}"/>
    <cellStyle name="%_COMPIL FLASH AOUT_Flash Rapport Hebdo S 49 (3)" xfId="86" xr:uid="{00000000-0005-0000-0000-000054000000}"/>
    <cellStyle name="%_COMPIL FLASH AOUT_Flash Rapport Hebdo S 49 (3) 2" xfId="87" xr:uid="{00000000-0005-0000-0000-000055000000}"/>
    <cellStyle name="%_COMPIL FLASH AOUT_Flash Rapport Hebdo S 49 (3)_Classeur1" xfId="88" xr:uid="{00000000-0005-0000-0000-000056000000}"/>
    <cellStyle name="%_COMPIL FLASH AOUT_Flash Rapport Hebdo S 49 (3)_SUIVI CA 14 01 13 arrêté définitif au 31 12 12" xfId="89" xr:uid="{00000000-0005-0000-0000-000057000000}"/>
    <cellStyle name="%_COMPIL FLASH AOUT_Flash Rapport Hebdo S 49 (3)_SUIVI CA 14 11 12" xfId="90" xr:uid="{00000000-0005-0000-0000-000058000000}"/>
    <cellStyle name="%_COMPIL FLASH AOUT_Flash Rapport Hebdo S 49 2" xfId="91" xr:uid="{00000000-0005-0000-0000-000059000000}"/>
    <cellStyle name="%_COMPIL FLASH AOUT_Flash Rapport Hebdo S 49 3" xfId="92" xr:uid="{00000000-0005-0000-0000-00005A000000}"/>
    <cellStyle name="%_COMPIL FLASH AOUT_Flash Rapport Hebdo S 49_Classeur1" xfId="93" xr:uid="{00000000-0005-0000-0000-00005B000000}"/>
    <cellStyle name="%_COMPIL FLASH AOUT_Flash Rapport Hebdo S 49_SUIVI CA 14 01 13 arrêté définitif au 31 12 12" xfId="94" xr:uid="{00000000-0005-0000-0000-00005C000000}"/>
    <cellStyle name="%_COMPIL FLASH AOUT_Flash Rapport Hebdo S 49_SUIVI CA 14 11 12" xfId="95" xr:uid="{00000000-0005-0000-0000-00005D000000}"/>
    <cellStyle name="%_COMPIL FLASH AOUT_Report hebdo anfa Août S35" xfId="96" xr:uid="{00000000-0005-0000-0000-00005E000000}"/>
    <cellStyle name="%_COMPIL FLASH AOUT_SUIVI CA 14 01 13 arrêté définitif au 31 12 12" xfId="97" xr:uid="{00000000-0005-0000-0000-00005F000000}"/>
    <cellStyle name="%_COMPIL FLASH AOUT_SUIVI CA 14 11 12" xfId="98" xr:uid="{00000000-0005-0000-0000-000060000000}"/>
    <cellStyle name="%_COMPRO_FCT_2011" xfId="99" xr:uid="{00000000-0005-0000-0000-000061000000}"/>
    <cellStyle name="%_CONTRI ANFA MAI V DEF" xfId="100" xr:uid="{00000000-0005-0000-0000-000062000000}"/>
    <cellStyle name="%_Contribution Février VF" xfId="101" xr:uid="{00000000-0005-0000-0000-000063000000}"/>
    <cellStyle name="%_Contribution Février VF 2" xfId="102" xr:uid="{00000000-0005-0000-0000-000064000000}"/>
    <cellStyle name="%_Contribution Février VF_Fichier source Contrib (comments)" xfId="103" xr:uid="{00000000-0005-0000-0000-000065000000}"/>
    <cellStyle name="%_Contribution Février VF_Q BRJUIN (2)" xfId="104" xr:uid="{00000000-0005-0000-0000-000066000000}"/>
    <cellStyle name="%_Contribution journaliere 2011 v1" xfId="105" xr:uid="{00000000-0005-0000-0000-000067000000}"/>
    <cellStyle name="%_Contribution journaliere 2011 v1 2" xfId="106" xr:uid="{00000000-0005-0000-0000-000068000000}"/>
    <cellStyle name="%_Contribution journaliere 2011 v1_Classeur1" xfId="107" xr:uid="{00000000-0005-0000-0000-000069000000}"/>
    <cellStyle name="%_Contribution journaliere 2011 v1_SUIVI CA 14 01 13 arrêté définitif au 31 12 12" xfId="108" xr:uid="{00000000-0005-0000-0000-00006A000000}"/>
    <cellStyle name="%_Contribution journaliere 2011 v1_SUIVI CA 14 11 12" xfId="109" xr:uid="{00000000-0005-0000-0000-00006B000000}"/>
    <cellStyle name="%_Contribution Maroc a fin Octobre 09 (2)" xfId="110" xr:uid="{00000000-0005-0000-0000-00006C000000}"/>
    <cellStyle name="%_Contribution Maroc a fin Octobre 09 (2) 2" xfId="111" xr:uid="{00000000-0005-0000-0000-00006D000000}"/>
    <cellStyle name="%_Contribution Maroc a fin Octobre 09 (2)_Fichier source Contrib (comments)" xfId="112" xr:uid="{00000000-0005-0000-0000-00006E000000}"/>
    <cellStyle name="%_Copie de Flash_Hebdo_Casa_Anfa_S22 MAI-Global" xfId="113" xr:uid="{00000000-0005-0000-0000-00006F000000}"/>
    <cellStyle name="%_Copie de Flash_Hebdo_Casa_Anfa_S22 MAI-Global 2" xfId="114" xr:uid="{00000000-0005-0000-0000-000070000000}"/>
    <cellStyle name="%_Copie de Flash_Hebdo_Casa_Anfa_S22 MAI-Global_Classeur1" xfId="115" xr:uid="{00000000-0005-0000-0000-000071000000}"/>
    <cellStyle name="%_Copie de Flash_Hebdo_Casa_Anfa_S22 MAI-Global_SUIVI CA 14 01 13 arrêté définitif au 31 12 12" xfId="116" xr:uid="{00000000-0005-0000-0000-000072000000}"/>
    <cellStyle name="%_Copie de Flash_Hebdo_Casa_Anfa_S22 MAI-Global_SUIVI CA 14 11 12" xfId="117" xr:uid="{00000000-0005-0000-0000-000073000000}"/>
    <cellStyle name="%_Copie de Reporting hebdo Casa Maarif S44 OCTOBRE 09" xfId="118" xr:uid="{00000000-0005-0000-0000-000074000000}"/>
    <cellStyle name="%_Copie de Reporting hebdo Casa Maarif S44 OCTOBRE 09 2" xfId="119" xr:uid="{00000000-0005-0000-0000-000075000000}"/>
    <cellStyle name="%_Datawords - Sources - 14 12 10" xfId="120" xr:uid="{00000000-0005-0000-0000-000076000000}"/>
    <cellStyle name="%_Extract B2NET 01 01 2012" xfId="121" xr:uid="{00000000-0005-0000-0000-000077000000}"/>
    <cellStyle name="%_Extract B2NET 01 01 2012_Classeur1" xfId="122" xr:uid="{00000000-0005-0000-0000-000078000000}"/>
    <cellStyle name="%_Extract B2NET 01 01 2012_SUIVI CA 14 01 13 arrêté définitif au 31 12 12" xfId="123" xr:uid="{00000000-0005-0000-0000-000079000000}"/>
    <cellStyle name="%_Extract B2NET 01 01 2012_SUIVI CA 14 11 12" xfId="124" xr:uid="{00000000-0005-0000-0000-00007A000000}"/>
    <cellStyle name="%_Feuil1" xfId="125" xr:uid="{00000000-0005-0000-0000-00007B000000}"/>
    <cellStyle name="%_Feuil1 2" xfId="126" xr:uid="{00000000-0005-0000-0000-00007C000000}"/>
    <cellStyle name="%_Feuil1_Classeur1" xfId="127" xr:uid="{00000000-0005-0000-0000-00007D000000}"/>
    <cellStyle name="%_Feuil1_Flash ANFA Octobre" xfId="128" xr:uid="{00000000-0005-0000-0000-00007E000000}"/>
    <cellStyle name="%_Feuil1_Flash Rapport Hebdo S 49" xfId="129" xr:uid="{00000000-0005-0000-0000-00007F000000}"/>
    <cellStyle name="%_Feuil1_Flash Rapport Hebdo S 49 (2)" xfId="130" xr:uid="{00000000-0005-0000-0000-000080000000}"/>
    <cellStyle name="%_Feuil1_Flash Rapport Hebdo S 49 (2) 2" xfId="131" xr:uid="{00000000-0005-0000-0000-000081000000}"/>
    <cellStyle name="%_Feuil1_Flash Rapport Hebdo S 49 (2)_Classeur1" xfId="132" xr:uid="{00000000-0005-0000-0000-000082000000}"/>
    <cellStyle name="%_Feuil1_Flash Rapport Hebdo S 49 (2)_SUIVI CA 14 01 13 arrêté définitif au 31 12 12" xfId="133" xr:uid="{00000000-0005-0000-0000-000083000000}"/>
    <cellStyle name="%_Feuil1_Flash Rapport Hebdo S 49 (2)_SUIVI CA 14 11 12" xfId="134" xr:uid="{00000000-0005-0000-0000-000084000000}"/>
    <cellStyle name="%_Feuil1_Flash Rapport Hebdo S 49 (3)" xfId="135" xr:uid="{00000000-0005-0000-0000-000085000000}"/>
    <cellStyle name="%_Feuil1_Flash Rapport Hebdo S 49 (3) 2" xfId="136" xr:uid="{00000000-0005-0000-0000-000086000000}"/>
    <cellStyle name="%_Feuil1_Flash Rapport Hebdo S 49 (3)_Classeur1" xfId="137" xr:uid="{00000000-0005-0000-0000-000087000000}"/>
    <cellStyle name="%_Feuil1_Flash Rapport Hebdo S 49 (3)_SUIVI CA 14 01 13 arrêté définitif au 31 12 12" xfId="138" xr:uid="{00000000-0005-0000-0000-000088000000}"/>
    <cellStyle name="%_Feuil1_Flash Rapport Hebdo S 49 (3)_SUIVI CA 14 11 12" xfId="139" xr:uid="{00000000-0005-0000-0000-000089000000}"/>
    <cellStyle name="%_Feuil1_Flash Rapport Hebdo S 49 2" xfId="140" xr:uid="{00000000-0005-0000-0000-00008A000000}"/>
    <cellStyle name="%_Feuil1_Flash Rapport Hebdo S 49 3" xfId="141" xr:uid="{00000000-0005-0000-0000-00008B000000}"/>
    <cellStyle name="%_Feuil1_Flash Rapport Hebdo S 49_Classeur1" xfId="142" xr:uid="{00000000-0005-0000-0000-00008C000000}"/>
    <cellStyle name="%_Feuil1_Flash Rapport Hebdo S 49_SUIVI CA 14 01 13 arrêté définitif au 31 12 12" xfId="143" xr:uid="{00000000-0005-0000-0000-00008D000000}"/>
    <cellStyle name="%_Feuil1_Flash Rapport Hebdo S 49_SUIVI CA 14 11 12" xfId="144" xr:uid="{00000000-0005-0000-0000-00008E000000}"/>
    <cellStyle name="%_Feuil1_Report hebdo anfa Août S35" xfId="145" xr:uid="{00000000-0005-0000-0000-00008F000000}"/>
    <cellStyle name="%_Feuil1_SUIVI CA 14 01 13 arrêté définitif au 31 12 12" xfId="146" xr:uid="{00000000-0005-0000-0000-000090000000}"/>
    <cellStyle name="%_Feuil1_SUIVI CA 14 11 12" xfId="147" xr:uid="{00000000-0005-0000-0000-000091000000}"/>
    <cellStyle name="%_Fichier Clients Datawords 29112010" xfId="148" xr:uid="{00000000-0005-0000-0000-000092000000}"/>
    <cellStyle name="%_Financial elements - 09 12 10" xfId="149" xr:uid="{00000000-0005-0000-0000-000093000000}"/>
    <cellStyle name="%_FLASH 2010 ANFA FEVRIER S8 " xfId="150" xr:uid="{00000000-0005-0000-0000-000094000000}"/>
    <cellStyle name="%_FLASH 2010 ANFA FEVRIER S8  2" xfId="151" xr:uid="{00000000-0005-0000-0000-000095000000}"/>
    <cellStyle name="%_Flash ANFA Octobre" xfId="152" xr:uid="{00000000-0005-0000-0000-000096000000}"/>
    <cellStyle name="%_FLASH ANFA S44 OCTOBRE 09" xfId="153" xr:uid="{00000000-0005-0000-0000-000097000000}"/>
    <cellStyle name="%_FLASH ANFA S44 OCTOBRE 09 2" xfId="154" xr:uid="{00000000-0005-0000-0000-000098000000}"/>
    <cellStyle name="%_FLASH ATLAS FEVRIER 2010_S08" xfId="155" xr:uid="{00000000-0005-0000-0000-000099000000}"/>
    <cellStyle name="%_FLASH ATLAS FEVRIER 2010_S08 2" xfId="156" xr:uid="{00000000-0005-0000-0000-00009A000000}"/>
    <cellStyle name="%_FLASH ATLAS OCTOBRE 09 S44" xfId="157" xr:uid="{00000000-0005-0000-0000-00009B000000}"/>
    <cellStyle name="%_FLASH ATLAS OCTOBRE 09 S44 (2)" xfId="158" xr:uid="{00000000-0005-0000-0000-00009C000000}"/>
    <cellStyle name="%_FLASH ATLAS OCTOBRE 09 S44 (2) 2" xfId="159" xr:uid="{00000000-0005-0000-0000-00009D000000}"/>
    <cellStyle name="%_FLASH ATLAS OCTOBRE 09 S44 2" xfId="160" xr:uid="{00000000-0005-0000-0000-00009E000000}"/>
    <cellStyle name="%_Flash Avril 2010 VF" xfId="161" xr:uid="{00000000-0005-0000-0000-00009F000000}"/>
    <cellStyle name="%_Flash Avril 2010 VF 2" xfId="162" xr:uid="{00000000-0005-0000-0000-0000A0000000}"/>
    <cellStyle name="%_Flash Avril 2010 VF_Classeur1" xfId="163" xr:uid="{00000000-0005-0000-0000-0000A1000000}"/>
    <cellStyle name="%_Flash Avril 2010 VF_SUIVI CA 14 01 13 arrêté définitif au 31 12 12" xfId="164" xr:uid="{00000000-0005-0000-0000-0000A2000000}"/>
    <cellStyle name="%_Flash Avril 2010 VF_SUIVI CA 14 11 12" xfId="165" xr:uid="{00000000-0005-0000-0000-0000A3000000}"/>
    <cellStyle name="%_Flash AVRIL VDEF" xfId="166" xr:uid="{00000000-0005-0000-0000-0000A4000000}"/>
    <cellStyle name="%_Flash AVRIL VDEF 2" xfId="167" xr:uid="{00000000-0005-0000-0000-0000A5000000}"/>
    <cellStyle name="%_Flash AVRIL VDEF_Classeur1" xfId="168" xr:uid="{00000000-0005-0000-0000-0000A6000000}"/>
    <cellStyle name="%_Flash AVRIL VDEF_SUIVI CA 14 01 13 arrêté définitif au 31 12 12" xfId="169" xr:uid="{00000000-0005-0000-0000-0000A7000000}"/>
    <cellStyle name="%_Flash AVRIL VDEF_SUIVI CA 14 11 12" xfId="170" xr:uid="{00000000-0005-0000-0000-0000A8000000}"/>
    <cellStyle name="%_Flash AVRIL VDEF-1" xfId="171" xr:uid="{00000000-0005-0000-0000-0000A9000000}"/>
    <cellStyle name="%_Flash AVRIL VDEF-1 2" xfId="172" xr:uid="{00000000-0005-0000-0000-0000AA000000}"/>
    <cellStyle name="%_Flash AVRIL VDEF-1_Classeur1" xfId="173" xr:uid="{00000000-0005-0000-0000-0000AB000000}"/>
    <cellStyle name="%_Flash AVRIL VDEF-1_SUIVI CA 14 01 13 arrêté définitif au 31 12 12" xfId="174" xr:uid="{00000000-0005-0000-0000-0000AC000000}"/>
    <cellStyle name="%_Flash AVRIL VDEF-1_SUIVI CA 14 11 12" xfId="175" xr:uid="{00000000-0005-0000-0000-0000AD000000}"/>
    <cellStyle name="%_Flash Conso semaine s14" xfId="176" xr:uid="{00000000-0005-0000-0000-0000AE000000}"/>
    <cellStyle name="%_Flash Conso semaine s27" xfId="177" xr:uid="{00000000-0005-0000-0000-0000AF000000}"/>
    <cellStyle name="%_flash hebdo Strasbourg 10_11" xfId="178" xr:uid="{00000000-0005-0000-0000-0000B0000000}"/>
    <cellStyle name="%_flash hebdo Strasbourg 10_12" xfId="179" xr:uid="{00000000-0005-0000-0000-0000B1000000}"/>
    <cellStyle name="%_FLASH MAI" xfId="180" xr:uid="{00000000-0005-0000-0000-0000B2000000}"/>
    <cellStyle name="%_FLASH MAI 2" xfId="181" xr:uid="{00000000-0005-0000-0000-0000B3000000}"/>
    <cellStyle name="%_FLASH MAI_Récap CA Mai + S22 par BU" xfId="182" xr:uid="{00000000-0005-0000-0000-0000B4000000}"/>
    <cellStyle name="%_FLASH MAI_Récap CA Mai + S22 par BU 2" xfId="183" xr:uid="{00000000-0005-0000-0000-0000B5000000}"/>
    <cellStyle name="%_FLASH MAI_Récap CA Mai + S22 par BU_Classeur1" xfId="184" xr:uid="{00000000-0005-0000-0000-0000B6000000}"/>
    <cellStyle name="%_FLASH MAI_Récap CA Mai + S22 par BU_SUIVI CA 14 01 13 arrêté définitif au 31 12 12" xfId="185" xr:uid="{00000000-0005-0000-0000-0000B7000000}"/>
    <cellStyle name="%_FLASH MAI_Récap CA Mai + S22 par BU_SUIVI CA 14 11 12" xfId="186" xr:uid="{00000000-0005-0000-0000-0000B8000000}"/>
    <cellStyle name="%_FLASH MAI_S6" xfId="187" xr:uid="{00000000-0005-0000-0000-0000B9000000}"/>
    <cellStyle name="%_Flash Rapport Hebdo S 49" xfId="188" xr:uid="{00000000-0005-0000-0000-0000BA000000}"/>
    <cellStyle name="%_Flash Rapport Hebdo S 49 (2)" xfId="189" xr:uid="{00000000-0005-0000-0000-0000BB000000}"/>
    <cellStyle name="%_Flash Rapport Hebdo S 49 (3)" xfId="190" xr:uid="{00000000-0005-0000-0000-0000BC000000}"/>
    <cellStyle name="%_Flash Reporting hebdo ANFA S26 JUIN" xfId="191" xr:uid="{00000000-0005-0000-0000-0000BD000000}"/>
    <cellStyle name="%_Flash Reporting hebdo ANFA S26 JUIN 2" xfId="192" xr:uid="{00000000-0005-0000-0000-0000BE000000}"/>
    <cellStyle name="%_Flash Reporting hebdo ANFA S26 JUIN_Classeur1" xfId="193" xr:uid="{00000000-0005-0000-0000-0000BF000000}"/>
    <cellStyle name="%_Flash Reporting hebdo ANFA S26 JUIN_SUIVI CA 14 01 13 arrêté définitif au 31 12 12" xfId="194" xr:uid="{00000000-0005-0000-0000-0000C0000000}"/>
    <cellStyle name="%_Flash Reporting hebdo ANFA S26 JUIN_SUIVI CA 14 11 12" xfId="195" xr:uid="{00000000-0005-0000-0000-0000C1000000}"/>
    <cellStyle name="%_Flash Reporting hebdo ANFA S30 Modifié" xfId="196" xr:uid="{00000000-0005-0000-0000-0000C2000000}"/>
    <cellStyle name="%_Flash Reporting hebdo ANFA S30 Modifié 2" xfId="197" xr:uid="{00000000-0005-0000-0000-0000C3000000}"/>
    <cellStyle name="%_Flash Reporting hebdo ANFA S30 Modifié_Classeur1" xfId="198" xr:uid="{00000000-0005-0000-0000-0000C4000000}"/>
    <cellStyle name="%_Flash Reporting hebdo ANFA S30 Modifié_SUIVI CA 14 01 13 arrêté définitif au 31 12 12" xfId="199" xr:uid="{00000000-0005-0000-0000-0000C5000000}"/>
    <cellStyle name="%_Flash Reporting hebdo ANFA S30 Modifié_SUIVI CA 14 11 12" xfId="200" xr:uid="{00000000-0005-0000-0000-0000C6000000}"/>
    <cellStyle name="%_FLASH SEPTEMBRE" xfId="201" xr:uid="{00000000-0005-0000-0000-0000C7000000}"/>
    <cellStyle name="%_FLASH SEPTEMBRE 2" xfId="202" xr:uid="{00000000-0005-0000-0000-0000C8000000}"/>
    <cellStyle name="%_FLASH SEPTEMBRE_Classeur1" xfId="203" xr:uid="{00000000-0005-0000-0000-0000C9000000}"/>
    <cellStyle name="%_FLASH SEPTEMBRE_S6" xfId="204" xr:uid="{00000000-0005-0000-0000-0000CA000000}"/>
    <cellStyle name="%_FLASH SEPTEMBRE_SUIVI CA 14 01 13 arrêté définitif au 31 12 12" xfId="205" xr:uid="{00000000-0005-0000-0000-0000CB000000}"/>
    <cellStyle name="%_FLASH SEPTEMBRE_SUIVI CA 14 11 12" xfId="206" xr:uid="{00000000-0005-0000-0000-0000CC000000}"/>
    <cellStyle name="%_HRA Pharma - DCF - 22 07 2010 v5 - WACC @ 20%" xfId="207" xr:uid="{00000000-0005-0000-0000-0000CD000000}"/>
    <cellStyle name="%_maquette budget 2012-ATLAS VDEF (8)" xfId="208" xr:uid="{00000000-0005-0000-0000-0000CE000000}"/>
    <cellStyle name="%_maquette budget atlas 2013-V" xfId="209" xr:uid="{00000000-0005-0000-0000-0000CF000000}"/>
    <cellStyle name="%_maquette budget atlas 2013-V4" xfId="210" xr:uid="{00000000-0005-0000-0000-0000D0000000}"/>
    <cellStyle name="%_Maquette PL Maroc Aout 2011-1" xfId="211" xr:uid="{00000000-0005-0000-0000-0000D1000000}"/>
    <cellStyle name="%_Maquette PL Maroc juin 2011v2" xfId="212" xr:uid="{00000000-0005-0000-0000-0000D2000000}"/>
    <cellStyle name="%_New report hebdo Sympho_S48 novembre 2010" xfId="213" xr:uid="{00000000-0005-0000-0000-0000D3000000}"/>
    <cellStyle name="%_Offreb2s - AE" xfId="214" xr:uid="{00000000-0005-0000-0000-0000D4000000}"/>
    <cellStyle name="%_P&amp;L Maroc Avril 2011-v2" xfId="215" xr:uid="{00000000-0005-0000-0000-0000D5000000}"/>
    <cellStyle name="%_P&amp;L Maroc FEVRIER 2011-VDEF" xfId="216" xr:uid="{00000000-0005-0000-0000-0000D6000000}"/>
    <cellStyle name="%_P&amp;L Maroc Mars 2011 EN VALEUR" xfId="217" xr:uid="{00000000-0005-0000-0000-0000D7000000}"/>
    <cellStyle name="%_P&amp;L Maroc Novembre 2011" xfId="218" xr:uid="{00000000-0005-0000-0000-0000D8000000}"/>
    <cellStyle name="%_PL Maroc Fevrier 2012 Vdef" xfId="219" xr:uid="{00000000-0005-0000-0000-0000D9000000}"/>
    <cellStyle name="%_PL Maroc Janvier 2011-VDEF" xfId="220" xr:uid="{00000000-0005-0000-0000-0000DA000000}"/>
    <cellStyle name="%_PL Maroc Janvier 2012 - VERSION 1" xfId="221" xr:uid="{00000000-0005-0000-0000-0000DB000000}"/>
    <cellStyle name="%_PL Maroc Octobre 2011 V1-1" xfId="222" xr:uid="{00000000-0005-0000-0000-0000DC000000}"/>
    <cellStyle name="%_PL Maroc Septembre 2011 V2" xfId="223" xr:uid="{00000000-0005-0000-0000-0000DD000000}"/>
    <cellStyle name="%_Prev Rea Poweo 2011" xfId="224" xr:uid="{00000000-0005-0000-0000-0000DE000000}"/>
    <cellStyle name="%_Prev Réa_Orange_2011_S17" xfId="225" xr:uid="{00000000-0005-0000-0000-0000DF000000}"/>
    <cellStyle name="%_Prev Réa_Orange_2011_S17 2" xfId="226" xr:uid="{00000000-0005-0000-0000-0000E0000000}"/>
    <cellStyle name="%_Prev Réa_Orange_2011_S17_Classeur1" xfId="227" xr:uid="{00000000-0005-0000-0000-0000E1000000}"/>
    <cellStyle name="%_Prev Réa_Orange_2011_S17_Flash ANFA Octobre" xfId="228" xr:uid="{00000000-0005-0000-0000-0000E2000000}"/>
    <cellStyle name="%_Prev Réa_Orange_2011_S17_Report hebdo anfa Août S35" xfId="229" xr:uid="{00000000-0005-0000-0000-0000E3000000}"/>
    <cellStyle name="%_Prev Réa_Orange_2011_S17_SUIVI CA 14 01 13 arrêté définitif au 31 12 12" xfId="230" xr:uid="{00000000-0005-0000-0000-0000E4000000}"/>
    <cellStyle name="%_Prev Réa_Orange_2011_S17_SUIVI CA 14 11 12" xfId="231" xr:uid="{00000000-0005-0000-0000-0000E5000000}"/>
    <cellStyle name="%_Projet Virgule - Balance Sheets - 070708 20h" xfId="232" xr:uid="{00000000-0005-0000-0000-0000E6000000}"/>
    <cellStyle name="%_R%C3%A9cap+Flash+Conso+semaine+43(2)" xfId="233" xr:uid="{00000000-0005-0000-0000-0000E7000000}"/>
    <cellStyle name="%_Récap CA flash S48" xfId="234" xr:uid="{00000000-0005-0000-0000-0000E8000000}"/>
    <cellStyle name="%_Récap CA Mai + S22 par BU" xfId="235" xr:uid="{00000000-0005-0000-0000-0000E9000000}"/>
    <cellStyle name="%_Récap CA Mai + S22 par BU 2" xfId="236" xr:uid="{00000000-0005-0000-0000-0000EA000000}"/>
    <cellStyle name="%_Récap CA Mai + S22 par BU_Classeur1" xfId="237" xr:uid="{00000000-0005-0000-0000-0000EB000000}"/>
    <cellStyle name="%_Récap CA Mai + S22 par BU_SUIVI CA 14 01 13 arrêté définitif au 31 12 12" xfId="238" xr:uid="{00000000-0005-0000-0000-0000EC000000}"/>
    <cellStyle name="%_Récap CA Mai + S22 par BU_SUIVI CA 14 11 12" xfId="239" xr:uid="{00000000-0005-0000-0000-0000ED000000}"/>
    <cellStyle name="%_Report hebdo anfa Août S35" xfId="240" xr:uid="{00000000-0005-0000-0000-0000EE000000}"/>
    <cellStyle name="%_Report hebdo anfa S13 Mars 2011" xfId="241" xr:uid="{00000000-0005-0000-0000-0000EF000000}"/>
    <cellStyle name="%_Report hebdo anfa S17_2011" xfId="242" xr:uid="{00000000-0005-0000-0000-0000F0000000}"/>
    <cellStyle name="%_Report hebdo anfa S17_2011_Flash ANFA Octobre" xfId="243" xr:uid="{00000000-0005-0000-0000-0000F1000000}"/>
    <cellStyle name="%_Report hebdo anfa S17_2011_Report hebdo anfa Août S35" xfId="244" xr:uid="{00000000-0005-0000-0000-0000F2000000}"/>
    <cellStyle name="%_Report hebdo ANFA S39 Septembre" xfId="245" xr:uid="{00000000-0005-0000-0000-0000F3000000}"/>
    <cellStyle name="%_Report hebdo ANFA S39 Septembre 2" xfId="246" xr:uid="{00000000-0005-0000-0000-0000F4000000}"/>
    <cellStyle name="%_Report hebdo ANFA S39 Septembre_Classeur1" xfId="247" xr:uid="{00000000-0005-0000-0000-0000F5000000}"/>
    <cellStyle name="%_Report hebdo ANFA S39 Septembre_SUIVI CA 14 01 13 arrêté définitif au 31 12 12" xfId="248" xr:uid="{00000000-0005-0000-0000-0000F6000000}"/>
    <cellStyle name="%_Report hebdo ANFA S39 Septembre_SUIVI CA 14 11 12" xfId="249" xr:uid="{00000000-0005-0000-0000-0000F7000000}"/>
    <cellStyle name="%_Report hebdo ANFA S43 Octobre" xfId="250" xr:uid="{00000000-0005-0000-0000-0000F8000000}"/>
    <cellStyle name="%_Report hebdo ANFA S43 Octobre 2" xfId="251" xr:uid="{00000000-0005-0000-0000-0000F9000000}"/>
    <cellStyle name="%_Report hebdo ANFA S43 Octobre_Classeur1" xfId="252" xr:uid="{00000000-0005-0000-0000-0000FA000000}"/>
    <cellStyle name="%_Report hebdo ANFA S43 Octobre_SUIVI CA 14 01 13 arrêté définitif au 31 12 12" xfId="253" xr:uid="{00000000-0005-0000-0000-0000FB000000}"/>
    <cellStyle name="%_Report hebdo ANFA S43 Octobre_SUIVI CA 14 11 12" xfId="254" xr:uid="{00000000-0005-0000-0000-0000FC000000}"/>
    <cellStyle name="%_Report hebdo anfa s48 novembre.xls vf" xfId="255" xr:uid="{00000000-0005-0000-0000-0000FD000000}"/>
    <cellStyle name="%_report hebdo Atlas Avril (2) (5)" xfId="256" xr:uid="{00000000-0005-0000-0000-0000FE000000}"/>
    <cellStyle name="%_report hebdo Atlas Avril (2) (5) 2" xfId="257" xr:uid="{00000000-0005-0000-0000-0000FF000000}"/>
    <cellStyle name="%_report hebdo Atlas Avril (2) (5)_Récap CA Mai + S22 par BU" xfId="258" xr:uid="{00000000-0005-0000-0000-000000010000}"/>
    <cellStyle name="%_report hebdo Atlas Avril (2) (5)_Récap CA Mai + S22 par BU 2" xfId="259" xr:uid="{00000000-0005-0000-0000-000001010000}"/>
    <cellStyle name="%_report hebdo Atlas Avril (2) (5)_Récap CA Mai + S22 par BU_Classeur1" xfId="260" xr:uid="{00000000-0005-0000-0000-000002010000}"/>
    <cellStyle name="%_report hebdo Atlas Avril (2) (5)_Récap CA Mai + S22 par BU_SUIVI CA 14 01 13 arrêté définitif au 31 12 12" xfId="261" xr:uid="{00000000-0005-0000-0000-000003010000}"/>
    <cellStyle name="%_report hebdo Atlas Avril (2) (5)_Récap CA Mai + S22 par BU_SUIVI CA 14 11 12" xfId="262" xr:uid="{00000000-0005-0000-0000-000004010000}"/>
    <cellStyle name="%_report hebdo Atlas Avril (2) (5)_S6" xfId="263" xr:uid="{00000000-0005-0000-0000-000005010000}"/>
    <cellStyle name="%_Reporting année 2009 format CDG" xfId="264" xr:uid="{00000000-0005-0000-0000-000006010000}"/>
    <cellStyle name="%_Reporting hebdo Casa Maarif S08 FEVRIER 10" xfId="265" xr:uid="{00000000-0005-0000-0000-000007010000}"/>
    <cellStyle name="%_Reporting hebdo Casa Maarif S08 FEVRIER 10 2" xfId="266" xr:uid="{00000000-0005-0000-0000-000008010000}"/>
    <cellStyle name="%_Reporting hebdo Casa Maarif S13 MARS 10" xfId="267" xr:uid="{00000000-0005-0000-0000-000009010000}"/>
    <cellStyle name="%_Reporting hebdo Casa Maarif S13 MARS 10 2" xfId="268" xr:uid="{00000000-0005-0000-0000-00000A010000}"/>
    <cellStyle name="%_Reporting hebdo Casa Maarif S48 NOVEMBRE " xfId="269" xr:uid="{00000000-0005-0000-0000-00000B010000}"/>
    <cellStyle name="%_REPORTING PACK ANFA A FIN  DECEMBRE 2009 v3" xfId="270" xr:uid="{00000000-0005-0000-0000-00000C010000}"/>
    <cellStyle name="%_REPORTING PACK ANFA A FIN  DECEMBRE 2009 v3 2" xfId="271" xr:uid="{00000000-0005-0000-0000-00000D010000}"/>
    <cellStyle name="%_REPORTING PACK ANFA A FIN AVRIL" xfId="272" xr:uid="{00000000-0005-0000-0000-00000E010000}"/>
    <cellStyle name="%_REPORTING PACK ANFA A FIN AVRIL 2" xfId="273" xr:uid="{00000000-0005-0000-0000-00000F010000}"/>
    <cellStyle name="%_REPORTING PACK ATLAS A FIN DECEMBRE 2009 V3" xfId="274" xr:uid="{00000000-0005-0000-0000-000010010000}"/>
    <cellStyle name="%_REPORTING PACK ATLAS A FIN DECEMBRE 2009 V3 2" xfId="275" xr:uid="{00000000-0005-0000-0000-000011010000}"/>
    <cellStyle name="%_REPORTING PACK MAARIF A FIN AVRIL" xfId="276" xr:uid="{00000000-0005-0000-0000-000012010000}"/>
    <cellStyle name="%_REPORTING PACK MAARIF A FIN AVRIL 2" xfId="277" xr:uid="{00000000-0005-0000-0000-000013010000}"/>
    <cellStyle name="%_REPORTING PACK MAARIF A FIN DECEMBRE 09 v3" xfId="278" xr:uid="{00000000-0005-0000-0000-000014010000}"/>
    <cellStyle name="%_REPORTING PACK MAARIF A FIN DECEMBRE 09 v3 2" xfId="279" xr:uid="{00000000-0005-0000-0000-000015010000}"/>
    <cellStyle name="%_Reporting+Flash+Hebdo+ANFA+S35+août" xfId="280" xr:uid="{00000000-0005-0000-0000-000016010000}"/>
    <cellStyle name="%_Reporting+Flash+Hebdo+ANFA+S35+août 2" xfId="281" xr:uid="{00000000-0005-0000-0000-000017010000}"/>
    <cellStyle name="%_Reporting+Flash+Hebdo+ANFA+S35+août_Classeur1" xfId="282" xr:uid="{00000000-0005-0000-0000-000018010000}"/>
    <cellStyle name="%_Reporting+Flash+Hebdo+ANFA+S35+août_SUIVI CA 14 01 13 arrêté définitif au 31 12 12" xfId="283" xr:uid="{00000000-0005-0000-0000-000019010000}"/>
    <cellStyle name="%_Reporting+Flash+Hebdo+ANFA+S35+août_SUIVI CA 14 11 12" xfId="284" xr:uid="{00000000-0005-0000-0000-00001A010000}"/>
    <cellStyle name="%_S02" xfId="285" xr:uid="{00000000-0005-0000-0000-00001B010000}"/>
    <cellStyle name="%_S02 2" xfId="286" xr:uid="{00000000-0005-0000-0000-00001C010000}"/>
    <cellStyle name="%_S02_Classeur1" xfId="287" xr:uid="{00000000-0005-0000-0000-00001D010000}"/>
    <cellStyle name="%_S02_Flash ANFA Octobre" xfId="288" xr:uid="{00000000-0005-0000-0000-00001E010000}"/>
    <cellStyle name="%_S02_Flash Rapport Hebdo S 49" xfId="289" xr:uid="{00000000-0005-0000-0000-00001F010000}"/>
    <cellStyle name="%_S02_Flash Rapport Hebdo S 49 (2)" xfId="290" xr:uid="{00000000-0005-0000-0000-000020010000}"/>
    <cellStyle name="%_S02_Flash Rapport Hebdo S 49 (2) 2" xfId="291" xr:uid="{00000000-0005-0000-0000-000021010000}"/>
    <cellStyle name="%_S02_Flash Rapport Hebdo S 49 (2)_Classeur1" xfId="292" xr:uid="{00000000-0005-0000-0000-000022010000}"/>
    <cellStyle name="%_S02_Flash Rapport Hebdo S 49 (2)_SUIVI CA 14 01 13 arrêté définitif au 31 12 12" xfId="293" xr:uid="{00000000-0005-0000-0000-000023010000}"/>
    <cellStyle name="%_S02_Flash Rapport Hebdo S 49 (2)_SUIVI CA 14 11 12" xfId="294" xr:uid="{00000000-0005-0000-0000-000024010000}"/>
    <cellStyle name="%_S02_Flash Rapport Hebdo S 49 (3)" xfId="295" xr:uid="{00000000-0005-0000-0000-000025010000}"/>
    <cellStyle name="%_S02_Flash Rapport Hebdo S 49 (3) 2" xfId="296" xr:uid="{00000000-0005-0000-0000-000026010000}"/>
    <cellStyle name="%_S02_Flash Rapport Hebdo S 49 (3)_Classeur1" xfId="297" xr:uid="{00000000-0005-0000-0000-000027010000}"/>
    <cellStyle name="%_S02_Flash Rapport Hebdo S 49 (3)_SUIVI CA 14 01 13 arrêté définitif au 31 12 12" xfId="298" xr:uid="{00000000-0005-0000-0000-000028010000}"/>
    <cellStyle name="%_S02_Flash Rapport Hebdo S 49 (3)_SUIVI CA 14 11 12" xfId="299" xr:uid="{00000000-0005-0000-0000-000029010000}"/>
    <cellStyle name="%_S02_Flash Rapport Hebdo S 49 2" xfId="300" xr:uid="{00000000-0005-0000-0000-00002A010000}"/>
    <cellStyle name="%_S02_Flash Rapport Hebdo S 49 3" xfId="301" xr:uid="{00000000-0005-0000-0000-00002B010000}"/>
    <cellStyle name="%_S02_Flash Rapport Hebdo S 49_Classeur1" xfId="302" xr:uid="{00000000-0005-0000-0000-00002C010000}"/>
    <cellStyle name="%_S02_Flash Rapport Hebdo S 49_SUIVI CA 14 01 13 arrêté définitif au 31 12 12" xfId="303" xr:uid="{00000000-0005-0000-0000-00002D010000}"/>
    <cellStyle name="%_S02_Flash Rapport Hebdo S 49_SUIVI CA 14 11 12" xfId="304" xr:uid="{00000000-0005-0000-0000-00002E010000}"/>
    <cellStyle name="%_S02_Report hebdo anfa Août S35" xfId="305" xr:uid="{00000000-0005-0000-0000-00002F010000}"/>
    <cellStyle name="%_S02_SUIVI CA 14 01 13 arrêté définitif au 31 12 12" xfId="306" xr:uid="{00000000-0005-0000-0000-000030010000}"/>
    <cellStyle name="%_S02_SUIVI CA 14 11 12" xfId="307" xr:uid="{00000000-0005-0000-0000-000031010000}"/>
    <cellStyle name="%_S08" xfId="308" xr:uid="{00000000-0005-0000-0000-000032010000}"/>
    <cellStyle name="%_S08 2" xfId="309" xr:uid="{00000000-0005-0000-0000-000033010000}"/>
    <cellStyle name="%_S08_Classeur1" xfId="310" xr:uid="{00000000-0005-0000-0000-000034010000}"/>
    <cellStyle name="%_S08_Flash ANFA Octobre" xfId="311" xr:uid="{00000000-0005-0000-0000-000035010000}"/>
    <cellStyle name="%_S08_Flash Rapport Hebdo S 49" xfId="312" xr:uid="{00000000-0005-0000-0000-000036010000}"/>
    <cellStyle name="%_S08_Flash Rapport Hebdo S 49 (2)" xfId="313" xr:uid="{00000000-0005-0000-0000-000037010000}"/>
    <cellStyle name="%_S08_Flash Rapport Hebdo S 49 (2) 2" xfId="314" xr:uid="{00000000-0005-0000-0000-000038010000}"/>
    <cellStyle name="%_S08_Flash Rapport Hebdo S 49 (2)_Classeur1" xfId="315" xr:uid="{00000000-0005-0000-0000-000039010000}"/>
    <cellStyle name="%_S08_Flash Rapport Hebdo S 49 (2)_SUIVI CA 14 01 13 arrêté définitif au 31 12 12" xfId="316" xr:uid="{00000000-0005-0000-0000-00003A010000}"/>
    <cellStyle name="%_S08_Flash Rapport Hebdo S 49 (2)_SUIVI CA 14 11 12" xfId="317" xr:uid="{00000000-0005-0000-0000-00003B010000}"/>
    <cellStyle name="%_S08_Flash Rapport Hebdo S 49 (3)" xfId="318" xr:uid="{00000000-0005-0000-0000-00003C010000}"/>
    <cellStyle name="%_S08_Flash Rapport Hebdo S 49 (3) 2" xfId="319" xr:uid="{00000000-0005-0000-0000-00003D010000}"/>
    <cellStyle name="%_S08_Flash Rapport Hebdo S 49 (3)_Classeur1" xfId="320" xr:uid="{00000000-0005-0000-0000-00003E010000}"/>
    <cellStyle name="%_S08_Flash Rapport Hebdo S 49 (3)_SUIVI CA 14 01 13 arrêté définitif au 31 12 12" xfId="321" xr:uid="{00000000-0005-0000-0000-00003F010000}"/>
    <cellStyle name="%_S08_Flash Rapport Hebdo S 49 (3)_SUIVI CA 14 11 12" xfId="322" xr:uid="{00000000-0005-0000-0000-000040010000}"/>
    <cellStyle name="%_S08_Flash Rapport Hebdo S 49 2" xfId="323" xr:uid="{00000000-0005-0000-0000-000041010000}"/>
    <cellStyle name="%_S08_Flash Rapport Hebdo S 49 3" xfId="324" xr:uid="{00000000-0005-0000-0000-000042010000}"/>
    <cellStyle name="%_S08_Flash Rapport Hebdo S 49_Classeur1" xfId="325" xr:uid="{00000000-0005-0000-0000-000043010000}"/>
    <cellStyle name="%_S08_Flash Rapport Hebdo S 49_SUIVI CA 14 01 13 arrêté définitif au 31 12 12" xfId="326" xr:uid="{00000000-0005-0000-0000-000044010000}"/>
    <cellStyle name="%_S08_Flash Rapport Hebdo S 49_SUIVI CA 14 11 12" xfId="327" xr:uid="{00000000-0005-0000-0000-000045010000}"/>
    <cellStyle name="%_S08_Report hebdo anfa Août S35" xfId="328" xr:uid="{00000000-0005-0000-0000-000046010000}"/>
    <cellStyle name="%_S08_SUIVI CA 14 01 13 arrêté définitif au 31 12 12" xfId="329" xr:uid="{00000000-0005-0000-0000-000047010000}"/>
    <cellStyle name="%_S08_SUIVI CA 14 11 12" xfId="330" xr:uid="{00000000-0005-0000-0000-000048010000}"/>
    <cellStyle name="%_S09" xfId="331" xr:uid="{00000000-0005-0000-0000-000049010000}"/>
    <cellStyle name="%_S09 2" xfId="332" xr:uid="{00000000-0005-0000-0000-00004A010000}"/>
    <cellStyle name="%_S09_Classeur1" xfId="333" xr:uid="{00000000-0005-0000-0000-00004B010000}"/>
    <cellStyle name="%_S09_Flash ANFA Octobre" xfId="334" xr:uid="{00000000-0005-0000-0000-00004C010000}"/>
    <cellStyle name="%_S09_Flash Conso semaine s14" xfId="335" xr:uid="{00000000-0005-0000-0000-00004D010000}"/>
    <cellStyle name="%_S09_Flash Conso semaine s27" xfId="336" xr:uid="{00000000-0005-0000-0000-00004E010000}"/>
    <cellStyle name="%_S09_Flash Rapport Hebdo S 49" xfId="337" xr:uid="{00000000-0005-0000-0000-00004F010000}"/>
    <cellStyle name="%_S09_Flash Rapport Hebdo S 49 (2)" xfId="338" xr:uid="{00000000-0005-0000-0000-000050010000}"/>
    <cellStyle name="%_S09_Flash Rapport Hebdo S 49 (2) 2" xfId="339" xr:uid="{00000000-0005-0000-0000-000051010000}"/>
    <cellStyle name="%_S09_Flash Rapport Hebdo S 49 (2)_Classeur1" xfId="340" xr:uid="{00000000-0005-0000-0000-000052010000}"/>
    <cellStyle name="%_S09_Flash Rapport Hebdo S 49 (2)_SUIVI CA 14 01 13 arrêté définitif au 31 12 12" xfId="341" xr:uid="{00000000-0005-0000-0000-000053010000}"/>
    <cellStyle name="%_S09_Flash Rapport Hebdo S 49 (2)_SUIVI CA 14 11 12" xfId="342" xr:uid="{00000000-0005-0000-0000-000054010000}"/>
    <cellStyle name="%_S09_Flash Rapport Hebdo S 49 (3)" xfId="343" xr:uid="{00000000-0005-0000-0000-000055010000}"/>
    <cellStyle name="%_S09_Flash Rapport Hebdo S 49 (3) 2" xfId="344" xr:uid="{00000000-0005-0000-0000-000056010000}"/>
    <cellStyle name="%_S09_Flash Rapport Hebdo S 49 (3)_Classeur1" xfId="345" xr:uid="{00000000-0005-0000-0000-000057010000}"/>
    <cellStyle name="%_S09_Flash Rapport Hebdo S 49 (3)_SUIVI CA 14 01 13 arrêté définitif au 31 12 12" xfId="346" xr:uid="{00000000-0005-0000-0000-000058010000}"/>
    <cellStyle name="%_S09_Flash Rapport Hebdo S 49 (3)_SUIVI CA 14 11 12" xfId="347" xr:uid="{00000000-0005-0000-0000-000059010000}"/>
    <cellStyle name="%_S09_Flash Rapport Hebdo S 49 2" xfId="348" xr:uid="{00000000-0005-0000-0000-00005A010000}"/>
    <cellStyle name="%_S09_Flash Rapport Hebdo S 49 3" xfId="349" xr:uid="{00000000-0005-0000-0000-00005B010000}"/>
    <cellStyle name="%_S09_Flash Rapport Hebdo S 49_Classeur1" xfId="350" xr:uid="{00000000-0005-0000-0000-00005C010000}"/>
    <cellStyle name="%_S09_Flash Rapport Hebdo S 49_SUIVI CA 14 01 13 arrêté définitif au 31 12 12" xfId="351" xr:uid="{00000000-0005-0000-0000-00005D010000}"/>
    <cellStyle name="%_S09_Flash Rapport Hebdo S 49_SUIVI CA 14 11 12" xfId="352" xr:uid="{00000000-0005-0000-0000-00005E010000}"/>
    <cellStyle name="%_S09_FLASH semaine 08" xfId="353" xr:uid="{00000000-0005-0000-0000-00005F010000}"/>
    <cellStyle name="%_S09_presentation resultats février 2010" xfId="354" xr:uid="{00000000-0005-0000-0000-000060010000}"/>
    <cellStyle name="%_S09_Report hebdo anfa Août S35" xfId="355" xr:uid="{00000000-0005-0000-0000-000061010000}"/>
    <cellStyle name="%_S09_SUIVI CA 14 01 13 arrêté définitif au 31 12 12" xfId="356" xr:uid="{00000000-0005-0000-0000-000062010000}"/>
    <cellStyle name="%_S09_SUIVI CA 14 11 12" xfId="357" xr:uid="{00000000-0005-0000-0000-000063010000}"/>
    <cellStyle name="%_S15" xfId="358" xr:uid="{00000000-0005-0000-0000-000064010000}"/>
    <cellStyle name="%_S18" xfId="359" xr:uid="{00000000-0005-0000-0000-000065010000}"/>
    <cellStyle name="%_S18 2" xfId="360" xr:uid="{00000000-0005-0000-0000-000066010000}"/>
    <cellStyle name="%_S18_Classeur1" xfId="361" xr:uid="{00000000-0005-0000-0000-000067010000}"/>
    <cellStyle name="%_S18_Flash ANFA Octobre" xfId="362" xr:uid="{00000000-0005-0000-0000-000068010000}"/>
    <cellStyle name="%_S18_Flash Rapport Hebdo S 49" xfId="363" xr:uid="{00000000-0005-0000-0000-000069010000}"/>
    <cellStyle name="%_S18_Flash Rapport Hebdo S 49 (2)" xfId="364" xr:uid="{00000000-0005-0000-0000-00006A010000}"/>
    <cellStyle name="%_S18_Flash Rapport Hebdo S 49 (2) 2" xfId="365" xr:uid="{00000000-0005-0000-0000-00006B010000}"/>
    <cellStyle name="%_S18_Flash Rapport Hebdo S 49 (2)_Classeur1" xfId="366" xr:uid="{00000000-0005-0000-0000-00006C010000}"/>
    <cellStyle name="%_S18_Flash Rapport Hebdo S 49 (2)_SUIVI CA 14 01 13 arrêté définitif au 31 12 12" xfId="367" xr:uid="{00000000-0005-0000-0000-00006D010000}"/>
    <cellStyle name="%_S18_Flash Rapport Hebdo S 49 (2)_SUIVI CA 14 11 12" xfId="368" xr:uid="{00000000-0005-0000-0000-00006E010000}"/>
    <cellStyle name="%_S18_Flash Rapport Hebdo S 49 (3)" xfId="369" xr:uid="{00000000-0005-0000-0000-00006F010000}"/>
    <cellStyle name="%_S18_Flash Rapport Hebdo S 49 (3) 2" xfId="370" xr:uid="{00000000-0005-0000-0000-000070010000}"/>
    <cellStyle name="%_S18_Flash Rapport Hebdo S 49 (3)_Classeur1" xfId="371" xr:uid="{00000000-0005-0000-0000-000071010000}"/>
    <cellStyle name="%_S18_Flash Rapport Hebdo S 49 (3)_SUIVI CA 14 01 13 arrêté définitif au 31 12 12" xfId="372" xr:uid="{00000000-0005-0000-0000-000072010000}"/>
    <cellStyle name="%_S18_Flash Rapport Hebdo S 49 (3)_SUIVI CA 14 11 12" xfId="373" xr:uid="{00000000-0005-0000-0000-000073010000}"/>
    <cellStyle name="%_S18_Flash Rapport Hebdo S 49 2" xfId="374" xr:uid="{00000000-0005-0000-0000-000074010000}"/>
    <cellStyle name="%_S18_Flash Rapport Hebdo S 49 3" xfId="375" xr:uid="{00000000-0005-0000-0000-000075010000}"/>
    <cellStyle name="%_S18_Flash Rapport Hebdo S 49_Classeur1" xfId="376" xr:uid="{00000000-0005-0000-0000-000076010000}"/>
    <cellStyle name="%_S18_Flash Rapport Hebdo S 49_SUIVI CA 14 01 13 arrêté définitif au 31 12 12" xfId="377" xr:uid="{00000000-0005-0000-0000-000077010000}"/>
    <cellStyle name="%_S18_Flash Rapport Hebdo S 49_SUIVI CA 14 11 12" xfId="378" xr:uid="{00000000-0005-0000-0000-000078010000}"/>
    <cellStyle name="%_S18_Report hebdo anfa Août S35" xfId="379" xr:uid="{00000000-0005-0000-0000-000079010000}"/>
    <cellStyle name="%_S18_SUIVI CA 14 01 13 arrêté définitif au 31 12 12" xfId="380" xr:uid="{00000000-0005-0000-0000-00007A010000}"/>
    <cellStyle name="%_S18_SUIVI CA 14 11 12" xfId="381" xr:uid="{00000000-0005-0000-0000-00007B010000}"/>
    <cellStyle name="%_S20" xfId="382" xr:uid="{00000000-0005-0000-0000-00007C010000}"/>
    <cellStyle name="%_S20 2" xfId="383" xr:uid="{00000000-0005-0000-0000-00007D010000}"/>
    <cellStyle name="%_S20_Classeur1" xfId="384" xr:uid="{00000000-0005-0000-0000-00007E010000}"/>
    <cellStyle name="%_S20_Flash ANFA Octobre" xfId="385" xr:uid="{00000000-0005-0000-0000-00007F010000}"/>
    <cellStyle name="%_S20_Flash Rapport Hebdo S 49" xfId="386" xr:uid="{00000000-0005-0000-0000-000080010000}"/>
    <cellStyle name="%_S20_Flash Rapport Hebdo S 49 (2)" xfId="387" xr:uid="{00000000-0005-0000-0000-000081010000}"/>
    <cellStyle name="%_S20_Flash Rapport Hebdo S 49 (2) 2" xfId="388" xr:uid="{00000000-0005-0000-0000-000082010000}"/>
    <cellStyle name="%_S20_Flash Rapport Hebdo S 49 (2)_Classeur1" xfId="389" xr:uid="{00000000-0005-0000-0000-000083010000}"/>
    <cellStyle name="%_S20_Flash Rapport Hebdo S 49 (2)_SUIVI CA 14 01 13 arrêté définitif au 31 12 12" xfId="390" xr:uid="{00000000-0005-0000-0000-000084010000}"/>
    <cellStyle name="%_S20_Flash Rapport Hebdo S 49 (2)_SUIVI CA 14 11 12" xfId="391" xr:uid="{00000000-0005-0000-0000-000085010000}"/>
    <cellStyle name="%_S20_Flash Rapport Hebdo S 49 (3)" xfId="392" xr:uid="{00000000-0005-0000-0000-000086010000}"/>
    <cellStyle name="%_S20_Flash Rapport Hebdo S 49 (3) 2" xfId="393" xr:uid="{00000000-0005-0000-0000-000087010000}"/>
    <cellStyle name="%_S20_Flash Rapport Hebdo S 49 (3)_Classeur1" xfId="394" xr:uid="{00000000-0005-0000-0000-000088010000}"/>
    <cellStyle name="%_S20_Flash Rapport Hebdo S 49 (3)_SUIVI CA 14 01 13 arrêté définitif au 31 12 12" xfId="395" xr:uid="{00000000-0005-0000-0000-000089010000}"/>
    <cellStyle name="%_S20_Flash Rapport Hebdo S 49 (3)_SUIVI CA 14 11 12" xfId="396" xr:uid="{00000000-0005-0000-0000-00008A010000}"/>
    <cellStyle name="%_S20_Flash Rapport Hebdo S 49 2" xfId="397" xr:uid="{00000000-0005-0000-0000-00008B010000}"/>
    <cellStyle name="%_S20_Flash Rapport Hebdo S 49 3" xfId="398" xr:uid="{00000000-0005-0000-0000-00008C010000}"/>
    <cellStyle name="%_S20_Flash Rapport Hebdo S 49_Classeur1" xfId="399" xr:uid="{00000000-0005-0000-0000-00008D010000}"/>
    <cellStyle name="%_S20_Flash Rapport Hebdo S 49_SUIVI CA 14 01 13 arrêté définitif au 31 12 12" xfId="400" xr:uid="{00000000-0005-0000-0000-00008E010000}"/>
    <cellStyle name="%_S20_Flash Rapport Hebdo S 49_SUIVI CA 14 11 12" xfId="401" xr:uid="{00000000-0005-0000-0000-00008F010000}"/>
    <cellStyle name="%_S20_Report hebdo anfa Août S35" xfId="402" xr:uid="{00000000-0005-0000-0000-000090010000}"/>
    <cellStyle name="%_S20_SUIVI CA 14 01 13 arrêté définitif au 31 12 12" xfId="403" xr:uid="{00000000-0005-0000-0000-000091010000}"/>
    <cellStyle name="%_S20_SUIVI CA 14 11 12" xfId="404" xr:uid="{00000000-0005-0000-0000-000092010000}"/>
    <cellStyle name="%_S21" xfId="405" xr:uid="{00000000-0005-0000-0000-000093010000}"/>
    <cellStyle name="%_S21 2" xfId="406" xr:uid="{00000000-0005-0000-0000-000094010000}"/>
    <cellStyle name="%_S21_Classeur1" xfId="407" xr:uid="{00000000-0005-0000-0000-000095010000}"/>
    <cellStyle name="%_S21_Flash ANFA Octobre" xfId="408" xr:uid="{00000000-0005-0000-0000-000096010000}"/>
    <cellStyle name="%_S21_Flash Rapport Hebdo S 49" xfId="409" xr:uid="{00000000-0005-0000-0000-000097010000}"/>
    <cellStyle name="%_S21_Flash Rapport Hebdo S 49 (2)" xfId="410" xr:uid="{00000000-0005-0000-0000-000098010000}"/>
    <cellStyle name="%_S21_Flash Rapport Hebdo S 49 (2) 2" xfId="411" xr:uid="{00000000-0005-0000-0000-000099010000}"/>
    <cellStyle name="%_S21_Flash Rapport Hebdo S 49 (2)_Classeur1" xfId="412" xr:uid="{00000000-0005-0000-0000-00009A010000}"/>
    <cellStyle name="%_S21_Flash Rapport Hebdo S 49 (2)_SUIVI CA 14 01 13 arrêté définitif au 31 12 12" xfId="413" xr:uid="{00000000-0005-0000-0000-00009B010000}"/>
    <cellStyle name="%_S21_Flash Rapport Hebdo S 49 (2)_SUIVI CA 14 11 12" xfId="414" xr:uid="{00000000-0005-0000-0000-00009C010000}"/>
    <cellStyle name="%_S21_Flash Rapport Hebdo S 49 (3)" xfId="415" xr:uid="{00000000-0005-0000-0000-00009D010000}"/>
    <cellStyle name="%_S21_Flash Rapport Hebdo S 49 (3) 2" xfId="416" xr:uid="{00000000-0005-0000-0000-00009E010000}"/>
    <cellStyle name="%_S21_Flash Rapport Hebdo S 49 (3)_Classeur1" xfId="417" xr:uid="{00000000-0005-0000-0000-00009F010000}"/>
    <cellStyle name="%_S21_Flash Rapport Hebdo S 49 (3)_SUIVI CA 14 01 13 arrêté définitif au 31 12 12" xfId="418" xr:uid="{00000000-0005-0000-0000-0000A0010000}"/>
    <cellStyle name="%_S21_Flash Rapport Hebdo S 49 (3)_SUIVI CA 14 11 12" xfId="419" xr:uid="{00000000-0005-0000-0000-0000A1010000}"/>
    <cellStyle name="%_S21_Flash Rapport Hebdo S 49 2" xfId="420" xr:uid="{00000000-0005-0000-0000-0000A2010000}"/>
    <cellStyle name="%_S21_Flash Rapport Hebdo S 49 3" xfId="421" xr:uid="{00000000-0005-0000-0000-0000A3010000}"/>
    <cellStyle name="%_S21_Flash Rapport Hebdo S 49_Classeur1" xfId="422" xr:uid="{00000000-0005-0000-0000-0000A4010000}"/>
    <cellStyle name="%_S21_Flash Rapport Hebdo S 49_SUIVI CA 14 01 13 arrêté définitif au 31 12 12" xfId="423" xr:uid="{00000000-0005-0000-0000-0000A5010000}"/>
    <cellStyle name="%_S21_Flash Rapport Hebdo S 49_SUIVI CA 14 11 12" xfId="424" xr:uid="{00000000-0005-0000-0000-0000A6010000}"/>
    <cellStyle name="%_S21_Report hebdo anfa Août S35" xfId="425" xr:uid="{00000000-0005-0000-0000-0000A7010000}"/>
    <cellStyle name="%_S21_SUIVI CA 14 01 13 arrêté définitif au 31 12 12" xfId="426" xr:uid="{00000000-0005-0000-0000-0000A8010000}"/>
    <cellStyle name="%_S21_SUIVI CA 14 11 12" xfId="427" xr:uid="{00000000-0005-0000-0000-0000A9010000}"/>
    <cellStyle name="%_S22" xfId="428" xr:uid="{00000000-0005-0000-0000-0000AA010000}"/>
    <cellStyle name="%_S22 2" xfId="429" xr:uid="{00000000-0005-0000-0000-0000AB010000}"/>
    <cellStyle name="%_S22_1" xfId="430" xr:uid="{00000000-0005-0000-0000-0000AC010000}"/>
    <cellStyle name="%_S22_Classeur1" xfId="431" xr:uid="{00000000-0005-0000-0000-0000AD010000}"/>
    <cellStyle name="%_S22_Flash ANFA Octobre" xfId="432" xr:uid="{00000000-0005-0000-0000-0000AE010000}"/>
    <cellStyle name="%_S22_Flash Rapport Hebdo S 49" xfId="433" xr:uid="{00000000-0005-0000-0000-0000AF010000}"/>
    <cellStyle name="%_S22_Flash Rapport Hebdo S 49 (2)" xfId="434" xr:uid="{00000000-0005-0000-0000-0000B0010000}"/>
    <cellStyle name="%_S22_Flash Rapport Hebdo S 49 (2) 2" xfId="435" xr:uid="{00000000-0005-0000-0000-0000B1010000}"/>
    <cellStyle name="%_S22_Flash Rapport Hebdo S 49 (2)_Classeur1" xfId="436" xr:uid="{00000000-0005-0000-0000-0000B2010000}"/>
    <cellStyle name="%_S22_Flash Rapport Hebdo S 49 (2)_SUIVI CA 14 01 13 arrêté définitif au 31 12 12" xfId="437" xr:uid="{00000000-0005-0000-0000-0000B3010000}"/>
    <cellStyle name="%_S22_Flash Rapport Hebdo S 49 (2)_SUIVI CA 14 11 12" xfId="438" xr:uid="{00000000-0005-0000-0000-0000B4010000}"/>
    <cellStyle name="%_S22_Flash Rapport Hebdo S 49 (3)" xfId="439" xr:uid="{00000000-0005-0000-0000-0000B5010000}"/>
    <cellStyle name="%_S22_Flash Rapport Hebdo S 49 (3) 2" xfId="440" xr:uid="{00000000-0005-0000-0000-0000B6010000}"/>
    <cellStyle name="%_S22_Flash Rapport Hebdo S 49 (3)_Classeur1" xfId="441" xr:uid="{00000000-0005-0000-0000-0000B7010000}"/>
    <cellStyle name="%_S22_Flash Rapport Hebdo S 49 (3)_SUIVI CA 14 01 13 arrêté définitif au 31 12 12" xfId="442" xr:uid="{00000000-0005-0000-0000-0000B8010000}"/>
    <cellStyle name="%_S22_Flash Rapport Hebdo S 49 (3)_SUIVI CA 14 11 12" xfId="443" xr:uid="{00000000-0005-0000-0000-0000B9010000}"/>
    <cellStyle name="%_S22_Flash Rapport Hebdo S 49 2" xfId="444" xr:uid="{00000000-0005-0000-0000-0000BA010000}"/>
    <cellStyle name="%_S22_Flash Rapport Hebdo S 49 3" xfId="445" xr:uid="{00000000-0005-0000-0000-0000BB010000}"/>
    <cellStyle name="%_S22_Flash Rapport Hebdo S 49_Classeur1" xfId="446" xr:uid="{00000000-0005-0000-0000-0000BC010000}"/>
    <cellStyle name="%_S22_Flash Rapport Hebdo S 49_SUIVI CA 14 01 13 arrêté définitif au 31 12 12" xfId="447" xr:uid="{00000000-0005-0000-0000-0000BD010000}"/>
    <cellStyle name="%_S22_Flash Rapport Hebdo S 49_SUIVI CA 14 11 12" xfId="448" xr:uid="{00000000-0005-0000-0000-0000BE010000}"/>
    <cellStyle name="%_S22_Report hebdo anfa Août S35" xfId="449" xr:uid="{00000000-0005-0000-0000-0000BF010000}"/>
    <cellStyle name="%_S22_SUIVI CA 14 01 13 arrêté définitif au 31 12 12" xfId="450" xr:uid="{00000000-0005-0000-0000-0000C0010000}"/>
    <cellStyle name="%_S22_SUIVI CA 14 11 12" xfId="451" xr:uid="{00000000-0005-0000-0000-0000C1010000}"/>
    <cellStyle name="%_S23" xfId="452" xr:uid="{00000000-0005-0000-0000-0000C2010000}"/>
    <cellStyle name="%_S23 2" xfId="453" xr:uid="{00000000-0005-0000-0000-0000C3010000}"/>
    <cellStyle name="%_S23_Classeur1" xfId="454" xr:uid="{00000000-0005-0000-0000-0000C4010000}"/>
    <cellStyle name="%_S23_Flash ANFA Octobre" xfId="455" xr:uid="{00000000-0005-0000-0000-0000C5010000}"/>
    <cellStyle name="%_S23_Flash Rapport Hebdo S 49" xfId="456" xr:uid="{00000000-0005-0000-0000-0000C6010000}"/>
    <cellStyle name="%_S23_Flash Rapport Hebdo S 49 (2)" xfId="457" xr:uid="{00000000-0005-0000-0000-0000C7010000}"/>
    <cellStyle name="%_S23_Flash Rapport Hebdo S 49 (2) 2" xfId="458" xr:uid="{00000000-0005-0000-0000-0000C8010000}"/>
    <cellStyle name="%_S23_Flash Rapport Hebdo S 49 (2)_Classeur1" xfId="459" xr:uid="{00000000-0005-0000-0000-0000C9010000}"/>
    <cellStyle name="%_S23_Flash Rapport Hebdo S 49 (2)_SUIVI CA 14 01 13 arrêté définitif au 31 12 12" xfId="460" xr:uid="{00000000-0005-0000-0000-0000CA010000}"/>
    <cellStyle name="%_S23_Flash Rapport Hebdo S 49 (2)_SUIVI CA 14 11 12" xfId="461" xr:uid="{00000000-0005-0000-0000-0000CB010000}"/>
    <cellStyle name="%_S23_Flash Rapport Hebdo S 49 (3)" xfId="462" xr:uid="{00000000-0005-0000-0000-0000CC010000}"/>
    <cellStyle name="%_S23_Flash Rapport Hebdo S 49 (3) 2" xfId="463" xr:uid="{00000000-0005-0000-0000-0000CD010000}"/>
    <cellStyle name="%_S23_Flash Rapport Hebdo S 49 (3)_Classeur1" xfId="464" xr:uid="{00000000-0005-0000-0000-0000CE010000}"/>
    <cellStyle name="%_S23_Flash Rapport Hebdo S 49 (3)_SUIVI CA 14 01 13 arrêté définitif au 31 12 12" xfId="465" xr:uid="{00000000-0005-0000-0000-0000CF010000}"/>
    <cellStyle name="%_S23_Flash Rapport Hebdo S 49 (3)_SUIVI CA 14 11 12" xfId="466" xr:uid="{00000000-0005-0000-0000-0000D0010000}"/>
    <cellStyle name="%_S23_Flash Rapport Hebdo S 49 2" xfId="467" xr:uid="{00000000-0005-0000-0000-0000D1010000}"/>
    <cellStyle name="%_S23_Flash Rapport Hebdo S 49 3" xfId="468" xr:uid="{00000000-0005-0000-0000-0000D2010000}"/>
    <cellStyle name="%_S23_Flash Rapport Hebdo S 49_Classeur1" xfId="469" xr:uid="{00000000-0005-0000-0000-0000D3010000}"/>
    <cellStyle name="%_S23_Flash Rapport Hebdo S 49_SUIVI CA 14 01 13 arrêté définitif au 31 12 12" xfId="470" xr:uid="{00000000-0005-0000-0000-0000D4010000}"/>
    <cellStyle name="%_S23_Flash Rapport Hebdo S 49_SUIVI CA 14 11 12" xfId="471" xr:uid="{00000000-0005-0000-0000-0000D5010000}"/>
    <cellStyle name="%_S23_Report hebdo anfa Août S35" xfId="472" xr:uid="{00000000-0005-0000-0000-0000D6010000}"/>
    <cellStyle name="%_S23_SUIVI CA 14 01 13 arrêté définitif au 31 12 12" xfId="473" xr:uid="{00000000-0005-0000-0000-0000D7010000}"/>
    <cellStyle name="%_S23_SUIVI CA 14 11 12" xfId="474" xr:uid="{00000000-0005-0000-0000-0000D8010000}"/>
    <cellStyle name="%_S35" xfId="475" xr:uid="{00000000-0005-0000-0000-0000D9010000}"/>
    <cellStyle name="%_S35 2" xfId="476" xr:uid="{00000000-0005-0000-0000-0000DA010000}"/>
    <cellStyle name="%_S35_Classeur1" xfId="477" xr:uid="{00000000-0005-0000-0000-0000DB010000}"/>
    <cellStyle name="%_S35_Flash ANFA Octobre" xfId="478" xr:uid="{00000000-0005-0000-0000-0000DC010000}"/>
    <cellStyle name="%_S35_Flash Rapport Hebdo S 49" xfId="479" xr:uid="{00000000-0005-0000-0000-0000DD010000}"/>
    <cellStyle name="%_S35_Flash Rapport Hebdo S 49 (2)" xfId="480" xr:uid="{00000000-0005-0000-0000-0000DE010000}"/>
    <cellStyle name="%_S35_Flash Rapport Hebdo S 49 (2) 2" xfId="481" xr:uid="{00000000-0005-0000-0000-0000DF010000}"/>
    <cellStyle name="%_S35_Flash Rapport Hebdo S 49 (2)_Classeur1" xfId="482" xr:uid="{00000000-0005-0000-0000-0000E0010000}"/>
    <cellStyle name="%_S35_Flash Rapport Hebdo S 49 (2)_SUIVI CA 14 01 13 arrêté définitif au 31 12 12" xfId="483" xr:uid="{00000000-0005-0000-0000-0000E1010000}"/>
    <cellStyle name="%_S35_Flash Rapport Hebdo S 49 (2)_SUIVI CA 14 11 12" xfId="484" xr:uid="{00000000-0005-0000-0000-0000E2010000}"/>
    <cellStyle name="%_S35_Flash Rapport Hebdo S 49 (3)" xfId="485" xr:uid="{00000000-0005-0000-0000-0000E3010000}"/>
    <cellStyle name="%_S35_Flash Rapport Hebdo S 49 (3) 2" xfId="486" xr:uid="{00000000-0005-0000-0000-0000E4010000}"/>
    <cellStyle name="%_S35_Flash Rapport Hebdo S 49 (3)_Classeur1" xfId="487" xr:uid="{00000000-0005-0000-0000-0000E5010000}"/>
    <cellStyle name="%_S35_Flash Rapport Hebdo S 49 (3)_SUIVI CA 14 01 13 arrêté définitif au 31 12 12" xfId="488" xr:uid="{00000000-0005-0000-0000-0000E6010000}"/>
    <cellStyle name="%_S35_Flash Rapport Hebdo S 49 (3)_SUIVI CA 14 11 12" xfId="489" xr:uid="{00000000-0005-0000-0000-0000E7010000}"/>
    <cellStyle name="%_S35_Flash Rapport Hebdo S 49 2" xfId="490" xr:uid="{00000000-0005-0000-0000-0000E8010000}"/>
    <cellStyle name="%_S35_Flash Rapport Hebdo S 49 3" xfId="491" xr:uid="{00000000-0005-0000-0000-0000E9010000}"/>
    <cellStyle name="%_S35_Flash Rapport Hebdo S 49_Classeur1" xfId="492" xr:uid="{00000000-0005-0000-0000-0000EA010000}"/>
    <cellStyle name="%_S35_Flash Rapport Hebdo S 49_SUIVI CA 14 01 13 arrêté définitif au 31 12 12" xfId="493" xr:uid="{00000000-0005-0000-0000-0000EB010000}"/>
    <cellStyle name="%_S35_Flash Rapport Hebdo S 49_SUIVI CA 14 11 12" xfId="494" xr:uid="{00000000-0005-0000-0000-0000EC010000}"/>
    <cellStyle name="%_S35_Report hebdo anfa Août S35" xfId="495" xr:uid="{00000000-0005-0000-0000-0000ED010000}"/>
    <cellStyle name="%_S35_SUIVI CA 14 01 13 arrêté définitif au 31 12 12" xfId="496" xr:uid="{00000000-0005-0000-0000-0000EE010000}"/>
    <cellStyle name="%_S35_SUIVI CA 14 11 12" xfId="497" xr:uid="{00000000-0005-0000-0000-0000EF010000}"/>
    <cellStyle name="%_S38" xfId="498" xr:uid="{00000000-0005-0000-0000-0000F0010000}"/>
    <cellStyle name="%_S38 2" xfId="499" xr:uid="{00000000-0005-0000-0000-0000F1010000}"/>
    <cellStyle name="%_S38_Classeur1" xfId="500" xr:uid="{00000000-0005-0000-0000-0000F2010000}"/>
    <cellStyle name="%_S38_Flash ANFA Octobre" xfId="501" xr:uid="{00000000-0005-0000-0000-0000F3010000}"/>
    <cellStyle name="%_S38_Flash Rapport Hebdo S 49" xfId="502" xr:uid="{00000000-0005-0000-0000-0000F4010000}"/>
    <cellStyle name="%_S38_Flash Rapport Hebdo S 49 (2)" xfId="503" xr:uid="{00000000-0005-0000-0000-0000F5010000}"/>
    <cellStyle name="%_S38_Flash Rapport Hebdo S 49 (2) 2" xfId="504" xr:uid="{00000000-0005-0000-0000-0000F6010000}"/>
    <cellStyle name="%_S38_Flash Rapport Hebdo S 49 (2)_Classeur1" xfId="505" xr:uid="{00000000-0005-0000-0000-0000F7010000}"/>
    <cellStyle name="%_S38_Flash Rapport Hebdo S 49 (2)_SUIVI CA 14 01 13 arrêté définitif au 31 12 12" xfId="506" xr:uid="{00000000-0005-0000-0000-0000F8010000}"/>
    <cellStyle name="%_S38_Flash Rapport Hebdo S 49 (2)_SUIVI CA 14 11 12" xfId="507" xr:uid="{00000000-0005-0000-0000-0000F9010000}"/>
    <cellStyle name="%_S38_Flash Rapport Hebdo S 49 (3)" xfId="508" xr:uid="{00000000-0005-0000-0000-0000FA010000}"/>
    <cellStyle name="%_S38_Flash Rapport Hebdo S 49 (3) 2" xfId="509" xr:uid="{00000000-0005-0000-0000-0000FB010000}"/>
    <cellStyle name="%_S38_Flash Rapport Hebdo S 49 (3)_Classeur1" xfId="510" xr:uid="{00000000-0005-0000-0000-0000FC010000}"/>
    <cellStyle name="%_S38_Flash Rapport Hebdo S 49 (3)_SUIVI CA 14 01 13 arrêté définitif au 31 12 12" xfId="511" xr:uid="{00000000-0005-0000-0000-0000FD010000}"/>
    <cellStyle name="%_S38_Flash Rapport Hebdo S 49 (3)_SUIVI CA 14 11 12" xfId="512" xr:uid="{00000000-0005-0000-0000-0000FE010000}"/>
    <cellStyle name="%_S38_Flash Rapport Hebdo S 49 2" xfId="513" xr:uid="{00000000-0005-0000-0000-0000FF010000}"/>
    <cellStyle name="%_S38_Flash Rapport Hebdo S 49 3" xfId="514" xr:uid="{00000000-0005-0000-0000-000000020000}"/>
    <cellStyle name="%_S38_Flash Rapport Hebdo S 49_Classeur1" xfId="515" xr:uid="{00000000-0005-0000-0000-000001020000}"/>
    <cellStyle name="%_S38_Flash Rapport Hebdo S 49_SUIVI CA 14 01 13 arrêté définitif au 31 12 12" xfId="516" xr:uid="{00000000-0005-0000-0000-000002020000}"/>
    <cellStyle name="%_S38_Flash Rapport Hebdo S 49_SUIVI CA 14 11 12" xfId="517" xr:uid="{00000000-0005-0000-0000-000003020000}"/>
    <cellStyle name="%_S38_Report hebdo anfa Août S35" xfId="518" xr:uid="{00000000-0005-0000-0000-000004020000}"/>
    <cellStyle name="%_S38_SUIVI CA 14 01 13 arrêté définitif au 31 12 12" xfId="519" xr:uid="{00000000-0005-0000-0000-000005020000}"/>
    <cellStyle name="%_S38_SUIVI CA 14 11 12" xfId="520" xr:uid="{00000000-0005-0000-0000-000006020000}"/>
    <cellStyle name="%_S46" xfId="521" xr:uid="{00000000-0005-0000-0000-000007020000}"/>
    <cellStyle name="%_S46 2" xfId="522" xr:uid="{00000000-0005-0000-0000-000008020000}"/>
    <cellStyle name="%_S46_Classeur1" xfId="523" xr:uid="{00000000-0005-0000-0000-000009020000}"/>
    <cellStyle name="%_S46_Flash ANFA Octobre" xfId="524" xr:uid="{00000000-0005-0000-0000-00000A020000}"/>
    <cellStyle name="%_S46_Flash Rapport Hebdo S 49" xfId="525" xr:uid="{00000000-0005-0000-0000-00000B020000}"/>
    <cellStyle name="%_S46_Flash Rapport Hebdo S 49 (2)" xfId="526" xr:uid="{00000000-0005-0000-0000-00000C020000}"/>
    <cellStyle name="%_S46_Flash Rapport Hebdo S 49 (2) 2" xfId="527" xr:uid="{00000000-0005-0000-0000-00000D020000}"/>
    <cellStyle name="%_S46_Flash Rapport Hebdo S 49 (2)_Classeur1" xfId="528" xr:uid="{00000000-0005-0000-0000-00000E020000}"/>
    <cellStyle name="%_S46_Flash Rapport Hebdo S 49 (2)_SUIVI CA 14 01 13 arrêté définitif au 31 12 12" xfId="529" xr:uid="{00000000-0005-0000-0000-00000F020000}"/>
    <cellStyle name="%_S46_Flash Rapport Hebdo S 49 (2)_SUIVI CA 14 11 12" xfId="530" xr:uid="{00000000-0005-0000-0000-000010020000}"/>
    <cellStyle name="%_S46_Flash Rapport Hebdo S 49 (3)" xfId="531" xr:uid="{00000000-0005-0000-0000-000011020000}"/>
    <cellStyle name="%_S46_Flash Rapport Hebdo S 49 (3) 2" xfId="532" xr:uid="{00000000-0005-0000-0000-000012020000}"/>
    <cellStyle name="%_S46_Flash Rapport Hebdo S 49 (3)_Classeur1" xfId="533" xr:uid="{00000000-0005-0000-0000-000013020000}"/>
    <cellStyle name="%_S46_Flash Rapport Hebdo S 49 (3)_SUIVI CA 14 01 13 arrêté définitif au 31 12 12" xfId="534" xr:uid="{00000000-0005-0000-0000-000014020000}"/>
    <cellStyle name="%_S46_Flash Rapport Hebdo S 49 (3)_SUIVI CA 14 11 12" xfId="535" xr:uid="{00000000-0005-0000-0000-000015020000}"/>
    <cellStyle name="%_S46_Flash Rapport Hebdo S 49 2" xfId="536" xr:uid="{00000000-0005-0000-0000-000016020000}"/>
    <cellStyle name="%_S46_Flash Rapport Hebdo S 49 3" xfId="537" xr:uid="{00000000-0005-0000-0000-000017020000}"/>
    <cellStyle name="%_S46_Flash Rapport Hebdo S 49_Classeur1" xfId="538" xr:uid="{00000000-0005-0000-0000-000018020000}"/>
    <cellStyle name="%_S46_Flash Rapport Hebdo S 49_SUIVI CA 14 01 13 arrêté définitif au 31 12 12" xfId="539" xr:uid="{00000000-0005-0000-0000-000019020000}"/>
    <cellStyle name="%_S46_Flash Rapport Hebdo S 49_SUIVI CA 14 11 12" xfId="540" xr:uid="{00000000-0005-0000-0000-00001A020000}"/>
    <cellStyle name="%_S46_Report hebdo anfa Août S35" xfId="541" xr:uid="{00000000-0005-0000-0000-00001B020000}"/>
    <cellStyle name="%_S46_SUIVI CA 14 01 13 arrêté définitif au 31 12 12" xfId="542" xr:uid="{00000000-0005-0000-0000-00001C020000}"/>
    <cellStyle name="%_S46_SUIVI CA 14 11 12" xfId="543" xr:uid="{00000000-0005-0000-0000-00001D020000}"/>
    <cellStyle name="%_S6" xfId="544" xr:uid="{00000000-0005-0000-0000-00001E020000}"/>
    <cellStyle name="%_SIEGE" xfId="545" xr:uid="{00000000-0005-0000-0000-00001F020000}"/>
    <cellStyle name="%_Staff Qualité Atlas -v1" xfId="546" xr:uid="{00000000-0005-0000-0000-000020020000}"/>
    <cellStyle name="%_Suivi CA 07 09 11 1er arrêté au 31 08 11" xfId="547" xr:uid="{00000000-0005-0000-0000-000021020000}"/>
    <cellStyle name="%_Suivi CA 07 09 11 1er arrêté au 31 08 11 2" xfId="548" xr:uid="{00000000-0005-0000-0000-000022020000}"/>
    <cellStyle name="%_Suivi CA 07 09 11 1er arrêté au 31 08 11_Classeur1" xfId="549" xr:uid="{00000000-0005-0000-0000-000023020000}"/>
    <cellStyle name="%_Suivi CA 07 09 11 1er arrêté au 31 08 11_SUIVI CA 14 01 13 arrêté définitif au 31 12 12" xfId="550" xr:uid="{00000000-0005-0000-0000-000024020000}"/>
    <cellStyle name="%_Suivi CA 07 09 11 1er arrêté au 31 08 11_SUIVI CA 14 11 12" xfId="551" xr:uid="{00000000-0005-0000-0000-000025020000}"/>
    <cellStyle name="%_Suivi CA 19 10 11" xfId="552" xr:uid="{00000000-0005-0000-0000-000026020000}"/>
    <cellStyle name="%_Suivi CA 19 10 11 2" xfId="553" xr:uid="{00000000-0005-0000-0000-000027020000}"/>
    <cellStyle name="%_Suivi CA 19 10 11_Classeur1" xfId="554" xr:uid="{00000000-0005-0000-0000-000028020000}"/>
    <cellStyle name="%_Suivi CA 19 10 11_SUIVI CA 14 01 13 arrêté définitif au 31 12 12" xfId="555" xr:uid="{00000000-0005-0000-0000-000029020000}"/>
    <cellStyle name="%_Suivi CA 19 10 11_SUIVI CA 14 11 12" xfId="556" xr:uid="{00000000-0005-0000-0000-00002A020000}"/>
    <cellStyle name="%_Suivi CA Casa 17 03 10 2nd arrêté au 28 02 10" xfId="557" xr:uid="{00000000-0005-0000-0000-00002B020000}"/>
    <cellStyle name="%_Suivi CA Casa 17 03 10 2nd arrêté au 28 02 10 2" xfId="558" xr:uid="{00000000-0005-0000-0000-00002C020000}"/>
    <cellStyle name="%0" xfId="559" xr:uid="{00000000-0005-0000-0000-00002D020000}"/>
    <cellStyle name="%1" xfId="560" xr:uid="{00000000-0005-0000-0000-00002E020000}"/>
    <cellStyle name="%2" xfId="561" xr:uid="{00000000-0005-0000-0000-00002F020000}"/>
    <cellStyle name="******************************************" xfId="562" xr:uid="{00000000-0005-0000-0000-000030020000}"/>
    <cellStyle name="_090722_Market 08-12_After crisis follow up V1_F" xfId="563" xr:uid="{00000000-0005-0000-0000-000031020000}"/>
    <cellStyle name="_4 - Sales Analysis - June 09  Ver(7)" xfId="564" xr:uid="{00000000-0005-0000-0000-000032020000}"/>
    <cellStyle name="_4YP Gazette Management 240809" xfId="565" xr:uid="{00000000-0005-0000-0000-000033020000}"/>
    <cellStyle name="_4YP PL 30-07 Ver(18)" xfId="566" xr:uid="{00000000-0005-0000-0000-000034020000}"/>
    <cellStyle name="_And" xfId="567" xr:uid="{00000000-0005-0000-0000-000035020000}"/>
    <cellStyle name="_AUT BU preze FCT1 2009 VF" xfId="568" xr:uid="{00000000-0005-0000-0000-000036020000}"/>
    <cellStyle name="_AUT BU preze FCT1 2009 VF_sans adjust manuels check" xfId="569" xr:uid="{00000000-0005-0000-0000-000037020000}"/>
    <cellStyle name="_Automation_BP" xfId="570" xr:uid="{00000000-0005-0000-0000-000038020000}"/>
    <cellStyle name="_BU PRO Financial crisis Impact P&amp;L" xfId="571" xr:uid="{00000000-0005-0000-0000-000039020000}"/>
    <cellStyle name="_Budget 2010 Ver(5)" xfId="572" xr:uid="{00000000-0005-0000-0000-00003A020000}"/>
    <cellStyle name="_Budget-BP 2008-2010 Ver(4)" xfId="573" xr:uid="{00000000-0005-0000-0000-00003B020000}"/>
    <cellStyle name="_Comma" xfId="574" xr:uid="{00000000-0005-0000-0000-00003C020000}"/>
    <cellStyle name="_Currency" xfId="575" xr:uid="{00000000-0005-0000-0000-00003D020000}"/>
    <cellStyle name="_Currency_Novartis-Roche 0805 v2" xfId="576" xr:uid="{00000000-0005-0000-0000-00003E020000}"/>
    <cellStyle name="_Currency_wacc bb final" xfId="577" xr:uid="{00000000-0005-0000-0000-00003F020000}"/>
    <cellStyle name="_CurrencySpace" xfId="578" xr:uid="{00000000-0005-0000-0000-000040020000}"/>
    <cellStyle name="_Elim TDPrev Q3" xfId="579" xr:uid="{00000000-0005-0000-0000-000041020000}"/>
    <cellStyle name="_Feuil1" xfId="580" xr:uid="{00000000-0005-0000-0000-000042020000}"/>
    <cellStyle name="_FLASH ATLAS AVRIL S_16" xfId="581" xr:uid="{00000000-0005-0000-0000-000043020000}"/>
    <cellStyle name="_FLASH ATLAS AVRIL S_16 2" xfId="582" xr:uid="{00000000-0005-0000-0000-000044020000}"/>
    <cellStyle name="_FLASH ATLAS AVRIL S_16_Classeur1" xfId="583" xr:uid="{00000000-0005-0000-0000-000045020000}"/>
    <cellStyle name="_FLASH ATLAS AVRIL S_16_SUIVI CA 14 01 13 arrêté définitif au 31 12 12" xfId="584" xr:uid="{00000000-0005-0000-0000-000046020000}"/>
    <cellStyle name="_FLASH ATLAS AVRIL S_16_SUIVI CA 14 11 12" xfId="585" xr:uid="{00000000-0005-0000-0000-000047020000}"/>
    <cellStyle name="_FLASH ATLAS FEVRIER 2010_S08" xfId="586" xr:uid="{00000000-0005-0000-0000-000048020000}"/>
    <cellStyle name="_FLASH ATLAS FEVRIER 2010_S08 2" xfId="587" xr:uid="{00000000-0005-0000-0000-000049020000}"/>
    <cellStyle name="_FLASH ATLAS OCTOBRE 09 S44" xfId="588" xr:uid="{00000000-0005-0000-0000-00004A020000}"/>
    <cellStyle name="_FLASH ATLAS OCTOBRE 09 S44 (2)" xfId="589" xr:uid="{00000000-0005-0000-0000-00004B020000}"/>
    <cellStyle name="_FLASH ATLAS OCTOBRE 09 S44 (2) 2" xfId="590" xr:uid="{00000000-0005-0000-0000-00004C020000}"/>
    <cellStyle name="_FLASH ATLAS OCTOBRE 09 S44 2" xfId="591" xr:uid="{00000000-0005-0000-0000-00004D020000}"/>
    <cellStyle name="_Forecast Reconciliation Template Guelph New" xfId="592" xr:uid="{00000000-0005-0000-0000-00004E020000}"/>
    <cellStyle name="_Issues PRO by ISO Ver(14)" xfId="593" xr:uid="{00000000-0005-0000-0000-00004F020000}"/>
    <cellStyle name="_MON Atlas (3)" xfId="594" xr:uid="{00000000-0005-0000-0000-000050020000}"/>
    <cellStyle name="_MON Atlas (3) 2" xfId="595" xr:uid="{00000000-0005-0000-0000-000051020000}"/>
    <cellStyle name="_MON Atlas (3)_Flash ANFA Octobre" xfId="596" xr:uid="{00000000-0005-0000-0000-000052020000}"/>
    <cellStyle name="_MON Atlas (3)_Flash Rapport Hebdo S 49" xfId="597" xr:uid="{00000000-0005-0000-0000-000053020000}"/>
    <cellStyle name="_MON Atlas (3)_Flash Rapport Hebdo S 49 (2)" xfId="598" xr:uid="{00000000-0005-0000-0000-000054020000}"/>
    <cellStyle name="_MON Atlas (3)_Flash Rapport Hebdo S 49 (3)" xfId="599" xr:uid="{00000000-0005-0000-0000-000055020000}"/>
    <cellStyle name="_MON Atlas (3)_Report hebdo anfa Août S35" xfId="600" xr:uid="{00000000-0005-0000-0000-000056020000}"/>
    <cellStyle name="_MON Atlas (3)_Report hebdo anfa S17_2011" xfId="601" xr:uid="{00000000-0005-0000-0000-000057020000}"/>
    <cellStyle name="_MON Atlas (3)_Report hebdo anfa S17_2011_Report hebdo anfa Août S35" xfId="602" xr:uid="{00000000-0005-0000-0000-000058020000}"/>
    <cellStyle name="_MON Atlas (3)_S6" xfId="603" xr:uid="{00000000-0005-0000-0000-000059020000}"/>
    <cellStyle name="_Multiple" xfId="604" xr:uid="{00000000-0005-0000-0000-00005A020000}"/>
    <cellStyle name="_Multiple_Novartis-Roche 0805 v2" xfId="605" xr:uid="{00000000-0005-0000-0000-00005B020000}"/>
    <cellStyle name="_Multiple_wacc bb final" xfId="606" xr:uid="{00000000-0005-0000-0000-00005C020000}"/>
    <cellStyle name="_MultipleSpace" xfId="607" xr:uid="{00000000-0005-0000-0000-00005D020000}"/>
    <cellStyle name="_MultipleSpace_Novartis-Roche 0805 v2" xfId="608" xr:uid="{00000000-0005-0000-0000-00005E020000}"/>
    <cellStyle name="_MultipleSpace_wacc bb final" xfId="609" xr:uid="{00000000-0005-0000-0000-00005F020000}"/>
    <cellStyle name="_Negotiated Items for Roger Fields" xfId="610" xr:uid="{00000000-0005-0000-0000-000060020000}"/>
    <cellStyle name="_Negotiations Expec w 2005 Stat Plan" xfId="611" xr:uid="{00000000-0005-0000-0000-000061020000}"/>
    <cellStyle name="_New Order" xfId="612" xr:uid="{00000000-0005-0000-0000-000062020000}"/>
    <cellStyle name="_Percent" xfId="613" xr:uid="{00000000-0005-0000-0000-000063020000}"/>
    <cellStyle name="_PercentSpace" xfId="614" xr:uid="{00000000-0005-0000-0000-000064020000}"/>
    <cellStyle name="_PercentSpace_Novartis-Roche 0805 v2" xfId="615" xr:uid="{00000000-0005-0000-0000-000065020000}"/>
    <cellStyle name="_PercentSpace_wacc bb final" xfId="616" xr:uid="{00000000-0005-0000-0000-000066020000}"/>
    <cellStyle name="_PERSONAL" xfId="617" xr:uid="{00000000-0005-0000-0000-000067020000}"/>
    <cellStyle name="_PERSONAL_1" xfId="618" xr:uid="{00000000-0005-0000-0000-000068020000}"/>
    <cellStyle name="_Projet Virgule - Balance Sheets - 070708 20h" xfId="619" xr:uid="{00000000-0005-0000-0000-000069020000}"/>
    <cellStyle name="_R%C3%A9cap+Flash+Conso+semaine+43(2)" xfId="620" xr:uid="{00000000-0005-0000-0000-00006A020000}"/>
    <cellStyle name="_T&amp;D scorecards_template_2009_V3" xfId="621" xr:uid="{00000000-0005-0000-0000-00006B020000}"/>
    <cellStyle name="_T&amp;D scorecards_template_2009_V5" xfId="622" xr:uid="{00000000-0005-0000-0000-00006C020000}"/>
    <cellStyle name="_T&amp;D scorecards_template_2009_V6" xfId="623" xr:uid="{00000000-0005-0000-0000-00006D020000}"/>
    <cellStyle name="_T&amp;D scorecards_template_2009_V7" xfId="624" xr:uid="{00000000-0005-0000-0000-00006E020000}"/>
    <cellStyle name="_T&amp;D scorecards_template_2009_V8" xfId="625" xr:uid="{00000000-0005-0000-0000-00006F020000}"/>
    <cellStyle name="_template fct1 09 BU PL" xfId="626" xr:uid="{00000000-0005-0000-0000-000070020000}"/>
    <cellStyle name="£ BP" xfId="627" xr:uid="{00000000-0005-0000-0000-000071020000}"/>
    <cellStyle name="¥ JY" xfId="628" xr:uid="{00000000-0005-0000-0000-000072020000}"/>
    <cellStyle name="=C:\WINNT\SYSTEM32\COMMAND.COM" xfId="629" xr:uid="{00000000-0005-0000-0000-000073020000}"/>
    <cellStyle name="=C:\WINNT35\SYSTEM32\COMMAND.COM" xfId="630" xr:uid="{00000000-0005-0000-0000-000074020000}"/>
    <cellStyle name="¬µrka" xfId="631" xr:uid="{00000000-0005-0000-0000-000075020000}"/>
    <cellStyle name="•W_GE 3 MINIMUM" xfId="632" xr:uid="{00000000-0005-0000-0000-000076020000}"/>
    <cellStyle name="0" xfId="633" xr:uid="{00000000-0005-0000-0000-000077020000}"/>
    <cellStyle name="0.0x" xfId="634" xr:uid="{00000000-0005-0000-0000-000078020000}"/>
    <cellStyle name="0_Agriphar - BP  IRR model 09Mar2010" xfId="635" xr:uid="{00000000-0005-0000-0000-000079020000}"/>
    <cellStyle name="0_Agriphar - BP  IRR model 22Mar2010" xfId="636" xr:uid="{00000000-0005-0000-0000-00007A020000}"/>
    <cellStyle name="0dp" xfId="637" xr:uid="{00000000-0005-0000-0000-00007B020000}"/>
    <cellStyle name="1 000 K?_0f83zm4yytAvDZPSbNxjaUl2F" xfId="638" xr:uid="{00000000-0005-0000-0000-00007C020000}"/>
    <cellStyle name="1 000 Kc_CTD" xfId="639" xr:uid="{00000000-0005-0000-0000-00007D020000}"/>
    <cellStyle name="20 % - Accent1 2" xfId="640" xr:uid="{00000000-0005-0000-0000-00007E020000}"/>
    <cellStyle name="20 % - Accent1 2 2" xfId="641" xr:uid="{00000000-0005-0000-0000-00007F020000}"/>
    <cellStyle name="20 % - Accent1 2_Copie de Project Da Vinci - Business Plan - 30 03 11 vBEN" xfId="642" xr:uid="{00000000-0005-0000-0000-000080020000}"/>
    <cellStyle name="20 % - Accent1 3" xfId="643" xr:uid="{00000000-0005-0000-0000-000081020000}"/>
    <cellStyle name="20 % - Accent2 2" xfId="644" xr:uid="{00000000-0005-0000-0000-000082020000}"/>
    <cellStyle name="20 % - Accent2 2 2" xfId="645" xr:uid="{00000000-0005-0000-0000-000083020000}"/>
    <cellStyle name="20 % - Accent2 2_Copie de Project Da Vinci - Business Plan - 30 03 11 vBEN" xfId="646" xr:uid="{00000000-0005-0000-0000-000084020000}"/>
    <cellStyle name="20 % - Accent2 3" xfId="647" xr:uid="{00000000-0005-0000-0000-000085020000}"/>
    <cellStyle name="20 % - Accent3 2" xfId="648" xr:uid="{00000000-0005-0000-0000-000086020000}"/>
    <cellStyle name="20 % - Accent3 2 2" xfId="649" xr:uid="{00000000-0005-0000-0000-000087020000}"/>
    <cellStyle name="20 % - Accent3 2_Copie de Project Da Vinci - Business Plan - 30 03 11 vBEN" xfId="650" xr:uid="{00000000-0005-0000-0000-000088020000}"/>
    <cellStyle name="20 % - Accent3 3" xfId="651" xr:uid="{00000000-0005-0000-0000-000089020000}"/>
    <cellStyle name="20 % - Accent4 2" xfId="652" xr:uid="{00000000-0005-0000-0000-00008A020000}"/>
    <cellStyle name="20 % - Accent4 2 2" xfId="653" xr:uid="{00000000-0005-0000-0000-00008B020000}"/>
    <cellStyle name="20 % - Accent4 2_Copie de Project Da Vinci - Business Plan - 30 03 11 vBEN" xfId="654" xr:uid="{00000000-0005-0000-0000-00008C020000}"/>
    <cellStyle name="20 % - Accent4 3" xfId="655" xr:uid="{00000000-0005-0000-0000-00008D020000}"/>
    <cellStyle name="20 % - Accent5 2" xfId="656" xr:uid="{00000000-0005-0000-0000-00008E020000}"/>
    <cellStyle name="20 % - Accent5 2 2" xfId="657" xr:uid="{00000000-0005-0000-0000-00008F020000}"/>
    <cellStyle name="20 % - Accent5 2_Copie de Project Da Vinci - Business Plan - 30 03 11 vBEN" xfId="658" xr:uid="{00000000-0005-0000-0000-000090020000}"/>
    <cellStyle name="20 % - Accent5 3" xfId="659" xr:uid="{00000000-0005-0000-0000-000091020000}"/>
    <cellStyle name="20 % - Accent6 2" xfId="660" xr:uid="{00000000-0005-0000-0000-000092020000}"/>
    <cellStyle name="20 % - Accent6 2 2" xfId="661" xr:uid="{00000000-0005-0000-0000-000093020000}"/>
    <cellStyle name="20 % - Accent6 2_Copie de Project Da Vinci - Business Plan - 30 03 11 vBEN" xfId="662" xr:uid="{00000000-0005-0000-0000-000094020000}"/>
    <cellStyle name="20 % - Accent6 3" xfId="663" xr:uid="{00000000-0005-0000-0000-000095020000}"/>
    <cellStyle name="20% - Accent1" xfId="1938" xr:uid="{00000000-0005-0000-0000-000096020000}"/>
    <cellStyle name="20% - Accent1 2" xfId="664" xr:uid="{00000000-0005-0000-0000-000097020000}"/>
    <cellStyle name="20% - Accent1_Chiffres mis à jour pour validation v2" xfId="1939" xr:uid="{00000000-0005-0000-0000-000098020000}"/>
    <cellStyle name="20% - Accent2" xfId="1940" xr:uid="{00000000-0005-0000-0000-000099020000}"/>
    <cellStyle name="20% - Accent2 2" xfId="665" xr:uid="{00000000-0005-0000-0000-00009A020000}"/>
    <cellStyle name="20% - Accent2_Chiffres mis à jour pour validation v2" xfId="1941" xr:uid="{00000000-0005-0000-0000-00009B020000}"/>
    <cellStyle name="20% - Accent3" xfId="1942" xr:uid="{00000000-0005-0000-0000-00009C020000}"/>
    <cellStyle name="20% - Accent3 2" xfId="666" xr:uid="{00000000-0005-0000-0000-00009D020000}"/>
    <cellStyle name="20% - Accent3_Chiffres mis à jour pour validation v2" xfId="1943" xr:uid="{00000000-0005-0000-0000-00009E020000}"/>
    <cellStyle name="20% - Accent4" xfId="1944" xr:uid="{00000000-0005-0000-0000-00009F020000}"/>
    <cellStyle name="20% - Accent4 2" xfId="667" xr:uid="{00000000-0005-0000-0000-0000A0020000}"/>
    <cellStyle name="20% - Accent4_Chiffres mis à jour pour validation v2" xfId="1945" xr:uid="{00000000-0005-0000-0000-0000A1020000}"/>
    <cellStyle name="20% - Accent5" xfId="1946" xr:uid="{00000000-0005-0000-0000-0000A2020000}"/>
    <cellStyle name="20% - Accent5 2" xfId="668" xr:uid="{00000000-0005-0000-0000-0000A3020000}"/>
    <cellStyle name="20% - Accent5_Chiffres mis à jour pour validation v2" xfId="1947" xr:uid="{00000000-0005-0000-0000-0000A4020000}"/>
    <cellStyle name="20% - Accent6" xfId="1948" xr:uid="{00000000-0005-0000-0000-0000A5020000}"/>
    <cellStyle name="20% - Accent6 2" xfId="669" xr:uid="{00000000-0005-0000-0000-0000A6020000}"/>
    <cellStyle name="20% - Accent6_Chiffres mis à jour pour validation v2" xfId="1949" xr:uid="{00000000-0005-0000-0000-0000A7020000}"/>
    <cellStyle name="20% - Cor1" xfId="670" xr:uid="{00000000-0005-0000-0000-0000A8020000}"/>
    <cellStyle name="20% - Cor2" xfId="671" xr:uid="{00000000-0005-0000-0000-0000A9020000}"/>
    <cellStyle name="20% - Cor3" xfId="672" xr:uid="{00000000-0005-0000-0000-0000AA020000}"/>
    <cellStyle name="20% - Cor4" xfId="673" xr:uid="{00000000-0005-0000-0000-0000AB020000}"/>
    <cellStyle name="20% - Cor5" xfId="674" xr:uid="{00000000-0005-0000-0000-0000AC020000}"/>
    <cellStyle name="20% - Cor6" xfId="675" xr:uid="{00000000-0005-0000-0000-0000AD020000}"/>
    <cellStyle name="40 % - Accent1 2" xfId="676" xr:uid="{00000000-0005-0000-0000-0000AE020000}"/>
    <cellStyle name="40 % - Accent1 2 2" xfId="677" xr:uid="{00000000-0005-0000-0000-0000AF020000}"/>
    <cellStyle name="40 % - Accent1 2_Copie de Project Da Vinci - Business Plan - 30 03 11 vBEN" xfId="678" xr:uid="{00000000-0005-0000-0000-0000B0020000}"/>
    <cellStyle name="40 % - Accent1 3" xfId="679" xr:uid="{00000000-0005-0000-0000-0000B1020000}"/>
    <cellStyle name="40 % - Accent2 2" xfId="680" xr:uid="{00000000-0005-0000-0000-0000B2020000}"/>
    <cellStyle name="40 % - Accent2 2 2" xfId="681" xr:uid="{00000000-0005-0000-0000-0000B3020000}"/>
    <cellStyle name="40 % - Accent2 2_Copie de Project Da Vinci - Business Plan - 30 03 11 vBEN" xfId="682" xr:uid="{00000000-0005-0000-0000-0000B4020000}"/>
    <cellStyle name="40 % - Accent2 3" xfId="683" xr:uid="{00000000-0005-0000-0000-0000B5020000}"/>
    <cellStyle name="40 % - Accent3 2" xfId="684" xr:uid="{00000000-0005-0000-0000-0000B6020000}"/>
    <cellStyle name="40 % - Accent3 2 2" xfId="685" xr:uid="{00000000-0005-0000-0000-0000B7020000}"/>
    <cellStyle name="40 % - Accent3 2_Copie de Project Da Vinci - Business Plan - 30 03 11 vBEN" xfId="686" xr:uid="{00000000-0005-0000-0000-0000B8020000}"/>
    <cellStyle name="40 % - Accent3 3" xfId="687" xr:uid="{00000000-0005-0000-0000-0000B9020000}"/>
    <cellStyle name="40 % - Accent4 2" xfId="688" xr:uid="{00000000-0005-0000-0000-0000BA020000}"/>
    <cellStyle name="40 % - Accent4 2 2" xfId="689" xr:uid="{00000000-0005-0000-0000-0000BB020000}"/>
    <cellStyle name="40 % - Accent4 2_Copie de Project Da Vinci - Business Plan - 30 03 11 vBEN" xfId="690" xr:uid="{00000000-0005-0000-0000-0000BC020000}"/>
    <cellStyle name="40 % - Accent4 3" xfId="691" xr:uid="{00000000-0005-0000-0000-0000BD020000}"/>
    <cellStyle name="40 % - Accent5 2" xfId="692" xr:uid="{00000000-0005-0000-0000-0000BE020000}"/>
    <cellStyle name="40 % - Accent5 2 2" xfId="693" xr:uid="{00000000-0005-0000-0000-0000BF020000}"/>
    <cellStyle name="40 % - Accent5 2_Copie de Project Da Vinci - Business Plan - 30 03 11 vBEN" xfId="694" xr:uid="{00000000-0005-0000-0000-0000C0020000}"/>
    <cellStyle name="40 % - Accent5 3" xfId="695" xr:uid="{00000000-0005-0000-0000-0000C1020000}"/>
    <cellStyle name="40 % - Accent6 2" xfId="696" xr:uid="{00000000-0005-0000-0000-0000C2020000}"/>
    <cellStyle name="40 % - Accent6 2 2" xfId="697" xr:uid="{00000000-0005-0000-0000-0000C3020000}"/>
    <cellStyle name="40 % - Accent6 2_Copie de Project Da Vinci - Business Plan - 30 03 11 vBEN" xfId="698" xr:uid="{00000000-0005-0000-0000-0000C4020000}"/>
    <cellStyle name="40 % - Accent6 3" xfId="699" xr:uid="{00000000-0005-0000-0000-0000C5020000}"/>
    <cellStyle name="40% - Accent1" xfId="1950" xr:uid="{00000000-0005-0000-0000-0000C6020000}"/>
    <cellStyle name="40% - Accent1 2" xfId="700" xr:uid="{00000000-0005-0000-0000-0000C7020000}"/>
    <cellStyle name="40% - Accent1_Chiffres mis à jour pour validation v2" xfId="1951" xr:uid="{00000000-0005-0000-0000-0000C8020000}"/>
    <cellStyle name="40% - Accent2" xfId="1952" xr:uid="{00000000-0005-0000-0000-0000C9020000}"/>
    <cellStyle name="40% - Accent2 2" xfId="701" xr:uid="{00000000-0005-0000-0000-0000CA020000}"/>
    <cellStyle name="40% - Accent2_Chiffres mis à jour pour validation v2" xfId="1953" xr:uid="{00000000-0005-0000-0000-0000CB020000}"/>
    <cellStyle name="40% - Accent3" xfId="1954" xr:uid="{00000000-0005-0000-0000-0000CC020000}"/>
    <cellStyle name="40% - Accent3 2" xfId="702" xr:uid="{00000000-0005-0000-0000-0000CD020000}"/>
    <cellStyle name="40% - Accent3_Chiffres mis à jour pour validation v2" xfId="1955" xr:uid="{00000000-0005-0000-0000-0000CE020000}"/>
    <cellStyle name="40% - Accent4" xfId="1956" xr:uid="{00000000-0005-0000-0000-0000CF020000}"/>
    <cellStyle name="40% - Accent4 2" xfId="703" xr:uid="{00000000-0005-0000-0000-0000D0020000}"/>
    <cellStyle name="40% - Accent4_Chiffres mis à jour pour validation v2" xfId="1957" xr:uid="{00000000-0005-0000-0000-0000D1020000}"/>
    <cellStyle name="40% - Accent5" xfId="1958" xr:uid="{00000000-0005-0000-0000-0000D2020000}"/>
    <cellStyle name="40% - Accent5 2" xfId="704" xr:uid="{00000000-0005-0000-0000-0000D3020000}"/>
    <cellStyle name="40% - Accent5_Chiffres mis à jour pour validation v2" xfId="1959" xr:uid="{00000000-0005-0000-0000-0000D4020000}"/>
    <cellStyle name="40% - Accent6" xfId="1960" xr:uid="{00000000-0005-0000-0000-0000D5020000}"/>
    <cellStyle name="40% - Accent6 2" xfId="705" xr:uid="{00000000-0005-0000-0000-0000D6020000}"/>
    <cellStyle name="40% - Accent6_Chiffres mis à jour pour validation v2" xfId="1961" xr:uid="{00000000-0005-0000-0000-0000D7020000}"/>
    <cellStyle name="40% - Cor1" xfId="706" xr:uid="{00000000-0005-0000-0000-0000D8020000}"/>
    <cellStyle name="40% - Cor2" xfId="707" xr:uid="{00000000-0005-0000-0000-0000D9020000}"/>
    <cellStyle name="40% - Cor3" xfId="708" xr:uid="{00000000-0005-0000-0000-0000DA020000}"/>
    <cellStyle name="40% - Cor4" xfId="709" xr:uid="{00000000-0005-0000-0000-0000DB020000}"/>
    <cellStyle name="40% - Cor5" xfId="710" xr:uid="{00000000-0005-0000-0000-0000DC020000}"/>
    <cellStyle name="40% - Cor6" xfId="711" xr:uid="{00000000-0005-0000-0000-0000DD020000}"/>
    <cellStyle name="60 % - Accent1 2" xfId="712" xr:uid="{00000000-0005-0000-0000-0000DE020000}"/>
    <cellStyle name="60 % - Accent1 2 2" xfId="713" xr:uid="{00000000-0005-0000-0000-0000DF020000}"/>
    <cellStyle name="60 % - Accent2 2" xfId="714" xr:uid="{00000000-0005-0000-0000-0000E0020000}"/>
    <cellStyle name="60 % - Accent2 2 2" xfId="715" xr:uid="{00000000-0005-0000-0000-0000E1020000}"/>
    <cellStyle name="60 % - Accent3 2" xfId="716" xr:uid="{00000000-0005-0000-0000-0000E2020000}"/>
    <cellStyle name="60 % - Accent3 2 2" xfId="717" xr:uid="{00000000-0005-0000-0000-0000E3020000}"/>
    <cellStyle name="60 % - Accent4 2" xfId="718" xr:uid="{00000000-0005-0000-0000-0000E4020000}"/>
    <cellStyle name="60 % - Accent4 2 2" xfId="719" xr:uid="{00000000-0005-0000-0000-0000E5020000}"/>
    <cellStyle name="60 % - Accent5 2" xfId="720" xr:uid="{00000000-0005-0000-0000-0000E6020000}"/>
    <cellStyle name="60 % - Accent5 2 2" xfId="721" xr:uid="{00000000-0005-0000-0000-0000E7020000}"/>
    <cellStyle name="60 % - Accent6 2" xfId="722" xr:uid="{00000000-0005-0000-0000-0000E8020000}"/>
    <cellStyle name="60 % - Accent6 2 2" xfId="723" xr:uid="{00000000-0005-0000-0000-0000E9020000}"/>
    <cellStyle name="60% - Accent1" xfId="1962" xr:uid="{00000000-0005-0000-0000-0000EA020000}"/>
    <cellStyle name="60% - Accent1 2" xfId="724" xr:uid="{00000000-0005-0000-0000-0000EB020000}"/>
    <cellStyle name="60% - Accent1_Chiffres mis à jour pour validation v2" xfId="1963" xr:uid="{00000000-0005-0000-0000-0000EC020000}"/>
    <cellStyle name="60% - Accent2" xfId="1964" xr:uid="{00000000-0005-0000-0000-0000ED020000}"/>
    <cellStyle name="60% - Accent2 2" xfId="725" xr:uid="{00000000-0005-0000-0000-0000EE020000}"/>
    <cellStyle name="60% - Accent2_Chiffres mis à jour pour validation v2" xfId="1965" xr:uid="{00000000-0005-0000-0000-0000EF020000}"/>
    <cellStyle name="60% - Accent3" xfId="1966" xr:uid="{00000000-0005-0000-0000-0000F0020000}"/>
    <cellStyle name="60% - Accent3 2" xfId="726" xr:uid="{00000000-0005-0000-0000-0000F1020000}"/>
    <cellStyle name="60% - Accent3_Chiffres mis à jour pour validation v2" xfId="1967" xr:uid="{00000000-0005-0000-0000-0000F2020000}"/>
    <cellStyle name="60% - Accent4" xfId="1968" xr:uid="{00000000-0005-0000-0000-0000F3020000}"/>
    <cellStyle name="60% - Accent4 2" xfId="727" xr:uid="{00000000-0005-0000-0000-0000F4020000}"/>
    <cellStyle name="60% - Accent4_Chiffres mis à jour pour validation v2" xfId="1969" xr:uid="{00000000-0005-0000-0000-0000F5020000}"/>
    <cellStyle name="60% - Accent5" xfId="1970" xr:uid="{00000000-0005-0000-0000-0000F6020000}"/>
    <cellStyle name="60% - Accent5 2" xfId="728" xr:uid="{00000000-0005-0000-0000-0000F7020000}"/>
    <cellStyle name="60% - Accent5_Chiffres mis à jour pour validation v2" xfId="1971" xr:uid="{00000000-0005-0000-0000-0000F8020000}"/>
    <cellStyle name="60% - Accent6" xfId="1972" xr:uid="{00000000-0005-0000-0000-0000F9020000}"/>
    <cellStyle name="60% - Accent6 2" xfId="729" xr:uid="{00000000-0005-0000-0000-0000FA020000}"/>
    <cellStyle name="60% - Accent6_Chiffres mis à jour pour validation v2" xfId="1973" xr:uid="{00000000-0005-0000-0000-0000FB020000}"/>
    <cellStyle name="60% - Cor1" xfId="730" xr:uid="{00000000-0005-0000-0000-0000FC020000}"/>
    <cellStyle name="60% - Cor2" xfId="731" xr:uid="{00000000-0005-0000-0000-0000FD020000}"/>
    <cellStyle name="60% - Cor3" xfId="732" xr:uid="{00000000-0005-0000-0000-0000FE020000}"/>
    <cellStyle name="60% - Cor4" xfId="733" xr:uid="{00000000-0005-0000-0000-0000FF020000}"/>
    <cellStyle name="60% - Cor5" xfId="734" xr:uid="{00000000-0005-0000-0000-000000030000}"/>
    <cellStyle name="60% - Cor6" xfId="735" xr:uid="{00000000-0005-0000-0000-000001030000}"/>
    <cellStyle name="Accent1 2" xfId="736" xr:uid="{00000000-0005-0000-0000-000002030000}"/>
    <cellStyle name="Accent1 2 2" xfId="737" xr:uid="{00000000-0005-0000-0000-000003030000}"/>
    <cellStyle name="Accent2 2" xfId="738" xr:uid="{00000000-0005-0000-0000-000004030000}"/>
    <cellStyle name="Accent2 2 2" xfId="739" xr:uid="{00000000-0005-0000-0000-000005030000}"/>
    <cellStyle name="Accent3 2" xfId="740" xr:uid="{00000000-0005-0000-0000-000006030000}"/>
    <cellStyle name="Accent3 2 2" xfId="741" xr:uid="{00000000-0005-0000-0000-000007030000}"/>
    <cellStyle name="Accent4 2" xfId="742" xr:uid="{00000000-0005-0000-0000-000008030000}"/>
    <cellStyle name="Accent4 2 2" xfId="743" xr:uid="{00000000-0005-0000-0000-000009030000}"/>
    <cellStyle name="Accent5 2" xfId="744" xr:uid="{00000000-0005-0000-0000-00000A030000}"/>
    <cellStyle name="Accent5 2 2" xfId="745" xr:uid="{00000000-0005-0000-0000-00000B030000}"/>
    <cellStyle name="Accent6 2" xfId="746" xr:uid="{00000000-0005-0000-0000-00000C030000}"/>
    <cellStyle name="Accent6 2 2" xfId="747" xr:uid="{00000000-0005-0000-0000-00000D030000}"/>
    <cellStyle name="AEG Träne (Mio)" xfId="748" xr:uid="{00000000-0005-0000-0000-00000E030000}"/>
    <cellStyle name="AEG Träne (TSD)" xfId="749" xr:uid="{00000000-0005-0000-0000-00000F030000}"/>
    <cellStyle name="annee semestre" xfId="750" xr:uid="{00000000-0005-0000-0000-000010030000}"/>
    <cellStyle name="Arial 10" xfId="751" xr:uid="{00000000-0005-0000-0000-000011030000}"/>
    <cellStyle name="Arial 12" xfId="752" xr:uid="{00000000-0005-0000-0000-000012030000}"/>
    <cellStyle name="at" xfId="753" xr:uid="{00000000-0005-0000-0000-000013030000}"/>
    <cellStyle name="Avertissement 2" xfId="754" xr:uid="{00000000-0005-0000-0000-000014030000}"/>
    <cellStyle name="Avertissement 2 2" xfId="755" xr:uid="{00000000-0005-0000-0000-000015030000}"/>
    <cellStyle name="AxeHor" xfId="756" xr:uid="{00000000-0005-0000-0000-000016030000}"/>
    <cellStyle name="b" xfId="757" xr:uid="{00000000-0005-0000-0000-000017030000}"/>
    <cellStyle name="b%0" xfId="758" xr:uid="{00000000-0005-0000-0000-000018030000}"/>
    <cellStyle name="b%1" xfId="759" xr:uid="{00000000-0005-0000-0000-000019030000}"/>
    <cellStyle name="b%2" xfId="760" xr:uid="{00000000-0005-0000-0000-00001A030000}"/>
    <cellStyle name="B&amp;W" xfId="761" xr:uid="{00000000-0005-0000-0000-00001B030000}"/>
    <cellStyle name="B&amp;Wbold" xfId="762" xr:uid="{00000000-0005-0000-0000-00001C030000}"/>
    <cellStyle name="b0" xfId="763" xr:uid="{00000000-0005-0000-0000-00001D030000}"/>
    <cellStyle name="b09" xfId="764" xr:uid="{00000000-0005-0000-0000-00001E030000}"/>
    <cellStyle name="b1" xfId="765" xr:uid="{00000000-0005-0000-0000-00001F030000}"/>
    <cellStyle name="b2" xfId="766" xr:uid="{00000000-0005-0000-0000-000020030000}"/>
    <cellStyle name="Bad" xfId="1974" xr:uid="{00000000-0005-0000-0000-000021030000}"/>
    <cellStyle name="Bad 2" xfId="767" xr:uid="{00000000-0005-0000-0000-000022030000}"/>
    <cellStyle name="Bad_Chiffres mis à jour pour validation v2" xfId="1975" xr:uid="{00000000-0005-0000-0000-000023030000}"/>
    <cellStyle name="Base" xfId="768" xr:uid="{00000000-0005-0000-0000-000024030000}"/>
    <cellStyle name="Black" xfId="769" xr:uid="{00000000-0005-0000-0000-000025030000}"/>
    <cellStyle name="Blue" xfId="770" xr:uid="{00000000-0005-0000-0000-000026030000}"/>
    <cellStyle name="bo" xfId="771" xr:uid="{00000000-0005-0000-0000-000027030000}"/>
    <cellStyle name="Bold 11" xfId="772" xr:uid="{00000000-0005-0000-0000-000028030000}"/>
    <cellStyle name="Bold/Border" xfId="773" xr:uid="{00000000-0005-0000-0000-000029030000}"/>
    <cellStyle name="Bon" xfId="774" xr:uid="{00000000-0005-0000-0000-00002A030000}"/>
    <cellStyle name="Border" xfId="775" xr:uid="{00000000-0005-0000-0000-00002B030000}"/>
    <cellStyle name="Bottom" xfId="776" xr:uid="{00000000-0005-0000-0000-00002C030000}"/>
    <cellStyle name="bout" xfId="777" xr:uid="{00000000-0005-0000-0000-00002D030000}"/>
    <cellStyle name="Brand Align Left Text" xfId="778" xr:uid="{00000000-0005-0000-0000-00002E030000}"/>
    <cellStyle name="Brand Default" xfId="779" xr:uid="{00000000-0005-0000-0000-00002F030000}"/>
    <cellStyle name="Brand Percent" xfId="780" xr:uid="{00000000-0005-0000-0000-000030030000}"/>
    <cellStyle name="Brand Source" xfId="781" xr:uid="{00000000-0005-0000-0000-000031030000}"/>
    <cellStyle name="Brand Subtitle with Underline" xfId="782" xr:uid="{00000000-0005-0000-0000-000032030000}"/>
    <cellStyle name="Brand Subtitle without Underline" xfId="783" xr:uid="{00000000-0005-0000-0000-000033030000}"/>
    <cellStyle name="Brand Title" xfId="784" xr:uid="{00000000-0005-0000-0000-000034030000}"/>
    <cellStyle name="British Pound" xfId="785" xr:uid="{00000000-0005-0000-0000-000035030000}"/>
    <cellStyle name="bt" xfId="786" xr:uid="{00000000-0005-0000-0000-000036030000}"/>
    <cellStyle name="btit" xfId="787" xr:uid="{00000000-0005-0000-0000-000037030000}"/>
    <cellStyle name="Bullet" xfId="788" xr:uid="{00000000-0005-0000-0000-000038030000}"/>
    <cellStyle name="c" xfId="789" xr:uid="{00000000-0005-0000-0000-000039030000}"/>
    <cellStyle name="c_ad3" xfId="790" xr:uid="{00000000-0005-0000-0000-00003A030000}"/>
    <cellStyle name="c_ad5" xfId="791" xr:uid="{00000000-0005-0000-0000-00003B030000}"/>
    <cellStyle name="c_asko1" xfId="792" xr:uid="{00000000-0005-0000-0000-00003C030000}"/>
    <cellStyle name="c_btr_2" xfId="793" xr:uid="{00000000-0005-0000-0000-00003D030000}"/>
    <cellStyle name="c_btr_3" xfId="794" xr:uid="{00000000-0005-0000-0000-00003E030000}"/>
    <cellStyle name="c_Grouse+Pelican" xfId="795" xr:uid="{00000000-0005-0000-0000-00003F030000}"/>
    <cellStyle name="c_lbo1" xfId="796" xr:uid="{00000000-0005-0000-0000-000040030000}"/>
    <cellStyle name="c_lbo3" xfId="797" xr:uid="{00000000-0005-0000-0000-000041030000}"/>
    <cellStyle name="c_LBO5" xfId="798" xr:uid="{00000000-0005-0000-0000-000042030000}"/>
    <cellStyle name="c_Macros" xfId="799" xr:uid="{00000000-0005-0000-0000-000043030000}"/>
    <cellStyle name="c_Macros (2)" xfId="800" xr:uid="{00000000-0005-0000-0000-000044030000}"/>
    <cellStyle name="c_Manager (2)" xfId="801" xr:uid="{00000000-0005-0000-0000-000045030000}"/>
    <cellStyle name="c_model1" xfId="802" xr:uid="{00000000-0005-0000-0000-000046030000}"/>
    <cellStyle name="c_model6" xfId="803" xr:uid="{00000000-0005-0000-0000-000047030000}"/>
    <cellStyle name="c_saft_1" xfId="804" xr:uid="{00000000-0005-0000-0000-000048030000}"/>
    <cellStyle name="c0" xfId="805" xr:uid="{00000000-0005-0000-0000-000049030000}"/>
    <cellStyle name="c2" xfId="806" xr:uid="{00000000-0005-0000-0000-00004A030000}"/>
    <cellStyle name="Cabeçalho 1" xfId="807" xr:uid="{00000000-0005-0000-0000-00004B030000}"/>
    <cellStyle name="Cabeçalho 2" xfId="808" xr:uid="{00000000-0005-0000-0000-00004C030000}"/>
    <cellStyle name="Cabeçalho 3" xfId="809" xr:uid="{00000000-0005-0000-0000-00004D030000}"/>
    <cellStyle name="Cabeçalho 4" xfId="810" xr:uid="{00000000-0005-0000-0000-00004E030000}"/>
    <cellStyle name="cach" xfId="811" xr:uid="{00000000-0005-0000-0000-00004F030000}"/>
    <cellStyle name="Calcul 2" xfId="812" xr:uid="{00000000-0005-0000-0000-000050030000}"/>
    <cellStyle name="Calcul 2 2" xfId="813" xr:uid="{00000000-0005-0000-0000-000051030000}"/>
    <cellStyle name="Calculation" xfId="1976" xr:uid="{00000000-0005-0000-0000-000052030000}"/>
    <cellStyle name="Calculation 2" xfId="814" xr:uid="{00000000-0005-0000-0000-000053030000}"/>
    <cellStyle name="Calculation_Chiffres mis à jour pour validation v2" xfId="1977" xr:uid="{00000000-0005-0000-0000-000054030000}"/>
    <cellStyle name="Cálculo" xfId="815" xr:uid="{00000000-0005-0000-0000-000055030000}"/>
    <cellStyle name="cárky [0]_CTD" xfId="816" xr:uid="{00000000-0005-0000-0000-000056030000}"/>
    <cellStyle name="cárky_CTD" xfId="817" xr:uid="{00000000-0005-0000-0000-000057030000}"/>
    <cellStyle name="category" xfId="818" xr:uid="{00000000-0005-0000-0000-000058030000}"/>
    <cellStyle name="CCS_Normal" xfId="819" xr:uid="{00000000-0005-0000-0000-000059030000}"/>
    <cellStyle name="Celkem" xfId="820" xr:uid="{00000000-0005-0000-0000-00005A030000}"/>
    <cellStyle name="Cellule liée 2" xfId="821" xr:uid="{00000000-0005-0000-0000-00005B030000}"/>
    <cellStyle name="Cellule liée 2 2" xfId="822" xr:uid="{00000000-0005-0000-0000-00005C030000}"/>
    <cellStyle name="Célula Ligada" xfId="823" xr:uid="{00000000-0005-0000-0000-00005D030000}"/>
    <cellStyle name="Change" xfId="824" xr:uid="{00000000-0005-0000-0000-00005E030000}"/>
    <cellStyle name="Changeable" xfId="825" xr:uid="{00000000-0005-0000-0000-00005F030000}"/>
    <cellStyle name="charte" xfId="826" xr:uid="{00000000-0005-0000-0000-000060030000}"/>
    <cellStyle name="Check Cell" xfId="1978" xr:uid="{00000000-0005-0000-0000-000061030000}"/>
    <cellStyle name="Check Cell 2" xfId="827" xr:uid="{00000000-0005-0000-0000-000062030000}"/>
    <cellStyle name="Check Cell_Chiffres mis à jour pour validation v2" xfId="1979" xr:uid="{00000000-0005-0000-0000-000063030000}"/>
    <cellStyle name="Číslo_# ##0" xfId="828" xr:uid="{00000000-0005-0000-0000-000064030000}"/>
    <cellStyle name="co" xfId="829" xr:uid="{00000000-0005-0000-0000-000065030000}"/>
    <cellStyle name="Code" xfId="830" xr:uid="{00000000-0005-0000-0000-000066030000}"/>
    <cellStyle name="ColHead" xfId="831" xr:uid="{00000000-0005-0000-0000-000067030000}"/>
    <cellStyle name="Color_Anna" xfId="832" xr:uid="{00000000-0005-0000-0000-000068030000}"/>
    <cellStyle name="Comma  - Style1" xfId="833" xr:uid="{00000000-0005-0000-0000-000069030000}"/>
    <cellStyle name="Comma  - Style2" xfId="834" xr:uid="{00000000-0005-0000-0000-00006A030000}"/>
    <cellStyle name="Comma  - Style3" xfId="835" xr:uid="{00000000-0005-0000-0000-00006B030000}"/>
    <cellStyle name="Comma  - Style4" xfId="836" xr:uid="{00000000-0005-0000-0000-00006C030000}"/>
    <cellStyle name="Comma  - Style5" xfId="837" xr:uid="{00000000-0005-0000-0000-00006D030000}"/>
    <cellStyle name="Comma  - Style6" xfId="838" xr:uid="{00000000-0005-0000-0000-00006E030000}"/>
    <cellStyle name="Comma  - Style7" xfId="839" xr:uid="{00000000-0005-0000-0000-00006F030000}"/>
    <cellStyle name="Comma  - Style8" xfId="840" xr:uid="{00000000-0005-0000-0000-000070030000}"/>
    <cellStyle name="Comma [1]" xfId="841" xr:uid="{00000000-0005-0000-0000-000071030000}"/>
    <cellStyle name="Comma [2]" xfId="842" xr:uid="{00000000-0005-0000-0000-000072030000}"/>
    <cellStyle name="Comma 0" xfId="843" xr:uid="{00000000-0005-0000-0000-000073030000}"/>
    <cellStyle name="Comma 2" xfId="844" xr:uid="{00000000-0005-0000-0000-000074030000}"/>
    <cellStyle name="Comma 2 2" xfId="845" xr:uid="{00000000-0005-0000-0000-000075030000}"/>
    <cellStyle name="Comma 2 2 2" xfId="846" xr:uid="{00000000-0005-0000-0000-000076030000}"/>
    <cellStyle name="Comma 2 2 2 2" xfId="2023" xr:uid="{759F764B-E55B-43A7-A59D-7717876F3D02}"/>
    <cellStyle name="Comma 2 2 3" xfId="2022" xr:uid="{B9D8F14E-52B6-4817-8B68-04F4CFE38231}"/>
    <cellStyle name="Comma 2 3" xfId="847" xr:uid="{00000000-0005-0000-0000-000077030000}"/>
    <cellStyle name="Comma 2 3 2" xfId="2024" xr:uid="{46C25EF9-A7B8-4431-876D-480BB94485AC}"/>
    <cellStyle name="Comma 2 4" xfId="2106" xr:uid="{FA4329F0-AFC9-40F7-B135-E8CFBE1E3A73}"/>
    <cellStyle name="Comma 2_Comasec - Masterfile v9" xfId="848" xr:uid="{00000000-0005-0000-0000-000078030000}"/>
    <cellStyle name="Comma 3" xfId="849" xr:uid="{00000000-0005-0000-0000-000079030000}"/>
    <cellStyle name="Comma 4" xfId="850" xr:uid="{00000000-0005-0000-0000-00007A030000}"/>
    <cellStyle name="Comma 5" xfId="851" xr:uid="{00000000-0005-0000-0000-00007B030000}"/>
    <cellStyle name="Comma 5 2" xfId="852" xr:uid="{00000000-0005-0000-0000-00007C030000}"/>
    <cellStyle name="Comma 6" xfId="853" xr:uid="{00000000-0005-0000-0000-00007D030000}"/>
    <cellStyle name="Comma 7" xfId="854" xr:uid="{00000000-0005-0000-0000-00007E030000}"/>
    <cellStyle name="Comma 8" xfId="2111" xr:uid="{29575285-E412-4D50-BCF6-E99443B76778}"/>
    <cellStyle name="Comma0" xfId="855" xr:uid="{00000000-0005-0000-0000-00007F030000}"/>
    <cellStyle name="Commentaire 2" xfId="856" xr:uid="{00000000-0005-0000-0000-000080030000}"/>
    <cellStyle name="Commentaire 2 10" xfId="857" xr:uid="{00000000-0005-0000-0000-000081030000}"/>
    <cellStyle name="Commentaire 2 11" xfId="858" xr:uid="{00000000-0005-0000-0000-000082030000}"/>
    <cellStyle name="Commentaire 2 12" xfId="859" xr:uid="{00000000-0005-0000-0000-000083030000}"/>
    <cellStyle name="Commentaire 2 13" xfId="860" xr:uid="{00000000-0005-0000-0000-000084030000}"/>
    <cellStyle name="Commentaire 2 14" xfId="861" xr:uid="{00000000-0005-0000-0000-000085030000}"/>
    <cellStyle name="Commentaire 2 15" xfId="862" xr:uid="{00000000-0005-0000-0000-000086030000}"/>
    <cellStyle name="Commentaire 2 16" xfId="863" xr:uid="{00000000-0005-0000-0000-000087030000}"/>
    <cellStyle name="Commentaire 2 17" xfId="864" xr:uid="{00000000-0005-0000-0000-000088030000}"/>
    <cellStyle name="Commentaire 2 18" xfId="865" xr:uid="{00000000-0005-0000-0000-000089030000}"/>
    <cellStyle name="Commentaire 2 19" xfId="866" xr:uid="{00000000-0005-0000-0000-00008A030000}"/>
    <cellStyle name="Commentaire 2 2" xfId="867" xr:uid="{00000000-0005-0000-0000-00008B030000}"/>
    <cellStyle name="Commentaire 2 20" xfId="868" xr:uid="{00000000-0005-0000-0000-00008C030000}"/>
    <cellStyle name="Commentaire 2 21" xfId="869" xr:uid="{00000000-0005-0000-0000-00008D030000}"/>
    <cellStyle name="Commentaire 2 22" xfId="870" xr:uid="{00000000-0005-0000-0000-00008E030000}"/>
    <cellStyle name="Commentaire 2 23" xfId="871" xr:uid="{00000000-0005-0000-0000-00008F030000}"/>
    <cellStyle name="Commentaire 2 24" xfId="872" xr:uid="{00000000-0005-0000-0000-000090030000}"/>
    <cellStyle name="Commentaire 2 25" xfId="873" xr:uid="{00000000-0005-0000-0000-000091030000}"/>
    <cellStyle name="Commentaire 2 26" xfId="874" xr:uid="{00000000-0005-0000-0000-000092030000}"/>
    <cellStyle name="Commentaire 2 27" xfId="875" xr:uid="{00000000-0005-0000-0000-000093030000}"/>
    <cellStyle name="Commentaire 2 28" xfId="876" xr:uid="{00000000-0005-0000-0000-000094030000}"/>
    <cellStyle name="Commentaire 2 29" xfId="877" xr:uid="{00000000-0005-0000-0000-000095030000}"/>
    <cellStyle name="Commentaire 2 3" xfId="878" xr:uid="{00000000-0005-0000-0000-000096030000}"/>
    <cellStyle name="Commentaire 2 30" xfId="879" xr:uid="{00000000-0005-0000-0000-000097030000}"/>
    <cellStyle name="Commentaire 2 31" xfId="880" xr:uid="{00000000-0005-0000-0000-000098030000}"/>
    <cellStyle name="Commentaire 2 32" xfId="881" xr:uid="{00000000-0005-0000-0000-000099030000}"/>
    <cellStyle name="Commentaire 2 33" xfId="882" xr:uid="{00000000-0005-0000-0000-00009A030000}"/>
    <cellStyle name="Commentaire 2 34" xfId="883" xr:uid="{00000000-0005-0000-0000-00009B030000}"/>
    <cellStyle name="Commentaire 2 35" xfId="884" xr:uid="{00000000-0005-0000-0000-00009C030000}"/>
    <cellStyle name="Commentaire 2 36" xfId="885" xr:uid="{00000000-0005-0000-0000-00009D030000}"/>
    <cellStyle name="Commentaire 2 37" xfId="886" xr:uid="{00000000-0005-0000-0000-00009E030000}"/>
    <cellStyle name="Commentaire 2 38" xfId="887" xr:uid="{00000000-0005-0000-0000-00009F030000}"/>
    <cellStyle name="Commentaire 2 39" xfId="888" xr:uid="{00000000-0005-0000-0000-0000A0030000}"/>
    <cellStyle name="Commentaire 2 4" xfId="889" xr:uid="{00000000-0005-0000-0000-0000A1030000}"/>
    <cellStyle name="Commentaire 2 5" xfId="890" xr:uid="{00000000-0005-0000-0000-0000A2030000}"/>
    <cellStyle name="Commentaire 2 6" xfId="891" xr:uid="{00000000-0005-0000-0000-0000A3030000}"/>
    <cellStyle name="Commentaire 2 7" xfId="892" xr:uid="{00000000-0005-0000-0000-0000A4030000}"/>
    <cellStyle name="Commentaire 2 8" xfId="893" xr:uid="{00000000-0005-0000-0000-0000A5030000}"/>
    <cellStyle name="Commentaire 2 9" xfId="894" xr:uid="{00000000-0005-0000-0000-0000A6030000}"/>
    <cellStyle name="Commentaire 2_Chiffres mis à jour pour validation v2" xfId="895" xr:uid="{00000000-0005-0000-0000-0000A7030000}"/>
    <cellStyle name="Commentaire 3" xfId="896" xr:uid="{00000000-0005-0000-0000-0000A8030000}"/>
    <cellStyle name="Cor1" xfId="897" xr:uid="{00000000-0005-0000-0000-0000A9030000}"/>
    <cellStyle name="Cor2" xfId="898" xr:uid="{00000000-0005-0000-0000-0000AA030000}"/>
    <cellStyle name="Cor3" xfId="899" xr:uid="{00000000-0005-0000-0000-0000AB030000}"/>
    <cellStyle name="Cor4" xfId="900" xr:uid="{00000000-0005-0000-0000-0000AC030000}"/>
    <cellStyle name="Cor5" xfId="901" xr:uid="{00000000-0005-0000-0000-0000AD030000}"/>
    <cellStyle name="Cor6" xfId="902" xr:uid="{00000000-0005-0000-0000-0000AE030000}"/>
    <cellStyle name="Correcto" xfId="903" xr:uid="{00000000-0005-0000-0000-0000AF030000}"/>
    <cellStyle name="Cur" xfId="904" xr:uid="{00000000-0005-0000-0000-0000B0030000}"/>
    <cellStyle name="Currency $" xfId="905" xr:uid="{00000000-0005-0000-0000-0000B1030000}"/>
    <cellStyle name="Currency (0)" xfId="906" xr:uid="{00000000-0005-0000-0000-0000B2030000}"/>
    <cellStyle name="Currency (2)" xfId="907" xr:uid="{00000000-0005-0000-0000-0000B3030000}"/>
    <cellStyle name="Currency [1]" xfId="908" xr:uid="{00000000-0005-0000-0000-0000B4030000}"/>
    <cellStyle name="Currency [2]" xfId="909" xr:uid="{00000000-0005-0000-0000-0000B5030000}"/>
    <cellStyle name="Currency 0" xfId="910" xr:uid="{00000000-0005-0000-0000-0000B6030000}"/>
    <cellStyle name="Currency 2" xfId="911" xr:uid="{00000000-0005-0000-0000-0000B7030000}"/>
    <cellStyle name="Currency 2 2" xfId="912" xr:uid="{00000000-0005-0000-0000-0000B8030000}"/>
    <cellStyle name="Currency 2 3" xfId="2025" xr:uid="{B854013F-145D-49AB-ADB1-54434BC920F5}"/>
    <cellStyle name="Currency 2_Comasec - Masterfile v9" xfId="913" xr:uid="{00000000-0005-0000-0000-0000B9030000}"/>
    <cellStyle name="Currency 3" xfId="914" xr:uid="{00000000-0005-0000-0000-0000BA030000}"/>
    <cellStyle name="Currency 3 2" xfId="2026" xr:uid="{1C626DFC-AC52-42BA-BB1A-5CF385630011}"/>
    <cellStyle name="Currency 4" xfId="915" xr:uid="{00000000-0005-0000-0000-0000BB030000}"/>
    <cellStyle name="Currency 4 2" xfId="2027" xr:uid="{3A4DD95E-13E1-495E-A381-3D60358D91DA}"/>
    <cellStyle name="Currency 6" xfId="916" xr:uid="{00000000-0005-0000-0000-0000BC030000}"/>
    <cellStyle name="Currency 7" xfId="917" xr:uid="{00000000-0005-0000-0000-0000BD030000}"/>
    <cellStyle name="Currency0" xfId="918" xr:uid="{00000000-0005-0000-0000-0000BE030000}"/>
    <cellStyle name="Currency-Denomination" xfId="919" xr:uid="{00000000-0005-0000-0000-0000BF030000}"/>
    <cellStyle name="Currency-Denomination 2" xfId="920" xr:uid="{00000000-0005-0000-0000-0000C0030000}"/>
    <cellStyle name="Currency-Denomination_EVONG - Databook Deloitte - Final v2" xfId="921" xr:uid="{00000000-0005-0000-0000-0000C1030000}"/>
    <cellStyle name="Dash" xfId="922" xr:uid="{00000000-0005-0000-0000-0000C2030000}"/>
    <cellStyle name="Data" xfId="923" xr:uid="{00000000-0005-0000-0000-0000C3030000}"/>
    <cellStyle name="DataBases" xfId="924" xr:uid="{00000000-0005-0000-0000-0000C4030000}"/>
    <cellStyle name="DataOut" xfId="925" xr:uid="{00000000-0005-0000-0000-0000C5030000}"/>
    <cellStyle name="DataToHide" xfId="926" xr:uid="{00000000-0005-0000-0000-0000C6030000}"/>
    <cellStyle name="Date" xfId="927" xr:uid="{00000000-0005-0000-0000-0000C7030000}"/>
    <cellStyle name="Date 2" xfId="928" xr:uid="{00000000-0005-0000-0000-0000C8030000}"/>
    <cellStyle name="Date 3" xfId="929" xr:uid="{00000000-0005-0000-0000-0000C9030000}"/>
    <cellStyle name="Date 4" xfId="930" xr:uid="{00000000-0005-0000-0000-0000CA030000}"/>
    <cellStyle name="Date Aligned" xfId="931" xr:uid="{00000000-0005-0000-0000-0000CB030000}"/>
    <cellStyle name="Date dd-mmm" xfId="932" xr:uid="{00000000-0005-0000-0000-0000CC030000}"/>
    <cellStyle name="Date dd-mmm-yy" xfId="933" xr:uid="{00000000-0005-0000-0000-0000CD030000}"/>
    <cellStyle name="Date Long" xfId="934" xr:uid="{00000000-0005-0000-0000-0000CE030000}"/>
    <cellStyle name="Date mmm-yy" xfId="935" xr:uid="{00000000-0005-0000-0000-0000CF030000}"/>
    <cellStyle name="Date Short" xfId="936" xr:uid="{00000000-0005-0000-0000-0000D0030000}"/>
    <cellStyle name="Date_Comasec - Masterfile v9" xfId="937" xr:uid="{00000000-0005-0000-0000-0000D1030000}"/>
    <cellStyle name="Date-Time" xfId="938" xr:uid="{00000000-0005-0000-0000-0000D2030000}"/>
    <cellStyle name="Datum" xfId="939" xr:uid="{00000000-0005-0000-0000-0000D3030000}"/>
    <cellStyle name="days" xfId="940" xr:uid="{00000000-0005-0000-0000-0000D4030000}"/>
    <cellStyle name="Decimal 1" xfId="941" xr:uid="{00000000-0005-0000-0000-0000D5030000}"/>
    <cellStyle name="Decimal 2" xfId="942" xr:uid="{00000000-0005-0000-0000-0000D6030000}"/>
    <cellStyle name="Decimal 3" xfId="943" xr:uid="{00000000-0005-0000-0000-0000D7030000}"/>
    <cellStyle name="Decimal_0dp" xfId="944" xr:uid="{00000000-0005-0000-0000-0000D8030000}"/>
    <cellStyle name="Deviant" xfId="945" xr:uid="{00000000-0005-0000-0000-0000D9030000}"/>
    <cellStyle name="Dezimal [0]_AUFBUD02" xfId="946" xr:uid="{00000000-0005-0000-0000-0000DA030000}"/>
    <cellStyle name="Dezimal_ActualBudgetForecast by unit - 03_03 II" xfId="947" xr:uid="{00000000-0005-0000-0000-0000DB030000}"/>
    <cellStyle name="Dollar" xfId="948" xr:uid="{00000000-0005-0000-0000-0000DC030000}"/>
    <cellStyle name="données" xfId="949" xr:uid="{00000000-0005-0000-0000-0000DD030000}"/>
    <cellStyle name="donnéesbord" xfId="950" xr:uid="{00000000-0005-0000-0000-0000DE030000}"/>
    <cellStyle name="Dotted Line" xfId="951" xr:uid="{00000000-0005-0000-0000-0000DF030000}"/>
    <cellStyle name="Double" xfId="952" xr:uid="{00000000-0005-0000-0000-0000E0030000}"/>
    <cellStyle name="Double Accounting" xfId="953" xr:uid="{00000000-0005-0000-0000-0000E1030000}"/>
    <cellStyle name="Double_EVONG - Databook Deloitte - Final v2" xfId="954" xr:uid="{00000000-0005-0000-0000-0000E2030000}"/>
    <cellStyle name="Dziesiętny [0]_laroux" xfId="955" xr:uid="{00000000-0005-0000-0000-0000E3030000}"/>
    <cellStyle name="Dziesiętny_laroux" xfId="956" xr:uid="{00000000-0005-0000-0000-0000E4030000}"/>
    <cellStyle name="E&amp;Y House" xfId="957" xr:uid="{00000000-0005-0000-0000-0000E5030000}"/>
    <cellStyle name="Emilie" xfId="958" xr:uid="{00000000-0005-0000-0000-0000E6030000}"/>
    <cellStyle name="Enter" xfId="959" xr:uid="{00000000-0005-0000-0000-0000E7030000}"/>
    <cellStyle name="En-tête" xfId="960" xr:uid="{00000000-0005-0000-0000-0000E8030000}"/>
    <cellStyle name="En-tête 1" xfId="961" xr:uid="{00000000-0005-0000-0000-0000E9030000}"/>
    <cellStyle name="En-tête 1 2" xfId="962" xr:uid="{00000000-0005-0000-0000-0000EA030000}"/>
    <cellStyle name="En-tête 1 3" xfId="963" xr:uid="{00000000-0005-0000-0000-0000EB030000}"/>
    <cellStyle name="En-tête 1 4" xfId="964" xr:uid="{00000000-0005-0000-0000-0000EC030000}"/>
    <cellStyle name="En-tête 2" xfId="965" xr:uid="{00000000-0005-0000-0000-0000ED030000}"/>
    <cellStyle name="En-tête 2 2" xfId="966" xr:uid="{00000000-0005-0000-0000-0000EE030000}"/>
    <cellStyle name="En-tête 2 3" xfId="967" xr:uid="{00000000-0005-0000-0000-0000EF030000}"/>
    <cellStyle name="En-tête 2 4" xfId="968" xr:uid="{00000000-0005-0000-0000-0000F0030000}"/>
    <cellStyle name="Entities" xfId="969" xr:uid="{00000000-0005-0000-0000-0000F1030000}"/>
    <cellStyle name="Entrada" xfId="970" xr:uid="{00000000-0005-0000-0000-0000F2030000}"/>
    <cellStyle name="Entrée 2" xfId="971" xr:uid="{00000000-0005-0000-0000-0000F3030000}"/>
    <cellStyle name="Entrée 2 2" xfId="972" xr:uid="{00000000-0005-0000-0000-0000F4030000}"/>
    <cellStyle name="ET měna" xfId="973" xr:uid="{00000000-0005-0000-0000-0000F5030000}"/>
    <cellStyle name="ET procenta" xfId="974" xr:uid="{00000000-0005-0000-0000-0000F6030000}"/>
    <cellStyle name="Euro" xfId="975" xr:uid="{00000000-0005-0000-0000-0000F7030000}"/>
    <cellStyle name="Euro [0]" xfId="976" xr:uid="{00000000-0005-0000-0000-0000F8030000}"/>
    <cellStyle name="Euro €" xfId="977" xr:uid="{00000000-0005-0000-0000-0000F9030000}"/>
    <cellStyle name="Euro € [0]" xfId="978" xr:uid="{00000000-0005-0000-0000-0000FA030000}"/>
    <cellStyle name="Euro €_2008_02 Monthly Scorecard AUT" xfId="979" xr:uid="{00000000-0005-0000-0000-0000FB030000}"/>
    <cellStyle name="Euro 10" xfId="980" xr:uid="{00000000-0005-0000-0000-0000FC030000}"/>
    <cellStyle name="Euro 10 2" xfId="981" xr:uid="{00000000-0005-0000-0000-0000FD030000}"/>
    <cellStyle name="Euro 10 2 2" xfId="2028" xr:uid="{8ABED09E-5B2B-42D3-A271-7C5F34FEC0A3}"/>
    <cellStyle name="Euro 10 3" xfId="982" xr:uid="{00000000-0005-0000-0000-0000FE030000}"/>
    <cellStyle name="Euro 10 3 2" xfId="2029" xr:uid="{4FD4BF19-1495-4F6C-8218-C99535DA315B}"/>
    <cellStyle name="Euro 10 4" xfId="983" xr:uid="{00000000-0005-0000-0000-0000FF030000}"/>
    <cellStyle name="Euro 10 4 2" xfId="2030" xr:uid="{3B25AADC-74B8-446B-922A-057B9A342598}"/>
    <cellStyle name="Euro 10 5" xfId="984" xr:uid="{00000000-0005-0000-0000-000000040000}"/>
    <cellStyle name="Euro 10 5 2" xfId="2031" xr:uid="{FD49E6AE-42EB-4EE9-A3CD-900A57D7B2BF}"/>
    <cellStyle name="Euro 100" xfId="985" xr:uid="{00000000-0005-0000-0000-000001040000}"/>
    <cellStyle name="Euro 101" xfId="986" xr:uid="{00000000-0005-0000-0000-000002040000}"/>
    <cellStyle name="Euro 102" xfId="987" xr:uid="{00000000-0005-0000-0000-000003040000}"/>
    <cellStyle name="Euro 103" xfId="988" xr:uid="{00000000-0005-0000-0000-000004040000}"/>
    <cellStyle name="Euro 104" xfId="989" xr:uid="{00000000-0005-0000-0000-000005040000}"/>
    <cellStyle name="Euro 105" xfId="990" xr:uid="{00000000-0005-0000-0000-000006040000}"/>
    <cellStyle name="Euro 106" xfId="991" xr:uid="{00000000-0005-0000-0000-000007040000}"/>
    <cellStyle name="Euro 107" xfId="992" xr:uid="{00000000-0005-0000-0000-000008040000}"/>
    <cellStyle name="Euro 11" xfId="993" xr:uid="{00000000-0005-0000-0000-000009040000}"/>
    <cellStyle name="Euro 12" xfId="994" xr:uid="{00000000-0005-0000-0000-00000A040000}"/>
    <cellStyle name="Euro 13" xfId="995" xr:uid="{00000000-0005-0000-0000-00000B040000}"/>
    <cellStyle name="Euro 14" xfId="996" xr:uid="{00000000-0005-0000-0000-00000C040000}"/>
    <cellStyle name="Euro 15" xfId="997" xr:uid="{00000000-0005-0000-0000-00000D040000}"/>
    <cellStyle name="Euro 15 2" xfId="2032" xr:uid="{84F2BDA1-D9C1-4135-A5D4-B311600404C7}"/>
    <cellStyle name="Euro 16" xfId="998" xr:uid="{00000000-0005-0000-0000-00000E040000}"/>
    <cellStyle name="Euro 16 2" xfId="2033" xr:uid="{457EE3B8-6941-4812-92AD-5003773C7E0C}"/>
    <cellStyle name="Euro 17" xfId="999" xr:uid="{00000000-0005-0000-0000-00000F040000}"/>
    <cellStyle name="Euro 18" xfId="1000" xr:uid="{00000000-0005-0000-0000-000010040000}"/>
    <cellStyle name="Euro 19" xfId="1001" xr:uid="{00000000-0005-0000-0000-000011040000}"/>
    <cellStyle name="Euro 2" xfId="1002" xr:uid="{00000000-0005-0000-0000-000012040000}"/>
    <cellStyle name="Euro 2 2" xfId="1003" xr:uid="{00000000-0005-0000-0000-000013040000}"/>
    <cellStyle name="Euro 2 2 2" xfId="2034" xr:uid="{FB012651-C188-4191-B7B1-5B3DD79FCC98}"/>
    <cellStyle name="Euro 2 3" xfId="1004" xr:uid="{00000000-0005-0000-0000-000014040000}"/>
    <cellStyle name="Euro 2 3 2" xfId="2035" xr:uid="{69C9F60D-1BE3-4070-8E3A-4BF098A7165E}"/>
    <cellStyle name="Euro 2 4" xfId="1005" xr:uid="{00000000-0005-0000-0000-000015040000}"/>
    <cellStyle name="Euro 2 4 2" xfId="2036" xr:uid="{EB486099-8F9C-4311-B406-2EC8DB870EB9}"/>
    <cellStyle name="Euro 2 5" xfId="1006" xr:uid="{00000000-0005-0000-0000-000016040000}"/>
    <cellStyle name="Euro 2 5 2" xfId="2037" xr:uid="{228D3FCC-7F66-45AC-9186-B11D5CFE13BF}"/>
    <cellStyle name="Euro 2 6" xfId="1007" xr:uid="{00000000-0005-0000-0000-000017040000}"/>
    <cellStyle name="Euro 2 6 2" xfId="2038" xr:uid="{7CBF1E64-F42C-4271-86D9-439C14582DC0}"/>
    <cellStyle name="Euro 2 7" xfId="1008" xr:uid="{00000000-0005-0000-0000-000018040000}"/>
    <cellStyle name="Euro 2 7 2" xfId="2039" xr:uid="{ACF20722-07F7-4720-B282-A951395EEECB}"/>
    <cellStyle name="Euro 2_BP Electron - 22 12 10 v8" xfId="1009" xr:uid="{00000000-0005-0000-0000-000019040000}"/>
    <cellStyle name="Euro 20" xfId="1010" xr:uid="{00000000-0005-0000-0000-00001A040000}"/>
    <cellStyle name="Euro 21" xfId="1011" xr:uid="{00000000-0005-0000-0000-00001B040000}"/>
    <cellStyle name="Euro 22" xfId="1012" xr:uid="{00000000-0005-0000-0000-00001C040000}"/>
    <cellStyle name="Euro 23" xfId="1013" xr:uid="{00000000-0005-0000-0000-00001D040000}"/>
    <cellStyle name="Euro 24" xfId="1014" xr:uid="{00000000-0005-0000-0000-00001E040000}"/>
    <cellStyle name="Euro 25" xfId="1015" xr:uid="{00000000-0005-0000-0000-00001F040000}"/>
    <cellStyle name="Euro 26" xfId="1016" xr:uid="{00000000-0005-0000-0000-000020040000}"/>
    <cellStyle name="Euro 27" xfId="1017" xr:uid="{00000000-0005-0000-0000-000021040000}"/>
    <cellStyle name="Euro 28" xfId="1018" xr:uid="{00000000-0005-0000-0000-000022040000}"/>
    <cellStyle name="Euro 29" xfId="1019" xr:uid="{00000000-0005-0000-0000-000023040000}"/>
    <cellStyle name="Euro 3" xfId="1020" xr:uid="{00000000-0005-0000-0000-000024040000}"/>
    <cellStyle name="Euro 3 2" xfId="1021" xr:uid="{00000000-0005-0000-0000-000025040000}"/>
    <cellStyle name="Euro 3 2 2" xfId="2040" xr:uid="{49042B7D-7FE6-4E59-A0A7-5B84C487E8CF}"/>
    <cellStyle name="Euro 3 3" xfId="1022" xr:uid="{00000000-0005-0000-0000-000026040000}"/>
    <cellStyle name="Euro 3 3 2" xfId="2041" xr:uid="{61413D09-C4FB-474D-917F-4F8E62160A89}"/>
    <cellStyle name="Euro 3 4" xfId="1023" xr:uid="{00000000-0005-0000-0000-000027040000}"/>
    <cellStyle name="Euro 3 4 2" xfId="2042" xr:uid="{1A40D9E4-0403-4D3C-AC51-63B67F64C134}"/>
    <cellStyle name="Euro 3 5" xfId="1024" xr:uid="{00000000-0005-0000-0000-000028040000}"/>
    <cellStyle name="Euro 3 5 2" xfId="2043" xr:uid="{F91A579D-F12B-4403-A5B9-2217EEA9EE6B}"/>
    <cellStyle name="Euro 3 6" xfId="1025" xr:uid="{00000000-0005-0000-0000-000029040000}"/>
    <cellStyle name="Euro 3 6 2" xfId="2044" xr:uid="{BB3013B7-B7DF-4EDD-A2DD-F051ECDC4B2F}"/>
    <cellStyle name="Euro 3 7" xfId="1026" xr:uid="{00000000-0005-0000-0000-00002A040000}"/>
    <cellStyle name="Euro 3 7 2" xfId="2045" xr:uid="{58FC4EB4-6E44-43A1-A22C-CD05FE2795D1}"/>
    <cellStyle name="Euro 3_BP Electron - 22 12 10 v8" xfId="1027" xr:uid="{00000000-0005-0000-0000-00002B040000}"/>
    <cellStyle name="Euro 30" xfId="1028" xr:uid="{00000000-0005-0000-0000-00002C040000}"/>
    <cellStyle name="Euro 31" xfId="1029" xr:uid="{00000000-0005-0000-0000-00002D040000}"/>
    <cellStyle name="Euro 32" xfId="1030" xr:uid="{00000000-0005-0000-0000-00002E040000}"/>
    <cellStyle name="Euro 33" xfId="1031" xr:uid="{00000000-0005-0000-0000-00002F040000}"/>
    <cellStyle name="Euro 34" xfId="1032" xr:uid="{00000000-0005-0000-0000-000030040000}"/>
    <cellStyle name="Euro 35" xfId="1033" xr:uid="{00000000-0005-0000-0000-000031040000}"/>
    <cellStyle name="Euro 36" xfId="1034" xr:uid="{00000000-0005-0000-0000-000032040000}"/>
    <cellStyle name="Euro 37" xfId="1035" xr:uid="{00000000-0005-0000-0000-000033040000}"/>
    <cellStyle name="Euro 38" xfId="1036" xr:uid="{00000000-0005-0000-0000-000034040000}"/>
    <cellStyle name="Euro 39" xfId="1037" xr:uid="{00000000-0005-0000-0000-000035040000}"/>
    <cellStyle name="Euro 4" xfId="1038" xr:uid="{00000000-0005-0000-0000-000036040000}"/>
    <cellStyle name="Euro 4 2" xfId="1039" xr:uid="{00000000-0005-0000-0000-000037040000}"/>
    <cellStyle name="Euro 4 2 2" xfId="2046" xr:uid="{D3D160AD-0693-4852-B1A5-78C8ACCADEEF}"/>
    <cellStyle name="Euro 4 3" xfId="1040" xr:uid="{00000000-0005-0000-0000-000038040000}"/>
    <cellStyle name="Euro 4 3 2" xfId="2047" xr:uid="{134C0082-117E-4D54-808C-152BA34FD0B7}"/>
    <cellStyle name="Euro 4 4" xfId="1041" xr:uid="{00000000-0005-0000-0000-000039040000}"/>
    <cellStyle name="Euro 4 4 2" xfId="2048" xr:uid="{C39FD83D-808A-4A49-8C8C-83C5D15B0391}"/>
    <cellStyle name="Euro 4 5" xfId="1042" xr:uid="{00000000-0005-0000-0000-00003A040000}"/>
    <cellStyle name="Euro 4 5 2" xfId="2049" xr:uid="{B7730D85-9972-4C1A-BA20-31674558D527}"/>
    <cellStyle name="Euro 4 6" xfId="1043" xr:uid="{00000000-0005-0000-0000-00003B040000}"/>
    <cellStyle name="Euro 4 6 2" xfId="2050" xr:uid="{846CAD37-12B3-4898-ACB9-B743A6E1A5DA}"/>
    <cellStyle name="Euro 4 7" xfId="1044" xr:uid="{00000000-0005-0000-0000-00003C040000}"/>
    <cellStyle name="Euro 4 7 2" xfId="2051" xr:uid="{E6D43C27-1A47-4FD4-A447-298C0EFAC771}"/>
    <cellStyle name="Euro 4_BP Electron - 22 12 10 v8" xfId="1045" xr:uid="{00000000-0005-0000-0000-00003D040000}"/>
    <cellStyle name="Euro 40" xfId="1046" xr:uid="{00000000-0005-0000-0000-00003E040000}"/>
    <cellStyle name="Euro 41" xfId="1047" xr:uid="{00000000-0005-0000-0000-00003F040000}"/>
    <cellStyle name="Euro 42" xfId="1048" xr:uid="{00000000-0005-0000-0000-000040040000}"/>
    <cellStyle name="Euro 43" xfId="1049" xr:uid="{00000000-0005-0000-0000-000041040000}"/>
    <cellStyle name="Euro 44" xfId="1050" xr:uid="{00000000-0005-0000-0000-000042040000}"/>
    <cellStyle name="Euro 45" xfId="1051" xr:uid="{00000000-0005-0000-0000-000043040000}"/>
    <cellStyle name="Euro 46" xfId="1052" xr:uid="{00000000-0005-0000-0000-000044040000}"/>
    <cellStyle name="Euro 47" xfId="1053" xr:uid="{00000000-0005-0000-0000-000045040000}"/>
    <cellStyle name="Euro 48" xfId="1054" xr:uid="{00000000-0005-0000-0000-000046040000}"/>
    <cellStyle name="Euro 49" xfId="1055" xr:uid="{00000000-0005-0000-0000-000047040000}"/>
    <cellStyle name="Euro 5" xfId="1056" xr:uid="{00000000-0005-0000-0000-000048040000}"/>
    <cellStyle name="Euro 5 2" xfId="1057" xr:uid="{00000000-0005-0000-0000-000049040000}"/>
    <cellStyle name="Euro 5 2 2" xfId="2052" xr:uid="{CF2217CA-87E6-4216-B123-F0971AF67E7E}"/>
    <cellStyle name="Euro 5 3" xfId="1058" xr:uid="{00000000-0005-0000-0000-00004A040000}"/>
    <cellStyle name="Euro 5 3 2" xfId="2053" xr:uid="{F5206FBA-5729-4EC7-91B4-0CFDACFABD00}"/>
    <cellStyle name="Euro 5 4" xfId="1059" xr:uid="{00000000-0005-0000-0000-00004B040000}"/>
    <cellStyle name="Euro 5 4 2" xfId="2054" xr:uid="{0710B645-F62E-4F97-8302-2D3C94A34DDD}"/>
    <cellStyle name="Euro 5 5" xfId="1060" xr:uid="{00000000-0005-0000-0000-00004C040000}"/>
    <cellStyle name="Euro 5 5 2" xfId="2055" xr:uid="{A875EB7C-DB73-41B3-BD81-94C1A2F60F52}"/>
    <cellStyle name="Euro 5 6" xfId="1061" xr:uid="{00000000-0005-0000-0000-00004D040000}"/>
    <cellStyle name="Euro 5 6 2" xfId="2056" xr:uid="{0DDBCC7C-AC92-425A-92C1-1414E2B717AA}"/>
    <cellStyle name="Euro 5 7" xfId="1062" xr:uid="{00000000-0005-0000-0000-00004E040000}"/>
    <cellStyle name="Euro 5 7 2" xfId="2057" xr:uid="{0ABDDE97-E59F-4636-A014-54C0BF038DE4}"/>
    <cellStyle name="Euro 5_BP Electron - 22 12 10 v8" xfId="1063" xr:uid="{00000000-0005-0000-0000-00004F040000}"/>
    <cellStyle name="Euro 50" xfId="1064" xr:uid="{00000000-0005-0000-0000-000050040000}"/>
    <cellStyle name="Euro 51" xfId="1065" xr:uid="{00000000-0005-0000-0000-000051040000}"/>
    <cellStyle name="Euro 51 2" xfId="2058" xr:uid="{FDBCE2B8-2D7C-4604-AC12-0C07AADE0C4D}"/>
    <cellStyle name="Euro 52" xfId="1066" xr:uid="{00000000-0005-0000-0000-000052040000}"/>
    <cellStyle name="Euro 53" xfId="1067" xr:uid="{00000000-0005-0000-0000-000053040000}"/>
    <cellStyle name="Euro 54" xfId="1068" xr:uid="{00000000-0005-0000-0000-000054040000}"/>
    <cellStyle name="Euro 55" xfId="1069" xr:uid="{00000000-0005-0000-0000-000055040000}"/>
    <cellStyle name="Euro 56" xfId="1070" xr:uid="{00000000-0005-0000-0000-000056040000}"/>
    <cellStyle name="Euro 57" xfId="1071" xr:uid="{00000000-0005-0000-0000-000057040000}"/>
    <cellStyle name="Euro 58" xfId="1072" xr:uid="{00000000-0005-0000-0000-000058040000}"/>
    <cellStyle name="Euro 59" xfId="1073" xr:uid="{00000000-0005-0000-0000-000059040000}"/>
    <cellStyle name="Euro 6" xfId="1074" xr:uid="{00000000-0005-0000-0000-00005A040000}"/>
    <cellStyle name="Euro 6 2" xfId="1075" xr:uid="{00000000-0005-0000-0000-00005B040000}"/>
    <cellStyle name="Euro 6 2 2" xfId="2059" xr:uid="{8E2DCD3E-940C-4FCF-824C-9A1F1FC7C54A}"/>
    <cellStyle name="Euro 6 3" xfId="1076" xr:uid="{00000000-0005-0000-0000-00005C040000}"/>
    <cellStyle name="Euro 6 3 2" xfId="2060" xr:uid="{7CAE04E7-1845-44B9-B403-B6C8A468B34C}"/>
    <cellStyle name="Euro 6 4" xfId="1077" xr:uid="{00000000-0005-0000-0000-00005D040000}"/>
    <cellStyle name="Euro 6 4 2" xfId="2061" xr:uid="{1E4F8EAE-89DC-4631-8D7E-3EFBB89FC68E}"/>
    <cellStyle name="Euro 6 5" xfId="1078" xr:uid="{00000000-0005-0000-0000-00005E040000}"/>
    <cellStyle name="Euro 6 5 2" xfId="2062" xr:uid="{3E40F264-598A-40E5-A644-31178D934D68}"/>
    <cellStyle name="Euro 6 6" xfId="1079" xr:uid="{00000000-0005-0000-0000-00005F040000}"/>
    <cellStyle name="Euro 6 6 2" xfId="2063" xr:uid="{64B76007-B048-448A-B8B3-546DBB143664}"/>
    <cellStyle name="Euro 6 7" xfId="1080" xr:uid="{00000000-0005-0000-0000-000060040000}"/>
    <cellStyle name="Euro 6 7 2" xfId="2064" xr:uid="{9813B0EE-391F-4EF6-870D-8B61D3214559}"/>
    <cellStyle name="Euro 6_BP Electron - 22 12 10 v8" xfId="1081" xr:uid="{00000000-0005-0000-0000-000061040000}"/>
    <cellStyle name="Euro 60" xfId="1082" xr:uid="{00000000-0005-0000-0000-000062040000}"/>
    <cellStyle name="Euro 61" xfId="1083" xr:uid="{00000000-0005-0000-0000-000063040000}"/>
    <cellStyle name="Euro 62" xfId="1084" xr:uid="{00000000-0005-0000-0000-000064040000}"/>
    <cellStyle name="Euro 63" xfId="1085" xr:uid="{00000000-0005-0000-0000-000065040000}"/>
    <cellStyle name="Euro 64" xfId="1086" xr:uid="{00000000-0005-0000-0000-000066040000}"/>
    <cellStyle name="Euro 65" xfId="1087" xr:uid="{00000000-0005-0000-0000-000067040000}"/>
    <cellStyle name="Euro 66" xfId="1088" xr:uid="{00000000-0005-0000-0000-000068040000}"/>
    <cellStyle name="Euro 66 2" xfId="2065" xr:uid="{5A56D738-D700-4A30-88AA-85771517D2B8}"/>
    <cellStyle name="Euro 67" xfId="1089" xr:uid="{00000000-0005-0000-0000-000069040000}"/>
    <cellStyle name="Euro 67 2" xfId="2066" xr:uid="{AA8DA042-CC5B-48AE-99D4-A67B9D4C8CAF}"/>
    <cellStyle name="Euro 68" xfId="1090" xr:uid="{00000000-0005-0000-0000-00006A040000}"/>
    <cellStyle name="Euro 68 2" xfId="2067" xr:uid="{E5EC16F8-396D-484D-999C-03D72001E863}"/>
    <cellStyle name="Euro 69" xfId="1091" xr:uid="{00000000-0005-0000-0000-00006B040000}"/>
    <cellStyle name="Euro 7" xfId="1092" xr:uid="{00000000-0005-0000-0000-00006C040000}"/>
    <cellStyle name="Euro 7 2" xfId="1093" xr:uid="{00000000-0005-0000-0000-00006D040000}"/>
    <cellStyle name="Euro 7 2 2" xfId="2068" xr:uid="{3802004A-DC8A-41B4-8930-B8E8D182A856}"/>
    <cellStyle name="Euro 7 3" xfId="1094" xr:uid="{00000000-0005-0000-0000-00006E040000}"/>
    <cellStyle name="Euro 7 3 2" xfId="2069" xr:uid="{50E5FBB2-C8D3-4CAF-BBEA-B3F9A9C498CA}"/>
    <cellStyle name="Euro 7 4" xfId="1095" xr:uid="{00000000-0005-0000-0000-00006F040000}"/>
    <cellStyle name="Euro 7 4 2" xfId="2070" xr:uid="{5F7BD5EB-2939-4475-B0D8-90DC9768CA3F}"/>
    <cellStyle name="Euro 7 5" xfId="1096" xr:uid="{00000000-0005-0000-0000-000070040000}"/>
    <cellStyle name="Euro 7 5 2" xfId="2071" xr:uid="{3BC3D78A-D03A-4606-B365-459193416FB1}"/>
    <cellStyle name="Euro 7 6" xfId="1097" xr:uid="{00000000-0005-0000-0000-000071040000}"/>
    <cellStyle name="Euro 7 6 2" xfId="2072" xr:uid="{41F18FD2-55C6-442A-ACB8-BD3FEBD7B3C8}"/>
    <cellStyle name="Euro 7 7" xfId="1098" xr:uid="{00000000-0005-0000-0000-000072040000}"/>
    <cellStyle name="Euro 7 7 2" xfId="2073" xr:uid="{7F70C802-F8D9-4C86-A426-425274232DE7}"/>
    <cellStyle name="Euro 7_BP Electron - 22 12 10 v8" xfId="1099" xr:uid="{00000000-0005-0000-0000-000073040000}"/>
    <cellStyle name="Euro 70" xfId="1100" xr:uid="{00000000-0005-0000-0000-000074040000}"/>
    <cellStyle name="Euro 71" xfId="1101" xr:uid="{00000000-0005-0000-0000-000075040000}"/>
    <cellStyle name="Euro 72" xfId="1102" xr:uid="{00000000-0005-0000-0000-000076040000}"/>
    <cellStyle name="Euro 73" xfId="1103" xr:uid="{00000000-0005-0000-0000-000077040000}"/>
    <cellStyle name="Euro 74" xfId="1104" xr:uid="{00000000-0005-0000-0000-000078040000}"/>
    <cellStyle name="Euro 75" xfId="1105" xr:uid="{00000000-0005-0000-0000-000079040000}"/>
    <cellStyle name="Euro 76" xfId="1106" xr:uid="{00000000-0005-0000-0000-00007A040000}"/>
    <cellStyle name="Euro 77" xfId="1107" xr:uid="{00000000-0005-0000-0000-00007B040000}"/>
    <cellStyle name="Euro 78" xfId="1108" xr:uid="{00000000-0005-0000-0000-00007C040000}"/>
    <cellStyle name="Euro 79" xfId="1109" xr:uid="{00000000-0005-0000-0000-00007D040000}"/>
    <cellStyle name="Euro 8" xfId="1110" xr:uid="{00000000-0005-0000-0000-00007E040000}"/>
    <cellStyle name="Euro 8 2" xfId="1111" xr:uid="{00000000-0005-0000-0000-00007F040000}"/>
    <cellStyle name="Euro 8 2 2" xfId="2074" xr:uid="{7CA8AF34-78FD-4A55-A062-522D607C4363}"/>
    <cellStyle name="Euro 8 3" xfId="1112" xr:uid="{00000000-0005-0000-0000-000080040000}"/>
    <cellStyle name="Euro 8 3 2" xfId="2075" xr:uid="{96455B33-BA8A-4942-B4D6-C42009EB377C}"/>
    <cellStyle name="Euro 8 4" xfId="1113" xr:uid="{00000000-0005-0000-0000-000081040000}"/>
    <cellStyle name="Euro 8 4 2" xfId="2076" xr:uid="{3738F72F-56A3-4752-8503-4D8841F24021}"/>
    <cellStyle name="Euro 8 5" xfId="1114" xr:uid="{00000000-0005-0000-0000-000082040000}"/>
    <cellStyle name="Euro 8 5 2" xfId="2077" xr:uid="{9A3C826A-6AFF-4093-AEF8-E45447EBA2AC}"/>
    <cellStyle name="Euro 8_BP Electron - 22 12 10 v8" xfId="1115" xr:uid="{00000000-0005-0000-0000-000083040000}"/>
    <cellStyle name="Euro 80" xfId="1116" xr:uid="{00000000-0005-0000-0000-000084040000}"/>
    <cellStyle name="Euro 81" xfId="1117" xr:uid="{00000000-0005-0000-0000-000085040000}"/>
    <cellStyle name="Euro 82" xfId="1118" xr:uid="{00000000-0005-0000-0000-000086040000}"/>
    <cellStyle name="Euro 83" xfId="1119" xr:uid="{00000000-0005-0000-0000-000087040000}"/>
    <cellStyle name="Euro 84" xfId="1120" xr:uid="{00000000-0005-0000-0000-000088040000}"/>
    <cellStyle name="Euro 85" xfId="1121" xr:uid="{00000000-0005-0000-0000-000089040000}"/>
    <cellStyle name="Euro 86" xfId="1122" xr:uid="{00000000-0005-0000-0000-00008A040000}"/>
    <cellStyle name="Euro 87" xfId="1123" xr:uid="{00000000-0005-0000-0000-00008B040000}"/>
    <cellStyle name="Euro 88" xfId="1124" xr:uid="{00000000-0005-0000-0000-00008C040000}"/>
    <cellStyle name="Euro 89" xfId="1125" xr:uid="{00000000-0005-0000-0000-00008D040000}"/>
    <cellStyle name="Euro 9" xfId="1126" xr:uid="{00000000-0005-0000-0000-00008E040000}"/>
    <cellStyle name="Euro 9 2" xfId="1127" xr:uid="{00000000-0005-0000-0000-00008F040000}"/>
    <cellStyle name="Euro 9 2 2" xfId="2078" xr:uid="{A93BC3E7-FE3B-49F5-8656-F065C32DF85D}"/>
    <cellStyle name="Euro 9 3" xfId="1128" xr:uid="{00000000-0005-0000-0000-000090040000}"/>
    <cellStyle name="Euro 9 3 2" xfId="2079" xr:uid="{9AA0AB9B-79BE-4467-9D62-7CC0F5910065}"/>
    <cellStyle name="Euro 9 4" xfId="1129" xr:uid="{00000000-0005-0000-0000-000091040000}"/>
    <cellStyle name="Euro 9 4 2" xfId="2080" xr:uid="{A05379FF-59FC-4C72-87A2-171530C9F11F}"/>
    <cellStyle name="Euro 9 5" xfId="1130" xr:uid="{00000000-0005-0000-0000-000092040000}"/>
    <cellStyle name="Euro 9 5 2" xfId="2081" xr:uid="{FB2AABAD-4BBB-401B-AD92-267B14AF4C92}"/>
    <cellStyle name="Euro 9_Promovacances - Supports 21-12-2010" xfId="1131" xr:uid="{00000000-0005-0000-0000-000093040000}"/>
    <cellStyle name="Euro 90" xfId="1132" xr:uid="{00000000-0005-0000-0000-000094040000}"/>
    <cellStyle name="Euro 91" xfId="1133" xr:uid="{00000000-0005-0000-0000-000095040000}"/>
    <cellStyle name="Euro 92" xfId="1134" xr:uid="{00000000-0005-0000-0000-000096040000}"/>
    <cellStyle name="Euro 93" xfId="1135" xr:uid="{00000000-0005-0000-0000-000097040000}"/>
    <cellStyle name="Euro 94" xfId="1136" xr:uid="{00000000-0005-0000-0000-000098040000}"/>
    <cellStyle name="Euro 95" xfId="1137" xr:uid="{00000000-0005-0000-0000-000099040000}"/>
    <cellStyle name="Euro 96" xfId="1138" xr:uid="{00000000-0005-0000-0000-00009A040000}"/>
    <cellStyle name="Euro 97" xfId="1139" xr:uid="{00000000-0005-0000-0000-00009B040000}"/>
    <cellStyle name="Euro 98" xfId="1140" xr:uid="{00000000-0005-0000-0000-00009C040000}"/>
    <cellStyle name="Euro 99" xfId="1141" xr:uid="{00000000-0005-0000-0000-00009D040000}"/>
    <cellStyle name="Euro_0.2009 02 NMS Preze V4" xfId="1142" xr:uid="{00000000-0005-0000-0000-00009E040000}"/>
    <cellStyle name="Explanatory Text" xfId="1980" xr:uid="{00000000-0005-0000-0000-00009F040000}"/>
    <cellStyle name="Explanatory Text 2" xfId="1143" xr:uid="{00000000-0005-0000-0000-0000A0040000}"/>
    <cellStyle name="Explanatory Text_Chiffres mis à jour pour validation v2" xfId="1981" xr:uid="{00000000-0005-0000-0000-0000A1040000}"/>
    <cellStyle name="EY0dp" xfId="1144" xr:uid="{00000000-0005-0000-0000-0000A2040000}"/>
    <cellStyle name="EY1dp" xfId="1145" xr:uid="{00000000-0005-0000-0000-0000A3040000}"/>
    <cellStyle name="EY1dp 2" xfId="1146" xr:uid="{00000000-0005-0000-0000-0000A4040000}"/>
    <cellStyle name="EY1dp 2 3 2" xfId="1147" xr:uid="{00000000-0005-0000-0000-0000A5040000}"/>
    <cellStyle name="EY1dp 2 3 3" xfId="1148" xr:uid="{00000000-0005-0000-0000-0000A6040000}"/>
    <cellStyle name="EY1dp 2 3 4" xfId="1149" xr:uid="{00000000-0005-0000-0000-0000A7040000}"/>
    <cellStyle name="EY1dp 2 3 5" xfId="1150" xr:uid="{00000000-0005-0000-0000-0000A8040000}"/>
    <cellStyle name="EY1dp 2 3 6" xfId="1151" xr:uid="{00000000-0005-0000-0000-0000A9040000}"/>
    <cellStyle name="EYColumnHeading" xfId="1152" xr:uid="{00000000-0005-0000-0000-0000AA040000}"/>
    <cellStyle name="EYCurrency 2 4" xfId="1153" xr:uid="{00000000-0005-0000-0000-0000AB040000}"/>
    <cellStyle name="EYCurrency 2 4 2" xfId="2082" xr:uid="{DB4259B5-57EF-4FED-A876-5568C72A671C}"/>
    <cellStyle name="EYnumber" xfId="1154" xr:uid="{00000000-0005-0000-0000-0000AC040000}"/>
    <cellStyle name="EYtext" xfId="1155" xr:uid="{00000000-0005-0000-0000-0000AD040000}"/>
    <cellStyle name="Final_Data" xfId="1156" xr:uid="{00000000-0005-0000-0000-0000AE040000}"/>
    <cellStyle name="Financier0" xfId="1157" xr:uid="{00000000-0005-0000-0000-0000AF040000}"/>
    <cellStyle name="Financier0 2" xfId="1158" xr:uid="{00000000-0005-0000-0000-0000B0040000}"/>
    <cellStyle name="Financier0 3" xfId="1159" xr:uid="{00000000-0005-0000-0000-0000B1040000}"/>
    <cellStyle name="Financier0 4" xfId="1160" xr:uid="{00000000-0005-0000-0000-0000B2040000}"/>
    <cellStyle name="Fixed" xfId="1161" xr:uid="{00000000-0005-0000-0000-0000B3040000}"/>
    <cellStyle name="Followed Hyperlink" xfId="1162" xr:uid="{00000000-0005-0000-0000-0000B4040000}"/>
    <cellStyle name="Footnote" xfId="1163" xr:uid="{00000000-0005-0000-0000-0000B5040000}"/>
    <cellStyle name="Forecast Cell Column Heading" xfId="1164" xr:uid="{00000000-0005-0000-0000-0000B6040000}"/>
    <cellStyle name="Forecast Cell Column Heading 2" xfId="1165" xr:uid="{00000000-0005-0000-0000-0000B7040000}"/>
    <cellStyle name="Forecast Cell Column Heading 3" xfId="1166" xr:uid="{00000000-0005-0000-0000-0000B8040000}"/>
    <cellStyle name="Forecast Cell Column Heading 4" xfId="1167" xr:uid="{00000000-0005-0000-0000-0000B9040000}"/>
    <cellStyle name="Forecast Cell Column Heading_EVONG - Databook Deloitte - 02 09 10" xfId="1168" xr:uid="{00000000-0005-0000-0000-0000BA040000}"/>
    <cellStyle name="Good" xfId="1982" xr:uid="{00000000-0005-0000-0000-0000BB040000}"/>
    <cellStyle name="Good 2" xfId="1169" xr:uid="{00000000-0005-0000-0000-0000BC040000}"/>
    <cellStyle name="Good_Chiffres mis à jour pour validation v2" xfId="1983" xr:uid="{00000000-0005-0000-0000-0000BD040000}"/>
    <cellStyle name="Grey" xfId="1170" xr:uid="{00000000-0005-0000-0000-0000BE040000}"/>
    <cellStyle name="GSM_Barva" xfId="1171" xr:uid="{00000000-0005-0000-0000-0000BF040000}"/>
    <cellStyle name="h" xfId="1172" xr:uid="{00000000-0005-0000-0000-0000C0040000}"/>
    <cellStyle name="Hard Percent" xfId="1173" xr:uid="{00000000-0005-0000-0000-0000C1040000}"/>
    <cellStyle name="Header" xfId="1174" xr:uid="{00000000-0005-0000-0000-0000C2040000}"/>
    <cellStyle name="Header1" xfId="1175" xr:uid="{00000000-0005-0000-0000-0000C3040000}"/>
    <cellStyle name="Header2" xfId="1176" xr:uid="{00000000-0005-0000-0000-0000C4040000}"/>
    <cellStyle name="Heading" xfId="1177" xr:uid="{00000000-0005-0000-0000-0000C5040000}"/>
    <cellStyle name="Heading 1" xfId="1984" xr:uid="{00000000-0005-0000-0000-0000C6040000}"/>
    <cellStyle name="Heading 1 2" xfId="1178" xr:uid="{00000000-0005-0000-0000-0000C7040000}"/>
    <cellStyle name="Heading 1_Chiffres mis à jour pour validation v2" xfId="1985" xr:uid="{00000000-0005-0000-0000-0000C8040000}"/>
    <cellStyle name="Heading 2" xfId="1986" xr:uid="{00000000-0005-0000-0000-0000C9040000}"/>
    <cellStyle name="Heading 2 2" xfId="1179" xr:uid="{00000000-0005-0000-0000-0000CA040000}"/>
    <cellStyle name="Heading 2_Chiffres mis à jour pour validation v2" xfId="1987" xr:uid="{00000000-0005-0000-0000-0000CB040000}"/>
    <cellStyle name="Heading 3" xfId="1988" xr:uid="{00000000-0005-0000-0000-0000CC040000}"/>
    <cellStyle name="Heading 3 2" xfId="1180" xr:uid="{00000000-0005-0000-0000-0000CD040000}"/>
    <cellStyle name="Heading 3_Chiffres mis à jour pour validation v2" xfId="1989" xr:uid="{00000000-0005-0000-0000-0000CE040000}"/>
    <cellStyle name="Heading 4" xfId="1990" xr:uid="{00000000-0005-0000-0000-0000CF040000}"/>
    <cellStyle name="Heading 4 2" xfId="1181" xr:uid="{00000000-0005-0000-0000-0000D0040000}"/>
    <cellStyle name="Heading 4_Chiffres mis à jour pour validation v2" xfId="1991" xr:uid="{00000000-0005-0000-0000-0000D1040000}"/>
    <cellStyle name="heading info" xfId="1182" xr:uid="{00000000-0005-0000-0000-0000D2040000}"/>
    <cellStyle name="Heading1" xfId="1183" xr:uid="{00000000-0005-0000-0000-0000D3040000}"/>
    <cellStyle name="Heading2" xfId="1184" xr:uid="{00000000-0005-0000-0000-0000D4040000}"/>
    <cellStyle name="HeadingS" xfId="1185" xr:uid="{00000000-0005-0000-0000-0000D5040000}"/>
    <cellStyle name="Headline" xfId="1186" xr:uid="{00000000-0005-0000-0000-0000D6040000}"/>
    <cellStyle name="Highlight-1" xfId="1187" xr:uid="{00000000-0005-0000-0000-0000D7040000}"/>
    <cellStyle name="Highlight-2" xfId="1188" xr:uid="{00000000-0005-0000-0000-0000D8040000}"/>
    <cellStyle name="Hipervínculo visitado_ISCO COST August 03" xfId="1189" xr:uid="{00000000-0005-0000-0000-0000D9040000}"/>
    <cellStyle name="Hipervínculo_ISCO COST August 03" xfId="1190" xr:uid="{00000000-0005-0000-0000-0000DA040000}"/>
    <cellStyle name="Hist inmatning" xfId="1191" xr:uid="{00000000-0005-0000-0000-0000DB040000}"/>
    <cellStyle name="holiday" xfId="1192" xr:uid="{00000000-0005-0000-0000-0000DC040000}"/>
    <cellStyle name="Hyperlink" xfId="2011" xr:uid="{00000000-0005-0000-0000-0000DD040000}"/>
    <cellStyle name="Hyperlink 2" xfId="1193" xr:uid="{00000000-0005-0000-0000-0000DE040000}"/>
    <cellStyle name="Hyperlink 3" xfId="1194" xr:uid="{00000000-0005-0000-0000-0000DF040000}"/>
    <cellStyle name="Hyperlink 4" xfId="1195" xr:uid="{00000000-0005-0000-0000-0000E0040000}"/>
    <cellStyle name="Hyperlink 5" xfId="2005" xr:uid="{00000000-0005-0000-0000-0000E1040000}"/>
    <cellStyle name="Hyperlink 6" xfId="2015" xr:uid="{45704E4A-391B-4D9D-9134-2B4C80E8BF4A}"/>
    <cellStyle name="Hyperlink_BP Electron - 22 12 10 v8" xfId="1196" xr:uid="{00000000-0005-0000-0000-0000E2040000}"/>
    <cellStyle name="Incorrecto" xfId="1197" xr:uid="{00000000-0005-0000-0000-0000E3040000}"/>
    <cellStyle name="inmatning" xfId="1198" xr:uid="{00000000-0005-0000-0000-0000E4040000}"/>
    <cellStyle name="Input" xfId="1992" xr:uid="{00000000-0005-0000-0000-0000E5040000}"/>
    <cellStyle name="Input %" xfId="1199" xr:uid="{00000000-0005-0000-0000-0000E6040000}"/>
    <cellStyle name="Input [yellow]" xfId="1200" xr:uid="{00000000-0005-0000-0000-0000E7040000}"/>
    <cellStyle name="Input 1" xfId="1201" xr:uid="{00000000-0005-0000-0000-0000E8040000}"/>
    <cellStyle name="Input 2" xfId="1202" xr:uid="{00000000-0005-0000-0000-0000E9040000}"/>
    <cellStyle name="Input 3" xfId="1203" xr:uid="{00000000-0005-0000-0000-0000EA040000}"/>
    <cellStyle name="Input_Chiffres mis à jour pour validation v2" xfId="1993" xr:uid="{00000000-0005-0000-0000-0000EB040000}"/>
    <cellStyle name="InputBlueFont" xfId="1204" xr:uid="{00000000-0005-0000-0000-0000EC040000}"/>
    <cellStyle name="InputBlueFontLocked" xfId="1205" xr:uid="{00000000-0005-0000-0000-0000ED040000}"/>
    <cellStyle name="Insatisfaisant 2" xfId="1206" xr:uid="{00000000-0005-0000-0000-0000EE040000}"/>
    <cellStyle name="Insatisfaisant 2 2" xfId="1207" xr:uid="{00000000-0005-0000-0000-0000EF040000}"/>
    <cellStyle name="Integer" xfId="1208" xr:uid="{00000000-0005-0000-0000-0000F0040000}"/>
    <cellStyle name="Italic" xfId="1209" xr:uid="{00000000-0005-0000-0000-0000F1040000}"/>
    <cellStyle name="JCF-Detail" xfId="1210" xr:uid="{00000000-0005-0000-0000-0000F2040000}"/>
    <cellStyle name="Komma [0]_#1190" xfId="1211" xr:uid="{00000000-0005-0000-0000-0000F3040000}"/>
    <cellStyle name="Komma_#1190" xfId="1212" xr:uid="{00000000-0005-0000-0000-0000F4040000}"/>
    <cellStyle name="KPMG Heading 1" xfId="1213" xr:uid="{00000000-0005-0000-0000-0000F5040000}"/>
    <cellStyle name="KPMG Heading 2" xfId="1214" xr:uid="{00000000-0005-0000-0000-0000F6040000}"/>
    <cellStyle name="KPMG Heading 3" xfId="1215" xr:uid="{00000000-0005-0000-0000-0000F7040000}"/>
    <cellStyle name="KPMG Heading 4" xfId="1216" xr:uid="{00000000-0005-0000-0000-0000F8040000}"/>
    <cellStyle name="KPMG Normal" xfId="1217" xr:uid="{00000000-0005-0000-0000-0000F9040000}"/>
    <cellStyle name="KPMG Normal Text" xfId="1218" xr:uid="{00000000-0005-0000-0000-0000FA040000}"/>
    <cellStyle name="KPMG Normal_Agriphar - BP  IRR model 09Mar2010" xfId="1219" xr:uid="{00000000-0005-0000-0000-0000FB040000}"/>
    <cellStyle name="KPMGcolheader" xfId="1220" xr:uid="{00000000-0005-0000-0000-0000FC040000}"/>
    <cellStyle name="KPMGnormal" xfId="1221" xr:uid="{00000000-0005-0000-0000-0000FD040000}"/>
    <cellStyle name="KPMGnormalindent" xfId="1222" xr:uid="{00000000-0005-0000-0000-0000FE040000}"/>
    <cellStyle name="KPMGnormalindent2" xfId="1223" xr:uid="{00000000-0005-0000-0000-0000FF040000}"/>
    <cellStyle name="KPMGnumber" xfId="1224" xr:uid="{00000000-0005-0000-0000-000000050000}"/>
    <cellStyle name="KPMGpercent" xfId="1225" xr:uid="{00000000-0005-0000-0000-000001050000}"/>
    <cellStyle name="KPMGpercentrow" xfId="1226" xr:uid="{00000000-0005-0000-0000-000002050000}"/>
    <cellStyle name="KPMGsubheader" xfId="1227" xr:uid="{00000000-0005-0000-0000-000003050000}"/>
    <cellStyle name="Large Page Heading" xfId="2016" xr:uid="{E756E990-EE0D-491E-9C97-6EBDC1A35717}"/>
    <cellStyle name="Lien hypertexte 2" xfId="1228" xr:uid="{00000000-0005-0000-0000-000004050000}"/>
    <cellStyle name="LineItem" xfId="1229" xr:uid="{00000000-0005-0000-0000-000005050000}"/>
    <cellStyle name="Linke obere Zelle" xfId="1230" xr:uid="{00000000-0005-0000-0000-000006050000}"/>
    <cellStyle name="Linke Spalte" xfId="1231" xr:uid="{00000000-0005-0000-0000-000007050000}"/>
    <cellStyle name="Linked Cell" xfId="1994" xr:uid="{00000000-0005-0000-0000-000008050000}"/>
    <cellStyle name="Linked Cell 2" xfId="1232" xr:uid="{00000000-0005-0000-0000-000009050000}"/>
    <cellStyle name="Linked Cell_Chiffres mis à jour pour validation v2" xfId="1995" xr:uid="{00000000-0005-0000-0000-00000A050000}"/>
    <cellStyle name="LookUpText" xfId="1233" xr:uid="{00000000-0005-0000-0000-00000B050000}"/>
    <cellStyle name="LTM Cell Column Heading" xfId="1234" xr:uid="{00000000-0005-0000-0000-00000C050000}"/>
    <cellStyle name="LTM Cell Column Heading 2" xfId="1235" xr:uid="{00000000-0005-0000-0000-00000D050000}"/>
    <cellStyle name="LTM Cell Column Heading 3" xfId="1236" xr:uid="{00000000-0005-0000-0000-00000E050000}"/>
    <cellStyle name="LTM Cell Column Heading_EVONG - Databook Deloitte - 02 09 10" xfId="1237" xr:uid="{00000000-0005-0000-0000-00000F050000}"/>
    <cellStyle name="m?ny_0f83zm4yytAvDZPSbNxjaUl2F" xfId="1238" xr:uid="{00000000-0005-0000-0000-000010050000}"/>
    <cellStyle name="M·na" xfId="1239" xr:uid="{00000000-0005-0000-0000-000011050000}"/>
    <cellStyle name="Mainline_nos" xfId="1240" xr:uid="{00000000-0005-0000-0000-000012050000}"/>
    <cellStyle name="MandatoryText" xfId="1241" xr:uid="{00000000-0005-0000-0000-000013050000}"/>
    <cellStyle name="meny_CTD" xfId="1242" xr:uid="{00000000-0005-0000-0000-000014050000}"/>
    <cellStyle name="Mesi" xfId="1243" xr:uid="{00000000-0005-0000-0000-000015050000}"/>
    <cellStyle name="Migliaia (,0)" xfId="1244" xr:uid="{00000000-0005-0000-0000-000016050000}"/>
    <cellStyle name="Migliaia (+0)" xfId="1245" xr:uid="{00000000-0005-0000-0000-000017050000}"/>
    <cellStyle name="Migliaia (0)" xfId="1246" xr:uid="{00000000-0005-0000-0000-000018050000}"/>
    <cellStyle name="Migliaia_Foglio1" xfId="1247" xr:uid="{00000000-0005-0000-0000-000019050000}"/>
    <cellStyle name="Millares [0]_~0012984" xfId="1248" xr:uid="{00000000-0005-0000-0000-00001A050000}"/>
    <cellStyle name="Millares_~0012984" xfId="1249" xr:uid="{00000000-0005-0000-0000-00001B050000}"/>
    <cellStyle name="Milliers 10" xfId="1250" xr:uid="{00000000-0005-0000-0000-00001C050000}"/>
    <cellStyle name="Milliers 11" xfId="1251" xr:uid="{00000000-0005-0000-0000-00001D050000}"/>
    <cellStyle name="Milliers 2" xfId="1" xr:uid="{00000000-0005-0000-0000-00001E050000}"/>
    <cellStyle name="Milliers 2 2" xfId="1252" xr:uid="{00000000-0005-0000-0000-00001F050000}"/>
    <cellStyle name="Milliers 2 2 2" xfId="1253" xr:uid="{00000000-0005-0000-0000-000020050000}"/>
    <cellStyle name="Milliers 2 2 3" xfId="1254" xr:uid="{00000000-0005-0000-0000-000021050000}"/>
    <cellStyle name="Milliers 2 2 4" xfId="2110" xr:uid="{DAB00E02-3954-4EC9-B8E4-0409FD67E5C9}"/>
    <cellStyle name="Milliers 2 3" xfId="1255" xr:uid="{00000000-0005-0000-0000-000022050000}"/>
    <cellStyle name="Milliers 2 4" xfId="1256" xr:uid="{00000000-0005-0000-0000-000023050000}"/>
    <cellStyle name="Milliers 2 5" xfId="1257" xr:uid="{00000000-0005-0000-0000-000024050000}"/>
    <cellStyle name="Milliers 2 6" xfId="2021" xr:uid="{FD8ADE08-C988-4ACD-A96A-B6C38A808214}"/>
    <cellStyle name="Milliers 2 7" xfId="2104" xr:uid="{CE0F4881-78C1-465A-8A7A-18352A52054F}"/>
    <cellStyle name="Milliers 2_Chiffres mis à jour pour validation v2" xfId="1258" xr:uid="{00000000-0005-0000-0000-000025050000}"/>
    <cellStyle name="Milliers 3" xfId="1259" xr:uid="{00000000-0005-0000-0000-000026050000}"/>
    <cellStyle name="Milliers 3 2" xfId="1260" xr:uid="{00000000-0005-0000-0000-000027050000}"/>
    <cellStyle name="Milliers 3 2 2" xfId="1261" xr:uid="{00000000-0005-0000-0000-000028050000}"/>
    <cellStyle name="Milliers 3 3" xfId="1262" xr:uid="{00000000-0005-0000-0000-000029050000}"/>
    <cellStyle name="Milliers 3 3 2" xfId="1263" xr:uid="{00000000-0005-0000-0000-00002A050000}"/>
    <cellStyle name="Milliers 3 3 2 2" xfId="1264" xr:uid="{00000000-0005-0000-0000-00002B050000}"/>
    <cellStyle name="Milliers 3 3 3" xfId="1265" xr:uid="{00000000-0005-0000-0000-00002C050000}"/>
    <cellStyle name="Milliers 3 3 3 2" xfId="1266" xr:uid="{00000000-0005-0000-0000-00002D050000}"/>
    <cellStyle name="Milliers 3 3 4" xfId="1267" xr:uid="{00000000-0005-0000-0000-00002E050000}"/>
    <cellStyle name="Milliers 3_Masterfile - final" xfId="1268" xr:uid="{00000000-0005-0000-0000-00002F050000}"/>
    <cellStyle name="Milliers 4" xfId="1269" xr:uid="{00000000-0005-0000-0000-000030050000}"/>
    <cellStyle name="Milliers 4 2" xfId="1270" xr:uid="{00000000-0005-0000-0000-000031050000}"/>
    <cellStyle name="Milliers 4_Masterfile - final" xfId="1271" xr:uid="{00000000-0005-0000-0000-000032050000}"/>
    <cellStyle name="Milliers 5" xfId="1272" xr:uid="{00000000-0005-0000-0000-000033050000}"/>
    <cellStyle name="Milliers 6" xfId="1273" xr:uid="{00000000-0005-0000-0000-000034050000}"/>
    <cellStyle name="Milliers 7" xfId="1274" xr:uid="{00000000-0005-0000-0000-000035050000}"/>
    <cellStyle name="Milliers 8" xfId="1275" xr:uid="{00000000-0005-0000-0000-000036050000}"/>
    <cellStyle name="Milliers 9" xfId="1276" xr:uid="{00000000-0005-0000-0000-000037050000}"/>
    <cellStyle name="Milliers 9 2" xfId="1277" xr:uid="{00000000-0005-0000-0000-000038050000}"/>
    <cellStyle name="Model" xfId="1278" xr:uid="{00000000-0005-0000-0000-000039050000}"/>
    <cellStyle name="Moeda [0]_1" xfId="1279" xr:uid="{00000000-0005-0000-0000-00003A050000}"/>
    <cellStyle name="Moeda_1" xfId="1280" xr:uid="{00000000-0005-0000-0000-00003B050000}"/>
    <cellStyle name="Moneda [0]_~0012984" xfId="1281" xr:uid="{00000000-0005-0000-0000-00003C050000}"/>
    <cellStyle name="Moneda_~0012984" xfId="1282" xr:uid="{00000000-0005-0000-0000-00003D050000}"/>
    <cellStyle name="Monétaire 2" xfId="1283" xr:uid="{00000000-0005-0000-0000-00003E050000}"/>
    <cellStyle name="Monétaire 2 2" xfId="1284" xr:uid="{00000000-0005-0000-0000-00003F050000}"/>
    <cellStyle name="Monétaire 2 2 2" xfId="2084" xr:uid="{A68F8115-37C8-4B08-98DA-20544CD46FA7}"/>
    <cellStyle name="Monétaire 2 3" xfId="2083" xr:uid="{7724A49A-9C8C-4A50-A729-DD754A2808DA}"/>
    <cellStyle name="Monétaire 3" xfId="1285" xr:uid="{00000000-0005-0000-0000-000040050000}"/>
    <cellStyle name="Monétaire 3 2" xfId="2085" xr:uid="{A596DEB2-066D-48E1-98B4-90F824B3DE61}"/>
    <cellStyle name="Monétaire 4" xfId="1286" xr:uid="{00000000-0005-0000-0000-000041050000}"/>
    <cellStyle name="Monétaire 4 2" xfId="2086" xr:uid="{76C92D56-9D19-4D5E-8DE0-C03B20608062}"/>
    <cellStyle name="Monétaire0" xfId="1287" xr:uid="{00000000-0005-0000-0000-000042050000}"/>
    <cellStyle name="Monétaire0 2" xfId="1288" xr:uid="{00000000-0005-0000-0000-000043050000}"/>
    <cellStyle name="Monétaire0 3" xfId="1289" xr:uid="{00000000-0005-0000-0000-000044050000}"/>
    <cellStyle name="Monétaire0 4" xfId="1290" xr:uid="{00000000-0005-0000-0000-000045050000}"/>
    <cellStyle name="month" xfId="1291" xr:uid="{00000000-0005-0000-0000-000046050000}"/>
    <cellStyle name="mt" xfId="1292" xr:uid="{00000000-0005-0000-0000-000047050000}"/>
    <cellStyle name="Multiple" xfId="1293" xr:uid="{00000000-0005-0000-0000-000048050000}"/>
    <cellStyle name="Multiple Cell Column Heading" xfId="1294" xr:uid="{00000000-0005-0000-0000-000049050000}"/>
    <cellStyle name="Multiple Cell Column Heading 2" xfId="1295" xr:uid="{00000000-0005-0000-0000-00004A050000}"/>
    <cellStyle name="Multiple Cell Column Heading 3" xfId="1296" xr:uid="{00000000-0005-0000-0000-00004B050000}"/>
    <cellStyle name="Multiple Cell Column Heading_EVONG - Databook Deloitte - Final v2" xfId="1297" xr:uid="{00000000-0005-0000-0000-00004C050000}"/>
    <cellStyle name="Mystyle" xfId="1298" xr:uid="{00000000-0005-0000-0000-00004D050000}"/>
    <cellStyle name="Nadpis1" xfId="1299" xr:uid="{00000000-0005-0000-0000-00004E050000}"/>
    <cellStyle name="Nadpis2" xfId="1300" xr:uid="{00000000-0005-0000-0000-00004F050000}"/>
    <cellStyle name="Name" xfId="1301" xr:uid="{00000000-0005-0000-0000-000050050000}"/>
    <cellStyle name="Neutral" xfId="1996" xr:uid="{00000000-0005-0000-0000-000051050000}"/>
    <cellStyle name="Neutral 2" xfId="1302" xr:uid="{00000000-0005-0000-0000-000052050000}"/>
    <cellStyle name="Neutral_Chiffres mis à jour pour validation v2" xfId="1997" xr:uid="{00000000-0005-0000-0000-000053050000}"/>
    <cellStyle name="Neutre 2" xfId="1303" xr:uid="{00000000-0005-0000-0000-000054050000}"/>
    <cellStyle name="Neutre 2 2" xfId="1304" xr:uid="{00000000-0005-0000-0000-000055050000}"/>
    <cellStyle name="Neutro" xfId="1305" xr:uid="{00000000-0005-0000-0000-000056050000}"/>
    <cellStyle name="NMT_Barva" xfId="1306" xr:uid="{00000000-0005-0000-0000-000057050000}"/>
    <cellStyle name="no" xfId="1307" xr:uid="{00000000-0005-0000-0000-000058050000}"/>
    <cellStyle name="Non d‚fini" xfId="1308" xr:uid="{00000000-0005-0000-0000-000059050000}"/>
    <cellStyle name="norm?ln?_?.Bud.-D98-kont.(SAG)" xfId="1309" xr:uid="{00000000-0005-0000-0000-00005A050000}"/>
    <cellStyle name="Normal" xfId="0" builtinId="0"/>
    <cellStyle name="Normal - Style1" xfId="1310" xr:uid="{00000000-0005-0000-0000-00005C050000}"/>
    <cellStyle name="Normal 10" xfId="1311" xr:uid="{00000000-0005-0000-0000-00005D050000}"/>
    <cellStyle name="Normal 10 2" xfId="1312" xr:uid="{00000000-0005-0000-0000-00005E050000}"/>
    <cellStyle name="Normal 10 3" xfId="1313" xr:uid="{00000000-0005-0000-0000-00005F050000}"/>
    <cellStyle name="Normal 10 3 2" xfId="2088" xr:uid="{6FA469B3-B06E-4849-80BF-D3AA8086C0B6}"/>
    <cellStyle name="Normal 10 4" xfId="2087" xr:uid="{7B0DE543-7032-43F0-ABDF-816A84D63463}"/>
    <cellStyle name="Normal 10 5" xfId="2107" xr:uid="{05F8438F-AE07-4BCE-B925-646B2B54C9DC}"/>
    <cellStyle name="Normal 10_Promovacances - Supports 21-12-2010" xfId="1314" xr:uid="{00000000-0005-0000-0000-000060050000}"/>
    <cellStyle name="Normal 11" xfId="1315" xr:uid="{00000000-0005-0000-0000-000061050000}"/>
    <cellStyle name="Normal 12" xfId="1316" xr:uid="{00000000-0005-0000-0000-000062050000}"/>
    <cellStyle name="Normal 12 2" xfId="1317" xr:uid="{00000000-0005-0000-0000-000063050000}"/>
    <cellStyle name="Normal 12_DEloitte databook vBen" xfId="1318" xr:uid="{00000000-0005-0000-0000-000064050000}"/>
    <cellStyle name="Normal 13" xfId="1319" xr:uid="{00000000-0005-0000-0000-000065050000}"/>
    <cellStyle name="Normal 13 2" xfId="1320" xr:uid="{00000000-0005-0000-0000-000066050000}"/>
    <cellStyle name="Normal 13 3" xfId="2008" xr:uid="{00000000-0005-0000-0000-000067050000}"/>
    <cellStyle name="Normal 13 3 2" xfId="2091" xr:uid="{307CF54E-DF4E-4A13-B6FE-A394FAB7D546}"/>
    <cellStyle name="Normal 13_Promovacances - Supports 21-12-2010" xfId="1321" xr:uid="{00000000-0005-0000-0000-000068050000}"/>
    <cellStyle name="Normal 14" xfId="1322" xr:uid="{00000000-0005-0000-0000-000069050000}"/>
    <cellStyle name="Normal 14 2" xfId="1323" xr:uid="{00000000-0005-0000-0000-00006A050000}"/>
    <cellStyle name="Normal 14_Promovacances - Supports 21-12-2010" xfId="1324" xr:uid="{00000000-0005-0000-0000-00006B050000}"/>
    <cellStyle name="Normal 15" xfId="1325" xr:uid="{00000000-0005-0000-0000-00006C050000}"/>
    <cellStyle name="Normal 15 2" xfId="1326" xr:uid="{00000000-0005-0000-0000-00006D050000}"/>
    <cellStyle name="Normal 15 3" xfId="2089" xr:uid="{56C24217-78AC-47DC-9FF3-F4B78B75ACAD}"/>
    <cellStyle name="Normal 15_Promovacances - Supports 21-12-2010" xfId="1327" xr:uid="{00000000-0005-0000-0000-00006E050000}"/>
    <cellStyle name="Normal 16" xfId="1328" xr:uid="{00000000-0005-0000-0000-00006F050000}"/>
    <cellStyle name="Normal 16 2" xfId="1329" xr:uid="{00000000-0005-0000-0000-000070050000}"/>
    <cellStyle name="Normal 16 3" xfId="2007" xr:uid="{00000000-0005-0000-0000-000071050000}"/>
    <cellStyle name="Normal 17" xfId="1330" xr:uid="{00000000-0005-0000-0000-000072050000}"/>
    <cellStyle name="Normal 17 16" xfId="1331" xr:uid="{00000000-0005-0000-0000-000073050000}"/>
    <cellStyle name="Normal 17 2" xfId="1332" xr:uid="{00000000-0005-0000-0000-000074050000}"/>
    <cellStyle name="Normal 17_Promovacances - Supports 21-12-2010" xfId="1333" xr:uid="{00000000-0005-0000-0000-000075050000}"/>
    <cellStyle name="Normal 18" xfId="1334" xr:uid="{00000000-0005-0000-0000-000076050000}"/>
    <cellStyle name="Normal 19" xfId="1335" xr:uid="{00000000-0005-0000-0000-000077050000}"/>
    <cellStyle name="Normal 2" xfId="1336" xr:uid="{00000000-0005-0000-0000-000078050000}"/>
    <cellStyle name="Normal 2 10" xfId="1337" xr:uid="{00000000-0005-0000-0000-000079050000}"/>
    <cellStyle name="Normal 2 10 2" xfId="1338" xr:uid="{00000000-0005-0000-0000-00007A050000}"/>
    <cellStyle name="Normal 2 10_Masterfile - final" xfId="1339" xr:uid="{00000000-0005-0000-0000-00007B050000}"/>
    <cellStyle name="Normal 2 100" xfId="1340" xr:uid="{00000000-0005-0000-0000-00007C050000}"/>
    <cellStyle name="Normal 2 101" xfId="1341" xr:uid="{00000000-0005-0000-0000-00007D050000}"/>
    <cellStyle name="Normal 2 102" xfId="1342" xr:uid="{00000000-0005-0000-0000-00007E050000}"/>
    <cellStyle name="Normal 2 103" xfId="1343" xr:uid="{00000000-0005-0000-0000-00007F050000}"/>
    <cellStyle name="Normal 2 104" xfId="1344" xr:uid="{00000000-0005-0000-0000-000080050000}"/>
    <cellStyle name="Normal 2 105" xfId="1345" xr:uid="{00000000-0005-0000-0000-000081050000}"/>
    <cellStyle name="Normal 2 106" xfId="1346" xr:uid="{00000000-0005-0000-0000-000082050000}"/>
    <cellStyle name="Normal 2 107" xfId="1347" xr:uid="{00000000-0005-0000-0000-000083050000}"/>
    <cellStyle name="Normal 2 108" xfId="2108" xr:uid="{21C8EFE3-18CA-4805-9A0E-BF847C965673}"/>
    <cellStyle name="Normal 2 11" xfId="1348" xr:uid="{00000000-0005-0000-0000-000084050000}"/>
    <cellStyle name="Normal 2 12" xfId="1349" xr:uid="{00000000-0005-0000-0000-000085050000}"/>
    <cellStyle name="Normal 2 13" xfId="1350" xr:uid="{00000000-0005-0000-0000-000086050000}"/>
    <cellStyle name="Normal 2 14" xfId="1351" xr:uid="{00000000-0005-0000-0000-000087050000}"/>
    <cellStyle name="Normal 2 15" xfId="1352" xr:uid="{00000000-0005-0000-0000-000088050000}"/>
    <cellStyle name="Normal 2 16" xfId="1353" xr:uid="{00000000-0005-0000-0000-000089050000}"/>
    <cellStyle name="Normal 2 17" xfId="1354" xr:uid="{00000000-0005-0000-0000-00008A050000}"/>
    <cellStyle name="Normal 2 18" xfId="1355" xr:uid="{00000000-0005-0000-0000-00008B050000}"/>
    <cellStyle name="Normal 2 19" xfId="1356" xr:uid="{00000000-0005-0000-0000-00008C050000}"/>
    <cellStyle name="Normal 2 2" xfId="1357" xr:uid="{00000000-0005-0000-0000-00008D050000}"/>
    <cellStyle name="Normal 2 2 2" xfId="1358" xr:uid="{00000000-0005-0000-0000-00008E050000}"/>
    <cellStyle name="Normal 2 2 2 2" xfId="1359" xr:uid="{00000000-0005-0000-0000-00008F050000}"/>
    <cellStyle name="Normal 2 2 3" xfId="1360" xr:uid="{00000000-0005-0000-0000-000090050000}"/>
    <cellStyle name="Normal 2 2 4" xfId="1361" xr:uid="{00000000-0005-0000-0000-000091050000}"/>
    <cellStyle name="Normal 2 2 5" xfId="1362" xr:uid="{00000000-0005-0000-0000-000092050000}"/>
    <cellStyle name="Normal 2 2 6" xfId="1363" xr:uid="{00000000-0005-0000-0000-000093050000}"/>
    <cellStyle name="Normal 2 2 7" xfId="1364" xr:uid="{00000000-0005-0000-0000-000094050000}"/>
    <cellStyle name="Normal 2 2_Chiffres mis à jour pour validation v2" xfId="1365" xr:uid="{00000000-0005-0000-0000-000095050000}"/>
    <cellStyle name="Normal 2 20" xfId="1366" xr:uid="{00000000-0005-0000-0000-000096050000}"/>
    <cellStyle name="Normal 2 21" xfId="1367" xr:uid="{00000000-0005-0000-0000-000097050000}"/>
    <cellStyle name="Normal 2 22" xfId="1368" xr:uid="{00000000-0005-0000-0000-000098050000}"/>
    <cellStyle name="Normal 2 23" xfId="1369" xr:uid="{00000000-0005-0000-0000-000099050000}"/>
    <cellStyle name="Normal 2 24" xfId="1370" xr:uid="{00000000-0005-0000-0000-00009A050000}"/>
    <cellStyle name="Normal 2 25" xfId="1371" xr:uid="{00000000-0005-0000-0000-00009B050000}"/>
    <cellStyle name="Normal 2 26" xfId="1372" xr:uid="{00000000-0005-0000-0000-00009C050000}"/>
    <cellStyle name="Normal 2 27" xfId="1373" xr:uid="{00000000-0005-0000-0000-00009D050000}"/>
    <cellStyle name="Normal 2 28" xfId="1374" xr:uid="{00000000-0005-0000-0000-00009E050000}"/>
    <cellStyle name="Normal 2 29" xfId="1375" xr:uid="{00000000-0005-0000-0000-00009F050000}"/>
    <cellStyle name="Normal 2 3" xfId="1376" xr:uid="{00000000-0005-0000-0000-0000A0050000}"/>
    <cellStyle name="Normal 2 30" xfId="1377" xr:uid="{00000000-0005-0000-0000-0000A1050000}"/>
    <cellStyle name="Normal 2 31" xfId="1378" xr:uid="{00000000-0005-0000-0000-0000A2050000}"/>
    <cellStyle name="Normal 2 32" xfId="1379" xr:uid="{00000000-0005-0000-0000-0000A3050000}"/>
    <cellStyle name="Normal 2 33" xfId="1380" xr:uid="{00000000-0005-0000-0000-0000A4050000}"/>
    <cellStyle name="Normal 2 34" xfId="1381" xr:uid="{00000000-0005-0000-0000-0000A5050000}"/>
    <cellStyle name="Normal 2 35" xfId="1382" xr:uid="{00000000-0005-0000-0000-0000A6050000}"/>
    <cellStyle name="Normal 2 36" xfId="1383" xr:uid="{00000000-0005-0000-0000-0000A7050000}"/>
    <cellStyle name="Normal 2 37" xfId="1384" xr:uid="{00000000-0005-0000-0000-0000A8050000}"/>
    <cellStyle name="Normal 2 38" xfId="1385" xr:uid="{00000000-0005-0000-0000-0000A9050000}"/>
    <cellStyle name="Normal 2 39" xfId="1386" xr:uid="{00000000-0005-0000-0000-0000AA050000}"/>
    <cellStyle name="Normal 2 4" xfId="1387" xr:uid="{00000000-0005-0000-0000-0000AB050000}"/>
    <cellStyle name="Normal 2 4 2" xfId="2105" xr:uid="{895BF332-0AA4-44F7-BD92-6B24A60B0C55}"/>
    <cellStyle name="Normal 2 4 2 2" xfId="2109" xr:uid="{EBDF9277-5DFB-4B39-9EBE-27F46C6DB3D1}"/>
    <cellStyle name="Normal 2 40" xfId="1388" xr:uid="{00000000-0005-0000-0000-0000AC050000}"/>
    <cellStyle name="Normal 2 41" xfId="1389" xr:uid="{00000000-0005-0000-0000-0000AD050000}"/>
    <cellStyle name="Normal 2 42" xfId="1390" xr:uid="{00000000-0005-0000-0000-0000AE050000}"/>
    <cellStyle name="Normal 2 43" xfId="1391" xr:uid="{00000000-0005-0000-0000-0000AF050000}"/>
    <cellStyle name="Normal 2 44" xfId="1392" xr:uid="{00000000-0005-0000-0000-0000B0050000}"/>
    <cellStyle name="Normal 2 45" xfId="1393" xr:uid="{00000000-0005-0000-0000-0000B1050000}"/>
    <cellStyle name="Normal 2 46" xfId="1394" xr:uid="{00000000-0005-0000-0000-0000B2050000}"/>
    <cellStyle name="Normal 2 47" xfId="1395" xr:uid="{00000000-0005-0000-0000-0000B3050000}"/>
    <cellStyle name="Normal 2 48" xfId="1396" xr:uid="{00000000-0005-0000-0000-0000B4050000}"/>
    <cellStyle name="Normal 2 49" xfId="1397" xr:uid="{00000000-0005-0000-0000-0000B5050000}"/>
    <cellStyle name="Normal 2 5" xfId="1398" xr:uid="{00000000-0005-0000-0000-0000B6050000}"/>
    <cellStyle name="Normal 2 50" xfId="1399" xr:uid="{00000000-0005-0000-0000-0000B7050000}"/>
    <cellStyle name="Normal 2 51" xfId="1400" xr:uid="{00000000-0005-0000-0000-0000B8050000}"/>
    <cellStyle name="Normal 2 52" xfId="1401" xr:uid="{00000000-0005-0000-0000-0000B9050000}"/>
    <cellStyle name="Normal 2 53" xfId="1402" xr:uid="{00000000-0005-0000-0000-0000BA050000}"/>
    <cellStyle name="Normal 2 54" xfId="1403" xr:uid="{00000000-0005-0000-0000-0000BB050000}"/>
    <cellStyle name="Normal 2 55" xfId="1404" xr:uid="{00000000-0005-0000-0000-0000BC050000}"/>
    <cellStyle name="Normal 2 56" xfId="1405" xr:uid="{00000000-0005-0000-0000-0000BD050000}"/>
    <cellStyle name="Normal 2 57" xfId="1406" xr:uid="{00000000-0005-0000-0000-0000BE050000}"/>
    <cellStyle name="Normal 2 58" xfId="1407" xr:uid="{00000000-0005-0000-0000-0000BF050000}"/>
    <cellStyle name="Normal 2 59" xfId="1408" xr:uid="{00000000-0005-0000-0000-0000C0050000}"/>
    <cellStyle name="Normal 2 6" xfId="1409" xr:uid="{00000000-0005-0000-0000-0000C1050000}"/>
    <cellStyle name="Normal 2 60" xfId="1410" xr:uid="{00000000-0005-0000-0000-0000C2050000}"/>
    <cellStyle name="Normal 2 61" xfId="1411" xr:uid="{00000000-0005-0000-0000-0000C3050000}"/>
    <cellStyle name="Normal 2 62" xfId="1412" xr:uid="{00000000-0005-0000-0000-0000C4050000}"/>
    <cellStyle name="Normal 2 63" xfId="1413" xr:uid="{00000000-0005-0000-0000-0000C5050000}"/>
    <cellStyle name="Normal 2 64" xfId="1414" xr:uid="{00000000-0005-0000-0000-0000C6050000}"/>
    <cellStyle name="Normal 2 65" xfId="1415" xr:uid="{00000000-0005-0000-0000-0000C7050000}"/>
    <cellStyle name="Normal 2 66" xfId="1416" xr:uid="{00000000-0005-0000-0000-0000C8050000}"/>
    <cellStyle name="Normal 2 67" xfId="1417" xr:uid="{00000000-0005-0000-0000-0000C9050000}"/>
    <cellStyle name="Normal 2 68" xfId="1418" xr:uid="{00000000-0005-0000-0000-0000CA050000}"/>
    <cellStyle name="Normal 2 69" xfId="1419" xr:uid="{00000000-0005-0000-0000-0000CB050000}"/>
    <cellStyle name="Normal 2 7" xfId="1420" xr:uid="{00000000-0005-0000-0000-0000CC050000}"/>
    <cellStyle name="Normal 2 70" xfId="1421" xr:uid="{00000000-0005-0000-0000-0000CD050000}"/>
    <cellStyle name="Normal 2 71" xfId="1422" xr:uid="{00000000-0005-0000-0000-0000CE050000}"/>
    <cellStyle name="Normal 2 72" xfId="1423" xr:uid="{00000000-0005-0000-0000-0000CF050000}"/>
    <cellStyle name="Normal 2 73" xfId="1424" xr:uid="{00000000-0005-0000-0000-0000D0050000}"/>
    <cellStyle name="Normal 2 74" xfId="1425" xr:uid="{00000000-0005-0000-0000-0000D1050000}"/>
    <cellStyle name="Normal 2 75" xfId="1426" xr:uid="{00000000-0005-0000-0000-0000D2050000}"/>
    <cellStyle name="Normal 2 76" xfId="1427" xr:uid="{00000000-0005-0000-0000-0000D3050000}"/>
    <cellStyle name="Normal 2 77" xfId="1428" xr:uid="{00000000-0005-0000-0000-0000D4050000}"/>
    <cellStyle name="Normal 2 78" xfId="1429" xr:uid="{00000000-0005-0000-0000-0000D5050000}"/>
    <cellStyle name="Normal 2 79" xfId="1430" xr:uid="{00000000-0005-0000-0000-0000D6050000}"/>
    <cellStyle name="Normal 2 8" xfId="1431" xr:uid="{00000000-0005-0000-0000-0000D7050000}"/>
    <cellStyle name="Normal 2 80" xfId="1432" xr:uid="{00000000-0005-0000-0000-0000D8050000}"/>
    <cellStyle name="Normal 2 81" xfId="1433" xr:uid="{00000000-0005-0000-0000-0000D9050000}"/>
    <cellStyle name="Normal 2 82" xfId="1434" xr:uid="{00000000-0005-0000-0000-0000DA050000}"/>
    <cellStyle name="Normal 2 83" xfId="1435" xr:uid="{00000000-0005-0000-0000-0000DB050000}"/>
    <cellStyle name="Normal 2 84" xfId="1436" xr:uid="{00000000-0005-0000-0000-0000DC050000}"/>
    <cellStyle name="Normal 2 85" xfId="1437" xr:uid="{00000000-0005-0000-0000-0000DD050000}"/>
    <cellStyle name="Normal 2 86" xfId="1438" xr:uid="{00000000-0005-0000-0000-0000DE050000}"/>
    <cellStyle name="Normal 2 87" xfId="1439" xr:uid="{00000000-0005-0000-0000-0000DF050000}"/>
    <cellStyle name="Normal 2 88" xfId="1440" xr:uid="{00000000-0005-0000-0000-0000E0050000}"/>
    <cellStyle name="Normal 2 89" xfId="1441" xr:uid="{00000000-0005-0000-0000-0000E1050000}"/>
    <cellStyle name="Normal 2 9" xfId="1442" xr:uid="{00000000-0005-0000-0000-0000E2050000}"/>
    <cellStyle name="Normal 2 90" xfId="1443" xr:uid="{00000000-0005-0000-0000-0000E3050000}"/>
    <cellStyle name="Normal 2 91" xfId="1444" xr:uid="{00000000-0005-0000-0000-0000E4050000}"/>
    <cellStyle name="Normal 2 92" xfId="1445" xr:uid="{00000000-0005-0000-0000-0000E5050000}"/>
    <cellStyle name="Normal 2 93" xfId="1446" xr:uid="{00000000-0005-0000-0000-0000E6050000}"/>
    <cellStyle name="Normal 2 94" xfId="1447" xr:uid="{00000000-0005-0000-0000-0000E7050000}"/>
    <cellStyle name="Normal 2 95" xfId="1448" xr:uid="{00000000-0005-0000-0000-0000E8050000}"/>
    <cellStyle name="Normal 2 96" xfId="1449" xr:uid="{00000000-0005-0000-0000-0000E9050000}"/>
    <cellStyle name="Normal 2 97" xfId="1450" xr:uid="{00000000-0005-0000-0000-0000EA050000}"/>
    <cellStyle name="Normal 2 98" xfId="1451" xr:uid="{00000000-0005-0000-0000-0000EB050000}"/>
    <cellStyle name="Normal 2 99" xfId="1452" xr:uid="{00000000-0005-0000-0000-0000EC050000}"/>
    <cellStyle name="Normal 2_2010" xfId="1453" xr:uid="{00000000-0005-0000-0000-0000ED050000}"/>
    <cellStyle name="Normal 20" xfId="1454" xr:uid="{00000000-0005-0000-0000-0000EE050000}"/>
    <cellStyle name="Normal 21" xfId="1455" xr:uid="{00000000-0005-0000-0000-0000EF050000}"/>
    <cellStyle name="Normal 22" xfId="1456" xr:uid="{00000000-0005-0000-0000-0000F0050000}"/>
    <cellStyle name="Normal 23" xfId="1457" xr:uid="{00000000-0005-0000-0000-0000F1050000}"/>
    <cellStyle name="Normal 24" xfId="1458" xr:uid="{00000000-0005-0000-0000-0000F2050000}"/>
    <cellStyle name="Normal 25" xfId="1459" xr:uid="{00000000-0005-0000-0000-0000F3050000}"/>
    <cellStyle name="Normal 26" xfId="1460" xr:uid="{00000000-0005-0000-0000-0000F4050000}"/>
    <cellStyle name="Normal 27" xfId="1461" xr:uid="{00000000-0005-0000-0000-0000F5050000}"/>
    <cellStyle name="Normal 28" xfId="1462" xr:uid="{00000000-0005-0000-0000-0000F6050000}"/>
    <cellStyle name="Normal 29" xfId="1463" xr:uid="{00000000-0005-0000-0000-0000F7050000}"/>
    <cellStyle name="Normal 3" xfId="1464" xr:uid="{00000000-0005-0000-0000-0000F8050000}"/>
    <cellStyle name="Normal 3 10" xfId="1465" xr:uid="{00000000-0005-0000-0000-0000F9050000}"/>
    <cellStyle name="Normal 3 11" xfId="1466" xr:uid="{00000000-0005-0000-0000-0000FA050000}"/>
    <cellStyle name="Normal 3 12" xfId="1467" xr:uid="{00000000-0005-0000-0000-0000FB050000}"/>
    <cellStyle name="Normal 3 13" xfId="1468" xr:uid="{00000000-0005-0000-0000-0000FC050000}"/>
    <cellStyle name="Normal 3 14" xfId="1469" xr:uid="{00000000-0005-0000-0000-0000FD050000}"/>
    <cellStyle name="Normal 3 15" xfId="1470" xr:uid="{00000000-0005-0000-0000-0000FE050000}"/>
    <cellStyle name="Normal 3 16" xfId="1471" xr:uid="{00000000-0005-0000-0000-0000FF050000}"/>
    <cellStyle name="Normal 3 17" xfId="1472" xr:uid="{00000000-0005-0000-0000-000000060000}"/>
    <cellStyle name="Normal 3 18" xfId="1473" xr:uid="{00000000-0005-0000-0000-000001060000}"/>
    <cellStyle name="Normal 3 19" xfId="1474" xr:uid="{00000000-0005-0000-0000-000002060000}"/>
    <cellStyle name="Normal 3 2" xfId="1475" xr:uid="{00000000-0005-0000-0000-000003060000}"/>
    <cellStyle name="Normal 3 2 2" xfId="2006" xr:uid="{00000000-0005-0000-0000-000004060000}"/>
    <cellStyle name="Normal 3 2 2 2" xfId="2090" xr:uid="{63A6B08E-7E01-4D82-A613-27E36CADD638}"/>
    <cellStyle name="Normal 3 20" xfId="1476" xr:uid="{00000000-0005-0000-0000-000005060000}"/>
    <cellStyle name="Normal 3 21" xfId="1477" xr:uid="{00000000-0005-0000-0000-000006060000}"/>
    <cellStyle name="Normal 3 22" xfId="1478" xr:uid="{00000000-0005-0000-0000-000007060000}"/>
    <cellStyle name="Normal 3 23" xfId="1479" xr:uid="{00000000-0005-0000-0000-000008060000}"/>
    <cellStyle name="Normal 3 24" xfId="1480" xr:uid="{00000000-0005-0000-0000-000009060000}"/>
    <cellStyle name="Normal 3 25" xfId="1481" xr:uid="{00000000-0005-0000-0000-00000A060000}"/>
    <cellStyle name="Normal 3 26" xfId="1482" xr:uid="{00000000-0005-0000-0000-00000B060000}"/>
    <cellStyle name="Normal 3 27" xfId="1483" xr:uid="{00000000-0005-0000-0000-00000C060000}"/>
    <cellStyle name="Normal 3 28" xfId="1484" xr:uid="{00000000-0005-0000-0000-00000D060000}"/>
    <cellStyle name="Normal 3 29" xfId="1485" xr:uid="{00000000-0005-0000-0000-00000E060000}"/>
    <cellStyle name="Normal 3 3" xfId="1486" xr:uid="{00000000-0005-0000-0000-00000F060000}"/>
    <cellStyle name="Normal 3 30" xfId="1487" xr:uid="{00000000-0005-0000-0000-000010060000}"/>
    <cellStyle name="Normal 3 31" xfId="1488" xr:uid="{00000000-0005-0000-0000-000011060000}"/>
    <cellStyle name="Normal 3 32" xfId="1489" xr:uid="{00000000-0005-0000-0000-000012060000}"/>
    <cellStyle name="Normal 3 33" xfId="1490" xr:uid="{00000000-0005-0000-0000-000013060000}"/>
    <cellStyle name="Normal 3 34" xfId="1491" xr:uid="{00000000-0005-0000-0000-000014060000}"/>
    <cellStyle name="Normal 3 35" xfId="1492" xr:uid="{00000000-0005-0000-0000-000015060000}"/>
    <cellStyle name="Normal 3 36" xfId="1493" xr:uid="{00000000-0005-0000-0000-000016060000}"/>
    <cellStyle name="Normal 3 37" xfId="1494" xr:uid="{00000000-0005-0000-0000-000017060000}"/>
    <cellStyle name="Normal 3 38" xfId="1495" xr:uid="{00000000-0005-0000-0000-000018060000}"/>
    <cellStyle name="Normal 3 39" xfId="1496" xr:uid="{00000000-0005-0000-0000-000019060000}"/>
    <cellStyle name="Normal 3 4" xfId="1497" xr:uid="{00000000-0005-0000-0000-00001A060000}"/>
    <cellStyle name="Normal 3 40" xfId="1498" xr:uid="{00000000-0005-0000-0000-00001B060000}"/>
    <cellStyle name="Normal 3 41" xfId="1499" xr:uid="{00000000-0005-0000-0000-00001C060000}"/>
    <cellStyle name="Normal 3 42" xfId="1500" xr:uid="{00000000-0005-0000-0000-00001D060000}"/>
    <cellStyle name="Normal 3 43" xfId="1501" xr:uid="{00000000-0005-0000-0000-00001E060000}"/>
    <cellStyle name="Normal 3 44" xfId="1502" xr:uid="{00000000-0005-0000-0000-00001F060000}"/>
    <cellStyle name="Normal 3 45" xfId="1503" xr:uid="{00000000-0005-0000-0000-000020060000}"/>
    <cellStyle name="Normal 3 46" xfId="1504" xr:uid="{00000000-0005-0000-0000-000021060000}"/>
    <cellStyle name="Normal 3 47" xfId="1505" xr:uid="{00000000-0005-0000-0000-000022060000}"/>
    <cellStyle name="Normal 3 48" xfId="1506" xr:uid="{00000000-0005-0000-0000-000023060000}"/>
    <cellStyle name="Normal 3 49" xfId="1507" xr:uid="{00000000-0005-0000-0000-000024060000}"/>
    <cellStyle name="Normal 3 5" xfId="1508" xr:uid="{00000000-0005-0000-0000-000025060000}"/>
    <cellStyle name="Normal 3 50" xfId="1509" xr:uid="{00000000-0005-0000-0000-000026060000}"/>
    <cellStyle name="Normal 3 51" xfId="1510" xr:uid="{00000000-0005-0000-0000-000027060000}"/>
    <cellStyle name="Normal 3 52" xfId="1511" xr:uid="{00000000-0005-0000-0000-000028060000}"/>
    <cellStyle name="Normal 3 53" xfId="1512" xr:uid="{00000000-0005-0000-0000-000029060000}"/>
    <cellStyle name="Normal 3 54" xfId="1513" xr:uid="{00000000-0005-0000-0000-00002A060000}"/>
    <cellStyle name="Normal 3 55" xfId="1514" xr:uid="{00000000-0005-0000-0000-00002B060000}"/>
    <cellStyle name="Normal 3 56" xfId="1515" xr:uid="{00000000-0005-0000-0000-00002C060000}"/>
    <cellStyle name="Normal 3 57" xfId="1516" xr:uid="{00000000-0005-0000-0000-00002D060000}"/>
    <cellStyle name="Normal 3 58" xfId="1517" xr:uid="{00000000-0005-0000-0000-00002E060000}"/>
    <cellStyle name="Normal 3 59" xfId="1518" xr:uid="{00000000-0005-0000-0000-00002F060000}"/>
    <cellStyle name="Normal 3 6" xfId="1519" xr:uid="{00000000-0005-0000-0000-000030060000}"/>
    <cellStyle name="Normal 3 60" xfId="1520" xr:uid="{00000000-0005-0000-0000-000031060000}"/>
    <cellStyle name="Normal 3 61" xfId="1521" xr:uid="{00000000-0005-0000-0000-000032060000}"/>
    <cellStyle name="Normal 3 62" xfId="1522" xr:uid="{00000000-0005-0000-0000-000033060000}"/>
    <cellStyle name="Normal 3 63" xfId="1523" xr:uid="{00000000-0005-0000-0000-000034060000}"/>
    <cellStyle name="Normal 3 64" xfId="1524" xr:uid="{00000000-0005-0000-0000-000035060000}"/>
    <cellStyle name="Normal 3 65" xfId="1525" xr:uid="{00000000-0005-0000-0000-000036060000}"/>
    <cellStyle name="Normal 3 66" xfId="1526" xr:uid="{00000000-0005-0000-0000-000037060000}"/>
    <cellStyle name="Normal 3 67" xfId="1527" xr:uid="{00000000-0005-0000-0000-000038060000}"/>
    <cellStyle name="Normal 3 68" xfId="1528" xr:uid="{00000000-0005-0000-0000-000039060000}"/>
    <cellStyle name="Normal 3 69" xfId="1529" xr:uid="{00000000-0005-0000-0000-00003A060000}"/>
    <cellStyle name="Normal 3 7" xfId="1530" xr:uid="{00000000-0005-0000-0000-00003B060000}"/>
    <cellStyle name="Normal 3 70" xfId="1531" xr:uid="{00000000-0005-0000-0000-00003C060000}"/>
    <cellStyle name="Normal 3 71" xfId="1532" xr:uid="{00000000-0005-0000-0000-00003D060000}"/>
    <cellStyle name="Normal 3 72" xfId="1533" xr:uid="{00000000-0005-0000-0000-00003E060000}"/>
    <cellStyle name="Normal 3 73" xfId="1534" xr:uid="{00000000-0005-0000-0000-00003F060000}"/>
    <cellStyle name="Normal 3 74" xfId="1535" xr:uid="{00000000-0005-0000-0000-000040060000}"/>
    <cellStyle name="Normal 3 75" xfId="1536" xr:uid="{00000000-0005-0000-0000-000041060000}"/>
    <cellStyle name="Normal 3 76" xfId="1537" xr:uid="{00000000-0005-0000-0000-000042060000}"/>
    <cellStyle name="Normal 3 77" xfId="1538" xr:uid="{00000000-0005-0000-0000-000043060000}"/>
    <cellStyle name="Normal 3 78" xfId="1539" xr:uid="{00000000-0005-0000-0000-000044060000}"/>
    <cellStyle name="Normal 3 79" xfId="1540" xr:uid="{00000000-0005-0000-0000-000045060000}"/>
    <cellStyle name="Normal 3 8" xfId="1541" xr:uid="{00000000-0005-0000-0000-000046060000}"/>
    <cellStyle name="Normal 3 80" xfId="1542" xr:uid="{00000000-0005-0000-0000-000047060000}"/>
    <cellStyle name="Normal 3 81" xfId="1543" xr:uid="{00000000-0005-0000-0000-000048060000}"/>
    <cellStyle name="Normal 3 82" xfId="1544" xr:uid="{00000000-0005-0000-0000-000049060000}"/>
    <cellStyle name="Normal 3 83" xfId="1545" xr:uid="{00000000-0005-0000-0000-00004A060000}"/>
    <cellStyle name="Normal 3 84" xfId="1546" xr:uid="{00000000-0005-0000-0000-00004B060000}"/>
    <cellStyle name="Normal 3 85" xfId="1547" xr:uid="{00000000-0005-0000-0000-00004C060000}"/>
    <cellStyle name="Normal 3 86" xfId="1548" xr:uid="{00000000-0005-0000-0000-00004D060000}"/>
    <cellStyle name="Normal 3 87" xfId="1549" xr:uid="{00000000-0005-0000-0000-00004E060000}"/>
    <cellStyle name="Normal 3 88" xfId="1550" xr:uid="{00000000-0005-0000-0000-00004F060000}"/>
    <cellStyle name="Normal 3 89" xfId="2009" xr:uid="{00000000-0005-0000-0000-000050060000}"/>
    <cellStyle name="Normal 3 9" xfId="1551" xr:uid="{00000000-0005-0000-0000-000051060000}"/>
    <cellStyle name="Normal 3_Chiffres mis à jour pour validation v2" xfId="1552" xr:uid="{00000000-0005-0000-0000-000052060000}"/>
    <cellStyle name="Normal 30" xfId="1553" xr:uid="{00000000-0005-0000-0000-000053060000}"/>
    <cellStyle name="Normal 31" xfId="1554" xr:uid="{00000000-0005-0000-0000-000054060000}"/>
    <cellStyle name="Normal 32" xfId="1555" xr:uid="{00000000-0005-0000-0000-000055060000}"/>
    <cellStyle name="Normal 33" xfId="1556" xr:uid="{00000000-0005-0000-0000-000056060000}"/>
    <cellStyle name="Normal 34" xfId="1557" xr:uid="{00000000-0005-0000-0000-000057060000}"/>
    <cellStyle name="Normal 35" xfId="1558" xr:uid="{00000000-0005-0000-0000-000058060000}"/>
    <cellStyle name="Normal 36" xfId="1559" xr:uid="{00000000-0005-0000-0000-000059060000}"/>
    <cellStyle name="Normal 37" xfId="1560" xr:uid="{00000000-0005-0000-0000-00005A060000}"/>
    <cellStyle name="Normal 38" xfId="1561" xr:uid="{00000000-0005-0000-0000-00005B060000}"/>
    <cellStyle name="Normal 39" xfId="1562" xr:uid="{00000000-0005-0000-0000-00005C060000}"/>
    <cellStyle name="Normal 4" xfId="1563" xr:uid="{00000000-0005-0000-0000-00005D060000}"/>
    <cellStyle name="Normal 4 10" xfId="1564" xr:uid="{00000000-0005-0000-0000-00005E060000}"/>
    <cellStyle name="Normal 4 11" xfId="1565" xr:uid="{00000000-0005-0000-0000-00005F060000}"/>
    <cellStyle name="Normal 4 12" xfId="1566" xr:uid="{00000000-0005-0000-0000-000060060000}"/>
    <cellStyle name="Normal 4 13" xfId="1567" xr:uid="{00000000-0005-0000-0000-000061060000}"/>
    <cellStyle name="Normal 4 14" xfId="1568" xr:uid="{00000000-0005-0000-0000-000062060000}"/>
    <cellStyle name="Normal 4 15" xfId="1569" xr:uid="{00000000-0005-0000-0000-000063060000}"/>
    <cellStyle name="Normal 4 16" xfId="1570" xr:uid="{00000000-0005-0000-0000-000064060000}"/>
    <cellStyle name="Normal 4 17" xfId="1571" xr:uid="{00000000-0005-0000-0000-000065060000}"/>
    <cellStyle name="Normal 4 2" xfId="1572" xr:uid="{00000000-0005-0000-0000-000066060000}"/>
    <cellStyle name="Normal 4 3" xfId="1573" xr:uid="{00000000-0005-0000-0000-000067060000}"/>
    <cellStyle name="Normal 4 4" xfId="1574" xr:uid="{00000000-0005-0000-0000-000068060000}"/>
    <cellStyle name="Normal 4 5" xfId="1575" xr:uid="{00000000-0005-0000-0000-000069060000}"/>
    <cellStyle name="Normal 4 6" xfId="1576" xr:uid="{00000000-0005-0000-0000-00006A060000}"/>
    <cellStyle name="Normal 4 7" xfId="1577" xr:uid="{00000000-0005-0000-0000-00006B060000}"/>
    <cellStyle name="Normal 4 8" xfId="1578" xr:uid="{00000000-0005-0000-0000-00006C060000}"/>
    <cellStyle name="Normal 4 9" xfId="1579" xr:uid="{00000000-0005-0000-0000-00006D060000}"/>
    <cellStyle name="Normal 4_Chiffres mis à jour pour validation v2" xfId="1580" xr:uid="{00000000-0005-0000-0000-00006E060000}"/>
    <cellStyle name="Normal 40" xfId="1581" xr:uid="{00000000-0005-0000-0000-00006F060000}"/>
    <cellStyle name="Normal 41" xfId="1582" xr:uid="{00000000-0005-0000-0000-000070060000}"/>
    <cellStyle name="Normal 42" xfId="1583" xr:uid="{00000000-0005-0000-0000-000071060000}"/>
    <cellStyle name="Normal 43" xfId="1584" xr:uid="{00000000-0005-0000-0000-000072060000}"/>
    <cellStyle name="Normal 44" xfId="1585" xr:uid="{00000000-0005-0000-0000-000073060000}"/>
    <cellStyle name="Normal 45" xfId="1586" xr:uid="{00000000-0005-0000-0000-000074060000}"/>
    <cellStyle name="Normal 46" xfId="1587" xr:uid="{00000000-0005-0000-0000-000075060000}"/>
    <cellStyle name="Normal 47" xfId="1588" xr:uid="{00000000-0005-0000-0000-000076060000}"/>
    <cellStyle name="Normal 48" xfId="1589" xr:uid="{00000000-0005-0000-0000-000077060000}"/>
    <cellStyle name="Normal 49" xfId="1590" xr:uid="{00000000-0005-0000-0000-000078060000}"/>
    <cellStyle name="Normal 5" xfId="1591" xr:uid="{00000000-0005-0000-0000-000079060000}"/>
    <cellStyle name="Normal 5 2" xfId="1592" xr:uid="{00000000-0005-0000-0000-00007A060000}"/>
    <cellStyle name="Normal 5_DEloitte databook vBen" xfId="1593" xr:uid="{00000000-0005-0000-0000-00007B060000}"/>
    <cellStyle name="Normal 50" xfId="1594" xr:uid="{00000000-0005-0000-0000-00007C060000}"/>
    <cellStyle name="Normal 51" xfId="1595" xr:uid="{00000000-0005-0000-0000-00007D060000}"/>
    <cellStyle name="Normal 52" xfId="1596" xr:uid="{00000000-0005-0000-0000-00007E060000}"/>
    <cellStyle name="Normal 53" xfId="1597" xr:uid="{00000000-0005-0000-0000-00007F060000}"/>
    <cellStyle name="Normal 54" xfId="1598" xr:uid="{00000000-0005-0000-0000-000080060000}"/>
    <cellStyle name="Normal 55" xfId="1599" xr:uid="{00000000-0005-0000-0000-000081060000}"/>
    <cellStyle name="Normal 56" xfId="1600" xr:uid="{00000000-0005-0000-0000-000082060000}"/>
    <cellStyle name="Normal 57" xfId="1601" xr:uid="{00000000-0005-0000-0000-000083060000}"/>
    <cellStyle name="Normal 58" xfId="1602" xr:uid="{00000000-0005-0000-0000-000084060000}"/>
    <cellStyle name="Normal 59" xfId="1603" xr:uid="{00000000-0005-0000-0000-000085060000}"/>
    <cellStyle name="Normal 6" xfId="1604" xr:uid="{00000000-0005-0000-0000-000086060000}"/>
    <cellStyle name="Normal 6 2" xfId="1605" xr:uid="{00000000-0005-0000-0000-000087060000}"/>
    <cellStyle name="Normal 6 2 2" xfId="1606" xr:uid="{00000000-0005-0000-0000-000088060000}"/>
    <cellStyle name="Normal 6 2_Chiffres mis à jour pour validation v2" xfId="1607" xr:uid="{00000000-0005-0000-0000-000089060000}"/>
    <cellStyle name="Normal 6 3" xfId="1608" xr:uid="{00000000-0005-0000-0000-00008A060000}"/>
    <cellStyle name="Normal 6 4" xfId="1609" xr:uid="{00000000-0005-0000-0000-00008B060000}"/>
    <cellStyle name="Normal 6 5" xfId="1610" xr:uid="{00000000-0005-0000-0000-00008C060000}"/>
    <cellStyle name="Normal 6 6" xfId="1611" xr:uid="{00000000-0005-0000-0000-00008D060000}"/>
    <cellStyle name="Normal 6 7" xfId="1612" xr:uid="{00000000-0005-0000-0000-00008E060000}"/>
    <cellStyle name="Normal 6_EVONG - Databook Deloitte - Final v2" xfId="1613" xr:uid="{00000000-0005-0000-0000-00008F060000}"/>
    <cellStyle name="Normal 60" xfId="2012" xr:uid="{00000000-0005-0000-0000-000090060000}"/>
    <cellStyle name="Normal 60 2" xfId="2093" xr:uid="{EA8E554F-B4F8-4E84-8970-8D556C013BE5}"/>
    <cellStyle name="Normal 61" xfId="2013" xr:uid="{BA900CB7-E568-4A0F-9300-7C1E0DD37B2D}"/>
    <cellStyle name="Normal 61 2" xfId="2094" xr:uid="{0EA8A2A8-E332-429F-A111-B6A3ED99F459}"/>
    <cellStyle name="Normal 62" xfId="2018" xr:uid="{70C3173E-7A62-43B3-B355-225EB7F4295F}"/>
    <cellStyle name="Normal 63" xfId="2019" xr:uid="{7746B85A-7BB4-4EF3-BA19-233B5A419DA3}"/>
    <cellStyle name="Normal 63 2" xfId="2096" xr:uid="{0CE112ED-FCA8-4D29-A609-24635EECBB78}"/>
    <cellStyle name="Normal 64" xfId="2098" xr:uid="{8F8218D3-A146-4211-9343-D716F537E60C}"/>
    <cellStyle name="Normal 65" xfId="2102" xr:uid="{81F483FC-C5AB-4831-A282-BE08B5CF385F}"/>
    <cellStyle name="Normal 7" xfId="1614" xr:uid="{00000000-0005-0000-0000-000091060000}"/>
    <cellStyle name="Normal 7 2" xfId="1615" xr:uid="{00000000-0005-0000-0000-000092060000}"/>
    <cellStyle name="Normal 7 2 2" xfId="1616" xr:uid="{00000000-0005-0000-0000-000093060000}"/>
    <cellStyle name="Normal 7 2_Chiffres mis à jour pour validation v2" xfId="1617" xr:uid="{00000000-0005-0000-0000-000094060000}"/>
    <cellStyle name="Normal 7 3" xfId="1618" xr:uid="{00000000-0005-0000-0000-000095060000}"/>
    <cellStyle name="Normal 7 4" xfId="1619" xr:uid="{00000000-0005-0000-0000-000096060000}"/>
    <cellStyle name="Normal 7 5" xfId="1620" xr:uid="{00000000-0005-0000-0000-000097060000}"/>
    <cellStyle name="Normal 7 6" xfId="1621" xr:uid="{00000000-0005-0000-0000-000098060000}"/>
    <cellStyle name="Normal 7 7" xfId="1622" xr:uid="{00000000-0005-0000-0000-000099060000}"/>
    <cellStyle name="Normal 7_Datawords - Sources - 14 12 10" xfId="1623" xr:uid="{00000000-0005-0000-0000-00009A060000}"/>
    <cellStyle name="Normal 8" xfId="1624" xr:uid="{00000000-0005-0000-0000-00009B060000}"/>
    <cellStyle name="Normal 8 2" xfId="1625" xr:uid="{00000000-0005-0000-0000-00009C060000}"/>
    <cellStyle name="Normal 8 3" xfId="1626" xr:uid="{00000000-0005-0000-0000-00009D060000}"/>
    <cellStyle name="Normal 8 4" xfId="1627" xr:uid="{00000000-0005-0000-0000-00009E060000}"/>
    <cellStyle name="Normal 8 5" xfId="1628" xr:uid="{00000000-0005-0000-0000-00009F060000}"/>
    <cellStyle name="Normal 8 6" xfId="1629" xr:uid="{00000000-0005-0000-0000-0000A0060000}"/>
    <cellStyle name="Normal 8 7" xfId="1630" xr:uid="{00000000-0005-0000-0000-0000A1060000}"/>
    <cellStyle name="Normal 8_Promovacances - Supports 21-12-2010" xfId="1631" xr:uid="{00000000-0005-0000-0000-0000A2060000}"/>
    <cellStyle name="Normal 9" xfId="1632" xr:uid="{00000000-0005-0000-0000-0000A3060000}"/>
    <cellStyle name="Normal 9 2" xfId="1633" xr:uid="{00000000-0005-0000-0000-0000A4060000}"/>
    <cellStyle name="Normal 9_DEloitte databook vBen" xfId="1634" xr:uid="{00000000-0005-0000-0000-0000A5060000}"/>
    <cellStyle name="Normal millions" xfId="1635" xr:uid="{00000000-0005-0000-0000-0000A6060000}"/>
    <cellStyle name="Normal no decimal" xfId="1636" xr:uid="{00000000-0005-0000-0000-0000A7060000}"/>
    <cellStyle name="Normal thousands" xfId="1637" xr:uid="{00000000-0005-0000-0000-0000A8060000}"/>
    <cellStyle name="Normal two decimals" xfId="1638" xr:uid="{00000000-0005-0000-0000-0000A9060000}"/>
    <cellStyle name="Normale_Beta" xfId="1639" xr:uid="{00000000-0005-0000-0000-0000AA060000}"/>
    <cellStyle name="normální_CTc_actual_02" xfId="1640" xr:uid="{00000000-0005-0000-0000-0000AB060000}"/>
    <cellStyle name="Normalny_laroux" xfId="1641" xr:uid="{00000000-0005-0000-0000-0000AC060000}"/>
    <cellStyle name="Nota" xfId="1642" xr:uid="{00000000-0005-0000-0000-0000AD060000}"/>
    <cellStyle name="Note" xfId="1998" xr:uid="{00000000-0005-0000-0000-0000AE060000}"/>
    <cellStyle name="Note 2" xfId="1643" xr:uid="{00000000-0005-0000-0000-0000AF060000}"/>
    <cellStyle name="Note_Chiffres mis à jour pour validation v2" xfId="1999" xr:uid="{00000000-0005-0000-0000-0000B0060000}"/>
    <cellStyle name="notes" xfId="1644" xr:uid="{00000000-0005-0000-0000-0000B1060000}"/>
    <cellStyle name="NUM.ARABI_Cons_8" xfId="1645" xr:uid="{00000000-0005-0000-0000-0000B2060000}"/>
    <cellStyle name="Number" xfId="1646" xr:uid="{00000000-0005-0000-0000-0000B3060000}"/>
    <cellStyle name="Œ…‹æØ‚è [0.00]_GE 3 MINIMUM" xfId="1647" xr:uid="{00000000-0005-0000-0000-0000B4060000}"/>
    <cellStyle name="Œ…‹æØ‚è_GE 3 MINIMUM" xfId="1648" xr:uid="{00000000-0005-0000-0000-0000B5060000}"/>
    <cellStyle name="OScommands" xfId="1649" xr:uid="{00000000-0005-0000-0000-0000B6060000}"/>
    <cellStyle name="Output" xfId="2000" xr:uid="{00000000-0005-0000-0000-0000B7060000}"/>
    <cellStyle name="Output 2" xfId="1650" xr:uid="{00000000-0005-0000-0000-0000B8060000}"/>
    <cellStyle name="Output Column Headings" xfId="1651" xr:uid="{00000000-0005-0000-0000-0000B9060000}"/>
    <cellStyle name="Output_Chiffres mis à jour pour validation v2" xfId="2001" xr:uid="{00000000-0005-0000-0000-0000BA060000}"/>
    <cellStyle name="p" xfId="1652" xr:uid="{00000000-0005-0000-0000-0000BB060000}"/>
    <cellStyle name="p_Agriphar - BP  IRR model 09Mar2010" xfId="1653" xr:uid="{00000000-0005-0000-0000-0000BC060000}"/>
    <cellStyle name="p_Agriphar - BP  IRR model 22Mar2010" xfId="1654" xr:uid="{00000000-0005-0000-0000-0000BD060000}"/>
    <cellStyle name="Page Number" xfId="1655" xr:uid="{00000000-0005-0000-0000-0000BE060000}"/>
    <cellStyle name="pe" xfId="1656" xr:uid="{00000000-0005-0000-0000-0000BF060000}"/>
    <cellStyle name="per" xfId="1657" xr:uid="{00000000-0005-0000-0000-0000C0060000}"/>
    <cellStyle name="Percent" xfId="2103" xr:uid="{585C2851-A137-439B-9236-CAF6A0AF8B5B}"/>
    <cellStyle name="Percent ()" xfId="1658" xr:uid="{00000000-0005-0000-0000-0000C2060000}"/>
    <cellStyle name="Percent (,0)" xfId="1659" xr:uid="{00000000-0005-0000-0000-0000C3060000}"/>
    <cellStyle name="Percent (,00)" xfId="1660" xr:uid="{00000000-0005-0000-0000-0000C4060000}"/>
    <cellStyle name="Percent (,0000)" xfId="1661" xr:uid="{00000000-0005-0000-0000-0000C5060000}"/>
    <cellStyle name="Percent (0)" xfId="1662" xr:uid="{00000000-0005-0000-0000-0000C6060000}"/>
    <cellStyle name="Percent (1)" xfId="1663" xr:uid="{00000000-0005-0000-0000-0000C7060000}"/>
    <cellStyle name="Percent [0]" xfId="1664" xr:uid="{00000000-0005-0000-0000-0000C8060000}"/>
    <cellStyle name="Percent [1]" xfId="1665" xr:uid="{00000000-0005-0000-0000-0000C9060000}"/>
    <cellStyle name="Percent [2]" xfId="1666" xr:uid="{00000000-0005-0000-0000-0000CA060000}"/>
    <cellStyle name="Percent 1" xfId="1667" xr:uid="{00000000-0005-0000-0000-0000CB060000}"/>
    <cellStyle name="Percent 10" xfId="1668" xr:uid="{00000000-0005-0000-0000-0000CC060000}"/>
    <cellStyle name="Percent 11" xfId="2020" xr:uid="{C4B0A75A-91C2-469B-817B-C6237C88FE87}"/>
    <cellStyle name="Percent 11 2" xfId="2097" xr:uid="{87B9F13D-D0A8-40FE-90AF-47E2C0E8A5E3}"/>
    <cellStyle name="Percent 2" xfId="1669" xr:uid="{00000000-0005-0000-0000-0000CD060000}"/>
    <cellStyle name="Percent 2 2" xfId="1670" xr:uid="{00000000-0005-0000-0000-0000CE060000}"/>
    <cellStyle name="Percent 2 2 2" xfId="1671" xr:uid="{00000000-0005-0000-0000-0000CF060000}"/>
    <cellStyle name="Percent 2 2_EVONG - Databook Deloitte - Final v2" xfId="1672" xr:uid="{00000000-0005-0000-0000-0000D0060000}"/>
    <cellStyle name="Percent 2 3" xfId="1673" xr:uid="{00000000-0005-0000-0000-0000D1060000}"/>
    <cellStyle name="Percent 2 4" xfId="1674" xr:uid="{00000000-0005-0000-0000-0000D2060000}"/>
    <cellStyle name="Percent 2 5" xfId="1675" xr:uid="{00000000-0005-0000-0000-0000D3060000}"/>
    <cellStyle name="Percent 2 6" xfId="1676" xr:uid="{00000000-0005-0000-0000-0000D4060000}"/>
    <cellStyle name="Percent 2 7" xfId="1677" xr:uid="{00000000-0005-0000-0000-0000D5060000}"/>
    <cellStyle name="Percent 2 8" xfId="1678" xr:uid="{00000000-0005-0000-0000-0000D6060000}"/>
    <cellStyle name="Percent 2 9" xfId="1679" xr:uid="{00000000-0005-0000-0000-0000D7060000}"/>
    <cellStyle name="Percent 3" xfId="1680" xr:uid="{00000000-0005-0000-0000-0000D8060000}"/>
    <cellStyle name="Percent 4" xfId="1681" xr:uid="{00000000-0005-0000-0000-0000D9060000}"/>
    <cellStyle name="Percent 5" xfId="1682" xr:uid="{00000000-0005-0000-0000-0000DA060000}"/>
    <cellStyle name="Percent 6" xfId="1683" xr:uid="{00000000-0005-0000-0000-0000DB060000}"/>
    <cellStyle name="Percent 7" xfId="1684" xr:uid="{00000000-0005-0000-0000-0000DC060000}"/>
    <cellStyle name="Percent 8" xfId="1685" xr:uid="{00000000-0005-0000-0000-0000DD060000}"/>
    <cellStyle name="Percent 9" xfId="2014" xr:uid="{CEAFF006-B808-4F95-8B8E-EBBD40252759}"/>
    <cellStyle name="Percent 9 2" xfId="2095" xr:uid="{5E8ACB10-EE59-4E4D-B04F-3F8FB1D6386D}"/>
    <cellStyle name="Percent Hard" xfId="1686" xr:uid="{00000000-0005-0000-0000-0000DE060000}"/>
    <cellStyle name="Percent not shaded" xfId="1687" xr:uid="{00000000-0005-0000-0000-0000DF060000}"/>
    <cellStyle name="Percentuale (0,00%)" xfId="1688" xr:uid="{00000000-0005-0000-0000-0000E0060000}"/>
    <cellStyle name="Periods" xfId="1689" xr:uid="{00000000-0005-0000-0000-0000E1060000}"/>
    <cellStyle name="Pevn?" xfId="1690" xr:uid="{00000000-0005-0000-0000-0000E2060000}"/>
    <cellStyle name="Pevní" xfId="1691" xr:uid="{00000000-0005-0000-0000-0000E3060000}"/>
    <cellStyle name="Pound" xfId="1692" xr:uid="{00000000-0005-0000-0000-0000E4060000}"/>
    <cellStyle name="Pound [1]" xfId="1693" xr:uid="{00000000-0005-0000-0000-0000E5060000}"/>
    <cellStyle name="Pound [2]" xfId="1694" xr:uid="{00000000-0005-0000-0000-0000E6060000}"/>
    <cellStyle name="Pourcentage 10" xfId="1695" xr:uid="{00000000-0005-0000-0000-0000E7060000}"/>
    <cellStyle name="Pourcentage 11" xfId="1696" xr:uid="{00000000-0005-0000-0000-0000E8060000}"/>
    <cellStyle name="Pourcentage 12" xfId="1697" xr:uid="{00000000-0005-0000-0000-0000E9060000}"/>
    <cellStyle name="Pourcentage 13" xfId="1698" xr:uid="{00000000-0005-0000-0000-0000EA060000}"/>
    <cellStyle name="Pourcentage 2" xfId="1699" xr:uid="{00000000-0005-0000-0000-0000EB060000}"/>
    <cellStyle name="Pourcentage 2 2" xfId="1700" xr:uid="{00000000-0005-0000-0000-0000EC060000}"/>
    <cellStyle name="Pourcentage 2 3" xfId="1701" xr:uid="{00000000-0005-0000-0000-0000ED060000}"/>
    <cellStyle name="Pourcentage 2 4" xfId="1702" xr:uid="{00000000-0005-0000-0000-0000EE060000}"/>
    <cellStyle name="Pourcentage 2 4 2" xfId="1703" xr:uid="{00000000-0005-0000-0000-0000EF060000}"/>
    <cellStyle name="Pourcentage 2 4 2 2" xfId="1704" xr:uid="{00000000-0005-0000-0000-0000F0060000}"/>
    <cellStyle name="Pourcentage 2 4 3" xfId="1705" xr:uid="{00000000-0005-0000-0000-0000F1060000}"/>
    <cellStyle name="Pourcentage 2 4 3 2" xfId="1706" xr:uid="{00000000-0005-0000-0000-0000F2060000}"/>
    <cellStyle name="Pourcentage 2 4 4" xfId="1707" xr:uid="{00000000-0005-0000-0000-0000F3060000}"/>
    <cellStyle name="Pourcentage 2 5" xfId="2010" xr:uid="{00000000-0005-0000-0000-0000F4060000}"/>
    <cellStyle name="Pourcentage 2 5 2" xfId="2092" xr:uid="{3A15F183-52E9-435B-B3EB-E02ED31BD1CF}"/>
    <cellStyle name="Pourcentage 3" xfId="1708" xr:uid="{00000000-0005-0000-0000-0000F5060000}"/>
    <cellStyle name="Pourcentage 4" xfId="1709" xr:uid="{00000000-0005-0000-0000-0000F6060000}"/>
    <cellStyle name="Pourcentage 4 2" xfId="1710" xr:uid="{00000000-0005-0000-0000-0000F7060000}"/>
    <cellStyle name="Pourcentage 5" xfId="1711" xr:uid="{00000000-0005-0000-0000-0000F8060000}"/>
    <cellStyle name="Pourcentage 6" xfId="1712" xr:uid="{00000000-0005-0000-0000-0000F9060000}"/>
    <cellStyle name="Pourcentage 7" xfId="1713" xr:uid="{00000000-0005-0000-0000-0000FA060000}"/>
    <cellStyle name="Pourcentage 8" xfId="1714" xr:uid="{00000000-0005-0000-0000-0000FB060000}"/>
    <cellStyle name="Pourcentage 8 2" xfId="1715" xr:uid="{00000000-0005-0000-0000-0000FC060000}"/>
    <cellStyle name="Pourcentage 9" xfId="1716" xr:uid="{00000000-0005-0000-0000-0000FD060000}"/>
    <cellStyle name="Procenta" xfId="1717" xr:uid="{00000000-0005-0000-0000-0000FE060000}"/>
    <cellStyle name="Prompt" xfId="1718" xr:uid="{00000000-0005-0000-0000-0000FF060000}"/>
    <cellStyle name="Prozent [0]" xfId="1719" xr:uid="{00000000-0005-0000-0000-000000070000}"/>
    <cellStyle name="PSChar" xfId="1720" xr:uid="{00000000-0005-0000-0000-000001070000}"/>
    <cellStyle name="PSDate" xfId="1721" xr:uid="{00000000-0005-0000-0000-000002070000}"/>
    <cellStyle name="PSDec" xfId="1722" xr:uid="{00000000-0005-0000-0000-000003070000}"/>
    <cellStyle name="PSHeading" xfId="1723" xr:uid="{00000000-0005-0000-0000-000004070000}"/>
    <cellStyle name="PSInt" xfId="1724" xr:uid="{00000000-0005-0000-0000-000005070000}"/>
    <cellStyle name="PSSpacer" xfId="1725" xr:uid="{00000000-0005-0000-0000-000006070000}"/>
    <cellStyle name="pt" xfId="1726" xr:uid="{00000000-0005-0000-0000-000007070000}"/>
    <cellStyle name="ptit" xfId="1727" xr:uid="{00000000-0005-0000-0000-000008070000}"/>
    <cellStyle name="rat" xfId="1728" xr:uid="{00000000-0005-0000-0000-000009070000}"/>
    <cellStyle name="rate" xfId="1729" xr:uid="{00000000-0005-0000-0000-00000A070000}"/>
    <cellStyle name="ratio" xfId="1730" xr:uid="{00000000-0005-0000-0000-00000B070000}"/>
    <cellStyle name="ReadInData" xfId="1731" xr:uid="{00000000-0005-0000-0000-00000C070000}"/>
    <cellStyle name="Red" xfId="1732" xr:uid="{00000000-0005-0000-0000-00000D070000}"/>
    <cellStyle name="Remarque" xfId="1733" xr:uid="{00000000-0005-0000-0000-00000E070000}"/>
    <cellStyle name="ReportNums" xfId="1734" xr:uid="{00000000-0005-0000-0000-00000F070000}"/>
    <cellStyle name="Result" xfId="1735" xr:uid="{00000000-0005-0000-0000-000010070000}"/>
    <cellStyle name="Result2" xfId="1736" xr:uid="{00000000-0005-0000-0000-000011070000}"/>
    <cellStyle name="RowHead" xfId="1737" xr:uid="{00000000-0005-0000-0000-000012070000}"/>
    <cellStyle name="s" xfId="1738" xr:uid="{00000000-0005-0000-0000-000013070000}"/>
    <cellStyle name="s_ad3" xfId="1739" xr:uid="{00000000-0005-0000-0000-000014070000}"/>
    <cellStyle name="s_ad3_1" xfId="1740" xr:uid="{00000000-0005-0000-0000-000015070000}"/>
    <cellStyle name="s_ad3_2" xfId="1741" xr:uid="{00000000-0005-0000-0000-000016070000}"/>
    <cellStyle name="s_ad5" xfId="1742" xr:uid="{00000000-0005-0000-0000-000017070000}"/>
    <cellStyle name="s_ad5_1" xfId="1743" xr:uid="{00000000-0005-0000-0000-000018070000}"/>
    <cellStyle name="s_asko1" xfId="1744" xr:uid="{00000000-0005-0000-0000-000019070000}"/>
    <cellStyle name="s_asko1_1" xfId="1745" xr:uid="{00000000-0005-0000-0000-00001A070000}"/>
    <cellStyle name="s_Assumptions" xfId="1746" xr:uid="{00000000-0005-0000-0000-00001B070000}"/>
    <cellStyle name="s_B_S_Ratios _B" xfId="1747" xr:uid="{00000000-0005-0000-0000-00001C070000}"/>
    <cellStyle name="s_B_S_Ratios_T" xfId="1748" xr:uid="{00000000-0005-0000-0000-00001D070000}"/>
    <cellStyle name="s_btr_2" xfId="1749" xr:uid="{00000000-0005-0000-0000-00001E070000}"/>
    <cellStyle name="s_btr_2_1" xfId="1750" xr:uid="{00000000-0005-0000-0000-00001F070000}"/>
    <cellStyle name="s_btr_2_2" xfId="1751" xr:uid="{00000000-0005-0000-0000-000020070000}"/>
    <cellStyle name="s_btr_3" xfId="1752" xr:uid="{00000000-0005-0000-0000-000021070000}"/>
    <cellStyle name="s_btr_3_1" xfId="1753" xr:uid="{00000000-0005-0000-0000-000022070000}"/>
    <cellStyle name="s_Buy Back Model_adapted" xfId="1754" xr:uid="{00000000-0005-0000-0000-000023070000}"/>
    <cellStyle name="s_DCFLBO Code" xfId="1755" xr:uid="{00000000-0005-0000-0000-000024070000}"/>
    <cellStyle name="s_DCFLBO Code_1" xfId="1756" xr:uid="{00000000-0005-0000-0000-000025070000}"/>
    <cellStyle name="s_Definc_dcf_Industries_270301_ma" xfId="1757" xr:uid="{00000000-0005-0000-0000-000026070000}"/>
    <cellStyle name="s_Dilution" xfId="1758" xr:uid="{00000000-0005-0000-0000-000027070000}"/>
    <cellStyle name="s_Financials_B" xfId="1759" xr:uid="{00000000-0005-0000-0000-000028070000}"/>
    <cellStyle name="s_Financials_T" xfId="1760" xr:uid="{00000000-0005-0000-0000-000029070000}"/>
    <cellStyle name="s_Grouse+Pelican" xfId="1761" xr:uid="{00000000-0005-0000-0000-00002A070000}"/>
    <cellStyle name="s_lbo1" xfId="1762" xr:uid="{00000000-0005-0000-0000-00002B070000}"/>
    <cellStyle name="s_lbo1_1" xfId="1763" xr:uid="{00000000-0005-0000-0000-00002C070000}"/>
    <cellStyle name="s_lbo1_2" xfId="1764" xr:uid="{00000000-0005-0000-0000-00002D070000}"/>
    <cellStyle name="s_lbo3" xfId="1765" xr:uid="{00000000-0005-0000-0000-00002E070000}"/>
    <cellStyle name="s_lbo3_1" xfId="1766" xr:uid="{00000000-0005-0000-0000-00002F070000}"/>
    <cellStyle name="s_LBO5" xfId="1767" xr:uid="{00000000-0005-0000-0000-000030070000}"/>
    <cellStyle name="s_LBO5_1" xfId="1768" xr:uid="{00000000-0005-0000-0000-000031070000}"/>
    <cellStyle name="s_Matrix_B" xfId="1769" xr:uid="{00000000-0005-0000-0000-000032070000}"/>
    <cellStyle name="s_Matrix_T" xfId="1770" xr:uid="{00000000-0005-0000-0000-000033070000}"/>
    <cellStyle name="s_Merger" xfId="1771" xr:uid="{00000000-0005-0000-0000-000034070000}"/>
    <cellStyle name="s_model1" xfId="1772" xr:uid="{00000000-0005-0000-0000-000035070000}"/>
    <cellStyle name="s_model1_1" xfId="1773" xr:uid="{00000000-0005-0000-0000-000036070000}"/>
    <cellStyle name="s_model1_2" xfId="1774" xr:uid="{00000000-0005-0000-0000-000037070000}"/>
    <cellStyle name="s_model19" xfId="1775" xr:uid="{00000000-0005-0000-0000-000038070000}"/>
    <cellStyle name="s_model19_1" xfId="1776" xr:uid="{00000000-0005-0000-0000-000039070000}"/>
    <cellStyle name="s_model2" xfId="1777" xr:uid="{00000000-0005-0000-0000-00003A070000}"/>
    <cellStyle name="s_model6" xfId="1778" xr:uid="{00000000-0005-0000-0000-00003B070000}"/>
    <cellStyle name="s_model6_1" xfId="1779" xr:uid="{00000000-0005-0000-0000-00003C070000}"/>
    <cellStyle name="s_model6_2" xfId="1780" xr:uid="{00000000-0005-0000-0000-00003D070000}"/>
    <cellStyle name="s_P_L_Ratios" xfId="1781" xr:uid="{00000000-0005-0000-0000-00003E070000}"/>
    <cellStyle name="s_P_L_Ratios_B" xfId="1782" xr:uid="{00000000-0005-0000-0000-00003F070000}"/>
    <cellStyle name="s_S_By_S" xfId="1783" xr:uid="{00000000-0005-0000-0000-000040070000}"/>
    <cellStyle name="s_saft_1" xfId="1784" xr:uid="{00000000-0005-0000-0000-000041070000}"/>
    <cellStyle name="s_saft_1_1" xfId="1785" xr:uid="{00000000-0005-0000-0000-000042070000}"/>
    <cellStyle name="s_saft_1_2" xfId="1786" xr:uid="{00000000-0005-0000-0000-000043070000}"/>
    <cellStyle name="s_Sheet5" xfId="1787" xr:uid="{00000000-0005-0000-0000-000044070000}"/>
    <cellStyle name="s_Valuation " xfId="1788" xr:uid="{00000000-0005-0000-0000-000045070000}"/>
    <cellStyle name="Saída" xfId="1789" xr:uid="{00000000-0005-0000-0000-000046070000}"/>
    <cellStyle name="SAPBEXaggData" xfId="1790" xr:uid="{00000000-0005-0000-0000-000047070000}"/>
    <cellStyle name="SAPBEXaggItem" xfId="1791" xr:uid="{00000000-0005-0000-0000-000048070000}"/>
    <cellStyle name="SAPBEXchaText" xfId="1792" xr:uid="{00000000-0005-0000-0000-000049070000}"/>
    <cellStyle name="SAPBEXstdData" xfId="1793" xr:uid="{00000000-0005-0000-0000-00004A070000}"/>
    <cellStyle name="SAPBEXstdItem" xfId="1794" xr:uid="{00000000-0005-0000-0000-00004B070000}"/>
    <cellStyle name="Satisfaisant 2" xfId="1795" xr:uid="{00000000-0005-0000-0000-00004C070000}"/>
    <cellStyle name="Satisfaisant 2 2" xfId="1796" xr:uid="{00000000-0005-0000-0000-00004D070000}"/>
    <cellStyle name="šedivý" xfId="1797" xr:uid="{00000000-0005-0000-0000-00004E070000}"/>
    <cellStyle name="semestre" xfId="1798" xr:uid="{00000000-0005-0000-0000-00004F070000}"/>
    <cellStyle name="Separador de milhares [0]_1" xfId="1799" xr:uid="{00000000-0005-0000-0000-000050070000}"/>
    <cellStyle name="Separador de milhares_1" xfId="1800" xr:uid="{00000000-0005-0000-0000-000051070000}"/>
    <cellStyle name="Shaded" xfId="1801" xr:uid="{00000000-0005-0000-0000-000052070000}"/>
    <cellStyle name="Shading" xfId="1802" xr:uid="{00000000-0005-0000-0000-000053070000}"/>
    <cellStyle name="single" xfId="1803" xr:uid="{00000000-0005-0000-0000-000054070000}"/>
    <cellStyle name="Single Accounting" xfId="1804" xr:uid="{00000000-0005-0000-0000-000055070000}"/>
    <cellStyle name="Single Cell Column Heading" xfId="1805" xr:uid="{00000000-0005-0000-0000-000056070000}"/>
    <cellStyle name="Single Cell Column Heading 2" xfId="1806" xr:uid="{00000000-0005-0000-0000-000057070000}"/>
    <cellStyle name="Single Cell Column Heading 2 2" xfId="1807" xr:uid="{00000000-0005-0000-0000-000058070000}"/>
    <cellStyle name="Single Cell Column Heading 3" xfId="1808" xr:uid="{00000000-0005-0000-0000-000059070000}"/>
    <cellStyle name="Single Cell Column Heading 4" xfId="1809" xr:uid="{00000000-0005-0000-0000-00005A070000}"/>
    <cellStyle name="Single Cell Column Heading 5" xfId="1810" xr:uid="{00000000-0005-0000-0000-00005B070000}"/>
    <cellStyle name="Single Cell Column Heading 6" xfId="1811" xr:uid="{00000000-0005-0000-0000-00005C070000}"/>
    <cellStyle name="Single Cell Column Heading_Assets depreciation rates" xfId="1812" xr:uid="{00000000-0005-0000-0000-00005D070000}"/>
    <cellStyle name="single_EVONG - Databook Deloitte - Final v2" xfId="1813" xr:uid="{00000000-0005-0000-0000-00005E070000}"/>
    <cellStyle name="Small Page Heading" xfId="2017" xr:uid="{C92EE304-1099-4C83-8BA2-0FBE36E9E0F7}"/>
    <cellStyle name="Smart Forecast" xfId="2101" xr:uid="{39B7804A-0604-4336-8269-2E6E7B04FA98}"/>
    <cellStyle name="Smart Subtitle 1" xfId="2100" xr:uid="{47C30C23-A9F7-41C9-8156-10D91E8539B3}"/>
    <cellStyle name="Smart Title" xfId="2099" xr:uid="{47486A3C-AB1B-443E-B6D0-50F608EDC698}"/>
    <cellStyle name="Sortie 2" xfId="1814" xr:uid="{00000000-0005-0000-0000-00005F070000}"/>
    <cellStyle name="Sortie 2 2" xfId="1815" xr:uid="{00000000-0005-0000-0000-000060070000}"/>
    <cellStyle name="součet" xfId="1816" xr:uid="{00000000-0005-0000-0000-000061070000}"/>
    <cellStyle name="ssp " xfId="1817" xr:uid="{00000000-0005-0000-0000-000062070000}"/>
    <cellStyle name="Standaard_0-CASHFL 0405" xfId="1818" xr:uid="{00000000-0005-0000-0000-000063070000}"/>
    <cellStyle name="Standard 2" xfId="1819" xr:uid="{00000000-0005-0000-0000-000064070000}"/>
    <cellStyle name="Standard_A1" xfId="1820" xr:uid="{00000000-0005-0000-0000-000065070000}"/>
    <cellStyle name="Standard1_OS" xfId="1821" xr:uid="{00000000-0005-0000-0000-000066070000}"/>
    <cellStyle name="Style 1" xfId="1822" xr:uid="{00000000-0005-0000-0000-000067070000}"/>
    <cellStyle name="Style 1 2" xfId="1823" xr:uid="{00000000-0005-0000-0000-000068070000}"/>
    <cellStyle name="subhead" xfId="1824" xr:uid="{00000000-0005-0000-0000-000069070000}"/>
    <cellStyle name="Sum" xfId="1825" xr:uid="{00000000-0005-0000-0000-00006A070000}"/>
    <cellStyle name="Sum %of HV" xfId="1826" xr:uid="{00000000-0005-0000-0000-00006B070000}"/>
    <cellStyle name="t" xfId="1827" xr:uid="{00000000-0005-0000-0000-00006C070000}"/>
    <cellStyle name="t_Manager" xfId="1828" xr:uid="{00000000-0005-0000-0000-00006D070000}"/>
    <cellStyle name="t_Valuation" xfId="1829" xr:uid="{00000000-0005-0000-0000-00006E070000}"/>
    <cellStyle name="Tabelle-Zahlen" xfId="1830" xr:uid="{00000000-0005-0000-0000-00006F070000}"/>
    <cellStyle name="Table" xfId="1831" xr:uid="{00000000-0005-0000-0000-000070070000}"/>
    <cellStyle name="Table Head" xfId="1832" xr:uid="{00000000-0005-0000-0000-000071070000}"/>
    <cellStyle name="Table Head Aligned" xfId="1833" xr:uid="{00000000-0005-0000-0000-000072070000}"/>
    <cellStyle name="Table Head Blue" xfId="1834" xr:uid="{00000000-0005-0000-0000-000073070000}"/>
    <cellStyle name="Table Head Green" xfId="1835" xr:uid="{00000000-0005-0000-0000-000074070000}"/>
    <cellStyle name="Table Title" xfId="1836" xr:uid="{00000000-0005-0000-0000-000075070000}"/>
    <cellStyle name="Table Units" xfId="1837" xr:uid="{00000000-0005-0000-0000-000076070000}"/>
    <cellStyle name="TableColumnHeading" xfId="1838" xr:uid="{00000000-0005-0000-0000-000077070000}"/>
    <cellStyle name="TableHeading" xfId="1839" xr:uid="{00000000-0005-0000-0000-000078070000}"/>
    <cellStyle name="TableSubTitleItalic" xfId="1840" xr:uid="{00000000-0005-0000-0000-000079070000}"/>
    <cellStyle name="TableText" xfId="1841" xr:uid="{00000000-0005-0000-0000-00007A070000}"/>
    <cellStyle name="TableTitle" xfId="1842" xr:uid="{00000000-0005-0000-0000-00007B070000}"/>
    <cellStyle name="tête chapitre" xfId="1843" xr:uid="{00000000-0005-0000-0000-00007C070000}"/>
    <cellStyle name="Text" xfId="1844" xr:uid="{00000000-0005-0000-0000-00007D070000}"/>
    <cellStyle name="Text Level 1" xfId="1845" xr:uid="{00000000-0005-0000-0000-00007E070000}"/>
    <cellStyle name="Text Level 1 2" xfId="1846" xr:uid="{00000000-0005-0000-0000-00007F070000}"/>
    <cellStyle name="Text Level 1 2 2" xfId="1847" xr:uid="{00000000-0005-0000-0000-000080070000}"/>
    <cellStyle name="Text Level 1 2_EVONG - Databook Deloitte - Final v2" xfId="1848" xr:uid="{00000000-0005-0000-0000-000081070000}"/>
    <cellStyle name="Text Level 1_Assets depreciation rates" xfId="1849" xr:uid="{00000000-0005-0000-0000-000082070000}"/>
    <cellStyle name="Text Level 2" xfId="1850" xr:uid="{00000000-0005-0000-0000-000083070000}"/>
    <cellStyle name="Text Level 2 2" xfId="1851" xr:uid="{00000000-0005-0000-0000-000084070000}"/>
    <cellStyle name="Text Level 2 3" xfId="1852" xr:uid="{00000000-0005-0000-0000-000085070000}"/>
    <cellStyle name="Text Level 2_Assets depreciation rates" xfId="1853" xr:uid="{00000000-0005-0000-0000-000086070000}"/>
    <cellStyle name="Text Level 3" xfId="1854" xr:uid="{00000000-0005-0000-0000-000087070000}"/>
    <cellStyle name="Text Level 3 2" xfId="1855" xr:uid="{00000000-0005-0000-0000-000088070000}"/>
    <cellStyle name="Text Level 3_BP Electron - 06 01 11 v1" xfId="1856" xr:uid="{00000000-0005-0000-0000-000089070000}"/>
    <cellStyle name="Text Level 4" xfId="1857" xr:uid="{00000000-0005-0000-0000-00008A070000}"/>
    <cellStyle name="Texte explicatif 2" xfId="1858" xr:uid="{00000000-0005-0000-0000-00008B070000}"/>
    <cellStyle name="Texte explicatif 2 2" xfId="1859" xr:uid="{00000000-0005-0000-0000-00008C070000}"/>
    <cellStyle name="Texto de Aviso" xfId="1860" xr:uid="{00000000-0005-0000-0000-00008D070000}"/>
    <cellStyle name="Texto Explicativo" xfId="1861" xr:uid="{00000000-0005-0000-0000-00008E070000}"/>
    <cellStyle name="Thousands (0)" xfId="1862" xr:uid="{00000000-0005-0000-0000-00008F070000}"/>
    <cellStyle name="Thousands (1)" xfId="1863" xr:uid="{00000000-0005-0000-0000-000090070000}"/>
    <cellStyle name="time" xfId="1864" xr:uid="{00000000-0005-0000-0000-000091070000}"/>
    <cellStyle name="Times 10" xfId="1865" xr:uid="{00000000-0005-0000-0000-000092070000}"/>
    <cellStyle name="Times 12" xfId="1866" xr:uid="{00000000-0005-0000-0000-000093070000}"/>
    <cellStyle name="Title" xfId="2002" xr:uid="{00000000-0005-0000-0000-000094070000}"/>
    <cellStyle name="Title 2" xfId="1867" xr:uid="{00000000-0005-0000-0000-000095070000}"/>
    <cellStyle name="Title 3" xfId="1868" xr:uid="{00000000-0005-0000-0000-000096070000}"/>
    <cellStyle name="Title 4" xfId="1869" xr:uid="{00000000-0005-0000-0000-000097070000}"/>
    <cellStyle name="Title_Chiffres mis à jour pour validation v2" xfId="2003" xr:uid="{00000000-0005-0000-0000-000098070000}"/>
    <cellStyle name="Title2" xfId="1870" xr:uid="{00000000-0005-0000-0000-000099070000}"/>
    <cellStyle name="Titre 1" xfId="1871" xr:uid="{00000000-0005-0000-0000-00009A070000}"/>
    <cellStyle name="Titre 2" xfId="1872" xr:uid="{00000000-0005-0000-0000-00009B070000}"/>
    <cellStyle name="Titre 3" xfId="1873" xr:uid="{00000000-0005-0000-0000-00009C070000}"/>
    <cellStyle name="Titre 4" xfId="1874" xr:uid="{00000000-0005-0000-0000-00009D070000}"/>
    <cellStyle name="Titre 5" xfId="1875" xr:uid="{00000000-0005-0000-0000-00009E070000}"/>
    <cellStyle name="Titre 6" xfId="1876" xr:uid="{00000000-0005-0000-0000-00009F070000}"/>
    <cellStyle name="Titre " xfId="1877" xr:uid="{00000000-0005-0000-0000-0000A0070000}"/>
    <cellStyle name="Titre 1 2" xfId="1878" xr:uid="{00000000-0005-0000-0000-0000A1070000}"/>
    <cellStyle name="Titre 1 2 2" xfId="1879" xr:uid="{00000000-0005-0000-0000-0000A2070000}"/>
    <cellStyle name="Titre 1 3" xfId="1880" xr:uid="{00000000-0005-0000-0000-0000A3070000}"/>
    <cellStyle name="Titre 2 2" xfId="1881" xr:uid="{00000000-0005-0000-0000-0000A4070000}"/>
    <cellStyle name="Titre 2 2 2" xfId="1882" xr:uid="{00000000-0005-0000-0000-0000A5070000}"/>
    <cellStyle name="Titre 3 2" xfId="1883" xr:uid="{00000000-0005-0000-0000-0000A6070000}"/>
    <cellStyle name="Titre 3 2 2" xfId="1884" xr:uid="{00000000-0005-0000-0000-0000A7070000}"/>
    <cellStyle name="Titre 3 3" xfId="1885" xr:uid="{00000000-0005-0000-0000-0000A8070000}"/>
    <cellStyle name="Titre 4 2" xfId="1886" xr:uid="{00000000-0005-0000-0000-0000A9070000}"/>
    <cellStyle name="Titre 4 2 2" xfId="1887" xr:uid="{00000000-0005-0000-0000-0000AA070000}"/>
    <cellStyle name="Titre 4 3" xfId="1888" xr:uid="{00000000-0005-0000-0000-0000AB070000}"/>
    <cellStyle name="Título" xfId="1889" xr:uid="{00000000-0005-0000-0000-0000AC070000}"/>
    <cellStyle name="Top_Double_Bottom" xfId="1890" xr:uid="{00000000-0005-0000-0000-0000AD070000}"/>
    <cellStyle name="Total 2" xfId="1891" xr:uid="{00000000-0005-0000-0000-0000AE070000}"/>
    <cellStyle name="Total 2 2" xfId="1892" xr:uid="{00000000-0005-0000-0000-0000AF070000}"/>
    <cellStyle name="Total 2_Comasec - Masterfile v9" xfId="1893" xr:uid="{00000000-0005-0000-0000-0000B0070000}"/>
    <cellStyle name="Total 3" xfId="1894" xr:uid="{00000000-0005-0000-0000-0000B1070000}"/>
    <cellStyle name="Total 4" xfId="1895" xr:uid="{00000000-0005-0000-0000-0000B2070000}"/>
    <cellStyle name="TOTALI PARZIALI" xfId="1896" xr:uid="{00000000-0005-0000-0000-0000B3070000}"/>
    <cellStyle name="UI Background" xfId="1897" xr:uid="{00000000-0005-0000-0000-0000B4070000}"/>
    <cellStyle name="UIScreenText" xfId="1898" xr:uid="{00000000-0005-0000-0000-0000B5070000}"/>
    <cellStyle name="UK numbers not shaded" xfId="1899" xr:uid="{00000000-0005-0000-0000-0000B6070000}"/>
    <cellStyle name="UK numbers not shaded 2" xfId="1900" xr:uid="{00000000-0005-0000-0000-0000B7070000}"/>
    <cellStyle name="UK numbers not shaded 3" xfId="1901" xr:uid="{00000000-0005-0000-0000-0000B8070000}"/>
    <cellStyle name="UK numbers not shaded_EVONG - Databook Deloitte - Final v2" xfId="1902" xr:uid="{00000000-0005-0000-0000-0000B9070000}"/>
    <cellStyle name="UK subtotal not shaded" xfId="1903" xr:uid="{00000000-0005-0000-0000-0000BA070000}"/>
    <cellStyle name="UK subtotal not shaded 2" xfId="1904" xr:uid="{00000000-0005-0000-0000-0000BB070000}"/>
    <cellStyle name="UK subtotal not shaded_EVONG - Databook Deloitte - Final v2" xfId="1905" xr:uid="{00000000-0005-0000-0000-0000BC070000}"/>
    <cellStyle name="UK total not shaded" xfId="1906" xr:uid="{00000000-0005-0000-0000-0000BD070000}"/>
    <cellStyle name="Undefiniert" xfId="1907" xr:uid="{00000000-0005-0000-0000-0000BE070000}"/>
    <cellStyle name="Underline 2" xfId="1908" xr:uid="{00000000-0005-0000-0000-0000BF070000}"/>
    <cellStyle name="Valuta (0)" xfId="1909" xr:uid="{00000000-0005-0000-0000-0000C0070000}"/>
    <cellStyle name="Valuta [0]_#1190" xfId="1910" xr:uid="{00000000-0005-0000-0000-0000C1070000}"/>
    <cellStyle name="Valuta_#1190" xfId="1911" xr:uid="{00000000-0005-0000-0000-0000C2070000}"/>
    <cellStyle name="Variables" xfId="1912" xr:uid="{00000000-0005-0000-0000-0000C3070000}"/>
    <cellStyle name="Verificar Célula" xfId="1913" xr:uid="{00000000-0005-0000-0000-0000C4070000}"/>
    <cellStyle name="Vérification 2" xfId="1914" xr:uid="{00000000-0005-0000-0000-0000C5070000}"/>
    <cellStyle name="Vérification 2 2" xfId="1915" xr:uid="{00000000-0005-0000-0000-0000C6070000}"/>
    <cellStyle name="Vérification de cellule" xfId="1916" xr:uid="{00000000-0005-0000-0000-0000C7070000}"/>
    <cellStyle name="Virgule fixe" xfId="1917" xr:uid="{00000000-0005-0000-0000-0000C8070000}"/>
    <cellStyle name="Virgule fixe 2" xfId="1918" xr:uid="{00000000-0005-0000-0000-0000C9070000}"/>
    <cellStyle name="Virgule fixe 3" xfId="1919" xr:uid="{00000000-0005-0000-0000-0000CA070000}"/>
    <cellStyle name="Virgule fixe 4" xfId="1920" xr:uid="{00000000-0005-0000-0000-0000CB070000}"/>
    <cellStyle name="Währung [0]_ActualBudgetForecast by unit - 03_03 II" xfId="1921" xr:uid="{00000000-0005-0000-0000-0000CC070000}"/>
    <cellStyle name="Währung o. Nullwerte" xfId="1922" xr:uid="{00000000-0005-0000-0000-0000CD070000}"/>
    <cellStyle name="Währung_ActualBudgetForecast by unit - 03_03 II" xfId="1923" xr:uid="{00000000-0005-0000-0000-0000CE070000}"/>
    <cellStyle name="Walutowy [0]_laroux" xfId="1924" xr:uid="{00000000-0005-0000-0000-0000CF070000}"/>
    <cellStyle name="Walutowy_laroux" xfId="1925" xr:uid="{00000000-0005-0000-0000-0000D0070000}"/>
    <cellStyle name="Warning Text" xfId="2004" xr:uid="{00000000-0005-0000-0000-0000D1070000}"/>
    <cellStyle name="Warning Text 2" xfId="1926" xr:uid="{00000000-0005-0000-0000-0000D2070000}"/>
    <cellStyle name="weekdays" xfId="1927" xr:uid="{00000000-0005-0000-0000-0000D3070000}"/>
    <cellStyle name="weekend" xfId="1928" xr:uid="{00000000-0005-0000-0000-0000D4070000}"/>
    <cellStyle name="Work in progress" xfId="1929" xr:uid="{00000000-0005-0000-0000-0000D5070000}"/>
    <cellStyle name="Year" xfId="1930" xr:uid="{00000000-0005-0000-0000-0000D6070000}"/>
    <cellStyle name="YearE" xfId="1931" xr:uid="{00000000-0005-0000-0000-0000D7070000}"/>
    <cellStyle name="YearH" xfId="1932" xr:uid="{00000000-0005-0000-0000-0000D8070000}"/>
    <cellStyle name="Yen" xfId="1933" xr:uid="{00000000-0005-0000-0000-0000D9070000}"/>
    <cellStyle name="표준_2000년 1월 실적" xfId="1934" xr:uid="{00000000-0005-0000-0000-0000DA070000}"/>
    <cellStyle name="一般_Sheet1" xfId="1935" xr:uid="{00000000-0005-0000-0000-0000DB070000}"/>
    <cellStyle name="常规_2007 - SAP Database" xfId="1936" xr:uid="{00000000-0005-0000-0000-0000DC070000}"/>
    <cellStyle name="標準_sales data OC AGY Nov 99" xfId="1937" xr:uid="{00000000-0005-0000-0000-0000DD070000}"/>
  </cellStyles>
  <dxfs count="0"/>
  <tableStyles count="1" defaultTableStyle="TableStyleMedium2" defaultPivotStyle="PivotStyleLight16">
    <tableStyle name="Invisible" pivot="0" table="0" count="0" xr9:uid="{ABEF7455-4E7C-48DE-B607-86390A6DE7BF}"/>
  </tableStyles>
  <colors>
    <mruColors>
      <color rgb="FF009900"/>
      <color rgb="FF0000FF"/>
      <color rgb="FF953735"/>
      <color rgb="FFFFFFCC"/>
      <color rgb="FF2F5597"/>
      <color rgb="FF8FAADC"/>
      <color rgb="FFC8DBF2"/>
      <color rgb="FFD0A1E7"/>
      <color rgb="FFFC887C"/>
      <color rgb="FF9EABE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microsoft.com/office/2017/06/relationships/rdRichValue" Target="richData/rdrichvalue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eetMetadata" Target="metadata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microsoft.com/office/2017/06/relationships/rdRichValueTypes" Target="richData/rdRichValueTypes.xml"/><Relationship Id="rId10" Type="http://schemas.openxmlformats.org/officeDocument/2006/relationships/styles" Target="styles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microsoft.com/office/2017/06/relationships/rdRichValueStructure" Target="richData/rdrichvaluestructure.xml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2">
  <rv s="0">
    <v>0</v>
    <v>8</v>
    <v>99999</v>
    <v>1</v>
  </rv>
  <rv s="1">
    <v>8</v>
    <v>1</v>
  </rv>
</rvData>
</file>

<file path=xl/richData/rdrichvaluestructure.xml><?xml version="1.0" encoding="utf-8"?>
<rvStructures xmlns="http://schemas.microsoft.com/office/spreadsheetml/2017/richdata" count="2">
  <s t="_error">
    <k n="colOffset" t="i"/>
    <k n="errorType" t="i"/>
    <k n="rwOffset" t="i"/>
    <k n="subType" t="i"/>
  </s>
  <s t="_error">
    <k n="errorType" t="i"/>
    <k n="propagated" t="b"/>
  </s>
</rvStructures>
</file>

<file path=xl/theme/theme1.xml><?xml version="1.0" encoding="utf-8"?>
<a:theme xmlns:a="http://schemas.openxmlformats.org/drawingml/2006/main" name="Office Theme">
  <a:themeElements>
    <a:clrScheme name="Natixis Partners">
      <a:dk1>
        <a:srgbClr val="000000"/>
      </a:dk1>
      <a:lt1>
        <a:srgbClr val="FFFFFF"/>
      </a:lt1>
      <a:dk2>
        <a:srgbClr val="7F7F7F"/>
      </a:dk2>
      <a:lt2>
        <a:srgbClr val="A6A6A6"/>
      </a:lt2>
      <a:accent1>
        <a:srgbClr val="581D74"/>
      </a:accent1>
      <a:accent2>
        <a:srgbClr val="21518B"/>
      </a:accent2>
      <a:accent3>
        <a:srgbClr val="4F8CD5"/>
      </a:accent3>
      <a:accent4>
        <a:srgbClr val="99AAC3"/>
      </a:accent4>
      <a:accent5>
        <a:srgbClr val="953735"/>
      </a:accent5>
      <a:accent6>
        <a:srgbClr val="F0A91F"/>
      </a:accent6>
      <a:hlink>
        <a:srgbClr val="000000"/>
      </a:hlink>
      <a:folHlink>
        <a:srgbClr val="581D74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E6FE9B-6CAD-4975-99C4-90B2A3B938AD}">
  <sheetPr codeName="Sheet3">
    <tabColor theme="8" tint="0.39997558519241921"/>
    <pageSetUpPr fitToPage="1"/>
  </sheetPr>
  <dimension ref="B1:AD42"/>
  <sheetViews>
    <sheetView showGridLines="0" view="pageBreakPreview" zoomScale="115" zoomScaleNormal="100" zoomScaleSheetLayoutView="115" workbookViewId="0">
      <selection activeCell="Q7" sqref="Q7"/>
    </sheetView>
  </sheetViews>
  <sheetFormatPr baseColWidth="10" defaultColWidth="8.83203125" defaultRowHeight="11.25"/>
  <cols>
    <col min="1" max="1" width="3.6640625" style="9" bestFit="1" customWidth="1"/>
    <col min="2" max="2" width="39.83203125" style="9" customWidth="1"/>
    <col min="3" max="3" width="18.5" customWidth="1"/>
    <col min="4" max="8" width="11.1640625" style="9" customWidth="1"/>
    <col min="9" max="19" width="7.33203125" style="9" customWidth="1"/>
    <col min="20" max="20" width="2.83203125" style="9" customWidth="1"/>
    <col min="21" max="21" width="8.83203125" style="9"/>
    <col min="22" max="22" width="24.83203125" style="9" customWidth="1"/>
    <col min="23" max="23" width="9.1640625" style="28" customWidth="1"/>
    <col min="24" max="16384" width="8.83203125" style="9"/>
  </cols>
  <sheetData>
    <row r="1" spans="2:30" ht="12" customHeight="1"/>
    <row r="2" spans="2:30" ht="12" customHeight="1">
      <c r="B2" s="54" t="s">
        <v>27</v>
      </c>
      <c r="C2" s="55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W2" s="9"/>
    </row>
    <row r="3" spans="2:30" ht="5.0999999999999996" customHeight="1">
      <c r="W3" s="9"/>
    </row>
    <row r="4" spans="2:30" ht="12" customHeight="1">
      <c r="B4" s="206" t="s">
        <v>16</v>
      </c>
      <c r="C4" s="208" t="s">
        <v>0</v>
      </c>
      <c r="D4" s="211" t="s">
        <v>18</v>
      </c>
      <c r="E4" s="211" t="s">
        <v>19</v>
      </c>
      <c r="F4" s="211" t="s">
        <v>20</v>
      </c>
      <c r="G4" s="215" t="s">
        <v>14</v>
      </c>
      <c r="H4" s="218" t="s">
        <v>11</v>
      </c>
      <c r="I4" s="206" t="s">
        <v>12</v>
      </c>
      <c r="J4" s="206"/>
      <c r="K4" s="212"/>
      <c r="L4" s="221" t="s">
        <v>7</v>
      </c>
      <c r="M4" s="205"/>
      <c r="N4" s="205"/>
      <c r="O4" s="205"/>
      <c r="P4" s="222"/>
      <c r="Q4" s="205" t="s">
        <v>13</v>
      </c>
      <c r="R4" s="205"/>
      <c r="S4" s="205"/>
      <c r="T4" s="10"/>
      <c r="W4" s="9"/>
    </row>
    <row r="5" spans="2:30" ht="12" customHeight="1">
      <c r="B5" s="205"/>
      <c r="C5" s="209"/>
      <c r="D5" s="211"/>
      <c r="E5" s="211"/>
      <c r="F5" s="211"/>
      <c r="G5" s="216"/>
      <c r="H5" s="219"/>
      <c r="I5" s="213"/>
      <c r="J5" s="213"/>
      <c r="K5" s="214"/>
      <c r="L5" s="223"/>
      <c r="M5" s="213"/>
      <c r="N5" s="213"/>
      <c r="O5" s="213"/>
      <c r="P5" s="214"/>
      <c r="Q5" s="205"/>
      <c r="R5" s="205"/>
      <c r="S5" s="205"/>
      <c r="T5" s="10"/>
      <c r="W5" s="9"/>
    </row>
    <row r="6" spans="2:30" ht="12" customHeight="1">
      <c r="B6" s="207"/>
      <c r="C6" s="210"/>
      <c r="D6" s="211"/>
      <c r="E6" s="211"/>
      <c r="F6" s="211"/>
      <c r="G6" s="217"/>
      <c r="H6" s="220"/>
      <c r="I6" s="22" t="s">
        <v>15</v>
      </c>
      <c r="J6" s="23">
        <v>45657</v>
      </c>
      <c r="K6" s="24" t="s">
        <v>17</v>
      </c>
      <c r="L6" s="89" t="s">
        <v>39</v>
      </c>
      <c r="M6" s="89" t="s">
        <v>29</v>
      </c>
      <c r="N6" s="22" t="s">
        <v>15</v>
      </c>
      <c r="O6" s="23">
        <v>45657</v>
      </c>
      <c r="P6" s="24" t="s">
        <v>17</v>
      </c>
      <c r="Q6" s="22" t="s">
        <v>15</v>
      </c>
      <c r="R6" s="23">
        <v>45657</v>
      </c>
      <c r="S6" s="24" t="s">
        <v>17</v>
      </c>
      <c r="T6" s="10"/>
      <c r="W6" s="9"/>
    </row>
    <row r="7" spans="2:30" ht="12" customHeight="1">
      <c r="B7" s="43" t="e">
        <f>+#REF!</f>
        <v>#REF!</v>
      </c>
      <c r="C7" s="33" t="e">
        <f>+#REF!</f>
        <v>#REF!</v>
      </c>
      <c r="D7" s="19" t="e">
        <f>+#REF!</f>
        <v>#REF!</v>
      </c>
      <c r="E7" s="19" t="e">
        <f>+#REF!</f>
        <v>#REF!</v>
      </c>
      <c r="F7" s="19" t="e">
        <f>+#REF!</f>
        <v>#REF!</v>
      </c>
      <c r="G7" s="19" t="e">
        <f>+#REF!</f>
        <v>#REF!</v>
      </c>
      <c r="H7" s="19" t="e">
        <f>+#REF!</f>
        <v>#REF!</v>
      </c>
      <c r="I7" s="27" t="e">
        <f>+#REF!</f>
        <v>#REF!</v>
      </c>
      <c r="J7" s="27" t="e">
        <f>+#REF!</f>
        <v>#REF!</v>
      </c>
      <c r="K7" s="27" t="e">
        <f>+#REF!</f>
        <v>#REF!</v>
      </c>
      <c r="L7" s="27" t="e">
        <f>+#REF!</f>
        <v>#REF!</v>
      </c>
      <c r="M7" s="27" t="e">
        <f>+#REF!</f>
        <v>#REF!</v>
      </c>
      <c r="N7" s="27" t="e">
        <f>+#REF!</f>
        <v>#REF!</v>
      </c>
      <c r="O7" s="27" t="e">
        <f>+#REF!</f>
        <v>#REF!</v>
      </c>
      <c r="P7" s="27" t="e">
        <f>+#REF!</f>
        <v>#REF!</v>
      </c>
      <c r="Q7" s="27" t="e">
        <f>+#REF!</f>
        <v>#REF!</v>
      </c>
      <c r="R7" s="27" t="e">
        <f>+#REF!</f>
        <v>#REF!</v>
      </c>
      <c r="S7" s="27" t="e">
        <f>+#REF!</f>
        <v>#REF!</v>
      </c>
      <c r="W7" s="9"/>
    </row>
    <row r="8" spans="2:30" ht="12" customHeight="1">
      <c r="B8" s="42" t="e">
        <f>+#REF!</f>
        <v>#REF!</v>
      </c>
      <c r="C8" s="12" t="e">
        <f>+#REF!</f>
        <v>#REF!</v>
      </c>
      <c r="D8" s="19" t="e">
        <f>+#REF!</f>
        <v>#REF!</v>
      </c>
      <c r="E8" s="19" t="e">
        <f>+#REF!</f>
        <v>#REF!</v>
      </c>
      <c r="F8" s="19" t="e">
        <f>+#REF!</f>
        <v>#REF!</v>
      </c>
      <c r="G8" s="19" t="e">
        <f>+#REF!</f>
        <v>#REF!</v>
      </c>
      <c r="H8" s="19" t="e">
        <f>+#REF!</f>
        <v>#REF!</v>
      </c>
      <c r="I8" s="27" t="e">
        <f>+#REF!</f>
        <v>#REF!</v>
      </c>
      <c r="J8" s="27" t="e">
        <f>+#REF!</f>
        <v>#REF!</v>
      </c>
      <c r="K8" s="27" t="e">
        <f>+#REF!</f>
        <v>#REF!</v>
      </c>
      <c r="L8" s="27" t="e">
        <f>+#REF!</f>
        <v>#REF!</v>
      </c>
      <c r="M8" s="27" t="e">
        <f>+#REF!</f>
        <v>#REF!</v>
      </c>
      <c r="N8" s="27" t="e">
        <f>+#REF!</f>
        <v>#REF!</v>
      </c>
      <c r="O8" s="27" t="e">
        <f>+#REF!</f>
        <v>#REF!</v>
      </c>
      <c r="P8" s="27" t="e">
        <f>+#REF!</f>
        <v>#REF!</v>
      </c>
      <c r="Q8" s="27" t="e">
        <f>+#REF!</f>
        <v>#REF!</v>
      </c>
      <c r="R8" s="27" t="e">
        <f>+#REF!</f>
        <v>#REF!</v>
      </c>
      <c r="S8" s="27" t="e">
        <f>+#REF!</f>
        <v>#REF!</v>
      </c>
      <c r="W8" s="9"/>
    </row>
    <row r="9" spans="2:30" ht="12" customHeight="1">
      <c r="B9" s="42" t="e">
        <f>+#REF!</f>
        <v>#REF!</v>
      </c>
      <c r="C9" s="12" t="e">
        <f>+#REF!</f>
        <v>#REF!</v>
      </c>
      <c r="D9" s="19" t="e">
        <f>+#REF!</f>
        <v>#REF!</v>
      </c>
      <c r="E9" s="19" t="e">
        <f>+#REF!</f>
        <v>#REF!</v>
      </c>
      <c r="F9" s="19" t="e">
        <f>+#REF!</f>
        <v>#REF!</v>
      </c>
      <c r="G9" s="19" t="e">
        <f>+#REF!</f>
        <v>#REF!</v>
      </c>
      <c r="H9" s="19" t="e">
        <f>+#REF!</f>
        <v>#REF!</v>
      </c>
      <c r="I9" s="27" t="e">
        <f>+#REF!</f>
        <v>#REF!</v>
      </c>
      <c r="J9" s="27" t="e">
        <f>+#REF!</f>
        <v>#REF!</v>
      </c>
      <c r="K9" s="27" t="e">
        <f>+#REF!</f>
        <v>#REF!</v>
      </c>
      <c r="L9" s="27" t="e">
        <f>+#REF!</f>
        <v>#REF!</v>
      </c>
      <c r="M9" s="27" t="e">
        <f>+#REF!</f>
        <v>#REF!</v>
      </c>
      <c r="N9" s="27" t="e">
        <f>+#REF!</f>
        <v>#REF!</v>
      </c>
      <c r="O9" s="27" t="e">
        <f>+#REF!</f>
        <v>#REF!</v>
      </c>
      <c r="P9" s="27" t="e">
        <f>+#REF!</f>
        <v>#REF!</v>
      </c>
      <c r="Q9" s="27" t="e">
        <f>+#REF!</f>
        <v>#REF!</v>
      </c>
      <c r="R9" s="27" t="e">
        <f>+#REF!</f>
        <v>#REF!</v>
      </c>
      <c r="S9" s="27" t="e">
        <f>+#REF!</f>
        <v>#REF!</v>
      </c>
      <c r="W9" s="9"/>
    </row>
    <row r="10" spans="2:30" ht="9.9499999999999993" customHeight="1">
      <c r="B10" s="42" t="e">
        <f>+#REF!</f>
        <v>#REF!</v>
      </c>
      <c r="C10" s="12" t="e">
        <f>+#REF!</f>
        <v>#REF!</v>
      </c>
      <c r="D10" s="19" t="e">
        <f>+#REF!</f>
        <v>#REF!</v>
      </c>
      <c r="E10" s="19" t="e">
        <f>+#REF!</f>
        <v>#REF!</v>
      </c>
      <c r="F10" s="19" t="e">
        <f>+#REF!</f>
        <v>#REF!</v>
      </c>
      <c r="G10" s="19" t="e">
        <f>+#REF!</f>
        <v>#REF!</v>
      </c>
      <c r="H10" s="19" t="e">
        <f>+#REF!</f>
        <v>#REF!</v>
      </c>
      <c r="I10" s="27" t="e">
        <f>+#REF!</f>
        <v>#REF!</v>
      </c>
      <c r="J10" s="27" t="e">
        <f>+#REF!</f>
        <v>#REF!</v>
      </c>
      <c r="K10" s="27" t="e">
        <f>+#REF!</f>
        <v>#REF!</v>
      </c>
      <c r="L10" s="27" t="e">
        <f>+#REF!</f>
        <v>#REF!</v>
      </c>
      <c r="M10" s="27" t="e">
        <f>+#REF!</f>
        <v>#REF!</v>
      </c>
      <c r="N10" s="27" t="e">
        <f>+#REF!</f>
        <v>#REF!</v>
      </c>
      <c r="O10" s="27" t="e">
        <f>+#REF!</f>
        <v>#REF!</v>
      </c>
      <c r="P10" s="27" t="e">
        <f>+#REF!</f>
        <v>#REF!</v>
      </c>
      <c r="Q10" s="27" t="e">
        <f>+#REF!</f>
        <v>#REF!</v>
      </c>
      <c r="R10" s="27" t="e">
        <f>+#REF!</f>
        <v>#REF!</v>
      </c>
      <c r="S10" s="27" t="e">
        <f>+#REF!</f>
        <v>#REF!</v>
      </c>
    </row>
    <row r="11" spans="2:30" ht="9.9499999999999993" customHeight="1">
      <c r="B11" s="42" t="e">
        <f>+#REF!</f>
        <v>#REF!</v>
      </c>
      <c r="C11" s="12" t="e">
        <f>+#REF!</f>
        <v>#REF!</v>
      </c>
      <c r="D11" s="19" t="e">
        <f>+#REF!</f>
        <v>#REF!</v>
      </c>
      <c r="E11" s="19" t="e">
        <f>+#REF!</f>
        <v>#REF!</v>
      </c>
      <c r="F11" s="19" t="e">
        <f>+#REF!</f>
        <v>#REF!</v>
      </c>
      <c r="G11" s="19" t="e">
        <f>+#REF!</f>
        <v>#REF!</v>
      </c>
      <c r="H11" s="19" t="e">
        <f>+#REF!</f>
        <v>#REF!</v>
      </c>
      <c r="I11" s="27" t="e">
        <f>+#REF!</f>
        <v>#REF!</v>
      </c>
      <c r="J11" s="27" t="e">
        <f>+#REF!</f>
        <v>#REF!</v>
      </c>
      <c r="K11" s="27" t="e">
        <f>+#REF!</f>
        <v>#REF!</v>
      </c>
      <c r="L11" s="27" t="e">
        <f>+#REF!</f>
        <v>#REF!</v>
      </c>
      <c r="M11" s="27" t="e">
        <f>+#REF!</f>
        <v>#REF!</v>
      </c>
      <c r="N11" s="27" t="e">
        <f>+#REF!</f>
        <v>#REF!</v>
      </c>
      <c r="O11" s="27" t="e">
        <f>+#REF!</f>
        <v>#REF!</v>
      </c>
      <c r="P11" s="27" t="e">
        <f>+#REF!</f>
        <v>#REF!</v>
      </c>
      <c r="Q11" s="27" t="e">
        <f>+#REF!</f>
        <v>#REF!</v>
      </c>
      <c r="R11" s="27" t="e">
        <f>+#REF!</f>
        <v>#REF!</v>
      </c>
      <c r="S11" s="27" t="e">
        <f>+#REF!</f>
        <v>#REF!</v>
      </c>
    </row>
    <row r="12" spans="2:30">
      <c r="B12" s="34" t="s">
        <v>21</v>
      </c>
      <c r="C12" s="36"/>
      <c r="D12" s="35"/>
      <c r="E12" s="35"/>
      <c r="F12" s="35"/>
      <c r="G12" s="35"/>
      <c r="H12" s="35"/>
      <c r="I12" s="25" t="e">
        <f t="shared" ref="I12:S12" si="0">+AVERAGE(I7:I11)</f>
        <v>#REF!</v>
      </c>
      <c r="J12" s="25" t="e">
        <f t="shared" si="0"/>
        <v>#REF!</v>
      </c>
      <c r="K12" s="25" t="e">
        <f t="shared" si="0"/>
        <v>#REF!</v>
      </c>
      <c r="L12" s="25" t="e">
        <f t="shared" ref="L12:M12" si="1">+AVERAGE(L7:L11)</f>
        <v>#REF!</v>
      </c>
      <c r="M12" s="25" t="e">
        <f t="shared" si="1"/>
        <v>#REF!</v>
      </c>
      <c r="N12" s="25" t="e">
        <f t="shared" si="0"/>
        <v>#REF!</v>
      </c>
      <c r="O12" s="25" t="e">
        <f t="shared" si="0"/>
        <v>#REF!</v>
      </c>
      <c r="P12" s="25" t="e">
        <f t="shared" si="0"/>
        <v>#REF!</v>
      </c>
      <c r="Q12" s="25" t="e">
        <f t="shared" si="0"/>
        <v>#REF!</v>
      </c>
      <c r="R12" s="25" t="e">
        <f t="shared" si="0"/>
        <v>#REF!</v>
      </c>
      <c r="S12" s="25" t="e">
        <f t="shared" si="0"/>
        <v>#REF!</v>
      </c>
    </row>
    <row r="13" spans="2:30">
      <c r="B13" s="47" t="s">
        <v>22</v>
      </c>
      <c r="C13" s="49"/>
      <c r="D13" s="48"/>
      <c r="E13" s="48"/>
      <c r="F13" s="48"/>
      <c r="G13" s="48"/>
      <c r="H13" s="48"/>
      <c r="I13" s="50" t="e">
        <f t="shared" ref="I13:S13" si="2">+MEDIAN(I7:I11)</f>
        <v>#REF!</v>
      </c>
      <c r="J13" s="50" t="e">
        <f t="shared" si="2"/>
        <v>#REF!</v>
      </c>
      <c r="K13" s="50" t="e">
        <f t="shared" si="2"/>
        <v>#REF!</v>
      </c>
      <c r="L13" s="50" t="e">
        <f t="shared" ref="L13:M13" si="3">+MEDIAN(L7:L11)</f>
        <v>#REF!</v>
      </c>
      <c r="M13" s="50" t="e">
        <f t="shared" si="3"/>
        <v>#REF!</v>
      </c>
      <c r="N13" s="50" t="e">
        <f t="shared" si="2"/>
        <v>#REF!</v>
      </c>
      <c r="O13" s="50" t="e">
        <f t="shared" si="2"/>
        <v>#REF!</v>
      </c>
      <c r="P13" s="50" t="e">
        <f t="shared" si="2"/>
        <v>#REF!</v>
      </c>
      <c r="Q13" s="50" t="e">
        <f t="shared" si="2"/>
        <v>#REF!</v>
      </c>
      <c r="R13" s="50" t="e">
        <f t="shared" si="2"/>
        <v>#REF!</v>
      </c>
      <c r="S13" s="50" t="e">
        <f t="shared" si="2"/>
        <v>#REF!</v>
      </c>
    </row>
    <row r="14" spans="2:30">
      <c r="B14" s="59" t="s">
        <v>23</v>
      </c>
      <c r="C14" s="60"/>
      <c r="D14" s="61"/>
      <c r="E14" s="61"/>
      <c r="F14" s="61"/>
      <c r="G14" s="61"/>
      <c r="H14" s="61"/>
      <c r="I14" s="62" t="e">
        <f>+AVERAGE(I8:I11)</f>
        <v>#REF!</v>
      </c>
      <c r="J14" s="62" t="e">
        <f t="shared" ref="J14:S14" si="4">+AVERAGE(J8:J11)</f>
        <v>#REF!</v>
      </c>
      <c r="K14" s="62" t="e">
        <f t="shared" si="4"/>
        <v>#REF!</v>
      </c>
      <c r="L14" s="62" t="e">
        <f t="shared" ref="L14:M14" si="5">+AVERAGE(L8:L11)</f>
        <v>#REF!</v>
      </c>
      <c r="M14" s="62" t="e">
        <f t="shared" si="5"/>
        <v>#REF!</v>
      </c>
      <c r="N14" s="62" t="e">
        <f t="shared" si="4"/>
        <v>#REF!</v>
      </c>
      <c r="O14" s="62" t="e">
        <f t="shared" si="4"/>
        <v>#REF!</v>
      </c>
      <c r="P14" s="62" t="e">
        <f t="shared" si="4"/>
        <v>#REF!</v>
      </c>
      <c r="Q14" s="62" t="e">
        <f t="shared" si="4"/>
        <v>#REF!</v>
      </c>
      <c r="R14" s="62" t="e">
        <f t="shared" si="4"/>
        <v>#REF!</v>
      </c>
      <c r="S14" s="62" t="e">
        <f t="shared" si="4"/>
        <v>#REF!</v>
      </c>
    </row>
    <row r="15" spans="2:30">
      <c r="B15" s="63" t="s">
        <v>24</v>
      </c>
      <c r="C15" s="64"/>
      <c r="D15" s="65"/>
      <c r="E15" s="65"/>
      <c r="F15" s="65"/>
      <c r="G15" s="65"/>
      <c r="H15" s="65"/>
      <c r="I15" s="66" t="e">
        <f>+MEDIAN(I8:I11)</f>
        <v>#REF!</v>
      </c>
      <c r="J15" s="66" t="e">
        <f t="shared" ref="J15:S15" si="6">+MEDIAN(J8:J11)</f>
        <v>#REF!</v>
      </c>
      <c r="K15" s="66" t="e">
        <f t="shared" si="6"/>
        <v>#REF!</v>
      </c>
      <c r="L15" s="66" t="e">
        <f t="shared" ref="L15:M15" si="7">+MEDIAN(L8:L11)</f>
        <v>#REF!</v>
      </c>
      <c r="M15" s="66" t="e">
        <f t="shared" si="7"/>
        <v>#REF!</v>
      </c>
      <c r="N15" s="66" t="e">
        <f t="shared" si="6"/>
        <v>#REF!</v>
      </c>
      <c r="O15" s="66" t="e">
        <f t="shared" si="6"/>
        <v>#REF!</v>
      </c>
      <c r="P15" s="66" t="e">
        <f t="shared" si="6"/>
        <v>#REF!</v>
      </c>
      <c r="Q15" s="66" t="e">
        <f t="shared" si="6"/>
        <v>#REF!</v>
      </c>
      <c r="R15" s="66" t="e">
        <f t="shared" si="6"/>
        <v>#REF!</v>
      </c>
      <c r="S15" s="66" t="e">
        <f t="shared" si="6"/>
        <v>#REF!</v>
      </c>
    </row>
    <row r="16" spans="2:30" ht="12" customHeight="1">
      <c r="B16" s="16"/>
      <c r="AA16" s="29"/>
      <c r="AB16" s="30"/>
      <c r="AC16" s="30"/>
      <c r="AD16" s="30"/>
    </row>
    <row r="17" spans="2:30" ht="12" customHeight="1">
      <c r="B17" s="56" t="s">
        <v>26</v>
      </c>
      <c r="C17" s="57"/>
      <c r="D17" s="58"/>
      <c r="E17" s="58"/>
      <c r="F17" s="58"/>
      <c r="G17" s="58"/>
      <c r="H17" s="58"/>
      <c r="I17" s="58"/>
      <c r="J17" s="58"/>
      <c r="K17" s="58"/>
      <c r="L17" s="58"/>
      <c r="M17" s="58"/>
      <c r="N17" s="58"/>
      <c r="O17" s="58"/>
      <c r="P17" s="58"/>
      <c r="Q17" s="58"/>
      <c r="R17" s="58"/>
      <c r="S17" s="58"/>
      <c r="AA17" s="29"/>
      <c r="AB17" s="30"/>
      <c r="AC17" s="30"/>
      <c r="AD17" s="30"/>
    </row>
    <row r="18" spans="2:30" ht="5.0999999999999996" customHeight="1">
      <c r="B18" s="16"/>
      <c r="AA18" s="29"/>
      <c r="AB18" s="30"/>
      <c r="AC18" s="30"/>
      <c r="AD18" s="30"/>
    </row>
    <row r="19" spans="2:30" ht="12" customHeight="1">
      <c r="B19" s="206" t="s">
        <v>16</v>
      </c>
      <c r="C19" s="208" t="s">
        <v>0</v>
      </c>
      <c r="D19" s="211" t="s">
        <v>18</v>
      </c>
      <c r="E19" s="211" t="s">
        <v>19</v>
      </c>
      <c r="F19" s="211" t="s">
        <v>20</v>
      </c>
      <c r="G19" s="215" t="s">
        <v>14</v>
      </c>
      <c r="H19" s="218" t="s">
        <v>11</v>
      </c>
      <c r="I19" s="206" t="s">
        <v>12</v>
      </c>
      <c r="J19" s="206"/>
      <c r="K19" s="212"/>
      <c r="L19" s="221" t="s">
        <v>7</v>
      </c>
      <c r="M19" s="205"/>
      <c r="N19" s="205"/>
      <c r="O19" s="205"/>
      <c r="P19" s="222"/>
      <c r="Q19" s="205" t="s">
        <v>13</v>
      </c>
      <c r="R19" s="205"/>
      <c r="S19" s="205"/>
      <c r="T19" s="10"/>
      <c r="W19" s="9"/>
    </row>
    <row r="20" spans="2:30" ht="12" customHeight="1">
      <c r="B20" s="205"/>
      <c r="C20" s="209"/>
      <c r="D20" s="211"/>
      <c r="E20" s="211"/>
      <c r="F20" s="211"/>
      <c r="G20" s="216"/>
      <c r="H20" s="219"/>
      <c r="I20" s="213"/>
      <c r="J20" s="213"/>
      <c r="K20" s="214"/>
      <c r="L20" s="223"/>
      <c r="M20" s="213"/>
      <c r="N20" s="213"/>
      <c r="O20" s="213"/>
      <c r="P20" s="214"/>
      <c r="Q20" s="205"/>
      <c r="R20" s="205"/>
      <c r="S20" s="205"/>
      <c r="T20" s="10"/>
      <c r="W20" s="9"/>
    </row>
    <row r="21" spans="2:30" ht="12" customHeight="1">
      <c r="B21" s="207"/>
      <c r="C21" s="210"/>
      <c r="D21" s="211"/>
      <c r="E21" s="211"/>
      <c r="F21" s="211"/>
      <c r="G21" s="217"/>
      <c r="H21" s="220"/>
      <c r="I21" s="22" t="s">
        <v>15</v>
      </c>
      <c r="J21" s="23">
        <v>45657</v>
      </c>
      <c r="K21" s="24" t="s">
        <v>17</v>
      </c>
      <c r="L21" s="89" t="s">
        <v>39</v>
      </c>
      <c r="M21" s="89" t="s">
        <v>29</v>
      </c>
      <c r="N21" s="22" t="s">
        <v>15</v>
      </c>
      <c r="O21" s="23">
        <v>45657</v>
      </c>
      <c r="P21" s="24" t="s">
        <v>17</v>
      </c>
      <c r="Q21" s="22" t="s">
        <v>15</v>
      </c>
      <c r="R21" s="23">
        <v>45657</v>
      </c>
      <c r="S21" s="24" t="s">
        <v>17</v>
      </c>
      <c r="T21" s="10"/>
      <c r="W21" s="9"/>
    </row>
    <row r="22" spans="2:30" ht="12" customHeight="1">
      <c r="B22" s="37" t="e">
        <f>+#REF!</f>
        <v>#REF!</v>
      </c>
      <c r="C22" s="31" t="e">
        <f>+#REF!</f>
        <v>#REF!</v>
      </c>
      <c r="D22" s="19" t="e">
        <f>+#REF!</f>
        <v>#REF!</v>
      </c>
      <c r="E22" s="19" t="e">
        <f>+#REF!</f>
        <v>#REF!</v>
      </c>
      <c r="F22" s="19" t="e">
        <f>+#REF!</f>
        <v>#REF!</v>
      </c>
      <c r="G22" s="19" t="e">
        <f>+#REF!</f>
        <v>#REF!</v>
      </c>
      <c r="H22" s="19" t="e">
        <f>+#REF!</f>
        <v>#REF!</v>
      </c>
      <c r="I22" s="27" t="e">
        <f>+#REF!</f>
        <v>#REF!</v>
      </c>
      <c r="J22" s="27" t="e">
        <f>+#REF!</f>
        <v>#REF!</v>
      </c>
      <c r="K22" s="27" t="e">
        <f>+#REF!</f>
        <v>#REF!</v>
      </c>
      <c r="L22" s="27" t="e">
        <f>+#REF!</f>
        <v>#REF!</v>
      </c>
      <c r="M22" s="27" t="e">
        <f>+#REF!</f>
        <v>#REF!</v>
      </c>
      <c r="N22" s="27" t="e">
        <f>+#REF!</f>
        <v>#REF!</v>
      </c>
      <c r="O22" s="27" t="e">
        <f>+#REF!</f>
        <v>#REF!</v>
      </c>
      <c r="P22" s="27" t="e">
        <f>+#REF!</f>
        <v>#REF!</v>
      </c>
      <c r="Q22" s="27" t="e">
        <f>+#REF!</f>
        <v>#REF!</v>
      </c>
      <c r="R22" s="27" t="e">
        <f>+#REF!</f>
        <v>#REF!</v>
      </c>
      <c r="S22" s="27" t="e">
        <f>+#REF!</f>
        <v>#REF!</v>
      </c>
      <c r="T22" s="10"/>
      <c r="W22" s="9"/>
    </row>
    <row r="23" spans="2:30" ht="12" customHeight="1">
      <c r="B23" s="37" t="e">
        <f>+#REF!</f>
        <v>#REF!</v>
      </c>
      <c r="C23" s="31" t="e">
        <f>+#REF!</f>
        <v>#REF!</v>
      </c>
      <c r="D23" s="19" t="e">
        <f>+#REF!</f>
        <v>#REF!</v>
      </c>
      <c r="E23" s="19" t="e">
        <f>+#REF!</f>
        <v>#REF!</v>
      </c>
      <c r="F23" s="19" t="e">
        <f>+#REF!</f>
        <v>#REF!</v>
      </c>
      <c r="G23" s="19" t="e">
        <f>+#REF!</f>
        <v>#REF!</v>
      </c>
      <c r="H23" s="19" t="e">
        <f>+#REF!</f>
        <v>#REF!</v>
      </c>
      <c r="I23" s="38" t="e">
        <f>+#REF!</f>
        <v>#REF!</v>
      </c>
      <c r="J23" s="38" t="e">
        <f>+#REF!</f>
        <v>#REF!</v>
      </c>
      <c r="K23" s="38" t="e">
        <f>+#REF!</f>
        <v>#REF!</v>
      </c>
      <c r="L23" s="38" t="e">
        <f>+#REF!</f>
        <v>#REF!</v>
      </c>
      <c r="M23" s="38" t="e">
        <f>+#REF!</f>
        <v>#REF!</v>
      </c>
      <c r="N23" s="38" t="e">
        <f>+#REF!</f>
        <v>#REF!</v>
      </c>
      <c r="O23" s="38" t="e">
        <f>+#REF!</f>
        <v>#REF!</v>
      </c>
      <c r="P23" s="38" t="e">
        <f>+#REF!</f>
        <v>#REF!</v>
      </c>
      <c r="Q23" s="38" t="e">
        <f>+#REF!</f>
        <v>#REF!</v>
      </c>
      <c r="R23" s="38" t="e">
        <f>+#REF!</f>
        <v>#REF!</v>
      </c>
      <c r="S23" s="38" t="e">
        <f>+#REF!</f>
        <v>#REF!</v>
      </c>
      <c r="T23" s="10"/>
      <c r="W23" s="9"/>
    </row>
    <row r="24" spans="2:30" ht="12" customHeight="1">
      <c r="B24" s="37" t="e">
        <f>+#REF!</f>
        <v>#REF!</v>
      </c>
      <c r="C24" s="31" t="e">
        <f>+#REF!</f>
        <v>#REF!</v>
      </c>
      <c r="D24" s="19" t="e">
        <f>+#REF!</f>
        <v>#REF!</v>
      </c>
      <c r="E24" s="19" t="e">
        <f>+#REF!</f>
        <v>#REF!</v>
      </c>
      <c r="F24" s="19" t="e">
        <f>+#REF!</f>
        <v>#REF!</v>
      </c>
      <c r="G24" s="19" t="e">
        <f>+#REF!</f>
        <v>#REF!</v>
      </c>
      <c r="H24" s="19" t="e">
        <f>+#REF!</f>
        <v>#REF!</v>
      </c>
      <c r="I24" s="38" t="e">
        <f>+#REF!</f>
        <v>#REF!</v>
      </c>
      <c r="J24" s="38" t="e">
        <f>+#REF!</f>
        <v>#REF!</v>
      </c>
      <c r="K24" s="38" t="e">
        <f>+#REF!</f>
        <v>#REF!</v>
      </c>
      <c r="L24" s="38" t="e">
        <f>+#REF!</f>
        <v>#REF!</v>
      </c>
      <c r="M24" s="38" t="e">
        <f>+#REF!</f>
        <v>#REF!</v>
      </c>
      <c r="N24" s="38" t="e">
        <f>+#REF!</f>
        <v>#REF!</v>
      </c>
      <c r="O24" s="38" t="e">
        <f>+#REF!</f>
        <v>#REF!</v>
      </c>
      <c r="P24" s="38" t="e">
        <f>+#REF!</f>
        <v>#REF!</v>
      </c>
      <c r="Q24" s="38" t="e">
        <f>+#REF!</f>
        <v>#REF!</v>
      </c>
      <c r="R24" s="38" t="e">
        <f>+#REF!</f>
        <v>#REF!</v>
      </c>
      <c r="S24" s="38" t="e">
        <f>+#REF!</f>
        <v>#REF!</v>
      </c>
      <c r="T24" s="10"/>
      <c r="W24" s="9"/>
    </row>
    <row r="25" spans="2:30" ht="12" customHeight="1">
      <c r="B25" s="37" t="e">
        <f>+#REF!</f>
        <v>#REF!</v>
      </c>
      <c r="C25" s="31" t="e">
        <f>+#REF!</f>
        <v>#REF!</v>
      </c>
      <c r="D25" s="19" t="e">
        <f>+#REF!</f>
        <v>#REF!</v>
      </c>
      <c r="E25" s="19" t="e">
        <f>+#REF!</f>
        <v>#REF!</v>
      </c>
      <c r="F25" s="19" t="e">
        <f>+#REF!</f>
        <v>#REF!</v>
      </c>
      <c r="G25" s="19" t="e">
        <f>+#REF!</f>
        <v>#REF!</v>
      </c>
      <c r="H25" s="19" t="e">
        <f>+#REF!</f>
        <v>#REF!</v>
      </c>
      <c r="I25" s="38" t="e">
        <f>+#REF!</f>
        <v>#REF!</v>
      </c>
      <c r="J25" s="38" t="e">
        <f>+#REF!</f>
        <v>#REF!</v>
      </c>
      <c r="K25" s="38" t="e">
        <f>+#REF!</f>
        <v>#REF!</v>
      </c>
      <c r="L25" s="38" t="e">
        <f>+#REF!</f>
        <v>#REF!</v>
      </c>
      <c r="M25" s="38" t="e">
        <f>+#REF!</f>
        <v>#REF!</v>
      </c>
      <c r="N25" s="38" t="e">
        <f>+#REF!</f>
        <v>#REF!</v>
      </c>
      <c r="O25" s="38" t="e">
        <f>+#REF!</f>
        <v>#REF!</v>
      </c>
      <c r="P25" s="38" t="e">
        <f>+#REF!</f>
        <v>#REF!</v>
      </c>
      <c r="Q25" s="38" t="e">
        <f>+#REF!</f>
        <v>#REF!</v>
      </c>
      <c r="R25" s="38" t="e">
        <f>+#REF!</f>
        <v>#REF!</v>
      </c>
      <c r="S25" s="38" t="e">
        <f>+#REF!</f>
        <v>#REF!</v>
      </c>
      <c r="T25" s="10"/>
      <c r="W25" s="9"/>
    </row>
    <row r="26" spans="2:30" ht="12" customHeight="1">
      <c r="B26" s="37" t="e">
        <f>+#REF!</f>
        <v>#REF!</v>
      </c>
      <c r="C26" s="31" t="e">
        <f>+#REF!</f>
        <v>#REF!</v>
      </c>
      <c r="D26" s="19" t="e">
        <f>+#REF!</f>
        <v>#REF!</v>
      </c>
      <c r="E26" s="19" t="e">
        <f>+#REF!</f>
        <v>#REF!</v>
      </c>
      <c r="F26" s="19" t="e">
        <f>+#REF!</f>
        <v>#REF!</v>
      </c>
      <c r="G26" s="19" t="e">
        <f>+#REF!</f>
        <v>#REF!</v>
      </c>
      <c r="H26" s="19" t="e">
        <f>+#REF!</f>
        <v>#REF!</v>
      </c>
      <c r="I26" s="38" t="e">
        <f>+#REF!</f>
        <v>#REF!</v>
      </c>
      <c r="J26" s="38" t="e">
        <f>+#REF!</f>
        <v>#REF!</v>
      </c>
      <c r="K26" s="38" t="e">
        <f>+#REF!</f>
        <v>#REF!</v>
      </c>
      <c r="L26" s="38" t="e">
        <f>+#REF!</f>
        <v>#REF!</v>
      </c>
      <c r="M26" s="38" t="e">
        <f>+#REF!</f>
        <v>#REF!</v>
      </c>
      <c r="N26" s="38" t="e">
        <f>+#REF!</f>
        <v>#REF!</v>
      </c>
      <c r="O26" s="38" t="e">
        <f>+#REF!</f>
        <v>#REF!</v>
      </c>
      <c r="P26" s="38" t="e">
        <f>+#REF!</f>
        <v>#REF!</v>
      </c>
      <c r="Q26" s="38" t="e">
        <f>+#REF!</f>
        <v>#REF!</v>
      </c>
      <c r="R26" s="38" t="e">
        <f>+#REF!</f>
        <v>#REF!</v>
      </c>
      <c r="S26" s="38" t="e">
        <f>+#REF!</f>
        <v>#REF!</v>
      </c>
      <c r="T26" s="10"/>
      <c r="W26" s="9"/>
    </row>
    <row r="27" spans="2:30" ht="12" customHeight="1">
      <c r="B27" s="34" t="s">
        <v>9</v>
      </c>
      <c r="C27" s="36"/>
      <c r="D27" s="35"/>
      <c r="E27" s="35"/>
      <c r="F27" s="35"/>
      <c r="G27" s="35"/>
      <c r="H27" s="35"/>
      <c r="I27" s="51" t="e">
        <f t="shared" ref="I27:S27" si="8">+AVERAGE(I22:I26)</f>
        <v>#REF!</v>
      </c>
      <c r="J27" s="51" t="e">
        <f t="shared" si="8"/>
        <v>#REF!</v>
      </c>
      <c r="K27" s="51" t="e">
        <f t="shared" si="8"/>
        <v>#REF!</v>
      </c>
      <c r="L27" s="51" t="e">
        <f t="shared" ref="L27:M27" si="9">+AVERAGE(L22:L26)</f>
        <v>#REF!</v>
      </c>
      <c r="M27" s="51" t="e">
        <f t="shared" si="9"/>
        <v>#REF!</v>
      </c>
      <c r="N27" s="51" t="e">
        <f t="shared" si="8"/>
        <v>#REF!</v>
      </c>
      <c r="O27" s="51" t="e">
        <f t="shared" si="8"/>
        <v>#REF!</v>
      </c>
      <c r="P27" s="51" t="e">
        <f t="shared" si="8"/>
        <v>#REF!</v>
      </c>
      <c r="Q27" s="51" t="e">
        <f t="shared" si="8"/>
        <v>#REF!</v>
      </c>
      <c r="R27" s="51" t="e">
        <f t="shared" si="8"/>
        <v>#REF!</v>
      </c>
      <c r="S27" s="51" t="e">
        <f t="shared" si="8"/>
        <v>#REF!</v>
      </c>
      <c r="T27" s="10"/>
      <c r="W27" s="9"/>
    </row>
    <row r="28" spans="2:30" ht="12" customHeight="1">
      <c r="B28" s="47" t="s">
        <v>10</v>
      </c>
      <c r="C28" s="49"/>
      <c r="D28" s="48"/>
      <c r="E28" s="48"/>
      <c r="F28" s="48"/>
      <c r="G28" s="48"/>
      <c r="H28" s="48"/>
      <c r="I28" s="52" t="e">
        <f t="shared" ref="I28:S28" si="10">+MEDIAN(I22:I26)</f>
        <v>#REF!</v>
      </c>
      <c r="J28" s="52" t="e">
        <f t="shared" si="10"/>
        <v>#REF!</v>
      </c>
      <c r="K28" s="52" t="e">
        <f t="shared" si="10"/>
        <v>#REF!</v>
      </c>
      <c r="L28" s="52" t="e">
        <f t="shared" ref="L28:M28" si="11">+MEDIAN(L22:L26)</f>
        <v>#REF!</v>
      </c>
      <c r="M28" s="52" t="e">
        <f t="shared" si="11"/>
        <v>#REF!</v>
      </c>
      <c r="N28" s="52" t="e">
        <f t="shared" si="10"/>
        <v>#REF!</v>
      </c>
      <c r="O28" s="52" t="e">
        <f t="shared" si="10"/>
        <v>#REF!</v>
      </c>
      <c r="P28" s="52" t="e">
        <f t="shared" si="10"/>
        <v>#REF!</v>
      </c>
      <c r="Q28" s="52" t="e">
        <f t="shared" si="10"/>
        <v>#REF!</v>
      </c>
      <c r="R28" s="52" t="e">
        <f t="shared" si="10"/>
        <v>#REF!</v>
      </c>
      <c r="S28" s="52" t="e">
        <f t="shared" si="10"/>
        <v>#REF!</v>
      </c>
      <c r="T28" s="10"/>
      <c r="W28" s="9"/>
    </row>
    <row r="29" spans="2:30" ht="12" customHeight="1">
      <c r="B29" s="17"/>
      <c r="C29" s="18"/>
      <c r="D29" s="17"/>
      <c r="E29" s="17"/>
      <c r="F29" s="17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10"/>
      <c r="R29" s="10"/>
      <c r="S29" s="10"/>
      <c r="T29" s="10"/>
      <c r="W29" s="9"/>
    </row>
    <row r="30" spans="2:30" ht="12" customHeight="1">
      <c r="B30" s="73" t="s">
        <v>25</v>
      </c>
      <c r="C30" s="74"/>
      <c r="D30" s="75"/>
      <c r="E30" s="75"/>
      <c r="F30" s="75"/>
      <c r="G30" s="75"/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/>
      <c r="S30" s="75"/>
      <c r="AA30" s="29"/>
      <c r="AB30" s="30"/>
      <c r="AC30" s="30"/>
      <c r="AD30" s="30"/>
    </row>
    <row r="31" spans="2:30" ht="5.0999999999999996" customHeight="1">
      <c r="B31" s="16"/>
      <c r="AA31" s="29"/>
      <c r="AB31" s="30"/>
      <c r="AC31" s="30"/>
      <c r="AD31" s="30"/>
    </row>
    <row r="32" spans="2:30" ht="12" customHeight="1">
      <c r="B32" s="206" t="s">
        <v>16</v>
      </c>
      <c r="C32" s="208" t="s">
        <v>0</v>
      </c>
      <c r="D32" s="211" t="s">
        <v>18</v>
      </c>
      <c r="E32" s="211" t="s">
        <v>19</v>
      </c>
      <c r="F32" s="211" t="s">
        <v>20</v>
      </c>
      <c r="G32" s="215" t="s">
        <v>14</v>
      </c>
      <c r="H32" s="218" t="s">
        <v>11</v>
      </c>
      <c r="I32" s="206" t="s">
        <v>12</v>
      </c>
      <c r="J32" s="206"/>
      <c r="K32" s="212"/>
      <c r="L32" s="221" t="s">
        <v>7</v>
      </c>
      <c r="M32" s="205"/>
      <c r="N32" s="205"/>
      <c r="O32" s="205"/>
      <c r="P32" s="222"/>
      <c r="Q32" s="205" t="s">
        <v>13</v>
      </c>
      <c r="R32" s="205"/>
      <c r="S32" s="205"/>
      <c r="T32" s="10"/>
      <c r="W32" s="9"/>
    </row>
    <row r="33" spans="2:23" ht="12" customHeight="1">
      <c r="B33" s="205"/>
      <c r="C33" s="209"/>
      <c r="D33" s="211"/>
      <c r="E33" s="211"/>
      <c r="F33" s="211"/>
      <c r="G33" s="216"/>
      <c r="H33" s="219"/>
      <c r="I33" s="213"/>
      <c r="J33" s="213"/>
      <c r="K33" s="214"/>
      <c r="L33" s="223"/>
      <c r="M33" s="213"/>
      <c r="N33" s="213"/>
      <c r="O33" s="213"/>
      <c r="P33" s="214"/>
      <c r="Q33" s="205"/>
      <c r="R33" s="205"/>
      <c r="S33" s="205"/>
      <c r="T33" s="10"/>
      <c r="W33" s="9"/>
    </row>
    <row r="34" spans="2:23" ht="12" customHeight="1">
      <c r="B34" s="207"/>
      <c r="C34" s="210"/>
      <c r="D34" s="211"/>
      <c r="E34" s="211"/>
      <c r="F34" s="211"/>
      <c r="G34" s="217"/>
      <c r="H34" s="220"/>
      <c r="I34" s="22" t="s">
        <v>15</v>
      </c>
      <c r="J34" s="23">
        <v>45657</v>
      </c>
      <c r="K34" s="24" t="s">
        <v>17</v>
      </c>
      <c r="L34" s="89" t="s">
        <v>39</v>
      </c>
      <c r="M34" s="89" t="s">
        <v>29</v>
      </c>
      <c r="N34" s="22" t="s">
        <v>15</v>
      </c>
      <c r="O34" s="23">
        <v>45657</v>
      </c>
      <c r="P34" s="24" t="s">
        <v>17</v>
      </c>
      <c r="Q34" s="22" t="s">
        <v>15</v>
      </c>
      <c r="R34" s="23">
        <v>45657</v>
      </c>
      <c r="S34" s="24" t="s">
        <v>17</v>
      </c>
      <c r="T34" s="10"/>
      <c r="W34" s="9"/>
    </row>
    <row r="35" spans="2:23" ht="12" customHeight="1">
      <c r="B35" s="37" t="e">
        <f>+#REF!</f>
        <v>#REF!</v>
      </c>
      <c r="C35" s="31" t="e">
        <f>+#REF!</f>
        <v>#REF!</v>
      </c>
      <c r="D35" s="19" t="e">
        <f>+#REF!</f>
        <v>#REF!</v>
      </c>
      <c r="E35" s="19" t="e">
        <f>+#REF!</f>
        <v>#REF!</v>
      </c>
      <c r="F35" s="19" t="e">
        <f>+#REF!</f>
        <v>#REF!</v>
      </c>
      <c r="G35" s="19" t="e">
        <f>+#REF!</f>
        <v>#REF!</v>
      </c>
      <c r="H35" s="19" t="e">
        <f>+#REF!</f>
        <v>#REF!</v>
      </c>
      <c r="I35" s="27" t="e">
        <f>+#REF!</f>
        <v>#REF!</v>
      </c>
      <c r="J35" s="27" t="e">
        <f>+#REF!</f>
        <v>#REF!</v>
      </c>
      <c r="K35" s="27" t="e">
        <f>+#REF!</f>
        <v>#REF!</v>
      </c>
      <c r="L35" s="27" t="e">
        <f>+#REF!</f>
        <v>#REF!</v>
      </c>
      <c r="M35" s="27" t="e">
        <f>+#REF!</f>
        <v>#REF!</v>
      </c>
      <c r="N35" s="27" t="e">
        <f>+#REF!</f>
        <v>#REF!</v>
      </c>
      <c r="O35" s="27" t="e">
        <f>+#REF!</f>
        <v>#REF!</v>
      </c>
      <c r="P35" s="27" t="e">
        <f>+#REF!</f>
        <v>#REF!</v>
      </c>
      <c r="Q35" s="27" t="e">
        <f>+#REF!</f>
        <v>#REF!</v>
      </c>
      <c r="R35" s="27" t="e">
        <f>+#REF!</f>
        <v>#REF!</v>
      </c>
      <c r="S35" s="27" t="e">
        <f>+#REF!</f>
        <v>#REF!</v>
      </c>
      <c r="T35" s="10"/>
      <c r="W35" s="9"/>
    </row>
    <row r="36" spans="2:23" ht="12" customHeight="1">
      <c r="B36" s="37" t="e">
        <f>+#REF!</f>
        <v>#REF!</v>
      </c>
      <c r="C36" s="31" t="e">
        <f>+#REF!</f>
        <v>#REF!</v>
      </c>
      <c r="D36" s="19" t="e">
        <f>+#REF!</f>
        <v>#REF!</v>
      </c>
      <c r="E36" s="19" t="e">
        <f>+#REF!</f>
        <v>#REF!</v>
      </c>
      <c r="F36" s="19" t="e">
        <f>+#REF!</f>
        <v>#REF!</v>
      </c>
      <c r="G36" s="19" t="e">
        <f>+#REF!</f>
        <v>#REF!</v>
      </c>
      <c r="H36" s="19" t="e">
        <f>+#REF!</f>
        <v>#REF!</v>
      </c>
      <c r="I36" s="38" t="e">
        <f>+#REF!</f>
        <v>#REF!</v>
      </c>
      <c r="J36" s="38" t="e">
        <f>+#REF!</f>
        <v>#REF!</v>
      </c>
      <c r="K36" s="38" t="e">
        <f>+#REF!</f>
        <v>#REF!</v>
      </c>
      <c r="L36" s="38" t="e">
        <f>+#REF!</f>
        <v>#REF!</v>
      </c>
      <c r="M36" s="38" t="e">
        <f>+#REF!</f>
        <v>#REF!</v>
      </c>
      <c r="N36" s="38" t="e">
        <f>+#REF!</f>
        <v>#REF!</v>
      </c>
      <c r="O36" s="38" t="e">
        <f>+#REF!</f>
        <v>#REF!</v>
      </c>
      <c r="P36" s="38" t="e">
        <f>+#REF!</f>
        <v>#REF!</v>
      </c>
      <c r="Q36" s="38" t="e">
        <f>+#REF!</f>
        <v>#REF!</v>
      </c>
      <c r="R36" s="38" t="e">
        <f>+#REF!</f>
        <v>#REF!</v>
      </c>
      <c r="S36" s="38" t="e">
        <f>+#REF!</f>
        <v>#REF!</v>
      </c>
      <c r="T36" s="10"/>
      <c r="W36" s="9"/>
    </row>
    <row r="37" spans="2:23" ht="12" customHeight="1">
      <c r="B37" s="37" t="e">
        <f>+#REF!</f>
        <v>#REF!</v>
      </c>
      <c r="C37" s="31" t="e">
        <f>+#REF!</f>
        <v>#REF!</v>
      </c>
      <c r="D37" s="19" t="e">
        <f>+#REF!</f>
        <v>#REF!</v>
      </c>
      <c r="E37" s="19" t="e">
        <f>+#REF!</f>
        <v>#REF!</v>
      </c>
      <c r="F37" s="19" t="e">
        <f>+#REF!</f>
        <v>#REF!</v>
      </c>
      <c r="G37" s="19" t="e">
        <f>+#REF!</f>
        <v>#REF!</v>
      </c>
      <c r="H37" s="19" t="e">
        <f>+#REF!</f>
        <v>#REF!</v>
      </c>
      <c r="I37" s="38" t="e">
        <f>+#REF!</f>
        <v>#REF!</v>
      </c>
      <c r="J37" s="38" t="e">
        <f>+#REF!</f>
        <v>#REF!</v>
      </c>
      <c r="K37" s="38" t="e">
        <f>+#REF!</f>
        <v>#REF!</v>
      </c>
      <c r="L37" s="38" t="e">
        <f>+#REF!</f>
        <v>#REF!</v>
      </c>
      <c r="M37" s="38" t="e">
        <f>+#REF!</f>
        <v>#REF!</v>
      </c>
      <c r="N37" s="38" t="e">
        <f>+#REF!</f>
        <v>#REF!</v>
      </c>
      <c r="O37" s="38" t="e">
        <f>+#REF!</f>
        <v>#REF!</v>
      </c>
      <c r="P37" s="38" t="e">
        <f>+#REF!</f>
        <v>#REF!</v>
      </c>
      <c r="Q37" s="38" t="e">
        <f>+#REF!</f>
        <v>#REF!</v>
      </c>
      <c r="R37" s="38" t="e">
        <f>+#REF!</f>
        <v>#REF!</v>
      </c>
      <c r="S37" s="38" t="e">
        <f>+#REF!</f>
        <v>#REF!</v>
      </c>
      <c r="T37" s="10"/>
      <c r="W37" s="9"/>
    </row>
    <row r="38" spans="2:23" ht="12" customHeight="1">
      <c r="B38" s="34" t="s">
        <v>9</v>
      </c>
      <c r="C38" s="36"/>
      <c r="D38" s="35"/>
      <c r="E38" s="35"/>
      <c r="F38" s="35"/>
      <c r="G38" s="35"/>
      <c r="H38" s="35"/>
      <c r="I38" s="51" t="e">
        <f t="shared" ref="I38:S38" si="12">+AVERAGE(I35:I37)</f>
        <v>#REF!</v>
      </c>
      <c r="J38" s="51" t="e">
        <f t="shared" si="12"/>
        <v>#REF!</v>
      </c>
      <c r="K38" s="51" t="e">
        <f t="shared" si="12"/>
        <v>#REF!</v>
      </c>
      <c r="L38" s="51" t="e">
        <f t="shared" ref="L38:M38" si="13">+AVERAGE(L35:L37)</f>
        <v>#REF!</v>
      </c>
      <c r="M38" s="51" t="e">
        <f t="shared" si="13"/>
        <v>#REF!</v>
      </c>
      <c r="N38" s="51" t="e">
        <f t="shared" si="12"/>
        <v>#REF!</v>
      </c>
      <c r="O38" s="51" t="e">
        <f t="shared" si="12"/>
        <v>#REF!</v>
      </c>
      <c r="P38" s="51" t="e">
        <f t="shared" si="12"/>
        <v>#REF!</v>
      </c>
      <c r="Q38" s="51" t="e">
        <f t="shared" si="12"/>
        <v>#REF!</v>
      </c>
      <c r="R38" s="51" t="e">
        <f t="shared" si="12"/>
        <v>#REF!</v>
      </c>
      <c r="S38" s="51" t="e">
        <f t="shared" si="12"/>
        <v>#REF!</v>
      </c>
      <c r="T38" s="10"/>
      <c r="W38" s="9"/>
    </row>
    <row r="39" spans="2:23" ht="12" customHeight="1">
      <c r="B39" s="47" t="s">
        <v>10</v>
      </c>
      <c r="C39" s="49"/>
      <c r="D39" s="48"/>
      <c r="E39" s="48"/>
      <c r="F39" s="48"/>
      <c r="G39" s="48"/>
      <c r="H39" s="48"/>
      <c r="I39" s="52" t="e">
        <f t="shared" ref="I39:S39" si="14">+MEDIAN(I35:I37)</f>
        <v>#REF!</v>
      </c>
      <c r="J39" s="52" t="e">
        <f t="shared" si="14"/>
        <v>#REF!</v>
      </c>
      <c r="K39" s="52" t="e">
        <f t="shared" si="14"/>
        <v>#REF!</v>
      </c>
      <c r="L39" s="52" t="e">
        <f t="shared" ref="L39:M39" si="15">+MEDIAN(L35:L37)</f>
        <v>#REF!</v>
      </c>
      <c r="M39" s="52" t="e">
        <f t="shared" si="15"/>
        <v>#REF!</v>
      </c>
      <c r="N39" s="52" t="e">
        <f t="shared" si="14"/>
        <v>#REF!</v>
      </c>
      <c r="O39" s="52" t="e">
        <f t="shared" si="14"/>
        <v>#REF!</v>
      </c>
      <c r="P39" s="52" t="e">
        <f t="shared" si="14"/>
        <v>#REF!</v>
      </c>
      <c r="Q39" s="52" t="e">
        <f t="shared" si="14"/>
        <v>#REF!</v>
      </c>
      <c r="R39" s="52" t="e">
        <f t="shared" si="14"/>
        <v>#REF!</v>
      </c>
      <c r="S39" s="52" t="e">
        <f t="shared" si="14"/>
        <v>#REF!</v>
      </c>
      <c r="T39" s="10"/>
      <c r="W39" s="9"/>
    </row>
    <row r="40" spans="2:23" s="72" customFormat="1" ht="12" customHeight="1">
      <c r="B40" s="67"/>
      <c r="C40" s="68"/>
      <c r="D40" s="69"/>
      <c r="E40" s="69"/>
      <c r="F40" s="69"/>
      <c r="G40" s="69"/>
      <c r="H40" s="69"/>
      <c r="I40" s="70"/>
      <c r="J40" s="70"/>
      <c r="K40" s="70"/>
      <c r="L40" s="70"/>
      <c r="M40" s="70"/>
      <c r="N40" s="70"/>
      <c r="O40" s="70"/>
      <c r="P40" s="70"/>
      <c r="Q40" s="70"/>
      <c r="R40" s="70"/>
      <c r="S40" s="70"/>
      <c r="T40" s="71"/>
    </row>
    <row r="41" spans="2:23">
      <c r="B41" s="39" t="s">
        <v>9</v>
      </c>
      <c r="C41" s="41"/>
      <c r="D41" s="40"/>
      <c r="E41" s="40"/>
      <c r="F41" s="40"/>
      <c r="G41" s="40"/>
      <c r="H41" s="40"/>
      <c r="I41" s="26" t="e">
        <f>+AVERAGE(I7:I11,I22:I26,I35:I37)</f>
        <v>#REF!</v>
      </c>
      <c r="J41" s="26" t="e">
        <f t="shared" ref="J41:S41" si="16">+AVERAGE(J7:J11,J22:J26,J35:J37)</f>
        <v>#REF!</v>
      </c>
      <c r="K41" s="26" t="e">
        <f t="shared" si="16"/>
        <v>#REF!</v>
      </c>
      <c r="L41" s="26" t="e">
        <f t="shared" ref="L41:M41" si="17">+AVERAGE(L7:L11,L22:L26,L35:L37)</f>
        <v>#REF!</v>
      </c>
      <c r="M41" s="26" t="e">
        <f t="shared" si="17"/>
        <v>#REF!</v>
      </c>
      <c r="N41" s="26" t="e">
        <f t="shared" si="16"/>
        <v>#REF!</v>
      </c>
      <c r="O41" s="26" t="e">
        <f t="shared" si="16"/>
        <v>#REF!</v>
      </c>
      <c r="P41" s="26" t="e">
        <f t="shared" si="16"/>
        <v>#REF!</v>
      </c>
      <c r="Q41" s="26" t="e">
        <f t="shared" si="16"/>
        <v>#REF!</v>
      </c>
      <c r="R41" s="26" t="e">
        <f t="shared" si="16"/>
        <v>#REF!</v>
      </c>
      <c r="S41" s="26" t="e">
        <f t="shared" si="16"/>
        <v>#REF!</v>
      </c>
    </row>
    <row r="42" spans="2:23">
      <c r="B42" s="44" t="s">
        <v>10</v>
      </c>
      <c r="C42" s="46"/>
      <c r="D42" s="45"/>
      <c r="E42" s="45"/>
      <c r="F42" s="45"/>
      <c r="G42" s="45"/>
      <c r="H42" s="45"/>
      <c r="I42" s="32" t="e">
        <f>+MEDIAN(I7:I11,I22:I26,I35:I37)</f>
        <v>#REF!</v>
      </c>
      <c r="J42" s="32" t="e">
        <f t="shared" ref="J42:S42" si="18">+MEDIAN(J7:J11,J22:J26,J35:J37)</f>
        <v>#REF!</v>
      </c>
      <c r="K42" s="32" t="e">
        <f t="shared" si="18"/>
        <v>#REF!</v>
      </c>
      <c r="L42" s="32" t="e">
        <f t="shared" ref="L42:M42" si="19">+MEDIAN(L7:L11,L22:L26,L35:L37)</f>
        <v>#REF!</v>
      </c>
      <c r="M42" s="32" t="e">
        <f t="shared" si="19"/>
        <v>#REF!</v>
      </c>
      <c r="N42" s="32" t="e">
        <f t="shared" si="18"/>
        <v>#REF!</v>
      </c>
      <c r="O42" s="32" t="e">
        <f t="shared" si="18"/>
        <v>#REF!</v>
      </c>
      <c r="P42" s="32" t="e">
        <f t="shared" si="18"/>
        <v>#REF!</v>
      </c>
      <c r="Q42" s="32" t="e">
        <f t="shared" si="18"/>
        <v>#REF!</v>
      </c>
      <c r="R42" s="32" t="e">
        <f t="shared" si="18"/>
        <v>#REF!</v>
      </c>
      <c r="S42" s="32" t="e">
        <f t="shared" si="18"/>
        <v>#REF!</v>
      </c>
    </row>
  </sheetData>
  <mergeCells count="30">
    <mergeCell ref="B32:B34"/>
    <mergeCell ref="C32:C34"/>
    <mergeCell ref="D32:D34"/>
    <mergeCell ref="E32:E34"/>
    <mergeCell ref="F32:F34"/>
    <mergeCell ref="G32:G34"/>
    <mergeCell ref="H32:H34"/>
    <mergeCell ref="I32:K33"/>
    <mergeCell ref="Q32:S33"/>
    <mergeCell ref="L32:P33"/>
    <mergeCell ref="I4:K5"/>
    <mergeCell ref="Q4:S5"/>
    <mergeCell ref="B4:B6"/>
    <mergeCell ref="C4:C6"/>
    <mergeCell ref="D4:D6"/>
    <mergeCell ref="E4:E6"/>
    <mergeCell ref="F4:F6"/>
    <mergeCell ref="H4:H6"/>
    <mergeCell ref="G4:G6"/>
    <mergeCell ref="L4:P5"/>
    <mergeCell ref="Q19:S20"/>
    <mergeCell ref="B19:B21"/>
    <mergeCell ref="C19:C21"/>
    <mergeCell ref="D19:D21"/>
    <mergeCell ref="E19:E21"/>
    <mergeCell ref="F19:F21"/>
    <mergeCell ref="I19:K20"/>
    <mergeCell ref="G19:G21"/>
    <mergeCell ref="H19:H21"/>
    <mergeCell ref="L19:P20"/>
  </mergeCells>
  <pageMargins left="0.39370078740157483" right="0.39370078740157483" top="0.59055118110236227" bottom="0.74803149606299213" header="0.31496062992125984" footer="0.31496062992125984"/>
  <pageSetup paperSize="9" scale="72" orientation="landscape" r:id="rId1"/>
  <headerFooter>
    <oddFooter>&amp;L&amp;"Arial,Gras"STRICTLY CONFIDENTIAL&amp;R&amp;"Arial,Gras"&amp;P /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67E516-4653-4D66-AFFD-2CF566BEDBB3}">
  <sheetPr codeName="Sheet4">
    <tabColor theme="8" tint="0.39997558519241921"/>
    <pageSetUpPr fitToPage="1"/>
  </sheetPr>
  <dimension ref="B1:W42"/>
  <sheetViews>
    <sheetView showGridLines="0" view="pageBreakPreview" zoomScaleNormal="100" zoomScaleSheetLayoutView="100" workbookViewId="0">
      <selection activeCell="Q7" sqref="Q7"/>
    </sheetView>
  </sheetViews>
  <sheetFormatPr baseColWidth="10" defaultColWidth="8.83203125" defaultRowHeight="11.25"/>
  <cols>
    <col min="1" max="1" width="3.6640625" style="9" bestFit="1" customWidth="1"/>
    <col min="2" max="2" width="39.83203125" style="9" customWidth="1"/>
    <col min="3" max="3" width="18.5" customWidth="1"/>
    <col min="4" max="12" width="9.83203125" style="9" customWidth="1"/>
    <col min="13" max="13" width="2.83203125" style="9" customWidth="1"/>
    <col min="14" max="14" width="8.83203125" style="9"/>
    <col min="15" max="15" width="24.83203125" style="9" customWidth="1"/>
    <col min="16" max="16" width="9.1640625" style="28" customWidth="1"/>
    <col min="17" max="16384" width="8.83203125" style="9"/>
  </cols>
  <sheetData>
    <row r="1" spans="2:23" ht="12" customHeight="1"/>
    <row r="2" spans="2:23" ht="12" customHeight="1">
      <c r="B2" s="54" t="s">
        <v>27</v>
      </c>
      <c r="C2" s="55"/>
      <c r="D2" s="53"/>
      <c r="E2" s="53"/>
      <c r="F2" s="53"/>
      <c r="G2" s="53"/>
      <c r="H2" s="53"/>
      <c r="I2" s="53"/>
      <c r="J2" s="53"/>
      <c r="K2" s="53"/>
      <c r="L2" s="53"/>
      <c r="P2" s="9"/>
    </row>
    <row r="3" spans="2:23" ht="5.0999999999999996" customHeight="1">
      <c r="P3" s="9"/>
    </row>
    <row r="4" spans="2:23" ht="12" customHeight="1">
      <c r="B4" s="224" t="s">
        <v>16</v>
      </c>
      <c r="C4" s="227" t="s">
        <v>0</v>
      </c>
      <c r="D4" s="229" t="s">
        <v>28</v>
      </c>
      <c r="E4" s="229"/>
      <c r="F4" s="230"/>
      <c r="G4" s="205" t="s">
        <v>5</v>
      </c>
      <c r="H4" s="205"/>
      <c r="I4" s="222"/>
      <c r="J4" s="205" t="s">
        <v>6</v>
      </c>
      <c r="K4" s="205"/>
      <c r="L4" s="222"/>
      <c r="M4" s="10"/>
      <c r="P4" s="9"/>
    </row>
    <row r="5" spans="2:23" ht="12" customHeight="1">
      <c r="B5" s="225"/>
      <c r="C5" s="211"/>
      <c r="D5" s="213"/>
      <c r="E5" s="213"/>
      <c r="F5" s="214"/>
      <c r="G5" s="213"/>
      <c r="H5" s="213"/>
      <c r="I5" s="214"/>
      <c r="J5" s="213"/>
      <c r="K5" s="213"/>
      <c r="L5" s="214"/>
      <c r="M5" s="10"/>
      <c r="P5" s="9"/>
    </row>
    <row r="6" spans="2:23" ht="12" customHeight="1">
      <c r="B6" s="226"/>
      <c r="C6" s="228"/>
      <c r="D6" s="78" t="s">
        <v>2</v>
      </c>
      <c r="E6" s="76" t="s">
        <v>3</v>
      </c>
      <c r="F6" s="77" t="s">
        <v>4</v>
      </c>
      <c r="G6" s="22" t="s">
        <v>15</v>
      </c>
      <c r="H6" s="23">
        <v>45657</v>
      </c>
      <c r="I6" s="24" t="s">
        <v>17</v>
      </c>
      <c r="J6" s="22" t="s">
        <v>15</v>
      </c>
      <c r="K6" s="23">
        <v>45657</v>
      </c>
      <c r="L6" s="24" t="s">
        <v>17</v>
      </c>
      <c r="M6" s="10"/>
      <c r="P6" s="9"/>
    </row>
    <row r="7" spans="2:23" ht="12" customHeight="1">
      <c r="B7" s="42" t="e">
        <f>+#REF!</f>
        <v>#REF!</v>
      </c>
      <c r="C7" s="79" t="e">
        <f>+#REF!</f>
        <v>#REF!</v>
      </c>
      <c r="D7" s="80" t="e">
        <f>+#REF!</f>
        <v>#REF!</v>
      </c>
      <c r="E7" s="80" t="e">
        <f>+#REF!</f>
        <v>#REF!</v>
      </c>
      <c r="F7" s="80" t="e">
        <f>+#REF!</f>
        <v>#REF!</v>
      </c>
      <c r="G7" s="80" t="e">
        <f>+#REF!</f>
        <v>#REF!</v>
      </c>
      <c r="H7" s="80" t="e">
        <f>+#REF!</f>
        <v>#REF!</v>
      </c>
      <c r="I7" s="80" t="e">
        <f>+#REF!</f>
        <v>#REF!</v>
      </c>
      <c r="J7" s="80" t="e">
        <f>+#REF!</f>
        <v>#REF!</v>
      </c>
      <c r="K7" s="80" t="e">
        <f>+#REF!</f>
        <v>#REF!</v>
      </c>
      <c r="L7" s="80" t="e">
        <f>+#REF!</f>
        <v>#REF!</v>
      </c>
      <c r="P7" s="9"/>
    </row>
    <row r="8" spans="2:23" ht="12" customHeight="1">
      <c r="B8" s="42" t="e">
        <f>+#REF!</f>
        <v>#REF!</v>
      </c>
      <c r="C8" s="12" t="e">
        <f>+#REF!</f>
        <v>#REF!</v>
      </c>
      <c r="D8" s="80" t="e">
        <f>+#REF!</f>
        <v>#REF!</v>
      </c>
      <c r="E8" s="80" t="e">
        <f>+#REF!</f>
        <v>#REF!</v>
      </c>
      <c r="F8" s="80" t="e">
        <f>+#REF!</f>
        <v>#REF!</v>
      </c>
      <c r="G8" s="80" t="e">
        <f>+#REF!</f>
        <v>#REF!</v>
      </c>
      <c r="H8" s="80" t="e">
        <f>+#REF!</f>
        <v>#REF!</v>
      </c>
      <c r="I8" s="80" t="e">
        <f>+#REF!</f>
        <v>#REF!</v>
      </c>
      <c r="J8" s="80" t="e">
        <f>+#REF!</f>
        <v>#REF!</v>
      </c>
      <c r="K8" s="80" t="e">
        <f>+#REF!</f>
        <v>#REF!</v>
      </c>
      <c r="L8" s="80" t="e">
        <f>+#REF!</f>
        <v>#REF!</v>
      </c>
      <c r="P8" s="9"/>
    </row>
    <row r="9" spans="2:23" ht="12" customHeight="1">
      <c r="B9" s="42" t="e">
        <f>+#REF!</f>
        <v>#REF!</v>
      </c>
      <c r="C9" s="12" t="e">
        <f>+#REF!</f>
        <v>#REF!</v>
      </c>
      <c r="D9" s="80" t="e">
        <f>+#REF!</f>
        <v>#REF!</v>
      </c>
      <c r="E9" s="80" t="e">
        <f>+#REF!</f>
        <v>#REF!</v>
      </c>
      <c r="F9" s="80" t="e">
        <f>+#REF!</f>
        <v>#REF!</v>
      </c>
      <c r="G9" s="80" t="e">
        <f>+#REF!</f>
        <v>#REF!</v>
      </c>
      <c r="H9" s="80" t="e">
        <f>+#REF!</f>
        <v>#REF!</v>
      </c>
      <c r="I9" s="80" t="e">
        <f>+#REF!</f>
        <v>#REF!</v>
      </c>
      <c r="J9" s="80" t="e">
        <f>+#REF!</f>
        <v>#REF!</v>
      </c>
      <c r="K9" s="80" t="e">
        <f>+#REF!</f>
        <v>#REF!</v>
      </c>
      <c r="L9" s="80" t="e">
        <f>+#REF!</f>
        <v>#REF!</v>
      </c>
      <c r="P9" s="9"/>
    </row>
    <row r="10" spans="2:23" ht="9.9499999999999993" customHeight="1">
      <c r="B10" s="42" t="e">
        <f>+#REF!</f>
        <v>#REF!</v>
      </c>
      <c r="C10" s="12" t="e">
        <f>+#REF!</f>
        <v>#REF!</v>
      </c>
      <c r="D10" s="80" t="e">
        <f>+#REF!</f>
        <v>#REF!</v>
      </c>
      <c r="E10" s="80" t="e">
        <f>+#REF!</f>
        <v>#REF!</v>
      </c>
      <c r="F10" s="80" t="e">
        <f>+#REF!</f>
        <v>#REF!</v>
      </c>
      <c r="G10" s="80" t="e">
        <f>+#REF!</f>
        <v>#REF!</v>
      </c>
      <c r="H10" s="80" t="e">
        <f>+#REF!</f>
        <v>#REF!</v>
      </c>
      <c r="I10" s="80" t="e">
        <f>+#REF!</f>
        <v>#REF!</v>
      </c>
      <c r="J10" s="80" t="e">
        <f>+#REF!</f>
        <v>#REF!</v>
      </c>
      <c r="K10" s="80" t="e">
        <f>+#REF!</f>
        <v>#REF!</v>
      </c>
      <c r="L10" s="80" t="e">
        <f>+#REF!</f>
        <v>#REF!</v>
      </c>
    </row>
    <row r="11" spans="2:23" ht="9.9499999999999993" customHeight="1">
      <c r="B11" s="42" t="e">
        <f>+#REF!</f>
        <v>#REF!</v>
      </c>
      <c r="C11" s="12" t="e">
        <f>+#REF!</f>
        <v>#REF!</v>
      </c>
      <c r="D11" s="80" t="e">
        <f>+#REF!</f>
        <v>#REF!</v>
      </c>
      <c r="E11" s="80" t="e">
        <f>+#REF!</f>
        <v>#REF!</v>
      </c>
      <c r="F11" s="80" t="e">
        <f>+#REF!</f>
        <v>#REF!</v>
      </c>
      <c r="G11" s="80" t="e">
        <f>+#REF!</f>
        <v>#REF!</v>
      </c>
      <c r="H11" s="80" t="e">
        <f>+#REF!</f>
        <v>#REF!</v>
      </c>
      <c r="I11" s="80" t="e">
        <f>+#REF!</f>
        <v>#REF!</v>
      </c>
      <c r="J11" s="80" t="e">
        <f>+#REF!</f>
        <v>#REF!</v>
      </c>
      <c r="K11" s="80" t="e">
        <f>+#REF!</f>
        <v>#REF!</v>
      </c>
      <c r="L11" s="80" t="e">
        <f>+#REF!</f>
        <v>#REF!</v>
      </c>
    </row>
    <row r="12" spans="2:23">
      <c r="B12" s="34" t="s">
        <v>21</v>
      </c>
      <c r="C12" s="36"/>
      <c r="D12" s="81" t="e">
        <f t="shared" ref="D12:L12" si="0">+AVERAGE(D7:D11)</f>
        <v>#REF!</v>
      </c>
      <c r="E12" s="81" t="e">
        <f t="shared" si="0"/>
        <v>#REF!</v>
      </c>
      <c r="F12" s="81" t="e">
        <f t="shared" si="0"/>
        <v>#REF!</v>
      </c>
      <c r="G12" s="81" t="e">
        <f t="shared" si="0"/>
        <v>#REF!</v>
      </c>
      <c r="H12" s="81" t="e">
        <f t="shared" si="0"/>
        <v>#REF!</v>
      </c>
      <c r="I12" s="81" t="e">
        <f t="shared" si="0"/>
        <v>#REF!</v>
      </c>
      <c r="J12" s="81" t="e">
        <f t="shared" si="0"/>
        <v>#REF!</v>
      </c>
      <c r="K12" s="81" t="e">
        <f t="shared" si="0"/>
        <v>#REF!</v>
      </c>
      <c r="L12" s="81" t="e">
        <f t="shared" si="0"/>
        <v>#REF!</v>
      </c>
    </row>
    <row r="13" spans="2:23">
      <c r="B13" s="47" t="s">
        <v>22</v>
      </c>
      <c r="C13" s="49"/>
      <c r="D13" s="82" t="e">
        <f t="shared" ref="D13:L13" si="1">+MEDIAN(D7:D11)</f>
        <v>#REF!</v>
      </c>
      <c r="E13" s="82" t="e">
        <f t="shared" si="1"/>
        <v>#REF!</v>
      </c>
      <c r="F13" s="82" t="e">
        <f t="shared" si="1"/>
        <v>#REF!</v>
      </c>
      <c r="G13" s="82" t="e">
        <f t="shared" si="1"/>
        <v>#REF!</v>
      </c>
      <c r="H13" s="82" t="e">
        <f t="shared" si="1"/>
        <v>#REF!</v>
      </c>
      <c r="I13" s="82" t="e">
        <f t="shared" si="1"/>
        <v>#REF!</v>
      </c>
      <c r="J13" s="82" t="e">
        <f t="shared" si="1"/>
        <v>#REF!</v>
      </c>
      <c r="K13" s="82" t="e">
        <f t="shared" si="1"/>
        <v>#REF!</v>
      </c>
      <c r="L13" s="82" t="e">
        <f t="shared" si="1"/>
        <v>#REF!</v>
      </c>
    </row>
    <row r="14" spans="2:23">
      <c r="B14" s="59" t="s">
        <v>23</v>
      </c>
      <c r="C14" s="60"/>
      <c r="D14" s="83" t="e">
        <f>+AVERAGE(D8:D11)</f>
        <v>#REF!</v>
      </c>
      <c r="E14" s="83" t="e">
        <f t="shared" ref="E14:L14" si="2">+AVERAGE(E8:E11)</f>
        <v>#REF!</v>
      </c>
      <c r="F14" s="83" t="e">
        <f t="shared" si="2"/>
        <v>#REF!</v>
      </c>
      <c r="G14" s="83" t="e">
        <f t="shared" si="2"/>
        <v>#REF!</v>
      </c>
      <c r="H14" s="83" t="e">
        <f t="shared" si="2"/>
        <v>#REF!</v>
      </c>
      <c r="I14" s="83" t="e">
        <f t="shared" si="2"/>
        <v>#REF!</v>
      </c>
      <c r="J14" s="83" t="e">
        <f t="shared" si="2"/>
        <v>#REF!</v>
      </c>
      <c r="K14" s="83" t="e">
        <f t="shared" si="2"/>
        <v>#REF!</v>
      </c>
      <c r="L14" s="83" t="e">
        <f t="shared" si="2"/>
        <v>#REF!</v>
      </c>
    </row>
    <row r="15" spans="2:23">
      <c r="B15" s="63" t="s">
        <v>24</v>
      </c>
      <c r="C15" s="64"/>
      <c r="D15" s="84" t="e">
        <f>+MEDIAN(D8:D11)</f>
        <v>#REF!</v>
      </c>
      <c r="E15" s="84" t="e">
        <f t="shared" ref="E15:L15" si="3">+MEDIAN(E8:E11)</f>
        <v>#REF!</v>
      </c>
      <c r="F15" s="84" t="e">
        <f t="shared" si="3"/>
        <v>#REF!</v>
      </c>
      <c r="G15" s="84" t="e">
        <f t="shared" si="3"/>
        <v>#REF!</v>
      </c>
      <c r="H15" s="84" t="e">
        <f t="shared" si="3"/>
        <v>#REF!</v>
      </c>
      <c r="I15" s="84" t="e">
        <f t="shared" si="3"/>
        <v>#REF!</v>
      </c>
      <c r="J15" s="84" t="e">
        <f t="shared" si="3"/>
        <v>#REF!</v>
      </c>
      <c r="K15" s="84" t="e">
        <f t="shared" si="3"/>
        <v>#REF!</v>
      </c>
      <c r="L15" s="84" t="e">
        <f t="shared" si="3"/>
        <v>#REF!</v>
      </c>
    </row>
    <row r="16" spans="2:23" ht="12" customHeight="1">
      <c r="B16" s="16"/>
      <c r="T16" s="29"/>
      <c r="U16" s="30"/>
      <c r="V16" s="30"/>
      <c r="W16" s="30"/>
    </row>
    <row r="17" spans="2:23" ht="12" customHeight="1">
      <c r="B17" s="56" t="s">
        <v>26</v>
      </c>
      <c r="C17" s="57"/>
      <c r="D17" s="58"/>
      <c r="E17" s="58"/>
      <c r="F17" s="58"/>
      <c r="G17" s="58"/>
      <c r="H17" s="58"/>
      <c r="I17" s="58"/>
      <c r="J17" s="58"/>
      <c r="K17" s="58"/>
      <c r="L17" s="58"/>
      <c r="T17" s="29"/>
      <c r="U17" s="30"/>
      <c r="V17" s="30"/>
      <c r="W17" s="30"/>
    </row>
    <row r="18" spans="2:23" ht="5.0999999999999996" customHeight="1">
      <c r="B18" s="16"/>
      <c r="T18" s="29"/>
      <c r="U18" s="30"/>
      <c r="V18" s="30"/>
      <c r="W18" s="30"/>
    </row>
    <row r="19" spans="2:23" ht="12" customHeight="1">
      <c r="B19" s="224" t="s">
        <v>16</v>
      </c>
      <c r="C19" s="227" t="s">
        <v>0</v>
      </c>
      <c r="D19" s="229" t="s">
        <v>28</v>
      </c>
      <c r="E19" s="229"/>
      <c r="F19" s="230"/>
      <c r="G19" s="205" t="s">
        <v>5</v>
      </c>
      <c r="H19" s="205"/>
      <c r="I19" s="222"/>
      <c r="J19" s="205" t="s">
        <v>6</v>
      </c>
      <c r="K19" s="205"/>
      <c r="L19" s="222"/>
      <c r="M19" s="10"/>
      <c r="P19" s="9"/>
    </row>
    <row r="20" spans="2:23" ht="12" customHeight="1">
      <c r="B20" s="225"/>
      <c r="C20" s="211"/>
      <c r="D20" s="213"/>
      <c r="E20" s="213"/>
      <c r="F20" s="214"/>
      <c r="G20" s="213"/>
      <c r="H20" s="213"/>
      <c r="I20" s="214"/>
      <c r="J20" s="213"/>
      <c r="K20" s="213"/>
      <c r="L20" s="214"/>
      <c r="M20" s="10"/>
      <c r="P20" s="9"/>
    </row>
    <row r="21" spans="2:23" ht="12" customHeight="1">
      <c r="B21" s="226"/>
      <c r="C21" s="228"/>
      <c r="D21" s="78" t="s">
        <v>2</v>
      </c>
      <c r="E21" s="76" t="s">
        <v>3</v>
      </c>
      <c r="F21" s="77" t="s">
        <v>4</v>
      </c>
      <c r="G21" s="22" t="s">
        <v>15</v>
      </c>
      <c r="H21" s="23">
        <v>45657</v>
      </c>
      <c r="I21" s="24" t="s">
        <v>17</v>
      </c>
      <c r="J21" s="22" t="s">
        <v>15</v>
      </c>
      <c r="K21" s="23">
        <v>45657</v>
      </c>
      <c r="L21" s="24" t="s">
        <v>17</v>
      </c>
      <c r="M21" s="10"/>
      <c r="P21" s="9"/>
    </row>
    <row r="22" spans="2:23" ht="12" customHeight="1">
      <c r="B22" s="37" t="e">
        <f>+#REF!</f>
        <v>#REF!</v>
      </c>
      <c r="C22" s="31" t="e">
        <f>+#REF!</f>
        <v>#REF!</v>
      </c>
      <c r="D22" s="80" t="e">
        <f>+#REF!</f>
        <v>#REF!</v>
      </c>
      <c r="E22" s="80" t="e">
        <f>+#REF!</f>
        <v>#REF!</v>
      </c>
      <c r="F22" s="80" t="e">
        <f>+#REF!</f>
        <v>#REF!</v>
      </c>
      <c r="G22" s="80" t="e">
        <f>+#REF!</f>
        <v>#REF!</v>
      </c>
      <c r="H22" s="80" t="e">
        <f>+#REF!</f>
        <v>#REF!</v>
      </c>
      <c r="I22" s="80" t="e">
        <f>+#REF!</f>
        <v>#REF!</v>
      </c>
      <c r="J22" s="80" t="e">
        <f>+#REF!</f>
        <v>#REF!</v>
      </c>
      <c r="K22" s="80" t="e">
        <f>+#REF!</f>
        <v>#REF!</v>
      </c>
      <c r="L22" s="80" t="e">
        <f>+#REF!</f>
        <v>#REF!</v>
      </c>
      <c r="M22" s="10"/>
      <c r="P22" s="9"/>
    </row>
    <row r="23" spans="2:23" ht="12" customHeight="1">
      <c r="B23" s="37" t="e">
        <f>+#REF!</f>
        <v>#REF!</v>
      </c>
      <c r="C23" s="31" t="e">
        <f>+#REF!</f>
        <v>#REF!</v>
      </c>
      <c r="D23" s="80" t="e">
        <f>+#REF!</f>
        <v>#REF!</v>
      </c>
      <c r="E23" s="80" t="e">
        <f>+#REF!</f>
        <v>#REF!</v>
      </c>
      <c r="F23" s="80" t="e">
        <f>+#REF!</f>
        <v>#REF!</v>
      </c>
      <c r="G23" s="80" t="e">
        <f>+#REF!</f>
        <v>#REF!</v>
      </c>
      <c r="H23" s="80" t="e">
        <f>+#REF!</f>
        <v>#REF!</v>
      </c>
      <c r="I23" s="80" t="e">
        <f>+#REF!</f>
        <v>#REF!</v>
      </c>
      <c r="J23" s="80" t="e">
        <f>+#REF!</f>
        <v>#REF!</v>
      </c>
      <c r="K23" s="80" t="e">
        <f>+#REF!</f>
        <v>#REF!</v>
      </c>
      <c r="L23" s="80" t="e">
        <f>+#REF!</f>
        <v>#REF!</v>
      </c>
      <c r="M23" s="10"/>
      <c r="P23" s="9"/>
    </row>
    <row r="24" spans="2:23" ht="12" customHeight="1">
      <c r="B24" s="37" t="e">
        <f>+#REF!</f>
        <v>#REF!</v>
      </c>
      <c r="C24" s="31" t="e">
        <f>+#REF!</f>
        <v>#REF!</v>
      </c>
      <c r="D24" s="80" t="e">
        <f>+#REF!</f>
        <v>#REF!</v>
      </c>
      <c r="E24" s="80" t="e">
        <f>+#REF!</f>
        <v>#REF!</v>
      </c>
      <c r="F24" s="80" t="e">
        <f>+#REF!</f>
        <v>#REF!</v>
      </c>
      <c r="G24" s="80" t="e">
        <f>+#REF!</f>
        <v>#REF!</v>
      </c>
      <c r="H24" s="80" t="e">
        <f>+#REF!</f>
        <v>#REF!</v>
      </c>
      <c r="I24" s="80" t="e">
        <f>+#REF!</f>
        <v>#REF!</v>
      </c>
      <c r="J24" s="80" t="e">
        <f>+#REF!</f>
        <v>#REF!</v>
      </c>
      <c r="K24" s="80" t="e">
        <f>+#REF!</f>
        <v>#REF!</v>
      </c>
      <c r="L24" s="80" t="e">
        <f>+#REF!</f>
        <v>#REF!</v>
      </c>
      <c r="M24" s="10"/>
      <c r="P24" s="9"/>
    </row>
    <row r="25" spans="2:23" ht="12" customHeight="1">
      <c r="B25" s="37" t="e">
        <f>+#REF!</f>
        <v>#REF!</v>
      </c>
      <c r="C25" s="31" t="e">
        <f>+#REF!</f>
        <v>#REF!</v>
      </c>
      <c r="D25" s="80" t="e">
        <f>+#REF!</f>
        <v>#REF!</v>
      </c>
      <c r="E25" s="80" t="e">
        <f>+#REF!</f>
        <v>#REF!</v>
      </c>
      <c r="F25" s="80" t="e">
        <f>+#REF!</f>
        <v>#REF!</v>
      </c>
      <c r="G25" s="80" t="e">
        <f>+#REF!</f>
        <v>#REF!</v>
      </c>
      <c r="H25" s="80" t="e">
        <f>+#REF!</f>
        <v>#REF!</v>
      </c>
      <c r="I25" s="80" t="e">
        <f>+#REF!</f>
        <v>#REF!</v>
      </c>
      <c r="J25" s="80" t="e">
        <f>+#REF!</f>
        <v>#REF!</v>
      </c>
      <c r="K25" s="80" t="e">
        <f>+#REF!</f>
        <v>#REF!</v>
      </c>
      <c r="L25" s="80" t="e">
        <f>+#REF!</f>
        <v>#REF!</v>
      </c>
      <c r="M25" s="10"/>
      <c r="P25" s="9"/>
    </row>
    <row r="26" spans="2:23" ht="12" customHeight="1">
      <c r="B26" s="37" t="e">
        <f>+#REF!</f>
        <v>#REF!</v>
      </c>
      <c r="C26" s="31" t="e">
        <f>+#REF!</f>
        <v>#REF!</v>
      </c>
      <c r="D26" s="80" t="e">
        <f>+#REF!</f>
        <v>#REF!</v>
      </c>
      <c r="E26" s="80" t="e">
        <f>+#REF!</f>
        <v>#REF!</v>
      </c>
      <c r="F26" s="80" t="e">
        <f>+#REF!</f>
        <v>#REF!</v>
      </c>
      <c r="G26" s="80" t="e">
        <f>+#REF!</f>
        <v>#REF!</v>
      </c>
      <c r="H26" s="80" t="e">
        <f>+#REF!</f>
        <v>#REF!</v>
      </c>
      <c r="I26" s="80" t="e">
        <f>+#REF!</f>
        <v>#REF!</v>
      </c>
      <c r="J26" s="80" t="e">
        <f>+#REF!</f>
        <v>#REF!</v>
      </c>
      <c r="K26" s="80" t="e">
        <f>+#REF!</f>
        <v>#REF!</v>
      </c>
      <c r="L26" s="80" t="e">
        <f>+#REF!</f>
        <v>#REF!</v>
      </c>
      <c r="M26" s="10"/>
      <c r="P26" s="9"/>
    </row>
    <row r="27" spans="2:23" ht="12" customHeight="1">
      <c r="B27" s="34" t="s">
        <v>9</v>
      </c>
      <c r="C27" s="36"/>
      <c r="D27" s="85" t="e">
        <f t="shared" ref="D27:L27" si="4">+AVERAGE(D22:D26)</f>
        <v>#REF!</v>
      </c>
      <c r="E27" s="85" t="e">
        <f t="shared" si="4"/>
        <v>#REF!</v>
      </c>
      <c r="F27" s="85" t="e">
        <f t="shared" si="4"/>
        <v>#REF!</v>
      </c>
      <c r="G27" s="85" t="e">
        <f t="shared" si="4"/>
        <v>#REF!</v>
      </c>
      <c r="H27" s="85" t="e">
        <f t="shared" si="4"/>
        <v>#REF!</v>
      </c>
      <c r="I27" s="85" t="e">
        <f t="shared" si="4"/>
        <v>#REF!</v>
      </c>
      <c r="J27" s="85" t="e">
        <f t="shared" si="4"/>
        <v>#REF!</v>
      </c>
      <c r="K27" s="85" t="e">
        <f t="shared" si="4"/>
        <v>#REF!</v>
      </c>
      <c r="L27" s="85" t="e">
        <f t="shared" si="4"/>
        <v>#REF!</v>
      </c>
      <c r="M27" s="10"/>
      <c r="P27" s="9"/>
    </row>
    <row r="28" spans="2:23" ht="12" customHeight="1">
      <c r="B28" s="47" t="s">
        <v>10</v>
      </c>
      <c r="C28" s="49"/>
      <c r="D28" s="86" t="e">
        <f t="shared" ref="D28:L28" si="5">+MEDIAN(D22:D26)</f>
        <v>#REF!</v>
      </c>
      <c r="E28" s="86" t="e">
        <f t="shared" si="5"/>
        <v>#REF!</v>
      </c>
      <c r="F28" s="86" t="e">
        <f t="shared" si="5"/>
        <v>#REF!</v>
      </c>
      <c r="G28" s="86" t="e">
        <f t="shared" si="5"/>
        <v>#REF!</v>
      </c>
      <c r="H28" s="86" t="e">
        <f t="shared" si="5"/>
        <v>#REF!</v>
      </c>
      <c r="I28" s="86" t="e">
        <f t="shared" si="5"/>
        <v>#REF!</v>
      </c>
      <c r="J28" s="86" t="e">
        <f t="shared" si="5"/>
        <v>#REF!</v>
      </c>
      <c r="K28" s="86" t="e">
        <f t="shared" si="5"/>
        <v>#REF!</v>
      </c>
      <c r="L28" s="86" t="e">
        <f t="shared" si="5"/>
        <v>#REF!</v>
      </c>
      <c r="M28" s="10"/>
      <c r="P28" s="9"/>
    </row>
    <row r="29" spans="2:23" ht="12" customHeight="1">
      <c r="B29" s="17"/>
      <c r="C29" s="18"/>
      <c r="D29" s="21"/>
      <c r="E29" s="21"/>
      <c r="F29" s="21"/>
      <c r="G29" s="21"/>
      <c r="H29" s="21"/>
      <c r="I29" s="21"/>
      <c r="J29" s="10"/>
      <c r="K29" s="10"/>
      <c r="L29" s="10"/>
      <c r="M29" s="10"/>
      <c r="P29" s="9"/>
    </row>
    <row r="30" spans="2:23" ht="12" customHeight="1">
      <c r="B30" s="73" t="s">
        <v>25</v>
      </c>
      <c r="C30" s="74"/>
      <c r="D30" s="75"/>
      <c r="E30" s="75"/>
      <c r="F30" s="75"/>
      <c r="G30" s="75"/>
      <c r="H30" s="75"/>
      <c r="I30" s="75"/>
      <c r="J30" s="75"/>
      <c r="K30" s="75"/>
      <c r="L30" s="75"/>
      <c r="T30" s="29"/>
      <c r="U30" s="30"/>
      <c r="V30" s="30"/>
      <c r="W30" s="30"/>
    </row>
    <row r="31" spans="2:23" ht="5.0999999999999996" customHeight="1">
      <c r="B31" s="16"/>
      <c r="T31" s="29"/>
      <c r="U31" s="30"/>
      <c r="V31" s="30"/>
      <c r="W31" s="30"/>
    </row>
    <row r="32" spans="2:23" ht="12" customHeight="1">
      <c r="B32" s="224" t="s">
        <v>16</v>
      </c>
      <c r="C32" s="227" t="s">
        <v>0</v>
      </c>
      <c r="D32" s="229" t="s">
        <v>28</v>
      </c>
      <c r="E32" s="229"/>
      <c r="F32" s="230"/>
      <c r="G32" s="205" t="s">
        <v>5</v>
      </c>
      <c r="H32" s="205"/>
      <c r="I32" s="222"/>
      <c r="J32" s="205" t="s">
        <v>6</v>
      </c>
      <c r="K32" s="205"/>
      <c r="L32" s="222"/>
      <c r="M32" s="10"/>
      <c r="P32" s="9"/>
    </row>
    <row r="33" spans="2:16" ht="12" customHeight="1">
      <c r="B33" s="225"/>
      <c r="C33" s="211"/>
      <c r="D33" s="213"/>
      <c r="E33" s="213"/>
      <c r="F33" s="214"/>
      <c r="G33" s="213"/>
      <c r="H33" s="213"/>
      <c r="I33" s="214"/>
      <c r="J33" s="213"/>
      <c r="K33" s="213"/>
      <c r="L33" s="214"/>
      <c r="M33" s="10"/>
      <c r="P33" s="9"/>
    </row>
    <row r="34" spans="2:16" ht="12" customHeight="1">
      <c r="B34" s="226"/>
      <c r="C34" s="228"/>
      <c r="D34" s="78" t="s">
        <v>2</v>
      </c>
      <c r="E34" s="76" t="s">
        <v>3</v>
      </c>
      <c r="F34" s="77" t="s">
        <v>4</v>
      </c>
      <c r="G34" s="22" t="s">
        <v>15</v>
      </c>
      <c r="H34" s="23">
        <v>45657</v>
      </c>
      <c r="I34" s="24" t="s">
        <v>17</v>
      </c>
      <c r="J34" s="22" t="s">
        <v>15</v>
      </c>
      <c r="K34" s="23">
        <v>45657</v>
      </c>
      <c r="L34" s="24" t="s">
        <v>17</v>
      </c>
      <c r="M34" s="10"/>
      <c r="P34" s="9"/>
    </row>
    <row r="35" spans="2:16" ht="12" customHeight="1">
      <c r="B35" s="37" t="e">
        <f>+#REF!</f>
        <v>#REF!</v>
      </c>
      <c r="C35" s="31" t="e">
        <f>+#REF!</f>
        <v>#REF!</v>
      </c>
      <c r="D35" s="80" t="e">
        <f>+#REF!</f>
        <v>#REF!</v>
      </c>
      <c r="E35" s="80" t="e">
        <f>+#REF!</f>
        <v>#REF!</v>
      </c>
      <c r="F35" s="80" t="e">
        <f>+#REF!</f>
        <v>#REF!</v>
      </c>
      <c r="G35" s="80" t="e">
        <f>+#REF!</f>
        <v>#REF!</v>
      </c>
      <c r="H35" s="80" t="e">
        <f>+#REF!</f>
        <v>#REF!</v>
      </c>
      <c r="I35" s="80" t="e">
        <f>+#REF!</f>
        <v>#REF!</v>
      </c>
      <c r="J35" s="80" t="e">
        <f>+#REF!</f>
        <v>#REF!</v>
      </c>
      <c r="K35" s="80" t="e">
        <f>+#REF!</f>
        <v>#REF!</v>
      </c>
      <c r="L35" s="80" t="e">
        <f>+#REF!</f>
        <v>#REF!</v>
      </c>
      <c r="M35" s="10"/>
      <c r="P35" s="9"/>
    </row>
    <row r="36" spans="2:16" ht="12" customHeight="1">
      <c r="B36" s="37" t="e">
        <f>+#REF!</f>
        <v>#REF!</v>
      </c>
      <c r="C36" s="31" t="e">
        <f>+#REF!</f>
        <v>#REF!</v>
      </c>
      <c r="D36" s="80" t="e">
        <f>+#REF!</f>
        <v>#REF!</v>
      </c>
      <c r="E36" s="80" t="e">
        <f>+#REF!</f>
        <v>#REF!</v>
      </c>
      <c r="F36" s="80" t="e">
        <f>+#REF!</f>
        <v>#REF!</v>
      </c>
      <c r="G36" s="80" t="e">
        <f>+#REF!</f>
        <v>#REF!</v>
      </c>
      <c r="H36" s="80" t="e">
        <f>+#REF!</f>
        <v>#REF!</v>
      </c>
      <c r="I36" s="80" t="e">
        <f>+#REF!</f>
        <v>#REF!</v>
      </c>
      <c r="J36" s="80" t="e">
        <f>+#REF!</f>
        <v>#REF!</v>
      </c>
      <c r="K36" s="80" t="e">
        <f>+#REF!</f>
        <v>#REF!</v>
      </c>
      <c r="L36" s="80" t="e">
        <f>+#REF!</f>
        <v>#REF!</v>
      </c>
      <c r="M36" s="10"/>
      <c r="P36" s="9"/>
    </row>
    <row r="37" spans="2:16" ht="12" customHeight="1">
      <c r="B37" s="37" t="e">
        <f>+#REF!</f>
        <v>#REF!</v>
      </c>
      <c r="C37" s="31" t="e">
        <f>+#REF!</f>
        <v>#REF!</v>
      </c>
      <c r="D37" s="80" t="e">
        <f>+#REF!</f>
        <v>#REF!</v>
      </c>
      <c r="E37" s="80" t="e">
        <f>+#REF!</f>
        <v>#REF!</v>
      </c>
      <c r="F37" s="80" t="e">
        <f>+#REF!</f>
        <v>#REF!</v>
      </c>
      <c r="G37" s="80" t="e">
        <f>+#REF!</f>
        <v>#REF!</v>
      </c>
      <c r="H37" s="80" t="e">
        <f>+#REF!</f>
        <v>#REF!</v>
      </c>
      <c r="I37" s="80" t="e">
        <f>+#REF!</f>
        <v>#REF!</v>
      </c>
      <c r="J37" s="80" t="e">
        <f>+#REF!</f>
        <v>#REF!</v>
      </c>
      <c r="K37" s="80" t="e">
        <f>+#REF!</f>
        <v>#REF!</v>
      </c>
      <c r="L37" s="80" t="e">
        <f>+#REF!</f>
        <v>#REF!</v>
      </c>
      <c r="M37" s="10"/>
      <c r="P37" s="9"/>
    </row>
    <row r="38" spans="2:16" ht="12" customHeight="1">
      <c r="B38" s="34" t="s">
        <v>9</v>
      </c>
      <c r="C38" s="36"/>
      <c r="D38" s="85" t="e">
        <f t="shared" ref="D38:L38" si="6">+AVERAGE(D35:D37)</f>
        <v>#REF!</v>
      </c>
      <c r="E38" s="85" t="e">
        <f t="shared" si="6"/>
        <v>#REF!</v>
      </c>
      <c r="F38" s="85" t="e">
        <f t="shared" si="6"/>
        <v>#REF!</v>
      </c>
      <c r="G38" s="85" t="e">
        <f t="shared" si="6"/>
        <v>#REF!</v>
      </c>
      <c r="H38" s="85" t="e">
        <f t="shared" si="6"/>
        <v>#REF!</v>
      </c>
      <c r="I38" s="85" t="e">
        <f t="shared" si="6"/>
        <v>#REF!</v>
      </c>
      <c r="J38" s="85" t="e">
        <f t="shared" si="6"/>
        <v>#REF!</v>
      </c>
      <c r="K38" s="85" t="e">
        <f t="shared" si="6"/>
        <v>#REF!</v>
      </c>
      <c r="L38" s="85" t="e">
        <f t="shared" si="6"/>
        <v>#REF!</v>
      </c>
      <c r="M38" s="10"/>
      <c r="P38" s="9"/>
    </row>
    <row r="39" spans="2:16" ht="12" customHeight="1">
      <c r="B39" s="47" t="s">
        <v>10</v>
      </c>
      <c r="C39" s="49"/>
      <c r="D39" s="86" t="e">
        <f t="shared" ref="D39:L39" si="7">+MEDIAN(D35:D37)</f>
        <v>#REF!</v>
      </c>
      <c r="E39" s="86" t="e">
        <f t="shared" si="7"/>
        <v>#REF!</v>
      </c>
      <c r="F39" s="86" t="e">
        <f t="shared" si="7"/>
        <v>#REF!</v>
      </c>
      <c r="G39" s="86" t="e">
        <f t="shared" si="7"/>
        <v>#REF!</v>
      </c>
      <c r="H39" s="86" t="e">
        <f t="shared" si="7"/>
        <v>#REF!</v>
      </c>
      <c r="I39" s="86" t="e">
        <f t="shared" si="7"/>
        <v>#REF!</v>
      </c>
      <c r="J39" s="86" t="e">
        <f t="shared" si="7"/>
        <v>#REF!</v>
      </c>
      <c r="K39" s="86" t="e">
        <f t="shared" si="7"/>
        <v>#REF!</v>
      </c>
      <c r="L39" s="86" t="e">
        <f t="shared" si="7"/>
        <v>#REF!</v>
      </c>
      <c r="M39" s="10"/>
      <c r="P39" s="9"/>
    </row>
    <row r="40" spans="2:16" s="72" customFormat="1" ht="12" customHeight="1">
      <c r="B40" s="67"/>
      <c r="C40" s="68"/>
      <c r="D40" s="70"/>
      <c r="E40" s="70"/>
      <c r="F40" s="70"/>
      <c r="G40" s="70"/>
      <c r="H40" s="70"/>
      <c r="I40" s="70"/>
      <c r="J40" s="70"/>
      <c r="K40" s="70"/>
      <c r="L40" s="70"/>
      <c r="M40" s="71"/>
    </row>
    <row r="41" spans="2:16">
      <c r="B41" s="39" t="s">
        <v>9</v>
      </c>
      <c r="C41" s="41"/>
      <c r="D41" s="87" t="e">
        <f>+AVERAGE(D7:D11,D22:D26,D35:D37)</f>
        <v>#REF!</v>
      </c>
      <c r="E41" s="87" t="e">
        <f t="shared" ref="E41:L41" si="8">+AVERAGE(E7:E11,E22:E26,E35:E37)</f>
        <v>#REF!</v>
      </c>
      <c r="F41" s="87" t="e">
        <f t="shared" si="8"/>
        <v>#REF!</v>
      </c>
      <c r="G41" s="87" t="e">
        <f t="shared" si="8"/>
        <v>#REF!</v>
      </c>
      <c r="H41" s="87" t="e">
        <f t="shared" si="8"/>
        <v>#REF!</v>
      </c>
      <c r="I41" s="87" t="e">
        <f t="shared" si="8"/>
        <v>#REF!</v>
      </c>
      <c r="J41" s="87" t="e">
        <f t="shared" si="8"/>
        <v>#REF!</v>
      </c>
      <c r="K41" s="87" t="e">
        <f t="shared" si="8"/>
        <v>#REF!</v>
      </c>
      <c r="L41" s="87" t="e">
        <f t="shared" si="8"/>
        <v>#REF!</v>
      </c>
    </row>
    <row r="42" spans="2:16">
      <c r="B42" s="44" t="s">
        <v>10</v>
      </c>
      <c r="C42" s="46"/>
      <c r="D42" s="88" t="e">
        <f>+MEDIAN(D7:D11,D22:D26,D35:D37)</f>
        <v>#REF!</v>
      </c>
      <c r="E42" s="88" t="e">
        <f t="shared" ref="E42:L42" si="9">+MEDIAN(E7:E11,E22:E26,E35:E37)</f>
        <v>#REF!</v>
      </c>
      <c r="F42" s="88" t="e">
        <f t="shared" si="9"/>
        <v>#REF!</v>
      </c>
      <c r="G42" s="88" t="e">
        <f t="shared" si="9"/>
        <v>#REF!</v>
      </c>
      <c r="H42" s="88" t="e">
        <f t="shared" si="9"/>
        <v>#REF!</v>
      </c>
      <c r="I42" s="88" t="e">
        <f t="shared" si="9"/>
        <v>#REF!</v>
      </c>
      <c r="J42" s="88" t="e">
        <f t="shared" si="9"/>
        <v>#REF!</v>
      </c>
      <c r="K42" s="88" t="e">
        <f t="shared" si="9"/>
        <v>#REF!</v>
      </c>
      <c r="L42" s="88" t="e">
        <f t="shared" si="9"/>
        <v>#REF!</v>
      </c>
    </row>
  </sheetData>
  <mergeCells count="15">
    <mergeCell ref="B32:B34"/>
    <mergeCell ref="C32:C34"/>
    <mergeCell ref="D4:F5"/>
    <mergeCell ref="G4:I5"/>
    <mergeCell ref="J4:L5"/>
    <mergeCell ref="B19:B21"/>
    <mergeCell ref="C19:C21"/>
    <mergeCell ref="B4:B6"/>
    <mergeCell ref="C4:C6"/>
    <mergeCell ref="D32:F33"/>
    <mergeCell ref="G32:I33"/>
    <mergeCell ref="J32:L33"/>
    <mergeCell ref="D19:F20"/>
    <mergeCell ref="G19:I20"/>
    <mergeCell ref="J19:L20"/>
  </mergeCells>
  <pageMargins left="0.39370078740157483" right="0.39370078740157483" top="0.59055118110236227" bottom="0.74803149606299213" header="0.31496062992125984" footer="0.31496062992125984"/>
  <pageSetup paperSize="9" scale="89" orientation="landscape" r:id="rId1"/>
  <headerFooter>
    <oddFooter>&amp;L&amp;"Arial,Gras"STRICTLY CONFIDENTIAL&amp;R&amp;"Arial,Gras"&amp;P /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955C54-B341-4B6A-AC44-F544BF22E497}">
  <sheetPr codeName="Sheet26">
    <tabColor theme="8" tint="0.39997558519241921"/>
    <pageSetUpPr fitToPage="1"/>
  </sheetPr>
  <dimension ref="A5:T148"/>
  <sheetViews>
    <sheetView showGridLines="0" view="pageBreakPreview" zoomScaleNormal="100" zoomScaleSheetLayoutView="100" workbookViewId="0">
      <selection activeCell="Q7" sqref="Q7"/>
    </sheetView>
  </sheetViews>
  <sheetFormatPr baseColWidth="10" defaultColWidth="8.83203125" defaultRowHeight="11.25" outlineLevelRow="1"/>
  <cols>
    <col min="1" max="1" width="3.6640625" style="92" bestFit="1" customWidth="1"/>
    <col min="2" max="2" width="39.83203125" style="9" customWidth="1"/>
    <col min="3" max="3" width="18.5" customWidth="1"/>
    <col min="4" max="13" width="8.83203125" style="9" customWidth="1"/>
    <col min="14" max="14" width="8.83203125" style="9"/>
    <col min="15" max="15" width="2.83203125" style="9" customWidth="1"/>
    <col min="16" max="16384" width="8.83203125" style="9"/>
  </cols>
  <sheetData>
    <row r="5" spans="1:15" ht="12" customHeight="1">
      <c r="A5" s="91" t="s">
        <v>7</v>
      </c>
      <c r="B5" s="103"/>
      <c r="C5" s="104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</row>
    <row r="7" spans="1:15" ht="12" customHeight="1">
      <c r="B7" s="54" t="s">
        <v>27</v>
      </c>
      <c r="C7" s="55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</row>
    <row r="8" spans="1:15" ht="5.0999999999999996" customHeight="1">
      <c r="D8"/>
      <c r="E8"/>
      <c r="F8"/>
      <c r="G8"/>
      <c r="H8"/>
      <c r="I8"/>
      <c r="J8"/>
      <c r="K8"/>
      <c r="L8"/>
      <c r="M8"/>
      <c r="N8"/>
      <c r="O8"/>
    </row>
    <row r="9" spans="1:15" ht="12" customHeight="1">
      <c r="B9" s="224" t="s">
        <v>16</v>
      </c>
      <c r="C9" s="227" t="s">
        <v>0</v>
      </c>
      <c r="D9" s="221" t="s">
        <v>7</v>
      </c>
      <c r="E9" s="205"/>
      <c r="F9" s="205"/>
      <c r="G9" s="205"/>
      <c r="H9" s="205"/>
      <c r="I9" s="205"/>
      <c r="J9" s="205"/>
      <c r="K9" s="205"/>
      <c r="L9" s="205"/>
      <c r="M9" s="205"/>
      <c r="N9" s="205"/>
    </row>
    <row r="10" spans="1:15" ht="12" customHeight="1">
      <c r="B10" s="225"/>
      <c r="C10" s="211"/>
      <c r="D10" s="223"/>
      <c r="E10" s="213"/>
      <c r="F10" s="213"/>
      <c r="G10" s="213"/>
      <c r="H10" s="213"/>
      <c r="I10" s="213"/>
      <c r="J10" s="213"/>
      <c r="K10" s="213"/>
      <c r="L10" s="213"/>
      <c r="M10" s="213"/>
      <c r="N10" s="213"/>
    </row>
    <row r="11" spans="1:15" ht="12" customHeight="1">
      <c r="B11" s="226"/>
      <c r="C11" s="228"/>
      <c r="D11" s="90" t="s">
        <v>30</v>
      </c>
      <c r="E11" s="90" t="s">
        <v>31</v>
      </c>
      <c r="F11" s="90" t="s">
        <v>32</v>
      </c>
      <c r="G11" s="90" t="s">
        <v>33</v>
      </c>
      <c r="H11" s="90" t="s">
        <v>34</v>
      </c>
      <c r="I11" s="90" t="s">
        <v>35</v>
      </c>
      <c r="J11" s="90" t="s">
        <v>36</v>
      </c>
      <c r="K11" s="90" t="s">
        <v>37</v>
      </c>
      <c r="L11" s="90" t="s">
        <v>38</v>
      </c>
      <c r="M11" s="90" t="s">
        <v>39</v>
      </c>
      <c r="N11" s="90" t="s">
        <v>29</v>
      </c>
    </row>
    <row r="12" spans="1:15" ht="12" customHeight="1">
      <c r="A12" s="92" t="s">
        <v>40</v>
      </c>
      <c r="B12" s="42" t="e">
        <f>+B69</f>
        <v>#REF!</v>
      </c>
      <c r="C12" s="79" t="e">
        <f t="shared" ref="C12:C16" si="0">+C69</f>
        <v>#REF!</v>
      </c>
      <c r="D12" s="105" t="s">
        <v>184</v>
      </c>
      <c r="E12" s="105" t="s">
        <v>184</v>
      </c>
      <c r="F12" s="105" t="s">
        <v>184</v>
      </c>
      <c r="G12" s="105" t="s">
        <v>184</v>
      </c>
      <c r="H12" s="105" t="s">
        <v>184</v>
      </c>
      <c r="I12" s="105" t="s">
        <v>184</v>
      </c>
      <c r="J12" s="105" t="s">
        <v>184</v>
      </c>
      <c r="K12" s="27" t="e">
        <f t="shared" ref="K12:N12" ca="1" si="1">+K69/K113</f>
        <v>#REF!</v>
      </c>
      <c r="L12" s="27" t="e">
        <f t="shared" ca="1" si="1"/>
        <v>#REF!</v>
      </c>
      <c r="M12" s="27" t="e">
        <f t="shared" ca="1" si="1"/>
        <v>#REF!</v>
      </c>
      <c r="N12" s="27" t="e">
        <f t="shared" ca="1" si="1"/>
        <v>#REF!</v>
      </c>
    </row>
    <row r="13" spans="1:15" ht="12" customHeight="1">
      <c r="A13" s="92" t="s">
        <v>40</v>
      </c>
      <c r="B13" s="42" t="e">
        <f t="shared" ref="B13:C47" si="2">+B70</f>
        <v>#REF!</v>
      </c>
      <c r="C13" s="12" t="e">
        <f t="shared" si="0"/>
        <v>#REF!</v>
      </c>
      <c r="D13" s="27" t="e">
        <f t="shared" ref="D13:N13" ca="1" si="3">+D70/D114</f>
        <v>#REF!</v>
      </c>
      <c r="E13" s="27" t="e">
        <f t="shared" ca="1" si="3"/>
        <v>#REF!</v>
      </c>
      <c r="F13" s="27" t="e">
        <f t="shared" ca="1" si="3"/>
        <v>#REF!</v>
      </c>
      <c r="G13" s="27" t="e">
        <f t="shared" ca="1" si="3"/>
        <v>#REF!</v>
      </c>
      <c r="H13" s="27" t="e">
        <f t="shared" ca="1" si="3"/>
        <v>#REF!</v>
      </c>
      <c r="I13" s="27" t="e">
        <f t="shared" ca="1" si="3"/>
        <v>#REF!</v>
      </c>
      <c r="J13" s="27" t="e">
        <f t="shared" ca="1" si="3"/>
        <v>#REF!</v>
      </c>
      <c r="K13" s="27" t="e">
        <f t="shared" ca="1" si="3"/>
        <v>#REF!</v>
      </c>
      <c r="L13" s="27" t="e">
        <f t="shared" ca="1" si="3"/>
        <v>#REF!</v>
      </c>
      <c r="M13" s="27" t="e">
        <f t="shared" ca="1" si="3"/>
        <v>#REF!</v>
      </c>
      <c r="N13" s="27" t="e">
        <f t="shared" ca="1" si="3"/>
        <v>#REF!</v>
      </c>
    </row>
    <row r="14" spans="1:15" ht="12" customHeight="1">
      <c r="A14" s="92" t="s">
        <v>40</v>
      </c>
      <c r="B14" s="42" t="e">
        <f t="shared" si="2"/>
        <v>#REF!</v>
      </c>
      <c r="C14" s="12" t="e">
        <f t="shared" si="0"/>
        <v>#REF!</v>
      </c>
      <c r="D14" s="27" t="e">
        <f t="shared" ref="D14:N14" ca="1" si="4">+D71/D115</f>
        <v>#REF!</v>
      </c>
      <c r="E14" s="27" t="e">
        <f t="shared" ca="1" si="4"/>
        <v>#REF!</v>
      </c>
      <c r="F14" s="27" t="e">
        <f t="shared" ca="1" si="4"/>
        <v>#REF!</v>
      </c>
      <c r="G14" s="27" t="e">
        <f t="shared" ca="1" si="4"/>
        <v>#REF!</v>
      </c>
      <c r="H14" s="27" t="e">
        <f t="shared" ca="1" si="4"/>
        <v>#REF!</v>
      </c>
      <c r="I14" s="27" t="e">
        <f t="shared" ca="1" si="4"/>
        <v>#REF!</v>
      </c>
      <c r="J14" s="27" t="e">
        <f t="shared" ca="1" si="4"/>
        <v>#REF!</v>
      </c>
      <c r="K14" s="27" t="e">
        <f t="shared" ca="1" si="4"/>
        <v>#REF!</v>
      </c>
      <c r="L14" s="27" t="e">
        <f t="shared" ca="1" si="4"/>
        <v>#REF!</v>
      </c>
      <c r="M14" s="27" t="e">
        <f t="shared" ca="1" si="4"/>
        <v>#REF!</v>
      </c>
      <c r="N14" s="27" t="e">
        <f t="shared" ca="1" si="4"/>
        <v>#REF!</v>
      </c>
    </row>
    <row r="15" spans="1:15" ht="9.9499999999999993" customHeight="1">
      <c r="A15" s="92" t="s">
        <v>40</v>
      </c>
      <c r="B15" s="42" t="e">
        <f t="shared" si="2"/>
        <v>#REF!</v>
      </c>
      <c r="C15" s="12" t="e">
        <f t="shared" si="0"/>
        <v>#REF!</v>
      </c>
      <c r="D15" s="27" t="e">
        <f t="shared" ref="D15:N15" ca="1" si="5">+D72/D116</f>
        <v>#REF!</v>
      </c>
      <c r="E15" s="27" t="e">
        <f t="shared" ca="1" si="5"/>
        <v>#REF!</v>
      </c>
      <c r="F15" s="27" t="e">
        <f t="shared" ca="1" si="5"/>
        <v>#REF!</v>
      </c>
      <c r="G15" s="27" t="e">
        <f t="shared" ca="1" si="5"/>
        <v>#REF!</v>
      </c>
      <c r="H15" s="27" t="e">
        <f t="shared" ca="1" si="5"/>
        <v>#REF!</v>
      </c>
      <c r="I15" s="27" t="e">
        <f t="shared" ca="1" si="5"/>
        <v>#REF!</v>
      </c>
      <c r="J15" s="27" t="e">
        <f t="shared" ca="1" si="5"/>
        <v>#REF!</v>
      </c>
      <c r="K15" s="27" t="e">
        <f t="shared" ca="1" si="5"/>
        <v>#REF!</v>
      </c>
      <c r="L15" s="27" t="e">
        <f t="shared" ca="1" si="5"/>
        <v>#REF!</v>
      </c>
      <c r="M15" s="27" t="e">
        <f t="shared" ca="1" si="5"/>
        <v>#REF!</v>
      </c>
      <c r="N15" s="27" t="e">
        <f t="shared" ca="1" si="5"/>
        <v>#REF!</v>
      </c>
    </row>
    <row r="16" spans="1:15" ht="9.9499999999999993" customHeight="1">
      <c r="A16" s="92" t="s">
        <v>40</v>
      </c>
      <c r="B16" s="42" t="e">
        <f t="shared" si="2"/>
        <v>#REF!</v>
      </c>
      <c r="C16" s="12" t="e">
        <f t="shared" si="0"/>
        <v>#REF!</v>
      </c>
      <c r="D16" s="27" t="e">
        <f t="shared" ref="D16:N16" ca="1" si="6">+D73/D117</f>
        <v>#REF!</v>
      </c>
      <c r="E16" s="27" t="e">
        <f t="shared" ca="1" si="6"/>
        <v>#REF!</v>
      </c>
      <c r="F16" s="27" t="e">
        <f t="shared" ca="1" si="6"/>
        <v>#REF!</v>
      </c>
      <c r="G16" s="27" t="e">
        <f t="shared" ca="1" si="6"/>
        <v>#REF!</v>
      </c>
      <c r="H16" s="27" t="e">
        <f t="shared" ca="1" si="6"/>
        <v>#REF!</v>
      </c>
      <c r="I16" s="27" t="e">
        <f t="shared" ca="1" si="6"/>
        <v>#REF!</v>
      </c>
      <c r="J16" s="27" t="e">
        <f t="shared" ca="1" si="6"/>
        <v>#REF!</v>
      </c>
      <c r="K16" s="27" t="e">
        <f t="shared" ca="1" si="6"/>
        <v>#REF!</v>
      </c>
      <c r="L16" s="27" t="e">
        <f t="shared" ca="1" si="6"/>
        <v>#REF!</v>
      </c>
      <c r="M16" s="27" t="e">
        <f t="shared" ca="1" si="6"/>
        <v>#REF!</v>
      </c>
      <c r="N16" s="27" t="e">
        <f t="shared" ca="1" si="6"/>
        <v>#REF!</v>
      </c>
    </row>
    <row r="17" spans="1:20">
      <c r="B17" s="34" t="str">
        <f t="shared" si="2"/>
        <v>Average (incl. SMCP)</v>
      </c>
      <c r="C17" s="36"/>
      <c r="D17" s="25" t="e">
        <f t="shared" ref="D17:N17" ca="1" si="7">+AVERAGE(D12:D16)</f>
        <v>#REF!</v>
      </c>
      <c r="E17" s="25" t="e">
        <f t="shared" ca="1" si="7"/>
        <v>#REF!</v>
      </c>
      <c r="F17" s="25" t="e">
        <f t="shared" ca="1" si="7"/>
        <v>#REF!</v>
      </c>
      <c r="G17" s="25" t="e">
        <f t="shared" ca="1" si="7"/>
        <v>#REF!</v>
      </c>
      <c r="H17" s="25" t="e">
        <f t="shared" ca="1" si="7"/>
        <v>#REF!</v>
      </c>
      <c r="I17" s="25" t="e">
        <f t="shared" ca="1" si="7"/>
        <v>#REF!</v>
      </c>
      <c r="J17" s="25" t="e">
        <f t="shared" ca="1" si="7"/>
        <v>#REF!</v>
      </c>
      <c r="K17" s="25" t="e">
        <f t="shared" ca="1" si="7"/>
        <v>#REF!</v>
      </c>
      <c r="L17" s="25" t="e">
        <f t="shared" ca="1" si="7"/>
        <v>#REF!</v>
      </c>
      <c r="M17" s="25" t="e">
        <f t="shared" ca="1" si="7"/>
        <v>#REF!</v>
      </c>
      <c r="N17" s="25" t="e">
        <f t="shared" ca="1" si="7"/>
        <v>#REF!</v>
      </c>
    </row>
    <row r="18" spans="1:20">
      <c r="B18" s="47" t="str">
        <f t="shared" si="2"/>
        <v>Median (incl. SMCP)</v>
      </c>
      <c r="C18" s="49"/>
      <c r="D18" s="50" t="e">
        <f t="shared" ref="D18:N18" ca="1" si="8">+MEDIAN(D12:D16)</f>
        <v>#REF!</v>
      </c>
      <c r="E18" s="50" t="e">
        <f t="shared" ca="1" si="8"/>
        <v>#REF!</v>
      </c>
      <c r="F18" s="50" t="e">
        <f t="shared" ca="1" si="8"/>
        <v>#REF!</v>
      </c>
      <c r="G18" s="50" t="e">
        <f t="shared" ca="1" si="8"/>
        <v>#REF!</v>
      </c>
      <c r="H18" s="50" t="e">
        <f t="shared" ca="1" si="8"/>
        <v>#REF!</v>
      </c>
      <c r="I18" s="50" t="e">
        <f t="shared" ca="1" si="8"/>
        <v>#REF!</v>
      </c>
      <c r="J18" s="50" t="e">
        <f t="shared" ca="1" si="8"/>
        <v>#REF!</v>
      </c>
      <c r="K18" s="50" t="e">
        <f t="shared" ca="1" si="8"/>
        <v>#REF!</v>
      </c>
      <c r="L18" s="50" t="e">
        <f t="shared" ca="1" si="8"/>
        <v>#REF!</v>
      </c>
      <c r="M18" s="50" t="e">
        <f t="shared" ca="1" si="8"/>
        <v>#REF!</v>
      </c>
      <c r="N18" s="50" t="e">
        <f t="shared" ca="1" si="8"/>
        <v>#REF!</v>
      </c>
    </row>
    <row r="19" spans="1:20">
      <c r="B19" s="59" t="str">
        <f t="shared" si="2"/>
        <v>Average (excl. SMCP)</v>
      </c>
      <c r="C19" s="60"/>
      <c r="D19" s="62" t="e">
        <f ca="1">+AVERAGE(D13:D16)</f>
        <v>#REF!</v>
      </c>
      <c r="E19" s="62" t="e">
        <f t="shared" ref="E19:N19" ca="1" si="9">+AVERAGE(E13:E16)</f>
        <v>#REF!</v>
      </c>
      <c r="F19" s="62" t="e">
        <f t="shared" ca="1" si="9"/>
        <v>#REF!</v>
      </c>
      <c r="G19" s="62" t="e">
        <f t="shared" ca="1" si="9"/>
        <v>#REF!</v>
      </c>
      <c r="H19" s="62" t="e">
        <f t="shared" ca="1" si="9"/>
        <v>#REF!</v>
      </c>
      <c r="I19" s="62" t="e">
        <f t="shared" ca="1" si="9"/>
        <v>#REF!</v>
      </c>
      <c r="J19" s="62" t="e">
        <f t="shared" ca="1" si="9"/>
        <v>#REF!</v>
      </c>
      <c r="K19" s="62" t="e">
        <f t="shared" ca="1" si="9"/>
        <v>#REF!</v>
      </c>
      <c r="L19" s="62" t="e">
        <f t="shared" ca="1" si="9"/>
        <v>#REF!</v>
      </c>
      <c r="M19" s="62" t="e">
        <f t="shared" ca="1" si="9"/>
        <v>#REF!</v>
      </c>
      <c r="N19" s="62" t="e">
        <f t="shared" ca="1" si="9"/>
        <v>#REF!</v>
      </c>
    </row>
    <row r="20" spans="1:20">
      <c r="B20" s="63" t="str">
        <f t="shared" si="2"/>
        <v>Median (excl. SMCP)</v>
      </c>
      <c r="C20" s="64"/>
      <c r="D20" s="66" t="e">
        <f ca="1">+MEDIAN(D13:D16)</f>
        <v>#REF!</v>
      </c>
      <c r="E20" s="66" t="e">
        <f t="shared" ref="E20:N20" ca="1" si="10">+MEDIAN(E13:E16)</f>
        <v>#REF!</v>
      </c>
      <c r="F20" s="66" t="e">
        <f t="shared" ca="1" si="10"/>
        <v>#REF!</v>
      </c>
      <c r="G20" s="66" t="e">
        <f t="shared" ca="1" si="10"/>
        <v>#REF!</v>
      </c>
      <c r="H20" s="66" t="e">
        <f t="shared" ca="1" si="10"/>
        <v>#REF!</v>
      </c>
      <c r="I20" s="66" t="e">
        <f t="shared" ca="1" si="10"/>
        <v>#REF!</v>
      </c>
      <c r="J20" s="66" t="e">
        <f t="shared" ca="1" si="10"/>
        <v>#REF!</v>
      </c>
      <c r="K20" s="66" t="e">
        <f t="shared" ca="1" si="10"/>
        <v>#REF!</v>
      </c>
      <c r="L20" s="66" t="e">
        <f t="shared" ca="1" si="10"/>
        <v>#REF!</v>
      </c>
      <c r="M20" s="66" t="e">
        <f t="shared" ca="1" si="10"/>
        <v>#REF!</v>
      </c>
      <c r="N20" s="66" t="e">
        <f t="shared" ca="1" si="10"/>
        <v>#REF!</v>
      </c>
    </row>
    <row r="21" spans="1:20" ht="12" customHeight="1">
      <c r="B21" s="16"/>
      <c r="Q21" s="29"/>
      <c r="R21" s="30"/>
      <c r="S21" s="30"/>
      <c r="T21" s="30"/>
    </row>
    <row r="22" spans="1:20" ht="12" customHeight="1">
      <c r="B22" s="56" t="str">
        <f t="shared" si="2"/>
        <v>Tier 2: Fashion Retail</v>
      </c>
      <c r="C22" s="57"/>
      <c r="D22" s="58"/>
      <c r="E22" s="58"/>
      <c r="F22" s="58"/>
      <c r="G22" s="58"/>
      <c r="H22" s="58"/>
      <c r="I22" s="58"/>
      <c r="J22" s="58"/>
      <c r="K22" s="58"/>
      <c r="L22" s="58"/>
      <c r="M22" s="58"/>
      <c r="N22" s="58"/>
      <c r="Q22" s="29"/>
      <c r="R22" s="30"/>
      <c r="S22" s="30"/>
      <c r="T22" s="30"/>
    </row>
    <row r="23" spans="1:20" ht="5.0999999999999996" customHeight="1">
      <c r="B23" s="16"/>
      <c r="Q23" s="29"/>
      <c r="R23" s="30"/>
      <c r="S23" s="30"/>
      <c r="T23" s="30"/>
    </row>
    <row r="24" spans="1:20" ht="12" customHeight="1">
      <c r="B24" s="224" t="str">
        <f t="shared" si="2"/>
        <v>Company</v>
      </c>
      <c r="C24" s="227" t="s">
        <v>0</v>
      </c>
      <c r="D24" s="221" t="s">
        <v>7</v>
      </c>
      <c r="E24" s="205"/>
      <c r="F24" s="205"/>
      <c r="G24" s="205"/>
      <c r="H24" s="205"/>
      <c r="I24" s="205"/>
      <c r="J24" s="205"/>
      <c r="K24" s="205"/>
      <c r="L24" s="205"/>
      <c r="M24" s="205"/>
      <c r="N24" s="205"/>
    </row>
    <row r="25" spans="1:20" ht="12" customHeight="1">
      <c r="B25" s="225">
        <f t="shared" si="2"/>
        <v>0</v>
      </c>
      <c r="C25" s="211"/>
      <c r="D25" s="223"/>
      <c r="E25" s="213"/>
      <c r="F25" s="213"/>
      <c r="G25" s="213"/>
      <c r="H25" s="213"/>
      <c r="I25" s="213"/>
      <c r="J25" s="213"/>
      <c r="K25" s="213"/>
      <c r="L25" s="213"/>
      <c r="M25" s="213"/>
      <c r="N25" s="213"/>
    </row>
    <row r="26" spans="1:20" ht="12" customHeight="1">
      <c r="B26" s="226">
        <f t="shared" si="2"/>
        <v>0</v>
      </c>
      <c r="C26" s="228"/>
      <c r="D26" s="90" t="s">
        <v>30</v>
      </c>
      <c r="E26" s="90" t="s">
        <v>31</v>
      </c>
      <c r="F26" s="90" t="s">
        <v>32</v>
      </c>
      <c r="G26" s="90" t="s">
        <v>33</v>
      </c>
      <c r="H26" s="90" t="s">
        <v>34</v>
      </c>
      <c r="I26" s="90" t="s">
        <v>35</v>
      </c>
      <c r="J26" s="90" t="s">
        <v>36</v>
      </c>
      <c r="K26" s="90" t="s">
        <v>37</v>
      </c>
      <c r="L26" s="90" t="s">
        <v>38</v>
      </c>
      <c r="M26" s="90" t="s">
        <v>39</v>
      </c>
      <c r="N26" s="90" t="s">
        <v>29</v>
      </c>
    </row>
    <row r="27" spans="1:20" ht="12" customHeight="1">
      <c r="A27" s="92" t="s">
        <v>40</v>
      </c>
      <c r="B27" s="37" t="e">
        <f t="shared" si="2"/>
        <v>#REF!</v>
      </c>
      <c r="C27" s="31" t="e">
        <f t="shared" si="2"/>
        <v>#REF!</v>
      </c>
      <c r="D27" s="27" t="e">
        <f ca="1">+D84/D128</f>
        <v>#REF!</v>
      </c>
      <c r="E27" s="27" t="e">
        <f t="shared" ref="E27:N27" ca="1" si="11">+E84/E128</f>
        <v>#REF!</v>
      </c>
      <c r="F27" s="27" t="e">
        <f t="shared" ca="1" si="11"/>
        <v>#REF!</v>
      </c>
      <c r="G27" s="27" t="e">
        <f t="shared" ca="1" si="11"/>
        <v>#REF!</v>
      </c>
      <c r="H27" s="27" t="e">
        <f t="shared" ca="1" si="11"/>
        <v>#REF!</v>
      </c>
      <c r="I27" s="27" t="e">
        <f t="shared" ca="1" si="11"/>
        <v>#REF!</v>
      </c>
      <c r="J27" s="27" t="e">
        <f t="shared" ca="1" si="11"/>
        <v>#REF!</v>
      </c>
      <c r="K27" s="27" t="e">
        <f t="shared" ca="1" si="11"/>
        <v>#REF!</v>
      </c>
      <c r="L27" s="27" t="e">
        <f t="shared" ca="1" si="11"/>
        <v>#REF!</v>
      </c>
      <c r="M27" s="27" t="e">
        <f t="shared" ca="1" si="11"/>
        <v>#REF!</v>
      </c>
      <c r="N27" s="27" t="e">
        <f t="shared" ca="1" si="11"/>
        <v>#REF!</v>
      </c>
    </row>
    <row r="28" spans="1:20" ht="12" customHeight="1">
      <c r="A28" s="92" t="s">
        <v>40</v>
      </c>
      <c r="B28" s="37" t="e">
        <f t="shared" si="2"/>
        <v>#REF!</v>
      </c>
      <c r="C28" s="31" t="e">
        <f t="shared" si="2"/>
        <v>#REF!</v>
      </c>
      <c r="D28" s="27" t="e">
        <f t="shared" ref="D28:N28" ca="1" si="12">+D85/D129</f>
        <v>#REF!</v>
      </c>
      <c r="E28" s="27" t="e">
        <f t="shared" ca="1" si="12"/>
        <v>#REF!</v>
      </c>
      <c r="F28" s="27" t="e">
        <f t="shared" ca="1" si="12"/>
        <v>#REF!</v>
      </c>
      <c r="G28" s="27" t="e">
        <f t="shared" ca="1" si="12"/>
        <v>#REF!</v>
      </c>
      <c r="H28" s="27" t="e">
        <f t="shared" ca="1" si="12"/>
        <v>#REF!</v>
      </c>
      <c r="I28" s="27" t="e">
        <f t="shared" ca="1" si="12"/>
        <v>#REF!</v>
      </c>
      <c r="J28" s="27" t="e">
        <f t="shared" ca="1" si="12"/>
        <v>#REF!</v>
      </c>
      <c r="K28" s="27" t="e">
        <f t="shared" ca="1" si="12"/>
        <v>#REF!</v>
      </c>
      <c r="L28" s="27" t="e">
        <f t="shared" ca="1" si="12"/>
        <v>#REF!</v>
      </c>
      <c r="M28" s="27" t="e">
        <f t="shared" ca="1" si="12"/>
        <v>#REF!</v>
      </c>
      <c r="N28" s="27" t="e">
        <f t="shared" ca="1" si="12"/>
        <v>#REF!</v>
      </c>
    </row>
    <row r="29" spans="1:20" ht="12" customHeight="1">
      <c r="A29" s="92" t="s">
        <v>40</v>
      </c>
      <c r="B29" s="37" t="e">
        <f t="shared" si="2"/>
        <v>#REF!</v>
      </c>
      <c r="C29" s="31" t="e">
        <f t="shared" si="2"/>
        <v>#REF!</v>
      </c>
      <c r="D29" s="27" t="e">
        <f t="shared" ref="D29:N29" ca="1" si="13">+D86/D130</f>
        <v>#REF!</v>
      </c>
      <c r="E29" s="27" t="e">
        <f t="shared" ca="1" si="13"/>
        <v>#REF!</v>
      </c>
      <c r="F29" s="27" t="e">
        <f t="shared" ca="1" si="13"/>
        <v>#REF!</v>
      </c>
      <c r="G29" s="27" t="e">
        <f t="shared" ca="1" si="13"/>
        <v>#REF!</v>
      </c>
      <c r="H29" s="27" t="e">
        <f t="shared" ca="1" si="13"/>
        <v>#REF!</v>
      </c>
      <c r="I29" s="27" t="e">
        <f t="shared" ca="1" si="13"/>
        <v>#REF!</v>
      </c>
      <c r="J29" s="27" t="e">
        <f t="shared" ca="1" si="13"/>
        <v>#REF!</v>
      </c>
      <c r="K29" s="27" t="e">
        <f t="shared" ca="1" si="13"/>
        <v>#REF!</v>
      </c>
      <c r="L29" s="27" t="e">
        <f t="shared" ca="1" si="13"/>
        <v>#REF!</v>
      </c>
      <c r="M29" s="27" t="e">
        <f t="shared" ca="1" si="13"/>
        <v>#REF!</v>
      </c>
      <c r="N29" s="27" t="e">
        <f t="shared" ca="1" si="13"/>
        <v>#REF!</v>
      </c>
    </row>
    <row r="30" spans="1:20" ht="12" customHeight="1">
      <c r="A30" s="92" t="s">
        <v>40</v>
      </c>
      <c r="B30" s="37" t="e">
        <f t="shared" si="2"/>
        <v>#REF!</v>
      </c>
      <c r="C30" s="31" t="e">
        <f t="shared" si="2"/>
        <v>#REF!</v>
      </c>
      <c r="D30" s="27" t="e">
        <f t="shared" ref="D30:N30" ca="1" si="14">+D87/D131</f>
        <v>#REF!</v>
      </c>
      <c r="E30" s="27" t="e">
        <f t="shared" ca="1" si="14"/>
        <v>#REF!</v>
      </c>
      <c r="F30" s="27" t="e">
        <f t="shared" ca="1" si="14"/>
        <v>#REF!</v>
      </c>
      <c r="G30" s="27" t="e">
        <f t="shared" ca="1" si="14"/>
        <v>#REF!</v>
      </c>
      <c r="H30" s="27" t="e">
        <f t="shared" ca="1" si="14"/>
        <v>#REF!</v>
      </c>
      <c r="I30" s="27" t="e">
        <f t="shared" ca="1" si="14"/>
        <v>#REF!</v>
      </c>
      <c r="J30" s="27" t="e">
        <f t="shared" ca="1" si="14"/>
        <v>#REF!</v>
      </c>
      <c r="K30" s="27" t="e">
        <f t="shared" ca="1" si="14"/>
        <v>#REF!</v>
      </c>
      <c r="L30" s="27" t="e">
        <f t="shared" ca="1" si="14"/>
        <v>#REF!</v>
      </c>
      <c r="M30" s="27" t="e">
        <f t="shared" ca="1" si="14"/>
        <v>#REF!</v>
      </c>
      <c r="N30" s="27" t="e">
        <f t="shared" ca="1" si="14"/>
        <v>#REF!</v>
      </c>
    </row>
    <row r="31" spans="1:20" ht="12" customHeight="1">
      <c r="A31" s="92" t="s">
        <v>40</v>
      </c>
      <c r="B31" s="37" t="e">
        <f t="shared" si="2"/>
        <v>#REF!</v>
      </c>
      <c r="C31" s="31" t="e">
        <f t="shared" si="2"/>
        <v>#REF!</v>
      </c>
      <c r="D31" s="27" t="e">
        <f t="shared" ref="D31:N31" ca="1" si="15">+D88/D132</f>
        <v>#REF!</v>
      </c>
      <c r="E31" s="27" t="e">
        <f t="shared" ca="1" si="15"/>
        <v>#REF!</v>
      </c>
      <c r="F31" s="27" t="e">
        <f t="shared" ca="1" si="15"/>
        <v>#REF!</v>
      </c>
      <c r="G31" s="27" t="e">
        <f t="shared" ca="1" si="15"/>
        <v>#REF!</v>
      </c>
      <c r="H31" s="27" t="e">
        <f t="shared" ca="1" si="15"/>
        <v>#REF!</v>
      </c>
      <c r="I31" s="27" t="e">
        <f t="shared" ca="1" si="15"/>
        <v>#REF!</v>
      </c>
      <c r="J31" s="27" t="e">
        <f t="shared" ca="1" si="15"/>
        <v>#REF!</v>
      </c>
      <c r="K31" s="27" t="e">
        <f t="shared" ca="1" si="15"/>
        <v>#REF!</v>
      </c>
      <c r="L31" s="27" t="e">
        <f t="shared" ca="1" si="15"/>
        <v>#REF!</v>
      </c>
      <c r="M31" s="27" t="e">
        <f t="shared" ca="1" si="15"/>
        <v>#REF!</v>
      </c>
      <c r="N31" s="27" t="e">
        <f t="shared" ca="1" si="15"/>
        <v>#REF!</v>
      </c>
    </row>
    <row r="32" spans="1:20" ht="12" customHeight="1">
      <c r="B32" s="34" t="str">
        <f t="shared" si="2"/>
        <v>Average</v>
      </c>
      <c r="C32" s="36"/>
      <c r="D32" s="51" t="e">
        <f t="shared" ref="D32:N32" ca="1" si="16">+AVERAGE(D27:D31)</f>
        <v>#REF!</v>
      </c>
      <c r="E32" s="51" t="e">
        <f t="shared" ca="1" si="16"/>
        <v>#REF!</v>
      </c>
      <c r="F32" s="51" t="e">
        <f t="shared" ca="1" si="16"/>
        <v>#REF!</v>
      </c>
      <c r="G32" s="51" t="e">
        <f t="shared" ca="1" si="16"/>
        <v>#REF!</v>
      </c>
      <c r="H32" s="51" t="e">
        <f t="shared" ca="1" si="16"/>
        <v>#REF!</v>
      </c>
      <c r="I32" s="51" t="e">
        <f t="shared" ca="1" si="16"/>
        <v>#REF!</v>
      </c>
      <c r="J32" s="51" t="e">
        <f t="shared" ca="1" si="16"/>
        <v>#REF!</v>
      </c>
      <c r="K32" s="51" t="e">
        <f t="shared" ca="1" si="16"/>
        <v>#REF!</v>
      </c>
      <c r="L32" s="51" t="e">
        <f t="shared" ca="1" si="16"/>
        <v>#REF!</v>
      </c>
      <c r="M32" s="51" t="e">
        <f t="shared" ca="1" si="16"/>
        <v>#REF!</v>
      </c>
      <c r="N32" s="51" t="e">
        <f t="shared" ca="1" si="16"/>
        <v>#REF!</v>
      </c>
    </row>
    <row r="33" spans="1:20" ht="12" customHeight="1">
      <c r="B33" s="47" t="str">
        <f t="shared" si="2"/>
        <v>Median</v>
      </c>
      <c r="C33" s="49"/>
      <c r="D33" s="52" t="e">
        <f t="shared" ref="D33:N33" ca="1" si="17">+MEDIAN(D27:D31)</f>
        <v>#REF!</v>
      </c>
      <c r="E33" s="52" t="e">
        <f t="shared" ca="1" si="17"/>
        <v>#REF!</v>
      </c>
      <c r="F33" s="52" t="e">
        <f t="shared" ca="1" si="17"/>
        <v>#REF!</v>
      </c>
      <c r="G33" s="52" t="e">
        <f t="shared" ca="1" si="17"/>
        <v>#REF!</v>
      </c>
      <c r="H33" s="52" t="e">
        <f t="shared" ca="1" si="17"/>
        <v>#REF!</v>
      </c>
      <c r="I33" s="52" t="e">
        <f t="shared" ca="1" si="17"/>
        <v>#REF!</v>
      </c>
      <c r="J33" s="52" t="e">
        <f t="shared" ca="1" si="17"/>
        <v>#REF!</v>
      </c>
      <c r="K33" s="52" t="e">
        <f t="shared" ca="1" si="17"/>
        <v>#REF!</v>
      </c>
      <c r="L33" s="52" t="e">
        <f t="shared" ca="1" si="17"/>
        <v>#REF!</v>
      </c>
      <c r="M33" s="52" t="e">
        <f t="shared" ca="1" si="17"/>
        <v>#REF!</v>
      </c>
      <c r="N33" s="52" t="e">
        <f t="shared" ca="1" si="17"/>
        <v>#REF!</v>
      </c>
    </row>
    <row r="34" spans="1:20" ht="12" customHeight="1">
      <c r="B34" s="17"/>
      <c r="C34" s="18"/>
      <c r="D34" s="21"/>
      <c r="E34" s="21"/>
      <c r="F34" s="21"/>
      <c r="G34" s="21"/>
      <c r="H34" s="21"/>
      <c r="I34" s="21"/>
      <c r="J34" s="10"/>
      <c r="K34" s="10"/>
      <c r="L34" s="10"/>
      <c r="M34" s="10"/>
    </row>
    <row r="35" spans="1:20" ht="12" customHeight="1">
      <c r="B35" s="73" t="str">
        <f t="shared" si="2"/>
        <v>Tier 3: Luxury</v>
      </c>
      <c r="C35" s="74"/>
      <c r="D35" s="75"/>
      <c r="E35" s="75"/>
      <c r="F35" s="75"/>
      <c r="G35" s="75"/>
      <c r="H35" s="75"/>
      <c r="I35" s="75"/>
      <c r="J35" s="75"/>
      <c r="K35" s="75"/>
      <c r="L35" s="75"/>
      <c r="M35" s="75"/>
      <c r="N35" s="75"/>
      <c r="Q35" s="29"/>
      <c r="R35" s="30"/>
      <c r="S35" s="30"/>
      <c r="T35" s="30"/>
    </row>
    <row r="36" spans="1:20" ht="5.0999999999999996" customHeight="1">
      <c r="B36" s="16"/>
      <c r="Q36" s="29"/>
      <c r="R36" s="30"/>
      <c r="S36" s="30"/>
      <c r="T36" s="30"/>
    </row>
    <row r="37" spans="1:20" ht="12" customHeight="1">
      <c r="B37" s="224" t="str">
        <f t="shared" si="2"/>
        <v>Company</v>
      </c>
      <c r="C37" s="227" t="s">
        <v>0</v>
      </c>
      <c r="D37" s="221" t="s">
        <v>7</v>
      </c>
      <c r="E37" s="205"/>
      <c r="F37" s="205"/>
      <c r="G37" s="205"/>
      <c r="H37" s="205"/>
      <c r="I37" s="205"/>
      <c r="J37" s="205"/>
      <c r="K37" s="205"/>
      <c r="L37" s="205"/>
      <c r="M37" s="205"/>
      <c r="N37" s="205"/>
    </row>
    <row r="38" spans="1:20" ht="12" customHeight="1">
      <c r="B38" s="225">
        <f t="shared" si="2"/>
        <v>0</v>
      </c>
      <c r="C38" s="211"/>
      <c r="D38" s="223"/>
      <c r="E38" s="213"/>
      <c r="F38" s="213"/>
      <c r="G38" s="213"/>
      <c r="H38" s="213"/>
      <c r="I38" s="213"/>
      <c r="J38" s="213"/>
      <c r="K38" s="213"/>
      <c r="L38" s="213"/>
      <c r="M38" s="213"/>
      <c r="N38" s="213"/>
    </row>
    <row r="39" spans="1:20" ht="12" customHeight="1">
      <c r="B39" s="226">
        <f t="shared" si="2"/>
        <v>0</v>
      </c>
      <c r="C39" s="228"/>
      <c r="D39" s="90" t="s">
        <v>30</v>
      </c>
      <c r="E39" s="90" t="s">
        <v>31</v>
      </c>
      <c r="F39" s="90" t="s">
        <v>32</v>
      </c>
      <c r="G39" s="90" t="s">
        <v>33</v>
      </c>
      <c r="H39" s="90" t="s">
        <v>34</v>
      </c>
      <c r="I39" s="90" t="s">
        <v>35</v>
      </c>
      <c r="J39" s="90" t="s">
        <v>36</v>
      </c>
      <c r="K39" s="90" t="s">
        <v>37</v>
      </c>
      <c r="L39" s="90" t="s">
        <v>38</v>
      </c>
      <c r="M39" s="90" t="s">
        <v>39</v>
      </c>
      <c r="N39" s="90" t="s">
        <v>29</v>
      </c>
    </row>
    <row r="40" spans="1:20" ht="12" customHeight="1">
      <c r="A40" s="92" t="s">
        <v>40</v>
      </c>
      <c r="B40" s="37" t="e">
        <f t="shared" si="2"/>
        <v>#REF!</v>
      </c>
      <c r="C40" s="31" t="e">
        <f t="shared" ref="C40" si="18">+C97</f>
        <v>#REF!</v>
      </c>
      <c r="D40" s="105" t="s">
        <v>184</v>
      </c>
      <c r="E40" s="27" t="e">
        <f t="shared" ref="E40:N40" ca="1" si="19">+E97/E141</f>
        <v>#REF!</v>
      </c>
      <c r="F40" s="27" t="e">
        <f t="shared" ca="1" si="19"/>
        <v>#REF!</v>
      </c>
      <c r="G40" s="27" t="e">
        <f t="shared" ca="1" si="19"/>
        <v>#REF!</v>
      </c>
      <c r="H40" s="27" t="e">
        <f t="shared" ca="1" si="19"/>
        <v>#REF!</v>
      </c>
      <c r="I40" s="27" t="e">
        <f t="shared" ca="1" si="19"/>
        <v>#REF!</v>
      </c>
      <c r="J40" s="27" t="e">
        <f t="shared" ca="1" si="19"/>
        <v>#REF!</v>
      </c>
      <c r="K40" s="27" t="e">
        <f t="shared" ca="1" si="19"/>
        <v>#REF!</v>
      </c>
      <c r="L40" s="27" t="e">
        <f t="shared" ca="1" si="19"/>
        <v>#REF!</v>
      </c>
      <c r="M40" s="27" t="e">
        <f t="shared" ca="1" si="19"/>
        <v>#REF!</v>
      </c>
      <c r="N40" s="27" t="e">
        <f t="shared" ca="1" si="19"/>
        <v>#REF!</v>
      </c>
    </row>
    <row r="41" spans="1:20" ht="12" customHeight="1">
      <c r="A41" s="92" t="s">
        <v>40</v>
      </c>
      <c r="B41" s="37" t="e">
        <f t="shared" si="2"/>
        <v>#REF!</v>
      </c>
      <c r="C41" s="31" t="e">
        <f t="shared" ref="C41" si="20">+C98</f>
        <v>#REF!</v>
      </c>
      <c r="D41" s="27" t="e">
        <f t="shared" ref="D41:N41" ca="1" si="21">+D98/D142</f>
        <v>#REF!</v>
      </c>
      <c r="E41" s="27" t="e">
        <f t="shared" ca="1" si="21"/>
        <v>#REF!</v>
      </c>
      <c r="F41" s="27" t="e">
        <f t="shared" ca="1" si="21"/>
        <v>#REF!</v>
      </c>
      <c r="G41" s="27" t="e">
        <f t="shared" ca="1" si="21"/>
        <v>#REF!</v>
      </c>
      <c r="H41" s="27" t="e">
        <f t="shared" ca="1" si="21"/>
        <v>#REF!</v>
      </c>
      <c r="I41" s="27" t="e">
        <f t="shared" ca="1" si="21"/>
        <v>#REF!</v>
      </c>
      <c r="J41" s="27" t="e">
        <f t="shared" ca="1" si="21"/>
        <v>#REF!</v>
      </c>
      <c r="K41" s="27" t="e">
        <f t="shared" ca="1" si="21"/>
        <v>#REF!</v>
      </c>
      <c r="L41" s="27" t="e">
        <f t="shared" ca="1" si="21"/>
        <v>#REF!</v>
      </c>
      <c r="M41" s="27" t="e">
        <f t="shared" ca="1" si="21"/>
        <v>#REF!</v>
      </c>
      <c r="N41" s="27" t="e">
        <f t="shared" ca="1" si="21"/>
        <v>#REF!</v>
      </c>
    </row>
    <row r="42" spans="1:20" ht="12" customHeight="1">
      <c r="A42" s="92" t="s">
        <v>40</v>
      </c>
      <c r="B42" s="37" t="e">
        <f t="shared" si="2"/>
        <v>#REF!</v>
      </c>
      <c r="C42" s="31" t="e">
        <f t="shared" ref="C42" si="22">+C99</f>
        <v>#REF!</v>
      </c>
      <c r="D42" s="27" t="e">
        <f t="shared" ref="D42:N42" ca="1" si="23">+D99/D143</f>
        <v>#REF!</v>
      </c>
      <c r="E42" s="27" t="e">
        <f t="shared" ca="1" si="23"/>
        <v>#REF!</v>
      </c>
      <c r="F42" s="27" t="e">
        <f t="shared" ca="1" si="23"/>
        <v>#REF!</v>
      </c>
      <c r="G42" s="27" t="e">
        <f t="shared" ca="1" si="23"/>
        <v>#REF!</v>
      </c>
      <c r="H42" s="27" t="e">
        <f t="shared" ca="1" si="23"/>
        <v>#REF!</v>
      </c>
      <c r="I42" s="27" t="e">
        <f t="shared" ca="1" si="23"/>
        <v>#REF!</v>
      </c>
      <c r="J42" s="27" t="e">
        <f t="shared" ca="1" si="23"/>
        <v>#REF!</v>
      </c>
      <c r="K42" s="27" t="e">
        <f t="shared" ca="1" si="23"/>
        <v>#REF!</v>
      </c>
      <c r="L42" s="27" t="e">
        <f t="shared" ca="1" si="23"/>
        <v>#REF!</v>
      </c>
      <c r="M42" s="27" t="e">
        <f t="shared" ca="1" si="23"/>
        <v>#REF!</v>
      </c>
      <c r="N42" s="27" t="e">
        <f t="shared" ca="1" si="23"/>
        <v>#REF!</v>
      </c>
    </row>
    <row r="43" spans="1:20" ht="12" customHeight="1">
      <c r="B43" s="34" t="str">
        <f t="shared" si="2"/>
        <v>Average</v>
      </c>
      <c r="C43" s="36"/>
      <c r="D43" s="51" t="e">
        <f t="shared" ref="D43:N43" ca="1" si="24">+AVERAGE(D40:D42)</f>
        <v>#REF!</v>
      </c>
      <c r="E43" s="51" t="e">
        <f t="shared" ca="1" si="24"/>
        <v>#REF!</v>
      </c>
      <c r="F43" s="51" t="e">
        <f t="shared" ca="1" si="24"/>
        <v>#REF!</v>
      </c>
      <c r="G43" s="51" t="e">
        <f t="shared" ca="1" si="24"/>
        <v>#REF!</v>
      </c>
      <c r="H43" s="51" t="e">
        <f t="shared" ca="1" si="24"/>
        <v>#REF!</v>
      </c>
      <c r="I43" s="51" t="e">
        <f t="shared" ca="1" si="24"/>
        <v>#REF!</v>
      </c>
      <c r="J43" s="51" t="e">
        <f t="shared" ca="1" si="24"/>
        <v>#REF!</v>
      </c>
      <c r="K43" s="51" t="e">
        <f t="shared" ca="1" si="24"/>
        <v>#REF!</v>
      </c>
      <c r="L43" s="51" t="e">
        <f t="shared" ca="1" si="24"/>
        <v>#REF!</v>
      </c>
      <c r="M43" s="51" t="e">
        <f t="shared" ca="1" si="24"/>
        <v>#REF!</v>
      </c>
      <c r="N43" s="51" t="e">
        <f t="shared" ca="1" si="24"/>
        <v>#REF!</v>
      </c>
    </row>
    <row r="44" spans="1:20" ht="12" customHeight="1">
      <c r="B44" s="47" t="str">
        <f t="shared" si="2"/>
        <v>Median</v>
      </c>
      <c r="C44" s="49"/>
      <c r="D44" s="52" t="e">
        <f t="shared" ref="D44:N44" ca="1" si="25">+MEDIAN(D40:D42)</f>
        <v>#REF!</v>
      </c>
      <c r="E44" s="52" t="e">
        <f t="shared" ca="1" si="25"/>
        <v>#REF!</v>
      </c>
      <c r="F44" s="52" t="e">
        <f t="shared" ca="1" si="25"/>
        <v>#REF!</v>
      </c>
      <c r="G44" s="52" t="e">
        <f t="shared" ca="1" si="25"/>
        <v>#REF!</v>
      </c>
      <c r="H44" s="52" t="e">
        <f t="shared" ca="1" si="25"/>
        <v>#REF!</v>
      </c>
      <c r="I44" s="52" t="e">
        <f t="shared" ca="1" si="25"/>
        <v>#REF!</v>
      </c>
      <c r="J44" s="52" t="e">
        <f t="shared" ca="1" si="25"/>
        <v>#REF!</v>
      </c>
      <c r="K44" s="52" t="e">
        <f t="shared" ca="1" si="25"/>
        <v>#REF!</v>
      </c>
      <c r="L44" s="52" t="e">
        <f t="shared" ca="1" si="25"/>
        <v>#REF!</v>
      </c>
      <c r="M44" s="52" t="e">
        <f t="shared" ca="1" si="25"/>
        <v>#REF!</v>
      </c>
      <c r="N44" s="52" t="e">
        <f t="shared" ca="1" si="25"/>
        <v>#REF!</v>
      </c>
    </row>
    <row r="45" spans="1:20" s="72" customFormat="1" ht="12" customHeight="1">
      <c r="A45" s="93"/>
      <c r="B45" s="67"/>
      <c r="C45" s="68"/>
      <c r="D45" s="70"/>
      <c r="E45" s="70"/>
      <c r="F45" s="70"/>
      <c r="G45" s="70"/>
      <c r="H45" s="70"/>
      <c r="I45" s="70"/>
      <c r="J45" s="70"/>
      <c r="K45" s="70"/>
      <c r="L45" s="70"/>
      <c r="M45" s="70"/>
      <c r="N45" s="70"/>
    </row>
    <row r="46" spans="1:20">
      <c r="B46" s="39" t="str">
        <f t="shared" si="2"/>
        <v>Average</v>
      </c>
      <c r="C46" s="41"/>
      <c r="D46" s="26" t="e">
        <f ca="1">+AVERAGE(D12:D16,D27:D31,D40:D42)</f>
        <v>#REF!</v>
      </c>
      <c r="E46" s="26" t="e">
        <f t="shared" ref="E46:N46" ca="1" si="26">+AVERAGE(E12:E16,E27:E31,E40:E42)</f>
        <v>#REF!</v>
      </c>
      <c r="F46" s="26" t="e">
        <f t="shared" ca="1" si="26"/>
        <v>#REF!</v>
      </c>
      <c r="G46" s="26" t="e">
        <f t="shared" ca="1" si="26"/>
        <v>#REF!</v>
      </c>
      <c r="H46" s="26" t="e">
        <f t="shared" ca="1" si="26"/>
        <v>#REF!</v>
      </c>
      <c r="I46" s="26" t="e">
        <f t="shared" ca="1" si="26"/>
        <v>#REF!</v>
      </c>
      <c r="J46" s="26" t="e">
        <f t="shared" ca="1" si="26"/>
        <v>#REF!</v>
      </c>
      <c r="K46" s="26" t="e">
        <f t="shared" ca="1" si="26"/>
        <v>#REF!</v>
      </c>
      <c r="L46" s="26" t="e">
        <f t="shared" ca="1" si="26"/>
        <v>#REF!</v>
      </c>
      <c r="M46" s="26" t="e">
        <f t="shared" ca="1" si="26"/>
        <v>#REF!</v>
      </c>
      <c r="N46" s="26" t="e">
        <f t="shared" ca="1" si="26"/>
        <v>#REF!</v>
      </c>
    </row>
    <row r="47" spans="1:20">
      <c r="B47" s="44" t="str">
        <f t="shared" si="2"/>
        <v>Median</v>
      </c>
      <c r="C47" s="46"/>
      <c r="D47" s="32" t="e">
        <f ca="1">+MEDIAN(D12:D16,D27:D31,D40:D42)</f>
        <v>#REF!</v>
      </c>
      <c r="E47" s="32" t="e">
        <f t="shared" ref="E47:N47" ca="1" si="27">+MEDIAN(E12:E16,E27:E31,E40:E42)</f>
        <v>#REF!</v>
      </c>
      <c r="F47" s="32" t="e">
        <f t="shared" ca="1" si="27"/>
        <v>#REF!</v>
      </c>
      <c r="G47" s="32" t="e">
        <f t="shared" ca="1" si="27"/>
        <v>#REF!</v>
      </c>
      <c r="H47" s="32" t="e">
        <f t="shared" ca="1" si="27"/>
        <v>#REF!</v>
      </c>
      <c r="I47" s="32" t="e">
        <f t="shared" ca="1" si="27"/>
        <v>#REF!</v>
      </c>
      <c r="J47" s="32" t="e">
        <f t="shared" ca="1" si="27"/>
        <v>#REF!</v>
      </c>
      <c r="K47" s="32" t="e">
        <f t="shared" ca="1" si="27"/>
        <v>#REF!</v>
      </c>
      <c r="L47" s="32" t="e">
        <f t="shared" ca="1" si="27"/>
        <v>#REF!</v>
      </c>
      <c r="M47" s="32" t="e">
        <f t="shared" ca="1" si="27"/>
        <v>#REF!</v>
      </c>
      <c r="N47" s="32" t="e">
        <f t="shared" ca="1" si="27"/>
        <v>#REF!</v>
      </c>
    </row>
    <row r="49" spans="1:14" ht="12" customHeight="1">
      <c r="A49" s="91" t="s">
        <v>1</v>
      </c>
      <c r="B49" s="103"/>
      <c r="C49" s="104"/>
      <c r="D49" s="103"/>
      <c r="E49" s="103"/>
      <c r="F49" s="103"/>
      <c r="G49" s="103"/>
      <c r="H49" s="103"/>
      <c r="I49" s="103"/>
      <c r="J49" s="103"/>
      <c r="K49" s="103"/>
      <c r="L49" s="103"/>
      <c r="M49" s="103"/>
      <c r="N49" s="103"/>
    </row>
    <row r="50" spans="1:14" ht="12" hidden="1" customHeight="1" outlineLevel="1">
      <c r="D50" s="11" t="s">
        <v>41</v>
      </c>
      <c r="E50" s="11" t="s">
        <v>42</v>
      </c>
      <c r="F50" s="11" t="s">
        <v>43</v>
      </c>
      <c r="G50" s="11" t="s">
        <v>44</v>
      </c>
      <c r="H50" s="11" t="s">
        <v>45</v>
      </c>
      <c r="I50" s="11" t="s">
        <v>46</v>
      </c>
      <c r="J50" s="11" t="s">
        <v>47</v>
      </c>
      <c r="K50" s="11" t="s">
        <v>48</v>
      </c>
      <c r="L50" s="11" t="s">
        <v>49</v>
      </c>
      <c r="M50" s="11" t="s">
        <v>50</v>
      </c>
      <c r="N50" s="11" t="s">
        <v>51</v>
      </c>
    </row>
    <row r="51" spans="1:14" ht="12" hidden="1" customHeight="1" outlineLevel="1">
      <c r="D51" s="11" t="s">
        <v>52</v>
      </c>
      <c r="E51" s="11" t="s">
        <v>53</v>
      </c>
      <c r="F51" s="11" t="s">
        <v>54</v>
      </c>
      <c r="G51" s="11" t="s">
        <v>55</v>
      </c>
      <c r="H51" s="11" t="s">
        <v>56</v>
      </c>
      <c r="I51" s="11" t="s">
        <v>57</v>
      </c>
      <c r="J51" s="11" t="s">
        <v>58</v>
      </c>
      <c r="K51" s="11" t="s">
        <v>59</v>
      </c>
      <c r="L51" s="11" t="s">
        <v>60</v>
      </c>
      <c r="M51" s="11" t="s">
        <v>61</v>
      </c>
      <c r="N51" s="11" t="s">
        <v>62</v>
      </c>
    </row>
    <row r="52" spans="1:14" ht="12" hidden="1" customHeight="1" outlineLevel="1">
      <c r="D52" s="11" t="s">
        <v>63</v>
      </c>
      <c r="E52" s="11" t="s">
        <v>64</v>
      </c>
      <c r="F52" s="11" t="s">
        <v>65</v>
      </c>
      <c r="G52" s="11" t="s">
        <v>66</v>
      </c>
      <c r="H52" s="11" t="s">
        <v>67</v>
      </c>
      <c r="I52" s="11" t="s">
        <v>68</v>
      </c>
      <c r="J52" s="11" t="s">
        <v>69</v>
      </c>
      <c r="K52" s="11" t="s">
        <v>70</v>
      </c>
      <c r="L52" s="11" t="s">
        <v>71</v>
      </c>
      <c r="M52" s="11" t="s">
        <v>72</v>
      </c>
      <c r="N52" s="11" t="s">
        <v>73</v>
      </c>
    </row>
    <row r="53" spans="1:14" ht="12" hidden="1" customHeight="1" outlineLevel="1">
      <c r="D53" s="11" t="s">
        <v>74</v>
      </c>
      <c r="E53" s="11" t="s">
        <v>75</v>
      </c>
      <c r="F53" s="11" t="s">
        <v>76</v>
      </c>
      <c r="G53" s="11" t="s">
        <v>77</v>
      </c>
      <c r="H53" s="11" t="s">
        <v>78</v>
      </c>
      <c r="I53" s="11" t="s">
        <v>79</v>
      </c>
      <c r="J53" s="11" t="s">
        <v>80</v>
      </c>
      <c r="K53" s="11" t="s">
        <v>81</v>
      </c>
      <c r="L53" s="11" t="s">
        <v>82</v>
      </c>
      <c r="M53" s="11" t="s">
        <v>83</v>
      </c>
      <c r="N53" s="11" t="s">
        <v>84</v>
      </c>
    </row>
    <row r="54" spans="1:14" ht="12" hidden="1" customHeight="1" outlineLevel="1">
      <c r="D54" s="11" t="s">
        <v>85</v>
      </c>
      <c r="E54" s="11" t="s">
        <v>86</v>
      </c>
      <c r="F54" s="11" t="s">
        <v>87</v>
      </c>
      <c r="G54" s="11" t="s">
        <v>88</v>
      </c>
      <c r="H54" s="11" t="s">
        <v>89</v>
      </c>
      <c r="I54" s="11" t="s">
        <v>90</v>
      </c>
      <c r="J54" s="11" t="s">
        <v>91</v>
      </c>
      <c r="K54" s="11" t="s">
        <v>92</v>
      </c>
      <c r="L54" s="11" t="s">
        <v>93</v>
      </c>
      <c r="M54" s="11" t="s">
        <v>94</v>
      </c>
      <c r="N54" s="11" t="s">
        <v>95</v>
      </c>
    </row>
    <row r="55" spans="1:14" ht="12" hidden="1" customHeight="1" outlineLevel="1">
      <c r="D55" s="11" t="s">
        <v>96</v>
      </c>
      <c r="E55" s="11" t="s">
        <v>97</v>
      </c>
      <c r="F55" s="11" t="s">
        <v>98</v>
      </c>
      <c r="G55" s="11" t="s">
        <v>99</v>
      </c>
      <c r="H55" s="11" t="s">
        <v>100</v>
      </c>
      <c r="I55" s="11" t="s">
        <v>101</v>
      </c>
      <c r="J55" s="11" t="s">
        <v>102</v>
      </c>
      <c r="K55" s="11" t="s">
        <v>103</v>
      </c>
      <c r="L55" s="11" t="s">
        <v>104</v>
      </c>
      <c r="M55" s="11" t="s">
        <v>105</v>
      </c>
      <c r="N55" s="11" t="s">
        <v>106</v>
      </c>
    </row>
    <row r="56" spans="1:14" ht="12" hidden="1" customHeight="1" outlineLevel="1">
      <c r="D56" s="11" t="s">
        <v>107</v>
      </c>
      <c r="E56" s="11" t="s">
        <v>108</v>
      </c>
      <c r="F56" s="11" t="s">
        <v>109</v>
      </c>
      <c r="G56" s="11" t="s">
        <v>110</v>
      </c>
      <c r="H56" s="11" t="s">
        <v>111</v>
      </c>
      <c r="I56" s="11" t="s">
        <v>112</v>
      </c>
      <c r="J56" s="11" t="s">
        <v>113</v>
      </c>
      <c r="K56" s="11" t="s">
        <v>114</v>
      </c>
      <c r="L56" s="11" t="s">
        <v>115</v>
      </c>
      <c r="M56" s="11" t="s">
        <v>116</v>
      </c>
      <c r="N56" s="11" t="s">
        <v>117</v>
      </c>
    </row>
    <row r="57" spans="1:14" ht="12" hidden="1" customHeight="1" outlineLevel="1">
      <c r="D57" s="11" t="s">
        <v>118</v>
      </c>
      <c r="E57" s="11" t="s">
        <v>119</v>
      </c>
      <c r="F57" s="11" t="s">
        <v>120</v>
      </c>
      <c r="G57" s="11" t="s">
        <v>121</v>
      </c>
      <c r="H57" s="11" t="s">
        <v>122</v>
      </c>
      <c r="I57" s="11" t="s">
        <v>123</v>
      </c>
      <c r="J57" s="11" t="s">
        <v>124</v>
      </c>
      <c r="K57" s="11" t="s">
        <v>125</v>
      </c>
      <c r="L57" s="11" t="s">
        <v>126</v>
      </c>
      <c r="M57" s="11" t="s">
        <v>127</v>
      </c>
      <c r="N57" s="11" t="s">
        <v>128</v>
      </c>
    </row>
    <row r="58" spans="1:14" ht="12" hidden="1" customHeight="1" outlineLevel="1">
      <c r="D58" s="11" t="s">
        <v>129</v>
      </c>
      <c r="E58" s="11" t="s">
        <v>130</v>
      </c>
      <c r="F58" s="11" t="s">
        <v>131</v>
      </c>
      <c r="G58" s="11" t="s">
        <v>132</v>
      </c>
      <c r="H58" s="11" t="s">
        <v>133</v>
      </c>
      <c r="I58" s="11" t="s">
        <v>134</v>
      </c>
      <c r="J58" s="11" t="s">
        <v>135</v>
      </c>
      <c r="K58" s="11" t="s">
        <v>136</v>
      </c>
      <c r="L58" s="11" t="s">
        <v>137</v>
      </c>
      <c r="M58" s="11" t="s">
        <v>138</v>
      </c>
      <c r="N58" s="11" t="s">
        <v>139</v>
      </c>
    </row>
    <row r="59" spans="1:14" ht="12" hidden="1" customHeight="1" outlineLevel="1">
      <c r="D59" s="11" t="s">
        <v>140</v>
      </c>
      <c r="E59" s="11" t="s">
        <v>141</v>
      </c>
      <c r="F59" s="11" t="s">
        <v>142</v>
      </c>
      <c r="G59" s="11" t="s">
        <v>143</v>
      </c>
      <c r="H59" s="11" t="s">
        <v>144</v>
      </c>
      <c r="I59" s="11" t="s">
        <v>145</v>
      </c>
      <c r="J59" s="11" t="s">
        <v>146</v>
      </c>
      <c r="K59" s="11" t="s">
        <v>147</v>
      </c>
      <c r="L59" s="11" t="s">
        <v>148</v>
      </c>
      <c r="M59" s="11" t="s">
        <v>149</v>
      </c>
      <c r="N59" s="11" t="s">
        <v>150</v>
      </c>
    </row>
    <row r="60" spans="1:14" ht="12" hidden="1" customHeight="1" outlineLevel="1">
      <c r="D60" s="11" t="s">
        <v>162</v>
      </c>
      <c r="E60" s="11" t="s">
        <v>163</v>
      </c>
      <c r="F60" s="11" t="s">
        <v>164</v>
      </c>
      <c r="G60" s="11" t="s">
        <v>165</v>
      </c>
      <c r="H60" s="11" t="s">
        <v>166</v>
      </c>
      <c r="I60" s="11" t="s">
        <v>167</v>
      </c>
      <c r="J60" s="11" t="s">
        <v>168</v>
      </c>
      <c r="K60" s="11" t="s">
        <v>169</v>
      </c>
      <c r="L60" s="11" t="s">
        <v>170</v>
      </c>
      <c r="M60" s="11" t="s">
        <v>171</v>
      </c>
      <c r="N60" s="11" t="s">
        <v>172</v>
      </c>
    </row>
    <row r="61" spans="1:14" ht="12" hidden="1" customHeight="1" outlineLevel="1">
      <c r="D61" s="11" t="s">
        <v>173</v>
      </c>
      <c r="E61" s="11" t="s">
        <v>174</v>
      </c>
      <c r="F61" s="11" t="s">
        <v>175</v>
      </c>
      <c r="G61" s="11" t="s">
        <v>176</v>
      </c>
      <c r="H61" s="11" t="s">
        <v>177</v>
      </c>
      <c r="I61" s="11" t="s">
        <v>178</v>
      </c>
      <c r="J61" s="11" t="s">
        <v>179</v>
      </c>
      <c r="K61" s="11" t="s">
        <v>180</v>
      </c>
      <c r="L61" s="11" t="s">
        <v>181</v>
      </c>
      <c r="M61" s="11" t="s">
        <v>182</v>
      </c>
      <c r="N61" s="11" t="s">
        <v>183</v>
      </c>
    </row>
    <row r="62" spans="1:14" ht="12" hidden="1" customHeight="1" outlineLevel="1">
      <c r="D62" s="11" t="s">
        <v>151</v>
      </c>
      <c r="E62" s="11" t="s">
        <v>152</v>
      </c>
      <c r="F62" s="11" t="s">
        <v>153</v>
      </c>
      <c r="G62" s="11" t="s">
        <v>154</v>
      </c>
      <c r="H62" s="11" t="s">
        <v>155</v>
      </c>
      <c r="I62" s="11" t="s">
        <v>156</v>
      </c>
      <c r="J62" s="11" t="s">
        <v>157</v>
      </c>
      <c r="K62" s="11" t="s">
        <v>158</v>
      </c>
      <c r="L62" s="11" t="s">
        <v>159</v>
      </c>
      <c r="M62" s="11" t="s">
        <v>160</v>
      </c>
      <c r="N62" s="11" t="s">
        <v>161</v>
      </c>
    </row>
    <row r="63" spans="1:14" ht="12" customHeight="1" collapsed="1"/>
    <row r="64" spans="1:14" ht="12" customHeight="1">
      <c r="B64" s="54" t="s">
        <v>27</v>
      </c>
      <c r="C64" s="55"/>
      <c r="D64" s="53"/>
      <c r="E64" s="53"/>
      <c r="F64" s="53"/>
      <c r="G64" s="53"/>
      <c r="H64" s="53"/>
      <c r="I64" s="53"/>
      <c r="J64" s="53"/>
      <c r="K64" s="53"/>
      <c r="L64" s="53"/>
      <c r="M64" s="53"/>
      <c r="N64" s="53"/>
    </row>
    <row r="65" spans="1:20" ht="5.0999999999999996" customHeight="1">
      <c r="D65"/>
      <c r="E65"/>
      <c r="F65"/>
      <c r="G65"/>
      <c r="H65"/>
      <c r="I65"/>
      <c r="J65"/>
      <c r="K65"/>
      <c r="L65"/>
      <c r="M65"/>
      <c r="N65"/>
      <c r="O65"/>
    </row>
    <row r="66" spans="1:20" ht="12" customHeight="1">
      <c r="B66" s="224" t="s">
        <v>16</v>
      </c>
      <c r="C66" s="227" t="s">
        <v>0</v>
      </c>
      <c r="D66" s="221" t="s">
        <v>1</v>
      </c>
      <c r="E66" s="205"/>
      <c r="F66" s="205"/>
      <c r="G66" s="205"/>
      <c r="H66" s="205"/>
      <c r="I66" s="205"/>
      <c r="J66" s="205"/>
      <c r="K66" s="205"/>
      <c r="L66" s="205"/>
      <c r="M66" s="205"/>
      <c r="N66" s="205"/>
    </row>
    <row r="67" spans="1:20" ht="12" customHeight="1">
      <c r="B67" s="225"/>
      <c r="C67" s="211"/>
      <c r="D67" s="223"/>
      <c r="E67" s="213"/>
      <c r="F67" s="213"/>
      <c r="G67" s="213"/>
      <c r="H67" s="213"/>
      <c r="I67" s="213"/>
      <c r="J67" s="213"/>
      <c r="K67" s="213"/>
      <c r="L67" s="213"/>
      <c r="M67" s="213"/>
      <c r="N67" s="213"/>
    </row>
    <row r="68" spans="1:20" ht="12" customHeight="1">
      <c r="B68" s="226"/>
      <c r="C68" s="228"/>
      <c r="D68" s="90" t="s">
        <v>30</v>
      </c>
      <c r="E68" s="90" t="s">
        <v>31</v>
      </c>
      <c r="F68" s="90" t="s">
        <v>32</v>
      </c>
      <c r="G68" s="90" t="s">
        <v>33</v>
      </c>
      <c r="H68" s="90" t="s">
        <v>34</v>
      </c>
      <c r="I68" s="90" t="s">
        <v>35</v>
      </c>
      <c r="J68" s="90" t="s">
        <v>36</v>
      </c>
      <c r="K68" s="90" t="s">
        <v>37</v>
      </c>
      <c r="L68" s="90" t="s">
        <v>38</v>
      </c>
      <c r="M68" s="90" t="s">
        <v>39</v>
      </c>
      <c r="N68" s="90" t="s">
        <v>29</v>
      </c>
    </row>
    <row r="69" spans="1:20" ht="12" customHeight="1">
      <c r="A69" s="92" t="s">
        <v>40</v>
      </c>
      <c r="B69" s="42" t="e">
        <f>+#REF!</f>
        <v>#REF!</v>
      </c>
      <c r="C69" s="79" t="e">
        <f>+#REF!</f>
        <v>#REF!</v>
      </c>
      <c r="D69" s="19" t="e">
        <f t="shared" ref="D69:N69" ca="1" si="28">+(INDIRECT($A69&amp;"!"&amp;D50))</f>
        <v>#REF!</v>
      </c>
      <c r="E69" s="19" t="e">
        <f t="shared" ca="1" si="28"/>
        <v>#REF!</v>
      </c>
      <c r="F69" s="19" t="e">
        <f t="shared" ca="1" si="28"/>
        <v>#REF!</v>
      </c>
      <c r="G69" s="19" t="e">
        <f t="shared" ca="1" si="28"/>
        <v>#REF!</v>
      </c>
      <c r="H69" s="19" t="e">
        <f t="shared" ca="1" si="28"/>
        <v>#REF!</v>
      </c>
      <c r="I69" s="19" t="e">
        <f t="shared" ca="1" si="28"/>
        <v>#REF!</v>
      </c>
      <c r="J69" s="19" t="e">
        <f t="shared" ca="1" si="28"/>
        <v>#REF!</v>
      </c>
      <c r="K69" s="19" t="e">
        <f t="shared" ca="1" si="28"/>
        <v>#REF!</v>
      </c>
      <c r="L69" s="19" t="e">
        <f t="shared" ca="1" si="28"/>
        <v>#REF!</v>
      </c>
      <c r="M69" s="19" t="e">
        <f t="shared" ca="1" si="28"/>
        <v>#REF!</v>
      </c>
      <c r="N69" s="19" t="e">
        <f t="shared" ca="1" si="28"/>
        <v>#REF!</v>
      </c>
    </row>
    <row r="70" spans="1:20" ht="12" customHeight="1">
      <c r="A70" s="92" t="s">
        <v>40</v>
      </c>
      <c r="B70" s="42" t="e">
        <f>+#REF!</f>
        <v>#REF!</v>
      </c>
      <c r="C70" s="12" t="e">
        <f>+#REF!</f>
        <v>#REF!</v>
      </c>
      <c r="D70" s="19" t="e">
        <f t="shared" ref="D70:N70" ca="1" si="29">+(INDIRECT($A70&amp;"!"&amp;D51))</f>
        <v>#REF!</v>
      </c>
      <c r="E70" s="19" t="e">
        <f t="shared" ca="1" si="29"/>
        <v>#REF!</v>
      </c>
      <c r="F70" s="19" t="e">
        <f t="shared" ca="1" si="29"/>
        <v>#REF!</v>
      </c>
      <c r="G70" s="19" t="e">
        <f t="shared" ca="1" si="29"/>
        <v>#REF!</v>
      </c>
      <c r="H70" s="19" t="e">
        <f t="shared" ca="1" si="29"/>
        <v>#REF!</v>
      </c>
      <c r="I70" s="19" t="e">
        <f t="shared" ca="1" si="29"/>
        <v>#REF!</v>
      </c>
      <c r="J70" s="19" t="e">
        <f t="shared" ca="1" si="29"/>
        <v>#REF!</v>
      </c>
      <c r="K70" s="19" t="e">
        <f t="shared" ca="1" si="29"/>
        <v>#REF!</v>
      </c>
      <c r="L70" s="19" t="e">
        <f t="shared" ca="1" si="29"/>
        <v>#REF!</v>
      </c>
      <c r="M70" s="19" t="e">
        <f t="shared" ca="1" si="29"/>
        <v>#REF!</v>
      </c>
      <c r="N70" s="19" t="e">
        <f t="shared" ca="1" si="29"/>
        <v>#REF!</v>
      </c>
    </row>
    <row r="71" spans="1:20" ht="12" customHeight="1">
      <c r="A71" s="92" t="s">
        <v>40</v>
      </c>
      <c r="B71" s="42" t="e">
        <f>+#REF!</f>
        <v>#REF!</v>
      </c>
      <c r="C71" s="12" t="e">
        <f>+#REF!</f>
        <v>#REF!</v>
      </c>
      <c r="D71" s="19" t="e">
        <f t="shared" ref="D71:N71" ca="1" si="30">+(INDIRECT($A71&amp;"!"&amp;D52))</f>
        <v>#REF!</v>
      </c>
      <c r="E71" s="19" t="e">
        <f t="shared" ca="1" si="30"/>
        <v>#REF!</v>
      </c>
      <c r="F71" s="19" t="e">
        <f t="shared" ca="1" si="30"/>
        <v>#REF!</v>
      </c>
      <c r="G71" s="19" t="e">
        <f t="shared" ca="1" si="30"/>
        <v>#REF!</v>
      </c>
      <c r="H71" s="19" t="e">
        <f t="shared" ca="1" si="30"/>
        <v>#REF!</v>
      </c>
      <c r="I71" s="19" t="e">
        <f t="shared" ca="1" si="30"/>
        <v>#REF!</v>
      </c>
      <c r="J71" s="19" t="e">
        <f t="shared" ca="1" si="30"/>
        <v>#REF!</v>
      </c>
      <c r="K71" s="19" t="e">
        <f t="shared" ca="1" si="30"/>
        <v>#REF!</v>
      </c>
      <c r="L71" s="19" t="e">
        <f t="shared" ca="1" si="30"/>
        <v>#REF!</v>
      </c>
      <c r="M71" s="19" t="e">
        <f t="shared" ca="1" si="30"/>
        <v>#REF!</v>
      </c>
      <c r="N71" s="19" t="e">
        <f t="shared" ca="1" si="30"/>
        <v>#REF!</v>
      </c>
    </row>
    <row r="72" spans="1:20" ht="9.9499999999999993" customHeight="1">
      <c r="A72" s="92" t="s">
        <v>40</v>
      </c>
      <c r="B72" s="42" t="e">
        <f>+#REF!</f>
        <v>#REF!</v>
      </c>
      <c r="C72" s="12" t="e">
        <f>+#REF!</f>
        <v>#REF!</v>
      </c>
      <c r="D72" s="19" t="e">
        <f t="shared" ref="D72:N72" ca="1" si="31">+(INDIRECT($A72&amp;"!"&amp;D53))</f>
        <v>#REF!</v>
      </c>
      <c r="E72" s="19" t="e">
        <f t="shared" ca="1" si="31"/>
        <v>#REF!</v>
      </c>
      <c r="F72" s="19" t="e">
        <f t="shared" ca="1" si="31"/>
        <v>#REF!</v>
      </c>
      <c r="G72" s="19" t="e">
        <f t="shared" ca="1" si="31"/>
        <v>#REF!</v>
      </c>
      <c r="H72" s="19" t="e">
        <f t="shared" ca="1" si="31"/>
        <v>#REF!</v>
      </c>
      <c r="I72" s="19" t="e">
        <f t="shared" ca="1" si="31"/>
        <v>#REF!</v>
      </c>
      <c r="J72" s="19" t="e">
        <f t="shared" ca="1" si="31"/>
        <v>#REF!</v>
      </c>
      <c r="K72" s="19" t="e">
        <f t="shared" ca="1" si="31"/>
        <v>#REF!</v>
      </c>
      <c r="L72" s="19" t="e">
        <f t="shared" ca="1" si="31"/>
        <v>#REF!</v>
      </c>
      <c r="M72" s="19" t="e">
        <f t="shared" ca="1" si="31"/>
        <v>#REF!</v>
      </c>
      <c r="N72" s="19" t="e">
        <f t="shared" ca="1" si="31"/>
        <v>#REF!</v>
      </c>
    </row>
    <row r="73" spans="1:20" ht="9.9499999999999993" customHeight="1">
      <c r="A73" s="92" t="s">
        <v>40</v>
      </c>
      <c r="B73" s="42" t="e">
        <f>+#REF!</f>
        <v>#REF!</v>
      </c>
      <c r="C73" s="12" t="e">
        <f>+#REF!</f>
        <v>#REF!</v>
      </c>
      <c r="D73" s="19" t="e">
        <f t="shared" ref="D73:N73" ca="1" si="32">+(INDIRECT($A73&amp;"!"&amp;D54))</f>
        <v>#REF!</v>
      </c>
      <c r="E73" s="19" t="e">
        <f t="shared" ca="1" si="32"/>
        <v>#REF!</v>
      </c>
      <c r="F73" s="19" t="e">
        <f t="shared" ca="1" si="32"/>
        <v>#REF!</v>
      </c>
      <c r="G73" s="19" t="e">
        <f t="shared" ca="1" si="32"/>
        <v>#REF!</v>
      </c>
      <c r="H73" s="19" t="e">
        <f t="shared" ca="1" si="32"/>
        <v>#REF!</v>
      </c>
      <c r="I73" s="19" t="e">
        <f t="shared" ca="1" si="32"/>
        <v>#REF!</v>
      </c>
      <c r="J73" s="19" t="e">
        <f t="shared" ca="1" si="32"/>
        <v>#REF!</v>
      </c>
      <c r="K73" s="19" t="e">
        <f t="shared" ca="1" si="32"/>
        <v>#REF!</v>
      </c>
      <c r="L73" s="19" t="e">
        <f t="shared" ca="1" si="32"/>
        <v>#REF!</v>
      </c>
      <c r="M73" s="19" t="e">
        <f t="shared" ca="1" si="32"/>
        <v>#REF!</v>
      </c>
      <c r="N73" s="19" t="e">
        <f t="shared" ca="1" si="32"/>
        <v>#REF!</v>
      </c>
    </row>
    <row r="74" spans="1:20">
      <c r="B74" s="34" t="s">
        <v>21</v>
      </c>
      <c r="C74" s="36"/>
      <c r="D74" s="94" t="e">
        <f t="shared" ref="D74:L74" ca="1" si="33">+AVERAGE(D69:D73)</f>
        <v>#REF!</v>
      </c>
      <c r="E74" s="94" t="e">
        <f t="shared" ca="1" si="33"/>
        <v>#REF!</v>
      </c>
      <c r="F74" s="94" t="e">
        <f t="shared" ca="1" si="33"/>
        <v>#REF!</v>
      </c>
      <c r="G74" s="94" t="e">
        <f t="shared" ca="1" si="33"/>
        <v>#REF!</v>
      </c>
      <c r="H74" s="94" t="e">
        <f t="shared" ca="1" si="33"/>
        <v>#REF!</v>
      </c>
      <c r="I74" s="94" t="e">
        <f t="shared" ca="1" si="33"/>
        <v>#REF!</v>
      </c>
      <c r="J74" s="94" t="e">
        <f t="shared" ca="1" si="33"/>
        <v>#REF!</v>
      </c>
      <c r="K74" s="94" t="e">
        <f t="shared" ca="1" si="33"/>
        <v>#REF!</v>
      </c>
      <c r="L74" s="94" t="e">
        <f t="shared" ca="1" si="33"/>
        <v>#REF!</v>
      </c>
      <c r="M74" s="94" t="e">
        <f t="shared" ref="M74:N74" ca="1" si="34">+AVERAGE(M69:M73)</f>
        <v>#REF!</v>
      </c>
      <c r="N74" s="94" t="e">
        <f t="shared" ca="1" si="34"/>
        <v>#REF!</v>
      </c>
    </row>
    <row r="75" spans="1:20">
      <c r="B75" s="47" t="s">
        <v>22</v>
      </c>
      <c r="C75" s="49"/>
      <c r="D75" s="95" t="e">
        <f t="shared" ref="D75:L75" ca="1" si="35">+MEDIAN(D69:D73)</f>
        <v>#REF!</v>
      </c>
      <c r="E75" s="95" t="e">
        <f t="shared" ca="1" si="35"/>
        <v>#REF!</v>
      </c>
      <c r="F75" s="95" t="e">
        <f t="shared" ca="1" si="35"/>
        <v>#REF!</v>
      </c>
      <c r="G75" s="95" t="e">
        <f t="shared" ca="1" si="35"/>
        <v>#REF!</v>
      </c>
      <c r="H75" s="95" t="e">
        <f t="shared" ca="1" si="35"/>
        <v>#REF!</v>
      </c>
      <c r="I75" s="95" t="e">
        <f t="shared" ca="1" si="35"/>
        <v>#REF!</v>
      </c>
      <c r="J75" s="95" t="e">
        <f t="shared" ca="1" si="35"/>
        <v>#REF!</v>
      </c>
      <c r="K75" s="95" t="e">
        <f t="shared" ca="1" si="35"/>
        <v>#REF!</v>
      </c>
      <c r="L75" s="95" t="e">
        <f t="shared" ca="1" si="35"/>
        <v>#REF!</v>
      </c>
      <c r="M75" s="95" t="e">
        <f t="shared" ref="M75:N75" ca="1" si="36">+MEDIAN(M69:M73)</f>
        <v>#REF!</v>
      </c>
      <c r="N75" s="95" t="e">
        <f t="shared" ca="1" si="36"/>
        <v>#REF!</v>
      </c>
    </row>
    <row r="76" spans="1:20">
      <c r="B76" s="59" t="s">
        <v>23</v>
      </c>
      <c r="C76" s="60"/>
      <c r="D76" s="96" t="e">
        <f ca="1">+AVERAGE(D70:D73)</f>
        <v>#REF!</v>
      </c>
      <c r="E76" s="96" t="e">
        <f t="shared" ref="E76:L76" ca="1" si="37">+AVERAGE(E70:E73)</f>
        <v>#REF!</v>
      </c>
      <c r="F76" s="96" t="e">
        <f t="shared" ca="1" si="37"/>
        <v>#REF!</v>
      </c>
      <c r="G76" s="96" t="e">
        <f t="shared" ca="1" si="37"/>
        <v>#REF!</v>
      </c>
      <c r="H76" s="96" t="e">
        <f t="shared" ca="1" si="37"/>
        <v>#REF!</v>
      </c>
      <c r="I76" s="96" t="e">
        <f t="shared" ca="1" si="37"/>
        <v>#REF!</v>
      </c>
      <c r="J76" s="96" t="e">
        <f t="shared" ca="1" si="37"/>
        <v>#REF!</v>
      </c>
      <c r="K76" s="96" t="e">
        <f t="shared" ca="1" si="37"/>
        <v>#REF!</v>
      </c>
      <c r="L76" s="96" t="e">
        <f t="shared" ca="1" si="37"/>
        <v>#REF!</v>
      </c>
      <c r="M76" s="96" t="e">
        <f t="shared" ref="M76:N76" ca="1" si="38">+AVERAGE(M70:M73)</f>
        <v>#REF!</v>
      </c>
      <c r="N76" s="96" t="e">
        <f t="shared" ca="1" si="38"/>
        <v>#REF!</v>
      </c>
    </row>
    <row r="77" spans="1:20">
      <c r="B77" s="63" t="s">
        <v>24</v>
      </c>
      <c r="C77" s="64"/>
      <c r="D77" s="97" t="e">
        <f ca="1">+MEDIAN(D70:D73)</f>
        <v>#REF!</v>
      </c>
      <c r="E77" s="97" t="e">
        <f t="shared" ref="E77:L77" ca="1" si="39">+MEDIAN(E70:E73)</f>
        <v>#REF!</v>
      </c>
      <c r="F77" s="97" t="e">
        <f t="shared" ca="1" si="39"/>
        <v>#REF!</v>
      </c>
      <c r="G77" s="97" t="e">
        <f t="shared" ca="1" si="39"/>
        <v>#REF!</v>
      </c>
      <c r="H77" s="97" t="e">
        <f t="shared" ca="1" si="39"/>
        <v>#REF!</v>
      </c>
      <c r="I77" s="97" t="e">
        <f t="shared" ca="1" si="39"/>
        <v>#REF!</v>
      </c>
      <c r="J77" s="97" t="e">
        <f t="shared" ca="1" si="39"/>
        <v>#REF!</v>
      </c>
      <c r="K77" s="97" t="e">
        <f t="shared" ca="1" si="39"/>
        <v>#REF!</v>
      </c>
      <c r="L77" s="97" t="e">
        <f t="shared" ca="1" si="39"/>
        <v>#REF!</v>
      </c>
      <c r="M77" s="97" t="e">
        <f t="shared" ref="M77:N77" ca="1" si="40">+MEDIAN(M70:M73)</f>
        <v>#REF!</v>
      </c>
      <c r="N77" s="97" t="e">
        <f t="shared" ca="1" si="40"/>
        <v>#REF!</v>
      </c>
    </row>
    <row r="78" spans="1:20" ht="12" customHeight="1">
      <c r="B78" s="16"/>
      <c r="Q78" s="29"/>
      <c r="R78" s="30"/>
      <c r="S78" s="30"/>
      <c r="T78" s="30"/>
    </row>
    <row r="79" spans="1:20" ht="12" customHeight="1">
      <c r="B79" s="56" t="s">
        <v>26</v>
      </c>
      <c r="C79" s="57"/>
      <c r="D79" s="58"/>
      <c r="E79" s="58"/>
      <c r="F79" s="58"/>
      <c r="G79" s="58"/>
      <c r="H79" s="58"/>
      <c r="I79" s="58"/>
      <c r="J79" s="58"/>
      <c r="K79" s="58"/>
      <c r="L79" s="58"/>
      <c r="M79" s="58"/>
      <c r="N79" s="58"/>
      <c r="Q79" s="29"/>
      <c r="R79" s="30"/>
      <c r="S79" s="30"/>
      <c r="T79" s="30"/>
    </row>
    <row r="80" spans="1:20" ht="5.0999999999999996" customHeight="1">
      <c r="B80" s="16"/>
      <c r="Q80" s="29"/>
      <c r="R80" s="30"/>
      <c r="S80" s="30"/>
      <c r="T80" s="30"/>
    </row>
    <row r="81" spans="1:20" ht="12" customHeight="1">
      <c r="B81" s="224" t="s">
        <v>16</v>
      </c>
      <c r="C81" s="227" t="s">
        <v>0</v>
      </c>
      <c r="D81" s="221" t="s">
        <v>1</v>
      </c>
      <c r="E81" s="205"/>
      <c r="F81" s="205"/>
      <c r="G81" s="205"/>
      <c r="H81" s="205"/>
      <c r="I81" s="205"/>
      <c r="J81" s="205"/>
      <c r="K81" s="205"/>
      <c r="L81" s="205"/>
      <c r="M81" s="205"/>
      <c r="N81" s="205"/>
    </row>
    <row r="82" spans="1:20" ht="12" customHeight="1">
      <c r="B82" s="225"/>
      <c r="C82" s="211"/>
      <c r="D82" s="223"/>
      <c r="E82" s="213"/>
      <c r="F82" s="213"/>
      <c r="G82" s="213"/>
      <c r="H82" s="213"/>
      <c r="I82" s="213"/>
      <c r="J82" s="213"/>
      <c r="K82" s="213"/>
      <c r="L82" s="213"/>
      <c r="M82" s="213"/>
      <c r="N82" s="213"/>
    </row>
    <row r="83" spans="1:20" ht="12" customHeight="1">
      <c r="B83" s="226"/>
      <c r="C83" s="228"/>
      <c r="D83" s="90" t="s">
        <v>30</v>
      </c>
      <c r="E83" s="90" t="s">
        <v>31</v>
      </c>
      <c r="F83" s="90" t="s">
        <v>32</v>
      </c>
      <c r="G83" s="90" t="s">
        <v>33</v>
      </c>
      <c r="H83" s="90" t="s">
        <v>34</v>
      </c>
      <c r="I83" s="90" t="s">
        <v>35</v>
      </c>
      <c r="J83" s="90" t="s">
        <v>36</v>
      </c>
      <c r="K83" s="90" t="s">
        <v>37</v>
      </c>
      <c r="L83" s="90" t="s">
        <v>38</v>
      </c>
      <c r="M83" s="90" t="s">
        <v>39</v>
      </c>
      <c r="N83" s="90" t="s">
        <v>29</v>
      </c>
    </row>
    <row r="84" spans="1:20" ht="12" customHeight="1">
      <c r="A84" s="92" t="s">
        <v>40</v>
      </c>
      <c r="B84" s="37" t="e">
        <f>+#REF!</f>
        <v>#REF!</v>
      </c>
      <c r="C84" s="31" t="e">
        <f>+#REF!</f>
        <v>#REF!</v>
      </c>
      <c r="D84" s="19" t="e">
        <f t="shared" ref="D84:N84" ca="1" si="41">+(INDIRECT($A84&amp;"!"&amp;D55))</f>
        <v>#REF!</v>
      </c>
      <c r="E84" s="19" t="e">
        <f t="shared" ca="1" si="41"/>
        <v>#REF!</v>
      </c>
      <c r="F84" s="19" t="e">
        <f t="shared" ca="1" si="41"/>
        <v>#REF!</v>
      </c>
      <c r="G84" s="19" t="e">
        <f t="shared" ca="1" si="41"/>
        <v>#REF!</v>
      </c>
      <c r="H84" s="19" t="e">
        <f t="shared" ca="1" si="41"/>
        <v>#REF!</v>
      </c>
      <c r="I84" s="19" t="e">
        <f t="shared" ca="1" si="41"/>
        <v>#REF!</v>
      </c>
      <c r="J84" s="19" t="e">
        <f t="shared" ca="1" si="41"/>
        <v>#REF!</v>
      </c>
      <c r="K84" s="19" t="e">
        <f t="shared" ca="1" si="41"/>
        <v>#REF!</v>
      </c>
      <c r="L84" s="19" t="e">
        <f t="shared" ca="1" si="41"/>
        <v>#REF!</v>
      </c>
      <c r="M84" s="19" t="e">
        <f t="shared" ca="1" si="41"/>
        <v>#REF!</v>
      </c>
      <c r="N84" s="19" t="e">
        <f t="shared" ca="1" si="41"/>
        <v>#REF!</v>
      </c>
    </row>
    <row r="85" spans="1:20" ht="12" customHeight="1">
      <c r="A85" s="92" t="s">
        <v>40</v>
      </c>
      <c r="B85" s="37" t="e">
        <f>+#REF!</f>
        <v>#REF!</v>
      </c>
      <c r="C85" s="31" t="e">
        <f>+#REF!</f>
        <v>#REF!</v>
      </c>
      <c r="D85" s="19" t="e">
        <f t="shared" ref="D85:N85" ca="1" si="42">+(INDIRECT($A85&amp;"!"&amp;D56))</f>
        <v>#REF!</v>
      </c>
      <c r="E85" s="19" t="e">
        <f t="shared" ca="1" si="42"/>
        <v>#REF!</v>
      </c>
      <c r="F85" s="19" t="e">
        <f t="shared" ca="1" si="42"/>
        <v>#REF!</v>
      </c>
      <c r="G85" s="19" t="e">
        <f t="shared" ca="1" si="42"/>
        <v>#REF!</v>
      </c>
      <c r="H85" s="19" t="e">
        <f t="shared" ca="1" si="42"/>
        <v>#REF!</v>
      </c>
      <c r="I85" s="19" t="e">
        <f t="shared" ca="1" si="42"/>
        <v>#REF!</v>
      </c>
      <c r="J85" s="19" t="e">
        <f t="shared" ca="1" si="42"/>
        <v>#REF!</v>
      </c>
      <c r="K85" s="19" t="e">
        <f t="shared" ca="1" si="42"/>
        <v>#REF!</v>
      </c>
      <c r="L85" s="19" t="e">
        <f t="shared" ca="1" si="42"/>
        <v>#REF!</v>
      </c>
      <c r="M85" s="19" t="e">
        <f t="shared" ca="1" si="42"/>
        <v>#REF!</v>
      </c>
      <c r="N85" s="19" t="e">
        <f t="shared" ca="1" si="42"/>
        <v>#REF!</v>
      </c>
    </row>
    <row r="86" spans="1:20" ht="12" customHeight="1">
      <c r="A86" s="92" t="s">
        <v>40</v>
      </c>
      <c r="B86" s="37" t="e">
        <f>+#REF!</f>
        <v>#REF!</v>
      </c>
      <c r="C86" s="31" t="e">
        <f>+#REF!</f>
        <v>#REF!</v>
      </c>
      <c r="D86" s="19" t="e">
        <f t="shared" ref="D86:N86" ca="1" si="43">+(INDIRECT($A86&amp;"!"&amp;D57))</f>
        <v>#REF!</v>
      </c>
      <c r="E86" s="19" t="e">
        <f t="shared" ca="1" si="43"/>
        <v>#REF!</v>
      </c>
      <c r="F86" s="19" t="e">
        <f t="shared" ca="1" si="43"/>
        <v>#REF!</v>
      </c>
      <c r="G86" s="19" t="e">
        <f t="shared" ca="1" si="43"/>
        <v>#REF!</v>
      </c>
      <c r="H86" s="19" t="e">
        <f t="shared" ca="1" si="43"/>
        <v>#REF!</v>
      </c>
      <c r="I86" s="19" t="e">
        <f t="shared" ca="1" si="43"/>
        <v>#REF!</v>
      </c>
      <c r="J86" s="19" t="e">
        <f t="shared" ca="1" si="43"/>
        <v>#REF!</v>
      </c>
      <c r="K86" s="19" t="e">
        <f t="shared" ca="1" si="43"/>
        <v>#REF!</v>
      </c>
      <c r="L86" s="19" t="e">
        <f t="shared" ca="1" si="43"/>
        <v>#REF!</v>
      </c>
      <c r="M86" s="19" t="e">
        <f t="shared" ca="1" si="43"/>
        <v>#REF!</v>
      </c>
      <c r="N86" s="19" t="e">
        <f t="shared" ca="1" si="43"/>
        <v>#REF!</v>
      </c>
    </row>
    <row r="87" spans="1:20" ht="12" customHeight="1">
      <c r="A87" s="92" t="s">
        <v>40</v>
      </c>
      <c r="B87" s="37" t="e">
        <f>+#REF!</f>
        <v>#REF!</v>
      </c>
      <c r="C87" s="31" t="e">
        <f>+#REF!</f>
        <v>#REF!</v>
      </c>
      <c r="D87" s="19" t="e">
        <f t="shared" ref="D87:N87" ca="1" si="44">+(INDIRECT($A87&amp;"!"&amp;D58))</f>
        <v>#REF!</v>
      </c>
      <c r="E87" s="19" t="e">
        <f t="shared" ca="1" si="44"/>
        <v>#REF!</v>
      </c>
      <c r="F87" s="19" t="e">
        <f t="shared" ca="1" si="44"/>
        <v>#REF!</v>
      </c>
      <c r="G87" s="19" t="e">
        <f t="shared" ca="1" si="44"/>
        <v>#REF!</v>
      </c>
      <c r="H87" s="19" t="e">
        <f t="shared" ca="1" si="44"/>
        <v>#REF!</v>
      </c>
      <c r="I87" s="19" t="e">
        <f t="shared" ca="1" si="44"/>
        <v>#REF!</v>
      </c>
      <c r="J87" s="19" t="e">
        <f t="shared" ca="1" si="44"/>
        <v>#REF!</v>
      </c>
      <c r="K87" s="19" t="e">
        <f t="shared" ca="1" si="44"/>
        <v>#REF!</v>
      </c>
      <c r="L87" s="19" t="e">
        <f t="shared" ca="1" si="44"/>
        <v>#REF!</v>
      </c>
      <c r="M87" s="19" t="e">
        <f t="shared" ca="1" si="44"/>
        <v>#REF!</v>
      </c>
      <c r="N87" s="19" t="e">
        <f t="shared" ca="1" si="44"/>
        <v>#REF!</v>
      </c>
    </row>
    <row r="88" spans="1:20" ht="12" customHeight="1">
      <c r="A88" s="92" t="s">
        <v>40</v>
      </c>
      <c r="B88" s="37" t="e">
        <f>+#REF!</f>
        <v>#REF!</v>
      </c>
      <c r="C88" s="31" t="e">
        <f>+#REF!</f>
        <v>#REF!</v>
      </c>
      <c r="D88" s="19" t="e">
        <f t="shared" ref="D88:N88" ca="1" si="45">+(INDIRECT($A88&amp;"!"&amp;D59))</f>
        <v>#REF!</v>
      </c>
      <c r="E88" s="19" t="e">
        <f t="shared" ca="1" si="45"/>
        <v>#REF!</v>
      </c>
      <c r="F88" s="19" t="e">
        <f t="shared" ca="1" si="45"/>
        <v>#REF!</v>
      </c>
      <c r="G88" s="19" t="e">
        <f t="shared" ca="1" si="45"/>
        <v>#REF!</v>
      </c>
      <c r="H88" s="19" t="e">
        <f t="shared" ca="1" si="45"/>
        <v>#REF!</v>
      </c>
      <c r="I88" s="19" t="e">
        <f t="shared" ca="1" si="45"/>
        <v>#REF!</v>
      </c>
      <c r="J88" s="19" t="e">
        <f t="shared" ca="1" si="45"/>
        <v>#REF!</v>
      </c>
      <c r="K88" s="19" t="e">
        <f t="shared" ca="1" si="45"/>
        <v>#REF!</v>
      </c>
      <c r="L88" s="19" t="e">
        <f t="shared" ca="1" si="45"/>
        <v>#REF!</v>
      </c>
      <c r="M88" s="19" t="e">
        <f t="shared" ca="1" si="45"/>
        <v>#REF!</v>
      </c>
      <c r="N88" s="19" t="e">
        <f t="shared" ca="1" si="45"/>
        <v>#REF!</v>
      </c>
    </row>
    <row r="89" spans="1:20" ht="12" customHeight="1">
      <c r="B89" s="34" t="s">
        <v>9</v>
      </c>
      <c r="C89" s="36"/>
      <c r="D89" s="98" t="e">
        <f t="shared" ref="D89:L89" ca="1" si="46">+AVERAGE(D84:D88)</f>
        <v>#REF!</v>
      </c>
      <c r="E89" s="98" t="e">
        <f t="shared" ca="1" si="46"/>
        <v>#REF!</v>
      </c>
      <c r="F89" s="98" t="e">
        <f t="shared" ca="1" si="46"/>
        <v>#REF!</v>
      </c>
      <c r="G89" s="98" t="e">
        <f t="shared" ca="1" si="46"/>
        <v>#REF!</v>
      </c>
      <c r="H89" s="98" t="e">
        <f t="shared" ca="1" si="46"/>
        <v>#REF!</v>
      </c>
      <c r="I89" s="98" t="e">
        <f t="shared" ca="1" si="46"/>
        <v>#REF!</v>
      </c>
      <c r="J89" s="98" t="e">
        <f t="shared" ca="1" si="46"/>
        <v>#REF!</v>
      </c>
      <c r="K89" s="98" t="e">
        <f t="shared" ca="1" si="46"/>
        <v>#REF!</v>
      </c>
      <c r="L89" s="98" t="e">
        <f t="shared" ca="1" si="46"/>
        <v>#REF!</v>
      </c>
      <c r="M89" s="98" t="e">
        <f t="shared" ref="M89:N89" ca="1" si="47">+AVERAGE(M84:M88)</f>
        <v>#REF!</v>
      </c>
      <c r="N89" s="98" t="e">
        <f t="shared" ca="1" si="47"/>
        <v>#REF!</v>
      </c>
    </row>
    <row r="90" spans="1:20" ht="12" customHeight="1">
      <c r="B90" s="47" t="s">
        <v>10</v>
      </c>
      <c r="C90" s="49"/>
      <c r="D90" s="99" t="e">
        <f t="shared" ref="D90:L90" ca="1" si="48">+MEDIAN(D84:D88)</f>
        <v>#REF!</v>
      </c>
      <c r="E90" s="99" t="e">
        <f t="shared" ca="1" si="48"/>
        <v>#REF!</v>
      </c>
      <c r="F90" s="99" t="e">
        <f t="shared" ca="1" si="48"/>
        <v>#REF!</v>
      </c>
      <c r="G90" s="99" t="e">
        <f t="shared" ca="1" si="48"/>
        <v>#REF!</v>
      </c>
      <c r="H90" s="99" t="e">
        <f t="shared" ca="1" si="48"/>
        <v>#REF!</v>
      </c>
      <c r="I90" s="99" t="e">
        <f t="shared" ca="1" si="48"/>
        <v>#REF!</v>
      </c>
      <c r="J90" s="99" t="e">
        <f t="shared" ca="1" si="48"/>
        <v>#REF!</v>
      </c>
      <c r="K90" s="99" t="e">
        <f t="shared" ca="1" si="48"/>
        <v>#REF!</v>
      </c>
      <c r="L90" s="99" t="e">
        <f t="shared" ca="1" si="48"/>
        <v>#REF!</v>
      </c>
      <c r="M90" s="99" t="e">
        <f t="shared" ref="M90:N90" ca="1" si="49">+MEDIAN(M84:M88)</f>
        <v>#REF!</v>
      </c>
      <c r="N90" s="99" t="e">
        <f t="shared" ca="1" si="49"/>
        <v>#REF!</v>
      </c>
    </row>
    <row r="91" spans="1:20" ht="12" customHeight="1">
      <c r="B91" s="17"/>
      <c r="C91" s="18"/>
      <c r="D91" s="21"/>
      <c r="E91" s="21"/>
      <c r="F91" s="21"/>
      <c r="G91" s="21"/>
      <c r="H91" s="21"/>
      <c r="I91" s="21"/>
      <c r="J91" s="10"/>
      <c r="K91" s="10"/>
      <c r="L91" s="10"/>
      <c r="M91" s="10"/>
    </row>
    <row r="92" spans="1:20" ht="12" customHeight="1">
      <c r="B92" s="73" t="s">
        <v>25</v>
      </c>
      <c r="C92" s="74"/>
      <c r="D92" s="75"/>
      <c r="E92" s="75"/>
      <c r="F92" s="75"/>
      <c r="G92" s="75"/>
      <c r="H92" s="75"/>
      <c r="I92" s="75"/>
      <c r="J92" s="75"/>
      <c r="K92" s="75"/>
      <c r="L92" s="75"/>
      <c r="M92" s="75"/>
      <c r="N92" s="75"/>
      <c r="Q92" s="29"/>
      <c r="R92" s="30"/>
      <c r="S92" s="30"/>
      <c r="T92" s="30"/>
    </row>
    <row r="93" spans="1:20" ht="5.0999999999999996" customHeight="1">
      <c r="B93" s="16"/>
      <c r="Q93" s="29"/>
      <c r="R93" s="30"/>
      <c r="S93" s="30"/>
      <c r="T93" s="30"/>
    </row>
    <row r="94" spans="1:20" ht="12" customHeight="1">
      <c r="B94" s="224" t="s">
        <v>16</v>
      </c>
      <c r="C94" s="227" t="s">
        <v>0</v>
      </c>
      <c r="D94" s="221" t="s">
        <v>1</v>
      </c>
      <c r="E94" s="205"/>
      <c r="F94" s="205"/>
      <c r="G94" s="205"/>
      <c r="H94" s="205"/>
      <c r="I94" s="205"/>
      <c r="J94" s="205"/>
      <c r="K94" s="205"/>
      <c r="L94" s="205"/>
      <c r="M94" s="205"/>
      <c r="N94" s="205"/>
    </row>
    <row r="95" spans="1:20" ht="12" customHeight="1">
      <c r="B95" s="225"/>
      <c r="C95" s="211"/>
      <c r="D95" s="223"/>
      <c r="E95" s="213"/>
      <c r="F95" s="213"/>
      <c r="G95" s="213"/>
      <c r="H95" s="213"/>
      <c r="I95" s="213"/>
      <c r="J95" s="213"/>
      <c r="K95" s="213"/>
      <c r="L95" s="213"/>
      <c r="M95" s="213"/>
      <c r="N95" s="213"/>
    </row>
    <row r="96" spans="1:20" ht="12" customHeight="1">
      <c r="B96" s="226"/>
      <c r="C96" s="228"/>
      <c r="D96" s="90" t="s">
        <v>30</v>
      </c>
      <c r="E96" s="90" t="s">
        <v>31</v>
      </c>
      <c r="F96" s="90" t="s">
        <v>32</v>
      </c>
      <c r="G96" s="90" t="s">
        <v>33</v>
      </c>
      <c r="H96" s="90" t="s">
        <v>34</v>
      </c>
      <c r="I96" s="90" t="s">
        <v>35</v>
      </c>
      <c r="J96" s="90" t="s">
        <v>36</v>
      </c>
      <c r="K96" s="90" t="s">
        <v>37</v>
      </c>
      <c r="L96" s="90" t="s">
        <v>38</v>
      </c>
      <c r="M96" s="90" t="s">
        <v>39</v>
      </c>
      <c r="N96" s="90" t="s">
        <v>29</v>
      </c>
    </row>
    <row r="97" spans="1:15" ht="12" customHeight="1">
      <c r="A97" s="92" t="s">
        <v>40</v>
      </c>
      <c r="B97" s="37" t="e">
        <f>+#REF!</f>
        <v>#REF!</v>
      </c>
      <c r="C97" s="31" t="e">
        <f>+#REF!</f>
        <v>#REF!</v>
      </c>
      <c r="D97" s="19" t="e">
        <f t="shared" ref="D97:N97" ca="1" si="50">+(INDIRECT($A97&amp;"!"&amp;D60))</f>
        <v>#REF!</v>
      </c>
      <c r="E97" s="19" t="e">
        <f t="shared" ca="1" si="50"/>
        <v>#REF!</v>
      </c>
      <c r="F97" s="19" t="e">
        <f t="shared" ca="1" si="50"/>
        <v>#REF!</v>
      </c>
      <c r="G97" s="19" t="e">
        <f t="shared" ca="1" si="50"/>
        <v>#REF!</v>
      </c>
      <c r="H97" s="19" t="e">
        <f t="shared" ca="1" si="50"/>
        <v>#REF!</v>
      </c>
      <c r="I97" s="19" t="e">
        <f t="shared" ca="1" si="50"/>
        <v>#REF!</v>
      </c>
      <c r="J97" s="19" t="e">
        <f t="shared" ca="1" si="50"/>
        <v>#REF!</v>
      </c>
      <c r="K97" s="19" t="e">
        <f t="shared" ca="1" si="50"/>
        <v>#REF!</v>
      </c>
      <c r="L97" s="19" t="e">
        <f t="shared" ca="1" si="50"/>
        <v>#REF!</v>
      </c>
      <c r="M97" s="19" t="e">
        <f t="shared" ca="1" si="50"/>
        <v>#REF!</v>
      </c>
      <c r="N97" s="19" t="e">
        <f t="shared" ca="1" si="50"/>
        <v>#REF!</v>
      </c>
    </row>
    <row r="98" spans="1:15" ht="12" customHeight="1">
      <c r="A98" s="92" t="s">
        <v>40</v>
      </c>
      <c r="B98" s="37" t="e">
        <f>+#REF!</f>
        <v>#REF!</v>
      </c>
      <c r="C98" s="31" t="e">
        <f>+#REF!</f>
        <v>#REF!</v>
      </c>
      <c r="D98" s="19" t="e">
        <f t="shared" ref="D98:N98" ca="1" si="51">+(INDIRECT($A98&amp;"!"&amp;D61))</f>
        <v>#REF!</v>
      </c>
      <c r="E98" s="19" t="e">
        <f t="shared" ca="1" si="51"/>
        <v>#REF!</v>
      </c>
      <c r="F98" s="19" t="e">
        <f t="shared" ca="1" si="51"/>
        <v>#REF!</v>
      </c>
      <c r="G98" s="19" t="e">
        <f t="shared" ca="1" si="51"/>
        <v>#REF!</v>
      </c>
      <c r="H98" s="19" t="e">
        <f t="shared" ca="1" si="51"/>
        <v>#REF!</v>
      </c>
      <c r="I98" s="19" t="e">
        <f t="shared" ca="1" si="51"/>
        <v>#REF!</v>
      </c>
      <c r="J98" s="19" t="e">
        <f t="shared" ca="1" si="51"/>
        <v>#REF!</v>
      </c>
      <c r="K98" s="19" t="e">
        <f t="shared" ca="1" si="51"/>
        <v>#REF!</v>
      </c>
      <c r="L98" s="19" t="e">
        <f t="shared" ca="1" si="51"/>
        <v>#REF!</v>
      </c>
      <c r="M98" s="19" t="e">
        <f t="shared" ca="1" si="51"/>
        <v>#REF!</v>
      </c>
      <c r="N98" s="19" t="e">
        <f t="shared" ca="1" si="51"/>
        <v>#REF!</v>
      </c>
    </row>
    <row r="99" spans="1:15" ht="12" customHeight="1">
      <c r="A99" s="92" t="s">
        <v>40</v>
      </c>
      <c r="B99" s="37" t="e">
        <f>+#REF!</f>
        <v>#REF!</v>
      </c>
      <c r="C99" s="31" t="e">
        <f>+#REF!</f>
        <v>#REF!</v>
      </c>
      <c r="D99" s="19" t="e">
        <f t="shared" ref="D99:N99" ca="1" si="52">+(INDIRECT($A99&amp;"!"&amp;D62))</f>
        <v>#REF!</v>
      </c>
      <c r="E99" s="19" t="e">
        <f t="shared" ca="1" si="52"/>
        <v>#REF!</v>
      </c>
      <c r="F99" s="19" t="e">
        <f t="shared" ca="1" si="52"/>
        <v>#REF!</v>
      </c>
      <c r="G99" s="19" t="e">
        <f t="shared" ca="1" si="52"/>
        <v>#REF!</v>
      </c>
      <c r="H99" s="19" t="e">
        <f t="shared" ca="1" si="52"/>
        <v>#REF!</v>
      </c>
      <c r="I99" s="19" t="e">
        <f t="shared" ca="1" si="52"/>
        <v>#REF!</v>
      </c>
      <c r="J99" s="19" t="e">
        <f t="shared" ca="1" si="52"/>
        <v>#REF!</v>
      </c>
      <c r="K99" s="19" t="e">
        <f t="shared" ca="1" si="52"/>
        <v>#REF!</v>
      </c>
      <c r="L99" s="19" t="e">
        <f t="shared" ca="1" si="52"/>
        <v>#REF!</v>
      </c>
      <c r="M99" s="19" t="e">
        <f t="shared" ca="1" si="52"/>
        <v>#REF!</v>
      </c>
      <c r="N99" s="19" t="e">
        <f t="shared" ca="1" si="52"/>
        <v>#REF!</v>
      </c>
    </row>
    <row r="100" spans="1:15" ht="12" customHeight="1">
      <c r="B100" s="34" t="s">
        <v>9</v>
      </c>
      <c r="C100" s="36"/>
      <c r="D100" s="98" t="e">
        <f t="shared" ref="D100:L100" ca="1" si="53">+AVERAGE(D97:D99)</f>
        <v>#REF!</v>
      </c>
      <c r="E100" s="98" t="e">
        <f t="shared" ca="1" si="53"/>
        <v>#REF!</v>
      </c>
      <c r="F100" s="98" t="e">
        <f t="shared" ca="1" si="53"/>
        <v>#REF!</v>
      </c>
      <c r="G100" s="98" t="e">
        <f t="shared" ca="1" si="53"/>
        <v>#REF!</v>
      </c>
      <c r="H100" s="98" t="e">
        <f t="shared" ca="1" si="53"/>
        <v>#REF!</v>
      </c>
      <c r="I100" s="98" t="e">
        <f t="shared" ca="1" si="53"/>
        <v>#REF!</v>
      </c>
      <c r="J100" s="98" t="e">
        <f t="shared" ca="1" si="53"/>
        <v>#REF!</v>
      </c>
      <c r="K100" s="98" t="e">
        <f t="shared" ca="1" si="53"/>
        <v>#REF!</v>
      </c>
      <c r="L100" s="98" t="e">
        <f t="shared" ca="1" si="53"/>
        <v>#REF!</v>
      </c>
      <c r="M100" s="98" t="e">
        <f t="shared" ref="M100:N100" ca="1" si="54">+AVERAGE(M97:M99)</f>
        <v>#REF!</v>
      </c>
      <c r="N100" s="98" t="e">
        <f t="shared" ca="1" si="54"/>
        <v>#REF!</v>
      </c>
    </row>
    <row r="101" spans="1:15" ht="12" customHeight="1">
      <c r="B101" s="47" t="s">
        <v>10</v>
      </c>
      <c r="C101" s="49"/>
      <c r="D101" s="99" t="e">
        <f t="shared" ref="D101:L101" ca="1" si="55">+MEDIAN(D97:D99)</f>
        <v>#REF!</v>
      </c>
      <c r="E101" s="99" t="e">
        <f t="shared" ca="1" si="55"/>
        <v>#REF!</v>
      </c>
      <c r="F101" s="99" t="e">
        <f t="shared" ca="1" si="55"/>
        <v>#REF!</v>
      </c>
      <c r="G101" s="99" t="e">
        <f t="shared" ca="1" si="55"/>
        <v>#REF!</v>
      </c>
      <c r="H101" s="99" t="e">
        <f t="shared" ca="1" si="55"/>
        <v>#REF!</v>
      </c>
      <c r="I101" s="99" t="e">
        <f t="shared" ca="1" si="55"/>
        <v>#REF!</v>
      </c>
      <c r="J101" s="99" t="e">
        <f t="shared" ca="1" si="55"/>
        <v>#REF!</v>
      </c>
      <c r="K101" s="99" t="e">
        <f t="shared" ca="1" si="55"/>
        <v>#REF!</v>
      </c>
      <c r="L101" s="99" t="e">
        <f t="shared" ca="1" si="55"/>
        <v>#REF!</v>
      </c>
      <c r="M101" s="99" t="e">
        <f t="shared" ref="M101:N101" ca="1" si="56">+MEDIAN(M97:M99)</f>
        <v>#REF!</v>
      </c>
      <c r="N101" s="99" t="e">
        <f t="shared" ca="1" si="56"/>
        <v>#REF!</v>
      </c>
    </row>
    <row r="102" spans="1:15" s="72" customFormat="1" ht="12" customHeight="1">
      <c r="A102" s="93"/>
      <c r="B102" s="67"/>
      <c r="C102" s="68"/>
      <c r="D102" s="100"/>
      <c r="E102" s="100"/>
      <c r="F102" s="100"/>
      <c r="G102" s="100"/>
      <c r="H102" s="100"/>
      <c r="I102" s="100"/>
      <c r="J102" s="100"/>
      <c r="K102" s="100"/>
      <c r="L102" s="100"/>
      <c r="M102" s="100"/>
      <c r="N102" s="100"/>
    </row>
    <row r="103" spans="1:15">
      <c r="B103" s="39" t="s">
        <v>9</v>
      </c>
      <c r="C103" s="41"/>
      <c r="D103" s="101" t="e">
        <f ca="1">+AVERAGE(D69:D73,D84:D88,D97:D99)</f>
        <v>#REF!</v>
      </c>
      <c r="E103" s="101" t="e">
        <f t="shared" ref="E103:L103" ca="1" si="57">+AVERAGE(E69:E73,E84:E88,E97:E99)</f>
        <v>#REF!</v>
      </c>
      <c r="F103" s="101" t="e">
        <f t="shared" ca="1" si="57"/>
        <v>#REF!</v>
      </c>
      <c r="G103" s="101" t="e">
        <f t="shared" ca="1" si="57"/>
        <v>#REF!</v>
      </c>
      <c r="H103" s="101" t="e">
        <f t="shared" ca="1" si="57"/>
        <v>#REF!</v>
      </c>
      <c r="I103" s="101" t="e">
        <f t="shared" ca="1" si="57"/>
        <v>#REF!</v>
      </c>
      <c r="J103" s="101" t="e">
        <f t="shared" ca="1" si="57"/>
        <v>#REF!</v>
      </c>
      <c r="K103" s="101" t="e">
        <f t="shared" ca="1" si="57"/>
        <v>#REF!</v>
      </c>
      <c r="L103" s="101" t="e">
        <f t="shared" ca="1" si="57"/>
        <v>#REF!</v>
      </c>
      <c r="M103" s="101" t="e">
        <f t="shared" ref="M103:N103" ca="1" si="58">+AVERAGE(M69:M73,M84:M88,M97:M99)</f>
        <v>#REF!</v>
      </c>
      <c r="N103" s="101" t="e">
        <f t="shared" ca="1" si="58"/>
        <v>#REF!</v>
      </c>
    </row>
    <row r="104" spans="1:15">
      <c r="B104" s="44" t="s">
        <v>10</v>
      </c>
      <c r="C104" s="46"/>
      <c r="D104" s="102" t="e">
        <f ca="1">+MEDIAN(D69:D73,D84:D88,D97:D99)</f>
        <v>#REF!</v>
      </c>
      <c r="E104" s="102" t="e">
        <f t="shared" ref="E104:L104" ca="1" si="59">+MEDIAN(E69:E73,E84:E88,E97:E99)</f>
        <v>#REF!</v>
      </c>
      <c r="F104" s="102" t="e">
        <f t="shared" ca="1" si="59"/>
        <v>#REF!</v>
      </c>
      <c r="G104" s="102" t="e">
        <f t="shared" ca="1" si="59"/>
        <v>#REF!</v>
      </c>
      <c r="H104" s="102" t="e">
        <f t="shared" ca="1" si="59"/>
        <v>#REF!</v>
      </c>
      <c r="I104" s="102" t="e">
        <f t="shared" ca="1" si="59"/>
        <v>#REF!</v>
      </c>
      <c r="J104" s="102" t="e">
        <f t="shared" ca="1" si="59"/>
        <v>#REF!</v>
      </c>
      <c r="K104" s="102" t="e">
        <f t="shared" ca="1" si="59"/>
        <v>#REF!</v>
      </c>
      <c r="L104" s="102" t="e">
        <f t="shared" ca="1" si="59"/>
        <v>#REF!</v>
      </c>
      <c r="M104" s="102" t="e">
        <f t="shared" ref="M104:N104" ca="1" si="60">+MEDIAN(M69:M73,M84:M88,M97:M99)</f>
        <v>#REF!</v>
      </c>
      <c r="N104" s="102" t="e">
        <f t="shared" ca="1" si="60"/>
        <v>#REF!</v>
      </c>
    </row>
    <row r="106" spans="1:15" ht="12" customHeight="1">
      <c r="A106" s="91" t="s">
        <v>3</v>
      </c>
      <c r="B106" s="103"/>
      <c r="C106" s="104"/>
      <c r="D106" s="103"/>
      <c r="E106" s="103"/>
      <c r="F106" s="103"/>
      <c r="G106" s="103"/>
      <c r="H106" s="103"/>
      <c r="I106" s="103"/>
      <c r="J106" s="103"/>
      <c r="K106" s="103"/>
      <c r="L106" s="103"/>
      <c r="M106" s="103"/>
      <c r="N106" s="103"/>
    </row>
    <row r="108" spans="1:15" ht="12" customHeight="1">
      <c r="B108" s="54" t="s">
        <v>27</v>
      </c>
      <c r="C108" s="55"/>
      <c r="D108" s="53"/>
      <c r="E108" s="53"/>
      <c r="F108" s="53"/>
      <c r="G108" s="53"/>
      <c r="H108" s="53"/>
      <c r="I108" s="53"/>
      <c r="J108" s="53"/>
      <c r="K108" s="53"/>
      <c r="L108" s="53"/>
      <c r="M108" s="53"/>
      <c r="N108" s="53"/>
    </row>
    <row r="109" spans="1:15" ht="5.0999999999999996" customHeight="1">
      <c r="D109"/>
      <c r="E109"/>
      <c r="F109"/>
      <c r="G109"/>
      <c r="H109"/>
      <c r="I109"/>
      <c r="J109"/>
      <c r="K109"/>
      <c r="L109"/>
      <c r="M109"/>
      <c r="N109"/>
      <c r="O109"/>
    </row>
    <row r="110" spans="1:15" ht="12" customHeight="1">
      <c r="B110" s="224" t="s">
        <v>16</v>
      </c>
      <c r="C110" s="227" t="s">
        <v>0</v>
      </c>
      <c r="D110" s="221" t="s">
        <v>3</v>
      </c>
      <c r="E110" s="205"/>
      <c r="F110" s="205"/>
      <c r="G110" s="205"/>
      <c r="H110" s="205"/>
      <c r="I110" s="205"/>
      <c r="J110" s="205"/>
      <c r="K110" s="205"/>
      <c r="L110" s="205"/>
      <c r="M110" s="205"/>
      <c r="N110" s="205"/>
    </row>
    <row r="111" spans="1:15" ht="12" customHeight="1">
      <c r="B111" s="225"/>
      <c r="C111" s="211"/>
      <c r="D111" s="223"/>
      <c r="E111" s="213"/>
      <c r="F111" s="213"/>
      <c r="G111" s="213"/>
      <c r="H111" s="213"/>
      <c r="I111" s="213"/>
      <c r="J111" s="213"/>
      <c r="K111" s="213"/>
      <c r="L111" s="213"/>
      <c r="M111" s="213"/>
      <c r="N111" s="213"/>
    </row>
    <row r="112" spans="1:15" ht="12" customHeight="1">
      <c r="B112" s="226"/>
      <c r="C112" s="228"/>
      <c r="D112" s="90" t="s">
        <v>30</v>
      </c>
      <c r="E112" s="90" t="s">
        <v>31</v>
      </c>
      <c r="F112" s="90" t="s">
        <v>32</v>
      </c>
      <c r="G112" s="90" t="s">
        <v>33</v>
      </c>
      <c r="H112" s="90" t="s">
        <v>34</v>
      </c>
      <c r="I112" s="90" t="s">
        <v>35</v>
      </c>
      <c r="J112" s="90" t="s">
        <v>36</v>
      </c>
      <c r="K112" s="90" t="s">
        <v>37</v>
      </c>
      <c r="L112" s="90" t="s">
        <v>38</v>
      </c>
      <c r="M112" s="90" t="s">
        <v>39</v>
      </c>
      <c r="N112" s="90" t="s">
        <v>29</v>
      </c>
    </row>
    <row r="113" spans="1:20" ht="12" customHeight="1">
      <c r="A113" s="92" t="s">
        <v>40</v>
      </c>
      <c r="B113" s="42" t="e">
        <f>+B69</f>
        <v>#REF!</v>
      </c>
      <c r="C113" s="79" t="e">
        <f t="shared" ref="C113:C117" si="61">+C69</f>
        <v>#REF!</v>
      </c>
      <c r="D113" s="19" t="e">
        <f>+#REF!</f>
        <v>#REF!</v>
      </c>
      <c r="E113" s="19" t="e">
        <f>+#REF!</f>
        <v>#REF!</v>
      </c>
      <c r="F113" s="19" t="e">
        <f>+#REF!</f>
        <v>#REF!</v>
      </c>
      <c r="G113" s="19" t="e">
        <f>+#REF!</f>
        <v>#REF!</v>
      </c>
      <c r="H113" s="19" t="e">
        <f>+#REF!</f>
        <v>#REF!</v>
      </c>
      <c r="I113" s="19" t="e">
        <f>+#REF!</f>
        <v>#REF!</v>
      </c>
      <c r="J113" s="19" t="e">
        <f>+#REF!</f>
        <v>#REF!</v>
      </c>
      <c r="K113" s="19" t="e">
        <f>+#REF!</f>
        <v>#REF!</v>
      </c>
      <c r="L113" s="19" t="e">
        <f>+#REF!</f>
        <v>#REF!</v>
      </c>
      <c r="M113" s="19" t="e">
        <f>+#REF!</f>
        <v>#REF!</v>
      </c>
      <c r="N113" s="19" t="e">
        <f>+#REF!</f>
        <v>#REF!</v>
      </c>
    </row>
    <row r="114" spans="1:20" ht="12" customHeight="1">
      <c r="A114" s="92" t="s">
        <v>40</v>
      </c>
      <c r="B114" s="42" t="e">
        <f t="shared" ref="B114" si="62">+B70</f>
        <v>#REF!</v>
      </c>
      <c r="C114" s="12" t="e">
        <f t="shared" si="61"/>
        <v>#REF!</v>
      </c>
      <c r="D114" s="19" t="e">
        <f>+#REF!</f>
        <v>#REF!</v>
      </c>
      <c r="E114" s="19" t="e">
        <f>+#REF!</f>
        <v>#REF!</v>
      </c>
      <c r="F114" s="19" t="e">
        <f>+#REF!</f>
        <v>#REF!</v>
      </c>
      <c r="G114" s="19" t="e">
        <f>+#REF!</f>
        <v>#REF!</v>
      </c>
      <c r="H114" s="19" t="e">
        <f>+#REF!</f>
        <v>#REF!</v>
      </c>
      <c r="I114" s="19" t="e">
        <f>+#REF!</f>
        <v>#REF!</v>
      </c>
      <c r="J114" s="19" t="e">
        <f>+#REF!</f>
        <v>#REF!</v>
      </c>
      <c r="K114" s="19" t="e">
        <f>+#REF!</f>
        <v>#REF!</v>
      </c>
      <c r="L114" s="19" t="e">
        <f>+#REF!</f>
        <v>#REF!</v>
      </c>
      <c r="M114" s="19" t="e">
        <f>+#REF!</f>
        <v>#REF!</v>
      </c>
      <c r="N114" s="19" t="e">
        <f>+#REF!</f>
        <v>#REF!</v>
      </c>
    </row>
    <row r="115" spans="1:20" ht="12" customHeight="1">
      <c r="A115" s="92" t="s">
        <v>40</v>
      </c>
      <c r="B115" s="42" t="e">
        <f t="shared" ref="B115" si="63">+B71</f>
        <v>#REF!</v>
      </c>
      <c r="C115" s="12" t="e">
        <f t="shared" si="61"/>
        <v>#REF!</v>
      </c>
      <c r="D115" s="19" t="e">
        <f>+#REF!</f>
        <v>#REF!</v>
      </c>
      <c r="E115" s="19" t="e">
        <f>+#REF!</f>
        <v>#REF!</v>
      </c>
      <c r="F115" s="19" t="e">
        <f>+#REF!</f>
        <v>#REF!</v>
      </c>
      <c r="G115" s="19" t="e">
        <f>+#REF!</f>
        <v>#REF!</v>
      </c>
      <c r="H115" s="19" t="e">
        <f>+#REF!</f>
        <v>#REF!</v>
      </c>
      <c r="I115" s="19" t="e">
        <f>+#REF!</f>
        <v>#REF!</v>
      </c>
      <c r="J115" s="19" t="e">
        <f>+#REF!</f>
        <v>#REF!</v>
      </c>
      <c r="K115" s="19" t="e">
        <f>+#REF!</f>
        <v>#REF!</v>
      </c>
      <c r="L115" s="19" t="e">
        <f>+#REF!</f>
        <v>#REF!</v>
      </c>
      <c r="M115" s="19" t="e">
        <f>+#REF!</f>
        <v>#REF!</v>
      </c>
      <c r="N115" s="19" t="e">
        <f>+#REF!</f>
        <v>#REF!</v>
      </c>
    </row>
    <row r="116" spans="1:20" ht="9.9499999999999993" customHeight="1">
      <c r="A116" s="92" t="s">
        <v>40</v>
      </c>
      <c r="B116" s="42" t="e">
        <f t="shared" ref="B116" si="64">+B72</f>
        <v>#REF!</v>
      </c>
      <c r="C116" s="12" t="e">
        <f t="shared" si="61"/>
        <v>#REF!</v>
      </c>
      <c r="D116" s="19" t="e">
        <f>+#REF!</f>
        <v>#REF!</v>
      </c>
      <c r="E116" s="19" t="e">
        <f>+#REF!</f>
        <v>#REF!</v>
      </c>
      <c r="F116" s="19" t="e">
        <f>+#REF!</f>
        <v>#REF!</v>
      </c>
      <c r="G116" s="19" t="e">
        <f>+#REF!</f>
        <v>#REF!</v>
      </c>
      <c r="H116" s="19" t="e">
        <f>+#REF!</f>
        <v>#REF!</v>
      </c>
      <c r="I116" s="19" t="e">
        <f>+#REF!</f>
        <v>#REF!</v>
      </c>
      <c r="J116" s="19" t="e">
        <f>+#REF!</f>
        <v>#REF!</v>
      </c>
      <c r="K116" s="19" t="e">
        <f>+#REF!</f>
        <v>#REF!</v>
      </c>
      <c r="L116" s="19" t="e">
        <f>+#REF!</f>
        <v>#REF!</v>
      </c>
      <c r="M116" s="19" t="e">
        <f>+#REF!</f>
        <v>#REF!</v>
      </c>
      <c r="N116" s="19" t="e">
        <f>+#REF!</f>
        <v>#REF!</v>
      </c>
    </row>
    <row r="117" spans="1:20" ht="9.9499999999999993" customHeight="1">
      <c r="A117" s="92" t="s">
        <v>40</v>
      </c>
      <c r="B117" s="42" t="e">
        <f t="shared" ref="B117" si="65">+B73</f>
        <v>#REF!</v>
      </c>
      <c r="C117" s="12" t="e">
        <f t="shared" si="61"/>
        <v>#REF!</v>
      </c>
      <c r="D117" s="19" t="e">
        <f>+#REF!</f>
        <v>#REF!</v>
      </c>
      <c r="E117" s="19" t="e">
        <f>+#REF!</f>
        <v>#REF!</v>
      </c>
      <c r="F117" s="19" t="e">
        <f>+#REF!</f>
        <v>#REF!</v>
      </c>
      <c r="G117" s="19" t="e">
        <f>+#REF!</f>
        <v>#REF!</v>
      </c>
      <c r="H117" s="19" t="e">
        <f>+#REF!</f>
        <v>#REF!</v>
      </c>
      <c r="I117" s="19" t="e">
        <f>+#REF!</f>
        <v>#REF!</v>
      </c>
      <c r="J117" s="19" t="e">
        <f>+#REF!</f>
        <v>#REF!</v>
      </c>
      <c r="K117" s="19" t="e">
        <f>+#REF!</f>
        <v>#REF!</v>
      </c>
      <c r="L117" s="19" t="e">
        <f>+#REF!</f>
        <v>#REF!</v>
      </c>
      <c r="M117" s="19" t="e">
        <f>+#REF!</f>
        <v>#REF!</v>
      </c>
      <c r="N117" s="19" t="e">
        <f>+#REF!</f>
        <v>#REF!</v>
      </c>
    </row>
    <row r="118" spans="1:20">
      <c r="B118" s="34" t="s">
        <v>21</v>
      </c>
      <c r="C118" s="36"/>
      <c r="D118" s="94" t="e">
        <f t="shared" ref="D118:N118" si="66">+AVERAGE(D113:D117)</f>
        <v>#REF!</v>
      </c>
      <c r="E118" s="94" t="e">
        <f t="shared" si="66"/>
        <v>#REF!</v>
      </c>
      <c r="F118" s="94" t="e">
        <f t="shared" si="66"/>
        <v>#REF!</v>
      </c>
      <c r="G118" s="94" t="e">
        <f t="shared" si="66"/>
        <v>#REF!</v>
      </c>
      <c r="H118" s="94" t="e">
        <f t="shared" si="66"/>
        <v>#REF!</v>
      </c>
      <c r="I118" s="94" t="e">
        <f t="shared" si="66"/>
        <v>#REF!</v>
      </c>
      <c r="J118" s="94" t="e">
        <f t="shared" si="66"/>
        <v>#REF!</v>
      </c>
      <c r="K118" s="94" t="e">
        <f t="shared" si="66"/>
        <v>#REF!</v>
      </c>
      <c r="L118" s="94" t="e">
        <f t="shared" si="66"/>
        <v>#REF!</v>
      </c>
      <c r="M118" s="94" t="e">
        <f t="shared" si="66"/>
        <v>#REF!</v>
      </c>
      <c r="N118" s="94" t="e">
        <f t="shared" si="66"/>
        <v>#REF!</v>
      </c>
    </row>
    <row r="119" spans="1:20">
      <c r="B119" s="47" t="s">
        <v>22</v>
      </c>
      <c r="C119" s="49"/>
      <c r="D119" s="95" t="e">
        <f t="shared" ref="D119:N119" si="67">+MEDIAN(D113:D117)</f>
        <v>#REF!</v>
      </c>
      <c r="E119" s="95" t="e">
        <f t="shared" si="67"/>
        <v>#REF!</v>
      </c>
      <c r="F119" s="95" t="e">
        <f t="shared" si="67"/>
        <v>#REF!</v>
      </c>
      <c r="G119" s="95" t="e">
        <f t="shared" si="67"/>
        <v>#REF!</v>
      </c>
      <c r="H119" s="95" t="e">
        <f t="shared" si="67"/>
        <v>#REF!</v>
      </c>
      <c r="I119" s="95" t="e">
        <f t="shared" si="67"/>
        <v>#REF!</v>
      </c>
      <c r="J119" s="95" t="e">
        <f t="shared" si="67"/>
        <v>#REF!</v>
      </c>
      <c r="K119" s="95" t="e">
        <f t="shared" si="67"/>
        <v>#REF!</v>
      </c>
      <c r="L119" s="95" t="e">
        <f t="shared" si="67"/>
        <v>#REF!</v>
      </c>
      <c r="M119" s="95" t="e">
        <f t="shared" si="67"/>
        <v>#REF!</v>
      </c>
      <c r="N119" s="95" t="e">
        <f t="shared" si="67"/>
        <v>#REF!</v>
      </c>
    </row>
    <row r="120" spans="1:20">
      <c r="B120" s="59" t="s">
        <v>23</v>
      </c>
      <c r="C120" s="60"/>
      <c r="D120" s="96" t="e">
        <f>+AVERAGE(D114:D117)</f>
        <v>#REF!</v>
      </c>
      <c r="E120" s="96" t="e">
        <f t="shared" ref="E120:N120" si="68">+AVERAGE(E114:E117)</f>
        <v>#REF!</v>
      </c>
      <c r="F120" s="96" t="e">
        <f t="shared" si="68"/>
        <v>#REF!</v>
      </c>
      <c r="G120" s="96" t="e">
        <f t="shared" si="68"/>
        <v>#REF!</v>
      </c>
      <c r="H120" s="96" t="e">
        <f t="shared" si="68"/>
        <v>#REF!</v>
      </c>
      <c r="I120" s="96" t="e">
        <f t="shared" si="68"/>
        <v>#REF!</v>
      </c>
      <c r="J120" s="96" t="e">
        <f t="shared" si="68"/>
        <v>#REF!</v>
      </c>
      <c r="K120" s="96" t="e">
        <f t="shared" si="68"/>
        <v>#REF!</v>
      </c>
      <c r="L120" s="96" t="e">
        <f t="shared" si="68"/>
        <v>#REF!</v>
      </c>
      <c r="M120" s="96" t="e">
        <f t="shared" si="68"/>
        <v>#REF!</v>
      </c>
      <c r="N120" s="96" t="e">
        <f t="shared" si="68"/>
        <v>#REF!</v>
      </c>
    </row>
    <row r="121" spans="1:20">
      <c r="B121" s="63" t="s">
        <v>24</v>
      </c>
      <c r="C121" s="64"/>
      <c r="D121" s="97" t="e">
        <f>+MEDIAN(D114:D117)</f>
        <v>#REF!</v>
      </c>
      <c r="E121" s="97" t="e">
        <f t="shared" ref="E121:N121" si="69">+MEDIAN(E114:E117)</f>
        <v>#REF!</v>
      </c>
      <c r="F121" s="97" t="e">
        <f t="shared" si="69"/>
        <v>#REF!</v>
      </c>
      <c r="G121" s="97" t="e">
        <f t="shared" si="69"/>
        <v>#REF!</v>
      </c>
      <c r="H121" s="97" t="e">
        <f t="shared" si="69"/>
        <v>#REF!</v>
      </c>
      <c r="I121" s="97" t="e">
        <f t="shared" si="69"/>
        <v>#REF!</v>
      </c>
      <c r="J121" s="97" t="e">
        <f t="shared" si="69"/>
        <v>#REF!</v>
      </c>
      <c r="K121" s="97" t="e">
        <f t="shared" si="69"/>
        <v>#REF!</v>
      </c>
      <c r="L121" s="97" t="e">
        <f t="shared" si="69"/>
        <v>#REF!</v>
      </c>
      <c r="M121" s="97" t="e">
        <f t="shared" si="69"/>
        <v>#REF!</v>
      </c>
      <c r="N121" s="97" t="e">
        <f t="shared" si="69"/>
        <v>#REF!</v>
      </c>
    </row>
    <row r="122" spans="1:20" ht="12" customHeight="1">
      <c r="B122" s="16"/>
      <c r="Q122" s="29"/>
      <c r="R122" s="30"/>
      <c r="S122" s="30"/>
      <c r="T122" s="30"/>
    </row>
    <row r="123" spans="1:20" ht="12" customHeight="1">
      <c r="B123" s="56" t="s">
        <v>26</v>
      </c>
      <c r="C123" s="57"/>
      <c r="D123" s="58"/>
      <c r="E123" s="58"/>
      <c r="F123" s="58"/>
      <c r="G123" s="58"/>
      <c r="H123" s="58"/>
      <c r="I123" s="58"/>
      <c r="J123" s="58"/>
      <c r="K123" s="58"/>
      <c r="L123" s="58"/>
      <c r="M123" s="58"/>
      <c r="N123" s="58"/>
      <c r="Q123" s="29"/>
      <c r="R123" s="30"/>
      <c r="S123" s="30"/>
      <c r="T123" s="30"/>
    </row>
    <row r="124" spans="1:20" ht="5.0999999999999996" customHeight="1">
      <c r="B124" s="16"/>
      <c r="Q124" s="29"/>
      <c r="R124" s="30"/>
      <c r="S124" s="30"/>
      <c r="T124" s="30"/>
    </row>
    <row r="125" spans="1:20" ht="12" customHeight="1">
      <c r="B125" s="224" t="s">
        <v>16</v>
      </c>
      <c r="C125" s="227" t="s">
        <v>0</v>
      </c>
      <c r="D125" s="221" t="s">
        <v>3</v>
      </c>
      <c r="E125" s="205"/>
      <c r="F125" s="205"/>
      <c r="G125" s="205"/>
      <c r="H125" s="205"/>
      <c r="I125" s="205"/>
      <c r="J125" s="205"/>
      <c r="K125" s="205"/>
      <c r="L125" s="205"/>
      <c r="M125" s="205"/>
      <c r="N125" s="205"/>
    </row>
    <row r="126" spans="1:20" ht="12" customHeight="1">
      <c r="B126" s="225"/>
      <c r="C126" s="211"/>
      <c r="D126" s="223"/>
      <c r="E126" s="213"/>
      <c r="F126" s="213"/>
      <c r="G126" s="213"/>
      <c r="H126" s="213"/>
      <c r="I126" s="213"/>
      <c r="J126" s="213"/>
      <c r="K126" s="213"/>
      <c r="L126" s="213"/>
      <c r="M126" s="213"/>
      <c r="N126" s="213"/>
    </row>
    <row r="127" spans="1:20" ht="12" customHeight="1">
      <c r="B127" s="226"/>
      <c r="C127" s="228"/>
      <c r="D127" s="90" t="s">
        <v>30</v>
      </c>
      <c r="E127" s="90" t="s">
        <v>31</v>
      </c>
      <c r="F127" s="90" t="s">
        <v>32</v>
      </c>
      <c r="G127" s="90" t="s">
        <v>33</v>
      </c>
      <c r="H127" s="90" t="s">
        <v>34</v>
      </c>
      <c r="I127" s="90" t="s">
        <v>35</v>
      </c>
      <c r="J127" s="90" t="s">
        <v>36</v>
      </c>
      <c r="K127" s="90" t="s">
        <v>37</v>
      </c>
      <c r="L127" s="90" t="s">
        <v>38</v>
      </c>
      <c r="M127" s="90" t="s">
        <v>39</v>
      </c>
      <c r="N127" s="90" t="s">
        <v>29</v>
      </c>
    </row>
    <row r="128" spans="1:20" ht="12" customHeight="1">
      <c r="A128" s="92" t="s">
        <v>40</v>
      </c>
      <c r="B128" s="37" t="e">
        <f>+B84</f>
        <v>#REF!</v>
      </c>
      <c r="C128" s="31" t="e">
        <f t="shared" ref="C128:C132" si="70">+C84</f>
        <v>#REF!</v>
      </c>
      <c r="D128" s="19" t="e">
        <f>+#REF!</f>
        <v>#REF!</v>
      </c>
      <c r="E128" s="19" t="e">
        <f>+#REF!</f>
        <v>#REF!</v>
      </c>
      <c r="F128" s="19" t="e">
        <f>+#REF!</f>
        <v>#REF!</v>
      </c>
      <c r="G128" s="19" t="e">
        <f>+#REF!</f>
        <v>#REF!</v>
      </c>
      <c r="H128" s="19" t="e">
        <f>+#REF!</f>
        <v>#REF!</v>
      </c>
      <c r="I128" s="19" t="e">
        <f>+#REF!</f>
        <v>#REF!</v>
      </c>
      <c r="J128" s="19" t="e">
        <f>+#REF!</f>
        <v>#REF!</v>
      </c>
      <c r="K128" s="19" t="e">
        <f>+#REF!</f>
        <v>#REF!</v>
      </c>
      <c r="L128" s="19" t="e">
        <f>+#REF!</f>
        <v>#REF!</v>
      </c>
      <c r="M128" s="19" t="e">
        <f>+#REF!</f>
        <v>#REF!</v>
      </c>
      <c r="N128" s="19" t="e">
        <f>+#REF!</f>
        <v>#REF!</v>
      </c>
    </row>
    <row r="129" spans="1:20" ht="12" customHeight="1">
      <c r="A129" s="92" t="s">
        <v>40</v>
      </c>
      <c r="B129" s="37" t="e">
        <f t="shared" ref="B129" si="71">+B85</f>
        <v>#REF!</v>
      </c>
      <c r="C129" s="31" t="e">
        <f t="shared" si="70"/>
        <v>#REF!</v>
      </c>
      <c r="D129" s="19" t="e">
        <f>+#REF!</f>
        <v>#REF!</v>
      </c>
      <c r="E129" s="19" t="e">
        <f>+#REF!</f>
        <v>#REF!</v>
      </c>
      <c r="F129" s="19" t="e">
        <f>+#REF!</f>
        <v>#REF!</v>
      </c>
      <c r="G129" s="19" t="e">
        <f>+#REF!</f>
        <v>#REF!</v>
      </c>
      <c r="H129" s="19" t="e">
        <f>+#REF!</f>
        <v>#REF!</v>
      </c>
      <c r="I129" s="19" t="e">
        <f>+#REF!</f>
        <v>#REF!</v>
      </c>
      <c r="J129" s="19" t="e">
        <f>+#REF!</f>
        <v>#REF!</v>
      </c>
      <c r="K129" s="19" t="e">
        <f>+#REF!</f>
        <v>#REF!</v>
      </c>
      <c r="L129" s="19" t="e">
        <f>+#REF!</f>
        <v>#REF!</v>
      </c>
      <c r="M129" s="19" t="e">
        <f>+#REF!</f>
        <v>#REF!</v>
      </c>
      <c r="N129" s="19" t="e">
        <f>+#REF!</f>
        <v>#REF!</v>
      </c>
    </row>
    <row r="130" spans="1:20" ht="12" customHeight="1">
      <c r="A130" s="92" t="s">
        <v>40</v>
      </c>
      <c r="B130" s="37" t="e">
        <f t="shared" ref="B130" si="72">+B86</f>
        <v>#REF!</v>
      </c>
      <c r="C130" s="31" t="e">
        <f t="shared" si="70"/>
        <v>#REF!</v>
      </c>
      <c r="D130" s="19" t="e">
        <f>+#REF!</f>
        <v>#REF!</v>
      </c>
      <c r="E130" s="19" t="e">
        <f>+#REF!</f>
        <v>#REF!</v>
      </c>
      <c r="F130" s="19" t="e">
        <f>+#REF!</f>
        <v>#REF!</v>
      </c>
      <c r="G130" s="19" t="e">
        <f>+#REF!</f>
        <v>#REF!</v>
      </c>
      <c r="H130" s="19" t="e">
        <f>+#REF!</f>
        <v>#REF!</v>
      </c>
      <c r="I130" s="19" t="e">
        <f>+#REF!</f>
        <v>#REF!</v>
      </c>
      <c r="J130" s="19" t="e">
        <f>+#REF!</f>
        <v>#REF!</v>
      </c>
      <c r="K130" s="19" t="e">
        <f>+#REF!</f>
        <v>#REF!</v>
      </c>
      <c r="L130" s="19" t="e">
        <f>+#REF!</f>
        <v>#REF!</v>
      </c>
      <c r="M130" s="19" t="e">
        <f>+#REF!</f>
        <v>#REF!</v>
      </c>
      <c r="N130" s="19" t="e">
        <f>+#REF!</f>
        <v>#REF!</v>
      </c>
    </row>
    <row r="131" spans="1:20" ht="12" customHeight="1">
      <c r="A131" s="92" t="s">
        <v>40</v>
      </c>
      <c r="B131" s="37" t="e">
        <f t="shared" ref="B131" si="73">+B87</f>
        <v>#REF!</v>
      </c>
      <c r="C131" s="31" t="e">
        <f t="shared" si="70"/>
        <v>#REF!</v>
      </c>
      <c r="D131" s="19" t="e">
        <f>+#REF!</f>
        <v>#REF!</v>
      </c>
      <c r="E131" s="19" t="e">
        <f>+#REF!</f>
        <v>#REF!</v>
      </c>
      <c r="F131" s="19" t="e">
        <f>+#REF!</f>
        <v>#REF!</v>
      </c>
      <c r="G131" s="19" t="e">
        <f>+#REF!</f>
        <v>#REF!</v>
      </c>
      <c r="H131" s="19" t="e">
        <f>+#REF!</f>
        <v>#REF!</v>
      </c>
      <c r="I131" s="19" t="e">
        <f>+#REF!</f>
        <v>#REF!</v>
      </c>
      <c r="J131" s="19" t="e">
        <f>+#REF!</f>
        <v>#REF!</v>
      </c>
      <c r="K131" s="19" t="e">
        <f>+#REF!</f>
        <v>#REF!</v>
      </c>
      <c r="L131" s="19" t="e">
        <f>+#REF!</f>
        <v>#REF!</v>
      </c>
      <c r="M131" s="19" t="e">
        <f>+#REF!</f>
        <v>#REF!</v>
      </c>
      <c r="N131" s="19" t="e">
        <f>+#REF!</f>
        <v>#REF!</v>
      </c>
    </row>
    <row r="132" spans="1:20" ht="12" customHeight="1">
      <c r="A132" s="92" t="s">
        <v>40</v>
      </c>
      <c r="B132" s="37" t="e">
        <f t="shared" ref="B132" si="74">+B88</f>
        <v>#REF!</v>
      </c>
      <c r="C132" s="31" t="e">
        <f t="shared" si="70"/>
        <v>#REF!</v>
      </c>
      <c r="D132" s="19" t="e">
        <f>+#REF!</f>
        <v>#REF!</v>
      </c>
      <c r="E132" s="19" t="e">
        <f>+#REF!</f>
        <v>#REF!</v>
      </c>
      <c r="F132" s="19" t="e">
        <f>+#REF!</f>
        <v>#REF!</v>
      </c>
      <c r="G132" s="19" t="e">
        <f>+#REF!</f>
        <v>#REF!</v>
      </c>
      <c r="H132" s="19" t="e">
        <f>+#REF!</f>
        <v>#REF!</v>
      </c>
      <c r="I132" s="19" t="e">
        <f>+#REF!</f>
        <v>#REF!</v>
      </c>
      <c r="J132" s="19" t="e">
        <f>+#REF!</f>
        <v>#REF!</v>
      </c>
      <c r="K132" s="19" t="e">
        <f>+#REF!</f>
        <v>#REF!</v>
      </c>
      <c r="L132" s="19" t="e">
        <f>+#REF!</f>
        <v>#REF!</v>
      </c>
      <c r="M132" s="19" t="e">
        <f>+#REF!</f>
        <v>#REF!</v>
      </c>
      <c r="N132" s="19" t="e">
        <f>+#REF!</f>
        <v>#REF!</v>
      </c>
    </row>
    <row r="133" spans="1:20" ht="12" customHeight="1">
      <c r="B133" s="34" t="s">
        <v>9</v>
      </c>
      <c r="C133" s="36"/>
      <c r="D133" s="98" t="e">
        <f t="shared" ref="D133:N133" si="75">+AVERAGE(D128:D132)</f>
        <v>#REF!</v>
      </c>
      <c r="E133" s="98" t="e">
        <f t="shared" si="75"/>
        <v>#REF!</v>
      </c>
      <c r="F133" s="98" t="e">
        <f t="shared" si="75"/>
        <v>#REF!</v>
      </c>
      <c r="G133" s="98" t="e">
        <f t="shared" si="75"/>
        <v>#REF!</v>
      </c>
      <c r="H133" s="98" t="e">
        <f t="shared" si="75"/>
        <v>#REF!</v>
      </c>
      <c r="I133" s="98" t="e">
        <f t="shared" si="75"/>
        <v>#REF!</v>
      </c>
      <c r="J133" s="98" t="e">
        <f t="shared" si="75"/>
        <v>#REF!</v>
      </c>
      <c r="K133" s="98" t="e">
        <f t="shared" si="75"/>
        <v>#REF!</v>
      </c>
      <c r="L133" s="98" t="e">
        <f t="shared" si="75"/>
        <v>#REF!</v>
      </c>
      <c r="M133" s="98" t="e">
        <f t="shared" si="75"/>
        <v>#REF!</v>
      </c>
      <c r="N133" s="98" t="e">
        <f t="shared" si="75"/>
        <v>#REF!</v>
      </c>
    </row>
    <row r="134" spans="1:20" ht="12" customHeight="1">
      <c r="B134" s="47" t="s">
        <v>10</v>
      </c>
      <c r="C134" s="49"/>
      <c r="D134" s="99" t="e">
        <f t="shared" ref="D134:N134" si="76">+MEDIAN(D128:D132)</f>
        <v>#REF!</v>
      </c>
      <c r="E134" s="99" t="e">
        <f t="shared" si="76"/>
        <v>#REF!</v>
      </c>
      <c r="F134" s="99" t="e">
        <f t="shared" si="76"/>
        <v>#REF!</v>
      </c>
      <c r="G134" s="99" t="e">
        <f t="shared" si="76"/>
        <v>#REF!</v>
      </c>
      <c r="H134" s="99" t="e">
        <f t="shared" si="76"/>
        <v>#REF!</v>
      </c>
      <c r="I134" s="99" t="e">
        <f t="shared" si="76"/>
        <v>#REF!</v>
      </c>
      <c r="J134" s="99" t="e">
        <f t="shared" si="76"/>
        <v>#REF!</v>
      </c>
      <c r="K134" s="99" t="e">
        <f t="shared" si="76"/>
        <v>#REF!</v>
      </c>
      <c r="L134" s="99" t="e">
        <f t="shared" si="76"/>
        <v>#REF!</v>
      </c>
      <c r="M134" s="99" t="e">
        <f t="shared" si="76"/>
        <v>#REF!</v>
      </c>
      <c r="N134" s="99" t="e">
        <f t="shared" si="76"/>
        <v>#REF!</v>
      </c>
    </row>
    <row r="135" spans="1:20" ht="12" customHeight="1">
      <c r="B135" s="17"/>
      <c r="C135" s="18"/>
      <c r="D135" s="21"/>
      <c r="E135" s="21"/>
      <c r="F135" s="21"/>
      <c r="G135" s="21"/>
      <c r="H135" s="21"/>
      <c r="I135" s="21"/>
      <c r="J135" s="10"/>
      <c r="K135" s="10"/>
      <c r="L135" s="10"/>
      <c r="M135" s="10"/>
    </row>
    <row r="136" spans="1:20" ht="12" customHeight="1">
      <c r="B136" s="73" t="s">
        <v>25</v>
      </c>
      <c r="C136" s="74"/>
      <c r="D136" s="75"/>
      <c r="E136" s="75"/>
      <c r="F136" s="75"/>
      <c r="G136" s="75"/>
      <c r="H136" s="75"/>
      <c r="I136" s="75"/>
      <c r="J136" s="75"/>
      <c r="K136" s="75"/>
      <c r="L136" s="75"/>
      <c r="M136" s="75"/>
      <c r="N136" s="75"/>
      <c r="Q136" s="29"/>
      <c r="R136" s="30"/>
      <c r="S136" s="30"/>
      <c r="T136" s="30"/>
    </row>
    <row r="137" spans="1:20" ht="5.0999999999999996" customHeight="1">
      <c r="B137" s="16"/>
      <c r="Q137" s="29"/>
      <c r="R137" s="30"/>
      <c r="S137" s="30"/>
      <c r="T137" s="30"/>
    </row>
    <row r="138" spans="1:20" ht="12" customHeight="1">
      <c r="B138" s="224" t="s">
        <v>16</v>
      </c>
      <c r="C138" s="227" t="s">
        <v>0</v>
      </c>
      <c r="D138" s="221" t="s">
        <v>3</v>
      </c>
      <c r="E138" s="205"/>
      <c r="F138" s="205"/>
      <c r="G138" s="205"/>
      <c r="H138" s="205"/>
      <c r="I138" s="205"/>
      <c r="J138" s="205"/>
      <c r="K138" s="205"/>
      <c r="L138" s="205"/>
      <c r="M138" s="205"/>
      <c r="N138" s="205"/>
    </row>
    <row r="139" spans="1:20" ht="12" customHeight="1">
      <c r="B139" s="225"/>
      <c r="C139" s="211"/>
      <c r="D139" s="223"/>
      <c r="E139" s="213"/>
      <c r="F139" s="213"/>
      <c r="G139" s="213"/>
      <c r="H139" s="213"/>
      <c r="I139" s="213"/>
      <c r="J139" s="213"/>
      <c r="K139" s="213"/>
      <c r="L139" s="213"/>
      <c r="M139" s="213"/>
      <c r="N139" s="213"/>
    </row>
    <row r="140" spans="1:20" ht="12" customHeight="1">
      <c r="B140" s="226"/>
      <c r="C140" s="228"/>
      <c r="D140" s="90" t="s">
        <v>30</v>
      </c>
      <c r="E140" s="90" t="s">
        <v>31</v>
      </c>
      <c r="F140" s="90" t="s">
        <v>32</v>
      </c>
      <c r="G140" s="90" t="s">
        <v>33</v>
      </c>
      <c r="H140" s="90" t="s">
        <v>34</v>
      </c>
      <c r="I140" s="90" t="s">
        <v>35</v>
      </c>
      <c r="J140" s="90" t="s">
        <v>36</v>
      </c>
      <c r="K140" s="90" t="s">
        <v>37</v>
      </c>
      <c r="L140" s="90" t="s">
        <v>38</v>
      </c>
      <c r="M140" s="90" t="s">
        <v>39</v>
      </c>
      <c r="N140" s="90" t="s">
        <v>29</v>
      </c>
    </row>
    <row r="141" spans="1:20" ht="12" customHeight="1">
      <c r="A141" s="92" t="s">
        <v>40</v>
      </c>
      <c r="B141" s="37" t="e">
        <f>+B97</f>
        <v>#REF!</v>
      </c>
      <c r="C141" s="31" t="e">
        <f t="shared" ref="C141:C143" si="77">+C97</f>
        <v>#REF!</v>
      </c>
      <c r="D141" s="19" t="e">
        <f>+#REF!</f>
        <v>#REF!</v>
      </c>
      <c r="E141" s="19" t="e">
        <f>+#REF!</f>
        <v>#REF!</v>
      </c>
      <c r="F141" s="19" t="e">
        <f>+#REF!</f>
        <v>#REF!</v>
      </c>
      <c r="G141" s="19" t="e">
        <f>+#REF!</f>
        <v>#REF!</v>
      </c>
      <c r="H141" s="19" t="e">
        <f>+#REF!</f>
        <v>#REF!</v>
      </c>
      <c r="I141" s="19" t="e">
        <f>+#REF!</f>
        <v>#REF!</v>
      </c>
      <c r="J141" s="19" t="e">
        <f>+#REF!</f>
        <v>#REF!</v>
      </c>
      <c r="K141" s="19" t="e">
        <f>+#REF!</f>
        <v>#REF!</v>
      </c>
      <c r="L141" s="19" t="e">
        <f>+#REF!</f>
        <v>#REF!</v>
      </c>
      <c r="M141" s="19" t="e">
        <f>+#REF!</f>
        <v>#REF!</v>
      </c>
      <c r="N141" s="19" t="e">
        <f>+#REF!</f>
        <v>#REF!</v>
      </c>
    </row>
    <row r="142" spans="1:20" ht="12" customHeight="1">
      <c r="A142" s="92" t="s">
        <v>40</v>
      </c>
      <c r="B142" s="37" t="e">
        <f t="shared" ref="B142" si="78">+B98</f>
        <v>#REF!</v>
      </c>
      <c r="C142" s="31" t="e">
        <f t="shared" si="77"/>
        <v>#REF!</v>
      </c>
      <c r="D142" s="19" t="e">
        <f>+#REF!</f>
        <v>#REF!</v>
      </c>
      <c r="E142" s="19" t="e">
        <f>+#REF!</f>
        <v>#REF!</v>
      </c>
      <c r="F142" s="19" t="e">
        <f>+#REF!</f>
        <v>#REF!</v>
      </c>
      <c r="G142" s="19" t="e">
        <f>+#REF!</f>
        <v>#REF!</v>
      </c>
      <c r="H142" s="19" t="e">
        <f>+#REF!</f>
        <v>#REF!</v>
      </c>
      <c r="I142" s="19" t="e">
        <f>+#REF!</f>
        <v>#REF!</v>
      </c>
      <c r="J142" s="19" t="e">
        <f>+#REF!</f>
        <v>#REF!</v>
      </c>
      <c r="K142" s="19" t="e">
        <f>+#REF!</f>
        <v>#REF!</v>
      </c>
      <c r="L142" s="19" t="e">
        <f>+#REF!</f>
        <v>#REF!</v>
      </c>
      <c r="M142" s="19" t="e">
        <f>+#REF!</f>
        <v>#REF!</v>
      </c>
      <c r="N142" s="19" t="e">
        <f>+#REF!</f>
        <v>#REF!</v>
      </c>
    </row>
    <row r="143" spans="1:20" ht="12" customHeight="1">
      <c r="A143" s="92" t="s">
        <v>40</v>
      </c>
      <c r="B143" s="37" t="e">
        <f t="shared" ref="B143" si="79">+B99</f>
        <v>#REF!</v>
      </c>
      <c r="C143" s="31" t="e">
        <f t="shared" si="77"/>
        <v>#REF!</v>
      </c>
      <c r="D143" s="19" t="e">
        <f>+#REF!</f>
        <v>#REF!</v>
      </c>
      <c r="E143" s="19" t="e">
        <f>+#REF!</f>
        <v>#REF!</v>
      </c>
      <c r="F143" s="19" t="e">
        <f>+#REF!</f>
        <v>#REF!</v>
      </c>
      <c r="G143" s="19" t="e">
        <f>+#REF!</f>
        <v>#REF!</v>
      </c>
      <c r="H143" s="19" t="e">
        <f>+#REF!</f>
        <v>#REF!</v>
      </c>
      <c r="I143" s="19" t="e">
        <f>+#REF!</f>
        <v>#REF!</v>
      </c>
      <c r="J143" s="19" t="e">
        <f>+#REF!</f>
        <v>#REF!</v>
      </c>
      <c r="K143" s="19" t="e">
        <f>+#REF!</f>
        <v>#REF!</v>
      </c>
      <c r="L143" s="19" t="e">
        <f>+#REF!</f>
        <v>#REF!</v>
      </c>
      <c r="M143" s="19" t="e">
        <f>+#REF!</f>
        <v>#REF!</v>
      </c>
      <c r="N143" s="19" t="e">
        <f>+#REF!</f>
        <v>#REF!</v>
      </c>
    </row>
    <row r="144" spans="1:20" ht="12" customHeight="1">
      <c r="B144" s="34" t="s">
        <v>9</v>
      </c>
      <c r="C144" s="36"/>
      <c r="D144" s="98" t="e">
        <f t="shared" ref="D144:N144" si="80">+AVERAGE(D141:D143)</f>
        <v>#REF!</v>
      </c>
      <c r="E144" s="98" t="e">
        <f t="shared" si="80"/>
        <v>#REF!</v>
      </c>
      <c r="F144" s="98" t="e">
        <f t="shared" si="80"/>
        <v>#REF!</v>
      </c>
      <c r="G144" s="98" t="e">
        <f t="shared" si="80"/>
        <v>#REF!</v>
      </c>
      <c r="H144" s="98" t="e">
        <f t="shared" si="80"/>
        <v>#REF!</v>
      </c>
      <c r="I144" s="98" t="e">
        <f t="shared" si="80"/>
        <v>#REF!</v>
      </c>
      <c r="J144" s="98" t="e">
        <f t="shared" si="80"/>
        <v>#REF!</v>
      </c>
      <c r="K144" s="98" t="e">
        <f t="shared" si="80"/>
        <v>#REF!</v>
      </c>
      <c r="L144" s="98" t="e">
        <f t="shared" si="80"/>
        <v>#REF!</v>
      </c>
      <c r="M144" s="98" t="e">
        <f t="shared" si="80"/>
        <v>#REF!</v>
      </c>
      <c r="N144" s="98" t="e">
        <f t="shared" si="80"/>
        <v>#REF!</v>
      </c>
    </row>
    <row r="145" spans="1:14" ht="12" customHeight="1">
      <c r="B145" s="47" t="s">
        <v>10</v>
      </c>
      <c r="C145" s="49"/>
      <c r="D145" s="99" t="e">
        <f t="shared" ref="D145:N145" si="81">+MEDIAN(D141:D143)</f>
        <v>#REF!</v>
      </c>
      <c r="E145" s="99" t="e">
        <f t="shared" si="81"/>
        <v>#REF!</v>
      </c>
      <c r="F145" s="99" t="e">
        <f t="shared" si="81"/>
        <v>#REF!</v>
      </c>
      <c r="G145" s="99" t="e">
        <f t="shared" si="81"/>
        <v>#REF!</v>
      </c>
      <c r="H145" s="99" t="e">
        <f t="shared" si="81"/>
        <v>#REF!</v>
      </c>
      <c r="I145" s="99" t="e">
        <f t="shared" si="81"/>
        <v>#REF!</v>
      </c>
      <c r="J145" s="99" t="e">
        <f t="shared" si="81"/>
        <v>#REF!</v>
      </c>
      <c r="K145" s="99" t="e">
        <f t="shared" si="81"/>
        <v>#REF!</v>
      </c>
      <c r="L145" s="99" t="e">
        <f t="shared" si="81"/>
        <v>#REF!</v>
      </c>
      <c r="M145" s="99" t="e">
        <f t="shared" si="81"/>
        <v>#REF!</v>
      </c>
      <c r="N145" s="99" t="e">
        <f t="shared" si="81"/>
        <v>#REF!</v>
      </c>
    </row>
    <row r="146" spans="1:14" s="72" customFormat="1" ht="12" customHeight="1">
      <c r="A146" s="93"/>
      <c r="B146" s="67"/>
      <c r="C146" s="68"/>
      <c r="D146" s="100"/>
      <c r="E146" s="100"/>
      <c r="F146" s="100"/>
      <c r="G146" s="100"/>
      <c r="H146" s="100"/>
      <c r="I146" s="100"/>
      <c r="J146" s="100"/>
      <c r="K146" s="100"/>
      <c r="L146" s="100"/>
      <c r="M146" s="100"/>
      <c r="N146" s="100"/>
    </row>
    <row r="147" spans="1:14">
      <c r="B147" s="39" t="s">
        <v>9</v>
      </c>
      <c r="C147" s="41"/>
      <c r="D147" s="101" t="e">
        <f>+AVERAGE(D113:D117,D128:D132,D141:D143)</f>
        <v>#REF!</v>
      </c>
      <c r="E147" s="101" t="e">
        <f t="shared" ref="E147:N147" si="82">+AVERAGE(E113:E117,E128:E132,E141:E143)</f>
        <v>#REF!</v>
      </c>
      <c r="F147" s="101" t="e">
        <f t="shared" si="82"/>
        <v>#REF!</v>
      </c>
      <c r="G147" s="101" t="e">
        <f t="shared" si="82"/>
        <v>#REF!</v>
      </c>
      <c r="H147" s="101" t="e">
        <f t="shared" si="82"/>
        <v>#REF!</v>
      </c>
      <c r="I147" s="101" t="e">
        <f t="shared" si="82"/>
        <v>#REF!</v>
      </c>
      <c r="J147" s="101" t="e">
        <f t="shared" si="82"/>
        <v>#REF!</v>
      </c>
      <c r="K147" s="101" t="e">
        <f t="shared" si="82"/>
        <v>#REF!</v>
      </c>
      <c r="L147" s="101" t="e">
        <f t="shared" si="82"/>
        <v>#REF!</v>
      </c>
      <c r="M147" s="101" t="e">
        <f t="shared" si="82"/>
        <v>#REF!</v>
      </c>
      <c r="N147" s="101" t="e">
        <f t="shared" si="82"/>
        <v>#REF!</v>
      </c>
    </row>
    <row r="148" spans="1:14">
      <c r="B148" s="44" t="s">
        <v>10</v>
      </c>
      <c r="C148" s="46"/>
      <c r="D148" s="102" t="e">
        <f>+MEDIAN(D113:D117,D128:D132,D141:D143)</f>
        <v>#REF!</v>
      </c>
      <c r="E148" s="102" t="e">
        <f t="shared" ref="E148:N148" si="83">+MEDIAN(E113:E117,E128:E132,E141:E143)</f>
        <v>#REF!</v>
      </c>
      <c r="F148" s="102" t="e">
        <f t="shared" si="83"/>
        <v>#REF!</v>
      </c>
      <c r="G148" s="102" t="e">
        <f t="shared" si="83"/>
        <v>#REF!</v>
      </c>
      <c r="H148" s="102" t="e">
        <f t="shared" si="83"/>
        <v>#REF!</v>
      </c>
      <c r="I148" s="102" t="e">
        <f t="shared" si="83"/>
        <v>#REF!</v>
      </c>
      <c r="J148" s="102" t="e">
        <f t="shared" si="83"/>
        <v>#REF!</v>
      </c>
      <c r="K148" s="102" t="e">
        <f t="shared" si="83"/>
        <v>#REF!</v>
      </c>
      <c r="L148" s="102" t="e">
        <f t="shared" si="83"/>
        <v>#REF!</v>
      </c>
      <c r="M148" s="102" t="e">
        <f t="shared" si="83"/>
        <v>#REF!</v>
      </c>
      <c r="N148" s="102" t="e">
        <f t="shared" si="83"/>
        <v>#REF!</v>
      </c>
    </row>
  </sheetData>
  <mergeCells count="27">
    <mergeCell ref="D94:N95"/>
    <mergeCell ref="B66:B68"/>
    <mergeCell ref="C66:C68"/>
    <mergeCell ref="B81:B83"/>
    <mergeCell ref="C81:C83"/>
    <mergeCell ref="B9:B11"/>
    <mergeCell ref="C9:C11"/>
    <mergeCell ref="D9:N10"/>
    <mergeCell ref="B24:B26"/>
    <mergeCell ref="C24:C26"/>
    <mergeCell ref="D24:N25"/>
    <mergeCell ref="C37:C39"/>
    <mergeCell ref="D37:N38"/>
    <mergeCell ref="B138:B140"/>
    <mergeCell ref="C138:C140"/>
    <mergeCell ref="D138:N139"/>
    <mergeCell ref="B37:B39"/>
    <mergeCell ref="B110:B112"/>
    <mergeCell ref="C110:C112"/>
    <mergeCell ref="D110:N111"/>
    <mergeCell ref="B125:B127"/>
    <mergeCell ref="C125:C127"/>
    <mergeCell ref="D125:N126"/>
    <mergeCell ref="B94:B96"/>
    <mergeCell ref="C94:C96"/>
    <mergeCell ref="D66:N67"/>
    <mergeCell ref="D81:N82"/>
  </mergeCells>
  <phoneticPr fontId="10" type="noConversion"/>
  <pageMargins left="0.39370078740157483" right="0.39370078740157483" top="0.59055118110236227" bottom="0.74803149606299213" header="0.31496062992125984" footer="0.31496062992125984"/>
  <pageSetup paperSize="9" scale="36" orientation="landscape" r:id="rId1"/>
  <headerFooter>
    <oddFooter>&amp;L&amp;"Arial,Gras"STRICTLY CONFIDENTIAL&amp;R&amp;"Arial,Gras"&amp;P /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E08605-49E3-4BFD-8C1E-AB5E800427E3}">
  <sheetPr>
    <tabColor theme="4" tint="0.79998168889431442"/>
  </sheetPr>
  <dimension ref="B1:BN778"/>
  <sheetViews>
    <sheetView showGridLines="0" tabSelected="1" zoomScaleNormal="100" workbookViewId="0">
      <pane xSplit="6" ySplit="7" topLeftCell="G8" activePane="bottomRight" state="frozen"/>
      <selection pane="topRight"/>
      <selection pane="bottomLeft"/>
      <selection pane="bottomRight" activeCell="G11" sqref="G11"/>
    </sheetView>
  </sheetViews>
  <sheetFormatPr baseColWidth="10" defaultColWidth="11.1640625" defaultRowHeight="11.25" outlineLevelRow="1"/>
  <cols>
    <col min="1" max="1" width="3" style="106" customWidth="1"/>
    <col min="2" max="2" width="13.83203125" style="106" customWidth="1"/>
    <col min="3" max="6" width="11.1640625" style="106"/>
    <col min="7" max="8" width="17.5" style="106" bestFit="1" customWidth="1"/>
    <col min="9" max="18" width="11.1640625" style="106" customWidth="1"/>
    <col min="19" max="16384" width="11.1640625" style="106"/>
  </cols>
  <sheetData>
    <row r="1" spans="2:66" ht="9.9499999999999993" customHeight="1"/>
    <row r="2" spans="2:66" s="107" customFormat="1" ht="18.95" customHeight="1">
      <c r="B2" s="4" t="s">
        <v>8</v>
      </c>
    </row>
    <row r="4" spans="2:66">
      <c r="B4" s="109" t="s">
        <v>523</v>
      </c>
      <c r="C4" s="110"/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  <c r="P4" s="110"/>
      <c r="Q4" s="110"/>
      <c r="R4" s="110"/>
      <c r="S4" s="110"/>
      <c r="T4" s="110"/>
      <c r="U4" s="110"/>
      <c r="V4" s="110"/>
      <c r="W4" s="110"/>
      <c r="X4" s="110"/>
      <c r="Y4" s="110"/>
      <c r="Z4" s="110"/>
      <c r="AA4" s="110"/>
      <c r="AB4" s="110"/>
      <c r="AC4" s="110"/>
      <c r="AD4" s="110"/>
      <c r="AE4" s="110"/>
      <c r="AF4" s="110"/>
      <c r="AG4" s="110"/>
      <c r="AH4" s="110"/>
      <c r="AI4" s="110"/>
      <c r="AJ4" s="110"/>
      <c r="AK4" s="110"/>
      <c r="AL4" s="110"/>
      <c r="AM4" s="110"/>
      <c r="AN4" s="110"/>
      <c r="AO4" s="110"/>
      <c r="AP4" s="110"/>
      <c r="AQ4" s="110"/>
      <c r="AR4" s="110"/>
      <c r="AS4" s="110"/>
      <c r="AT4" s="110"/>
      <c r="AU4" s="110"/>
      <c r="AV4" s="110"/>
      <c r="AW4" s="110"/>
      <c r="AX4" s="110"/>
      <c r="AY4" s="110"/>
      <c r="AZ4" s="110"/>
      <c r="BA4" s="110"/>
      <c r="BB4" s="110"/>
      <c r="BC4" s="110"/>
      <c r="BD4" s="110"/>
      <c r="BE4" s="110"/>
      <c r="BF4" s="110"/>
      <c r="BG4" s="110"/>
      <c r="BH4" s="110"/>
      <c r="BI4" s="110"/>
      <c r="BJ4" s="110"/>
      <c r="BK4" s="110"/>
      <c r="BL4" s="110"/>
      <c r="BM4" s="110"/>
      <c r="BN4" s="110"/>
    </row>
    <row r="6" spans="2:66">
      <c r="G6" s="111">
        <v>2019</v>
      </c>
      <c r="H6" s="111"/>
      <c r="I6" s="111"/>
      <c r="J6" s="111"/>
      <c r="K6" s="111"/>
      <c r="L6" s="111"/>
      <c r="M6" s="111"/>
      <c r="N6" s="111"/>
      <c r="O6" s="111"/>
      <c r="P6" s="111"/>
      <c r="Q6" s="111"/>
      <c r="R6" s="112"/>
      <c r="S6" s="111">
        <v>2020</v>
      </c>
      <c r="T6" s="111"/>
      <c r="U6" s="111"/>
      <c r="V6" s="111"/>
      <c r="W6" s="111"/>
      <c r="X6" s="111"/>
      <c r="Y6" s="111"/>
      <c r="Z6" s="111"/>
      <c r="AA6" s="111"/>
      <c r="AB6" s="111"/>
      <c r="AC6" s="111"/>
      <c r="AD6" s="112"/>
      <c r="AE6" s="111">
        <v>2021</v>
      </c>
      <c r="AF6" s="111"/>
      <c r="AG6" s="111"/>
      <c r="AH6" s="111"/>
      <c r="AI6" s="111"/>
      <c r="AJ6" s="111"/>
      <c r="AK6" s="111"/>
      <c r="AL6" s="111"/>
      <c r="AM6" s="111"/>
      <c r="AN6" s="111"/>
      <c r="AO6" s="111"/>
      <c r="AP6" s="112"/>
      <c r="AQ6" s="111">
        <v>2022</v>
      </c>
      <c r="AR6" s="111"/>
      <c r="AS6" s="111"/>
      <c r="AT6" s="111"/>
      <c r="AU6" s="111"/>
      <c r="AV6" s="111"/>
      <c r="AW6" s="111"/>
      <c r="AX6" s="111"/>
      <c r="AY6" s="111"/>
      <c r="AZ6" s="111"/>
      <c r="BA6" s="111"/>
      <c r="BB6" s="112"/>
      <c r="BC6" s="111">
        <v>2023</v>
      </c>
      <c r="BD6" s="111"/>
      <c r="BE6" s="111"/>
      <c r="BF6" s="111"/>
      <c r="BG6" s="111"/>
      <c r="BH6" s="111"/>
      <c r="BI6" s="111"/>
      <c r="BJ6" s="111"/>
      <c r="BK6" s="111"/>
      <c r="BL6" s="111"/>
      <c r="BM6" s="111"/>
      <c r="BN6" s="112"/>
    </row>
    <row r="7" spans="2:66">
      <c r="B7" s="113" t="s">
        <v>524</v>
      </c>
      <c r="C7" s="113"/>
      <c r="D7" s="113"/>
      <c r="E7" s="113"/>
      <c r="F7" s="113"/>
      <c r="G7" s="114">
        <v>43466</v>
      </c>
      <c r="H7" s="114">
        <f t="shared" ref="H7:AN7" si="0">EDATE(G7,1)</f>
        <v>43497</v>
      </c>
      <c r="I7" s="114">
        <f t="shared" si="0"/>
        <v>43525</v>
      </c>
      <c r="J7" s="114">
        <f t="shared" si="0"/>
        <v>43556</v>
      </c>
      <c r="K7" s="114">
        <f t="shared" si="0"/>
        <v>43586</v>
      </c>
      <c r="L7" s="114">
        <f t="shared" si="0"/>
        <v>43617</v>
      </c>
      <c r="M7" s="114">
        <f t="shared" si="0"/>
        <v>43647</v>
      </c>
      <c r="N7" s="114">
        <f t="shared" si="0"/>
        <v>43678</v>
      </c>
      <c r="O7" s="114">
        <f t="shared" si="0"/>
        <v>43709</v>
      </c>
      <c r="P7" s="114">
        <f t="shared" si="0"/>
        <v>43739</v>
      </c>
      <c r="Q7" s="114">
        <f t="shared" si="0"/>
        <v>43770</v>
      </c>
      <c r="R7" s="115">
        <f t="shared" si="0"/>
        <v>43800</v>
      </c>
      <c r="S7" s="114">
        <v>43831</v>
      </c>
      <c r="T7" s="114">
        <f t="shared" ref="T7" si="1">EDATE(S7,1)</f>
        <v>43862</v>
      </c>
      <c r="U7" s="114">
        <f t="shared" ref="U7" si="2">EDATE(T7,1)</f>
        <v>43891</v>
      </c>
      <c r="V7" s="114">
        <f t="shared" ref="V7" si="3">EDATE(U7,1)</f>
        <v>43922</v>
      </c>
      <c r="W7" s="114">
        <f t="shared" ref="W7" si="4">EDATE(V7,1)</f>
        <v>43952</v>
      </c>
      <c r="X7" s="114">
        <f t="shared" ref="X7" si="5">EDATE(W7,1)</f>
        <v>43983</v>
      </c>
      <c r="Y7" s="114">
        <f t="shared" ref="Y7" si="6">EDATE(X7,1)</f>
        <v>44013</v>
      </c>
      <c r="Z7" s="114">
        <f t="shared" ref="Z7" si="7">EDATE(Y7,1)</f>
        <v>44044</v>
      </c>
      <c r="AA7" s="114">
        <f t="shared" ref="AA7" si="8">EDATE(Z7,1)</f>
        <v>44075</v>
      </c>
      <c r="AB7" s="114">
        <f t="shared" ref="AB7" si="9">EDATE(AA7,1)</f>
        <v>44105</v>
      </c>
      <c r="AC7" s="114">
        <f t="shared" ref="AC7" si="10">EDATE(AB7,1)</f>
        <v>44136</v>
      </c>
      <c r="AD7" s="115">
        <f t="shared" ref="AD7" si="11">EDATE(AC7,1)</f>
        <v>44166</v>
      </c>
      <c r="AE7" s="114">
        <v>44197</v>
      </c>
      <c r="AF7" s="114">
        <f t="shared" si="0"/>
        <v>44228</v>
      </c>
      <c r="AG7" s="114">
        <f t="shared" si="0"/>
        <v>44256</v>
      </c>
      <c r="AH7" s="114">
        <f t="shared" si="0"/>
        <v>44287</v>
      </c>
      <c r="AI7" s="114">
        <f t="shared" si="0"/>
        <v>44317</v>
      </c>
      <c r="AJ7" s="114">
        <f t="shared" si="0"/>
        <v>44348</v>
      </c>
      <c r="AK7" s="114">
        <f t="shared" si="0"/>
        <v>44378</v>
      </c>
      <c r="AL7" s="114">
        <f t="shared" si="0"/>
        <v>44409</v>
      </c>
      <c r="AM7" s="114">
        <f t="shared" si="0"/>
        <v>44440</v>
      </c>
      <c r="AN7" s="114">
        <f t="shared" si="0"/>
        <v>44470</v>
      </c>
      <c r="AO7" s="114">
        <f t="shared" ref="AO7" si="12">EDATE(AN7,1)</f>
        <v>44501</v>
      </c>
      <c r="AP7" s="115">
        <f t="shared" ref="AP7" si="13">EDATE(AO7,1)</f>
        <v>44531</v>
      </c>
      <c r="AQ7" s="114">
        <v>44562</v>
      </c>
      <c r="AR7" s="114">
        <f t="shared" ref="AR7" si="14">EDATE(AQ7,1)</f>
        <v>44593</v>
      </c>
      <c r="AS7" s="114">
        <f t="shared" ref="AS7" si="15">EDATE(AR7,1)</f>
        <v>44621</v>
      </c>
      <c r="AT7" s="114">
        <f t="shared" ref="AT7" si="16">EDATE(AS7,1)</f>
        <v>44652</v>
      </c>
      <c r="AU7" s="114">
        <f t="shared" ref="AU7" si="17">EDATE(AT7,1)</f>
        <v>44682</v>
      </c>
      <c r="AV7" s="114">
        <f t="shared" ref="AV7" si="18">EDATE(AU7,1)</f>
        <v>44713</v>
      </c>
      <c r="AW7" s="114">
        <f t="shared" ref="AW7" si="19">EDATE(AV7,1)</f>
        <v>44743</v>
      </c>
      <c r="AX7" s="114">
        <f t="shared" ref="AX7" si="20">EDATE(AW7,1)</f>
        <v>44774</v>
      </c>
      <c r="AY7" s="114">
        <f t="shared" ref="AY7" si="21">EDATE(AX7,1)</f>
        <v>44805</v>
      </c>
      <c r="AZ7" s="114">
        <f t="shared" ref="AZ7" si="22">EDATE(AY7,1)</f>
        <v>44835</v>
      </c>
      <c r="BA7" s="114">
        <f t="shared" ref="BA7" si="23">EDATE(AZ7,1)</f>
        <v>44866</v>
      </c>
      <c r="BB7" s="115">
        <f t="shared" ref="BB7" si="24">EDATE(BA7,1)</f>
        <v>44896</v>
      </c>
      <c r="BC7" s="114">
        <v>44927</v>
      </c>
      <c r="BD7" s="114">
        <f t="shared" ref="BD7" si="25">EDATE(BC7,1)</f>
        <v>44958</v>
      </c>
      <c r="BE7" s="114">
        <f t="shared" ref="BE7" si="26">EDATE(BD7,1)</f>
        <v>44986</v>
      </c>
      <c r="BF7" s="114">
        <f t="shared" ref="BF7" si="27">EDATE(BE7,1)</f>
        <v>45017</v>
      </c>
      <c r="BG7" s="114">
        <f t="shared" ref="BG7" si="28">EDATE(BF7,1)</f>
        <v>45047</v>
      </c>
      <c r="BH7" s="114">
        <f t="shared" ref="BH7" si="29">EDATE(BG7,1)</f>
        <v>45078</v>
      </c>
      <c r="BI7" s="114">
        <f t="shared" ref="BI7" si="30">EDATE(BH7,1)</f>
        <v>45108</v>
      </c>
      <c r="BJ7" s="114">
        <f t="shared" ref="BJ7" si="31">EDATE(BI7,1)</f>
        <v>45139</v>
      </c>
      <c r="BK7" s="114">
        <f t="shared" ref="BK7" si="32">EDATE(BJ7,1)</f>
        <v>45170</v>
      </c>
      <c r="BL7" s="114">
        <f t="shared" ref="BL7" si="33">EDATE(BK7,1)</f>
        <v>45200</v>
      </c>
      <c r="BM7" s="114">
        <f t="shared" ref="BM7" si="34">EDATE(BL7,1)</f>
        <v>45231</v>
      </c>
      <c r="BN7" s="115">
        <f t="shared" ref="BN7" si="35">EDATE(BM7,1)</f>
        <v>45261</v>
      </c>
    </row>
    <row r="8" spans="2:66" s="195" customFormat="1">
      <c r="B8" s="72"/>
      <c r="C8" s="194"/>
      <c r="R8" s="196"/>
      <c r="AD8" s="196"/>
      <c r="AP8" s="196"/>
      <c r="BB8" s="196"/>
      <c r="BN8" s="196"/>
    </row>
    <row r="9" spans="2:66">
      <c r="B9" s="204" t="s">
        <v>608</v>
      </c>
      <c r="C9" s="117"/>
      <c r="D9" s="117"/>
      <c r="E9" s="117"/>
      <c r="F9" s="117"/>
      <c r="G9" s="117"/>
      <c r="H9" s="117"/>
      <c r="I9" s="117"/>
      <c r="J9" s="117"/>
      <c r="K9" s="117"/>
      <c r="L9" s="117"/>
      <c r="M9" s="117"/>
      <c r="N9" s="117"/>
      <c r="O9" s="117"/>
      <c r="P9" s="117"/>
      <c r="Q9" s="117"/>
      <c r="R9" s="118"/>
      <c r="S9" s="117"/>
      <c r="T9" s="117"/>
      <c r="U9" s="117"/>
      <c r="V9" s="117"/>
      <c r="W9" s="117"/>
      <c r="X9" s="117"/>
      <c r="Y9" s="117"/>
      <c r="Z9" s="117"/>
      <c r="AA9" s="117"/>
      <c r="AB9" s="117"/>
      <c r="AC9" s="117"/>
      <c r="AD9" s="118"/>
      <c r="AE9" s="117"/>
      <c r="AF9" s="117"/>
      <c r="AG9" s="117"/>
      <c r="AH9" s="117"/>
      <c r="AI9" s="117"/>
      <c r="AJ9" s="117"/>
      <c r="AK9" s="117"/>
      <c r="AL9" s="117"/>
      <c r="AM9" s="117"/>
      <c r="AN9" s="117"/>
      <c r="AO9" s="117"/>
      <c r="AP9" s="118"/>
      <c r="AQ9" s="117"/>
      <c r="AR9" s="117"/>
      <c r="AS9" s="117"/>
      <c r="AT9" s="117"/>
      <c r="AU9" s="117"/>
      <c r="AV9" s="117"/>
      <c r="AW9" s="117"/>
      <c r="AX9" s="117"/>
      <c r="AY9" s="117"/>
      <c r="AZ9" s="117"/>
      <c r="BA9" s="117"/>
      <c r="BB9" s="118"/>
      <c r="BC9" s="117"/>
      <c r="BD9" s="117"/>
      <c r="BE9" s="117"/>
      <c r="BF9" s="117"/>
      <c r="BG9" s="117"/>
      <c r="BH9" s="117"/>
      <c r="BI9" s="117"/>
      <c r="BJ9" s="117"/>
      <c r="BK9" s="117"/>
      <c r="BL9" s="117"/>
      <c r="BM9" s="117"/>
      <c r="BN9" s="118"/>
    </row>
    <row r="10" spans="2:66">
      <c r="R10" s="116"/>
      <c r="AD10" s="116"/>
      <c r="AP10" s="116"/>
      <c r="BB10" s="116"/>
      <c r="BN10" s="116"/>
    </row>
    <row r="11" spans="2:66" s="119" customFormat="1" outlineLevel="1">
      <c r="B11" s="231" t="s">
        <v>623</v>
      </c>
      <c r="C11" s="120" t="s">
        <v>195</v>
      </c>
      <c r="D11" s="121"/>
      <c r="G11" s="122" cm="1">
        <f t="array" aca="1" ref="G11" ca="1">_xlfn.LET(_xlpm.f,INDIRECT(YEAR(G$7)&amp;"A!A1:A100000"),INDEX(OFFSET(_xlpm.f,,20),MIN(IF((OFFSET(_xlpm.f,,30)=$C11)*(OFFSET(_xlpm.f,,15)=TEXT(G$7,"mmmm"))&gt;0,ROW($A$1:$A$100000)))))</f>
        <v>177497.91000000003</v>
      </c>
      <c r="H11" s="122" t="e" cm="1" vm="1">
        <f t="array" aca="1" ref="H11" ca="1">_xlfn.LET(_xlpm.f,INDIRECT(YEAR(H$7)&amp;"A!A1:A100000"),INDEX(OFFSET(_xlpm.f,,20),MIN(IF((OFFSET(_xlpm.f,,30)=$C11)*(OFFSET(_xlpm.f,,15)=TEXT(H$7,"mmmm"))&gt;0,ROW($A$1:$A$100000)))))</f>
        <v>#VALUE!</v>
      </c>
      <c r="I11" s="122" cm="1">
        <f t="array" aca="1" ref="I11" ca="1">_xlfn.LET(_xlpm.f,INDIRECT(YEAR(I$7)&amp;"A!A1:A100000"),INDEX(OFFSET(_xlpm.f,,20),MIN(IF((OFFSET(_xlpm.f,,30)=$C11)*(OFFSET(_xlpm.f,,15)=TEXT(I$7,"mmmm"))&gt;0,ROW($A$1:$A$100000)))))</f>
        <v>113363.35153846152</v>
      </c>
      <c r="J11" s="122"/>
      <c r="K11" s="122"/>
      <c r="L11" s="122"/>
      <c r="M11" s="122"/>
      <c r="N11" s="122"/>
      <c r="O11" s="122"/>
      <c r="P11" s="122"/>
      <c r="Q11" s="122"/>
      <c r="R11" s="123"/>
      <c r="S11" s="122"/>
      <c r="T11" s="122"/>
      <c r="U11" s="122"/>
      <c r="V11" s="122"/>
      <c r="W11" s="122"/>
      <c r="X11" s="122"/>
      <c r="Y11" s="122"/>
      <c r="Z11" s="122"/>
      <c r="AA11" s="122"/>
      <c r="AB11" s="122"/>
      <c r="AC11" s="122"/>
      <c r="AD11" s="123"/>
      <c r="AE11" s="122"/>
      <c r="AF11" s="122"/>
      <c r="AG11" s="122"/>
      <c r="AH11" s="122"/>
      <c r="AI11" s="122"/>
      <c r="AJ11" s="122"/>
      <c r="AK11" s="122"/>
      <c r="AL11" s="122"/>
      <c r="AM11" s="122"/>
      <c r="AN11" s="122"/>
      <c r="AO11" s="122"/>
      <c r="AP11" s="123"/>
      <c r="AQ11" s="122"/>
      <c r="AR11" s="122"/>
      <c r="AS11" s="122"/>
      <c r="AT11" s="122"/>
      <c r="AU11" s="122"/>
      <c r="AV11" s="122"/>
      <c r="AW11" s="122"/>
      <c r="AX11" s="122"/>
      <c r="AY11" s="122"/>
      <c r="AZ11" s="122"/>
      <c r="BA11" s="122"/>
      <c r="BB11" s="123"/>
      <c r="BC11" s="122"/>
      <c r="BD11" s="122"/>
      <c r="BE11" s="122"/>
      <c r="BF11" s="122"/>
      <c r="BG11" s="122"/>
      <c r="BH11" s="122"/>
      <c r="BI11" s="122"/>
      <c r="BJ11" s="122"/>
      <c r="BK11" s="122"/>
      <c r="BL11" s="122"/>
      <c r="BM11" s="122"/>
      <c r="BN11" s="123"/>
    </row>
    <row r="12" spans="2:66" s="119" customFormat="1" outlineLevel="1">
      <c r="B12" s="231"/>
      <c r="C12" s="120" t="s">
        <v>197</v>
      </c>
      <c r="D12" s="121"/>
      <c r="G12" s="122" cm="1">
        <f t="array" aca="1" ref="G12" ca="1">_xlfn.LET(_xlpm.f,INDIRECT(YEAR(G$7)&amp;"A!A1:A100000"),INDEX(OFFSET(_xlpm.f,,20),MIN(IF((OFFSET(_xlpm.f,,30)=$C12)*(OFFSET(_xlpm.f,,15)=TEXT(G$7,"mmmm"))&gt;0,ROW($A$1:$A$100000)))))</f>
        <v>287662.92000000004</v>
      </c>
      <c r="H12" s="122" t="e" cm="1" vm="1">
        <f t="array" aca="1" ref="H12" ca="1">_xlfn.LET(_xlpm.f,INDIRECT(YEAR(H$7)&amp;"A!A1:A100000"),INDEX(OFFSET(_xlpm.f,,20),MIN(IF((OFFSET(_xlpm.f,,30)=$C12)*(OFFSET(_xlpm.f,,15)=TEXT(H$7,"mmmm"))&gt;0,ROW($A$1:$A$100000)))))</f>
        <v>#VALUE!</v>
      </c>
      <c r="I12" s="122" cm="1">
        <f t="array" aca="1" ref="I12" ca="1">_xlfn.LET(_xlpm.f,INDIRECT(YEAR(I$7)&amp;"A!A1:A100000"),INDEX(OFFSET(_xlpm.f,,20),MIN(IF((OFFSET(_xlpm.f,,30)=$C12)*(OFFSET(_xlpm.f,,15)=TEXT(I$7,"mmmm"))&gt;0,ROW($A$1:$A$100000)))))</f>
        <v>212309.41333333339</v>
      </c>
      <c r="J12" s="122"/>
      <c r="K12" s="122"/>
      <c r="L12" s="122"/>
      <c r="M12" s="122"/>
      <c r="N12" s="122"/>
      <c r="O12" s="122"/>
      <c r="P12" s="122"/>
      <c r="Q12" s="122"/>
      <c r="R12" s="123"/>
      <c r="S12" s="122"/>
      <c r="T12" s="122"/>
      <c r="U12" s="122"/>
      <c r="V12" s="122"/>
      <c r="W12" s="122"/>
      <c r="X12" s="122"/>
      <c r="Y12" s="122"/>
      <c r="Z12" s="122"/>
      <c r="AA12" s="122"/>
      <c r="AB12" s="122"/>
      <c r="AC12" s="122"/>
      <c r="AD12" s="123"/>
      <c r="AE12" s="122"/>
      <c r="AF12" s="122"/>
      <c r="AG12" s="122"/>
      <c r="AH12" s="122"/>
      <c r="AI12" s="122"/>
      <c r="AJ12" s="122"/>
      <c r="AK12" s="122"/>
      <c r="AL12" s="122"/>
      <c r="AM12" s="122"/>
      <c r="AN12" s="122"/>
      <c r="AO12" s="122"/>
      <c r="AP12" s="123"/>
      <c r="AQ12" s="122"/>
      <c r="AR12" s="122"/>
      <c r="AS12" s="122"/>
      <c r="AT12" s="122"/>
      <c r="AU12" s="122"/>
      <c r="AV12" s="122"/>
      <c r="AW12" s="122"/>
      <c r="AX12" s="122"/>
      <c r="AY12" s="122"/>
      <c r="AZ12" s="122"/>
      <c r="BA12" s="122"/>
      <c r="BB12" s="123"/>
      <c r="BC12" s="122"/>
      <c r="BD12" s="122"/>
      <c r="BE12" s="122"/>
      <c r="BF12" s="122"/>
      <c r="BG12" s="122"/>
      <c r="BH12" s="122"/>
      <c r="BI12" s="122"/>
      <c r="BJ12" s="122"/>
      <c r="BK12" s="122"/>
      <c r="BL12" s="122"/>
      <c r="BM12" s="122"/>
      <c r="BN12" s="123"/>
    </row>
    <row r="13" spans="2:66" s="119" customFormat="1" outlineLevel="1">
      <c r="B13" s="231"/>
      <c r="C13" s="120" t="s">
        <v>209</v>
      </c>
      <c r="D13" s="121"/>
      <c r="G13" s="122" cm="1">
        <f t="array" aca="1" ref="G13" ca="1">_xlfn.LET(_xlpm.f,INDIRECT(YEAR(G$7)&amp;"A!A1:A100000"),INDEX(OFFSET(_xlpm.f,,20),MIN(IF((OFFSET(_xlpm.f,,30)=$C13)*(OFFSET(_xlpm.f,,15)=TEXT(G$7,"mmmm"))&gt;0,ROW($A$1:$A$100000)))))</f>
        <v>396444.57999999996</v>
      </c>
      <c r="H13" s="122" t="e" cm="1" vm="1">
        <f t="array" aca="1" ref="H13" ca="1">_xlfn.LET(_xlpm.f,INDIRECT(YEAR(H$7)&amp;"A!A1:A100000"),INDEX(OFFSET(_xlpm.f,,20),MIN(IF((OFFSET(_xlpm.f,,30)=$C13)*(OFFSET(_xlpm.f,,15)=TEXT(H$7,"mmmm"))&gt;0,ROW($A$1:$A$100000)))))</f>
        <v>#VALUE!</v>
      </c>
      <c r="I13" s="122" cm="1">
        <f t="array" aca="1" ref="I13" ca="1">_xlfn.LET(_xlpm.f,INDIRECT(YEAR(I$7)&amp;"A!A1:A100000"),INDEX(OFFSET(_xlpm.f,,20),MIN(IF((OFFSET(_xlpm.f,,30)=$C13)*(OFFSET(_xlpm.f,,15)=TEXT(I$7,"mmmm"))&gt;0,ROW($A$1:$A$100000)))))</f>
        <v>226265.63538461539</v>
      </c>
      <c r="J13" s="122"/>
      <c r="K13" s="122"/>
      <c r="L13" s="122"/>
      <c r="M13" s="122"/>
      <c r="N13" s="122"/>
      <c r="O13" s="122"/>
      <c r="P13" s="122"/>
      <c r="Q13" s="122"/>
      <c r="R13" s="123"/>
      <c r="S13" s="122"/>
      <c r="T13" s="122"/>
      <c r="U13" s="122"/>
      <c r="V13" s="122"/>
      <c r="W13" s="122"/>
      <c r="X13" s="122"/>
      <c r="Y13" s="122"/>
      <c r="Z13" s="122"/>
      <c r="AA13" s="122"/>
      <c r="AB13" s="122"/>
      <c r="AC13" s="122"/>
      <c r="AD13" s="123"/>
      <c r="AE13" s="122"/>
      <c r="AF13" s="122"/>
      <c r="AG13" s="122"/>
      <c r="AH13" s="122"/>
      <c r="AI13" s="122"/>
      <c r="AJ13" s="122"/>
      <c r="AK13" s="122"/>
      <c r="AL13" s="122"/>
      <c r="AM13" s="122"/>
      <c r="AN13" s="122"/>
      <c r="AO13" s="122"/>
      <c r="AP13" s="123"/>
      <c r="AQ13" s="122"/>
      <c r="AR13" s="122"/>
      <c r="AS13" s="122"/>
      <c r="AT13" s="122"/>
      <c r="AU13" s="122"/>
      <c r="AV13" s="122"/>
      <c r="AW13" s="122"/>
      <c r="AX13" s="122"/>
      <c r="AY13" s="122"/>
      <c r="AZ13" s="122"/>
      <c r="BA13" s="122"/>
      <c r="BB13" s="123"/>
      <c r="BC13" s="122"/>
      <c r="BD13" s="122"/>
      <c r="BE13" s="122"/>
      <c r="BF13" s="122"/>
      <c r="BG13" s="122"/>
      <c r="BH13" s="122"/>
      <c r="BI13" s="122"/>
      <c r="BJ13" s="122"/>
      <c r="BK13" s="122"/>
      <c r="BL13" s="122"/>
      <c r="BM13" s="122"/>
      <c r="BN13" s="123"/>
    </row>
    <row r="14" spans="2:66" s="119" customFormat="1" outlineLevel="1">
      <c r="B14" s="231"/>
      <c r="C14" s="120" t="s">
        <v>214</v>
      </c>
      <c r="D14" s="121"/>
      <c r="G14" s="122" cm="1">
        <f t="array" aca="1" ref="G14" ca="1">_xlfn.LET(_xlpm.f,INDIRECT(YEAR(G$7)&amp;"A!A1:A100000"),INDEX(OFFSET(_xlpm.f,,20),MIN(IF((OFFSET(_xlpm.f,,30)=$C14)*(OFFSET(_xlpm.f,,15)=TEXT(G$7,"mmmm"))&gt;0,ROW($A$1:$A$100000)))))</f>
        <v>26026.42</v>
      </c>
      <c r="H14" s="122" t="e" cm="1" vm="1">
        <f t="array" aca="1" ref="H14" ca="1">_xlfn.LET(_xlpm.f,INDIRECT(YEAR(H$7)&amp;"A!A1:A100000"),INDEX(OFFSET(_xlpm.f,,20),MIN(IF((OFFSET(_xlpm.f,,30)=$C14)*(OFFSET(_xlpm.f,,15)=TEXT(H$7,"mmmm"))&gt;0,ROW($A$1:$A$100000)))))</f>
        <v>#VALUE!</v>
      </c>
      <c r="I14" s="122" cm="1">
        <f t="array" aca="1" ref="I14" ca="1">_xlfn.LET(_xlpm.f,INDIRECT(YEAR(I$7)&amp;"A!A1:A100000"),INDEX(OFFSET(_xlpm.f,,20),MIN(IF((OFFSET(_xlpm.f,,30)=$C14)*(OFFSET(_xlpm.f,,15)=TEXT(I$7,"mmmm"))&gt;0,ROW($A$1:$A$100000)))))</f>
        <v>20385.521176470596</v>
      </c>
      <c r="J14" s="122"/>
      <c r="K14" s="122"/>
      <c r="L14" s="122"/>
      <c r="M14" s="122"/>
      <c r="N14" s="122"/>
      <c r="O14" s="122"/>
      <c r="P14" s="122"/>
      <c r="Q14" s="122"/>
      <c r="R14" s="123"/>
      <c r="S14" s="122"/>
      <c r="T14" s="122"/>
      <c r="U14" s="122"/>
      <c r="V14" s="122"/>
      <c r="W14" s="122"/>
      <c r="X14" s="122"/>
      <c r="Y14" s="122"/>
      <c r="Z14" s="122"/>
      <c r="AA14" s="122"/>
      <c r="AB14" s="122"/>
      <c r="AC14" s="122"/>
      <c r="AD14" s="123"/>
      <c r="AE14" s="122"/>
      <c r="AF14" s="122"/>
      <c r="AG14" s="122"/>
      <c r="AH14" s="122"/>
      <c r="AI14" s="122"/>
      <c r="AJ14" s="122"/>
      <c r="AK14" s="122"/>
      <c r="AL14" s="122"/>
      <c r="AM14" s="122"/>
      <c r="AN14" s="122"/>
      <c r="AO14" s="122"/>
      <c r="AP14" s="123"/>
      <c r="AQ14" s="122"/>
      <c r="AR14" s="122"/>
      <c r="AS14" s="122"/>
      <c r="AT14" s="122"/>
      <c r="AU14" s="122"/>
      <c r="AV14" s="122"/>
      <c r="AW14" s="122"/>
      <c r="AX14" s="122"/>
      <c r="AY14" s="122"/>
      <c r="AZ14" s="122"/>
      <c r="BA14" s="122"/>
      <c r="BB14" s="123"/>
      <c r="BC14" s="122"/>
      <c r="BD14" s="122"/>
      <c r="BE14" s="122"/>
      <c r="BF14" s="122"/>
      <c r="BG14" s="122"/>
      <c r="BH14" s="122"/>
      <c r="BI14" s="122"/>
      <c r="BJ14" s="122"/>
      <c r="BK14" s="122"/>
      <c r="BL14" s="122"/>
      <c r="BM14" s="122"/>
      <c r="BN14" s="123"/>
    </row>
    <row r="15" spans="2:66" s="119" customFormat="1" outlineLevel="1">
      <c r="B15" s="231"/>
      <c r="C15" s="120" t="s">
        <v>217</v>
      </c>
      <c r="D15" s="121"/>
      <c r="G15" s="122" cm="1">
        <f t="array" aca="1" ref="G15" ca="1">_xlfn.LET(_xlpm.f,INDIRECT(YEAR(G$7)&amp;"A!A1:A100000"),INDEX(OFFSET(_xlpm.f,,20),MIN(IF((OFFSET(_xlpm.f,,30)=$C15)*(OFFSET(_xlpm.f,,15)=TEXT(G$7,"mmmm"))&gt;0,ROW($A$1:$A$100000)))))</f>
        <v>0</v>
      </c>
      <c r="H15" s="122" t="e" cm="1" vm="1">
        <f t="array" aca="1" ref="H15" ca="1">_xlfn.LET(_xlpm.f,INDIRECT(YEAR(H$7)&amp;"A!A1:A100000"),INDEX(OFFSET(_xlpm.f,,20),MIN(IF((OFFSET(_xlpm.f,,30)=$C15)*(OFFSET(_xlpm.f,,15)=TEXT(H$7,"mmmm"))&gt;0,ROW($A$1:$A$100000)))))</f>
        <v>#VALUE!</v>
      </c>
      <c r="I15" s="122" cm="1">
        <f t="array" aca="1" ref="I15" ca="1">_xlfn.LET(_xlpm.f,INDIRECT(YEAR(I$7)&amp;"A!A1:A100000"),INDEX(OFFSET(_xlpm.f,,20),MIN(IF((OFFSET(_xlpm.f,,30)=$C15)*(OFFSET(_xlpm.f,,15)=TEXT(I$7,"mmmm"))&gt;0,ROW($A$1:$A$100000)))))</f>
        <v>0</v>
      </c>
      <c r="J15" s="122"/>
      <c r="K15" s="122"/>
      <c r="L15" s="122"/>
      <c r="M15" s="122"/>
      <c r="N15" s="122"/>
      <c r="O15" s="122"/>
      <c r="P15" s="122"/>
      <c r="Q15" s="122"/>
      <c r="R15" s="123"/>
      <c r="S15" s="122"/>
      <c r="T15" s="122"/>
      <c r="U15" s="122"/>
      <c r="V15" s="122"/>
      <c r="W15" s="122"/>
      <c r="X15" s="122"/>
      <c r="Y15" s="122"/>
      <c r="Z15" s="122"/>
      <c r="AA15" s="122"/>
      <c r="AB15" s="122"/>
      <c r="AC15" s="122"/>
      <c r="AD15" s="123"/>
      <c r="AE15" s="122"/>
      <c r="AF15" s="122"/>
      <c r="AG15" s="122"/>
      <c r="AH15" s="122"/>
      <c r="AI15" s="122"/>
      <c r="AJ15" s="122"/>
      <c r="AK15" s="122"/>
      <c r="AL15" s="122"/>
      <c r="AM15" s="122"/>
      <c r="AN15" s="122"/>
      <c r="AO15" s="122"/>
      <c r="AP15" s="123"/>
      <c r="AQ15" s="122"/>
      <c r="AR15" s="122"/>
      <c r="AS15" s="122"/>
      <c r="AT15" s="122"/>
      <c r="AU15" s="122"/>
      <c r="AV15" s="122"/>
      <c r="AW15" s="122"/>
      <c r="AX15" s="122"/>
      <c r="AY15" s="122"/>
      <c r="AZ15" s="122"/>
      <c r="BA15" s="122"/>
      <c r="BB15" s="123"/>
      <c r="BC15" s="122"/>
      <c r="BD15" s="122"/>
      <c r="BE15" s="122"/>
      <c r="BF15" s="122"/>
      <c r="BG15" s="122"/>
      <c r="BH15" s="122"/>
      <c r="BI15" s="122"/>
      <c r="BJ15" s="122"/>
      <c r="BK15" s="122"/>
      <c r="BL15" s="122"/>
      <c r="BM15" s="122"/>
      <c r="BN15" s="123"/>
    </row>
    <row r="16" spans="2:66" s="119" customFormat="1" outlineLevel="1">
      <c r="B16" s="231"/>
      <c r="C16" s="120" t="s">
        <v>235</v>
      </c>
      <c r="D16" s="121"/>
      <c r="G16" s="122" cm="1">
        <f t="array" aca="1" ref="G16" ca="1">_xlfn.LET(_xlpm.f,INDIRECT(YEAR(G$7)&amp;"A!A1:A100000"),INDEX(OFFSET(_xlpm.f,,20),MIN(IF((OFFSET(_xlpm.f,,30)=$C16)*(OFFSET(_xlpm.f,,15)=TEXT(G$7,"mmmm"))&gt;0,ROW($A$1:$A$100000)))))</f>
        <v>115672.17</v>
      </c>
      <c r="H16" s="122" t="e" cm="1" vm="1">
        <f t="array" aca="1" ref="H16" ca="1">_xlfn.LET(_xlpm.f,INDIRECT(YEAR(H$7)&amp;"A!A1:A100000"),INDEX(OFFSET(_xlpm.f,,20),MIN(IF((OFFSET(_xlpm.f,,30)=$C16)*(OFFSET(_xlpm.f,,15)=TEXT(H$7,"mmmm"))&gt;0,ROW($A$1:$A$100000)))))</f>
        <v>#VALUE!</v>
      </c>
      <c r="I16" s="122" cm="1">
        <f t="array" aca="1" ref="I16" ca="1">_xlfn.LET(_xlpm.f,INDIRECT(YEAR(I$7)&amp;"A!A1:A100000"),INDEX(OFFSET(_xlpm.f,,20),MIN(IF((OFFSET(_xlpm.f,,30)=$C16)*(OFFSET(_xlpm.f,,15)=TEXT(I$7,"mmmm"))&gt;0,ROW($A$1:$A$100000)))))</f>
        <v>58575.889999999985</v>
      </c>
      <c r="J16" s="122"/>
      <c r="K16" s="122"/>
      <c r="L16" s="122"/>
      <c r="M16" s="122"/>
      <c r="N16" s="122"/>
      <c r="O16" s="122"/>
      <c r="P16" s="122"/>
      <c r="Q16" s="122"/>
      <c r="R16" s="123"/>
      <c r="S16" s="122"/>
      <c r="T16" s="122"/>
      <c r="U16" s="122"/>
      <c r="V16" s="122"/>
      <c r="W16" s="122"/>
      <c r="X16" s="122"/>
      <c r="Y16" s="122"/>
      <c r="Z16" s="122"/>
      <c r="AA16" s="122"/>
      <c r="AB16" s="122"/>
      <c r="AC16" s="122"/>
      <c r="AD16" s="123"/>
      <c r="AE16" s="122"/>
      <c r="AF16" s="122"/>
      <c r="AG16" s="122"/>
      <c r="AH16" s="122"/>
      <c r="AI16" s="122"/>
      <c r="AJ16" s="122"/>
      <c r="AK16" s="122"/>
      <c r="AL16" s="122"/>
      <c r="AM16" s="122"/>
      <c r="AN16" s="122"/>
      <c r="AO16" s="122"/>
      <c r="AP16" s="123"/>
      <c r="AQ16" s="122"/>
      <c r="AR16" s="122"/>
      <c r="AS16" s="122"/>
      <c r="AT16" s="122"/>
      <c r="AU16" s="122"/>
      <c r="AV16" s="122"/>
      <c r="AW16" s="122"/>
      <c r="AX16" s="122"/>
      <c r="AY16" s="122"/>
      <c r="AZ16" s="122"/>
      <c r="BA16" s="122"/>
      <c r="BB16" s="123"/>
      <c r="BC16" s="122"/>
      <c r="BD16" s="122"/>
      <c r="BE16" s="122"/>
      <c r="BF16" s="122"/>
      <c r="BG16" s="122"/>
      <c r="BH16" s="122"/>
      <c r="BI16" s="122"/>
      <c r="BJ16" s="122"/>
      <c r="BK16" s="122"/>
      <c r="BL16" s="122"/>
      <c r="BM16" s="122"/>
      <c r="BN16" s="123"/>
    </row>
    <row r="17" spans="2:66" s="119" customFormat="1" outlineLevel="1">
      <c r="B17" s="231"/>
      <c r="C17" s="120" t="s">
        <v>236</v>
      </c>
      <c r="D17" s="121"/>
      <c r="G17" s="122" cm="1">
        <f t="array" aca="1" ref="G17" ca="1">_xlfn.LET(_xlpm.f,INDIRECT(YEAR(G$7)&amp;"A!A1:A100000"),INDEX(OFFSET(_xlpm.f,,20),MIN(IF((OFFSET(_xlpm.f,,30)=$C17)*(OFFSET(_xlpm.f,,15)=TEXT(G$7,"mmmm"))&gt;0,ROW($A$1:$A$100000)))))</f>
        <v>0</v>
      </c>
      <c r="H17" s="122" t="e" cm="1" vm="1">
        <f t="array" aca="1" ref="H17" ca="1">_xlfn.LET(_xlpm.f,INDIRECT(YEAR(H$7)&amp;"A!A1:A100000"),INDEX(OFFSET(_xlpm.f,,20),MIN(IF((OFFSET(_xlpm.f,,30)=$C17)*(OFFSET(_xlpm.f,,15)=TEXT(H$7,"mmmm"))&gt;0,ROW($A$1:$A$100000)))))</f>
        <v>#VALUE!</v>
      </c>
      <c r="I17" s="122" cm="1">
        <f t="array" aca="1" ref="I17" ca="1">_xlfn.LET(_xlpm.f,INDIRECT(YEAR(I$7)&amp;"A!A1:A100000"),INDEX(OFFSET(_xlpm.f,,20),MIN(IF((OFFSET(_xlpm.f,,30)=$C17)*(OFFSET(_xlpm.f,,15)=TEXT(I$7,"mmmm"))&gt;0,ROW($A$1:$A$100000)))))</f>
        <v>0</v>
      </c>
      <c r="J17" s="122"/>
      <c r="K17" s="122"/>
      <c r="L17" s="122"/>
      <c r="M17" s="122"/>
      <c r="N17" s="122"/>
      <c r="O17" s="122"/>
      <c r="P17" s="122"/>
      <c r="Q17" s="122"/>
      <c r="R17" s="123"/>
      <c r="S17" s="122"/>
      <c r="T17" s="122"/>
      <c r="U17" s="122"/>
      <c r="V17" s="122"/>
      <c r="W17" s="122"/>
      <c r="X17" s="122"/>
      <c r="Y17" s="122"/>
      <c r="Z17" s="122"/>
      <c r="AA17" s="122"/>
      <c r="AB17" s="122"/>
      <c r="AC17" s="122"/>
      <c r="AD17" s="123"/>
      <c r="AE17" s="122"/>
      <c r="AF17" s="122"/>
      <c r="AG17" s="122"/>
      <c r="AH17" s="122"/>
      <c r="AI17" s="122"/>
      <c r="AJ17" s="122"/>
      <c r="AK17" s="122"/>
      <c r="AL17" s="122"/>
      <c r="AM17" s="122"/>
      <c r="AN17" s="122"/>
      <c r="AO17" s="122"/>
      <c r="AP17" s="123"/>
      <c r="AQ17" s="122"/>
      <c r="AR17" s="122"/>
      <c r="AS17" s="122"/>
      <c r="AT17" s="122"/>
      <c r="AU17" s="122"/>
      <c r="AV17" s="122"/>
      <c r="AW17" s="122"/>
      <c r="AX17" s="122"/>
      <c r="AY17" s="122"/>
      <c r="AZ17" s="122"/>
      <c r="BA17" s="122"/>
      <c r="BB17" s="123"/>
      <c r="BC17" s="122"/>
      <c r="BD17" s="122"/>
      <c r="BE17" s="122"/>
      <c r="BF17" s="122"/>
      <c r="BG17" s="122"/>
      <c r="BH17" s="122"/>
      <c r="BI17" s="122"/>
      <c r="BJ17" s="122"/>
      <c r="BK17" s="122"/>
      <c r="BL17" s="122"/>
      <c r="BM17" s="122"/>
      <c r="BN17" s="123"/>
    </row>
    <row r="18" spans="2:66" s="119" customFormat="1" outlineLevel="1">
      <c r="B18" s="231"/>
      <c r="C18" s="120" t="s">
        <v>237</v>
      </c>
      <c r="D18" s="121"/>
      <c r="G18" s="122" cm="1">
        <f t="array" aca="1" ref="G18" ca="1">_xlfn.LET(_xlpm.f,INDIRECT(YEAR(G$7)&amp;"A!A1:A100000"),INDEX(OFFSET(_xlpm.f,,20),MIN(IF((OFFSET(_xlpm.f,,30)=$C18)*(OFFSET(_xlpm.f,,15)=TEXT(G$7,"mmmm"))&gt;0,ROW($A$1:$A$100000)))))</f>
        <v>168118</v>
      </c>
      <c r="H18" s="122" t="e" cm="1" vm="1">
        <f t="array" aca="1" ref="H18" ca="1">_xlfn.LET(_xlpm.f,INDIRECT(YEAR(H$7)&amp;"A!A1:A100000"),INDEX(OFFSET(_xlpm.f,,20),MIN(IF((OFFSET(_xlpm.f,,30)=$C18)*(OFFSET(_xlpm.f,,15)=TEXT(H$7,"mmmm"))&gt;0,ROW($A$1:$A$100000)))))</f>
        <v>#VALUE!</v>
      </c>
      <c r="I18" s="122" cm="1">
        <f t="array" aca="1" ref="I18" ca="1">_xlfn.LET(_xlpm.f,INDIRECT(YEAR(I$7)&amp;"A!A1:A100000"),INDEX(OFFSET(_xlpm.f,,20),MIN(IF((OFFSET(_xlpm.f,,30)=$C18)*(OFFSET(_xlpm.f,,15)=TEXT(I$7,"mmmm"))&gt;0,ROW($A$1:$A$100000)))))</f>
        <v>88969.390000000014</v>
      </c>
      <c r="J18" s="122"/>
      <c r="K18" s="122"/>
      <c r="L18" s="122"/>
      <c r="M18" s="122"/>
      <c r="N18" s="122"/>
      <c r="O18" s="122"/>
      <c r="P18" s="122"/>
      <c r="Q18" s="122"/>
      <c r="R18" s="123"/>
      <c r="S18" s="122"/>
      <c r="T18" s="122"/>
      <c r="U18" s="122"/>
      <c r="V18" s="122"/>
      <c r="W18" s="122"/>
      <c r="X18" s="122"/>
      <c r="Y18" s="122"/>
      <c r="Z18" s="122"/>
      <c r="AA18" s="122"/>
      <c r="AB18" s="122"/>
      <c r="AC18" s="122"/>
      <c r="AD18" s="123"/>
      <c r="AE18" s="122"/>
      <c r="AF18" s="122"/>
      <c r="AG18" s="122"/>
      <c r="AH18" s="122"/>
      <c r="AI18" s="122"/>
      <c r="AJ18" s="122"/>
      <c r="AK18" s="122"/>
      <c r="AL18" s="122"/>
      <c r="AM18" s="122"/>
      <c r="AN18" s="122"/>
      <c r="AO18" s="122"/>
      <c r="AP18" s="123"/>
      <c r="AQ18" s="122"/>
      <c r="AR18" s="122"/>
      <c r="AS18" s="122"/>
      <c r="AT18" s="122"/>
      <c r="AU18" s="122"/>
      <c r="AV18" s="122"/>
      <c r="AW18" s="122"/>
      <c r="AX18" s="122"/>
      <c r="AY18" s="122"/>
      <c r="AZ18" s="122"/>
      <c r="BA18" s="122"/>
      <c r="BB18" s="123"/>
      <c r="BC18" s="122"/>
      <c r="BD18" s="122"/>
      <c r="BE18" s="122"/>
      <c r="BF18" s="122"/>
      <c r="BG18" s="122"/>
      <c r="BH18" s="122"/>
      <c r="BI18" s="122"/>
      <c r="BJ18" s="122"/>
      <c r="BK18" s="122"/>
      <c r="BL18" s="122"/>
      <c r="BM18" s="122"/>
      <c r="BN18" s="123"/>
    </row>
    <row r="19" spans="2:66" s="119" customFormat="1" outlineLevel="1">
      <c r="B19" s="231"/>
      <c r="C19" s="120" t="s">
        <v>238</v>
      </c>
      <c r="D19" s="121"/>
      <c r="G19" s="122" cm="1">
        <f t="array" aca="1" ref="G19" ca="1">_xlfn.LET(_xlpm.f,INDIRECT(YEAR(G$7)&amp;"A!A1:A100000"),INDEX(OFFSET(_xlpm.f,,20),MIN(IF((OFFSET(_xlpm.f,,30)=$C19)*(OFFSET(_xlpm.f,,15)=TEXT(G$7,"mmmm"))&gt;0,ROW($A$1:$A$100000)))))</f>
        <v>0</v>
      </c>
      <c r="H19" s="122" t="e" cm="1" vm="1">
        <f t="array" aca="1" ref="H19" ca="1">_xlfn.LET(_xlpm.f,INDIRECT(YEAR(H$7)&amp;"A!A1:A100000"),INDEX(OFFSET(_xlpm.f,,20),MIN(IF((OFFSET(_xlpm.f,,30)=$C19)*(OFFSET(_xlpm.f,,15)=TEXT(H$7,"mmmm"))&gt;0,ROW($A$1:$A$100000)))))</f>
        <v>#VALUE!</v>
      </c>
      <c r="I19" s="122" t="e" cm="1" vm="1">
        <f t="array" aca="1" ref="I19" ca="1">_xlfn.LET(_xlpm.f,INDIRECT(YEAR(I$7)&amp;"A!A1:A100000"),INDEX(OFFSET(_xlpm.f,,20),MIN(IF((OFFSET(_xlpm.f,,30)=$C19)*(OFFSET(_xlpm.f,,15)=TEXT(I$7,"mmmm"))&gt;0,ROW($A$1:$A$100000)))))</f>
        <v>#VALUE!</v>
      </c>
      <c r="J19" s="122"/>
      <c r="K19" s="122"/>
      <c r="L19" s="122"/>
      <c r="M19" s="122"/>
      <c r="N19" s="122"/>
      <c r="O19" s="122"/>
      <c r="P19" s="122"/>
      <c r="Q19" s="122"/>
      <c r="R19" s="123"/>
      <c r="S19" s="122"/>
      <c r="T19" s="122"/>
      <c r="U19" s="122"/>
      <c r="V19" s="122"/>
      <c r="W19" s="122"/>
      <c r="X19" s="122"/>
      <c r="Y19" s="122"/>
      <c r="Z19" s="122"/>
      <c r="AA19" s="122"/>
      <c r="AB19" s="122"/>
      <c r="AC19" s="122"/>
      <c r="AD19" s="123"/>
      <c r="AE19" s="122"/>
      <c r="AF19" s="122"/>
      <c r="AG19" s="122"/>
      <c r="AH19" s="122"/>
      <c r="AI19" s="122"/>
      <c r="AJ19" s="122"/>
      <c r="AK19" s="122"/>
      <c r="AL19" s="122"/>
      <c r="AM19" s="122"/>
      <c r="AN19" s="122"/>
      <c r="AO19" s="122"/>
      <c r="AP19" s="123"/>
      <c r="AQ19" s="122"/>
      <c r="AR19" s="122"/>
      <c r="AS19" s="122"/>
      <c r="AT19" s="122"/>
      <c r="AU19" s="122"/>
      <c r="AV19" s="122"/>
      <c r="AW19" s="122"/>
      <c r="AX19" s="122"/>
      <c r="AY19" s="122"/>
      <c r="AZ19" s="122"/>
      <c r="BA19" s="122"/>
      <c r="BB19" s="123"/>
      <c r="BC19" s="122"/>
      <c r="BD19" s="122"/>
      <c r="BE19" s="122"/>
      <c r="BF19" s="122"/>
      <c r="BG19" s="122"/>
      <c r="BH19" s="122"/>
      <c r="BI19" s="122"/>
      <c r="BJ19" s="122"/>
      <c r="BK19" s="122"/>
      <c r="BL19" s="122"/>
      <c r="BM19" s="122"/>
      <c r="BN19" s="123"/>
    </row>
    <row r="20" spans="2:66" s="119" customFormat="1" outlineLevel="1">
      <c r="B20" s="231"/>
      <c r="C20" s="120" t="s">
        <v>239</v>
      </c>
      <c r="D20" s="121"/>
      <c r="G20" s="122" cm="1">
        <f t="array" aca="1" ref="G20" ca="1">_xlfn.LET(_xlpm.f,INDIRECT(YEAR(G$7)&amp;"A!A1:A100000"),INDEX(OFFSET(_xlpm.f,,20),MIN(IF((OFFSET(_xlpm.f,,30)=$C20)*(OFFSET(_xlpm.f,,15)=TEXT(G$7,"mmmm"))&gt;0,ROW($A$1:$A$100000)))))</f>
        <v>96239.25</v>
      </c>
      <c r="H20" s="122" t="e" cm="1" vm="1">
        <f t="array" aca="1" ref="H20" ca="1">_xlfn.LET(_xlpm.f,INDIRECT(YEAR(H$7)&amp;"A!A1:A100000"),INDEX(OFFSET(_xlpm.f,,20),MIN(IF((OFFSET(_xlpm.f,,30)=$C20)*(OFFSET(_xlpm.f,,15)=TEXT(H$7,"mmmm"))&gt;0,ROW($A$1:$A$100000)))))</f>
        <v>#VALUE!</v>
      </c>
      <c r="I20" s="122" cm="1">
        <f t="array" aca="1" ref="I20" ca="1">_xlfn.LET(_xlpm.f,INDIRECT(YEAR(I$7)&amp;"A!A1:A100000"),INDEX(OFFSET(_xlpm.f,,20),MIN(IF((OFFSET(_xlpm.f,,30)=$C20)*(OFFSET(_xlpm.f,,15)=TEXT(I$7,"mmmm"))&gt;0,ROW($A$1:$A$100000)))))</f>
        <v>63286.680000000022</v>
      </c>
      <c r="J20" s="122"/>
      <c r="K20" s="122"/>
      <c r="L20" s="122"/>
      <c r="M20" s="122"/>
      <c r="N20" s="122"/>
      <c r="O20" s="122"/>
      <c r="P20" s="122"/>
      <c r="Q20" s="122"/>
      <c r="R20" s="123"/>
      <c r="S20" s="122"/>
      <c r="T20" s="122"/>
      <c r="U20" s="122"/>
      <c r="V20" s="122"/>
      <c r="W20" s="122"/>
      <c r="X20" s="122"/>
      <c r="Y20" s="122"/>
      <c r="Z20" s="122"/>
      <c r="AA20" s="122"/>
      <c r="AB20" s="122"/>
      <c r="AC20" s="122"/>
      <c r="AD20" s="123"/>
      <c r="AE20" s="122"/>
      <c r="AF20" s="122"/>
      <c r="AG20" s="122"/>
      <c r="AH20" s="122"/>
      <c r="AI20" s="122"/>
      <c r="AJ20" s="122"/>
      <c r="AK20" s="122"/>
      <c r="AL20" s="122"/>
      <c r="AM20" s="122"/>
      <c r="AN20" s="122"/>
      <c r="AO20" s="122"/>
      <c r="AP20" s="123"/>
      <c r="AQ20" s="122"/>
      <c r="AR20" s="122"/>
      <c r="AS20" s="122"/>
      <c r="AT20" s="122"/>
      <c r="AU20" s="122"/>
      <c r="AV20" s="122"/>
      <c r="AW20" s="122"/>
      <c r="AX20" s="122"/>
      <c r="AY20" s="122"/>
      <c r="AZ20" s="122"/>
      <c r="BA20" s="122"/>
      <c r="BB20" s="123"/>
      <c r="BC20" s="122"/>
      <c r="BD20" s="122"/>
      <c r="BE20" s="122"/>
      <c r="BF20" s="122"/>
      <c r="BG20" s="122"/>
      <c r="BH20" s="122"/>
      <c r="BI20" s="122"/>
      <c r="BJ20" s="122"/>
      <c r="BK20" s="122"/>
      <c r="BL20" s="122"/>
      <c r="BM20" s="122"/>
      <c r="BN20" s="123"/>
    </row>
    <row r="21" spans="2:66" s="119" customFormat="1" outlineLevel="1">
      <c r="B21" s="231"/>
      <c r="C21" s="120" t="s">
        <v>240</v>
      </c>
      <c r="D21" s="121"/>
      <c r="G21" s="122"/>
      <c r="H21" s="122"/>
      <c r="I21" s="122"/>
      <c r="J21" s="122"/>
      <c r="K21" s="122"/>
      <c r="L21" s="122"/>
      <c r="M21" s="122"/>
      <c r="N21" s="122"/>
      <c r="O21" s="122"/>
      <c r="P21" s="122"/>
      <c r="Q21" s="122"/>
      <c r="R21" s="123"/>
      <c r="S21" s="122"/>
      <c r="T21" s="122"/>
      <c r="U21" s="122"/>
      <c r="V21" s="122"/>
      <c r="W21" s="122"/>
      <c r="X21" s="122"/>
      <c r="Y21" s="122"/>
      <c r="Z21" s="122"/>
      <c r="AA21" s="122"/>
      <c r="AB21" s="122"/>
      <c r="AC21" s="122"/>
      <c r="AD21" s="123"/>
      <c r="AE21" s="122"/>
      <c r="AF21" s="122"/>
      <c r="AG21" s="122"/>
      <c r="AH21" s="122"/>
      <c r="AI21" s="122"/>
      <c r="AJ21" s="122"/>
      <c r="AK21" s="122"/>
      <c r="AL21" s="122"/>
      <c r="AM21" s="122"/>
      <c r="AN21" s="122"/>
      <c r="AO21" s="122"/>
      <c r="AP21" s="123"/>
      <c r="AQ21" s="122"/>
      <c r="AR21" s="122"/>
      <c r="AS21" s="122"/>
      <c r="AT21" s="122"/>
      <c r="AU21" s="122"/>
      <c r="AV21" s="122"/>
      <c r="AW21" s="122"/>
      <c r="AX21" s="122"/>
      <c r="AY21" s="122"/>
      <c r="AZ21" s="122"/>
      <c r="BA21" s="122"/>
      <c r="BB21" s="123"/>
      <c r="BC21" s="122"/>
      <c r="BD21" s="122"/>
      <c r="BE21" s="122"/>
      <c r="BF21" s="122"/>
      <c r="BG21" s="122"/>
      <c r="BH21" s="122"/>
      <c r="BI21" s="122"/>
      <c r="BJ21" s="122"/>
      <c r="BK21" s="122"/>
      <c r="BL21" s="122"/>
      <c r="BM21" s="122"/>
      <c r="BN21" s="123"/>
    </row>
    <row r="22" spans="2:66" s="119" customFormat="1" outlineLevel="1">
      <c r="B22" s="231"/>
      <c r="C22" s="120" t="s">
        <v>241</v>
      </c>
      <c r="D22" s="121"/>
      <c r="G22" s="122"/>
      <c r="H22" s="122"/>
      <c r="I22" s="122"/>
      <c r="J22" s="122"/>
      <c r="K22" s="122"/>
      <c r="L22" s="122"/>
      <c r="M22" s="122"/>
      <c r="N22" s="122"/>
      <c r="O22" s="122"/>
      <c r="P22" s="122"/>
      <c r="Q22" s="122"/>
      <c r="R22" s="123"/>
      <c r="S22" s="122"/>
      <c r="T22" s="122"/>
      <c r="U22" s="122"/>
      <c r="V22" s="122"/>
      <c r="W22" s="122"/>
      <c r="X22" s="122"/>
      <c r="Y22" s="122"/>
      <c r="Z22" s="122"/>
      <c r="AA22" s="122"/>
      <c r="AB22" s="122"/>
      <c r="AC22" s="122"/>
      <c r="AD22" s="123"/>
      <c r="AE22" s="122"/>
      <c r="AF22" s="122"/>
      <c r="AG22" s="122"/>
      <c r="AH22" s="122"/>
      <c r="AI22" s="122"/>
      <c r="AJ22" s="122"/>
      <c r="AK22" s="122"/>
      <c r="AL22" s="122"/>
      <c r="AM22" s="122"/>
      <c r="AN22" s="122"/>
      <c r="AO22" s="122"/>
      <c r="AP22" s="123"/>
      <c r="AQ22" s="122"/>
      <c r="AR22" s="122"/>
      <c r="AS22" s="122"/>
      <c r="AT22" s="122"/>
      <c r="AU22" s="122"/>
      <c r="AV22" s="122"/>
      <c r="AW22" s="122"/>
      <c r="AX22" s="122"/>
      <c r="AY22" s="122"/>
      <c r="AZ22" s="122"/>
      <c r="BA22" s="122"/>
      <c r="BB22" s="123"/>
      <c r="BC22" s="122"/>
      <c r="BD22" s="122"/>
      <c r="BE22" s="122"/>
      <c r="BF22" s="122"/>
      <c r="BG22" s="122"/>
      <c r="BH22" s="122"/>
      <c r="BI22" s="122"/>
      <c r="BJ22" s="122"/>
      <c r="BK22" s="122"/>
      <c r="BL22" s="122"/>
      <c r="BM22" s="122"/>
      <c r="BN22" s="123"/>
    </row>
    <row r="23" spans="2:66" s="119" customFormat="1" outlineLevel="1">
      <c r="B23" s="231"/>
      <c r="C23" s="120" t="s">
        <v>242</v>
      </c>
      <c r="D23" s="121"/>
      <c r="G23" s="122"/>
      <c r="H23" s="122"/>
      <c r="I23" s="122"/>
      <c r="J23" s="122"/>
      <c r="K23" s="122"/>
      <c r="L23" s="122"/>
      <c r="M23" s="122"/>
      <c r="N23" s="122"/>
      <c r="O23" s="122"/>
      <c r="P23" s="122"/>
      <c r="Q23" s="122"/>
      <c r="R23" s="123"/>
      <c r="S23" s="122"/>
      <c r="T23" s="122"/>
      <c r="U23" s="122"/>
      <c r="V23" s="122"/>
      <c r="W23" s="122"/>
      <c r="X23" s="122"/>
      <c r="Y23" s="122"/>
      <c r="Z23" s="122"/>
      <c r="AA23" s="122"/>
      <c r="AB23" s="122"/>
      <c r="AC23" s="122"/>
      <c r="AD23" s="123"/>
      <c r="AE23" s="122"/>
      <c r="AF23" s="122"/>
      <c r="AG23" s="122"/>
      <c r="AH23" s="122"/>
      <c r="AI23" s="122"/>
      <c r="AJ23" s="122"/>
      <c r="AK23" s="122"/>
      <c r="AL23" s="122"/>
      <c r="AM23" s="122"/>
      <c r="AN23" s="122"/>
      <c r="AO23" s="122"/>
      <c r="AP23" s="123"/>
      <c r="AQ23" s="122"/>
      <c r="AR23" s="122"/>
      <c r="AS23" s="122"/>
      <c r="AT23" s="122"/>
      <c r="AU23" s="122"/>
      <c r="AV23" s="122"/>
      <c r="AW23" s="122"/>
      <c r="AX23" s="122"/>
      <c r="AY23" s="122"/>
      <c r="AZ23" s="122"/>
      <c r="BA23" s="122"/>
      <c r="BB23" s="123"/>
      <c r="BC23" s="122"/>
      <c r="BD23" s="122"/>
      <c r="BE23" s="122"/>
      <c r="BF23" s="122"/>
      <c r="BG23" s="122"/>
      <c r="BH23" s="122"/>
      <c r="BI23" s="122"/>
      <c r="BJ23" s="122"/>
      <c r="BK23" s="122"/>
      <c r="BL23" s="122"/>
      <c r="BM23" s="122"/>
      <c r="BN23" s="123"/>
    </row>
    <row r="24" spans="2:66" s="119" customFormat="1" outlineLevel="1">
      <c r="B24" s="231"/>
      <c r="C24" s="120" t="s">
        <v>243</v>
      </c>
      <c r="D24" s="121"/>
      <c r="G24" s="122"/>
      <c r="H24" s="122"/>
      <c r="I24" s="122"/>
      <c r="J24" s="122"/>
      <c r="K24" s="122"/>
      <c r="L24" s="122"/>
      <c r="M24" s="122"/>
      <c r="N24" s="122"/>
      <c r="O24" s="122"/>
      <c r="P24" s="122"/>
      <c r="Q24" s="122"/>
      <c r="R24" s="123"/>
      <c r="S24" s="122"/>
      <c r="T24" s="122"/>
      <c r="U24" s="122"/>
      <c r="V24" s="122"/>
      <c r="W24" s="122"/>
      <c r="X24" s="122"/>
      <c r="Y24" s="122"/>
      <c r="Z24" s="122"/>
      <c r="AA24" s="122"/>
      <c r="AB24" s="122"/>
      <c r="AC24" s="122"/>
      <c r="AD24" s="123"/>
      <c r="AE24" s="122"/>
      <c r="AF24" s="122"/>
      <c r="AG24" s="122"/>
      <c r="AH24" s="122"/>
      <c r="AI24" s="122"/>
      <c r="AJ24" s="122"/>
      <c r="AK24" s="122"/>
      <c r="AL24" s="122"/>
      <c r="AM24" s="122"/>
      <c r="AN24" s="122"/>
      <c r="AO24" s="122"/>
      <c r="AP24" s="123"/>
      <c r="AQ24" s="122"/>
      <c r="AR24" s="122"/>
      <c r="AS24" s="122"/>
      <c r="AT24" s="122"/>
      <c r="AU24" s="122"/>
      <c r="AV24" s="122"/>
      <c r="AW24" s="122"/>
      <c r="AX24" s="122"/>
      <c r="AY24" s="122"/>
      <c r="AZ24" s="122"/>
      <c r="BA24" s="122"/>
      <c r="BB24" s="123"/>
      <c r="BC24" s="122"/>
      <c r="BD24" s="122"/>
      <c r="BE24" s="122"/>
      <c r="BF24" s="122"/>
      <c r="BG24" s="122"/>
      <c r="BH24" s="122"/>
      <c r="BI24" s="122"/>
      <c r="BJ24" s="122"/>
      <c r="BK24" s="122"/>
      <c r="BL24" s="122"/>
      <c r="BM24" s="122"/>
      <c r="BN24" s="123"/>
    </row>
    <row r="25" spans="2:66" s="119" customFormat="1" outlineLevel="1">
      <c r="B25" s="231"/>
      <c r="C25" s="120" t="s">
        <v>244</v>
      </c>
      <c r="D25" s="121"/>
      <c r="G25" s="122"/>
      <c r="H25" s="122"/>
      <c r="I25" s="122"/>
      <c r="J25" s="122"/>
      <c r="K25" s="122"/>
      <c r="L25" s="122"/>
      <c r="M25" s="122"/>
      <c r="N25" s="122"/>
      <c r="O25" s="122"/>
      <c r="P25" s="122"/>
      <c r="Q25" s="122"/>
      <c r="R25" s="123"/>
      <c r="S25" s="122"/>
      <c r="T25" s="122"/>
      <c r="U25" s="122"/>
      <c r="V25" s="122"/>
      <c r="W25" s="122"/>
      <c r="X25" s="122"/>
      <c r="Y25" s="122"/>
      <c r="Z25" s="122"/>
      <c r="AA25" s="122"/>
      <c r="AB25" s="122"/>
      <c r="AC25" s="122"/>
      <c r="AD25" s="123"/>
      <c r="AE25" s="122"/>
      <c r="AF25" s="122"/>
      <c r="AG25" s="122"/>
      <c r="AH25" s="122"/>
      <c r="AI25" s="122"/>
      <c r="AJ25" s="122"/>
      <c r="AK25" s="122"/>
      <c r="AL25" s="122"/>
      <c r="AM25" s="122"/>
      <c r="AN25" s="122"/>
      <c r="AO25" s="122"/>
      <c r="AP25" s="123"/>
      <c r="AQ25" s="122"/>
      <c r="AR25" s="122"/>
      <c r="AS25" s="122"/>
      <c r="AT25" s="122"/>
      <c r="AU25" s="122"/>
      <c r="AV25" s="122"/>
      <c r="AW25" s="122"/>
      <c r="AX25" s="122"/>
      <c r="AY25" s="122"/>
      <c r="AZ25" s="122"/>
      <c r="BA25" s="122"/>
      <c r="BB25" s="123"/>
      <c r="BC25" s="122"/>
      <c r="BD25" s="122"/>
      <c r="BE25" s="122"/>
      <c r="BF25" s="122"/>
      <c r="BG25" s="122"/>
      <c r="BH25" s="122"/>
      <c r="BI25" s="122"/>
      <c r="BJ25" s="122"/>
      <c r="BK25" s="122"/>
      <c r="BL25" s="122"/>
      <c r="BM25" s="122"/>
      <c r="BN25" s="123"/>
    </row>
    <row r="26" spans="2:66" s="119" customFormat="1" outlineLevel="1">
      <c r="B26" s="231"/>
      <c r="C26" s="120" t="s">
        <v>245</v>
      </c>
      <c r="D26" s="121"/>
      <c r="G26" s="122"/>
      <c r="H26" s="122"/>
      <c r="I26" s="122"/>
      <c r="J26" s="122"/>
      <c r="K26" s="122"/>
      <c r="L26" s="122"/>
      <c r="M26" s="122"/>
      <c r="N26" s="122"/>
      <c r="O26" s="122"/>
      <c r="P26" s="122"/>
      <c r="Q26" s="122"/>
      <c r="R26" s="123"/>
      <c r="S26" s="122"/>
      <c r="T26" s="122"/>
      <c r="U26" s="122"/>
      <c r="V26" s="122"/>
      <c r="W26" s="122"/>
      <c r="X26" s="122"/>
      <c r="Y26" s="122"/>
      <c r="Z26" s="122"/>
      <c r="AA26" s="122"/>
      <c r="AB26" s="122"/>
      <c r="AC26" s="122"/>
      <c r="AD26" s="123"/>
      <c r="AE26" s="122"/>
      <c r="AF26" s="122"/>
      <c r="AG26" s="122"/>
      <c r="AH26" s="122"/>
      <c r="AI26" s="122"/>
      <c r="AJ26" s="122"/>
      <c r="AK26" s="122"/>
      <c r="AL26" s="122"/>
      <c r="AM26" s="122"/>
      <c r="AN26" s="122"/>
      <c r="AO26" s="122"/>
      <c r="AP26" s="123"/>
      <c r="AQ26" s="122"/>
      <c r="AR26" s="122"/>
      <c r="AS26" s="122"/>
      <c r="AT26" s="122"/>
      <c r="AU26" s="122"/>
      <c r="AV26" s="122"/>
      <c r="AW26" s="122"/>
      <c r="AX26" s="122"/>
      <c r="AY26" s="122"/>
      <c r="AZ26" s="122"/>
      <c r="BA26" s="122"/>
      <c r="BB26" s="123"/>
      <c r="BC26" s="122"/>
      <c r="BD26" s="122"/>
      <c r="BE26" s="122"/>
      <c r="BF26" s="122"/>
      <c r="BG26" s="122"/>
      <c r="BH26" s="122"/>
      <c r="BI26" s="122"/>
      <c r="BJ26" s="122"/>
      <c r="BK26" s="122"/>
      <c r="BL26" s="122"/>
      <c r="BM26" s="122"/>
      <c r="BN26" s="123"/>
    </row>
    <row r="27" spans="2:66" s="119" customFormat="1" outlineLevel="1">
      <c r="B27" s="231"/>
      <c r="C27" s="120" t="s">
        <v>246</v>
      </c>
      <c r="D27" s="121"/>
      <c r="G27" s="122"/>
      <c r="H27" s="122"/>
      <c r="I27" s="122"/>
      <c r="J27" s="122"/>
      <c r="K27" s="122"/>
      <c r="L27" s="122"/>
      <c r="M27" s="122"/>
      <c r="N27" s="122"/>
      <c r="O27" s="122"/>
      <c r="P27" s="122"/>
      <c r="Q27" s="122"/>
      <c r="R27" s="123"/>
      <c r="S27" s="122"/>
      <c r="T27" s="122"/>
      <c r="U27" s="122"/>
      <c r="V27" s="122"/>
      <c r="W27" s="122"/>
      <c r="X27" s="122"/>
      <c r="Y27" s="122"/>
      <c r="Z27" s="122"/>
      <c r="AA27" s="122"/>
      <c r="AB27" s="122"/>
      <c r="AC27" s="122"/>
      <c r="AD27" s="123"/>
      <c r="AE27" s="122"/>
      <c r="AF27" s="122"/>
      <c r="AG27" s="122"/>
      <c r="AH27" s="122"/>
      <c r="AI27" s="122"/>
      <c r="AJ27" s="122"/>
      <c r="AK27" s="122"/>
      <c r="AL27" s="122"/>
      <c r="AM27" s="122"/>
      <c r="AN27" s="122"/>
      <c r="AO27" s="122"/>
      <c r="AP27" s="123"/>
      <c r="AQ27" s="122"/>
      <c r="AR27" s="122"/>
      <c r="AS27" s="122"/>
      <c r="AT27" s="122"/>
      <c r="AU27" s="122"/>
      <c r="AV27" s="122"/>
      <c r="AW27" s="122"/>
      <c r="AX27" s="122"/>
      <c r="AY27" s="122"/>
      <c r="AZ27" s="122"/>
      <c r="BA27" s="122"/>
      <c r="BB27" s="123"/>
      <c r="BC27" s="122"/>
      <c r="BD27" s="122"/>
      <c r="BE27" s="122"/>
      <c r="BF27" s="122"/>
      <c r="BG27" s="122"/>
      <c r="BH27" s="122"/>
      <c r="BI27" s="122"/>
      <c r="BJ27" s="122"/>
      <c r="BK27" s="122"/>
      <c r="BL27" s="122"/>
      <c r="BM27" s="122"/>
      <c r="BN27" s="123"/>
    </row>
    <row r="28" spans="2:66" s="119" customFormat="1" outlineLevel="1">
      <c r="B28" s="231"/>
      <c r="C28" s="120" t="s">
        <v>248</v>
      </c>
      <c r="D28" s="121"/>
      <c r="G28" s="122"/>
      <c r="H28" s="122"/>
      <c r="I28" s="122"/>
      <c r="J28" s="122"/>
      <c r="K28" s="122"/>
      <c r="L28" s="122"/>
      <c r="M28" s="122"/>
      <c r="N28" s="122"/>
      <c r="O28" s="122"/>
      <c r="P28" s="122"/>
      <c r="Q28" s="122"/>
      <c r="R28" s="123"/>
      <c r="S28" s="122"/>
      <c r="T28" s="122"/>
      <c r="U28" s="122"/>
      <c r="V28" s="122"/>
      <c r="W28" s="122"/>
      <c r="X28" s="122"/>
      <c r="Y28" s="122"/>
      <c r="Z28" s="122"/>
      <c r="AA28" s="122"/>
      <c r="AB28" s="122"/>
      <c r="AC28" s="122"/>
      <c r="AD28" s="123"/>
      <c r="AE28" s="122"/>
      <c r="AF28" s="122"/>
      <c r="AG28" s="122"/>
      <c r="AH28" s="122"/>
      <c r="AI28" s="122"/>
      <c r="AJ28" s="122"/>
      <c r="AK28" s="122"/>
      <c r="AL28" s="122"/>
      <c r="AM28" s="122"/>
      <c r="AN28" s="122"/>
      <c r="AO28" s="122"/>
      <c r="AP28" s="123"/>
      <c r="AQ28" s="122"/>
      <c r="AR28" s="122"/>
      <c r="AS28" s="122"/>
      <c r="AT28" s="122"/>
      <c r="AU28" s="122"/>
      <c r="AV28" s="122"/>
      <c r="AW28" s="122"/>
      <c r="AX28" s="122"/>
      <c r="AY28" s="122"/>
      <c r="AZ28" s="122"/>
      <c r="BA28" s="122"/>
      <c r="BB28" s="123"/>
      <c r="BC28" s="122"/>
      <c r="BD28" s="122"/>
      <c r="BE28" s="122"/>
      <c r="BF28" s="122"/>
      <c r="BG28" s="122"/>
      <c r="BH28" s="122"/>
      <c r="BI28" s="122"/>
      <c r="BJ28" s="122"/>
      <c r="BK28" s="122"/>
      <c r="BL28" s="122"/>
      <c r="BM28" s="122"/>
      <c r="BN28" s="123"/>
    </row>
    <row r="29" spans="2:66" s="119" customFormat="1" outlineLevel="1">
      <c r="B29" s="231"/>
      <c r="C29" s="120" t="s">
        <v>249</v>
      </c>
      <c r="D29" s="121"/>
      <c r="G29" s="122"/>
      <c r="H29" s="122"/>
      <c r="I29" s="122"/>
      <c r="J29" s="122"/>
      <c r="K29" s="122"/>
      <c r="L29" s="122"/>
      <c r="M29" s="122"/>
      <c r="N29" s="122"/>
      <c r="O29" s="122"/>
      <c r="P29" s="122"/>
      <c r="Q29" s="122"/>
      <c r="R29" s="123"/>
      <c r="S29" s="122"/>
      <c r="T29" s="122"/>
      <c r="U29" s="122"/>
      <c r="V29" s="122"/>
      <c r="W29" s="122"/>
      <c r="X29" s="122"/>
      <c r="Y29" s="122"/>
      <c r="Z29" s="122"/>
      <c r="AA29" s="122"/>
      <c r="AB29" s="122"/>
      <c r="AC29" s="122"/>
      <c r="AD29" s="123"/>
      <c r="AE29" s="122"/>
      <c r="AF29" s="122"/>
      <c r="AG29" s="122"/>
      <c r="AH29" s="122"/>
      <c r="AI29" s="122"/>
      <c r="AJ29" s="122"/>
      <c r="AK29" s="122"/>
      <c r="AL29" s="122"/>
      <c r="AM29" s="122"/>
      <c r="AN29" s="122"/>
      <c r="AO29" s="122"/>
      <c r="AP29" s="123"/>
      <c r="AQ29" s="122"/>
      <c r="AR29" s="122"/>
      <c r="AS29" s="122"/>
      <c r="AT29" s="122"/>
      <c r="AU29" s="122"/>
      <c r="AV29" s="122"/>
      <c r="AW29" s="122"/>
      <c r="AX29" s="122"/>
      <c r="AY29" s="122"/>
      <c r="AZ29" s="122"/>
      <c r="BA29" s="122"/>
      <c r="BB29" s="123"/>
      <c r="BC29" s="122"/>
      <c r="BD29" s="122"/>
      <c r="BE29" s="122"/>
      <c r="BF29" s="122"/>
      <c r="BG29" s="122"/>
      <c r="BH29" s="122"/>
      <c r="BI29" s="122"/>
      <c r="BJ29" s="122"/>
      <c r="BK29" s="122"/>
      <c r="BL29" s="122"/>
      <c r="BM29" s="122"/>
      <c r="BN29" s="123"/>
    </row>
    <row r="30" spans="2:66" s="119" customFormat="1" outlineLevel="1">
      <c r="B30" s="231"/>
      <c r="C30" s="120" t="s">
        <v>250</v>
      </c>
      <c r="D30" s="121"/>
      <c r="G30" s="122"/>
      <c r="H30" s="122"/>
      <c r="I30" s="122"/>
      <c r="J30" s="122"/>
      <c r="K30" s="122"/>
      <c r="L30" s="122"/>
      <c r="M30" s="122"/>
      <c r="N30" s="122"/>
      <c r="O30" s="122"/>
      <c r="P30" s="122"/>
      <c r="Q30" s="122"/>
      <c r="R30" s="123"/>
      <c r="S30" s="122"/>
      <c r="T30" s="122"/>
      <c r="U30" s="122"/>
      <c r="V30" s="122"/>
      <c r="W30" s="122"/>
      <c r="X30" s="122"/>
      <c r="Y30" s="122"/>
      <c r="Z30" s="122"/>
      <c r="AA30" s="122"/>
      <c r="AB30" s="122"/>
      <c r="AC30" s="122"/>
      <c r="AD30" s="123"/>
      <c r="AE30" s="122"/>
      <c r="AF30" s="122"/>
      <c r="AG30" s="122"/>
      <c r="AH30" s="122"/>
      <c r="AI30" s="122"/>
      <c r="AJ30" s="122"/>
      <c r="AK30" s="122"/>
      <c r="AL30" s="122"/>
      <c r="AM30" s="122"/>
      <c r="AN30" s="122"/>
      <c r="AO30" s="122"/>
      <c r="AP30" s="123"/>
      <c r="AQ30" s="122"/>
      <c r="AR30" s="122"/>
      <c r="AS30" s="122"/>
      <c r="AT30" s="122"/>
      <c r="AU30" s="122"/>
      <c r="AV30" s="122"/>
      <c r="AW30" s="122"/>
      <c r="AX30" s="122"/>
      <c r="AY30" s="122"/>
      <c r="AZ30" s="122"/>
      <c r="BA30" s="122"/>
      <c r="BB30" s="123"/>
      <c r="BC30" s="122"/>
      <c r="BD30" s="122"/>
      <c r="BE30" s="122"/>
      <c r="BF30" s="122"/>
      <c r="BG30" s="122"/>
      <c r="BH30" s="122"/>
      <c r="BI30" s="122"/>
      <c r="BJ30" s="122"/>
      <c r="BK30" s="122"/>
      <c r="BL30" s="122"/>
      <c r="BM30" s="122"/>
      <c r="BN30" s="123"/>
    </row>
    <row r="31" spans="2:66" s="119" customFormat="1" outlineLevel="1">
      <c r="B31" s="231"/>
      <c r="C31" s="120" t="s">
        <v>256</v>
      </c>
      <c r="D31" s="121"/>
      <c r="G31" s="122"/>
      <c r="H31" s="122"/>
      <c r="I31" s="122"/>
      <c r="J31" s="122"/>
      <c r="K31" s="122"/>
      <c r="L31" s="122"/>
      <c r="M31" s="122"/>
      <c r="N31" s="122"/>
      <c r="O31" s="122"/>
      <c r="P31" s="122"/>
      <c r="Q31" s="122"/>
      <c r="R31" s="123"/>
      <c r="S31" s="122"/>
      <c r="T31" s="122"/>
      <c r="U31" s="122"/>
      <c r="V31" s="122"/>
      <c r="W31" s="122"/>
      <c r="X31" s="122"/>
      <c r="Y31" s="122"/>
      <c r="Z31" s="122"/>
      <c r="AA31" s="122"/>
      <c r="AB31" s="122"/>
      <c r="AC31" s="122"/>
      <c r="AD31" s="123"/>
      <c r="AE31" s="122"/>
      <c r="AF31" s="122"/>
      <c r="AG31" s="122"/>
      <c r="AH31" s="122"/>
      <c r="AI31" s="122"/>
      <c r="AJ31" s="122"/>
      <c r="AK31" s="122"/>
      <c r="AL31" s="122"/>
      <c r="AM31" s="122"/>
      <c r="AN31" s="122"/>
      <c r="AO31" s="122"/>
      <c r="AP31" s="123"/>
      <c r="AQ31" s="122"/>
      <c r="AR31" s="122"/>
      <c r="AS31" s="122"/>
      <c r="AT31" s="122"/>
      <c r="AU31" s="122"/>
      <c r="AV31" s="122"/>
      <c r="AW31" s="122"/>
      <c r="AX31" s="122"/>
      <c r="AY31" s="122"/>
      <c r="AZ31" s="122"/>
      <c r="BA31" s="122"/>
      <c r="BB31" s="123"/>
      <c r="BC31" s="122"/>
      <c r="BD31" s="122"/>
      <c r="BE31" s="122"/>
      <c r="BF31" s="122"/>
      <c r="BG31" s="122"/>
      <c r="BH31" s="122"/>
      <c r="BI31" s="122"/>
      <c r="BJ31" s="122"/>
      <c r="BK31" s="122"/>
      <c r="BL31" s="122"/>
      <c r="BM31" s="122"/>
      <c r="BN31" s="123"/>
    </row>
    <row r="32" spans="2:66" s="119" customFormat="1" outlineLevel="1">
      <c r="B32" s="231"/>
      <c r="C32" s="120" t="s">
        <v>257</v>
      </c>
      <c r="D32" s="121"/>
      <c r="G32" s="122"/>
      <c r="H32" s="122"/>
      <c r="I32" s="122"/>
      <c r="J32" s="122"/>
      <c r="K32" s="122"/>
      <c r="L32" s="122"/>
      <c r="M32" s="122"/>
      <c r="N32" s="122"/>
      <c r="O32" s="122"/>
      <c r="P32" s="122"/>
      <c r="Q32" s="122"/>
      <c r="R32" s="123"/>
      <c r="S32" s="122"/>
      <c r="T32" s="122"/>
      <c r="U32" s="122"/>
      <c r="V32" s="122"/>
      <c r="W32" s="122"/>
      <c r="X32" s="122"/>
      <c r="Y32" s="122"/>
      <c r="Z32" s="122"/>
      <c r="AA32" s="122"/>
      <c r="AB32" s="122"/>
      <c r="AC32" s="122"/>
      <c r="AD32" s="123"/>
      <c r="AE32" s="122"/>
      <c r="AF32" s="122"/>
      <c r="AG32" s="122"/>
      <c r="AH32" s="122"/>
      <c r="AI32" s="122"/>
      <c r="AJ32" s="122"/>
      <c r="AK32" s="122"/>
      <c r="AL32" s="122"/>
      <c r="AM32" s="122"/>
      <c r="AN32" s="122"/>
      <c r="AO32" s="122"/>
      <c r="AP32" s="123"/>
      <c r="AQ32" s="122"/>
      <c r="AR32" s="122"/>
      <c r="AS32" s="122"/>
      <c r="AT32" s="122"/>
      <c r="AU32" s="122"/>
      <c r="AV32" s="122"/>
      <c r="AW32" s="122"/>
      <c r="AX32" s="122"/>
      <c r="AY32" s="122"/>
      <c r="AZ32" s="122"/>
      <c r="BA32" s="122"/>
      <c r="BB32" s="123"/>
      <c r="BC32" s="122"/>
      <c r="BD32" s="122"/>
      <c r="BE32" s="122"/>
      <c r="BF32" s="122"/>
      <c r="BG32" s="122"/>
      <c r="BH32" s="122"/>
      <c r="BI32" s="122"/>
      <c r="BJ32" s="122"/>
      <c r="BK32" s="122"/>
      <c r="BL32" s="122"/>
      <c r="BM32" s="122"/>
      <c r="BN32" s="123"/>
    </row>
    <row r="33" spans="2:66" s="119" customFormat="1" outlineLevel="1">
      <c r="B33" s="231"/>
      <c r="C33" s="120" t="s">
        <v>264</v>
      </c>
      <c r="D33" s="121"/>
      <c r="G33" s="122"/>
      <c r="H33" s="122"/>
      <c r="I33" s="122"/>
      <c r="J33" s="122"/>
      <c r="K33" s="122"/>
      <c r="L33" s="122"/>
      <c r="M33" s="122"/>
      <c r="N33" s="122"/>
      <c r="O33" s="122"/>
      <c r="P33" s="122"/>
      <c r="Q33" s="122"/>
      <c r="R33" s="123"/>
      <c r="S33" s="122"/>
      <c r="T33" s="122"/>
      <c r="U33" s="122"/>
      <c r="V33" s="122"/>
      <c r="W33" s="122"/>
      <c r="X33" s="122"/>
      <c r="Y33" s="122"/>
      <c r="Z33" s="122"/>
      <c r="AA33" s="122"/>
      <c r="AB33" s="122"/>
      <c r="AC33" s="122"/>
      <c r="AD33" s="123"/>
      <c r="AE33" s="122"/>
      <c r="AF33" s="122"/>
      <c r="AG33" s="122"/>
      <c r="AH33" s="122"/>
      <c r="AI33" s="122"/>
      <c r="AJ33" s="122"/>
      <c r="AK33" s="122"/>
      <c r="AL33" s="122"/>
      <c r="AM33" s="122"/>
      <c r="AN33" s="122"/>
      <c r="AO33" s="122"/>
      <c r="AP33" s="123"/>
      <c r="AQ33" s="122"/>
      <c r="AR33" s="122"/>
      <c r="AS33" s="122"/>
      <c r="AT33" s="122"/>
      <c r="AU33" s="122"/>
      <c r="AV33" s="122"/>
      <c r="AW33" s="122"/>
      <c r="AX33" s="122"/>
      <c r="AY33" s="122"/>
      <c r="AZ33" s="122"/>
      <c r="BA33" s="122"/>
      <c r="BB33" s="123"/>
      <c r="BC33" s="122"/>
      <c r="BD33" s="122"/>
      <c r="BE33" s="122"/>
      <c r="BF33" s="122"/>
      <c r="BG33" s="122"/>
      <c r="BH33" s="122"/>
      <c r="BI33" s="122"/>
      <c r="BJ33" s="122"/>
      <c r="BK33" s="122"/>
      <c r="BL33" s="122"/>
      <c r="BM33" s="122"/>
      <c r="BN33" s="123"/>
    </row>
    <row r="34" spans="2:66" s="119" customFormat="1" outlineLevel="1">
      <c r="B34" s="231"/>
      <c r="C34" s="120" t="s">
        <v>271</v>
      </c>
      <c r="D34" s="121"/>
      <c r="G34" s="122"/>
      <c r="H34" s="122"/>
      <c r="I34" s="122"/>
      <c r="J34" s="122"/>
      <c r="K34" s="122"/>
      <c r="L34" s="122"/>
      <c r="M34" s="122"/>
      <c r="N34" s="122"/>
      <c r="O34" s="122"/>
      <c r="P34" s="122"/>
      <c r="Q34" s="122"/>
      <c r="R34" s="123"/>
      <c r="S34" s="122"/>
      <c r="T34" s="122"/>
      <c r="U34" s="122"/>
      <c r="V34" s="122"/>
      <c r="W34" s="122"/>
      <c r="X34" s="122"/>
      <c r="Y34" s="122"/>
      <c r="Z34" s="122"/>
      <c r="AA34" s="122"/>
      <c r="AB34" s="122"/>
      <c r="AC34" s="122"/>
      <c r="AD34" s="123"/>
      <c r="AE34" s="122"/>
      <c r="AF34" s="122"/>
      <c r="AG34" s="122"/>
      <c r="AH34" s="122"/>
      <c r="AI34" s="122"/>
      <c r="AJ34" s="122"/>
      <c r="AK34" s="122"/>
      <c r="AL34" s="122"/>
      <c r="AM34" s="122"/>
      <c r="AN34" s="122"/>
      <c r="AO34" s="122"/>
      <c r="AP34" s="123"/>
      <c r="AQ34" s="122"/>
      <c r="AR34" s="122"/>
      <c r="AS34" s="122"/>
      <c r="AT34" s="122"/>
      <c r="AU34" s="122"/>
      <c r="AV34" s="122"/>
      <c r="AW34" s="122"/>
      <c r="AX34" s="122"/>
      <c r="AY34" s="122"/>
      <c r="AZ34" s="122"/>
      <c r="BA34" s="122"/>
      <c r="BB34" s="123"/>
      <c r="BC34" s="122"/>
      <c r="BD34" s="122"/>
      <c r="BE34" s="122"/>
      <c r="BF34" s="122"/>
      <c r="BG34" s="122"/>
      <c r="BH34" s="122"/>
      <c r="BI34" s="122"/>
      <c r="BJ34" s="122"/>
      <c r="BK34" s="122"/>
      <c r="BL34" s="122"/>
      <c r="BM34" s="122"/>
      <c r="BN34" s="123"/>
    </row>
    <row r="35" spans="2:66" s="119" customFormat="1" outlineLevel="1">
      <c r="B35" s="231"/>
      <c r="C35" s="120" t="s">
        <v>247</v>
      </c>
      <c r="D35" s="121"/>
      <c r="G35" s="122"/>
      <c r="H35" s="122"/>
      <c r="I35" s="122"/>
      <c r="J35" s="122"/>
      <c r="K35" s="122"/>
      <c r="L35" s="122"/>
      <c r="M35" s="122"/>
      <c r="N35" s="122"/>
      <c r="O35" s="122"/>
      <c r="P35" s="122"/>
      <c r="Q35" s="122"/>
      <c r="R35" s="123"/>
      <c r="S35" s="122"/>
      <c r="T35" s="122"/>
      <c r="U35" s="122"/>
      <c r="V35" s="122"/>
      <c r="W35" s="122"/>
      <c r="X35" s="122"/>
      <c r="Y35" s="122"/>
      <c r="Z35" s="122"/>
      <c r="AA35" s="122"/>
      <c r="AB35" s="122"/>
      <c r="AC35" s="122"/>
      <c r="AD35" s="123"/>
      <c r="AE35" s="122"/>
      <c r="AF35" s="122"/>
      <c r="AG35" s="122"/>
      <c r="AH35" s="122"/>
      <c r="AI35" s="122"/>
      <c r="AJ35" s="122"/>
      <c r="AK35" s="122"/>
      <c r="AL35" s="122"/>
      <c r="AM35" s="122"/>
      <c r="AN35" s="122"/>
      <c r="AO35" s="122"/>
      <c r="AP35" s="123"/>
      <c r="AQ35" s="122"/>
      <c r="AR35" s="122"/>
      <c r="AS35" s="122"/>
      <c r="AT35" s="122"/>
      <c r="AU35" s="122"/>
      <c r="AV35" s="122"/>
      <c r="AW35" s="122"/>
      <c r="AX35" s="122"/>
      <c r="AY35" s="122"/>
      <c r="AZ35" s="122"/>
      <c r="BA35" s="122"/>
      <c r="BB35" s="123"/>
      <c r="BC35" s="122"/>
      <c r="BD35" s="122"/>
      <c r="BE35" s="122"/>
      <c r="BF35" s="122"/>
      <c r="BG35" s="122"/>
      <c r="BH35" s="122"/>
      <c r="BI35" s="122"/>
      <c r="BJ35" s="122"/>
      <c r="BK35" s="122"/>
      <c r="BL35" s="122"/>
      <c r="BM35" s="122"/>
      <c r="BN35" s="123"/>
    </row>
    <row r="36" spans="2:66" s="119" customFormat="1" outlineLevel="1">
      <c r="B36" s="231"/>
      <c r="C36" s="120" t="s">
        <v>276</v>
      </c>
      <c r="D36" s="121"/>
      <c r="G36" s="122"/>
      <c r="H36" s="122"/>
      <c r="I36" s="122"/>
      <c r="J36" s="122"/>
      <c r="K36" s="122"/>
      <c r="L36" s="122"/>
      <c r="M36" s="122"/>
      <c r="N36" s="122"/>
      <c r="O36" s="122"/>
      <c r="P36" s="122"/>
      <c r="Q36" s="122"/>
      <c r="R36" s="123"/>
      <c r="S36" s="122"/>
      <c r="T36" s="122"/>
      <c r="U36" s="122"/>
      <c r="V36" s="122"/>
      <c r="W36" s="122"/>
      <c r="X36" s="122"/>
      <c r="Y36" s="122"/>
      <c r="Z36" s="122"/>
      <c r="AA36" s="122"/>
      <c r="AB36" s="122"/>
      <c r="AC36" s="122"/>
      <c r="AD36" s="123"/>
      <c r="AE36" s="122"/>
      <c r="AF36" s="122"/>
      <c r="AG36" s="122"/>
      <c r="AH36" s="122"/>
      <c r="AI36" s="122"/>
      <c r="AJ36" s="122"/>
      <c r="AK36" s="122"/>
      <c r="AL36" s="122"/>
      <c r="AM36" s="122"/>
      <c r="AN36" s="122"/>
      <c r="AO36" s="122"/>
      <c r="AP36" s="123"/>
      <c r="AQ36" s="122"/>
      <c r="AR36" s="122"/>
      <c r="AS36" s="122"/>
      <c r="AT36" s="122"/>
      <c r="AU36" s="122"/>
      <c r="AV36" s="122"/>
      <c r="AW36" s="122"/>
      <c r="AX36" s="122"/>
      <c r="AY36" s="122"/>
      <c r="AZ36" s="122"/>
      <c r="BA36" s="122"/>
      <c r="BB36" s="123"/>
      <c r="BC36" s="122"/>
      <c r="BD36" s="122"/>
      <c r="BE36" s="122"/>
      <c r="BF36" s="122"/>
      <c r="BG36" s="122"/>
      <c r="BH36" s="122"/>
      <c r="BI36" s="122"/>
      <c r="BJ36" s="122"/>
      <c r="BK36" s="122"/>
      <c r="BL36" s="122"/>
      <c r="BM36" s="122"/>
      <c r="BN36" s="123"/>
    </row>
    <row r="37" spans="2:66" s="119" customFormat="1" outlineLevel="1">
      <c r="B37" s="231"/>
      <c r="C37" s="120" t="s">
        <v>282</v>
      </c>
      <c r="D37" s="121"/>
      <c r="G37" s="122"/>
      <c r="H37" s="122"/>
      <c r="I37" s="122"/>
      <c r="J37" s="122"/>
      <c r="K37" s="122"/>
      <c r="L37" s="122"/>
      <c r="M37" s="122"/>
      <c r="N37" s="122"/>
      <c r="O37" s="122"/>
      <c r="P37" s="122"/>
      <c r="Q37" s="122"/>
      <c r="R37" s="123"/>
      <c r="S37" s="122"/>
      <c r="T37" s="122"/>
      <c r="U37" s="122"/>
      <c r="V37" s="122"/>
      <c r="W37" s="122"/>
      <c r="X37" s="122"/>
      <c r="Y37" s="122"/>
      <c r="Z37" s="122"/>
      <c r="AA37" s="122"/>
      <c r="AB37" s="122"/>
      <c r="AC37" s="122"/>
      <c r="AD37" s="123"/>
      <c r="AE37" s="122"/>
      <c r="AF37" s="122"/>
      <c r="AG37" s="122"/>
      <c r="AH37" s="122"/>
      <c r="AI37" s="122"/>
      <c r="AJ37" s="122"/>
      <c r="AK37" s="122"/>
      <c r="AL37" s="122"/>
      <c r="AM37" s="122"/>
      <c r="AN37" s="122"/>
      <c r="AO37" s="122"/>
      <c r="AP37" s="123"/>
      <c r="AQ37" s="122"/>
      <c r="AR37" s="122"/>
      <c r="AS37" s="122"/>
      <c r="AT37" s="122"/>
      <c r="AU37" s="122"/>
      <c r="AV37" s="122"/>
      <c r="AW37" s="122"/>
      <c r="AX37" s="122"/>
      <c r="AY37" s="122"/>
      <c r="AZ37" s="122"/>
      <c r="BA37" s="122"/>
      <c r="BB37" s="123"/>
      <c r="BC37" s="122"/>
      <c r="BD37" s="122"/>
      <c r="BE37" s="122"/>
      <c r="BF37" s="122"/>
      <c r="BG37" s="122"/>
      <c r="BH37" s="122"/>
      <c r="BI37" s="122"/>
      <c r="BJ37" s="122"/>
      <c r="BK37" s="122"/>
      <c r="BL37" s="122"/>
      <c r="BM37" s="122"/>
      <c r="BN37" s="123"/>
    </row>
    <row r="38" spans="2:66" s="119" customFormat="1" outlineLevel="1">
      <c r="B38" s="231"/>
      <c r="C38" s="120" t="s">
        <v>285</v>
      </c>
      <c r="D38" s="121"/>
      <c r="G38" s="122"/>
      <c r="H38" s="122"/>
      <c r="I38" s="122"/>
      <c r="J38" s="122"/>
      <c r="K38" s="122"/>
      <c r="L38" s="122"/>
      <c r="M38" s="122"/>
      <c r="N38" s="122"/>
      <c r="O38" s="122"/>
      <c r="P38" s="122"/>
      <c r="Q38" s="122"/>
      <c r="R38" s="123"/>
      <c r="S38" s="122"/>
      <c r="T38" s="122"/>
      <c r="U38" s="122"/>
      <c r="V38" s="122"/>
      <c r="W38" s="122"/>
      <c r="X38" s="122"/>
      <c r="Y38" s="122"/>
      <c r="Z38" s="122"/>
      <c r="AA38" s="122"/>
      <c r="AB38" s="122"/>
      <c r="AC38" s="122"/>
      <c r="AD38" s="123"/>
      <c r="AE38" s="122"/>
      <c r="AF38" s="122"/>
      <c r="AG38" s="122"/>
      <c r="AH38" s="122"/>
      <c r="AI38" s="122"/>
      <c r="AJ38" s="122"/>
      <c r="AK38" s="122"/>
      <c r="AL38" s="122"/>
      <c r="AM38" s="122"/>
      <c r="AN38" s="122"/>
      <c r="AO38" s="122"/>
      <c r="AP38" s="123"/>
      <c r="AQ38" s="122"/>
      <c r="AR38" s="122"/>
      <c r="AS38" s="122"/>
      <c r="AT38" s="122"/>
      <c r="AU38" s="122"/>
      <c r="AV38" s="122"/>
      <c r="AW38" s="122"/>
      <c r="AX38" s="122"/>
      <c r="AY38" s="122"/>
      <c r="AZ38" s="122"/>
      <c r="BA38" s="122"/>
      <c r="BB38" s="123"/>
      <c r="BC38" s="122"/>
      <c r="BD38" s="122"/>
      <c r="BE38" s="122"/>
      <c r="BF38" s="122"/>
      <c r="BG38" s="122"/>
      <c r="BH38" s="122"/>
      <c r="BI38" s="122"/>
      <c r="BJ38" s="122"/>
      <c r="BK38" s="122"/>
      <c r="BL38" s="122"/>
      <c r="BM38" s="122"/>
      <c r="BN38" s="123"/>
    </row>
    <row r="39" spans="2:66" s="119" customFormat="1" outlineLevel="1">
      <c r="B39" s="231"/>
      <c r="C39" s="120" t="s">
        <v>290</v>
      </c>
      <c r="D39" s="121"/>
      <c r="G39" s="122"/>
      <c r="H39" s="122"/>
      <c r="I39" s="122"/>
      <c r="J39" s="122"/>
      <c r="K39" s="122"/>
      <c r="L39" s="122"/>
      <c r="M39" s="122"/>
      <c r="N39" s="122"/>
      <c r="O39" s="122"/>
      <c r="P39" s="122"/>
      <c r="Q39" s="122"/>
      <c r="R39" s="123"/>
      <c r="S39" s="122"/>
      <c r="T39" s="122"/>
      <c r="U39" s="122"/>
      <c r="V39" s="122"/>
      <c r="W39" s="122"/>
      <c r="X39" s="122"/>
      <c r="Y39" s="122"/>
      <c r="Z39" s="122"/>
      <c r="AA39" s="122"/>
      <c r="AB39" s="122"/>
      <c r="AC39" s="122"/>
      <c r="AD39" s="123"/>
      <c r="AE39" s="122"/>
      <c r="AF39" s="122"/>
      <c r="AG39" s="122"/>
      <c r="AH39" s="122"/>
      <c r="AI39" s="122"/>
      <c r="AJ39" s="122"/>
      <c r="AK39" s="122"/>
      <c r="AL39" s="122"/>
      <c r="AM39" s="122"/>
      <c r="AN39" s="122"/>
      <c r="AO39" s="122"/>
      <c r="AP39" s="123"/>
      <c r="AQ39" s="122"/>
      <c r="AR39" s="122"/>
      <c r="AS39" s="122"/>
      <c r="AT39" s="122"/>
      <c r="AU39" s="122"/>
      <c r="AV39" s="122"/>
      <c r="AW39" s="122"/>
      <c r="AX39" s="122"/>
      <c r="AY39" s="122"/>
      <c r="AZ39" s="122"/>
      <c r="BA39" s="122"/>
      <c r="BB39" s="123"/>
      <c r="BC39" s="122"/>
      <c r="BD39" s="122"/>
      <c r="BE39" s="122"/>
      <c r="BF39" s="122"/>
      <c r="BG39" s="122"/>
      <c r="BH39" s="122"/>
      <c r="BI39" s="122"/>
      <c r="BJ39" s="122"/>
      <c r="BK39" s="122"/>
      <c r="BL39" s="122"/>
      <c r="BM39" s="122"/>
      <c r="BN39" s="123"/>
    </row>
    <row r="40" spans="2:66" s="119" customFormat="1" outlineLevel="1">
      <c r="B40" s="231"/>
      <c r="C40" s="120" t="s">
        <v>294</v>
      </c>
      <c r="D40" s="121"/>
      <c r="G40" s="122"/>
      <c r="H40" s="122"/>
      <c r="I40" s="122"/>
      <c r="J40" s="122"/>
      <c r="K40" s="122"/>
      <c r="L40" s="122"/>
      <c r="M40" s="122"/>
      <c r="N40" s="122"/>
      <c r="O40" s="122"/>
      <c r="P40" s="122"/>
      <c r="Q40" s="122"/>
      <c r="R40" s="123"/>
      <c r="S40" s="122"/>
      <c r="T40" s="122"/>
      <c r="U40" s="122"/>
      <c r="V40" s="122"/>
      <c r="W40" s="122"/>
      <c r="X40" s="122"/>
      <c r="Y40" s="122"/>
      <c r="Z40" s="122"/>
      <c r="AA40" s="122"/>
      <c r="AB40" s="122"/>
      <c r="AC40" s="122"/>
      <c r="AD40" s="123"/>
      <c r="AE40" s="122"/>
      <c r="AF40" s="122"/>
      <c r="AG40" s="122"/>
      <c r="AH40" s="122"/>
      <c r="AI40" s="122"/>
      <c r="AJ40" s="122"/>
      <c r="AK40" s="122"/>
      <c r="AL40" s="122"/>
      <c r="AM40" s="122"/>
      <c r="AN40" s="122"/>
      <c r="AO40" s="122"/>
      <c r="AP40" s="123"/>
      <c r="AQ40" s="122"/>
      <c r="AR40" s="122"/>
      <c r="AS40" s="122"/>
      <c r="AT40" s="122"/>
      <c r="AU40" s="122"/>
      <c r="AV40" s="122"/>
      <c r="AW40" s="122"/>
      <c r="AX40" s="122"/>
      <c r="AY40" s="122"/>
      <c r="AZ40" s="122"/>
      <c r="BA40" s="122"/>
      <c r="BB40" s="123"/>
      <c r="BC40" s="122"/>
      <c r="BD40" s="122"/>
      <c r="BE40" s="122"/>
      <c r="BF40" s="122"/>
      <c r="BG40" s="122"/>
      <c r="BH40" s="122"/>
      <c r="BI40" s="122"/>
      <c r="BJ40" s="122"/>
      <c r="BK40" s="122"/>
      <c r="BL40" s="122"/>
      <c r="BM40" s="122"/>
      <c r="BN40" s="123"/>
    </row>
    <row r="41" spans="2:66" s="119" customFormat="1" outlineLevel="1">
      <c r="B41" s="231"/>
      <c r="C41" s="120" t="s">
        <v>299</v>
      </c>
      <c r="D41" s="121"/>
      <c r="G41" s="122"/>
      <c r="H41" s="122"/>
      <c r="I41" s="122"/>
      <c r="J41" s="122"/>
      <c r="K41" s="122"/>
      <c r="L41" s="122"/>
      <c r="M41" s="122"/>
      <c r="N41" s="122"/>
      <c r="O41" s="122"/>
      <c r="P41" s="122"/>
      <c r="Q41" s="122"/>
      <c r="R41" s="123"/>
      <c r="S41" s="122"/>
      <c r="T41" s="122"/>
      <c r="U41" s="122"/>
      <c r="V41" s="122"/>
      <c r="W41" s="122"/>
      <c r="X41" s="122"/>
      <c r="Y41" s="122"/>
      <c r="Z41" s="122"/>
      <c r="AA41" s="122"/>
      <c r="AB41" s="122"/>
      <c r="AC41" s="122"/>
      <c r="AD41" s="123"/>
      <c r="AE41" s="122"/>
      <c r="AF41" s="122"/>
      <c r="AG41" s="122"/>
      <c r="AH41" s="122"/>
      <c r="AI41" s="122"/>
      <c r="AJ41" s="122"/>
      <c r="AK41" s="122"/>
      <c r="AL41" s="122"/>
      <c r="AM41" s="122"/>
      <c r="AN41" s="122"/>
      <c r="AO41" s="122"/>
      <c r="AP41" s="123"/>
      <c r="AQ41" s="122"/>
      <c r="AR41" s="122"/>
      <c r="AS41" s="122"/>
      <c r="AT41" s="122"/>
      <c r="AU41" s="122"/>
      <c r="AV41" s="122"/>
      <c r="AW41" s="122"/>
      <c r="AX41" s="122"/>
      <c r="AY41" s="122"/>
      <c r="AZ41" s="122"/>
      <c r="BA41" s="122"/>
      <c r="BB41" s="123"/>
      <c r="BC41" s="122"/>
      <c r="BD41" s="122"/>
      <c r="BE41" s="122"/>
      <c r="BF41" s="122"/>
      <c r="BG41" s="122"/>
      <c r="BH41" s="122"/>
      <c r="BI41" s="122"/>
      <c r="BJ41" s="122"/>
      <c r="BK41" s="122"/>
      <c r="BL41" s="122"/>
      <c r="BM41" s="122"/>
      <c r="BN41" s="123"/>
    </row>
    <row r="42" spans="2:66" s="119" customFormat="1" outlineLevel="1">
      <c r="B42" s="231"/>
      <c r="C42" s="120" t="s">
        <v>301</v>
      </c>
      <c r="D42" s="121"/>
      <c r="G42" s="122"/>
      <c r="H42" s="122"/>
      <c r="I42" s="122"/>
      <c r="J42" s="122"/>
      <c r="K42" s="122"/>
      <c r="L42" s="122"/>
      <c r="M42" s="122"/>
      <c r="N42" s="122"/>
      <c r="O42" s="122"/>
      <c r="P42" s="122"/>
      <c r="Q42" s="122"/>
      <c r="R42" s="123"/>
      <c r="S42" s="122"/>
      <c r="T42" s="122"/>
      <c r="U42" s="122"/>
      <c r="V42" s="122"/>
      <c r="W42" s="122"/>
      <c r="X42" s="122"/>
      <c r="Y42" s="122"/>
      <c r="Z42" s="122"/>
      <c r="AA42" s="122"/>
      <c r="AB42" s="122"/>
      <c r="AC42" s="122"/>
      <c r="AD42" s="123"/>
      <c r="AE42" s="122"/>
      <c r="AF42" s="122"/>
      <c r="AG42" s="122"/>
      <c r="AH42" s="122"/>
      <c r="AI42" s="122"/>
      <c r="AJ42" s="122"/>
      <c r="AK42" s="122"/>
      <c r="AL42" s="122"/>
      <c r="AM42" s="122"/>
      <c r="AN42" s="122"/>
      <c r="AO42" s="122"/>
      <c r="AP42" s="123"/>
      <c r="AQ42" s="122"/>
      <c r="AR42" s="122"/>
      <c r="AS42" s="122"/>
      <c r="AT42" s="122"/>
      <c r="AU42" s="122"/>
      <c r="AV42" s="122"/>
      <c r="AW42" s="122"/>
      <c r="AX42" s="122"/>
      <c r="AY42" s="122"/>
      <c r="AZ42" s="122"/>
      <c r="BA42" s="122"/>
      <c r="BB42" s="123"/>
      <c r="BC42" s="122"/>
      <c r="BD42" s="122"/>
      <c r="BE42" s="122"/>
      <c r="BF42" s="122"/>
      <c r="BG42" s="122"/>
      <c r="BH42" s="122"/>
      <c r="BI42" s="122"/>
      <c r="BJ42" s="122"/>
      <c r="BK42" s="122"/>
      <c r="BL42" s="122"/>
      <c r="BM42" s="122"/>
      <c r="BN42" s="123"/>
    </row>
    <row r="43" spans="2:66" s="119" customFormat="1" outlineLevel="1">
      <c r="B43" s="231"/>
      <c r="C43" s="120" t="s">
        <v>302</v>
      </c>
      <c r="D43" s="121"/>
      <c r="G43" s="122"/>
      <c r="H43" s="122"/>
      <c r="I43" s="122"/>
      <c r="J43" s="122"/>
      <c r="K43" s="122"/>
      <c r="L43" s="122"/>
      <c r="M43" s="122"/>
      <c r="N43" s="122"/>
      <c r="O43" s="122"/>
      <c r="P43" s="122"/>
      <c r="Q43" s="122"/>
      <c r="R43" s="123"/>
      <c r="S43" s="122"/>
      <c r="T43" s="122"/>
      <c r="U43" s="122"/>
      <c r="V43" s="122"/>
      <c r="W43" s="122"/>
      <c r="X43" s="122"/>
      <c r="Y43" s="122"/>
      <c r="Z43" s="122"/>
      <c r="AA43" s="122"/>
      <c r="AB43" s="122"/>
      <c r="AC43" s="122"/>
      <c r="AD43" s="123"/>
      <c r="AE43" s="122"/>
      <c r="AF43" s="122"/>
      <c r="AG43" s="122"/>
      <c r="AH43" s="122"/>
      <c r="AI43" s="122"/>
      <c r="AJ43" s="122"/>
      <c r="AK43" s="122"/>
      <c r="AL43" s="122"/>
      <c r="AM43" s="122"/>
      <c r="AN43" s="122"/>
      <c r="AO43" s="122"/>
      <c r="AP43" s="123"/>
      <c r="AQ43" s="122"/>
      <c r="AR43" s="122"/>
      <c r="AS43" s="122"/>
      <c r="AT43" s="122"/>
      <c r="AU43" s="122"/>
      <c r="AV43" s="122"/>
      <c r="AW43" s="122"/>
      <c r="AX43" s="122"/>
      <c r="AY43" s="122"/>
      <c r="AZ43" s="122"/>
      <c r="BA43" s="122"/>
      <c r="BB43" s="123"/>
      <c r="BC43" s="122"/>
      <c r="BD43" s="122"/>
      <c r="BE43" s="122"/>
      <c r="BF43" s="122"/>
      <c r="BG43" s="122"/>
      <c r="BH43" s="122"/>
      <c r="BI43" s="122"/>
      <c r="BJ43" s="122"/>
      <c r="BK43" s="122"/>
      <c r="BL43" s="122"/>
      <c r="BM43" s="122"/>
      <c r="BN43" s="123"/>
    </row>
    <row r="44" spans="2:66" s="119" customFormat="1" outlineLevel="1">
      <c r="B44" s="231"/>
      <c r="C44" s="120" t="s">
        <v>304</v>
      </c>
      <c r="D44" s="121"/>
      <c r="G44" s="122"/>
      <c r="H44" s="122"/>
      <c r="I44" s="122"/>
      <c r="J44" s="122"/>
      <c r="K44" s="122"/>
      <c r="L44" s="122"/>
      <c r="M44" s="122"/>
      <c r="N44" s="122"/>
      <c r="O44" s="122"/>
      <c r="P44" s="122"/>
      <c r="Q44" s="122"/>
      <c r="R44" s="123"/>
      <c r="S44" s="122"/>
      <c r="T44" s="122"/>
      <c r="U44" s="122"/>
      <c r="V44" s="122"/>
      <c r="W44" s="122"/>
      <c r="X44" s="122"/>
      <c r="Y44" s="122"/>
      <c r="Z44" s="122"/>
      <c r="AA44" s="122"/>
      <c r="AB44" s="122"/>
      <c r="AC44" s="122"/>
      <c r="AD44" s="123"/>
      <c r="AE44" s="122"/>
      <c r="AF44" s="122"/>
      <c r="AG44" s="122"/>
      <c r="AH44" s="122"/>
      <c r="AI44" s="122"/>
      <c r="AJ44" s="122"/>
      <c r="AK44" s="122"/>
      <c r="AL44" s="122"/>
      <c r="AM44" s="122"/>
      <c r="AN44" s="122"/>
      <c r="AO44" s="122"/>
      <c r="AP44" s="123"/>
      <c r="AQ44" s="122"/>
      <c r="AR44" s="122"/>
      <c r="AS44" s="122"/>
      <c r="AT44" s="122"/>
      <c r="AU44" s="122"/>
      <c r="AV44" s="122"/>
      <c r="AW44" s="122"/>
      <c r="AX44" s="122"/>
      <c r="AY44" s="122"/>
      <c r="AZ44" s="122"/>
      <c r="BA44" s="122"/>
      <c r="BB44" s="123"/>
      <c r="BC44" s="122"/>
      <c r="BD44" s="122"/>
      <c r="BE44" s="122"/>
      <c r="BF44" s="122"/>
      <c r="BG44" s="122"/>
      <c r="BH44" s="122"/>
      <c r="BI44" s="122"/>
      <c r="BJ44" s="122"/>
      <c r="BK44" s="122"/>
      <c r="BL44" s="122"/>
      <c r="BM44" s="122"/>
      <c r="BN44" s="123"/>
    </row>
    <row r="45" spans="2:66" s="119" customFormat="1" outlineLevel="1">
      <c r="B45" s="231"/>
      <c r="C45" s="120" t="s">
        <v>307</v>
      </c>
      <c r="D45" s="121"/>
      <c r="G45" s="122"/>
      <c r="H45" s="122"/>
      <c r="I45" s="122"/>
      <c r="J45" s="122"/>
      <c r="K45" s="122"/>
      <c r="L45" s="122"/>
      <c r="M45" s="122"/>
      <c r="N45" s="122"/>
      <c r="O45" s="122"/>
      <c r="P45" s="122"/>
      <c r="Q45" s="122"/>
      <c r="R45" s="123"/>
      <c r="S45" s="122"/>
      <c r="T45" s="122"/>
      <c r="U45" s="122"/>
      <c r="V45" s="122"/>
      <c r="W45" s="122"/>
      <c r="X45" s="122"/>
      <c r="Y45" s="122"/>
      <c r="Z45" s="122"/>
      <c r="AA45" s="122"/>
      <c r="AB45" s="122"/>
      <c r="AC45" s="122"/>
      <c r="AD45" s="123"/>
      <c r="AE45" s="122"/>
      <c r="AF45" s="122"/>
      <c r="AG45" s="122"/>
      <c r="AH45" s="122"/>
      <c r="AI45" s="122"/>
      <c r="AJ45" s="122"/>
      <c r="AK45" s="122"/>
      <c r="AL45" s="122"/>
      <c r="AM45" s="122"/>
      <c r="AN45" s="122"/>
      <c r="AO45" s="122"/>
      <c r="AP45" s="123"/>
      <c r="AQ45" s="122"/>
      <c r="AR45" s="122"/>
      <c r="AS45" s="122"/>
      <c r="AT45" s="122"/>
      <c r="AU45" s="122"/>
      <c r="AV45" s="122"/>
      <c r="AW45" s="122"/>
      <c r="AX45" s="122"/>
      <c r="AY45" s="122"/>
      <c r="AZ45" s="122"/>
      <c r="BA45" s="122"/>
      <c r="BB45" s="123"/>
      <c r="BC45" s="122"/>
      <c r="BD45" s="122"/>
      <c r="BE45" s="122"/>
      <c r="BF45" s="122"/>
      <c r="BG45" s="122"/>
      <c r="BH45" s="122"/>
      <c r="BI45" s="122"/>
      <c r="BJ45" s="122"/>
      <c r="BK45" s="122"/>
      <c r="BL45" s="122"/>
      <c r="BM45" s="122"/>
      <c r="BN45" s="123"/>
    </row>
    <row r="46" spans="2:66" s="119" customFormat="1" outlineLevel="1">
      <c r="B46" s="231"/>
      <c r="C46" s="120" t="s">
        <v>308</v>
      </c>
      <c r="D46" s="121"/>
      <c r="G46" s="122"/>
      <c r="H46" s="122"/>
      <c r="I46" s="122"/>
      <c r="J46" s="122"/>
      <c r="K46" s="122"/>
      <c r="L46" s="122"/>
      <c r="M46" s="122"/>
      <c r="N46" s="122"/>
      <c r="O46" s="122"/>
      <c r="P46" s="122"/>
      <c r="Q46" s="122"/>
      <c r="R46" s="123"/>
      <c r="S46" s="122"/>
      <c r="T46" s="122"/>
      <c r="U46" s="122"/>
      <c r="V46" s="122"/>
      <c r="W46" s="122"/>
      <c r="X46" s="122"/>
      <c r="Y46" s="122"/>
      <c r="Z46" s="122"/>
      <c r="AA46" s="122"/>
      <c r="AB46" s="122"/>
      <c r="AC46" s="122"/>
      <c r="AD46" s="123"/>
      <c r="AE46" s="122"/>
      <c r="AF46" s="122"/>
      <c r="AG46" s="122"/>
      <c r="AH46" s="122"/>
      <c r="AI46" s="122"/>
      <c r="AJ46" s="122"/>
      <c r="AK46" s="122"/>
      <c r="AL46" s="122"/>
      <c r="AM46" s="122"/>
      <c r="AN46" s="122"/>
      <c r="AO46" s="122"/>
      <c r="AP46" s="123"/>
      <c r="AQ46" s="122"/>
      <c r="AR46" s="122"/>
      <c r="AS46" s="122"/>
      <c r="AT46" s="122"/>
      <c r="AU46" s="122"/>
      <c r="AV46" s="122"/>
      <c r="AW46" s="122"/>
      <c r="AX46" s="122"/>
      <c r="AY46" s="122"/>
      <c r="AZ46" s="122"/>
      <c r="BA46" s="122"/>
      <c r="BB46" s="123"/>
      <c r="BC46" s="122"/>
      <c r="BD46" s="122"/>
      <c r="BE46" s="122"/>
      <c r="BF46" s="122"/>
      <c r="BG46" s="122"/>
      <c r="BH46" s="122"/>
      <c r="BI46" s="122"/>
      <c r="BJ46" s="122"/>
      <c r="BK46" s="122"/>
      <c r="BL46" s="122"/>
      <c r="BM46" s="122"/>
      <c r="BN46" s="123"/>
    </row>
    <row r="47" spans="2:66" s="119" customFormat="1" outlineLevel="1">
      <c r="B47" s="231"/>
      <c r="C47" s="120" t="s">
        <v>310</v>
      </c>
      <c r="D47" s="121"/>
      <c r="G47" s="122"/>
      <c r="H47" s="122"/>
      <c r="I47" s="122"/>
      <c r="J47" s="122"/>
      <c r="K47" s="122"/>
      <c r="L47" s="122"/>
      <c r="M47" s="122"/>
      <c r="N47" s="122"/>
      <c r="O47" s="122"/>
      <c r="P47" s="122"/>
      <c r="Q47" s="122"/>
      <c r="R47" s="123"/>
      <c r="S47" s="122"/>
      <c r="T47" s="122"/>
      <c r="U47" s="122"/>
      <c r="V47" s="122"/>
      <c r="W47" s="122"/>
      <c r="X47" s="122"/>
      <c r="Y47" s="122"/>
      <c r="Z47" s="122"/>
      <c r="AA47" s="122"/>
      <c r="AB47" s="122"/>
      <c r="AC47" s="122"/>
      <c r="AD47" s="123"/>
      <c r="AE47" s="122"/>
      <c r="AF47" s="122"/>
      <c r="AG47" s="122"/>
      <c r="AH47" s="122"/>
      <c r="AI47" s="122"/>
      <c r="AJ47" s="122"/>
      <c r="AK47" s="122"/>
      <c r="AL47" s="122"/>
      <c r="AM47" s="122"/>
      <c r="AN47" s="122"/>
      <c r="AO47" s="122"/>
      <c r="AP47" s="123"/>
      <c r="AQ47" s="122"/>
      <c r="AR47" s="122"/>
      <c r="AS47" s="122"/>
      <c r="AT47" s="122"/>
      <c r="AU47" s="122"/>
      <c r="AV47" s="122"/>
      <c r="AW47" s="122"/>
      <c r="AX47" s="122"/>
      <c r="AY47" s="122"/>
      <c r="AZ47" s="122"/>
      <c r="BA47" s="122"/>
      <c r="BB47" s="123"/>
      <c r="BC47" s="122"/>
      <c r="BD47" s="122"/>
      <c r="BE47" s="122"/>
      <c r="BF47" s="122"/>
      <c r="BG47" s="122"/>
      <c r="BH47" s="122"/>
      <c r="BI47" s="122"/>
      <c r="BJ47" s="122"/>
      <c r="BK47" s="122"/>
      <c r="BL47" s="122"/>
      <c r="BM47" s="122"/>
      <c r="BN47" s="123"/>
    </row>
    <row r="48" spans="2:66" s="119" customFormat="1" outlineLevel="1">
      <c r="B48" s="231"/>
      <c r="C48" s="120" t="s">
        <v>551</v>
      </c>
      <c r="D48" s="121"/>
      <c r="G48" s="122"/>
      <c r="H48" s="122"/>
      <c r="I48" s="122"/>
      <c r="J48" s="122"/>
      <c r="K48" s="122"/>
      <c r="L48" s="122"/>
      <c r="M48" s="122"/>
      <c r="N48" s="122"/>
      <c r="O48" s="122"/>
      <c r="P48" s="122"/>
      <c r="Q48" s="122"/>
      <c r="R48" s="123"/>
      <c r="S48" s="122"/>
      <c r="T48" s="122"/>
      <c r="U48" s="122"/>
      <c r="V48" s="122"/>
      <c r="W48" s="122"/>
      <c r="X48" s="122"/>
      <c r="Y48" s="122"/>
      <c r="Z48" s="122"/>
      <c r="AA48" s="122"/>
      <c r="AB48" s="122"/>
      <c r="AC48" s="122"/>
      <c r="AD48" s="123"/>
      <c r="AE48" s="122"/>
      <c r="AF48" s="122"/>
      <c r="AG48" s="122"/>
      <c r="AH48" s="122"/>
      <c r="AI48" s="122"/>
      <c r="AJ48" s="122"/>
      <c r="AK48" s="122"/>
      <c r="AL48" s="122"/>
      <c r="AM48" s="122"/>
      <c r="AN48" s="122"/>
      <c r="AO48" s="122"/>
      <c r="AP48" s="123"/>
      <c r="AQ48" s="122"/>
      <c r="AR48" s="122"/>
      <c r="AS48" s="122"/>
      <c r="AT48" s="122"/>
      <c r="AU48" s="122"/>
      <c r="AV48" s="122"/>
      <c r="AW48" s="122"/>
      <c r="AX48" s="122"/>
      <c r="AY48" s="122"/>
      <c r="AZ48" s="122"/>
      <c r="BA48" s="122"/>
      <c r="BB48" s="123"/>
      <c r="BC48" s="122"/>
      <c r="BD48" s="122"/>
      <c r="BE48" s="122"/>
      <c r="BF48" s="122"/>
      <c r="BG48" s="122"/>
      <c r="BH48" s="122"/>
      <c r="BI48" s="122"/>
      <c r="BJ48" s="122"/>
      <c r="BK48" s="122"/>
      <c r="BL48" s="122"/>
      <c r="BM48" s="122"/>
      <c r="BN48" s="123"/>
    </row>
    <row r="49" spans="2:66" s="119" customFormat="1" outlineLevel="1">
      <c r="B49" s="231"/>
      <c r="C49" s="120" t="s">
        <v>314</v>
      </c>
      <c r="D49" s="121"/>
      <c r="G49" s="122"/>
      <c r="H49" s="122"/>
      <c r="I49" s="122"/>
      <c r="J49" s="122"/>
      <c r="K49" s="122"/>
      <c r="L49" s="122"/>
      <c r="M49" s="122"/>
      <c r="N49" s="122"/>
      <c r="O49" s="122"/>
      <c r="P49" s="122"/>
      <c r="Q49" s="122"/>
      <c r="R49" s="123"/>
      <c r="S49" s="122"/>
      <c r="T49" s="122"/>
      <c r="U49" s="122"/>
      <c r="V49" s="122"/>
      <c r="W49" s="122"/>
      <c r="X49" s="122"/>
      <c r="Y49" s="122"/>
      <c r="Z49" s="122"/>
      <c r="AA49" s="122"/>
      <c r="AB49" s="122"/>
      <c r="AC49" s="122"/>
      <c r="AD49" s="123"/>
      <c r="AE49" s="122"/>
      <c r="AF49" s="122"/>
      <c r="AG49" s="122"/>
      <c r="AH49" s="122"/>
      <c r="AI49" s="122"/>
      <c r="AJ49" s="122"/>
      <c r="AK49" s="122"/>
      <c r="AL49" s="122"/>
      <c r="AM49" s="122"/>
      <c r="AN49" s="122"/>
      <c r="AO49" s="122"/>
      <c r="AP49" s="123"/>
      <c r="AQ49" s="122"/>
      <c r="AR49" s="122"/>
      <c r="AS49" s="122"/>
      <c r="AT49" s="122"/>
      <c r="AU49" s="122"/>
      <c r="AV49" s="122"/>
      <c r="AW49" s="122"/>
      <c r="AX49" s="122"/>
      <c r="AY49" s="122"/>
      <c r="AZ49" s="122"/>
      <c r="BA49" s="122"/>
      <c r="BB49" s="123"/>
      <c r="BC49" s="122"/>
      <c r="BD49" s="122"/>
      <c r="BE49" s="122"/>
      <c r="BF49" s="122"/>
      <c r="BG49" s="122"/>
      <c r="BH49" s="122"/>
      <c r="BI49" s="122"/>
      <c r="BJ49" s="122"/>
      <c r="BK49" s="122"/>
      <c r="BL49" s="122"/>
      <c r="BM49" s="122"/>
      <c r="BN49" s="123"/>
    </row>
    <row r="50" spans="2:66" s="119" customFormat="1" outlineLevel="1">
      <c r="B50" s="231"/>
      <c r="C50" s="120" t="s">
        <v>493</v>
      </c>
      <c r="D50" s="121"/>
      <c r="G50" s="122"/>
      <c r="H50" s="122"/>
      <c r="I50" s="122"/>
      <c r="J50" s="122"/>
      <c r="K50" s="122"/>
      <c r="L50" s="122"/>
      <c r="M50" s="122"/>
      <c r="N50" s="122"/>
      <c r="O50" s="122"/>
      <c r="P50" s="122"/>
      <c r="Q50" s="122"/>
      <c r="R50" s="123"/>
      <c r="S50" s="122"/>
      <c r="T50" s="122"/>
      <c r="U50" s="122"/>
      <c r="V50" s="122"/>
      <c r="W50" s="122"/>
      <c r="X50" s="122"/>
      <c r="Y50" s="122"/>
      <c r="Z50" s="122"/>
      <c r="AA50" s="122"/>
      <c r="AB50" s="122"/>
      <c r="AC50" s="122"/>
      <c r="AD50" s="123"/>
      <c r="AE50" s="122"/>
      <c r="AF50" s="122"/>
      <c r="AG50" s="122"/>
      <c r="AH50" s="122"/>
      <c r="AI50" s="122"/>
      <c r="AJ50" s="122"/>
      <c r="AK50" s="122"/>
      <c r="AL50" s="122"/>
      <c r="AM50" s="122"/>
      <c r="AN50" s="122"/>
      <c r="AO50" s="122"/>
      <c r="AP50" s="123"/>
      <c r="AQ50" s="122"/>
      <c r="AR50" s="122"/>
      <c r="AS50" s="122"/>
      <c r="AT50" s="122"/>
      <c r="AU50" s="122"/>
      <c r="AV50" s="122"/>
      <c r="AW50" s="122"/>
      <c r="AX50" s="122"/>
      <c r="AY50" s="122"/>
      <c r="AZ50" s="122"/>
      <c r="BA50" s="122"/>
      <c r="BB50" s="123"/>
      <c r="BC50" s="122"/>
      <c r="BD50" s="122"/>
      <c r="BE50" s="122"/>
      <c r="BF50" s="122"/>
      <c r="BG50" s="122"/>
      <c r="BH50" s="122"/>
      <c r="BI50" s="122"/>
      <c r="BJ50" s="122"/>
      <c r="BK50" s="122"/>
      <c r="BL50" s="122"/>
      <c r="BM50" s="122"/>
      <c r="BN50" s="123"/>
    </row>
    <row r="51" spans="2:66" s="119" customFormat="1" outlineLevel="1">
      <c r="B51" s="231"/>
      <c r="C51" s="120" t="s">
        <v>522</v>
      </c>
      <c r="D51" s="121"/>
      <c r="G51" s="122"/>
      <c r="H51" s="122"/>
      <c r="I51" s="122"/>
      <c r="J51" s="122"/>
      <c r="K51" s="122"/>
      <c r="L51" s="122"/>
      <c r="M51" s="122"/>
      <c r="N51" s="122"/>
      <c r="O51" s="122"/>
      <c r="P51" s="122"/>
      <c r="Q51" s="122"/>
      <c r="R51" s="123"/>
      <c r="S51" s="122"/>
      <c r="T51" s="122"/>
      <c r="U51" s="122"/>
      <c r="V51" s="122"/>
      <c r="W51" s="122"/>
      <c r="X51" s="122"/>
      <c r="Y51" s="122"/>
      <c r="Z51" s="122"/>
      <c r="AA51" s="122"/>
      <c r="AB51" s="122"/>
      <c r="AC51" s="122"/>
      <c r="AD51" s="123"/>
      <c r="AE51" s="122"/>
      <c r="AF51" s="122"/>
      <c r="AG51" s="122"/>
      <c r="AH51" s="122"/>
      <c r="AI51" s="122"/>
      <c r="AJ51" s="122"/>
      <c r="AK51" s="122"/>
      <c r="AL51" s="122"/>
      <c r="AM51" s="122"/>
      <c r="AN51" s="122"/>
      <c r="AO51" s="122"/>
      <c r="AP51" s="123"/>
      <c r="AQ51" s="122"/>
      <c r="AR51" s="122"/>
      <c r="AS51" s="122"/>
      <c r="AT51" s="122"/>
      <c r="AU51" s="122"/>
      <c r="AV51" s="122"/>
      <c r="AW51" s="122"/>
      <c r="AX51" s="122"/>
      <c r="AY51" s="122"/>
      <c r="AZ51" s="122"/>
      <c r="BA51" s="122"/>
      <c r="BB51" s="123"/>
      <c r="BC51" s="122"/>
      <c r="BD51" s="122"/>
      <c r="BE51" s="122"/>
      <c r="BF51" s="122"/>
      <c r="BG51" s="122"/>
      <c r="BH51" s="122"/>
      <c r="BI51" s="122"/>
      <c r="BJ51" s="122"/>
      <c r="BK51" s="122"/>
      <c r="BL51" s="122"/>
      <c r="BM51" s="122"/>
      <c r="BN51" s="123"/>
    </row>
    <row r="52" spans="2:66" s="119" customFormat="1" outlineLevel="1">
      <c r="B52" s="231"/>
      <c r="C52" s="120" t="s">
        <v>553</v>
      </c>
      <c r="D52" s="121"/>
      <c r="G52" s="122"/>
      <c r="H52" s="122"/>
      <c r="I52" s="122"/>
      <c r="J52" s="122"/>
      <c r="K52" s="122"/>
      <c r="L52" s="122"/>
      <c r="M52" s="122"/>
      <c r="N52" s="122"/>
      <c r="O52" s="122"/>
      <c r="P52" s="122"/>
      <c r="Q52" s="122"/>
      <c r="R52" s="123"/>
      <c r="S52" s="122"/>
      <c r="T52" s="122"/>
      <c r="U52" s="122"/>
      <c r="V52" s="122"/>
      <c r="W52" s="122"/>
      <c r="X52" s="122"/>
      <c r="Y52" s="122"/>
      <c r="Z52" s="122"/>
      <c r="AA52" s="122"/>
      <c r="AB52" s="122"/>
      <c r="AC52" s="122"/>
      <c r="AD52" s="123"/>
      <c r="AE52" s="122"/>
      <c r="AF52" s="122"/>
      <c r="AG52" s="122"/>
      <c r="AH52" s="122"/>
      <c r="AI52" s="122"/>
      <c r="AJ52" s="122"/>
      <c r="AK52" s="122"/>
      <c r="AL52" s="122"/>
      <c r="AM52" s="122"/>
      <c r="AN52" s="122"/>
      <c r="AO52" s="122"/>
      <c r="AP52" s="123"/>
      <c r="AQ52" s="122"/>
      <c r="AR52" s="122"/>
      <c r="AS52" s="122"/>
      <c r="AT52" s="122"/>
      <c r="AU52" s="122"/>
      <c r="AV52" s="122"/>
      <c r="AW52" s="122"/>
      <c r="AX52" s="122"/>
      <c r="AY52" s="122"/>
      <c r="AZ52" s="122"/>
      <c r="BA52" s="122"/>
      <c r="BB52" s="123"/>
      <c r="BC52" s="122"/>
      <c r="BD52" s="122"/>
      <c r="BE52" s="122"/>
      <c r="BF52" s="122"/>
      <c r="BG52" s="122"/>
      <c r="BH52" s="122"/>
      <c r="BI52" s="122"/>
      <c r="BJ52" s="122"/>
      <c r="BK52" s="122"/>
      <c r="BL52" s="122"/>
      <c r="BM52" s="122"/>
      <c r="BN52" s="123"/>
    </row>
    <row r="53" spans="2:66" s="119" customFormat="1" outlineLevel="1">
      <c r="B53" s="231"/>
      <c r="C53" s="120" t="s">
        <v>554</v>
      </c>
      <c r="D53" s="121"/>
      <c r="G53" s="122"/>
      <c r="H53" s="122"/>
      <c r="I53" s="122"/>
      <c r="J53" s="122"/>
      <c r="K53" s="122"/>
      <c r="L53" s="122"/>
      <c r="M53" s="122"/>
      <c r="N53" s="122"/>
      <c r="O53" s="122"/>
      <c r="P53" s="122"/>
      <c r="Q53" s="122"/>
      <c r="R53" s="123"/>
      <c r="S53" s="122"/>
      <c r="T53" s="122"/>
      <c r="U53" s="122"/>
      <c r="V53" s="122"/>
      <c r="W53" s="122"/>
      <c r="X53" s="122"/>
      <c r="Y53" s="122"/>
      <c r="Z53" s="122"/>
      <c r="AA53" s="122"/>
      <c r="AB53" s="122"/>
      <c r="AC53" s="122"/>
      <c r="AD53" s="123"/>
      <c r="AE53" s="122"/>
      <c r="AF53" s="122"/>
      <c r="AG53" s="122"/>
      <c r="AH53" s="122"/>
      <c r="AI53" s="122"/>
      <c r="AJ53" s="122"/>
      <c r="AK53" s="122"/>
      <c r="AL53" s="122"/>
      <c r="AM53" s="122"/>
      <c r="AN53" s="122"/>
      <c r="AO53" s="122"/>
      <c r="AP53" s="123"/>
      <c r="AQ53" s="122"/>
      <c r="AR53" s="122"/>
      <c r="AS53" s="122"/>
      <c r="AT53" s="122"/>
      <c r="AU53" s="122"/>
      <c r="AV53" s="122"/>
      <c r="AW53" s="122"/>
      <c r="AX53" s="122"/>
      <c r="AY53" s="122"/>
      <c r="AZ53" s="122"/>
      <c r="BA53" s="122"/>
      <c r="BB53" s="123"/>
      <c r="BC53" s="122"/>
      <c r="BD53" s="122"/>
      <c r="BE53" s="122"/>
      <c r="BF53" s="122"/>
      <c r="BG53" s="122"/>
      <c r="BH53" s="122"/>
      <c r="BI53" s="122"/>
      <c r="BJ53" s="122"/>
      <c r="BK53" s="122"/>
      <c r="BL53" s="122"/>
      <c r="BM53" s="122"/>
      <c r="BN53" s="123"/>
    </row>
    <row r="54" spans="2:66" s="119" customFormat="1" outlineLevel="1">
      <c r="B54" s="231"/>
      <c r="C54" s="120" t="s">
        <v>555</v>
      </c>
      <c r="D54" s="121"/>
      <c r="G54" s="122" t="str">
        <f ca="1">IFERROR(VLOOKUP($C54,INDIRECT($C$8&amp;"B:EM"),COLUMN(#REF!)-COLUMN(#REF!)+1,0),"")</f>
        <v/>
      </c>
      <c r="H54" s="122" t="str">
        <f ca="1">IFERROR(VLOOKUP($C54,INDIRECT($C$8&amp;"B:EM"),COLUMN(#REF!)-COLUMN(#REF!)+1,0),"")</f>
        <v/>
      </c>
      <c r="I54" s="122" t="str">
        <f ca="1">IFERROR(VLOOKUP($C54,INDIRECT($C$8&amp;"B:EM"),COLUMN(#REF!)-COLUMN(#REF!)+1,0),"")</f>
        <v/>
      </c>
      <c r="J54" s="122" t="str">
        <f ca="1">IFERROR(VLOOKUP($C54,INDIRECT($C$8&amp;"B:EM"),COLUMN(#REF!)-COLUMN(#REF!)+1,0),"")</f>
        <v/>
      </c>
      <c r="K54" s="122" t="str">
        <f ca="1">IFERROR(VLOOKUP($C54,INDIRECT($C$8&amp;"B:EM"),COLUMN(#REF!)-COLUMN(#REF!)+1,0),"")</f>
        <v/>
      </c>
      <c r="L54" s="122" t="str">
        <f ca="1">IFERROR(VLOOKUP($C54,INDIRECT($C$8&amp;"B:EM"),COLUMN(#REF!)-COLUMN(#REF!)+1,0),"")</f>
        <v/>
      </c>
      <c r="M54" s="122" t="str">
        <f ca="1">IFERROR(VLOOKUP($C54,INDIRECT($C$8&amp;"B:EM"),COLUMN(#REF!)-COLUMN(#REF!)+1,0),"")</f>
        <v/>
      </c>
      <c r="N54" s="122" t="str">
        <f ca="1">IFERROR(VLOOKUP($C54,INDIRECT($C$8&amp;"B:EM"),COLUMN(#REF!)-COLUMN(#REF!)+1,0),"")</f>
        <v/>
      </c>
      <c r="O54" s="122" t="str">
        <f ca="1">IFERROR(VLOOKUP($C54,INDIRECT($C$8&amp;"B:EM"),COLUMN(#REF!)-COLUMN(#REF!)+1,0),"")</f>
        <v/>
      </c>
      <c r="P54" s="122" t="str">
        <f ca="1">IFERROR(VLOOKUP($C54,INDIRECT($C$8&amp;"B:EM"),COLUMN(#REF!)-COLUMN(#REF!)+1,0),"")</f>
        <v/>
      </c>
      <c r="Q54" s="122" t="str">
        <f ca="1">IFERROR(VLOOKUP($C54,INDIRECT($C$8&amp;"B:EM"),COLUMN(#REF!)-COLUMN(#REF!)+1,0),"")</f>
        <v/>
      </c>
      <c r="R54" s="123" t="str">
        <f ca="1">IFERROR(VLOOKUP($C54,INDIRECT($C$8&amp;"B:EM"),COLUMN(#REF!)-COLUMN(#REF!)+1,0),"")</f>
        <v/>
      </c>
      <c r="S54" s="122" t="str">
        <f ca="1">IFERROR(VLOOKUP($C54,INDIRECT($C$8&amp;"B:EM"),COLUMN(#REF!)-COLUMN(#REF!)+1,0),"")</f>
        <v/>
      </c>
      <c r="T54" s="122" t="str">
        <f ca="1">IFERROR(VLOOKUP($C54,INDIRECT($C$8&amp;"B:EM"),COLUMN(#REF!)-COLUMN(#REF!)+1,0),"")</f>
        <v/>
      </c>
      <c r="U54" s="122" t="str">
        <f ca="1">IFERROR(VLOOKUP($C54,INDIRECT($C$8&amp;"B:EM"),COLUMN(#REF!)-COLUMN(#REF!)+1,0),"")</f>
        <v/>
      </c>
      <c r="V54" s="122" t="str">
        <f ca="1">IFERROR(VLOOKUP($C54,INDIRECT($C$8&amp;"B:EM"),COLUMN(#REF!)-COLUMN(#REF!)+1,0),"")</f>
        <v/>
      </c>
      <c r="W54" s="122" t="str">
        <f ca="1">IFERROR(VLOOKUP($C54,INDIRECT($C$8&amp;"B:EM"),COLUMN(#REF!)-COLUMN(#REF!)+1,0),"")</f>
        <v/>
      </c>
      <c r="X54" s="122" t="str">
        <f ca="1">IFERROR(VLOOKUP($C54,INDIRECT($C$8&amp;"B:EM"),COLUMN(#REF!)-COLUMN(#REF!)+1,0),"")</f>
        <v/>
      </c>
      <c r="Y54" s="122" t="str">
        <f ca="1">IFERROR(VLOOKUP($C54,INDIRECT($C$8&amp;"B:EM"),COLUMN(#REF!)-COLUMN(#REF!)+1,0),"")</f>
        <v/>
      </c>
      <c r="Z54" s="122" t="str">
        <f ca="1">IFERROR(VLOOKUP($C54,INDIRECT($C$8&amp;"B:EM"),COLUMN(#REF!)-COLUMN(#REF!)+1,0),"")</f>
        <v/>
      </c>
      <c r="AA54" s="122" t="str">
        <f ca="1">IFERROR(VLOOKUP($C54,INDIRECT($C$8&amp;"B:EM"),COLUMN(#REF!)-COLUMN(#REF!)+1,0),"")</f>
        <v/>
      </c>
      <c r="AB54" s="122" t="str">
        <f ca="1">IFERROR(VLOOKUP($C54,INDIRECT($C$8&amp;"B:EM"),COLUMN(#REF!)-COLUMN(#REF!)+1,0),"")</f>
        <v/>
      </c>
      <c r="AC54" s="122" t="str">
        <f ca="1">IFERROR(VLOOKUP($C54,INDIRECT($C$8&amp;"B:EM"),COLUMN(#REF!)-COLUMN(#REF!)+1,0),"")</f>
        <v/>
      </c>
      <c r="AD54" s="123" t="str">
        <f ca="1">IFERROR(VLOOKUP($C54,INDIRECT($C$8&amp;"B:EM"),COLUMN(#REF!)-COLUMN(#REF!)+1,0),"")</f>
        <v/>
      </c>
      <c r="AE54" s="122" t="str">
        <f ca="1">IFERROR(VLOOKUP($C54,INDIRECT($C$8&amp;"B:EM"),COLUMN(#REF!)-COLUMN(#REF!)+1,0),"")</f>
        <v/>
      </c>
      <c r="AF54" s="122" t="str">
        <f ca="1">IFERROR(VLOOKUP($C54,INDIRECT($C$8&amp;"B:EM"),COLUMN(#REF!)-COLUMN(#REF!)+1,0),"")</f>
        <v/>
      </c>
      <c r="AG54" s="122" t="str">
        <f ca="1">IFERROR(VLOOKUP($C54,INDIRECT($C$8&amp;"B:EM"),COLUMN(#REF!)-COLUMN(#REF!)+1,0),"")</f>
        <v/>
      </c>
      <c r="AH54" s="122" t="str">
        <f ca="1">IFERROR(VLOOKUP($C54,INDIRECT($C$8&amp;"B:EM"),COLUMN(#REF!)-COLUMN(#REF!)+1,0),"")</f>
        <v/>
      </c>
      <c r="AI54" s="122" t="str">
        <f ca="1">IFERROR(VLOOKUP($C54,INDIRECT($C$8&amp;"B:EM"),COLUMN(#REF!)-COLUMN(#REF!)+1,0),"")</f>
        <v/>
      </c>
      <c r="AJ54" s="122" t="str">
        <f ca="1">IFERROR(VLOOKUP($C54,INDIRECT($C$8&amp;"B:EM"),COLUMN(#REF!)-COLUMN(#REF!)+1,0),"")</f>
        <v/>
      </c>
      <c r="AK54" s="122" t="str">
        <f ca="1">IFERROR(VLOOKUP($C54,INDIRECT($C$8&amp;"B:EM"),COLUMN(#REF!)-COLUMN(#REF!)+1,0),"")</f>
        <v/>
      </c>
      <c r="AL54" s="122" t="str">
        <f ca="1">IFERROR(VLOOKUP($C54,INDIRECT($C$8&amp;"B:EM"),COLUMN(#REF!)-COLUMN(#REF!)+1,0),"")</f>
        <v/>
      </c>
      <c r="AM54" s="122" t="str">
        <f ca="1">IFERROR(VLOOKUP($C54,INDIRECT($C$8&amp;"B:EM"),COLUMN(#REF!)-COLUMN(#REF!)+1,0),"")</f>
        <v/>
      </c>
      <c r="AN54" s="122" t="str">
        <f ca="1">IFERROR(VLOOKUP($C54,INDIRECT($C$8&amp;"B:EM"),COLUMN(#REF!)-COLUMN(#REF!)+1,0),"")</f>
        <v/>
      </c>
      <c r="AO54" s="122" t="str">
        <f ca="1">IFERROR(VLOOKUP($C54,INDIRECT($C$8&amp;"B:EM"),COLUMN(#REF!)-COLUMN(#REF!)+1,0),"")</f>
        <v/>
      </c>
      <c r="AP54" s="123" t="str">
        <f ca="1">IFERROR(VLOOKUP($C54,INDIRECT($C$8&amp;"B:EM"),COLUMN(#REF!)-COLUMN(#REF!)+1,0),"")</f>
        <v/>
      </c>
      <c r="AQ54" s="122" t="str">
        <f ca="1">IFERROR(VLOOKUP($C54,INDIRECT($C$8&amp;"B:EM"),COLUMN(#REF!)-COLUMN(#REF!)+1,0),"")</f>
        <v/>
      </c>
      <c r="AR54" s="122" t="str">
        <f ca="1">IFERROR(VLOOKUP($C54,INDIRECT($C$8&amp;"B:EM"),COLUMN(#REF!)-COLUMN(#REF!)+1,0),"")</f>
        <v/>
      </c>
      <c r="AS54" s="122" t="str">
        <f ca="1">IFERROR(VLOOKUP($C54,INDIRECT($C$8&amp;"B:EM"),COLUMN(#REF!)-COLUMN(#REF!)+1,0),"")</f>
        <v/>
      </c>
      <c r="AT54" s="122" t="str">
        <f ca="1">IFERROR(VLOOKUP($C54,INDIRECT($C$8&amp;"B:EM"),COLUMN(#REF!)-COLUMN(#REF!)+1,0),"")</f>
        <v/>
      </c>
      <c r="AU54" s="122" t="str">
        <f ca="1">IFERROR(VLOOKUP($C54,INDIRECT($C$8&amp;"B:EM"),COLUMN(#REF!)-COLUMN(#REF!)+1,0),"")</f>
        <v/>
      </c>
      <c r="AV54" s="122" t="str">
        <f ca="1">IFERROR(VLOOKUP($C54,INDIRECT($C$8&amp;"B:EM"),COLUMN(#REF!)-COLUMN(#REF!)+1,0),"")</f>
        <v/>
      </c>
      <c r="AW54" s="122" t="str">
        <f ca="1">IFERROR(VLOOKUP($C54,INDIRECT($C$8&amp;"B:EM"),COLUMN(#REF!)-COLUMN(#REF!)+1,0),"")</f>
        <v/>
      </c>
      <c r="AX54" s="122" t="str">
        <f ca="1">IFERROR(VLOOKUP($C54,INDIRECT($C$8&amp;"B:EM"),COLUMN(#REF!)-COLUMN(#REF!)+1,0),"")</f>
        <v/>
      </c>
      <c r="AY54" s="122" t="str">
        <f ca="1">IFERROR(VLOOKUP($C54,INDIRECT($C$8&amp;"B:EM"),COLUMN(#REF!)-COLUMN(#REF!)+1,0),"")</f>
        <v/>
      </c>
      <c r="AZ54" s="122" t="str">
        <f ca="1">IFERROR(VLOOKUP($C54,INDIRECT($C$8&amp;"B:EM"),COLUMN(#REF!)-COLUMN(#REF!)+1,0),"")</f>
        <v/>
      </c>
      <c r="BA54" s="122" t="str">
        <f ca="1">IFERROR(VLOOKUP($C54,INDIRECT($C$8&amp;"B:EM"),COLUMN(#REF!)-COLUMN(#REF!)+1,0),"")</f>
        <v/>
      </c>
      <c r="BB54" s="123" t="str">
        <f ca="1">IFERROR(VLOOKUP($C54,INDIRECT($C$8&amp;"B:EM"),COLUMN(#REF!)-COLUMN(#REF!)+1,0),"")</f>
        <v/>
      </c>
      <c r="BC54" s="122" t="str">
        <f ca="1">IFERROR(VLOOKUP($C54,INDIRECT($C$8&amp;"B:EM"),COLUMN(#REF!)-COLUMN(#REF!)+1,0),"")</f>
        <v/>
      </c>
      <c r="BD54" s="122" t="str">
        <f ca="1">IFERROR(VLOOKUP($C54,INDIRECT($C$8&amp;"B:EM"),COLUMN(#REF!)-COLUMN(#REF!)+1,0),"")</f>
        <v/>
      </c>
      <c r="BE54" s="122" t="str">
        <f ca="1">IFERROR(VLOOKUP($C54,INDIRECT($C$8&amp;"B:EM"),COLUMN(#REF!)-COLUMN(#REF!)+1,0),"")</f>
        <v/>
      </c>
      <c r="BF54" s="122" t="str">
        <f ca="1">IFERROR(VLOOKUP($C54,INDIRECT($C$8&amp;"B:EM"),COLUMN(#REF!)-COLUMN(#REF!)+1,0),"")</f>
        <v/>
      </c>
      <c r="BG54" s="122" t="str">
        <f ca="1">IFERROR(VLOOKUP($C54,INDIRECT($C$8&amp;"B:EM"),COLUMN(#REF!)-COLUMN(#REF!)+1,0),"")</f>
        <v/>
      </c>
      <c r="BH54" s="122" t="str">
        <f ca="1">IFERROR(VLOOKUP($C54,INDIRECT($C$8&amp;"B:EM"),COLUMN(#REF!)-COLUMN(#REF!)+1,0),"")</f>
        <v/>
      </c>
      <c r="BI54" s="122" t="str">
        <f ca="1">IFERROR(VLOOKUP($C54,INDIRECT($C$8&amp;"B:EM"),COLUMN(#REF!)-COLUMN(#REF!)+1,0),"")</f>
        <v/>
      </c>
      <c r="BJ54" s="122" t="str">
        <f ca="1">IFERROR(VLOOKUP($C54,INDIRECT($C$8&amp;"B:EM"),COLUMN(#REF!)-COLUMN(#REF!)+1,0),"")</f>
        <v/>
      </c>
      <c r="BK54" s="122" t="str">
        <f ca="1">IFERROR(VLOOKUP($C54,INDIRECT($C$8&amp;"B:EM"),COLUMN(#REF!)-COLUMN(#REF!)+1,0),"")</f>
        <v/>
      </c>
      <c r="BL54" s="122" t="str">
        <f ca="1">IFERROR(VLOOKUP($C54,INDIRECT($C$8&amp;"B:EM"),COLUMN(#REF!)-COLUMN(#REF!)+1,0),"")</f>
        <v/>
      </c>
      <c r="BM54" s="122" t="str">
        <f ca="1">IFERROR(VLOOKUP($C54,INDIRECT($C$8&amp;"B:EM"),COLUMN(#REF!)-COLUMN(#REF!)+1,0),"")</f>
        <v/>
      </c>
      <c r="BN54" s="123" t="str">
        <f ca="1">IFERROR(VLOOKUP($C54,INDIRECT($C$8&amp;"B:EM"),COLUMN(#REF!)-COLUMN(#REF!)+1,0),"")</f>
        <v/>
      </c>
    </row>
    <row r="55" spans="2:66" s="119" customFormat="1" outlineLevel="1">
      <c r="B55" s="231"/>
      <c r="C55" s="120">
        <v>0</v>
      </c>
      <c r="D55" s="121"/>
      <c r="G55" s="122" t="str">
        <f ca="1">IFERROR(VLOOKUP($C55,INDIRECT($C$8&amp;"B:EM"),COLUMN(#REF!)-COLUMN(#REF!)+1,0),"")</f>
        <v/>
      </c>
      <c r="H55" s="122" t="str">
        <f ca="1">IFERROR(VLOOKUP($C55,INDIRECT($C$8&amp;"B:EM"),COLUMN(#REF!)-COLUMN(#REF!)+1,0),"")</f>
        <v/>
      </c>
      <c r="I55" s="122" t="str">
        <f ca="1">IFERROR(VLOOKUP($C55,INDIRECT($C$8&amp;"B:EM"),COLUMN(#REF!)-COLUMN(#REF!)+1,0),"")</f>
        <v/>
      </c>
      <c r="J55" s="122" t="str">
        <f ca="1">IFERROR(VLOOKUP($C55,INDIRECT($C$8&amp;"B:EM"),COLUMN(#REF!)-COLUMN(#REF!)+1,0),"")</f>
        <v/>
      </c>
      <c r="K55" s="122" t="str">
        <f ca="1">IFERROR(VLOOKUP($C55,INDIRECT($C$8&amp;"B:EM"),COLUMN(#REF!)-COLUMN(#REF!)+1,0),"")</f>
        <v/>
      </c>
      <c r="L55" s="122" t="str">
        <f ca="1">IFERROR(VLOOKUP($C55,INDIRECT($C$8&amp;"B:EM"),COLUMN(#REF!)-COLUMN(#REF!)+1,0),"")</f>
        <v/>
      </c>
      <c r="M55" s="122" t="str">
        <f ca="1">IFERROR(VLOOKUP($C55,INDIRECT($C$8&amp;"B:EM"),COLUMN(#REF!)-COLUMN(#REF!)+1,0),"")</f>
        <v/>
      </c>
      <c r="N55" s="122" t="str">
        <f ca="1">IFERROR(VLOOKUP($C55,INDIRECT($C$8&amp;"B:EM"),COLUMN(#REF!)-COLUMN(#REF!)+1,0),"")</f>
        <v/>
      </c>
      <c r="O55" s="122" t="str">
        <f ca="1">IFERROR(VLOOKUP($C55,INDIRECT($C$8&amp;"B:EM"),COLUMN(#REF!)-COLUMN(#REF!)+1,0),"")</f>
        <v/>
      </c>
      <c r="P55" s="122" t="str">
        <f ca="1">IFERROR(VLOOKUP($C55,INDIRECT($C$8&amp;"B:EM"),COLUMN(#REF!)-COLUMN(#REF!)+1,0),"")</f>
        <v/>
      </c>
      <c r="Q55" s="122" t="str">
        <f ca="1">IFERROR(VLOOKUP($C55,INDIRECT($C$8&amp;"B:EM"),COLUMN(#REF!)-COLUMN(#REF!)+1,0),"")</f>
        <v/>
      </c>
      <c r="R55" s="123" t="str">
        <f ca="1">IFERROR(VLOOKUP($C55,INDIRECT($C$8&amp;"B:EM"),COLUMN(#REF!)-COLUMN(#REF!)+1,0),"")</f>
        <v/>
      </c>
      <c r="S55" s="122" t="str">
        <f ca="1">IFERROR(VLOOKUP($C55,INDIRECT($C$8&amp;"B:EM"),COLUMN(#REF!)-COLUMN(#REF!)+1,0),"")</f>
        <v/>
      </c>
      <c r="T55" s="122" t="str">
        <f ca="1">IFERROR(VLOOKUP($C55,INDIRECT($C$8&amp;"B:EM"),COLUMN(#REF!)-COLUMN(#REF!)+1,0),"")</f>
        <v/>
      </c>
      <c r="U55" s="122" t="str">
        <f ca="1">IFERROR(VLOOKUP($C55,INDIRECT($C$8&amp;"B:EM"),COLUMN(#REF!)-COLUMN(#REF!)+1,0),"")</f>
        <v/>
      </c>
      <c r="V55" s="122" t="str">
        <f ca="1">IFERROR(VLOOKUP($C55,INDIRECT($C$8&amp;"B:EM"),COLUMN(#REF!)-COLUMN(#REF!)+1,0),"")</f>
        <v/>
      </c>
      <c r="W55" s="122" t="str">
        <f ca="1">IFERROR(VLOOKUP($C55,INDIRECT($C$8&amp;"B:EM"),COLUMN(#REF!)-COLUMN(#REF!)+1,0),"")</f>
        <v/>
      </c>
      <c r="X55" s="122" t="str">
        <f ca="1">IFERROR(VLOOKUP($C55,INDIRECT($C$8&amp;"B:EM"),COLUMN(#REF!)-COLUMN(#REF!)+1,0),"")</f>
        <v/>
      </c>
      <c r="Y55" s="122" t="str">
        <f ca="1">IFERROR(VLOOKUP($C55,INDIRECT($C$8&amp;"B:EM"),COLUMN(#REF!)-COLUMN(#REF!)+1,0),"")</f>
        <v/>
      </c>
      <c r="Z55" s="122" t="str">
        <f ca="1">IFERROR(VLOOKUP($C55,INDIRECT($C$8&amp;"B:EM"),COLUMN(#REF!)-COLUMN(#REF!)+1,0),"")</f>
        <v/>
      </c>
      <c r="AA55" s="122" t="str">
        <f ca="1">IFERROR(VLOOKUP($C55,INDIRECT($C$8&amp;"B:EM"),COLUMN(#REF!)-COLUMN(#REF!)+1,0),"")</f>
        <v/>
      </c>
      <c r="AB55" s="122" t="str">
        <f ca="1">IFERROR(VLOOKUP($C55,INDIRECT($C$8&amp;"B:EM"),COLUMN(#REF!)-COLUMN(#REF!)+1,0),"")</f>
        <v/>
      </c>
      <c r="AC55" s="122" t="str">
        <f ca="1">IFERROR(VLOOKUP($C55,INDIRECT($C$8&amp;"B:EM"),COLUMN(#REF!)-COLUMN(#REF!)+1,0),"")</f>
        <v/>
      </c>
      <c r="AD55" s="123" t="str">
        <f ca="1">IFERROR(VLOOKUP($C55,INDIRECT($C$8&amp;"B:EM"),COLUMN(#REF!)-COLUMN(#REF!)+1,0),"")</f>
        <v/>
      </c>
      <c r="AE55" s="122" t="str">
        <f ca="1">IFERROR(VLOOKUP($C55,INDIRECT($C$8&amp;"B:EM"),COLUMN(#REF!)-COLUMN(#REF!)+1,0),"")</f>
        <v/>
      </c>
      <c r="AF55" s="122" t="str">
        <f ca="1">IFERROR(VLOOKUP($C55,INDIRECT($C$8&amp;"B:EM"),COLUMN(#REF!)-COLUMN(#REF!)+1,0),"")</f>
        <v/>
      </c>
      <c r="AG55" s="122" t="str">
        <f ca="1">IFERROR(VLOOKUP($C55,INDIRECT($C$8&amp;"B:EM"),COLUMN(#REF!)-COLUMN(#REF!)+1,0),"")</f>
        <v/>
      </c>
      <c r="AH55" s="122" t="str">
        <f ca="1">IFERROR(VLOOKUP($C55,INDIRECT($C$8&amp;"B:EM"),COLUMN(#REF!)-COLUMN(#REF!)+1,0),"")</f>
        <v/>
      </c>
      <c r="AI55" s="122" t="str">
        <f ca="1">IFERROR(VLOOKUP($C55,INDIRECT($C$8&amp;"B:EM"),COLUMN(#REF!)-COLUMN(#REF!)+1,0),"")</f>
        <v/>
      </c>
      <c r="AJ55" s="122" t="str">
        <f ca="1">IFERROR(VLOOKUP($C55,INDIRECT($C$8&amp;"B:EM"),COLUMN(#REF!)-COLUMN(#REF!)+1,0),"")</f>
        <v/>
      </c>
      <c r="AK55" s="122" t="str">
        <f ca="1">IFERROR(VLOOKUP($C55,INDIRECT($C$8&amp;"B:EM"),COLUMN(#REF!)-COLUMN(#REF!)+1,0),"")</f>
        <v/>
      </c>
      <c r="AL55" s="122" t="str">
        <f ca="1">IFERROR(VLOOKUP($C55,INDIRECT($C$8&amp;"B:EM"),COLUMN(#REF!)-COLUMN(#REF!)+1,0),"")</f>
        <v/>
      </c>
      <c r="AM55" s="122" t="str">
        <f ca="1">IFERROR(VLOOKUP($C55,INDIRECT($C$8&amp;"B:EM"),COLUMN(#REF!)-COLUMN(#REF!)+1,0),"")</f>
        <v/>
      </c>
      <c r="AN55" s="122" t="str">
        <f ca="1">IFERROR(VLOOKUP($C55,INDIRECT($C$8&amp;"B:EM"),COLUMN(#REF!)-COLUMN(#REF!)+1,0),"")</f>
        <v/>
      </c>
      <c r="AO55" s="122" t="str">
        <f ca="1">IFERROR(VLOOKUP($C55,INDIRECT($C$8&amp;"B:EM"),COLUMN(#REF!)-COLUMN(#REF!)+1,0),"")</f>
        <v/>
      </c>
      <c r="AP55" s="123" t="str">
        <f ca="1">IFERROR(VLOOKUP($C55,INDIRECT($C$8&amp;"B:EM"),COLUMN(#REF!)-COLUMN(#REF!)+1,0),"")</f>
        <v/>
      </c>
      <c r="AQ55" s="122" t="str">
        <f ca="1">IFERROR(VLOOKUP($C55,INDIRECT($C$8&amp;"B:EM"),COLUMN(#REF!)-COLUMN(#REF!)+1,0),"")</f>
        <v/>
      </c>
      <c r="AR55" s="122" t="str">
        <f ca="1">IFERROR(VLOOKUP($C55,INDIRECT($C$8&amp;"B:EM"),COLUMN(#REF!)-COLUMN(#REF!)+1,0),"")</f>
        <v/>
      </c>
      <c r="AS55" s="122" t="str">
        <f ca="1">IFERROR(VLOOKUP($C55,INDIRECT($C$8&amp;"B:EM"),COLUMN(#REF!)-COLUMN(#REF!)+1,0),"")</f>
        <v/>
      </c>
      <c r="AT55" s="122" t="str">
        <f ca="1">IFERROR(VLOOKUP($C55,INDIRECT($C$8&amp;"B:EM"),COLUMN(#REF!)-COLUMN(#REF!)+1,0),"")</f>
        <v/>
      </c>
      <c r="AU55" s="122" t="str">
        <f ca="1">IFERROR(VLOOKUP($C55,INDIRECT($C$8&amp;"B:EM"),COLUMN(#REF!)-COLUMN(#REF!)+1,0),"")</f>
        <v/>
      </c>
      <c r="AV55" s="122" t="str">
        <f ca="1">IFERROR(VLOOKUP($C55,INDIRECT($C$8&amp;"B:EM"),COLUMN(#REF!)-COLUMN(#REF!)+1,0),"")</f>
        <v/>
      </c>
      <c r="AW55" s="122" t="str">
        <f ca="1">IFERROR(VLOOKUP($C55,INDIRECT($C$8&amp;"B:EM"),COLUMN(#REF!)-COLUMN(#REF!)+1,0),"")</f>
        <v/>
      </c>
      <c r="AX55" s="122" t="str">
        <f ca="1">IFERROR(VLOOKUP($C55,INDIRECT($C$8&amp;"B:EM"),COLUMN(#REF!)-COLUMN(#REF!)+1,0),"")</f>
        <v/>
      </c>
      <c r="AY55" s="122" t="str">
        <f ca="1">IFERROR(VLOOKUP($C55,INDIRECT($C$8&amp;"B:EM"),COLUMN(#REF!)-COLUMN(#REF!)+1,0),"")</f>
        <v/>
      </c>
      <c r="AZ55" s="122" t="str">
        <f ca="1">IFERROR(VLOOKUP($C55,INDIRECT($C$8&amp;"B:EM"),COLUMN(#REF!)-COLUMN(#REF!)+1,0),"")</f>
        <v/>
      </c>
      <c r="BA55" s="122" t="str">
        <f ca="1">IFERROR(VLOOKUP($C55,INDIRECT($C$8&amp;"B:EM"),COLUMN(#REF!)-COLUMN(#REF!)+1,0),"")</f>
        <v/>
      </c>
      <c r="BB55" s="123" t="str">
        <f ca="1">IFERROR(VLOOKUP($C55,INDIRECT($C$8&amp;"B:EM"),COLUMN(#REF!)-COLUMN(#REF!)+1,0),"")</f>
        <v/>
      </c>
      <c r="BC55" s="122" t="str">
        <f ca="1">IFERROR(VLOOKUP($C55,INDIRECT($C$8&amp;"B:EM"),COLUMN(#REF!)-COLUMN(#REF!)+1,0),"")</f>
        <v/>
      </c>
      <c r="BD55" s="122" t="str">
        <f ca="1">IFERROR(VLOOKUP($C55,INDIRECT($C$8&amp;"B:EM"),COLUMN(#REF!)-COLUMN(#REF!)+1,0),"")</f>
        <v/>
      </c>
      <c r="BE55" s="122" t="str">
        <f ca="1">IFERROR(VLOOKUP($C55,INDIRECT($C$8&amp;"B:EM"),COLUMN(#REF!)-COLUMN(#REF!)+1,0),"")</f>
        <v/>
      </c>
      <c r="BF55" s="122" t="str">
        <f ca="1">IFERROR(VLOOKUP($C55,INDIRECT($C$8&amp;"B:EM"),COLUMN(#REF!)-COLUMN(#REF!)+1,0),"")</f>
        <v/>
      </c>
      <c r="BG55" s="122" t="str">
        <f ca="1">IFERROR(VLOOKUP($C55,INDIRECT($C$8&amp;"B:EM"),COLUMN(#REF!)-COLUMN(#REF!)+1,0),"")</f>
        <v/>
      </c>
      <c r="BH55" s="122" t="str">
        <f ca="1">IFERROR(VLOOKUP($C55,INDIRECT($C$8&amp;"B:EM"),COLUMN(#REF!)-COLUMN(#REF!)+1,0),"")</f>
        <v/>
      </c>
      <c r="BI55" s="122" t="str">
        <f ca="1">IFERROR(VLOOKUP($C55,INDIRECT($C$8&amp;"B:EM"),COLUMN(#REF!)-COLUMN(#REF!)+1,0),"")</f>
        <v/>
      </c>
      <c r="BJ55" s="122" t="str">
        <f ca="1">IFERROR(VLOOKUP($C55,INDIRECT($C$8&amp;"B:EM"),COLUMN(#REF!)-COLUMN(#REF!)+1,0),"")</f>
        <v/>
      </c>
      <c r="BK55" s="122" t="str">
        <f ca="1">IFERROR(VLOOKUP($C55,INDIRECT($C$8&amp;"B:EM"),COLUMN(#REF!)-COLUMN(#REF!)+1,0),"")</f>
        <v/>
      </c>
      <c r="BL55" s="122" t="str">
        <f ca="1">IFERROR(VLOOKUP($C55,INDIRECT($C$8&amp;"B:EM"),COLUMN(#REF!)-COLUMN(#REF!)+1,0),"")</f>
        <v/>
      </c>
      <c r="BM55" s="122" t="str">
        <f ca="1">IFERROR(VLOOKUP($C55,INDIRECT($C$8&amp;"B:EM"),COLUMN(#REF!)-COLUMN(#REF!)+1,0),"")</f>
        <v/>
      </c>
      <c r="BN55" s="123" t="str">
        <f ca="1">IFERROR(VLOOKUP($C55,INDIRECT($C$8&amp;"B:EM"),COLUMN(#REF!)-COLUMN(#REF!)+1,0),"")</f>
        <v/>
      </c>
    </row>
    <row r="56" spans="2:66" s="119" customFormat="1" outlineLevel="1">
      <c r="B56" s="231"/>
      <c r="C56" s="120">
        <v>0</v>
      </c>
      <c r="D56" s="121"/>
      <c r="G56" s="122" t="str">
        <f ca="1">IFERROR(VLOOKUP($C56,INDIRECT($C$8&amp;"B:EM"),COLUMN(#REF!)-COLUMN(#REF!)+1,0),"")</f>
        <v/>
      </c>
      <c r="H56" s="122" t="str">
        <f ca="1">IFERROR(VLOOKUP($C56,INDIRECT($C$8&amp;"B:EM"),COLUMN(#REF!)-COLUMN(#REF!)+1,0),"")</f>
        <v/>
      </c>
      <c r="I56" s="122" t="str">
        <f ca="1">IFERROR(VLOOKUP($C56,INDIRECT($C$8&amp;"B:EM"),COLUMN(#REF!)-COLUMN(#REF!)+1,0),"")</f>
        <v/>
      </c>
      <c r="J56" s="122" t="str">
        <f ca="1">IFERROR(VLOOKUP($C56,INDIRECT($C$8&amp;"B:EM"),COLUMN(#REF!)-COLUMN(#REF!)+1,0),"")</f>
        <v/>
      </c>
      <c r="K56" s="122" t="str">
        <f ca="1">IFERROR(VLOOKUP($C56,INDIRECT($C$8&amp;"B:EM"),COLUMN(#REF!)-COLUMN(#REF!)+1,0),"")</f>
        <v/>
      </c>
      <c r="L56" s="122" t="str">
        <f ca="1">IFERROR(VLOOKUP($C56,INDIRECT($C$8&amp;"B:EM"),COLUMN(#REF!)-COLUMN(#REF!)+1,0),"")</f>
        <v/>
      </c>
      <c r="M56" s="122" t="str">
        <f ca="1">IFERROR(VLOOKUP($C56,INDIRECT($C$8&amp;"B:EM"),COLUMN(#REF!)-COLUMN(#REF!)+1,0),"")</f>
        <v/>
      </c>
      <c r="N56" s="122" t="str">
        <f ca="1">IFERROR(VLOOKUP($C56,INDIRECT($C$8&amp;"B:EM"),COLUMN(#REF!)-COLUMN(#REF!)+1,0),"")</f>
        <v/>
      </c>
      <c r="O56" s="122" t="str">
        <f ca="1">IFERROR(VLOOKUP($C56,INDIRECT($C$8&amp;"B:EM"),COLUMN(#REF!)-COLUMN(#REF!)+1,0),"")</f>
        <v/>
      </c>
      <c r="P56" s="122" t="str">
        <f ca="1">IFERROR(VLOOKUP($C56,INDIRECT($C$8&amp;"B:EM"),COLUMN(#REF!)-COLUMN(#REF!)+1,0),"")</f>
        <v/>
      </c>
      <c r="Q56" s="122" t="str">
        <f ca="1">IFERROR(VLOOKUP($C56,INDIRECT($C$8&amp;"B:EM"),COLUMN(#REF!)-COLUMN(#REF!)+1,0),"")</f>
        <v/>
      </c>
      <c r="R56" s="123" t="str">
        <f ca="1">IFERROR(VLOOKUP($C56,INDIRECT($C$8&amp;"B:EM"),COLUMN(#REF!)-COLUMN(#REF!)+1,0),"")</f>
        <v/>
      </c>
      <c r="S56" s="122" t="str">
        <f ca="1">IFERROR(VLOOKUP($C56,INDIRECT($C$8&amp;"B:EM"),COLUMN(#REF!)-COLUMN(#REF!)+1,0),"")</f>
        <v/>
      </c>
      <c r="T56" s="122" t="str">
        <f ca="1">IFERROR(VLOOKUP($C56,INDIRECT($C$8&amp;"B:EM"),COLUMN(#REF!)-COLUMN(#REF!)+1,0),"")</f>
        <v/>
      </c>
      <c r="U56" s="122" t="str">
        <f ca="1">IFERROR(VLOOKUP($C56,INDIRECT($C$8&amp;"B:EM"),COLUMN(#REF!)-COLUMN(#REF!)+1,0),"")</f>
        <v/>
      </c>
      <c r="V56" s="122" t="str">
        <f ca="1">IFERROR(VLOOKUP($C56,INDIRECT($C$8&amp;"B:EM"),COLUMN(#REF!)-COLUMN(#REF!)+1,0),"")</f>
        <v/>
      </c>
      <c r="W56" s="122" t="str">
        <f ca="1">IFERROR(VLOOKUP($C56,INDIRECT($C$8&amp;"B:EM"),COLUMN(#REF!)-COLUMN(#REF!)+1,0),"")</f>
        <v/>
      </c>
      <c r="X56" s="122" t="str">
        <f ca="1">IFERROR(VLOOKUP($C56,INDIRECT($C$8&amp;"B:EM"),COLUMN(#REF!)-COLUMN(#REF!)+1,0),"")</f>
        <v/>
      </c>
      <c r="Y56" s="122" t="str">
        <f ca="1">IFERROR(VLOOKUP($C56,INDIRECT($C$8&amp;"B:EM"),COLUMN(#REF!)-COLUMN(#REF!)+1,0),"")</f>
        <v/>
      </c>
      <c r="Z56" s="122" t="str">
        <f ca="1">IFERROR(VLOOKUP($C56,INDIRECT($C$8&amp;"B:EM"),COLUMN(#REF!)-COLUMN(#REF!)+1,0),"")</f>
        <v/>
      </c>
      <c r="AA56" s="122" t="str">
        <f ca="1">IFERROR(VLOOKUP($C56,INDIRECT($C$8&amp;"B:EM"),COLUMN(#REF!)-COLUMN(#REF!)+1,0),"")</f>
        <v/>
      </c>
      <c r="AB56" s="122" t="str">
        <f ca="1">IFERROR(VLOOKUP($C56,INDIRECT($C$8&amp;"B:EM"),COLUMN(#REF!)-COLUMN(#REF!)+1,0),"")</f>
        <v/>
      </c>
      <c r="AC56" s="122" t="str">
        <f ca="1">IFERROR(VLOOKUP($C56,INDIRECT($C$8&amp;"B:EM"),COLUMN(#REF!)-COLUMN(#REF!)+1,0),"")</f>
        <v/>
      </c>
      <c r="AD56" s="123" t="str">
        <f ca="1">IFERROR(VLOOKUP($C56,INDIRECT($C$8&amp;"B:EM"),COLUMN(#REF!)-COLUMN(#REF!)+1,0),"")</f>
        <v/>
      </c>
      <c r="AE56" s="122" t="str">
        <f ca="1">IFERROR(VLOOKUP($C56,INDIRECT($C$8&amp;"B:EM"),COLUMN(#REF!)-COLUMN(#REF!)+1,0),"")</f>
        <v/>
      </c>
      <c r="AF56" s="122" t="str">
        <f ca="1">IFERROR(VLOOKUP($C56,INDIRECT($C$8&amp;"B:EM"),COLUMN(#REF!)-COLUMN(#REF!)+1,0),"")</f>
        <v/>
      </c>
      <c r="AG56" s="122" t="str">
        <f ca="1">IFERROR(VLOOKUP($C56,INDIRECT($C$8&amp;"B:EM"),COLUMN(#REF!)-COLUMN(#REF!)+1,0),"")</f>
        <v/>
      </c>
      <c r="AH56" s="122" t="str">
        <f ca="1">IFERROR(VLOOKUP($C56,INDIRECT($C$8&amp;"B:EM"),COLUMN(#REF!)-COLUMN(#REF!)+1,0),"")</f>
        <v/>
      </c>
      <c r="AI56" s="122" t="str">
        <f ca="1">IFERROR(VLOOKUP($C56,INDIRECT($C$8&amp;"B:EM"),COLUMN(#REF!)-COLUMN(#REF!)+1,0),"")</f>
        <v/>
      </c>
      <c r="AJ56" s="122" t="str">
        <f ca="1">IFERROR(VLOOKUP($C56,INDIRECT($C$8&amp;"B:EM"),COLUMN(#REF!)-COLUMN(#REF!)+1,0),"")</f>
        <v/>
      </c>
      <c r="AK56" s="122" t="str">
        <f ca="1">IFERROR(VLOOKUP($C56,INDIRECT($C$8&amp;"B:EM"),COLUMN(#REF!)-COLUMN(#REF!)+1,0),"")</f>
        <v/>
      </c>
      <c r="AL56" s="122" t="str">
        <f ca="1">IFERROR(VLOOKUP($C56,INDIRECT($C$8&amp;"B:EM"),COLUMN(#REF!)-COLUMN(#REF!)+1,0),"")</f>
        <v/>
      </c>
      <c r="AM56" s="122" t="str">
        <f ca="1">IFERROR(VLOOKUP($C56,INDIRECT($C$8&amp;"B:EM"),COLUMN(#REF!)-COLUMN(#REF!)+1,0),"")</f>
        <v/>
      </c>
      <c r="AN56" s="122" t="str">
        <f ca="1">IFERROR(VLOOKUP($C56,INDIRECT($C$8&amp;"B:EM"),COLUMN(#REF!)-COLUMN(#REF!)+1,0),"")</f>
        <v/>
      </c>
      <c r="AO56" s="122" t="str">
        <f ca="1">IFERROR(VLOOKUP($C56,INDIRECT($C$8&amp;"B:EM"),COLUMN(#REF!)-COLUMN(#REF!)+1,0),"")</f>
        <v/>
      </c>
      <c r="AP56" s="123" t="str">
        <f ca="1">IFERROR(VLOOKUP($C56,INDIRECT($C$8&amp;"B:EM"),COLUMN(#REF!)-COLUMN(#REF!)+1,0),"")</f>
        <v/>
      </c>
      <c r="AQ56" s="122" t="str">
        <f ca="1">IFERROR(VLOOKUP($C56,INDIRECT($C$8&amp;"B:EM"),COLUMN(#REF!)-COLUMN(#REF!)+1,0),"")</f>
        <v/>
      </c>
      <c r="AR56" s="122" t="str">
        <f ca="1">IFERROR(VLOOKUP($C56,INDIRECT($C$8&amp;"B:EM"),COLUMN(#REF!)-COLUMN(#REF!)+1,0),"")</f>
        <v/>
      </c>
      <c r="AS56" s="122" t="str">
        <f ca="1">IFERROR(VLOOKUP($C56,INDIRECT($C$8&amp;"B:EM"),COLUMN(#REF!)-COLUMN(#REF!)+1,0),"")</f>
        <v/>
      </c>
      <c r="AT56" s="122" t="str">
        <f ca="1">IFERROR(VLOOKUP($C56,INDIRECT($C$8&amp;"B:EM"),COLUMN(#REF!)-COLUMN(#REF!)+1,0),"")</f>
        <v/>
      </c>
      <c r="AU56" s="122" t="str">
        <f ca="1">IFERROR(VLOOKUP($C56,INDIRECT($C$8&amp;"B:EM"),COLUMN(#REF!)-COLUMN(#REF!)+1,0),"")</f>
        <v/>
      </c>
      <c r="AV56" s="122" t="str">
        <f ca="1">IFERROR(VLOOKUP($C56,INDIRECT($C$8&amp;"B:EM"),COLUMN(#REF!)-COLUMN(#REF!)+1,0),"")</f>
        <v/>
      </c>
      <c r="AW56" s="122" t="str">
        <f ca="1">IFERROR(VLOOKUP($C56,INDIRECT($C$8&amp;"B:EM"),COLUMN(#REF!)-COLUMN(#REF!)+1,0),"")</f>
        <v/>
      </c>
      <c r="AX56" s="122" t="str">
        <f ca="1">IFERROR(VLOOKUP($C56,INDIRECT($C$8&amp;"B:EM"),COLUMN(#REF!)-COLUMN(#REF!)+1,0),"")</f>
        <v/>
      </c>
      <c r="AY56" s="122" t="str">
        <f ca="1">IFERROR(VLOOKUP($C56,INDIRECT($C$8&amp;"B:EM"),COLUMN(#REF!)-COLUMN(#REF!)+1,0),"")</f>
        <v/>
      </c>
      <c r="AZ56" s="122" t="str">
        <f ca="1">IFERROR(VLOOKUP($C56,INDIRECT($C$8&amp;"B:EM"),COLUMN(#REF!)-COLUMN(#REF!)+1,0),"")</f>
        <v/>
      </c>
      <c r="BA56" s="122" t="str">
        <f ca="1">IFERROR(VLOOKUP($C56,INDIRECT($C$8&amp;"B:EM"),COLUMN(#REF!)-COLUMN(#REF!)+1,0),"")</f>
        <v/>
      </c>
      <c r="BB56" s="123" t="str">
        <f ca="1">IFERROR(VLOOKUP($C56,INDIRECT($C$8&amp;"B:EM"),COLUMN(#REF!)-COLUMN(#REF!)+1,0),"")</f>
        <v/>
      </c>
      <c r="BC56" s="122" t="str">
        <f ca="1">IFERROR(VLOOKUP($C56,INDIRECT($C$8&amp;"B:EM"),COLUMN(#REF!)-COLUMN(#REF!)+1,0),"")</f>
        <v/>
      </c>
      <c r="BD56" s="122" t="str">
        <f ca="1">IFERROR(VLOOKUP($C56,INDIRECT($C$8&amp;"B:EM"),COLUMN(#REF!)-COLUMN(#REF!)+1,0),"")</f>
        <v/>
      </c>
      <c r="BE56" s="122" t="str">
        <f ca="1">IFERROR(VLOOKUP($C56,INDIRECT($C$8&amp;"B:EM"),COLUMN(#REF!)-COLUMN(#REF!)+1,0),"")</f>
        <v/>
      </c>
      <c r="BF56" s="122" t="str">
        <f ca="1">IFERROR(VLOOKUP($C56,INDIRECT($C$8&amp;"B:EM"),COLUMN(#REF!)-COLUMN(#REF!)+1,0),"")</f>
        <v/>
      </c>
      <c r="BG56" s="122" t="str">
        <f ca="1">IFERROR(VLOOKUP($C56,INDIRECT($C$8&amp;"B:EM"),COLUMN(#REF!)-COLUMN(#REF!)+1,0),"")</f>
        <v/>
      </c>
      <c r="BH56" s="122" t="str">
        <f ca="1">IFERROR(VLOOKUP($C56,INDIRECT($C$8&amp;"B:EM"),COLUMN(#REF!)-COLUMN(#REF!)+1,0),"")</f>
        <v/>
      </c>
      <c r="BI56" s="122" t="str">
        <f ca="1">IFERROR(VLOOKUP($C56,INDIRECT($C$8&amp;"B:EM"),COLUMN(#REF!)-COLUMN(#REF!)+1,0),"")</f>
        <v/>
      </c>
      <c r="BJ56" s="122" t="str">
        <f ca="1">IFERROR(VLOOKUP($C56,INDIRECT($C$8&amp;"B:EM"),COLUMN(#REF!)-COLUMN(#REF!)+1,0),"")</f>
        <v/>
      </c>
      <c r="BK56" s="122" t="str">
        <f ca="1">IFERROR(VLOOKUP($C56,INDIRECT($C$8&amp;"B:EM"),COLUMN(#REF!)-COLUMN(#REF!)+1,0),"")</f>
        <v/>
      </c>
      <c r="BL56" s="122" t="str">
        <f ca="1">IFERROR(VLOOKUP($C56,INDIRECT($C$8&amp;"B:EM"),COLUMN(#REF!)-COLUMN(#REF!)+1,0),"")</f>
        <v/>
      </c>
      <c r="BM56" s="122" t="str">
        <f ca="1">IFERROR(VLOOKUP($C56,INDIRECT($C$8&amp;"B:EM"),COLUMN(#REF!)-COLUMN(#REF!)+1,0),"")</f>
        <v/>
      </c>
      <c r="BN56" s="123" t="str">
        <f ca="1">IFERROR(VLOOKUP($C56,INDIRECT($C$8&amp;"B:EM"),COLUMN(#REF!)-COLUMN(#REF!)+1,0),"")</f>
        <v/>
      </c>
    </row>
    <row r="57" spans="2:66" s="119" customFormat="1" outlineLevel="1">
      <c r="B57" s="231"/>
      <c r="C57" s="120">
        <v>0</v>
      </c>
      <c r="D57" s="121"/>
      <c r="G57" s="122" t="str">
        <f ca="1">IFERROR(VLOOKUP($C57,INDIRECT($C$8&amp;"B:EM"),COLUMN(#REF!)-COLUMN(#REF!)+1,0),"")</f>
        <v/>
      </c>
      <c r="H57" s="122" t="str">
        <f ca="1">IFERROR(VLOOKUP($C57,INDIRECT($C$8&amp;"B:EM"),COLUMN(#REF!)-COLUMN(#REF!)+1,0),"")</f>
        <v/>
      </c>
      <c r="I57" s="122" t="str">
        <f ca="1">IFERROR(VLOOKUP($C57,INDIRECT($C$8&amp;"B:EM"),COLUMN(#REF!)-COLUMN(#REF!)+1,0),"")</f>
        <v/>
      </c>
      <c r="J57" s="122" t="str">
        <f ca="1">IFERROR(VLOOKUP($C57,INDIRECT($C$8&amp;"B:EM"),COLUMN(#REF!)-COLUMN(#REF!)+1,0),"")</f>
        <v/>
      </c>
      <c r="K57" s="122" t="str">
        <f ca="1">IFERROR(VLOOKUP($C57,INDIRECT($C$8&amp;"B:EM"),COLUMN(#REF!)-COLUMN(#REF!)+1,0),"")</f>
        <v/>
      </c>
      <c r="L57" s="122" t="str">
        <f ca="1">IFERROR(VLOOKUP($C57,INDIRECT($C$8&amp;"B:EM"),COLUMN(#REF!)-COLUMN(#REF!)+1,0),"")</f>
        <v/>
      </c>
      <c r="M57" s="122" t="str">
        <f ca="1">IFERROR(VLOOKUP($C57,INDIRECT($C$8&amp;"B:EM"),COLUMN(#REF!)-COLUMN(#REF!)+1,0),"")</f>
        <v/>
      </c>
      <c r="N57" s="122" t="str">
        <f ca="1">IFERROR(VLOOKUP($C57,INDIRECT($C$8&amp;"B:EM"),COLUMN(#REF!)-COLUMN(#REF!)+1,0),"")</f>
        <v/>
      </c>
      <c r="O57" s="122" t="str">
        <f ca="1">IFERROR(VLOOKUP($C57,INDIRECT($C$8&amp;"B:EM"),COLUMN(#REF!)-COLUMN(#REF!)+1,0),"")</f>
        <v/>
      </c>
      <c r="P57" s="122" t="str">
        <f ca="1">IFERROR(VLOOKUP($C57,INDIRECT($C$8&amp;"B:EM"),COLUMN(#REF!)-COLUMN(#REF!)+1,0),"")</f>
        <v/>
      </c>
      <c r="Q57" s="122" t="str">
        <f ca="1">IFERROR(VLOOKUP($C57,INDIRECT($C$8&amp;"B:EM"),COLUMN(#REF!)-COLUMN(#REF!)+1,0),"")</f>
        <v/>
      </c>
      <c r="R57" s="123" t="str">
        <f ca="1">IFERROR(VLOOKUP($C57,INDIRECT($C$8&amp;"B:EM"),COLUMN(#REF!)-COLUMN(#REF!)+1,0),"")</f>
        <v/>
      </c>
      <c r="S57" s="122" t="str">
        <f ca="1">IFERROR(VLOOKUP($C57,INDIRECT($C$8&amp;"B:EM"),COLUMN(#REF!)-COLUMN(#REF!)+1,0),"")</f>
        <v/>
      </c>
      <c r="T57" s="122" t="str">
        <f ca="1">IFERROR(VLOOKUP($C57,INDIRECT($C$8&amp;"B:EM"),COLUMN(#REF!)-COLUMN(#REF!)+1,0),"")</f>
        <v/>
      </c>
      <c r="U57" s="122" t="str">
        <f ca="1">IFERROR(VLOOKUP($C57,INDIRECT($C$8&amp;"B:EM"),COLUMN(#REF!)-COLUMN(#REF!)+1,0),"")</f>
        <v/>
      </c>
      <c r="V57" s="122" t="str">
        <f ca="1">IFERROR(VLOOKUP($C57,INDIRECT($C$8&amp;"B:EM"),COLUMN(#REF!)-COLUMN(#REF!)+1,0),"")</f>
        <v/>
      </c>
      <c r="W57" s="122" t="str">
        <f ca="1">IFERROR(VLOOKUP($C57,INDIRECT($C$8&amp;"B:EM"),COLUMN(#REF!)-COLUMN(#REF!)+1,0),"")</f>
        <v/>
      </c>
      <c r="X57" s="122" t="str">
        <f ca="1">IFERROR(VLOOKUP($C57,INDIRECT($C$8&amp;"B:EM"),COLUMN(#REF!)-COLUMN(#REF!)+1,0),"")</f>
        <v/>
      </c>
      <c r="Y57" s="122" t="str">
        <f ca="1">IFERROR(VLOOKUP($C57,INDIRECT($C$8&amp;"B:EM"),COLUMN(#REF!)-COLUMN(#REF!)+1,0),"")</f>
        <v/>
      </c>
      <c r="Z57" s="122" t="str">
        <f ca="1">IFERROR(VLOOKUP($C57,INDIRECT($C$8&amp;"B:EM"),COLUMN(#REF!)-COLUMN(#REF!)+1,0),"")</f>
        <v/>
      </c>
      <c r="AA57" s="122" t="str">
        <f ca="1">IFERROR(VLOOKUP($C57,INDIRECT($C$8&amp;"B:EM"),COLUMN(#REF!)-COLUMN(#REF!)+1,0),"")</f>
        <v/>
      </c>
      <c r="AB57" s="122" t="str">
        <f ca="1">IFERROR(VLOOKUP($C57,INDIRECT($C$8&amp;"B:EM"),COLUMN(#REF!)-COLUMN(#REF!)+1,0),"")</f>
        <v/>
      </c>
      <c r="AC57" s="122" t="str">
        <f ca="1">IFERROR(VLOOKUP($C57,INDIRECT($C$8&amp;"B:EM"),COLUMN(#REF!)-COLUMN(#REF!)+1,0),"")</f>
        <v/>
      </c>
      <c r="AD57" s="123" t="str">
        <f ca="1">IFERROR(VLOOKUP($C57,INDIRECT($C$8&amp;"B:EM"),COLUMN(#REF!)-COLUMN(#REF!)+1,0),"")</f>
        <v/>
      </c>
      <c r="AE57" s="122" t="str">
        <f ca="1">IFERROR(VLOOKUP($C57,INDIRECT($C$8&amp;"B:EM"),COLUMN(#REF!)-COLUMN(#REF!)+1,0),"")</f>
        <v/>
      </c>
      <c r="AF57" s="122" t="str">
        <f ca="1">IFERROR(VLOOKUP($C57,INDIRECT($C$8&amp;"B:EM"),COLUMN(#REF!)-COLUMN(#REF!)+1,0),"")</f>
        <v/>
      </c>
      <c r="AG57" s="122" t="str">
        <f ca="1">IFERROR(VLOOKUP($C57,INDIRECT($C$8&amp;"B:EM"),COLUMN(#REF!)-COLUMN(#REF!)+1,0),"")</f>
        <v/>
      </c>
      <c r="AH57" s="122" t="str">
        <f ca="1">IFERROR(VLOOKUP($C57,INDIRECT($C$8&amp;"B:EM"),COLUMN(#REF!)-COLUMN(#REF!)+1,0),"")</f>
        <v/>
      </c>
      <c r="AI57" s="122" t="str">
        <f ca="1">IFERROR(VLOOKUP($C57,INDIRECT($C$8&amp;"B:EM"),COLUMN(#REF!)-COLUMN(#REF!)+1,0),"")</f>
        <v/>
      </c>
      <c r="AJ57" s="122" t="str">
        <f ca="1">IFERROR(VLOOKUP($C57,INDIRECT($C$8&amp;"B:EM"),COLUMN(#REF!)-COLUMN(#REF!)+1,0),"")</f>
        <v/>
      </c>
      <c r="AK57" s="122" t="str">
        <f ca="1">IFERROR(VLOOKUP($C57,INDIRECT($C$8&amp;"B:EM"),COLUMN(#REF!)-COLUMN(#REF!)+1,0),"")</f>
        <v/>
      </c>
      <c r="AL57" s="122" t="str">
        <f ca="1">IFERROR(VLOOKUP($C57,INDIRECT($C$8&amp;"B:EM"),COLUMN(#REF!)-COLUMN(#REF!)+1,0),"")</f>
        <v/>
      </c>
      <c r="AM57" s="122" t="str">
        <f ca="1">IFERROR(VLOOKUP($C57,INDIRECT($C$8&amp;"B:EM"),COLUMN(#REF!)-COLUMN(#REF!)+1,0),"")</f>
        <v/>
      </c>
      <c r="AN57" s="122" t="str">
        <f ca="1">IFERROR(VLOOKUP($C57,INDIRECT($C$8&amp;"B:EM"),COLUMN(#REF!)-COLUMN(#REF!)+1,0),"")</f>
        <v/>
      </c>
      <c r="AO57" s="122" t="str">
        <f ca="1">IFERROR(VLOOKUP($C57,INDIRECT($C$8&amp;"B:EM"),COLUMN(#REF!)-COLUMN(#REF!)+1,0),"")</f>
        <v/>
      </c>
      <c r="AP57" s="123" t="str">
        <f ca="1">IFERROR(VLOOKUP($C57,INDIRECT($C$8&amp;"B:EM"),COLUMN(#REF!)-COLUMN(#REF!)+1,0),"")</f>
        <v/>
      </c>
      <c r="AQ57" s="122" t="str">
        <f ca="1">IFERROR(VLOOKUP($C57,INDIRECT($C$8&amp;"B:EM"),COLUMN(#REF!)-COLUMN(#REF!)+1,0),"")</f>
        <v/>
      </c>
      <c r="AR57" s="122" t="str">
        <f ca="1">IFERROR(VLOOKUP($C57,INDIRECT($C$8&amp;"B:EM"),COLUMN(#REF!)-COLUMN(#REF!)+1,0),"")</f>
        <v/>
      </c>
      <c r="AS57" s="122" t="str">
        <f ca="1">IFERROR(VLOOKUP($C57,INDIRECT($C$8&amp;"B:EM"),COLUMN(#REF!)-COLUMN(#REF!)+1,0),"")</f>
        <v/>
      </c>
      <c r="AT57" s="122" t="str">
        <f ca="1">IFERROR(VLOOKUP($C57,INDIRECT($C$8&amp;"B:EM"),COLUMN(#REF!)-COLUMN(#REF!)+1,0),"")</f>
        <v/>
      </c>
      <c r="AU57" s="122" t="str">
        <f ca="1">IFERROR(VLOOKUP($C57,INDIRECT($C$8&amp;"B:EM"),COLUMN(#REF!)-COLUMN(#REF!)+1,0),"")</f>
        <v/>
      </c>
      <c r="AV57" s="122" t="str">
        <f ca="1">IFERROR(VLOOKUP($C57,INDIRECT($C$8&amp;"B:EM"),COLUMN(#REF!)-COLUMN(#REF!)+1,0),"")</f>
        <v/>
      </c>
      <c r="AW57" s="122" t="str">
        <f ca="1">IFERROR(VLOOKUP($C57,INDIRECT($C$8&amp;"B:EM"),COLUMN(#REF!)-COLUMN(#REF!)+1,0),"")</f>
        <v/>
      </c>
      <c r="AX57" s="122" t="str">
        <f ca="1">IFERROR(VLOOKUP($C57,INDIRECT($C$8&amp;"B:EM"),COLUMN(#REF!)-COLUMN(#REF!)+1,0),"")</f>
        <v/>
      </c>
      <c r="AY57" s="122" t="str">
        <f ca="1">IFERROR(VLOOKUP($C57,INDIRECT($C$8&amp;"B:EM"),COLUMN(#REF!)-COLUMN(#REF!)+1,0),"")</f>
        <v/>
      </c>
      <c r="AZ57" s="122" t="str">
        <f ca="1">IFERROR(VLOOKUP($C57,INDIRECT($C$8&amp;"B:EM"),COLUMN(#REF!)-COLUMN(#REF!)+1,0),"")</f>
        <v/>
      </c>
      <c r="BA57" s="122" t="str">
        <f ca="1">IFERROR(VLOOKUP($C57,INDIRECT($C$8&amp;"B:EM"),COLUMN(#REF!)-COLUMN(#REF!)+1,0),"")</f>
        <v/>
      </c>
      <c r="BB57" s="123" t="str">
        <f ca="1">IFERROR(VLOOKUP($C57,INDIRECT($C$8&amp;"B:EM"),COLUMN(#REF!)-COLUMN(#REF!)+1,0),"")</f>
        <v/>
      </c>
      <c r="BC57" s="122" t="str">
        <f ca="1">IFERROR(VLOOKUP($C57,INDIRECT($C$8&amp;"B:EM"),COLUMN(#REF!)-COLUMN(#REF!)+1,0),"")</f>
        <v/>
      </c>
      <c r="BD57" s="122" t="str">
        <f ca="1">IFERROR(VLOOKUP($C57,INDIRECT($C$8&amp;"B:EM"),COLUMN(#REF!)-COLUMN(#REF!)+1,0),"")</f>
        <v/>
      </c>
      <c r="BE57" s="122" t="str">
        <f ca="1">IFERROR(VLOOKUP($C57,INDIRECT($C$8&amp;"B:EM"),COLUMN(#REF!)-COLUMN(#REF!)+1,0),"")</f>
        <v/>
      </c>
      <c r="BF57" s="122" t="str">
        <f ca="1">IFERROR(VLOOKUP($C57,INDIRECT($C$8&amp;"B:EM"),COLUMN(#REF!)-COLUMN(#REF!)+1,0),"")</f>
        <v/>
      </c>
      <c r="BG57" s="122" t="str">
        <f ca="1">IFERROR(VLOOKUP($C57,INDIRECT($C$8&amp;"B:EM"),COLUMN(#REF!)-COLUMN(#REF!)+1,0),"")</f>
        <v/>
      </c>
      <c r="BH57" s="122" t="str">
        <f ca="1">IFERROR(VLOOKUP($C57,INDIRECT($C$8&amp;"B:EM"),COLUMN(#REF!)-COLUMN(#REF!)+1,0),"")</f>
        <v/>
      </c>
      <c r="BI57" s="122" t="str">
        <f ca="1">IFERROR(VLOOKUP($C57,INDIRECT($C$8&amp;"B:EM"),COLUMN(#REF!)-COLUMN(#REF!)+1,0),"")</f>
        <v/>
      </c>
      <c r="BJ57" s="122" t="str">
        <f ca="1">IFERROR(VLOOKUP($C57,INDIRECT($C$8&amp;"B:EM"),COLUMN(#REF!)-COLUMN(#REF!)+1,0),"")</f>
        <v/>
      </c>
      <c r="BK57" s="122" t="str">
        <f ca="1">IFERROR(VLOOKUP($C57,INDIRECT($C$8&amp;"B:EM"),COLUMN(#REF!)-COLUMN(#REF!)+1,0),"")</f>
        <v/>
      </c>
      <c r="BL57" s="122" t="str">
        <f ca="1">IFERROR(VLOOKUP($C57,INDIRECT($C$8&amp;"B:EM"),COLUMN(#REF!)-COLUMN(#REF!)+1,0),"")</f>
        <v/>
      </c>
      <c r="BM57" s="122" t="str">
        <f ca="1">IFERROR(VLOOKUP($C57,INDIRECT($C$8&amp;"B:EM"),COLUMN(#REF!)-COLUMN(#REF!)+1,0),"")</f>
        <v/>
      </c>
      <c r="BN57" s="123" t="str">
        <f ca="1">IFERROR(VLOOKUP($C57,INDIRECT($C$8&amp;"B:EM"),COLUMN(#REF!)-COLUMN(#REF!)+1,0),"")</f>
        <v/>
      </c>
    </row>
    <row r="58" spans="2:66" s="119" customFormat="1" outlineLevel="1">
      <c r="B58" s="231"/>
      <c r="C58" s="120">
        <v>0</v>
      </c>
      <c r="D58" s="121"/>
      <c r="G58" s="122" t="str">
        <f ca="1">IFERROR(VLOOKUP($C58,INDIRECT($C$8&amp;"B:EM"),COLUMN(#REF!)-COLUMN(#REF!)+1,0),"")</f>
        <v/>
      </c>
      <c r="H58" s="122" t="str">
        <f ca="1">IFERROR(VLOOKUP($C58,INDIRECT($C$8&amp;"B:EM"),COLUMN(#REF!)-COLUMN(#REF!)+1,0),"")</f>
        <v/>
      </c>
      <c r="I58" s="122" t="str">
        <f ca="1">IFERROR(VLOOKUP($C58,INDIRECT($C$8&amp;"B:EM"),COLUMN(#REF!)-COLUMN(#REF!)+1,0),"")</f>
        <v/>
      </c>
      <c r="J58" s="122" t="str">
        <f ca="1">IFERROR(VLOOKUP($C58,INDIRECT($C$8&amp;"B:EM"),COLUMN(#REF!)-COLUMN(#REF!)+1,0),"")</f>
        <v/>
      </c>
      <c r="K58" s="122" t="str">
        <f ca="1">IFERROR(VLOOKUP($C58,INDIRECT($C$8&amp;"B:EM"),COLUMN(#REF!)-COLUMN(#REF!)+1,0),"")</f>
        <v/>
      </c>
      <c r="L58" s="122" t="str">
        <f ca="1">IFERROR(VLOOKUP($C58,INDIRECT($C$8&amp;"B:EM"),COLUMN(#REF!)-COLUMN(#REF!)+1,0),"")</f>
        <v/>
      </c>
      <c r="M58" s="122" t="str">
        <f ca="1">IFERROR(VLOOKUP($C58,INDIRECT($C$8&amp;"B:EM"),COLUMN(#REF!)-COLUMN(#REF!)+1,0),"")</f>
        <v/>
      </c>
      <c r="N58" s="122" t="str">
        <f ca="1">IFERROR(VLOOKUP($C58,INDIRECT($C$8&amp;"B:EM"),COLUMN(#REF!)-COLUMN(#REF!)+1,0),"")</f>
        <v/>
      </c>
      <c r="O58" s="122" t="str">
        <f ca="1">IFERROR(VLOOKUP($C58,INDIRECT($C$8&amp;"B:EM"),COLUMN(#REF!)-COLUMN(#REF!)+1,0),"")</f>
        <v/>
      </c>
      <c r="P58" s="122" t="str">
        <f ca="1">IFERROR(VLOOKUP($C58,INDIRECT($C$8&amp;"B:EM"),COLUMN(#REF!)-COLUMN(#REF!)+1,0),"")</f>
        <v/>
      </c>
      <c r="Q58" s="122" t="str">
        <f ca="1">IFERROR(VLOOKUP($C58,INDIRECT($C$8&amp;"B:EM"),COLUMN(#REF!)-COLUMN(#REF!)+1,0),"")</f>
        <v/>
      </c>
      <c r="R58" s="123" t="str">
        <f ca="1">IFERROR(VLOOKUP($C58,INDIRECT($C$8&amp;"B:EM"),COLUMN(#REF!)-COLUMN(#REF!)+1,0),"")</f>
        <v/>
      </c>
      <c r="S58" s="122" t="str">
        <f ca="1">IFERROR(VLOOKUP($C58,INDIRECT($C$8&amp;"B:EM"),COLUMN(#REF!)-COLUMN(#REF!)+1,0),"")</f>
        <v/>
      </c>
      <c r="T58" s="122" t="str">
        <f ca="1">IFERROR(VLOOKUP($C58,INDIRECT($C$8&amp;"B:EM"),COLUMN(#REF!)-COLUMN(#REF!)+1,0),"")</f>
        <v/>
      </c>
      <c r="U58" s="122" t="str">
        <f ca="1">IFERROR(VLOOKUP($C58,INDIRECT($C$8&amp;"B:EM"),COLUMN(#REF!)-COLUMN(#REF!)+1,0),"")</f>
        <v/>
      </c>
      <c r="V58" s="122" t="str">
        <f ca="1">IFERROR(VLOOKUP($C58,INDIRECT($C$8&amp;"B:EM"),COLUMN(#REF!)-COLUMN(#REF!)+1,0),"")</f>
        <v/>
      </c>
      <c r="W58" s="122" t="str">
        <f ca="1">IFERROR(VLOOKUP($C58,INDIRECT($C$8&amp;"B:EM"),COLUMN(#REF!)-COLUMN(#REF!)+1,0),"")</f>
        <v/>
      </c>
      <c r="X58" s="122" t="str">
        <f ca="1">IFERROR(VLOOKUP($C58,INDIRECT($C$8&amp;"B:EM"),COLUMN(#REF!)-COLUMN(#REF!)+1,0),"")</f>
        <v/>
      </c>
      <c r="Y58" s="122" t="str">
        <f ca="1">IFERROR(VLOOKUP($C58,INDIRECT($C$8&amp;"B:EM"),COLUMN(#REF!)-COLUMN(#REF!)+1,0),"")</f>
        <v/>
      </c>
      <c r="Z58" s="122" t="str">
        <f ca="1">IFERROR(VLOOKUP($C58,INDIRECT($C$8&amp;"B:EM"),COLUMN(#REF!)-COLUMN(#REF!)+1,0),"")</f>
        <v/>
      </c>
      <c r="AA58" s="122" t="str">
        <f ca="1">IFERROR(VLOOKUP($C58,INDIRECT($C$8&amp;"B:EM"),COLUMN(#REF!)-COLUMN(#REF!)+1,0),"")</f>
        <v/>
      </c>
      <c r="AB58" s="122" t="str">
        <f ca="1">IFERROR(VLOOKUP($C58,INDIRECT($C$8&amp;"B:EM"),COLUMN(#REF!)-COLUMN(#REF!)+1,0),"")</f>
        <v/>
      </c>
      <c r="AC58" s="122" t="str">
        <f ca="1">IFERROR(VLOOKUP($C58,INDIRECT($C$8&amp;"B:EM"),COLUMN(#REF!)-COLUMN(#REF!)+1,0),"")</f>
        <v/>
      </c>
      <c r="AD58" s="123" t="str">
        <f ca="1">IFERROR(VLOOKUP($C58,INDIRECT($C$8&amp;"B:EM"),COLUMN(#REF!)-COLUMN(#REF!)+1,0),"")</f>
        <v/>
      </c>
      <c r="AE58" s="122" t="str">
        <f ca="1">IFERROR(VLOOKUP($C58,INDIRECT($C$8&amp;"B:EM"),COLUMN(#REF!)-COLUMN(#REF!)+1,0),"")</f>
        <v/>
      </c>
      <c r="AF58" s="122" t="str">
        <f ca="1">IFERROR(VLOOKUP($C58,INDIRECT($C$8&amp;"B:EM"),COLUMN(#REF!)-COLUMN(#REF!)+1,0),"")</f>
        <v/>
      </c>
      <c r="AG58" s="122" t="str">
        <f ca="1">IFERROR(VLOOKUP($C58,INDIRECT($C$8&amp;"B:EM"),COLUMN(#REF!)-COLUMN(#REF!)+1,0),"")</f>
        <v/>
      </c>
      <c r="AH58" s="122" t="str">
        <f ca="1">IFERROR(VLOOKUP($C58,INDIRECT($C$8&amp;"B:EM"),COLUMN(#REF!)-COLUMN(#REF!)+1,0),"")</f>
        <v/>
      </c>
      <c r="AI58" s="122" t="str">
        <f ca="1">IFERROR(VLOOKUP($C58,INDIRECT($C$8&amp;"B:EM"),COLUMN(#REF!)-COLUMN(#REF!)+1,0),"")</f>
        <v/>
      </c>
      <c r="AJ58" s="122" t="str">
        <f ca="1">IFERROR(VLOOKUP($C58,INDIRECT($C$8&amp;"B:EM"),COLUMN(#REF!)-COLUMN(#REF!)+1,0),"")</f>
        <v/>
      </c>
      <c r="AK58" s="122" t="str">
        <f ca="1">IFERROR(VLOOKUP($C58,INDIRECT($C$8&amp;"B:EM"),COLUMN(#REF!)-COLUMN(#REF!)+1,0),"")</f>
        <v/>
      </c>
      <c r="AL58" s="122" t="str">
        <f ca="1">IFERROR(VLOOKUP($C58,INDIRECT($C$8&amp;"B:EM"),COLUMN(#REF!)-COLUMN(#REF!)+1,0),"")</f>
        <v/>
      </c>
      <c r="AM58" s="122" t="str">
        <f ca="1">IFERROR(VLOOKUP($C58,INDIRECT($C$8&amp;"B:EM"),COLUMN(#REF!)-COLUMN(#REF!)+1,0),"")</f>
        <v/>
      </c>
      <c r="AN58" s="122" t="str">
        <f ca="1">IFERROR(VLOOKUP($C58,INDIRECT($C$8&amp;"B:EM"),COLUMN(#REF!)-COLUMN(#REF!)+1,0),"")</f>
        <v/>
      </c>
      <c r="AO58" s="122" t="str">
        <f ca="1">IFERROR(VLOOKUP($C58,INDIRECT($C$8&amp;"B:EM"),COLUMN(#REF!)-COLUMN(#REF!)+1,0),"")</f>
        <v/>
      </c>
      <c r="AP58" s="123" t="str">
        <f ca="1">IFERROR(VLOOKUP($C58,INDIRECT($C$8&amp;"B:EM"),COLUMN(#REF!)-COLUMN(#REF!)+1,0),"")</f>
        <v/>
      </c>
      <c r="AQ58" s="122" t="str">
        <f ca="1">IFERROR(VLOOKUP($C58,INDIRECT($C$8&amp;"B:EM"),COLUMN(#REF!)-COLUMN(#REF!)+1,0),"")</f>
        <v/>
      </c>
      <c r="AR58" s="122" t="str">
        <f ca="1">IFERROR(VLOOKUP($C58,INDIRECT($C$8&amp;"B:EM"),COLUMN(#REF!)-COLUMN(#REF!)+1,0),"")</f>
        <v/>
      </c>
      <c r="AS58" s="122" t="str">
        <f ca="1">IFERROR(VLOOKUP($C58,INDIRECT($C$8&amp;"B:EM"),COLUMN(#REF!)-COLUMN(#REF!)+1,0),"")</f>
        <v/>
      </c>
      <c r="AT58" s="122" t="str">
        <f ca="1">IFERROR(VLOOKUP($C58,INDIRECT($C$8&amp;"B:EM"),COLUMN(#REF!)-COLUMN(#REF!)+1,0),"")</f>
        <v/>
      </c>
      <c r="AU58" s="122" t="str">
        <f ca="1">IFERROR(VLOOKUP($C58,INDIRECT($C$8&amp;"B:EM"),COLUMN(#REF!)-COLUMN(#REF!)+1,0),"")</f>
        <v/>
      </c>
      <c r="AV58" s="122" t="str">
        <f ca="1">IFERROR(VLOOKUP($C58,INDIRECT($C$8&amp;"B:EM"),COLUMN(#REF!)-COLUMN(#REF!)+1,0),"")</f>
        <v/>
      </c>
      <c r="AW58" s="122" t="str">
        <f ca="1">IFERROR(VLOOKUP($C58,INDIRECT($C$8&amp;"B:EM"),COLUMN(#REF!)-COLUMN(#REF!)+1,0),"")</f>
        <v/>
      </c>
      <c r="AX58" s="122" t="str">
        <f ca="1">IFERROR(VLOOKUP($C58,INDIRECT($C$8&amp;"B:EM"),COLUMN(#REF!)-COLUMN(#REF!)+1,0),"")</f>
        <v/>
      </c>
      <c r="AY58" s="122" t="str">
        <f ca="1">IFERROR(VLOOKUP($C58,INDIRECT($C$8&amp;"B:EM"),COLUMN(#REF!)-COLUMN(#REF!)+1,0),"")</f>
        <v/>
      </c>
      <c r="AZ58" s="122" t="str">
        <f ca="1">IFERROR(VLOOKUP($C58,INDIRECT($C$8&amp;"B:EM"),COLUMN(#REF!)-COLUMN(#REF!)+1,0),"")</f>
        <v/>
      </c>
      <c r="BA58" s="122" t="str">
        <f ca="1">IFERROR(VLOOKUP($C58,INDIRECT($C$8&amp;"B:EM"),COLUMN(#REF!)-COLUMN(#REF!)+1,0),"")</f>
        <v/>
      </c>
      <c r="BB58" s="123" t="str">
        <f ca="1">IFERROR(VLOOKUP($C58,INDIRECT($C$8&amp;"B:EM"),COLUMN(#REF!)-COLUMN(#REF!)+1,0),"")</f>
        <v/>
      </c>
      <c r="BC58" s="122" t="str">
        <f ca="1">IFERROR(VLOOKUP($C58,INDIRECT($C$8&amp;"B:EM"),COLUMN(#REF!)-COLUMN(#REF!)+1,0),"")</f>
        <v/>
      </c>
      <c r="BD58" s="122" t="str">
        <f ca="1">IFERROR(VLOOKUP($C58,INDIRECT($C$8&amp;"B:EM"),COLUMN(#REF!)-COLUMN(#REF!)+1,0),"")</f>
        <v/>
      </c>
      <c r="BE58" s="122" t="str">
        <f ca="1">IFERROR(VLOOKUP($C58,INDIRECT($C$8&amp;"B:EM"),COLUMN(#REF!)-COLUMN(#REF!)+1,0),"")</f>
        <v/>
      </c>
      <c r="BF58" s="122" t="str">
        <f ca="1">IFERROR(VLOOKUP($C58,INDIRECT($C$8&amp;"B:EM"),COLUMN(#REF!)-COLUMN(#REF!)+1,0),"")</f>
        <v/>
      </c>
      <c r="BG58" s="122" t="str">
        <f ca="1">IFERROR(VLOOKUP($C58,INDIRECT($C$8&amp;"B:EM"),COLUMN(#REF!)-COLUMN(#REF!)+1,0),"")</f>
        <v/>
      </c>
      <c r="BH58" s="122" t="str">
        <f ca="1">IFERROR(VLOOKUP($C58,INDIRECT($C$8&amp;"B:EM"),COLUMN(#REF!)-COLUMN(#REF!)+1,0),"")</f>
        <v/>
      </c>
      <c r="BI58" s="122" t="str">
        <f ca="1">IFERROR(VLOOKUP($C58,INDIRECT($C$8&amp;"B:EM"),COLUMN(#REF!)-COLUMN(#REF!)+1,0),"")</f>
        <v/>
      </c>
      <c r="BJ58" s="122" t="str">
        <f ca="1">IFERROR(VLOOKUP($C58,INDIRECT($C$8&amp;"B:EM"),COLUMN(#REF!)-COLUMN(#REF!)+1,0),"")</f>
        <v/>
      </c>
      <c r="BK58" s="122" t="str">
        <f ca="1">IFERROR(VLOOKUP($C58,INDIRECT($C$8&amp;"B:EM"),COLUMN(#REF!)-COLUMN(#REF!)+1,0),"")</f>
        <v/>
      </c>
      <c r="BL58" s="122" t="str">
        <f ca="1">IFERROR(VLOOKUP($C58,INDIRECT($C$8&amp;"B:EM"),COLUMN(#REF!)-COLUMN(#REF!)+1,0),"")</f>
        <v/>
      </c>
      <c r="BM58" s="122" t="str">
        <f ca="1">IFERROR(VLOOKUP($C58,INDIRECT($C$8&amp;"B:EM"),COLUMN(#REF!)-COLUMN(#REF!)+1,0),"")</f>
        <v/>
      </c>
      <c r="BN58" s="123" t="str">
        <f ca="1">IFERROR(VLOOKUP($C58,INDIRECT($C$8&amp;"B:EM"),COLUMN(#REF!)-COLUMN(#REF!)+1,0),"")</f>
        <v/>
      </c>
    </row>
    <row r="59" spans="2:66" s="108" customFormat="1">
      <c r="B59" s="231"/>
      <c r="C59" s="125" t="s">
        <v>525</v>
      </c>
      <c r="G59" s="126">
        <f t="shared" ref="G59:AN59" ca="1" si="36">SUM(G11:G58)</f>
        <v>1267661.25</v>
      </c>
      <c r="H59" s="126" t="e" vm="2">
        <f t="shared" ca="1" si="36"/>
        <v>#VALUE!</v>
      </c>
      <c r="I59" s="126" t="e" vm="2">
        <f t="shared" ca="1" si="36"/>
        <v>#VALUE!</v>
      </c>
      <c r="J59" s="126">
        <f t="shared" ca="1" si="36"/>
        <v>0</v>
      </c>
      <c r="K59" s="126">
        <f t="shared" ca="1" si="36"/>
        <v>0</v>
      </c>
      <c r="L59" s="126">
        <f t="shared" ca="1" si="36"/>
        <v>0</v>
      </c>
      <c r="M59" s="126">
        <f t="shared" ca="1" si="36"/>
        <v>0</v>
      </c>
      <c r="N59" s="126">
        <f t="shared" ca="1" si="36"/>
        <v>0</v>
      </c>
      <c r="O59" s="126">
        <f t="shared" ca="1" si="36"/>
        <v>0</v>
      </c>
      <c r="P59" s="126">
        <f t="shared" ca="1" si="36"/>
        <v>0</v>
      </c>
      <c r="Q59" s="126">
        <f t="shared" ca="1" si="36"/>
        <v>0</v>
      </c>
      <c r="R59" s="127">
        <f t="shared" ca="1" si="36"/>
        <v>0</v>
      </c>
      <c r="S59" s="126">
        <f t="shared" ca="1" si="36"/>
        <v>0</v>
      </c>
      <c r="T59" s="126">
        <f t="shared" ca="1" si="36"/>
        <v>0</v>
      </c>
      <c r="U59" s="126">
        <f t="shared" ca="1" si="36"/>
        <v>0</v>
      </c>
      <c r="V59" s="126">
        <f t="shared" ca="1" si="36"/>
        <v>0</v>
      </c>
      <c r="W59" s="126">
        <f t="shared" ca="1" si="36"/>
        <v>0</v>
      </c>
      <c r="X59" s="126">
        <f t="shared" ca="1" si="36"/>
        <v>0</v>
      </c>
      <c r="Y59" s="126">
        <f t="shared" ca="1" si="36"/>
        <v>0</v>
      </c>
      <c r="Z59" s="126">
        <f t="shared" ca="1" si="36"/>
        <v>0</v>
      </c>
      <c r="AA59" s="126">
        <f t="shared" ca="1" si="36"/>
        <v>0</v>
      </c>
      <c r="AB59" s="126">
        <f t="shared" ca="1" si="36"/>
        <v>0</v>
      </c>
      <c r="AC59" s="126">
        <f t="shared" ca="1" si="36"/>
        <v>0</v>
      </c>
      <c r="AD59" s="127">
        <f t="shared" ca="1" si="36"/>
        <v>0</v>
      </c>
      <c r="AE59" s="126">
        <f t="shared" ca="1" si="36"/>
        <v>0</v>
      </c>
      <c r="AF59" s="126">
        <f t="shared" ca="1" si="36"/>
        <v>0</v>
      </c>
      <c r="AG59" s="126">
        <f t="shared" ca="1" si="36"/>
        <v>0</v>
      </c>
      <c r="AH59" s="126">
        <f t="shared" ca="1" si="36"/>
        <v>0</v>
      </c>
      <c r="AI59" s="126">
        <f t="shared" ca="1" si="36"/>
        <v>0</v>
      </c>
      <c r="AJ59" s="126">
        <f t="shared" ca="1" si="36"/>
        <v>0</v>
      </c>
      <c r="AK59" s="126">
        <f t="shared" ca="1" si="36"/>
        <v>0</v>
      </c>
      <c r="AL59" s="126">
        <f t="shared" ca="1" si="36"/>
        <v>0</v>
      </c>
      <c r="AM59" s="126">
        <f t="shared" ca="1" si="36"/>
        <v>0</v>
      </c>
      <c r="AN59" s="126">
        <f t="shared" ca="1" si="36"/>
        <v>0</v>
      </c>
      <c r="AO59" s="126">
        <f t="shared" ref="AO59:AZ59" ca="1" si="37">SUM(AO11:AO58)</f>
        <v>0</v>
      </c>
      <c r="AP59" s="127">
        <f t="shared" ca="1" si="37"/>
        <v>0</v>
      </c>
      <c r="AQ59" s="126">
        <f t="shared" ca="1" si="37"/>
        <v>0</v>
      </c>
      <c r="AR59" s="126">
        <f t="shared" ca="1" si="37"/>
        <v>0</v>
      </c>
      <c r="AS59" s="126">
        <f t="shared" ca="1" si="37"/>
        <v>0</v>
      </c>
      <c r="AT59" s="126">
        <f t="shared" ca="1" si="37"/>
        <v>0</v>
      </c>
      <c r="AU59" s="126">
        <f t="shared" ca="1" si="37"/>
        <v>0</v>
      </c>
      <c r="AV59" s="126">
        <f t="shared" ca="1" si="37"/>
        <v>0</v>
      </c>
      <c r="AW59" s="126">
        <f t="shared" ca="1" si="37"/>
        <v>0</v>
      </c>
      <c r="AX59" s="126">
        <f t="shared" ca="1" si="37"/>
        <v>0</v>
      </c>
      <c r="AY59" s="126">
        <f t="shared" ca="1" si="37"/>
        <v>0</v>
      </c>
      <c r="AZ59" s="126">
        <f t="shared" ca="1" si="37"/>
        <v>0</v>
      </c>
      <c r="BA59" s="126">
        <f t="shared" ref="BA59:BL59" ca="1" si="38">SUM(BA11:BA58)</f>
        <v>0</v>
      </c>
      <c r="BB59" s="127">
        <f t="shared" ca="1" si="38"/>
        <v>0</v>
      </c>
      <c r="BC59" s="126">
        <f t="shared" ca="1" si="38"/>
        <v>0</v>
      </c>
      <c r="BD59" s="126">
        <f t="shared" ca="1" si="38"/>
        <v>0</v>
      </c>
      <c r="BE59" s="126">
        <f t="shared" ca="1" si="38"/>
        <v>0</v>
      </c>
      <c r="BF59" s="126">
        <f t="shared" ca="1" si="38"/>
        <v>0</v>
      </c>
      <c r="BG59" s="126">
        <f t="shared" ca="1" si="38"/>
        <v>0</v>
      </c>
      <c r="BH59" s="126">
        <f t="shared" ca="1" si="38"/>
        <v>0</v>
      </c>
      <c r="BI59" s="126">
        <f t="shared" ca="1" si="38"/>
        <v>0</v>
      </c>
      <c r="BJ59" s="126">
        <f t="shared" ca="1" si="38"/>
        <v>0</v>
      </c>
      <c r="BK59" s="126">
        <f t="shared" ca="1" si="38"/>
        <v>0</v>
      </c>
      <c r="BL59" s="126">
        <f t="shared" ca="1" si="38"/>
        <v>0</v>
      </c>
      <c r="BM59" s="126">
        <f t="shared" ref="BM59:BN59" ca="1" si="39">SUM(BM11:BM58)</f>
        <v>0</v>
      </c>
      <c r="BN59" s="127">
        <f t="shared" ca="1" si="39"/>
        <v>0</v>
      </c>
    </row>
    <row r="60" spans="2:66" s="119" customFormat="1">
      <c r="B60" s="231"/>
      <c r="C60" s="128" t="s">
        <v>526</v>
      </c>
      <c r="G60" s="124"/>
      <c r="H60" s="124"/>
      <c r="I60" s="124"/>
      <c r="J60" s="124"/>
      <c r="K60" s="124"/>
      <c r="L60" s="124"/>
      <c r="M60" s="124"/>
      <c r="N60" s="124"/>
      <c r="O60" s="124"/>
      <c r="P60" s="124"/>
      <c r="Q60" s="124"/>
      <c r="R60" s="129"/>
      <c r="S60" s="124">
        <f ca="1">IFERROR(S59/G59-1,0)</f>
        <v>-1</v>
      </c>
      <c r="T60" s="124">
        <f t="shared" ref="T60" ca="1" si="40">IFERROR(T59/H59-1,0)</f>
        <v>0</v>
      </c>
      <c r="U60" s="124">
        <f t="shared" ref="U60" ca="1" si="41">IFERROR(U59/I59-1,0)</f>
        <v>0</v>
      </c>
      <c r="V60" s="124">
        <f t="shared" ref="V60" ca="1" si="42">IFERROR(V59/J59-1,0)</f>
        <v>0</v>
      </c>
      <c r="W60" s="124">
        <f t="shared" ref="W60" ca="1" si="43">IFERROR(W59/K59-1,0)</f>
        <v>0</v>
      </c>
      <c r="X60" s="124">
        <f t="shared" ref="X60" ca="1" si="44">IFERROR(X59/L59-1,0)</f>
        <v>0</v>
      </c>
      <c r="Y60" s="124">
        <f t="shared" ref="Y60" ca="1" si="45">IFERROR(Y59/M59-1,0)</f>
        <v>0</v>
      </c>
      <c r="Z60" s="124">
        <f t="shared" ref="Z60" ca="1" si="46">IFERROR(Z59/N59-1,0)</f>
        <v>0</v>
      </c>
      <c r="AA60" s="124">
        <f t="shared" ref="AA60" ca="1" si="47">IFERROR(AA59/O59-1,0)</f>
        <v>0</v>
      </c>
      <c r="AB60" s="124">
        <f t="shared" ref="AB60" ca="1" si="48">IFERROR(AB59/P59-1,0)</f>
        <v>0</v>
      </c>
      <c r="AC60" s="124">
        <f t="shared" ref="AC60" ca="1" si="49">IFERROR(AC59/Q59-1,0)</f>
        <v>0</v>
      </c>
      <c r="AD60" s="129">
        <f t="shared" ref="AD60" ca="1" si="50">IFERROR(AD59/R59-1,0)</f>
        <v>0</v>
      </c>
      <c r="AE60" s="124">
        <f t="shared" ref="AE60:AN60" ca="1" si="51">IFERROR(AE59/G59-1,0)</f>
        <v>-1</v>
      </c>
      <c r="AF60" s="124">
        <f t="shared" ca="1" si="51"/>
        <v>0</v>
      </c>
      <c r="AG60" s="124">
        <f t="shared" ca="1" si="51"/>
        <v>0</v>
      </c>
      <c r="AH60" s="124">
        <f t="shared" ca="1" si="51"/>
        <v>0</v>
      </c>
      <c r="AI60" s="124">
        <f t="shared" ca="1" si="51"/>
        <v>0</v>
      </c>
      <c r="AJ60" s="124">
        <f t="shared" ca="1" si="51"/>
        <v>0</v>
      </c>
      <c r="AK60" s="124">
        <f t="shared" ca="1" si="51"/>
        <v>0</v>
      </c>
      <c r="AL60" s="124">
        <f t="shared" ca="1" si="51"/>
        <v>0</v>
      </c>
      <c r="AM60" s="124">
        <f t="shared" ca="1" si="51"/>
        <v>0</v>
      </c>
      <c r="AN60" s="124">
        <f t="shared" ca="1" si="51"/>
        <v>0</v>
      </c>
      <c r="AO60" s="124">
        <f t="shared" ref="AO60" ca="1" si="52">IFERROR(AO59/Q59-1,0)</f>
        <v>0</v>
      </c>
      <c r="AP60" s="129">
        <f t="shared" ref="AP60" ca="1" si="53">IFERROR(AP59/R59-1,0)</f>
        <v>0</v>
      </c>
      <c r="AQ60" s="124">
        <f t="shared" ref="AQ60" ca="1" si="54">IFERROR(AQ59/AE59-1,0)</f>
        <v>0</v>
      </c>
      <c r="AR60" s="124">
        <f t="shared" ref="AR60" ca="1" si="55">IFERROR(AR59/AF59-1,0)</f>
        <v>0</v>
      </c>
      <c r="AS60" s="124">
        <f t="shared" ref="AS60" ca="1" si="56">IFERROR(AS59/AG59-1,0)</f>
        <v>0</v>
      </c>
      <c r="AT60" s="124">
        <f t="shared" ref="AT60" ca="1" si="57">IFERROR(AT59/AH59-1,0)</f>
        <v>0</v>
      </c>
      <c r="AU60" s="124">
        <f t="shared" ref="AU60" ca="1" si="58">IFERROR(AU59/AI59-1,0)</f>
        <v>0</v>
      </c>
      <c r="AV60" s="124">
        <f t="shared" ref="AV60" ca="1" si="59">IFERROR(AV59/AJ59-1,0)</f>
        <v>0</v>
      </c>
      <c r="AW60" s="124">
        <f t="shared" ref="AW60" ca="1" si="60">IFERROR(AW59/AK59-1,0)</f>
        <v>0</v>
      </c>
      <c r="AX60" s="124">
        <f t="shared" ref="AX60" ca="1" si="61">IFERROR(AX59/AL59-1,0)</f>
        <v>0</v>
      </c>
      <c r="AY60" s="124">
        <f t="shared" ref="AY60" ca="1" si="62">IFERROR(AY59/AM59-1,0)</f>
        <v>0</v>
      </c>
      <c r="AZ60" s="124">
        <f t="shared" ref="AZ60" ca="1" si="63">IFERROR(AZ59/AN59-1,0)</f>
        <v>0</v>
      </c>
      <c r="BA60" s="124">
        <f t="shared" ref="BA60" ca="1" si="64">IFERROR(BA59/AO59-1,0)</f>
        <v>0</v>
      </c>
      <c r="BB60" s="129">
        <f t="shared" ref="BB60" ca="1" si="65">IFERROR(BB59/AP59-1,0)</f>
        <v>0</v>
      </c>
      <c r="BC60" s="124">
        <f t="shared" ref="BC60" ca="1" si="66">IFERROR(BC59/AQ59-1,0)</f>
        <v>0</v>
      </c>
      <c r="BD60" s="124">
        <f t="shared" ref="BD60" ca="1" si="67">IFERROR(BD59/AR59-1,0)</f>
        <v>0</v>
      </c>
      <c r="BE60" s="124">
        <f t="shared" ref="BE60" ca="1" si="68">IFERROR(BE59/AS59-1,0)</f>
        <v>0</v>
      </c>
      <c r="BF60" s="124">
        <f t="shared" ref="BF60" ca="1" si="69">IFERROR(BF59/AT59-1,0)</f>
        <v>0</v>
      </c>
      <c r="BG60" s="124">
        <f t="shared" ref="BG60" ca="1" si="70">IFERROR(BG59/AU59-1,0)</f>
        <v>0</v>
      </c>
      <c r="BH60" s="124">
        <f t="shared" ref="BH60" ca="1" si="71">IFERROR(BH59/AV59-1,0)</f>
        <v>0</v>
      </c>
      <c r="BI60" s="124">
        <f t="shared" ref="BI60" ca="1" si="72">IFERROR(BI59/AW59-1,0)</f>
        <v>0</v>
      </c>
      <c r="BJ60" s="124">
        <f t="shared" ref="BJ60" ca="1" si="73">IFERROR(BJ59/AX59-1,0)</f>
        <v>0</v>
      </c>
      <c r="BK60" s="124">
        <f t="shared" ref="BK60" ca="1" si="74">IFERROR(BK59/AY59-1,0)</f>
        <v>0</v>
      </c>
      <c r="BL60" s="124">
        <f t="shared" ref="BL60" ca="1" si="75">IFERROR(BL59/AZ59-1,0)</f>
        <v>0</v>
      </c>
      <c r="BM60" s="124">
        <f t="shared" ref="BM60" ca="1" si="76">IFERROR(BM59/BA59-1,0)</f>
        <v>0</v>
      </c>
      <c r="BN60" s="129">
        <f t="shared" ref="BN60" ca="1" si="77">IFERROR(BN59/BB59-1,0)</f>
        <v>0</v>
      </c>
    </row>
    <row r="61" spans="2:66" ht="3" customHeight="1">
      <c r="B61" s="231"/>
      <c r="C61" s="130"/>
      <c r="G61" s="131"/>
      <c r="H61" s="131"/>
      <c r="I61" s="131"/>
      <c r="J61" s="131"/>
      <c r="K61" s="131"/>
      <c r="L61" s="131"/>
      <c r="M61" s="131"/>
      <c r="N61" s="131"/>
      <c r="O61" s="131"/>
      <c r="P61" s="131"/>
      <c r="Q61" s="131"/>
      <c r="R61" s="132"/>
      <c r="S61" s="131"/>
      <c r="T61" s="131"/>
      <c r="U61" s="131"/>
      <c r="V61" s="131"/>
      <c r="W61" s="131"/>
      <c r="X61" s="131"/>
      <c r="Y61" s="131"/>
      <c r="Z61" s="131"/>
      <c r="AB61" s="131"/>
      <c r="AC61" s="131"/>
      <c r="AD61" s="132"/>
      <c r="AE61" s="131"/>
      <c r="AF61" s="131"/>
      <c r="AG61" s="131"/>
      <c r="AH61" s="131"/>
      <c r="AI61" s="131"/>
      <c r="AJ61" s="131"/>
      <c r="AK61" s="131"/>
      <c r="AL61" s="131"/>
      <c r="AN61" s="131"/>
      <c r="AO61" s="131"/>
      <c r="AP61" s="132"/>
      <c r="AQ61" s="131"/>
      <c r="AR61" s="131"/>
      <c r="AS61" s="131"/>
      <c r="AT61" s="131"/>
      <c r="AU61" s="131"/>
      <c r="AV61" s="131"/>
      <c r="AW61" s="131"/>
      <c r="AX61" s="131"/>
      <c r="AZ61" s="131"/>
      <c r="BA61" s="131"/>
      <c r="BB61" s="132"/>
      <c r="BC61" s="131"/>
      <c r="BD61" s="131"/>
      <c r="BE61" s="131"/>
      <c r="BF61" s="131"/>
      <c r="BG61" s="131"/>
      <c r="BH61" s="131"/>
      <c r="BI61" s="131"/>
      <c r="BJ61" s="131"/>
      <c r="BL61" s="131"/>
      <c r="BM61" s="131"/>
      <c r="BN61" s="132"/>
    </row>
    <row r="62" spans="2:66">
      <c r="B62" s="231"/>
      <c r="C62" s="130"/>
      <c r="G62" s="133" t="s">
        <v>527</v>
      </c>
      <c r="H62" s="133"/>
      <c r="I62" s="134"/>
      <c r="J62" s="133" t="s">
        <v>528</v>
      </c>
      <c r="K62" s="133"/>
      <c r="L62" s="134"/>
      <c r="M62" s="133" t="s">
        <v>529</v>
      </c>
      <c r="N62" s="133"/>
      <c r="O62" s="134"/>
      <c r="P62" s="133" t="s">
        <v>609</v>
      </c>
      <c r="Q62" s="133"/>
      <c r="R62" s="197"/>
      <c r="S62" s="133" t="s">
        <v>527</v>
      </c>
      <c r="T62" s="133"/>
      <c r="U62" s="134"/>
      <c r="V62" s="133" t="s">
        <v>528</v>
      </c>
      <c r="W62" s="133"/>
      <c r="X62" s="134"/>
      <c r="Y62" s="133" t="s">
        <v>529</v>
      </c>
      <c r="Z62" s="133"/>
      <c r="AA62" s="134"/>
      <c r="AB62" s="133" t="s">
        <v>609</v>
      </c>
      <c r="AC62" s="133"/>
      <c r="AD62" s="197"/>
      <c r="AE62" s="133" t="s">
        <v>527</v>
      </c>
      <c r="AF62" s="133"/>
      <c r="AG62" s="134"/>
      <c r="AH62" s="133" t="s">
        <v>528</v>
      </c>
      <c r="AI62" s="133"/>
      <c r="AJ62" s="134"/>
      <c r="AK62" s="133" t="s">
        <v>529</v>
      </c>
      <c r="AL62" s="133"/>
      <c r="AM62" s="134"/>
      <c r="AN62" s="133" t="s">
        <v>609</v>
      </c>
      <c r="AO62" s="133"/>
      <c r="AP62" s="197"/>
      <c r="AQ62" s="133" t="s">
        <v>527</v>
      </c>
      <c r="AR62" s="133"/>
      <c r="AS62" s="134"/>
      <c r="AT62" s="133" t="s">
        <v>528</v>
      </c>
      <c r="AU62" s="133"/>
      <c r="AV62" s="134"/>
      <c r="AW62" s="133" t="s">
        <v>529</v>
      </c>
      <c r="AX62" s="133"/>
      <c r="AY62" s="134"/>
      <c r="AZ62" s="133" t="s">
        <v>609</v>
      </c>
      <c r="BA62" s="133"/>
      <c r="BB62" s="197"/>
      <c r="BC62" s="133" t="s">
        <v>527</v>
      </c>
      <c r="BD62" s="133"/>
      <c r="BE62" s="134"/>
      <c r="BF62" s="133" t="s">
        <v>528</v>
      </c>
      <c r="BG62" s="133"/>
      <c r="BH62" s="134"/>
      <c r="BI62" s="133" t="s">
        <v>529</v>
      </c>
      <c r="BJ62" s="133"/>
      <c r="BK62" s="134"/>
      <c r="BL62" s="133" t="s">
        <v>609</v>
      </c>
      <c r="BM62" s="133"/>
      <c r="BN62" s="197"/>
    </row>
    <row r="63" spans="2:66" s="131" customFormat="1">
      <c r="B63" s="231"/>
      <c r="C63" s="135" t="s">
        <v>530</v>
      </c>
      <c r="G63" s="136" t="e" vm="2">
        <f ca="1">SUM(G59:I59)</f>
        <v>#VALUE!</v>
      </c>
      <c r="H63" s="136"/>
      <c r="I63" s="136"/>
      <c r="J63" s="136">
        <f ca="1">SUM(J59:L59)</f>
        <v>0</v>
      </c>
      <c r="K63" s="136"/>
      <c r="L63" s="136"/>
      <c r="M63" s="136">
        <f ca="1">SUM(M59:O59)</f>
        <v>0</v>
      </c>
      <c r="N63" s="136"/>
      <c r="O63" s="136"/>
      <c r="P63" s="136">
        <f ca="1">SUM(P59:R59)</f>
        <v>0</v>
      </c>
      <c r="Q63" s="136"/>
      <c r="R63" s="198"/>
      <c r="S63" s="136">
        <f ca="1">SUM(S59:U59)</f>
        <v>0</v>
      </c>
      <c r="T63" s="136"/>
      <c r="U63" s="136"/>
      <c r="V63" s="136">
        <f ca="1">SUM(V59:X59)</f>
        <v>0</v>
      </c>
      <c r="W63" s="136"/>
      <c r="X63" s="136"/>
      <c r="Y63" s="136">
        <f ca="1">SUM(Y59:AA59)</f>
        <v>0</v>
      </c>
      <c r="Z63" s="136"/>
      <c r="AA63" s="136"/>
      <c r="AB63" s="136">
        <f ca="1">SUM(AB59:AD59)</f>
        <v>0</v>
      </c>
      <c r="AC63" s="136"/>
      <c r="AD63" s="198"/>
      <c r="AE63" s="136">
        <f ca="1">SUM(AE59:AG59)</f>
        <v>0</v>
      </c>
      <c r="AF63" s="136"/>
      <c r="AG63" s="136"/>
      <c r="AH63" s="136">
        <f ca="1">SUM(AH59:AJ59)</f>
        <v>0</v>
      </c>
      <c r="AI63" s="136"/>
      <c r="AJ63" s="136"/>
      <c r="AK63" s="136">
        <f ca="1">SUM(AK59:AM59)</f>
        <v>0</v>
      </c>
      <c r="AL63" s="136"/>
      <c r="AM63" s="136"/>
      <c r="AN63" s="136">
        <f ca="1">SUM(AN59:AP59)</f>
        <v>0</v>
      </c>
      <c r="AO63" s="136"/>
      <c r="AP63" s="198"/>
      <c r="AQ63" s="136">
        <f ca="1">SUM(AQ59:AS59)</f>
        <v>0</v>
      </c>
      <c r="AR63" s="136"/>
      <c r="AS63" s="136"/>
      <c r="AT63" s="136">
        <f ca="1">SUM(AT59:AV59)</f>
        <v>0</v>
      </c>
      <c r="AU63" s="136"/>
      <c r="AV63" s="136"/>
      <c r="AW63" s="136">
        <f ca="1">SUM(AW59:AY59)</f>
        <v>0</v>
      </c>
      <c r="AX63" s="136"/>
      <c r="AY63" s="136"/>
      <c r="AZ63" s="136">
        <f ca="1">SUM(AZ59:BB59)</f>
        <v>0</v>
      </c>
      <c r="BA63" s="136"/>
      <c r="BB63" s="198"/>
      <c r="BC63" s="136">
        <f ca="1">SUM(BC59:BE59)</f>
        <v>0</v>
      </c>
      <c r="BD63" s="136"/>
      <c r="BE63" s="136"/>
      <c r="BF63" s="136">
        <f ca="1">SUM(BF59:BH59)</f>
        <v>0</v>
      </c>
      <c r="BG63" s="136"/>
      <c r="BH63" s="136"/>
      <c r="BI63" s="136">
        <f ca="1">SUM(BI59:BK59)</f>
        <v>0</v>
      </c>
      <c r="BJ63" s="136"/>
      <c r="BK63" s="136"/>
      <c r="BL63" s="136">
        <f ca="1">SUM(BL59:BN59)</f>
        <v>0</v>
      </c>
      <c r="BM63" s="136"/>
      <c r="BN63" s="198"/>
    </row>
    <row r="64" spans="2:66" s="124" customFormat="1">
      <c r="B64" s="231"/>
      <c r="C64" s="128" t="s">
        <v>531</v>
      </c>
      <c r="R64" s="129"/>
      <c r="S64" s="137">
        <f ca="1">IFERROR(S63/#REF!-1,0)</f>
        <v>0</v>
      </c>
      <c r="T64" s="137"/>
      <c r="U64" s="137"/>
      <c r="V64" s="137">
        <f ca="1">IFERROR(V63/#REF!-1,0)</f>
        <v>0</v>
      </c>
      <c r="W64" s="137"/>
      <c r="X64" s="137"/>
      <c r="Y64" s="137">
        <f ca="1">IFERROR(Y63/A63-1,0)</f>
        <v>0</v>
      </c>
      <c r="Z64" s="137"/>
      <c r="AA64" s="137"/>
      <c r="AD64" s="129"/>
      <c r="AE64" s="137">
        <f ca="1">IFERROR(AE63/G63-1,0)</f>
        <v>0</v>
      </c>
      <c r="AF64" s="137"/>
      <c r="AG64" s="137"/>
      <c r="AH64" s="137">
        <f ca="1">IFERROR(AH63/J63-1,0)</f>
        <v>0</v>
      </c>
      <c r="AI64" s="137"/>
      <c r="AJ64" s="137"/>
      <c r="AK64" s="137">
        <f ca="1">IFERROR(AK63/M63-1,0)</f>
        <v>0</v>
      </c>
      <c r="AL64" s="137"/>
      <c r="AM64" s="137"/>
      <c r="AP64" s="129"/>
      <c r="AQ64" s="137">
        <f ca="1">IFERROR(AQ63/AE63-1,0)</f>
        <v>0</v>
      </c>
      <c r="AR64" s="137"/>
      <c r="AS64" s="137"/>
      <c r="AT64" s="137">
        <f ca="1">IFERROR(AT63/AH63-1,0)</f>
        <v>0</v>
      </c>
      <c r="AU64" s="137"/>
      <c r="AV64" s="137"/>
      <c r="AW64" s="137">
        <f ca="1">IFERROR(AW63/AK63-1,0)</f>
        <v>0</v>
      </c>
      <c r="AX64" s="137"/>
      <c r="AY64" s="137"/>
      <c r="BB64" s="129"/>
      <c r="BC64" s="137">
        <f ca="1">IFERROR(BC63/AQ63-1,0)</f>
        <v>0</v>
      </c>
      <c r="BD64" s="137"/>
      <c r="BE64" s="137"/>
      <c r="BF64" s="137">
        <f ca="1">IFERROR(BF63/AT63-1,0)</f>
        <v>0</v>
      </c>
      <c r="BG64" s="137"/>
      <c r="BH64" s="137"/>
      <c r="BI64" s="137">
        <f ca="1">IFERROR(BI63/AW63-1,0)</f>
        <v>0</v>
      </c>
      <c r="BJ64" s="137"/>
      <c r="BK64" s="137"/>
      <c r="BN64" s="129"/>
    </row>
    <row r="65" spans="2:66" ht="3" customHeight="1">
      <c r="B65" s="231"/>
      <c r="C65" s="130"/>
      <c r="R65" s="116"/>
      <c r="AD65" s="116"/>
      <c r="AP65" s="116"/>
      <c r="BB65" s="116"/>
      <c r="BN65" s="116"/>
    </row>
    <row r="66" spans="2:66" s="131" customFormat="1">
      <c r="B66" s="231"/>
      <c r="C66" s="135" t="s">
        <v>532</v>
      </c>
      <c r="G66" s="131">
        <f ca="1">SUM($G59:G59)</f>
        <v>1267661.25</v>
      </c>
      <c r="H66" s="131" t="e" vm="2">
        <f ca="1">SUM($G59:H59)</f>
        <v>#VALUE!</v>
      </c>
      <c r="I66" s="131" t="e" vm="2">
        <f ca="1">SUM($G59:I59)</f>
        <v>#VALUE!</v>
      </c>
      <c r="J66" s="131" t="e" vm="2">
        <f ca="1">SUM($G59:J59)</f>
        <v>#VALUE!</v>
      </c>
      <c r="K66" s="131" t="e" vm="2">
        <f ca="1">SUM($G59:K59)</f>
        <v>#VALUE!</v>
      </c>
      <c r="L66" s="131" t="e" vm="2">
        <f ca="1">SUM($G59:L59)</f>
        <v>#VALUE!</v>
      </c>
      <c r="M66" s="131" t="e" vm="2">
        <f ca="1">SUM($G59:M59)</f>
        <v>#VALUE!</v>
      </c>
      <c r="N66" s="131" t="e" vm="2">
        <f ca="1">SUM($G59:N59)</f>
        <v>#VALUE!</v>
      </c>
      <c r="O66" s="131" t="e" vm="2">
        <f ca="1">SUM($G59:O59)</f>
        <v>#VALUE!</v>
      </c>
      <c r="P66" s="131" t="e" vm="2">
        <f ca="1">SUM($G59:P59)</f>
        <v>#VALUE!</v>
      </c>
      <c r="Q66" s="131" t="e" vm="2">
        <f ca="1">SUM($G59:Q59)</f>
        <v>#VALUE!</v>
      </c>
      <c r="R66" s="132" t="e" vm="2">
        <f ca="1">SUM($G59:R59)</f>
        <v>#VALUE!</v>
      </c>
      <c r="S66" s="131">
        <f ca="1">SUM($S59:S59)</f>
        <v>0</v>
      </c>
      <c r="T66" s="131">
        <f ca="1">SUM($S59:T59)</f>
        <v>0</v>
      </c>
      <c r="U66" s="131">
        <f ca="1">SUM($S59:U59)</f>
        <v>0</v>
      </c>
      <c r="V66" s="131">
        <f ca="1">SUM($S59:V59)</f>
        <v>0</v>
      </c>
      <c r="W66" s="131">
        <f ca="1">SUM($S59:W59)</f>
        <v>0</v>
      </c>
      <c r="X66" s="131">
        <f ca="1">SUM($S59:X59)</f>
        <v>0</v>
      </c>
      <c r="Y66" s="131">
        <f ca="1">SUM($S59:Y59)</f>
        <v>0</v>
      </c>
      <c r="Z66" s="131">
        <f ca="1">SUM($S59:Z59)</f>
        <v>0</v>
      </c>
      <c r="AA66" s="131">
        <f ca="1">SUM($S59:AA59)</f>
        <v>0</v>
      </c>
      <c r="AB66" s="131">
        <f ca="1">SUM($S59:AB59)</f>
        <v>0</v>
      </c>
      <c r="AC66" s="131">
        <f ca="1">SUM($S59:AC59)</f>
        <v>0</v>
      </c>
      <c r="AD66" s="132">
        <f ca="1">SUM($S59:AD59)</f>
        <v>0</v>
      </c>
      <c r="AE66" s="131">
        <f ca="1">SUM($AE59:AE59)</f>
        <v>0</v>
      </c>
      <c r="AF66" s="131">
        <f ca="1">SUM($AE59:AF59)</f>
        <v>0</v>
      </c>
      <c r="AG66" s="131">
        <f ca="1">SUM($AE59:AG59)</f>
        <v>0</v>
      </c>
      <c r="AH66" s="131">
        <f ca="1">SUM($AE59:AH59)</f>
        <v>0</v>
      </c>
      <c r="AI66" s="131">
        <f ca="1">SUM($AE59:AI59)</f>
        <v>0</v>
      </c>
      <c r="AJ66" s="131">
        <f ca="1">SUM($AE59:AJ59)</f>
        <v>0</v>
      </c>
      <c r="AK66" s="131">
        <f ca="1">SUM($AE59:AK59)</f>
        <v>0</v>
      </c>
      <c r="AL66" s="131">
        <f ca="1">SUM($AE59:AL59)</f>
        <v>0</v>
      </c>
      <c r="AM66" s="131">
        <f ca="1">SUM($AE59:AM59)</f>
        <v>0</v>
      </c>
      <c r="AN66" s="131">
        <f ca="1">SUM($AE59:AN59)</f>
        <v>0</v>
      </c>
      <c r="AO66" s="131">
        <f ca="1">SUM($AE59:AO59)</f>
        <v>0</v>
      </c>
      <c r="AP66" s="132">
        <f ca="1">SUM($AE59:AP59)</f>
        <v>0</v>
      </c>
      <c r="AQ66" s="131">
        <f ca="1">SUM($AE59:AQ59)</f>
        <v>0</v>
      </c>
      <c r="AR66" s="131">
        <f ca="1">SUM($AE59:AR59)</f>
        <v>0</v>
      </c>
      <c r="AS66" s="131">
        <f ca="1">SUM($AE59:AS59)</f>
        <v>0</v>
      </c>
      <c r="AT66" s="131">
        <f ca="1">SUM($AE59:AT59)</f>
        <v>0</v>
      </c>
      <c r="AU66" s="131">
        <f ca="1">SUM($AE59:AU59)</f>
        <v>0</v>
      </c>
      <c r="AV66" s="131">
        <f ca="1">SUM($AE59:AV59)</f>
        <v>0</v>
      </c>
      <c r="AW66" s="131">
        <f ca="1">SUM($AE59:AW59)</f>
        <v>0</v>
      </c>
      <c r="AX66" s="131">
        <f ca="1">SUM($AE59:AX59)</f>
        <v>0</v>
      </c>
      <c r="AY66" s="131">
        <f ca="1">SUM($AE59:AY59)</f>
        <v>0</v>
      </c>
      <c r="AZ66" s="131">
        <f ca="1">SUM($AE59:AZ59)</f>
        <v>0</v>
      </c>
      <c r="BA66" s="131">
        <f ca="1">SUM($AE59:BA59)</f>
        <v>0</v>
      </c>
      <c r="BB66" s="132">
        <f ca="1">SUM($AE59:BB59)</f>
        <v>0</v>
      </c>
      <c r="BC66" s="131">
        <f ca="1">SUM($AE59:BC59)</f>
        <v>0</v>
      </c>
      <c r="BD66" s="131">
        <f ca="1">SUM($AE59:BD59)</f>
        <v>0</v>
      </c>
      <c r="BE66" s="131">
        <f ca="1">SUM($AE59:BE59)</f>
        <v>0</v>
      </c>
      <c r="BF66" s="131">
        <f ca="1">SUM($AE59:BF59)</f>
        <v>0</v>
      </c>
      <c r="BG66" s="131">
        <f ca="1">SUM($AE59:BG59)</f>
        <v>0</v>
      </c>
      <c r="BH66" s="131">
        <f ca="1">SUM($AE59:BH59)</f>
        <v>0</v>
      </c>
      <c r="BI66" s="131">
        <f ca="1">SUM($AE59:BI59)</f>
        <v>0</v>
      </c>
      <c r="BJ66" s="131">
        <f ca="1">SUM($AE59:BJ59)</f>
        <v>0</v>
      </c>
      <c r="BK66" s="131">
        <f ca="1">SUM($AE59:BK59)</f>
        <v>0</v>
      </c>
      <c r="BL66" s="131">
        <f ca="1">SUM($AE59:BL59)</f>
        <v>0</v>
      </c>
      <c r="BM66" s="131">
        <f ca="1">SUM($AE59:BM59)</f>
        <v>0</v>
      </c>
      <c r="BN66" s="132">
        <f ca="1">SUM($AE59:BN59)</f>
        <v>0</v>
      </c>
    </row>
    <row r="67" spans="2:66" s="119" customFormat="1">
      <c r="B67" s="231"/>
      <c r="C67" s="128" t="s">
        <v>533</v>
      </c>
      <c r="G67" s="124"/>
      <c r="H67" s="124"/>
      <c r="I67" s="124"/>
      <c r="J67" s="124"/>
      <c r="K67" s="124"/>
      <c r="L67" s="124"/>
      <c r="M67" s="124"/>
      <c r="N67" s="124"/>
      <c r="O67" s="124"/>
      <c r="P67" s="124"/>
      <c r="Q67" s="124"/>
      <c r="R67" s="129"/>
      <c r="S67" s="124">
        <f ca="1">IFERROR(S66/G66-1,0)</f>
        <v>-1</v>
      </c>
      <c r="T67" s="124">
        <f t="shared" ref="T67" ca="1" si="78">IFERROR(T66/H66-1,0)</f>
        <v>0</v>
      </c>
      <c r="U67" s="124">
        <f t="shared" ref="U67" ca="1" si="79">IFERROR(U66/I66-1,0)</f>
        <v>0</v>
      </c>
      <c r="V67" s="124">
        <f t="shared" ref="V67" ca="1" si="80">IFERROR(V66/J66-1,0)</f>
        <v>0</v>
      </c>
      <c r="W67" s="124">
        <f t="shared" ref="W67" ca="1" si="81">IFERROR(W66/K66-1,0)</f>
        <v>0</v>
      </c>
      <c r="X67" s="124">
        <f t="shared" ref="X67" ca="1" si="82">IFERROR(X66/L66-1,0)</f>
        <v>0</v>
      </c>
      <c r="Y67" s="124">
        <f t="shared" ref="Y67" ca="1" si="83">IFERROR(Y66/M66-1,0)</f>
        <v>0</v>
      </c>
      <c r="Z67" s="124">
        <f t="shared" ref="Z67" ca="1" si="84">IFERROR(Z66/N66-1,0)</f>
        <v>0</v>
      </c>
      <c r="AA67" s="124">
        <f t="shared" ref="AA67" ca="1" si="85">IFERROR(AA66/O66-1,0)</f>
        <v>0</v>
      </c>
      <c r="AB67" s="124">
        <f t="shared" ref="AB67" ca="1" si="86">IFERROR(AB66/P66-1,0)</f>
        <v>0</v>
      </c>
      <c r="AC67" s="124">
        <f t="shared" ref="AC67" ca="1" si="87">IFERROR(AC66/Q66-1,0)</f>
        <v>0</v>
      </c>
      <c r="AD67" s="129">
        <f t="shared" ref="AD67" ca="1" si="88">IFERROR(AD66/R66-1,0)</f>
        <v>0</v>
      </c>
      <c r="AE67" s="124">
        <f t="shared" ref="AE67:AN67" ca="1" si="89">IFERROR(AE66/G66-1,0)</f>
        <v>-1</v>
      </c>
      <c r="AF67" s="124">
        <f t="shared" ca="1" si="89"/>
        <v>0</v>
      </c>
      <c r="AG67" s="124">
        <f t="shared" ca="1" si="89"/>
        <v>0</v>
      </c>
      <c r="AH67" s="124">
        <f t="shared" ca="1" si="89"/>
        <v>0</v>
      </c>
      <c r="AI67" s="124">
        <f t="shared" ca="1" si="89"/>
        <v>0</v>
      </c>
      <c r="AJ67" s="124">
        <f t="shared" ca="1" si="89"/>
        <v>0</v>
      </c>
      <c r="AK67" s="124">
        <f t="shared" ca="1" si="89"/>
        <v>0</v>
      </c>
      <c r="AL67" s="124">
        <f t="shared" ca="1" si="89"/>
        <v>0</v>
      </c>
      <c r="AM67" s="124">
        <f t="shared" ca="1" si="89"/>
        <v>0</v>
      </c>
      <c r="AN67" s="124">
        <f t="shared" ca="1" si="89"/>
        <v>0</v>
      </c>
      <c r="AO67" s="124">
        <f t="shared" ref="AO67" ca="1" si="90">IFERROR(AO66/Q66-1,0)</f>
        <v>0</v>
      </c>
      <c r="AP67" s="129">
        <f t="shared" ref="AP67" ca="1" si="91">IFERROR(AP66/R66-1,0)</f>
        <v>0</v>
      </c>
      <c r="AQ67" s="124">
        <f t="shared" ref="AQ67" ca="1" si="92">IFERROR(AQ66/AE66-1,0)</f>
        <v>0</v>
      </c>
      <c r="AR67" s="124">
        <f t="shared" ref="AR67" ca="1" si="93">IFERROR(AR66/AF66-1,0)</f>
        <v>0</v>
      </c>
      <c r="AS67" s="124">
        <f t="shared" ref="AS67" ca="1" si="94">IFERROR(AS66/AG66-1,0)</f>
        <v>0</v>
      </c>
      <c r="AT67" s="124">
        <f t="shared" ref="AT67" ca="1" si="95">IFERROR(AT66/AH66-1,0)</f>
        <v>0</v>
      </c>
      <c r="AU67" s="124">
        <f t="shared" ref="AU67" ca="1" si="96">IFERROR(AU66/AI66-1,0)</f>
        <v>0</v>
      </c>
      <c r="AV67" s="124">
        <f t="shared" ref="AV67" ca="1" si="97">IFERROR(AV66/AJ66-1,0)</f>
        <v>0</v>
      </c>
      <c r="AW67" s="124">
        <f t="shared" ref="AW67" ca="1" si="98">IFERROR(AW66/AK66-1,0)</f>
        <v>0</v>
      </c>
      <c r="AX67" s="124">
        <f t="shared" ref="AX67" ca="1" si="99">IFERROR(AX66/AL66-1,0)</f>
        <v>0</v>
      </c>
      <c r="AY67" s="124">
        <f t="shared" ref="AY67" ca="1" si="100">IFERROR(AY66/AM66-1,0)</f>
        <v>0</v>
      </c>
      <c r="AZ67" s="124">
        <f t="shared" ref="AZ67" ca="1" si="101">IFERROR(AZ66/AN66-1,0)</f>
        <v>0</v>
      </c>
      <c r="BA67" s="124">
        <f t="shared" ref="BA67" ca="1" si="102">IFERROR(BA66/AO66-1,0)</f>
        <v>0</v>
      </c>
      <c r="BB67" s="129">
        <f t="shared" ref="BB67" ca="1" si="103">IFERROR(BB66/AP66-1,0)</f>
        <v>0</v>
      </c>
      <c r="BC67" s="124">
        <f t="shared" ref="BC67" ca="1" si="104">IFERROR(BC66/AQ66-1,0)</f>
        <v>0</v>
      </c>
      <c r="BD67" s="124">
        <f t="shared" ref="BD67" ca="1" si="105">IFERROR(BD66/AR66-1,0)</f>
        <v>0</v>
      </c>
      <c r="BE67" s="124">
        <f t="shared" ref="BE67" ca="1" si="106">IFERROR(BE66/AS66-1,0)</f>
        <v>0</v>
      </c>
      <c r="BF67" s="124">
        <f t="shared" ref="BF67" ca="1" si="107">IFERROR(BF66/AT66-1,0)</f>
        <v>0</v>
      </c>
      <c r="BG67" s="124">
        <f t="shared" ref="BG67" ca="1" si="108">IFERROR(BG66/AU66-1,0)</f>
        <v>0</v>
      </c>
      <c r="BH67" s="124">
        <f t="shared" ref="BH67" ca="1" si="109">IFERROR(BH66/AV66-1,0)</f>
        <v>0</v>
      </c>
      <c r="BI67" s="124">
        <f t="shared" ref="BI67" ca="1" si="110">IFERROR(BI66/AW66-1,0)</f>
        <v>0</v>
      </c>
      <c r="BJ67" s="124">
        <f t="shared" ref="BJ67" ca="1" si="111">IFERROR(BJ66/AX66-1,0)</f>
        <v>0</v>
      </c>
      <c r="BK67" s="124">
        <f t="shared" ref="BK67" ca="1" si="112">IFERROR(BK66/AY66-1,0)</f>
        <v>0</v>
      </c>
      <c r="BL67" s="124">
        <f t="shared" ref="BL67" ca="1" si="113">IFERROR(BL66/AZ66-1,0)</f>
        <v>0</v>
      </c>
      <c r="BM67" s="124">
        <f t="shared" ref="BM67" ca="1" si="114">IFERROR(BM66/BA66-1,0)</f>
        <v>0</v>
      </c>
      <c r="BN67" s="129">
        <f t="shared" ref="BN67" ca="1" si="115">IFERROR(BN66/BB66-1,0)</f>
        <v>0</v>
      </c>
    </row>
    <row r="68" spans="2:66">
      <c r="C68" s="130"/>
      <c r="R68" s="116"/>
      <c r="AD68" s="116"/>
      <c r="AP68" s="116"/>
      <c r="BB68" s="116"/>
      <c r="BN68" s="116"/>
    </row>
    <row r="69" spans="2:66" s="126" customFormat="1">
      <c r="B69" s="232" t="s">
        <v>624</v>
      </c>
      <c r="C69" s="138" t="s">
        <v>525</v>
      </c>
      <c r="G69" s="126">
        <f t="shared" ref="G69:AN69" ca="1" si="116">G256-G59</f>
        <v>-1267661.25</v>
      </c>
      <c r="H69" s="126" t="e" vm="2">
        <f t="shared" ca="1" si="116"/>
        <v>#VALUE!</v>
      </c>
      <c r="I69" s="126" t="e" vm="2">
        <f t="shared" ca="1" si="116"/>
        <v>#VALUE!</v>
      </c>
      <c r="J69" s="126">
        <f t="shared" ca="1" si="116"/>
        <v>0</v>
      </c>
      <c r="K69" s="126">
        <f t="shared" ca="1" si="116"/>
        <v>0</v>
      </c>
      <c r="L69" s="126">
        <f t="shared" ca="1" si="116"/>
        <v>0</v>
      </c>
      <c r="M69" s="126">
        <f t="shared" ca="1" si="116"/>
        <v>0</v>
      </c>
      <c r="N69" s="126">
        <f t="shared" ca="1" si="116"/>
        <v>0</v>
      </c>
      <c r="O69" s="126">
        <f t="shared" ca="1" si="116"/>
        <v>0</v>
      </c>
      <c r="P69" s="126">
        <f t="shared" ca="1" si="116"/>
        <v>0</v>
      </c>
      <c r="Q69" s="126">
        <f t="shared" ca="1" si="116"/>
        <v>0</v>
      </c>
      <c r="R69" s="127">
        <f t="shared" ca="1" si="116"/>
        <v>0</v>
      </c>
      <c r="S69" s="126">
        <f t="shared" ca="1" si="116"/>
        <v>0</v>
      </c>
      <c r="T69" s="126">
        <f t="shared" ca="1" si="116"/>
        <v>0</v>
      </c>
      <c r="U69" s="126">
        <f t="shared" ca="1" si="116"/>
        <v>0</v>
      </c>
      <c r="V69" s="126">
        <f t="shared" ca="1" si="116"/>
        <v>0</v>
      </c>
      <c r="W69" s="126">
        <f t="shared" ca="1" si="116"/>
        <v>0</v>
      </c>
      <c r="X69" s="126">
        <f t="shared" ca="1" si="116"/>
        <v>0</v>
      </c>
      <c r="Y69" s="126">
        <f t="shared" ca="1" si="116"/>
        <v>0</v>
      </c>
      <c r="Z69" s="126">
        <f t="shared" ca="1" si="116"/>
        <v>0</v>
      </c>
      <c r="AA69" s="126">
        <f t="shared" ca="1" si="116"/>
        <v>0</v>
      </c>
      <c r="AB69" s="126">
        <f t="shared" ca="1" si="116"/>
        <v>0</v>
      </c>
      <c r="AC69" s="126">
        <f t="shared" ca="1" si="116"/>
        <v>0</v>
      </c>
      <c r="AD69" s="127">
        <f t="shared" ca="1" si="116"/>
        <v>0</v>
      </c>
      <c r="AE69" s="126">
        <f t="shared" ca="1" si="116"/>
        <v>0</v>
      </c>
      <c r="AF69" s="126">
        <f t="shared" ca="1" si="116"/>
        <v>0</v>
      </c>
      <c r="AG69" s="126">
        <f t="shared" ca="1" si="116"/>
        <v>0</v>
      </c>
      <c r="AH69" s="126">
        <f t="shared" ca="1" si="116"/>
        <v>0</v>
      </c>
      <c r="AI69" s="126">
        <f t="shared" ca="1" si="116"/>
        <v>0</v>
      </c>
      <c r="AJ69" s="126">
        <f t="shared" ca="1" si="116"/>
        <v>0</v>
      </c>
      <c r="AK69" s="126">
        <f t="shared" ca="1" si="116"/>
        <v>0</v>
      </c>
      <c r="AL69" s="126">
        <f t="shared" ca="1" si="116"/>
        <v>0</v>
      </c>
      <c r="AM69" s="126">
        <f t="shared" ca="1" si="116"/>
        <v>0</v>
      </c>
      <c r="AN69" s="126">
        <f t="shared" ca="1" si="116"/>
        <v>0</v>
      </c>
      <c r="AO69" s="126">
        <f t="shared" ref="AO69:AZ69" ca="1" si="117">AO256-AO59</f>
        <v>0</v>
      </c>
      <c r="AP69" s="127">
        <f t="shared" ca="1" si="117"/>
        <v>0</v>
      </c>
      <c r="AQ69" s="126">
        <f t="shared" ca="1" si="117"/>
        <v>0</v>
      </c>
      <c r="AR69" s="126">
        <f t="shared" ca="1" si="117"/>
        <v>0</v>
      </c>
      <c r="AS69" s="126">
        <f t="shared" ca="1" si="117"/>
        <v>0</v>
      </c>
      <c r="AT69" s="126">
        <f t="shared" ca="1" si="117"/>
        <v>0</v>
      </c>
      <c r="AU69" s="126">
        <f t="shared" ca="1" si="117"/>
        <v>0</v>
      </c>
      <c r="AV69" s="126">
        <f t="shared" ca="1" si="117"/>
        <v>0</v>
      </c>
      <c r="AW69" s="126">
        <f t="shared" ca="1" si="117"/>
        <v>0</v>
      </c>
      <c r="AX69" s="126">
        <f t="shared" ca="1" si="117"/>
        <v>0</v>
      </c>
      <c r="AY69" s="126">
        <f t="shared" ca="1" si="117"/>
        <v>0</v>
      </c>
      <c r="AZ69" s="126">
        <f t="shared" ca="1" si="117"/>
        <v>0</v>
      </c>
      <c r="BA69" s="126">
        <f t="shared" ref="BA69:BL69" ca="1" si="118">BA256-BA59</f>
        <v>0</v>
      </c>
      <c r="BB69" s="127">
        <f t="shared" ca="1" si="118"/>
        <v>0</v>
      </c>
      <c r="BC69" s="126">
        <f t="shared" ca="1" si="118"/>
        <v>0</v>
      </c>
      <c r="BD69" s="126">
        <f t="shared" ca="1" si="118"/>
        <v>0</v>
      </c>
      <c r="BE69" s="126">
        <f t="shared" ca="1" si="118"/>
        <v>0</v>
      </c>
      <c r="BF69" s="126">
        <f t="shared" ca="1" si="118"/>
        <v>0</v>
      </c>
      <c r="BG69" s="126">
        <f t="shared" ca="1" si="118"/>
        <v>0</v>
      </c>
      <c r="BH69" s="126">
        <f t="shared" ca="1" si="118"/>
        <v>0</v>
      </c>
      <c r="BI69" s="126">
        <f t="shared" ca="1" si="118"/>
        <v>0</v>
      </c>
      <c r="BJ69" s="126">
        <f t="shared" ca="1" si="118"/>
        <v>0</v>
      </c>
      <c r="BK69" s="126">
        <f t="shared" ca="1" si="118"/>
        <v>0</v>
      </c>
      <c r="BL69" s="126">
        <f t="shared" ca="1" si="118"/>
        <v>0</v>
      </c>
      <c r="BM69" s="126">
        <f t="shared" ref="BM69:BN69" ca="1" si="119">BM256-BM59</f>
        <v>0</v>
      </c>
      <c r="BN69" s="127">
        <f t="shared" ca="1" si="119"/>
        <v>0</v>
      </c>
    </row>
    <row r="70" spans="2:66" s="119" customFormat="1">
      <c r="B70" s="232"/>
      <c r="C70" s="128" t="s">
        <v>526</v>
      </c>
      <c r="G70" s="124"/>
      <c r="H70" s="124"/>
      <c r="I70" s="124"/>
      <c r="J70" s="124"/>
      <c r="K70" s="124"/>
      <c r="L70" s="124"/>
      <c r="M70" s="124"/>
      <c r="N70" s="124"/>
      <c r="O70" s="124"/>
      <c r="P70" s="124"/>
      <c r="Q70" s="124"/>
      <c r="R70" s="129"/>
      <c r="S70" s="124">
        <f ca="1">IFERROR(S69/G69-1,0)</f>
        <v>-1</v>
      </c>
      <c r="T70" s="124">
        <f t="shared" ref="T70" ca="1" si="120">IFERROR(T69/H69-1,0)</f>
        <v>0</v>
      </c>
      <c r="U70" s="124">
        <f t="shared" ref="U70" ca="1" si="121">IFERROR(U69/I69-1,0)</f>
        <v>0</v>
      </c>
      <c r="V70" s="124">
        <f t="shared" ref="V70" ca="1" si="122">IFERROR(V69/J69-1,0)</f>
        <v>0</v>
      </c>
      <c r="W70" s="124">
        <f t="shared" ref="W70" ca="1" si="123">IFERROR(W69/K69-1,0)</f>
        <v>0</v>
      </c>
      <c r="X70" s="124">
        <f t="shared" ref="X70" ca="1" si="124">IFERROR(X69/L69-1,0)</f>
        <v>0</v>
      </c>
      <c r="Y70" s="124">
        <f t="shared" ref="Y70" ca="1" si="125">IFERROR(Y69/M69-1,0)</f>
        <v>0</v>
      </c>
      <c r="Z70" s="124">
        <f t="shared" ref="Z70" ca="1" si="126">IFERROR(Z69/N69-1,0)</f>
        <v>0</v>
      </c>
      <c r="AA70" s="124">
        <f t="shared" ref="AA70" ca="1" si="127">IFERROR(AA69/O69-1,0)</f>
        <v>0</v>
      </c>
      <c r="AB70" s="124">
        <f t="shared" ref="AB70" ca="1" si="128">IFERROR(AB69/P69-1,0)</f>
        <v>0</v>
      </c>
      <c r="AC70" s="124">
        <f t="shared" ref="AC70" ca="1" si="129">IFERROR(AC69/Q69-1,0)</f>
        <v>0</v>
      </c>
      <c r="AD70" s="129">
        <f t="shared" ref="AD70" ca="1" si="130">IFERROR(AD69/R69-1,0)</f>
        <v>0</v>
      </c>
      <c r="AE70" s="124">
        <f t="shared" ref="AE70:AN70" ca="1" si="131">IFERROR(AE69/G69-1,0)</f>
        <v>-1</v>
      </c>
      <c r="AF70" s="124">
        <f t="shared" ca="1" si="131"/>
        <v>0</v>
      </c>
      <c r="AG70" s="124">
        <f t="shared" ca="1" si="131"/>
        <v>0</v>
      </c>
      <c r="AH70" s="124">
        <f t="shared" ca="1" si="131"/>
        <v>0</v>
      </c>
      <c r="AI70" s="124">
        <f t="shared" ca="1" si="131"/>
        <v>0</v>
      </c>
      <c r="AJ70" s="124">
        <f t="shared" ca="1" si="131"/>
        <v>0</v>
      </c>
      <c r="AK70" s="124">
        <f t="shared" ca="1" si="131"/>
        <v>0</v>
      </c>
      <c r="AL70" s="124">
        <f t="shared" ca="1" si="131"/>
        <v>0</v>
      </c>
      <c r="AM70" s="124">
        <f t="shared" ca="1" si="131"/>
        <v>0</v>
      </c>
      <c r="AN70" s="124">
        <f t="shared" ca="1" si="131"/>
        <v>0</v>
      </c>
      <c r="AO70" s="124">
        <f t="shared" ref="AO70" ca="1" si="132">IFERROR(AO69/Q69-1,0)</f>
        <v>0</v>
      </c>
      <c r="AP70" s="129">
        <f t="shared" ref="AP70" ca="1" si="133">IFERROR(AP69/R69-1,0)</f>
        <v>0</v>
      </c>
      <c r="AQ70" s="124">
        <f t="shared" ref="AQ70" ca="1" si="134">IFERROR(AQ69/AE69-1,0)</f>
        <v>0</v>
      </c>
      <c r="AR70" s="124">
        <f t="shared" ref="AR70" ca="1" si="135">IFERROR(AR69/AF69-1,0)</f>
        <v>0</v>
      </c>
      <c r="AS70" s="124">
        <f t="shared" ref="AS70" ca="1" si="136">IFERROR(AS69/AG69-1,0)</f>
        <v>0</v>
      </c>
      <c r="AT70" s="124">
        <f t="shared" ref="AT70" ca="1" si="137">IFERROR(AT69/AH69-1,0)</f>
        <v>0</v>
      </c>
      <c r="AU70" s="124">
        <f t="shared" ref="AU70" ca="1" si="138">IFERROR(AU69/AI69-1,0)</f>
        <v>0</v>
      </c>
      <c r="AV70" s="124">
        <f t="shared" ref="AV70" ca="1" si="139">IFERROR(AV69/AJ69-1,0)</f>
        <v>0</v>
      </c>
      <c r="AW70" s="124">
        <f t="shared" ref="AW70" ca="1" si="140">IFERROR(AW69/AK69-1,0)</f>
        <v>0</v>
      </c>
      <c r="AX70" s="124">
        <f t="shared" ref="AX70" ca="1" si="141">IFERROR(AX69/AL69-1,0)</f>
        <v>0</v>
      </c>
      <c r="AY70" s="124">
        <f t="shared" ref="AY70" ca="1" si="142">IFERROR(AY69/AM69-1,0)</f>
        <v>0</v>
      </c>
      <c r="AZ70" s="124">
        <f t="shared" ref="AZ70" ca="1" si="143">IFERROR(AZ69/AN69-1,0)</f>
        <v>0</v>
      </c>
      <c r="BA70" s="124">
        <f t="shared" ref="BA70" ca="1" si="144">IFERROR(BA69/AO69-1,0)</f>
        <v>0</v>
      </c>
      <c r="BB70" s="129">
        <f t="shared" ref="BB70" ca="1" si="145">IFERROR(BB69/AP69-1,0)</f>
        <v>0</v>
      </c>
      <c r="BC70" s="124">
        <f t="shared" ref="BC70" ca="1" si="146">IFERROR(BC69/AQ69-1,0)</f>
        <v>0</v>
      </c>
      <c r="BD70" s="124">
        <f t="shared" ref="BD70" ca="1" si="147">IFERROR(BD69/AR69-1,0)</f>
        <v>0</v>
      </c>
      <c r="BE70" s="124">
        <f t="shared" ref="BE70" ca="1" si="148">IFERROR(BE69/AS69-1,0)</f>
        <v>0</v>
      </c>
      <c r="BF70" s="124">
        <f t="shared" ref="BF70" ca="1" si="149">IFERROR(BF69/AT69-1,0)</f>
        <v>0</v>
      </c>
      <c r="BG70" s="124">
        <f t="shared" ref="BG70" ca="1" si="150">IFERROR(BG69/AU69-1,0)</f>
        <v>0</v>
      </c>
      <c r="BH70" s="124">
        <f t="shared" ref="BH70" ca="1" si="151">IFERROR(BH69/AV69-1,0)</f>
        <v>0</v>
      </c>
      <c r="BI70" s="124">
        <f t="shared" ref="BI70" ca="1" si="152">IFERROR(BI69/AW69-1,0)</f>
        <v>0</v>
      </c>
      <c r="BJ70" s="124">
        <f t="shared" ref="BJ70" ca="1" si="153">IFERROR(BJ69/AX69-1,0)</f>
        <v>0</v>
      </c>
      <c r="BK70" s="124">
        <f t="shared" ref="BK70" ca="1" si="154">IFERROR(BK69/AY69-1,0)</f>
        <v>0</v>
      </c>
      <c r="BL70" s="124">
        <f t="shared" ref="BL70" ca="1" si="155">IFERROR(BL69/AZ69-1,0)</f>
        <v>0</v>
      </c>
      <c r="BM70" s="124">
        <f t="shared" ref="BM70" ca="1" si="156">IFERROR(BM69/BA69-1,0)</f>
        <v>0</v>
      </c>
      <c r="BN70" s="129">
        <f t="shared" ref="BN70" ca="1" si="157">IFERROR(BN69/BB69-1,0)</f>
        <v>0</v>
      </c>
    </row>
    <row r="71" spans="2:66" ht="3" customHeight="1">
      <c r="B71" s="232"/>
      <c r="C71" s="130"/>
      <c r="G71" s="131"/>
      <c r="H71" s="131"/>
      <c r="I71" s="131"/>
      <c r="J71" s="131"/>
      <c r="K71" s="131"/>
      <c r="L71" s="131"/>
      <c r="M71" s="131"/>
      <c r="N71" s="131"/>
      <c r="O71" s="131"/>
      <c r="P71" s="131"/>
      <c r="Q71" s="131"/>
      <c r="R71" s="132"/>
      <c r="S71" s="131"/>
      <c r="T71" s="131"/>
      <c r="U71" s="131"/>
      <c r="V71" s="131"/>
      <c r="W71" s="131"/>
      <c r="X71" s="131"/>
      <c r="Y71" s="131"/>
      <c r="Z71" s="131"/>
      <c r="AB71" s="131"/>
      <c r="AC71" s="131"/>
      <c r="AD71" s="132"/>
      <c r="AE71" s="131"/>
      <c r="AF71" s="131"/>
      <c r="AG71" s="131"/>
      <c r="AH71" s="131"/>
      <c r="AI71" s="131"/>
      <c r="AJ71" s="131"/>
      <c r="AK71" s="131"/>
      <c r="AL71" s="131"/>
      <c r="AN71" s="131"/>
      <c r="AO71" s="131"/>
      <c r="AP71" s="132"/>
      <c r="AQ71" s="131"/>
      <c r="AR71" s="131"/>
      <c r="AS71" s="131"/>
      <c r="AT71" s="131"/>
      <c r="AU71" s="131"/>
      <c r="AV71" s="131"/>
      <c r="AW71" s="131"/>
      <c r="AX71" s="131"/>
      <c r="AZ71" s="131"/>
      <c r="BA71" s="131"/>
      <c r="BB71" s="132"/>
      <c r="BC71" s="131"/>
      <c r="BD71" s="131"/>
      <c r="BE71" s="131"/>
      <c r="BF71" s="131"/>
      <c r="BG71" s="131"/>
      <c r="BH71" s="131"/>
      <c r="BI71" s="131"/>
      <c r="BJ71" s="131"/>
      <c r="BL71" s="131"/>
      <c r="BM71" s="131"/>
      <c r="BN71" s="132"/>
    </row>
    <row r="72" spans="2:66">
      <c r="B72" s="232"/>
      <c r="C72" s="130"/>
      <c r="G72" s="133" t="s">
        <v>527</v>
      </c>
      <c r="H72" s="133"/>
      <c r="I72" s="134"/>
      <c r="J72" s="133" t="s">
        <v>528</v>
      </c>
      <c r="K72" s="133"/>
      <c r="L72" s="134"/>
      <c r="M72" s="133" t="s">
        <v>529</v>
      </c>
      <c r="N72" s="133"/>
      <c r="O72" s="134"/>
      <c r="P72" s="133" t="s">
        <v>609</v>
      </c>
      <c r="Q72" s="133"/>
      <c r="R72" s="197"/>
      <c r="S72" s="133" t="s">
        <v>527</v>
      </c>
      <c r="T72" s="133"/>
      <c r="U72" s="134"/>
      <c r="V72" s="133" t="s">
        <v>528</v>
      </c>
      <c r="W72" s="133"/>
      <c r="X72" s="134"/>
      <c r="Y72" s="133" t="s">
        <v>529</v>
      </c>
      <c r="Z72" s="133"/>
      <c r="AA72" s="134"/>
      <c r="AB72" s="133" t="s">
        <v>609</v>
      </c>
      <c r="AC72" s="133"/>
      <c r="AD72" s="197"/>
      <c r="AE72" s="133" t="s">
        <v>527</v>
      </c>
      <c r="AF72" s="133"/>
      <c r="AG72" s="134"/>
      <c r="AH72" s="133" t="s">
        <v>528</v>
      </c>
      <c r="AI72" s="133"/>
      <c r="AJ72" s="134"/>
      <c r="AK72" s="133" t="s">
        <v>529</v>
      </c>
      <c r="AL72" s="133"/>
      <c r="AM72" s="134"/>
      <c r="AN72" s="133" t="s">
        <v>609</v>
      </c>
      <c r="AO72" s="133"/>
      <c r="AP72" s="197"/>
      <c r="AQ72" s="133" t="s">
        <v>527</v>
      </c>
      <c r="AR72" s="133"/>
      <c r="AS72" s="134"/>
      <c r="AT72" s="133" t="s">
        <v>528</v>
      </c>
      <c r="AU72" s="133"/>
      <c r="AV72" s="134"/>
      <c r="AW72" s="133" t="s">
        <v>529</v>
      </c>
      <c r="AX72" s="133"/>
      <c r="AY72" s="134"/>
      <c r="AZ72" s="133" t="s">
        <v>609</v>
      </c>
      <c r="BA72" s="133"/>
      <c r="BB72" s="197"/>
      <c r="BC72" s="133" t="s">
        <v>527</v>
      </c>
      <c r="BD72" s="133"/>
      <c r="BE72" s="134"/>
      <c r="BF72" s="133" t="s">
        <v>528</v>
      </c>
      <c r="BG72" s="133"/>
      <c r="BH72" s="134"/>
      <c r="BI72" s="133" t="s">
        <v>529</v>
      </c>
      <c r="BJ72" s="133"/>
      <c r="BK72" s="134"/>
      <c r="BL72" s="133" t="s">
        <v>609</v>
      </c>
      <c r="BM72" s="133"/>
      <c r="BN72" s="197"/>
    </row>
    <row r="73" spans="2:66" s="131" customFormat="1">
      <c r="B73" s="232"/>
      <c r="C73" s="135" t="s">
        <v>530</v>
      </c>
      <c r="G73" s="136" t="e" vm="2">
        <f ca="1">SUM(G69:I69)</f>
        <v>#VALUE!</v>
      </c>
      <c r="H73" s="136"/>
      <c r="I73" s="136"/>
      <c r="J73" s="136">
        <f ca="1">SUM(J69:L69)</f>
        <v>0</v>
      </c>
      <c r="K73" s="136"/>
      <c r="L73" s="136"/>
      <c r="M73" s="136">
        <f ca="1">SUM(M69:O69)</f>
        <v>0</v>
      </c>
      <c r="N73" s="136"/>
      <c r="O73" s="136"/>
      <c r="P73" s="136">
        <f ca="1">SUM(P69:R69)</f>
        <v>0</v>
      </c>
      <c r="Q73" s="136"/>
      <c r="R73" s="198"/>
      <c r="S73" s="136">
        <f ca="1">SUM(S69:U69)</f>
        <v>0</v>
      </c>
      <c r="T73" s="136"/>
      <c r="U73" s="136"/>
      <c r="V73" s="136">
        <f ca="1">SUM(V69:X69)</f>
        <v>0</v>
      </c>
      <c r="W73" s="136"/>
      <c r="X73" s="136"/>
      <c r="Y73" s="136">
        <f ca="1">SUM(Y69:AA69)</f>
        <v>0</v>
      </c>
      <c r="Z73" s="136"/>
      <c r="AA73" s="136"/>
      <c r="AB73" s="136">
        <f ca="1">SUM(AB69:AD69)</f>
        <v>0</v>
      </c>
      <c r="AC73" s="136"/>
      <c r="AD73" s="198"/>
      <c r="AE73" s="136">
        <f ca="1">SUM(AE69:AG69)</f>
        <v>0</v>
      </c>
      <c r="AF73" s="136"/>
      <c r="AG73" s="136"/>
      <c r="AH73" s="136">
        <f ca="1">SUM(AH69:AJ69)</f>
        <v>0</v>
      </c>
      <c r="AI73" s="136"/>
      <c r="AJ73" s="136"/>
      <c r="AK73" s="136">
        <f ca="1">SUM(AK69:AM69)</f>
        <v>0</v>
      </c>
      <c r="AL73" s="136"/>
      <c r="AM73" s="136"/>
      <c r="AN73" s="136">
        <f ca="1">SUM(AN69:AP69)</f>
        <v>0</v>
      </c>
      <c r="AO73" s="136"/>
      <c r="AP73" s="198"/>
      <c r="AQ73" s="136">
        <f ca="1">SUM(AQ69:AS69)</f>
        <v>0</v>
      </c>
      <c r="AR73" s="136"/>
      <c r="AS73" s="136"/>
      <c r="AT73" s="136">
        <f ca="1">SUM(AT69:AV69)</f>
        <v>0</v>
      </c>
      <c r="AU73" s="136"/>
      <c r="AV73" s="136"/>
      <c r="AW73" s="136">
        <f ca="1">SUM(AW69:AY69)</f>
        <v>0</v>
      </c>
      <c r="AX73" s="136"/>
      <c r="AY73" s="136"/>
      <c r="AZ73" s="136">
        <f ca="1">SUM(AZ69:BB69)</f>
        <v>0</v>
      </c>
      <c r="BA73" s="136"/>
      <c r="BB73" s="198"/>
      <c r="BC73" s="136">
        <f ca="1">SUM(BC69:BE69)</f>
        <v>0</v>
      </c>
      <c r="BD73" s="136"/>
      <c r="BE73" s="136"/>
      <c r="BF73" s="136">
        <f ca="1">SUM(BF69:BH69)</f>
        <v>0</v>
      </c>
      <c r="BG73" s="136"/>
      <c r="BH73" s="136"/>
      <c r="BI73" s="136">
        <f ca="1">SUM(BI69:BK69)</f>
        <v>0</v>
      </c>
      <c r="BJ73" s="136"/>
      <c r="BK73" s="136"/>
      <c r="BL73" s="136">
        <f ca="1">SUM(BL69:BN69)</f>
        <v>0</v>
      </c>
      <c r="BM73" s="136"/>
      <c r="BN73" s="198"/>
    </row>
    <row r="74" spans="2:66" s="124" customFormat="1">
      <c r="B74" s="232"/>
      <c r="C74" s="128" t="s">
        <v>531</v>
      </c>
      <c r="R74" s="129"/>
      <c r="S74" s="137">
        <f ca="1">IFERROR(S73/#REF!-1,0)</f>
        <v>0</v>
      </c>
      <c r="T74" s="137"/>
      <c r="U74" s="137"/>
      <c r="V74" s="137">
        <f ca="1">IFERROR(V73/#REF!-1,0)</f>
        <v>0</v>
      </c>
      <c r="W74" s="137"/>
      <c r="X74" s="137"/>
      <c r="Y74" s="137">
        <f ca="1">IFERROR(Y73/A73-1,0)</f>
        <v>0</v>
      </c>
      <c r="Z74" s="137"/>
      <c r="AA74" s="137"/>
      <c r="AD74" s="129"/>
      <c r="AE74" s="137">
        <f ca="1">IFERROR(AE73/G73-1,0)</f>
        <v>0</v>
      </c>
      <c r="AF74" s="137"/>
      <c r="AG74" s="137"/>
      <c r="AH74" s="137">
        <f ca="1">IFERROR(AH73/J73-1,0)</f>
        <v>0</v>
      </c>
      <c r="AI74" s="137"/>
      <c r="AJ74" s="137"/>
      <c r="AK74" s="137">
        <f ca="1">IFERROR(AK73/M73-1,0)</f>
        <v>0</v>
      </c>
      <c r="AL74" s="137"/>
      <c r="AM74" s="137"/>
      <c r="AP74" s="129"/>
      <c r="AQ74" s="137">
        <f ca="1">IFERROR(AQ73/AE73-1,0)</f>
        <v>0</v>
      </c>
      <c r="AR74" s="137"/>
      <c r="AS74" s="137"/>
      <c r="AT74" s="137">
        <f ca="1">IFERROR(AT73/AH73-1,0)</f>
        <v>0</v>
      </c>
      <c r="AU74" s="137"/>
      <c r="AV74" s="137"/>
      <c r="AW74" s="137">
        <f ca="1">IFERROR(AW73/AK73-1,0)</f>
        <v>0</v>
      </c>
      <c r="AX74" s="137"/>
      <c r="AY74" s="137"/>
      <c r="BB74" s="129"/>
      <c r="BC74" s="137">
        <f ca="1">IFERROR(BC73/AQ73-1,0)</f>
        <v>0</v>
      </c>
      <c r="BD74" s="137"/>
      <c r="BE74" s="137"/>
      <c r="BF74" s="137">
        <f ca="1">IFERROR(BF73/AT73-1,0)</f>
        <v>0</v>
      </c>
      <c r="BG74" s="137"/>
      <c r="BH74" s="137"/>
      <c r="BI74" s="137">
        <f ca="1">IFERROR(BI73/AW73-1,0)</f>
        <v>0</v>
      </c>
      <c r="BJ74" s="137"/>
      <c r="BK74" s="137"/>
      <c r="BN74" s="129"/>
    </row>
    <row r="75" spans="2:66" ht="3" customHeight="1">
      <c r="B75" s="232"/>
      <c r="C75" s="130"/>
      <c r="R75" s="116"/>
      <c r="AD75" s="116"/>
      <c r="AP75" s="116"/>
      <c r="BB75" s="116"/>
      <c r="BN75" s="116"/>
    </row>
    <row r="76" spans="2:66" s="131" customFormat="1">
      <c r="B76" s="232"/>
      <c r="C76" s="135" t="s">
        <v>532</v>
      </c>
      <c r="G76" s="131">
        <f ca="1">SUM($G69:G69)</f>
        <v>-1267661.25</v>
      </c>
      <c r="H76" s="131" t="e" vm="2">
        <f ca="1">SUM($G69:H69)</f>
        <v>#VALUE!</v>
      </c>
      <c r="I76" s="131" t="e" vm="2">
        <f ca="1">SUM($G69:I69)</f>
        <v>#VALUE!</v>
      </c>
      <c r="J76" s="131" t="e" vm="2">
        <f ca="1">SUM($G69:J69)</f>
        <v>#VALUE!</v>
      </c>
      <c r="K76" s="131" t="e" vm="2">
        <f ca="1">SUM($G69:K69)</f>
        <v>#VALUE!</v>
      </c>
      <c r="L76" s="131" t="e" vm="2">
        <f ca="1">SUM($G69:L69)</f>
        <v>#VALUE!</v>
      </c>
      <c r="M76" s="131" t="e" vm="2">
        <f ca="1">SUM($G69:M69)</f>
        <v>#VALUE!</v>
      </c>
      <c r="N76" s="131" t="e" vm="2">
        <f ca="1">SUM($G69:N69)</f>
        <v>#VALUE!</v>
      </c>
      <c r="O76" s="131" t="e" vm="2">
        <f ca="1">SUM($G69:O69)</f>
        <v>#VALUE!</v>
      </c>
      <c r="P76" s="131" t="e" vm="2">
        <f ca="1">SUM($G69:P69)</f>
        <v>#VALUE!</v>
      </c>
      <c r="Q76" s="131" t="e" vm="2">
        <f ca="1">SUM($G69:Q69)</f>
        <v>#VALUE!</v>
      </c>
      <c r="R76" s="132" t="e" vm="2">
        <f ca="1">SUM($G69:R69)</f>
        <v>#VALUE!</v>
      </c>
      <c r="S76" s="131">
        <f ca="1">SUM($S69:S69)</f>
        <v>0</v>
      </c>
      <c r="T76" s="131">
        <f ca="1">SUM($S69:T69)</f>
        <v>0</v>
      </c>
      <c r="U76" s="131">
        <f ca="1">SUM($S69:U69)</f>
        <v>0</v>
      </c>
      <c r="V76" s="131">
        <f ca="1">SUM($S69:V69)</f>
        <v>0</v>
      </c>
      <c r="W76" s="131">
        <f ca="1">SUM($S69:W69)</f>
        <v>0</v>
      </c>
      <c r="X76" s="131">
        <f ca="1">SUM($S69:X69)</f>
        <v>0</v>
      </c>
      <c r="Y76" s="131">
        <f ca="1">SUM($S69:Y69)</f>
        <v>0</v>
      </c>
      <c r="Z76" s="131">
        <f ca="1">SUM($S69:Z69)</f>
        <v>0</v>
      </c>
      <c r="AA76" s="131">
        <f ca="1">SUM($S69:AA69)</f>
        <v>0</v>
      </c>
      <c r="AB76" s="131">
        <f ca="1">SUM($S69:AB69)</f>
        <v>0</v>
      </c>
      <c r="AC76" s="131">
        <f ca="1">SUM($S69:AC69)</f>
        <v>0</v>
      </c>
      <c r="AD76" s="132">
        <f ca="1">SUM($S69:AD69)</f>
        <v>0</v>
      </c>
      <c r="AE76" s="131">
        <f ca="1">SUM($AE69:AE69)</f>
        <v>0</v>
      </c>
      <c r="AF76" s="131">
        <f ca="1">SUM($AE69:AF69)</f>
        <v>0</v>
      </c>
      <c r="AG76" s="131">
        <f ca="1">SUM($AE69:AG69)</f>
        <v>0</v>
      </c>
      <c r="AH76" s="131">
        <f ca="1">SUM($AE69:AH69)</f>
        <v>0</v>
      </c>
      <c r="AI76" s="131">
        <f ca="1">SUM($AE69:AI69)</f>
        <v>0</v>
      </c>
      <c r="AJ76" s="131">
        <f ca="1">SUM($AE69:AJ69)</f>
        <v>0</v>
      </c>
      <c r="AK76" s="131">
        <f ca="1">SUM($AE69:AK69)</f>
        <v>0</v>
      </c>
      <c r="AL76" s="131">
        <f ca="1">SUM($AE69:AL69)</f>
        <v>0</v>
      </c>
      <c r="AM76" s="131">
        <f ca="1">SUM($AE69:AM69)</f>
        <v>0</v>
      </c>
      <c r="AN76" s="131">
        <f ca="1">SUM($AE69:AN69)</f>
        <v>0</v>
      </c>
      <c r="AO76" s="131">
        <f ca="1">SUM($AE69:AO69)</f>
        <v>0</v>
      </c>
      <c r="AP76" s="132">
        <f ca="1">SUM($AE69:AP69)</f>
        <v>0</v>
      </c>
      <c r="AQ76" s="131">
        <f ca="1">SUM($AE69:AQ69)</f>
        <v>0</v>
      </c>
      <c r="AR76" s="131">
        <f ca="1">SUM($AE69:AR69)</f>
        <v>0</v>
      </c>
      <c r="AS76" s="131">
        <f ca="1">SUM($AE69:AS69)</f>
        <v>0</v>
      </c>
      <c r="AT76" s="131">
        <f ca="1">SUM($AE69:AT69)</f>
        <v>0</v>
      </c>
      <c r="AU76" s="131">
        <f ca="1">SUM($AE69:AU69)</f>
        <v>0</v>
      </c>
      <c r="AV76" s="131">
        <f ca="1">SUM($AE69:AV69)</f>
        <v>0</v>
      </c>
      <c r="AW76" s="131">
        <f ca="1">SUM($AE69:AW69)</f>
        <v>0</v>
      </c>
      <c r="AX76" s="131">
        <f ca="1">SUM($AE69:AX69)</f>
        <v>0</v>
      </c>
      <c r="AY76" s="131">
        <f ca="1">SUM($AE69:AY69)</f>
        <v>0</v>
      </c>
      <c r="AZ76" s="131">
        <f ca="1">SUM($AE69:AZ69)</f>
        <v>0</v>
      </c>
      <c r="BA76" s="131">
        <f ca="1">SUM($AE69:BA69)</f>
        <v>0</v>
      </c>
      <c r="BB76" s="132">
        <f ca="1">SUM($AE69:BB69)</f>
        <v>0</v>
      </c>
      <c r="BC76" s="131">
        <f ca="1">SUM($AE69:BC69)</f>
        <v>0</v>
      </c>
      <c r="BD76" s="131">
        <f ca="1">SUM($AE69:BD69)</f>
        <v>0</v>
      </c>
      <c r="BE76" s="131">
        <f ca="1">SUM($AE69:BE69)</f>
        <v>0</v>
      </c>
      <c r="BF76" s="131">
        <f ca="1">SUM($AE69:BF69)</f>
        <v>0</v>
      </c>
      <c r="BG76" s="131">
        <f ca="1">SUM($AE69:BG69)</f>
        <v>0</v>
      </c>
      <c r="BH76" s="131">
        <f ca="1">SUM($AE69:BH69)</f>
        <v>0</v>
      </c>
      <c r="BI76" s="131">
        <f ca="1">SUM($AE69:BI69)</f>
        <v>0</v>
      </c>
      <c r="BJ76" s="131">
        <f ca="1">SUM($AE69:BJ69)</f>
        <v>0</v>
      </c>
      <c r="BK76" s="131">
        <f ca="1">SUM($AE69:BK69)</f>
        <v>0</v>
      </c>
      <c r="BL76" s="131">
        <f ca="1">SUM($AE69:BL69)</f>
        <v>0</v>
      </c>
      <c r="BM76" s="131">
        <f ca="1">SUM($AE69:BM69)</f>
        <v>0</v>
      </c>
      <c r="BN76" s="132">
        <f ca="1">SUM($AE69:BN69)</f>
        <v>0</v>
      </c>
    </row>
    <row r="77" spans="2:66" s="119" customFormat="1">
      <c r="B77" s="232"/>
      <c r="C77" s="128" t="s">
        <v>533</v>
      </c>
      <c r="G77" s="124"/>
      <c r="H77" s="124"/>
      <c r="I77" s="124"/>
      <c r="J77" s="124"/>
      <c r="K77" s="124"/>
      <c r="L77" s="124"/>
      <c r="M77" s="124"/>
      <c r="N77" s="124"/>
      <c r="O77" s="124"/>
      <c r="P77" s="124"/>
      <c r="Q77" s="124"/>
      <c r="R77" s="129"/>
      <c r="S77" s="124">
        <f ca="1">IFERROR(S76/G76-1,0)</f>
        <v>-1</v>
      </c>
      <c r="T77" s="124">
        <f t="shared" ref="T77" ca="1" si="158">IFERROR(T76/H76-1,0)</f>
        <v>0</v>
      </c>
      <c r="U77" s="124">
        <f t="shared" ref="U77" ca="1" si="159">IFERROR(U76/I76-1,0)</f>
        <v>0</v>
      </c>
      <c r="V77" s="124">
        <f t="shared" ref="V77" ca="1" si="160">IFERROR(V76/J76-1,0)</f>
        <v>0</v>
      </c>
      <c r="W77" s="124">
        <f t="shared" ref="W77" ca="1" si="161">IFERROR(W76/K76-1,0)</f>
        <v>0</v>
      </c>
      <c r="X77" s="124">
        <f t="shared" ref="X77" ca="1" si="162">IFERROR(X76/L76-1,0)</f>
        <v>0</v>
      </c>
      <c r="Y77" s="124">
        <f t="shared" ref="Y77" ca="1" si="163">IFERROR(Y76/M76-1,0)</f>
        <v>0</v>
      </c>
      <c r="Z77" s="124">
        <f t="shared" ref="Z77" ca="1" si="164">IFERROR(Z76/N76-1,0)</f>
        <v>0</v>
      </c>
      <c r="AA77" s="124">
        <f t="shared" ref="AA77" ca="1" si="165">IFERROR(AA76/O76-1,0)</f>
        <v>0</v>
      </c>
      <c r="AB77" s="124">
        <f t="shared" ref="AB77" ca="1" si="166">IFERROR(AB76/P76-1,0)</f>
        <v>0</v>
      </c>
      <c r="AC77" s="124">
        <f t="shared" ref="AC77" ca="1" si="167">IFERROR(AC76/Q76-1,0)</f>
        <v>0</v>
      </c>
      <c r="AD77" s="129">
        <f t="shared" ref="AD77" ca="1" si="168">IFERROR(AD76/R76-1,0)</f>
        <v>0</v>
      </c>
      <c r="AE77" s="124">
        <f t="shared" ref="AE77:AN77" ca="1" si="169">IFERROR(AE76/G76-1,0)</f>
        <v>-1</v>
      </c>
      <c r="AF77" s="124">
        <f t="shared" ca="1" si="169"/>
        <v>0</v>
      </c>
      <c r="AG77" s="124">
        <f t="shared" ca="1" si="169"/>
        <v>0</v>
      </c>
      <c r="AH77" s="124">
        <f t="shared" ca="1" si="169"/>
        <v>0</v>
      </c>
      <c r="AI77" s="124">
        <f t="shared" ca="1" si="169"/>
        <v>0</v>
      </c>
      <c r="AJ77" s="124">
        <f t="shared" ca="1" si="169"/>
        <v>0</v>
      </c>
      <c r="AK77" s="124">
        <f t="shared" ca="1" si="169"/>
        <v>0</v>
      </c>
      <c r="AL77" s="124">
        <f t="shared" ca="1" si="169"/>
        <v>0</v>
      </c>
      <c r="AM77" s="124">
        <f t="shared" ca="1" si="169"/>
        <v>0</v>
      </c>
      <c r="AN77" s="124">
        <f t="shared" ca="1" si="169"/>
        <v>0</v>
      </c>
      <c r="AO77" s="124">
        <f t="shared" ref="AO77" ca="1" si="170">IFERROR(AO76/Q76-1,0)</f>
        <v>0</v>
      </c>
      <c r="AP77" s="129">
        <f t="shared" ref="AP77" ca="1" si="171">IFERROR(AP76/R76-1,0)</f>
        <v>0</v>
      </c>
      <c r="AQ77" s="124">
        <f t="shared" ref="AQ77" ca="1" si="172">IFERROR(AQ76/AE76-1,0)</f>
        <v>0</v>
      </c>
      <c r="AR77" s="124">
        <f t="shared" ref="AR77" ca="1" si="173">IFERROR(AR76/AF76-1,0)</f>
        <v>0</v>
      </c>
      <c r="AS77" s="124">
        <f t="shared" ref="AS77" ca="1" si="174">IFERROR(AS76/AG76-1,0)</f>
        <v>0</v>
      </c>
      <c r="AT77" s="124">
        <f t="shared" ref="AT77" ca="1" si="175">IFERROR(AT76/AH76-1,0)</f>
        <v>0</v>
      </c>
      <c r="AU77" s="124">
        <f t="shared" ref="AU77" ca="1" si="176">IFERROR(AU76/AI76-1,0)</f>
        <v>0</v>
      </c>
      <c r="AV77" s="124">
        <f t="shared" ref="AV77" ca="1" si="177">IFERROR(AV76/AJ76-1,0)</f>
        <v>0</v>
      </c>
      <c r="AW77" s="124">
        <f t="shared" ref="AW77" ca="1" si="178">IFERROR(AW76/AK76-1,0)</f>
        <v>0</v>
      </c>
      <c r="AX77" s="124">
        <f t="shared" ref="AX77" ca="1" si="179">IFERROR(AX76/AL76-1,0)</f>
        <v>0</v>
      </c>
      <c r="AY77" s="124">
        <f t="shared" ref="AY77" ca="1" si="180">IFERROR(AY76/AM76-1,0)</f>
        <v>0</v>
      </c>
      <c r="AZ77" s="124">
        <f t="shared" ref="AZ77" ca="1" si="181">IFERROR(AZ76/AN76-1,0)</f>
        <v>0</v>
      </c>
      <c r="BA77" s="124">
        <f t="shared" ref="BA77" ca="1" si="182">IFERROR(BA76/AO76-1,0)</f>
        <v>0</v>
      </c>
      <c r="BB77" s="129">
        <f t="shared" ref="BB77" ca="1" si="183">IFERROR(BB76/AP76-1,0)</f>
        <v>0</v>
      </c>
      <c r="BC77" s="124">
        <f t="shared" ref="BC77" ca="1" si="184">IFERROR(BC76/AQ76-1,0)</f>
        <v>0</v>
      </c>
      <c r="BD77" s="124">
        <f t="shared" ref="BD77" ca="1" si="185">IFERROR(BD76/AR76-1,0)</f>
        <v>0</v>
      </c>
      <c r="BE77" s="124">
        <f t="shared" ref="BE77" ca="1" si="186">IFERROR(BE76/AS76-1,0)</f>
        <v>0</v>
      </c>
      <c r="BF77" s="124">
        <f t="shared" ref="BF77" ca="1" si="187">IFERROR(BF76/AT76-1,0)</f>
        <v>0</v>
      </c>
      <c r="BG77" s="124">
        <f t="shared" ref="BG77" ca="1" si="188">IFERROR(BG76/AU76-1,0)</f>
        <v>0</v>
      </c>
      <c r="BH77" s="124">
        <f t="shared" ref="BH77" ca="1" si="189">IFERROR(BH76/AV76-1,0)</f>
        <v>0</v>
      </c>
      <c r="BI77" s="124">
        <f t="shared" ref="BI77" ca="1" si="190">IFERROR(BI76/AW76-1,0)</f>
        <v>0</v>
      </c>
      <c r="BJ77" s="124">
        <f t="shared" ref="BJ77" ca="1" si="191">IFERROR(BJ76/AX76-1,0)</f>
        <v>0</v>
      </c>
      <c r="BK77" s="124">
        <f t="shared" ref="BK77" ca="1" si="192">IFERROR(BK76/AY76-1,0)</f>
        <v>0</v>
      </c>
      <c r="BL77" s="124">
        <f t="shared" ref="BL77" ca="1" si="193">IFERROR(BL76/AZ76-1,0)</f>
        <v>0</v>
      </c>
      <c r="BM77" s="124">
        <f t="shared" ref="BM77" ca="1" si="194">IFERROR(BM76/BA76-1,0)</f>
        <v>0</v>
      </c>
      <c r="BN77" s="129">
        <f t="shared" ref="BN77" ca="1" si="195">IFERROR(BN76/BB76-1,0)</f>
        <v>0</v>
      </c>
    </row>
    <row r="78" spans="2:66">
      <c r="B78" s="139"/>
      <c r="C78" s="139"/>
      <c r="D78" s="139"/>
      <c r="E78" s="139"/>
      <c r="F78" s="139"/>
      <c r="G78" s="139"/>
      <c r="H78" s="139"/>
      <c r="I78" s="139"/>
      <c r="J78" s="139"/>
      <c r="K78" s="139"/>
      <c r="L78" s="139"/>
      <c r="M78" s="139"/>
      <c r="N78" s="139"/>
      <c r="O78" s="139"/>
      <c r="P78" s="139"/>
      <c r="Q78" s="139"/>
      <c r="R78" s="140"/>
      <c r="S78" s="139"/>
      <c r="T78" s="139"/>
      <c r="U78" s="139"/>
      <c r="V78" s="139"/>
      <c r="W78" s="139"/>
      <c r="X78" s="139"/>
      <c r="Y78" s="139"/>
      <c r="Z78" s="139"/>
      <c r="AA78" s="139"/>
      <c r="AB78" s="139"/>
      <c r="AC78" s="139"/>
      <c r="AD78" s="140"/>
      <c r="AE78" s="139"/>
      <c r="AF78" s="139"/>
      <c r="AG78" s="139"/>
      <c r="AH78" s="139"/>
      <c r="AI78" s="139"/>
      <c r="AJ78" s="139"/>
      <c r="AK78" s="139"/>
      <c r="AL78" s="139"/>
      <c r="AM78" s="139"/>
      <c r="AN78" s="139"/>
      <c r="AO78" s="139"/>
      <c r="AP78" s="140"/>
      <c r="AQ78" s="139"/>
      <c r="AR78" s="139"/>
      <c r="AS78" s="139"/>
      <c r="AT78" s="139"/>
      <c r="AU78" s="139"/>
      <c r="AV78" s="139"/>
      <c r="AW78" s="139"/>
      <c r="AX78" s="139"/>
      <c r="AY78" s="139"/>
      <c r="AZ78" s="139"/>
      <c r="BA78" s="139"/>
      <c r="BB78" s="140"/>
      <c r="BC78" s="139"/>
      <c r="BD78" s="139"/>
      <c r="BE78" s="139"/>
      <c r="BF78" s="139"/>
      <c r="BG78" s="139"/>
      <c r="BH78" s="139"/>
      <c r="BI78" s="139"/>
      <c r="BJ78" s="139"/>
      <c r="BK78" s="139"/>
      <c r="BL78" s="139"/>
      <c r="BM78" s="139"/>
      <c r="BN78" s="140"/>
    </row>
    <row r="79" spans="2:66" outlineLevel="1">
      <c r="B79" s="233" t="s">
        <v>625</v>
      </c>
      <c r="C79" s="120" t="s">
        <v>195</v>
      </c>
      <c r="D79" s="121"/>
      <c r="F79" s="141"/>
      <c r="G79" s="142"/>
      <c r="H79" s="142"/>
      <c r="I79" s="142"/>
      <c r="J79" s="142"/>
      <c r="K79" s="142"/>
      <c r="L79" s="142"/>
      <c r="M79" s="142"/>
      <c r="N79" s="142"/>
      <c r="O79" s="142"/>
      <c r="P79" s="142"/>
      <c r="Q79" s="142"/>
      <c r="R79" s="143"/>
      <c r="S79" s="142"/>
      <c r="T79" s="142"/>
      <c r="U79" s="142"/>
      <c r="V79" s="142"/>
      <c r="W79" s="142"/>
      <c r="X79" s="142"/>
      <c r="Y79" s="142"/>
      <c r="Z79" s="142"/>
      <c r="AA79" s="142"/>
      <c r="AB79" s="143"/>
      <c r="AC79" s="143"/>
      <c r="AD79" s="143"/>
      <c r="AE79" s="142"/>
      <c r="AF79" s="142"/>
      <c r="AG79" s="142"/>
      <c r="AH79" s="142"/>
      <c r="AI79" s="142"/>
      <c r="AJ79" s="142"/>
      <c r="AK79" s="142"/>
      <c r="AL79" s="142"/>
      <c r="AM79" s="142"/>
      <c r="AN79" s="143"/>
      <c r="AO79" s="143"/>
      <c r="AP79" s="143"/>
      <c r="AQ79" s="142"/>
      <c r="AR79" s="142"/>
      <c r="AS79" s="142"/>
      <c r="AT79" s="142"/>
      <c r="AU79" s="142"/>
      <c r="AV79" s="142"/>
      <c r="AW79" s="142"/>
      <c r="AX79" s="142"/>
      <c r="AY79" s="142"/>
      <c r="AZ79" s="143"/>
      <c r="BA79" s="143"/>
      <c r="BB79" s="143"/>
      <c r="BC79" s="142"/>
      <c r="BD79" s="142"/>
      <c r="BE79" s="142"/>
      <c r="BF79" s="142"/>
      <c r="BG79" s="142"/>
      <c r="BH79" s="142"/>
      <c r="BI79" s="142"/>
      <c r="BJ79" s="142"/>
      <c r="BK79" s="142"/>
      <c r="BL79" s="143"/>
      <c r="BM79" s="143"/>
      <c r="BN79" s="143"/>
    </row>
    <row r="80" spans="2:66" outlineLevel="1">
      <c r="B80" s="234"/>
      <c r="C80" s="120" t="s">
        <v>197</v>
      </c>
      <c r="D80" s="121"/>
      <c r="G80" s="131"/>
      <c r="H80" s="131"/>
      <c r="I80" s="131"/>
      <c r="J80" s="131"/>
      <c r="K80" s="131"/>
      <c r="L80" s="131"/>
      <c r="M80" s="131"/>
      <c r="N80" s="131"/>
      <c r="O80" s="131"/>
      <c r="P80" s="131"/>
      <c r="Q80" s="131"/>
      <c r="R80" s="132"/>
      <c r="S80" s="131"/>
      <c r="T80" s="131"/>
      <c r="U80" s="131"/>
      <c r="V80" s="131"/>
      <c r="W80" s="131"/>
      <c r="X80" s="131"/>
      <c r="Y80" s="131"/>
      <c r="Z80" s="131"/>
      <c r="AA80" s="131"/>
      <c r="AB80" s="132"/>
      <c r="AC80" s="132"/>
      <c r="AD80" s="132"/>
      <c r="AE80" s="131"/>
      <c r="AF80" s="131"/>
      <c r="AG80" s="131"/>
      <c r="AH80" s="131"/>
      <c r="AI80" s="131"/>
      <c r="AJ80" s="131"/>
      <c r="AK80" s="131"/>
      <c r="AL80" s="131"/>
      <c r="AM80" s="131"/>
      <c r="AN80" s="132"/>
      <c r="AO80" s="132"/>
      <c r="AP80" s="132"/>
      <c r="AQ80" s="131"/>
      <c r="AR80" s="131"/>
      <c r="AS80" s="131"/>
      <c r="AT80" s="131"/>
      <c r="AU80" s="131"/>
      <c r="AV80" s="131"/>
      <c r="AW80" s="131"/>
      <c r="AX80" s="131"/>
      <c r="AY80" s="131"/>
      <c r="AZ80" s="132"/>
      <c r="BA80" s="132"/>
      <c r="BB80" s="132"/>
      <c r="BC80" s="131"/>
      <c r="BD80" s="131"/>
      <c r="BE80" s="131"/>
      <c r="BF80" s="131"/>
      <c r="BG80" s="131"/>
      <c r="BH80" s="131"/>
      <c r="BI80" s="131"/>
      <c r="BJ80" s="131"/>
      <c r="BK80" s="131"/>
      <c r="BL80" s="132"/>
      <c r="BM80" s="132"/>
      <c r="BN80" s="132"/>
    </row>
    <row r="81" spans="2:66" outlineLevel="1">
      <c r="B81" s="234"/>
      <c r="C81" s="120" t="s">
        <v>198</v>
      </c>
      <c r="D81" s="121"/>
      <c r="G81" s="131"/>
      <c r="H81" s="131"/>
      <c r="I81" s="131"/>
      <c r="J81" s="131"/>
      <c r="K81" s="131"/>
      <c r="L81" s="131"/>
      <c r="M81" s="131"/>
      <c r="N81" s="131"/>
      <c r="O81" s="131"/>
      <c r="P81" s="131"/>
      <c r="Q81" s="131"/>
      <c r="R81" s="132"/>
      <c r="S81" s="131"/>
      <c r="T81" s="131"/>
      <c r="U81" s="131"/>
      <c r="V81" s="131"/>
      <c r="W81" s="131"/>
      <c r="X81" s="131"/>
      <c r="Y81" s="131"/>
      <c r="Z81" s="131"/>
      <c r="AA81" s="131"/>
      <c r="AB81" s="132"/>
      <c r="AC81" s="132"/>
      <c r="AD81" s="132"/>
      <c r="AE81" s="131"/>
      <c r="AF81" s="131"/>
      <c r="AG81" s="131"/>
      <c r="AH81" s="131"/>
      <c r="AI81" s="131"/>
      <c r="AJ81" s="131"/>
      <c r="AK81" s="131"/>
      <c r="AL81" s="131"/>
      <c r="AM81" s="131"/>
      <c r="AN81" s="132"/>
      <c r="AO81" s="132"/>
      <c r="AP81" s="132"/>
      <c r="AQ81" s="131"/>
      <c r="AR81" s="131"/>
      <c r="AS81" s="131"/>
      <c r="AT81" s="131"/>
      <c r="AU81" s="131"/>
      <c r="AV81" s="131"/>
      <c r="AW81" s="131"/>
      <c r="AX81" s="131"/>
      <c r="AY81" s="131"/>
      <c r="AZ81" s="132"/>
      <c r="BA81" s="132"/>
      <c r="BB81" s="132"/>
      <c r="BC81" s="131"/>
      <c r="BD81" s="131"/>
      <c r="BE81" s="131"/>
      <c r="BF81" s="131"/>
      <c r="BG81" s="131"/>
      <c r="BH81" s="131"/>
      <c r="BI81" s="131"/>
      <c r="BJ81" s="131"/>
      <c r="BK81" s="131"/>
      <c r="BL81" s="132"/>
      <c r="BM81" s="132"/>
      <c r="BN81" s="132"/>
    </row>
    <row r="82" spans="2:66" outlineLevel="1">
      <c r="B82" s="234"/>
      <c r="C82" s="120" t="s">
        <v>541</v>
      </c>
      <c r="D82" s="121"/>
      <c r="G82" s="131"/>
      <c r="H82" s="131"/>
      <c r="I82" s="131"/>
      <c r="J82" s="131"/>
      <c r="K82" s="131"/>
      <c r="L82" s="131"/>
      <c r="M82" s="131"/>
      <c r="N82" s="131"/>
      <c r="O82" s="131"/>
      <c r="P82" s="131"/>
      <c r="Q82" s="131"/>
      <c r="R82" s="132"/>
      <c r="S82" s="131"/>
      <c r="T82" s="131"/>
      <c r="U82" s="131"/>
      <c r="V82" s="131"/>
      <c r="W82" s="131"/>
      <c r="X82" s="131"/>
      <c r="Y82" s="131"/>
      <c r="Z82" s="131"/>
      <c r="AA82" s="131"/>
      <c r="AB82" s="132"/>
      <c r="AC82" s="132"/>
      <c r="AD82" s="132"/>
      <c r="AE82" s="131"/>
      <c r="AF82" s="131"/>
      <c r="AG82" s="131"/>
      <c r="AH82" s="131"/>
      <c r="AI82" s="131"/>
      <c r="AJ82" s="131"/>
      <c r="AK82" s="131"/>
      <c r="AL82" s="131"/>
      <c r="AM82" s="131"/>
      <c r="AN82" s="132"/>
      <c r="AO82" s="132"/>
      <c r="AP82" s="132"/>
      <c r="AQ82" s="131"/>
      <c r="AR82" s="131"/>
      <c r="AS82" s="131"/>
      <c r="AT82" s="131"/>
      <c r="AU82" s="131"/>
      <c r="AV82" s="131"/>
      <c r="AW82" s="131"/>
      <c r="AX82" s="131"/>
      <c r="AY82" s="131"/>
      <c r="AZ82" s="132"/>
      <c r="BA82" s="132"/>
      <c r="BB82" s="132"/>
      <c r="BC82" s="131"/>
      <c r="BD82" s="131"/>
      <c r="BE82" s="131"/>
      <c r="BF82" s="131"/>
      <c r="BG82" s="131"/>
      <c r="BH82" s="131"/>
      <c r="BI82" s="131"/>
      <c r="BJ82" s="131"/>
      <c r="BK82" s="131"/>
      <c r="BL82" s="132"/>
      <c r="BM82" s="132"/>
      <c r="BN82" s="132"/>
    </row>
    <row r="83" spans="2:66" outlineLevel="1">
      <c r="B83" s="234"/>
      <c r="C83" s="120" t="s">
        <v>199</v>
      </c>
      <c r="D83" s="121"/>
      <c r="G83" s="131"/>
      <c r="H83" s="131"/>
      <c r="I83" s="131"/>
      <c r="J83" s="131"/>
      <c r="K83" s="131"/>
      <c r="L83" s="131"/>
      <c r="M83" s="131"/>
      <c r="N83" s="131"/>
      <c r="O83" s="131"/>
      <c r="P83" s="131"/>
      <c r="Q83" s="131"/>
      <c r="R83" s="132"/>
      <c r="S83" s="131"/>
      <c r="T83" s="131"/>
      <c r="U83" s="131"/>
      <c r="V83" s="131"/>
      <c r="W83" s="131"/>
      <c r="X83" s="131"/>
      <c r="Y83" s="131"/>
      <c r="Z83" s="131"/>
      <c r="AA83" s="131"/>
      <c r="AB83" s="132"/>
      <c r="AC83" s="132"/>
      <c r="AD83" s="132"/>
      <c r="AE83" s="131"/>
      <c r="AF83" s="131"/>
      <c r="AG83" s="131"/>
      <c r="AH83" s="131"/>
      <c r="AI83" s="131"/>
      <c r="AJ83" s="131"/>
      <c r="AK83" s="131"/>
      <c r="AL83" s="131"/>
      <c r="AM83" s="131"/>
      <c r="AN83" s="132"/>
      <c r="AO83" s="132"/>
      <c r="AP83" s="132"/>
      <c r="AQ83" s="131"/>
      <c r="AR83" s="131"/>
      <c r="AS83" s="131"/>
      <c r="AT83" s="131"/>
      <c r="AU83" s="131"/>
      <c r="AV83" s="131"/>
      <c r="AW83" s="131"/>
      <c r="AX83" s="131"/>
      <c r="AY83" s="131"/>
      <c r="AZ83" s="132"/>
      <c r="BA83" s="132"/>
      <c r="BB83" s="132"/>
      <c r="BC83" s="131"/>
      <c r="BD83" s="131"/>
      <c r="BE83" s="131"/>
      <c r="BF83" s="131"/>
      <c r="BG83" s="131"/>
      <c r="BH83" s="131"/>
      <c r="BI83" s="131"/>
      <c r="BJ83" s="131"/>
      <c r="BK83" s="131"/>
      <c r="BL83" s="132"/>
      <c r="BM83" s="132"/>
      <c r="BN83" s="132"/>
    </row>
    <row r="84" spans="2:66" outlineLevel="1">
      <c r="B84" s="234"/>
      <c r="C84" s="120" t="s">
        <v>542</v>
      </c>
      <c r="D84" s="121"/>
      <c r="G84" s="131"/>
      <c r="H84" s="131"/>
      <c r="I84" s="131"/>
      <c r="J84" s="131"/>
      <c r="K84" s="131"/>
      <c r="L84" s="131"/>
      <c r="M84" s="131"/>
      <c r="N84" s="131"/>
      <c r="O84" s="131"/>
      <c r="P84" s="131"/>
      <c r="Q84" s="131"/>
      <c r="R84" s="132"/>
      <c r="S84" s="131"/>
      <c r="T84" s="131"/>
      <c r="U84" s="131"/>
      <c r="V84" s="131"/>
      <c r="W84" s="131"/>
      <c r="X84" s="131"/>
      <c r="Y84" s="131"/>
      <c r="Z84" s="131"/>
      <c r="AA84" s="131"/>
      <c r="AB84" s="132"/>
      <c r="AC84" s="132"/>
      <c r="AD84" s="132"/>
      <c r="AE84" s="131"/>
      <c r="AF84" s="131"/>
      <c r="AG84" s="131"/>
      <c r="AH84" s="131"/>
      <c r="AI84" s="131"/>
      <c r="AJ84" s="131"/>
      <c r="AK84" s="131"/>
      <c r="AL84" s="131"/>
      <c r="AM84" s="131"/>
      <c r="AN84" s="132"/>
      <c r="AO84" s="132"/>
      <c r="AP84" s="132"/>
      <c r="AQ84" s="131"/>
      <c r="AR84" s="131"/>
      <c r="AS84" s="131"/>
      <c r="AT84" s="131"/>
      <c r="AU84" s="131"/>
      <c r="AV84" s="131"/>
      <c r="AW84" s="131"/>
      <c r="AX84" s="131"/>
      <c r="AY84" s="131"/>
      <c r="AZ84" s="132"/>
      <c r="BA84" s="132"/>
      <c r="BB84" s="132"/>
      <c r="BC84" s="131"/>
      <c r="BD84" s="131"/>
      <c r="BE84" s="131"/>
      <c r="BF84" s="131"/>
      <c r="BG84" s="131"/>
      <c r="BH84" s="131"/>
      <c r="BI84" s="131"/>
      <c r="BJ84" s="131"/>
      <c r="BK84" s="131"/>
      <c r="BL84" s="132"/>
      <c r="BM84" s="132"/>
      <c r="BN84" s="132"/>
    </row>
    <row r="85" spans="2:66" outlineLevel="1">
      <c r="B85" s="234"/>
      <c r="C85" s="120" t="s">
        <v>467</v>
      </c>
      <c r="D85" s="121"/>
      <c r="G85" s="131"/>
      <c r="H85" s="131"/>
      <c r="I85" s="131"/>
      <c r="J85" s="131"/>
      <c r="K85" s="131"/>
      <c r="L85" s="131"/>
      <c r="M85" s="131"/>
      <c r="N85" s="131"/>
      <c r="O85" s="131"/>
      <c r="P85" s="131"/>
      <c r="Q85" s="131"/>
      <c r="R85" s="132"/>
      <c r="S85" s="131"/>
      <c r="T85" s="131"/>
      <c r="U85" s="131"/>
      <c r="V85" s="131"/>
      <c r="W85" s="131"/>
      <c r="X85" s="131"/>
      <c r="Y85" s="131"/>
      <c r="Z85" s="131"/>
      <c r="AA85" s="131"/>
      <c r="AB85" s="132"/>
      <c r="AC85" s="132"/>
      <c r="AD85" s="132"/>
      <c r="AE85" s="131"/>
      <c r="AF85" s="131"/>
      <c r="AG85" s="131"/>
      <c r="AH85" s="131"/>
      <c r="AI85" s="131"/>
      <c r="AJ85" s="131"/>
      <c r="AK85" s="131"/>
      <c r="AL85" s="131"/>
      <c r="AM85" s="131"/>
      <c r="AN85" s="132"/>
      <c r="AO85" s="132"/>
      <c r="AP85" s="132"/>
      <c r="AQ85" s="131"/>
      <c r="AR85" s="131"/>
      <c r="AS85" s="131"/>
      <c r="AT85" s="131"/>
      <c r="AU85" s="131"/>
      <c r="AV85" s="131"/>
      <c r="AW85" s="131"/>
      <c r="AX85" s="131"/>
      <c r="AY85" s="131"/>
      <c r="AZ85" s="132"/>
      <c r="BA85" s="132"/>
      <c r="BB85" s="132"/>
      <c r="BC85" s="131"/>
      <c r="BD85" s="131"/>
      <c r="BE85" s="131"/>
      <c r="BF85" s="131"/>
      <c r="BG85" s="131"/>
      <c r="BH85" s="131"/>
      <c r="BI85" s="131"/>
      <c r="BJ85" s="131"/>
      <c r="BK85" s="131"/>
      <c r="BL85" s="132"/>
      <c r="BM85" s="132"/>
      <c r="BN85" s="132"/>
    </row>
    <row r="86" spans="2:66" outlineLevel="1">
      <c r="B86" s="234"/>
      <c r="C86" s="120" t="s">
        <v>200</v>
      </c>
      <c r="D86" s="121"/>
      <c r="G86" s="131"/>
      <c r="H86" s="131"/>
      <c r="I86" s="131"/>
      <c r="J86" s="131"/>
      <c r="K86" s="131"/>
      <c r="L86" s="131"/>
      <c r="M86" s="131"/>
      <c r="N86" s="131"/>
      <c r="O86" s="131"/>
      <c r="P86" s="131"/>
      <c r="Q86" s="131"/>
      <c r="R86" s="132"/>
      <c r="S86" s="131"/>
      <c r="T86" s="131"/>
      <c r="U86" s="131"/>
      <c r="V86" s="131"/>
      <c r="W86" s="131"/>
      <c r="X86" s="131"/>
      <c r="Y86" s="131"/>
      <c r="Z86" s="131"/>
      <c r="AA86" s="131"/>
      <c r="AB86" s="132"/>
      <c r="AC86" s="132"/>
      <c r="AD86" s="132"/>
      <c r="AE86" s="131"/>
      <c r="AF86" s="131"/>
      <c r="AG86" s="131"/>
      <c r="AH86" s="131"/>
      <c r="AI86" s="131"/>
      <c r="AJ86" s="131"/>
      <c r="AK86" s="131"/>
      <c r="AL86" s="131"/>
      <c r="AM86" s="131"/>
      <c r="AN86" s="132"/>
      <c r="AO86" s="132"/>
      <c r="AP86" s="132"/>
      <c r="AQ86" s="131"/>
      <c r="AR86" s="131"/>
      <c r="AS86" s="131"/>
      <c r="AT86" s="131"/>
      <c r="AU86" s="131"/>
      <c r="AV86" s="131"/>
      <c r="AW86" s="131"/>
      <c r="AX86" s="131"/>
      <c r="AY86" s="131"/>
      <c r="AZ86" s="132"/>
      <c r="BA86" s="132"/>
      <c r="BB86" s="132"/>
      <c r="BC86" s="131"/>
      <c r="BD86" s="131"/>
      <c r="BE86" s="131"/>
      <c r="BF86" s="131"/>
      <c r="BG86" s="131"/>
      <c r="BH86" s="131"/>
      <c r="BI86" s="131"/>
      <c r="BJ86" s="131"/>
      <c r="BK86" s="131"/>
      <c r="BL86" s="132"/>
      <c r="BM86" s="132"/>
      <c r="BN86" s="132"/>
    </row>
    <row r="87" spans="2:66" outlineLevel="1">
      <c r="B87" s="234"/>
      <c r="C87" s="120" t="s">
        <v>203</v>
      </c>
      <c r="D87" s="121"/>
      <c r="G87" s="131"/>
      <c r="H87" s="131"/>
      <c r="I87" s="131"/>
      <c r="J87" s="131"/>
      <c r="K87" s="131"/>
      <c r="L87" s="131"/>
      <c r="M87" s="131"/>
      <c r="N87" s="131"/>
      <c r="O87" s="131"/>
      <c r="P87" s="131"/>
      <c r="Q87" s="131"/>
      <c r="R87" s="132"/>
      <c r="S87" s="131"/>
      <c r="T87" s="131"/>
      <c r="U87" s="131"/>
      <c r="V87" s="131"/>
      <c r="W87" s="131"/>
      <c r="X87" s="131"/>
      <c r="Y87" s="131"/>
      <c r="Z87" s="131"/>
      <c r="AA87" s="131"/>
      <c r="AB87" s="132"/>
      <c r="AC87" s="132"/>
      <c r="AD87" s="132"/>
      <c r="AE87" s="131"/>
      <c r="AF87" s="131"/>
      <c r="AG87" s="131"/>
      <c r="AH87" s="131"/>
      <c r="AI87" s="131"/>
      <c r="AJ87" s="131"/>
      <c r="AK87" s="131"/>
      <c r="AL87" s="131"/>
      <c r="AM87" s="131"/>
      <c r="AN87" s="132"/>
      <c r="AO87" s="132"/>
      <c r="AP87" s="132"/>
      <c r="AQ87" s="131"/>
      <c r="AR87" s="131"/>
      <c r="AS87" s="131"/>
      <c r="AT87" s="131"/>
      <c r="AU87" s="131"/>
      <c r="AV87" s="131"/>
      <c r="AW87" s="131"/>
      <c r="AX87" s="131"/>
      <c r="AY87" s="131"/>
      <c r="AZ87" s="132"/>
      <c r="BA87" s="132"/>
      <c r="BB87" s="132"/>
      <c r="BC87" s="131"/>
      <c r="BD87" s="131"/>
      <c r="BE87" s="131"/>
      <c r="BF87" s="131"/>
      <c r="BG87" s="131"/>
      <c r="BH87" s="131"/>
      <c r="BI87" s="131"/>
      <c r="BJ87" s="131"/>
      <c r="BK87" s="131"/>
      <c r="BL87" s="132"/>
      <c r="BM87" s="132"/>
      <c r="BN87" s="132"/>
    </row>
    <row r="88" spans="2:66" outlineLevel="1">
      <c r="B88" s="234"/>
      <c r="C88" s="120" t="s">
        <v>204</v>
      </c>
      <c r="D88" s="121"/>
      <c r="G88" s="131"/>
      <c r="H88" s="131"/>
      <c r="I88" s="131"/>
      <c r="J88" s="131"/>
      <c r="K88" s="131"/>
      <c r="L88" s="131"/>
      <c r="M88" s="131"/>
      <c r="N88" s="131"/>
      <c r="O88" s="131"/>
      <c r="P88" s="131"/>
      <c r="Q88" s="131"/>
      <c r="R88" s="132"/>
      <c r="S88" s="131"/>
      <c r="T88" s="131"/>
      <c r="U88" s="131"/>
      <c r="V88" s="131"/>
      <c r="W88" s="131"/>
      <c r="X88" s="131"/>
      <c r="Y88" s="131"/>
      <c r="Z88" s="131"/>
      <c r="AA88" s="131"/>
      <c r="AB88" s="132"/>
      <c r="AC88" s="132"/>
      <c r="AD88" s="132"/>
      <c r="AE88" s="131"/>
      <c r="AF88" s="131"/>
      <c r="AG88" s="131"/>
      <c r="AH88" s="131"/>
      <c r="AI88" s="131"/>
      <c r="AJ88" s="131"/>
      <c r="AK88" s="131"/>
      <c r="AL88" s="131"/>
      <c r="AM88" s="131"/>
      <c r="AN88" s="132"/>
      <c r="AO88" s="132"/>
      <c r="AP88" s="132"/>
      <c r="AQ88" s="131"/>
      <c r="AR88" s="131"/>
      <c r="AS88" s="131"/>
      <c r="AT88" s="131"/>
      <c r="AU88" s="131"/>
      <c r="AV88" s="131"/>
      <c r="AW88" s="131"/>
      <c r="AX88" s="131"/>
      <c r="AY88" s="131"/>
      <c r="AZ88" s="132"/>
      <c r="BA88" s="132"/>
      <c r="BB88" s="132"/>
      <c r="BC88" s="131"/>
      <c r="BD88" s="131"/>
      <c r="BE88" s="131"/>
      <c r="BF88" s="131"/>
      <c r="BG88" s="131"/>
      <c r="BH88" s="131"/>
      <c r="BI88" s="131"/>
      <c r="BJ88" s="131"/>
      <c r="BK88" s="131"/>
      <c r="BL88" s="132"/>
      <c r="BM88" s="132"/>
      <c r="BN88" s="132"/>
    </row>
    <row r="89" spans="2:66" outlineLevel="1">
      <c r="B89" s="234"/>
      <c r="C89" s="120" t="s">
        <v>205</v>
      </c>
      <c r="D89" s="121"/>
      <c r="G89" s="131"/>
      <c r="H89" s="131"/>
      <c r="I89" s="131"/>
      <c r="J89" s="131"/>
      <c r="K89" s="131"/>
      <c r="L89" s="131"/>
      <c r="M89" s="131"/>
      <c r="N89" s="131"/>
      <c r="O89" s="131"/>
      <c r="P89" s="131"/>
      <c r="Q89" s="131"/>
      <c r="R89" s="132"/>
      <c r="S89" s="131"/>
      <c r="T89" s="131"/>
      <c r="U89" s="131"/>
      <c r="V89" s="131"/>
      <c r="W89" s="131"/>
      <c r="X89" s="131"/>
      <c r="Y89" s="131"/>
      <c r="Z89" s="131"/>
      <c r="AA89" s="131"/>
      <c r="AB89" s="132"/>
      <c r="AC89" s="132"/>
      <c r="AD89" s="132"/>
      <c r="AE89" s="131"/>
      <c r="AF89" s="131"/>
      <c r="AG89" s="131"/>
      <c r="AH89" s="131"/>
      <c r="AI89" s="131"/>
      <c r="AJ89" s="131"/>
      <c r="AK89" s="131"/>
      <c r="AL89" s="131"/>
      <c r="AM89" s="131"/>
      <c r="AN89" s="132"/>
      <c r="AO89" s="132"/>
      <c r="AP89" s="132"/>
      <c r="AQ89" s="131"/>
      <c r="AR89" s="131"/>
      <c r="AS89" s="131"/>
      <c r="AT89" s="131"/>
      <c r="AU89" s="131"/>
      <c r="AV89" s="131"/>
      <c r="AW89" s="131"/>
      <c r="AX89" s="131"/>
      <c r="AY89" s="131"/>
      <c r="AZ89" s="132"/>
      <c r="BA89" s="132"/>
      <c r="BB89" s="132"/>
      <c r="BC89" s="131"/>
      <c r="BD89" s="131"/>
      <c r="BE89" s="131"/>
      <c r="BF89" s="131"/>
      <c r="BG89" s="131"/>
      <c r="BH89" s="131"/>
      <c r="BI89" s="131"/>
      <c r="BJ89" s="131"/>
      <c r="BK89" s="131"/>
      <c r="BL89" s="132"/>
      <c r="BM89" s="132"/>
      <c r="BN89" s="132"/>
    </row>
    <row r="90" spans="2:66" outlineLevel="1">
      <c r="B90" s="234"/>
      <c r="C90" s="120" t="s">
        <v>206</v>
      </c>
      <c r="D90" s="121"/>
      <c r="G90" s="131"/>
      <c r="H90" s="131"/>
      <c r="I90" s="131"/>
      <c r="J90" s="131"/>
      <c r="K90" s="131"/>
      <c r="L90" s="131"/>
      <c r="M90" s="131"/>
      <c r="N90" s="131"/>
      <c r="O90" s="131"/>
      <c r="P90" s="131"/>
      <c r="Q90" s="131"/>
      <c r="R90" s="132"/>
      <c r="S90" s="131"/>
      <c r="T90" s="131"/>
      <c r="U90" s="131"/>
      <c r="V90" s="131"/>
      <c r="W90" s="131"/>
      <c r="X90" s="131"/>
      <c r="Y90" s="131"/>
      <c r="Z90" s="131"/>
      <c r="AA90" s="131"/>
      <c r="AB90" s="132"/>
      <c r="AC90" s="132"/>
      <c r="AD90" s="132"/>
      <c r="AE90" s="131"/>
      <c r="AF90" s="131"/>
      <c r="AG90" s="131"/>
      <c r="AH90" s="131"/>
      <c r="AI90" s="131"/>
      <c r="AJ90" s="131"/>
      <c r="AK90" s="131"/>
      <c r="AL90" s="131"/>
      <c r="AM90" s="131"/>
      <c r="AN90" s="132"/>
      <c r="AO90" s="132"/>
      <c r="AP90" s="132"/>
      <c r="AQ90" s="131"/>
      <c r="AR90" s="131"/>
      <c r="AS90" s="131"/>
      <c r="AT90" s="131"/>
      <c r="AU90" s="131"/>
      <c r="AV90" s="131"/>
      <c r="AW90" s="131"/>
      <c r="AX90" s="131"/>
      <c r="AY90" s="131"/>
      <c r="AZ90" s="132"/>
      <c r="BA90" s="132"/>
      <c r="BB90" s="132"/>
      <c r="BC90" s="131"/>
      <c r="BD90" s="131"/>
      <c r="BE90" s="131"/>
      <c r="BF90" s="131"/>
      <c r="BG90" s="131"/>
      <c r="BH90" s="131"/>
      <c r="BI90" s="131"/>
      <c r="BJ90" s="131"/>
      <c r="BK90" s="131"/>
      <c r="BL90" s="132"/>
      <c r="BM90" s="132"/>
      <c r="BN90" s="132"/>
    </row>
    <row r="91" spans="2:66" outlineLevel="1">
      <c r="B91" s="234"/>
      <c r="C91" s="120" t="s">
        <v>543</v>
      </c>
      <c r="D91" s="121"/>
      <c r="G91" s="131"/>
      <c r="H91" s="131"/>
      <c r="I91" s="131"/>
      <c r="J91" s="131"/>
      <c r="K91" s="131"/>
      <c r="L91" s="131"/>
      <c r="M91" s="131"/>
      <c r="N91" s="131"/>
      <c r="O91" s="131"/>
      <c r="P91" s="131"/>
      <c r="Q91" s="131"/>
      <c r="R91" s="132"/>
      <c r="S91" s="131"/>
      <c r="T91" s="131"/>
      <c r="U91" s="131"/>
      <c r="V91" s="131"/>
      <c r="W91" s="131"/>
      <c r="X91" s="131"/>
      <c r="Y91" s="131"/>
      <c r="Z91" s="131"/>
      <c r="AA91" s="131"/>
      <c r="AB91" s="132"/>
      <c r="AC91" s="132"/>
      <c r="AD91" s="132"/>
      <c r="AE91" s="131"/>
      <c r="AF91" s="131"/>
      <c r="AG91" s="131"/>
      <c r="AH91" s="131"/>
      <c r="AI91" s="131"/>
      <c r="AJ91" s="131"/>
      <c r="AK91" s="131"/>
      <c r="AL91" s="131"/>
      <c r="AM91" s="131"/>
      <c r="AN91" s="132"/>
      <c r="AO91" s="132"/>
      <c r="AP91" s="132"/>
      <c r="AQ91" s="131"/>
      <c r="AR91" s="131"/>
      <c r="AS91" s="131"/>
      <c r="AT91" s="131"/>
      <c r="AU91" s="131"/>
      <c r="AV91" s="131"/>
      <c r="AW91" s="131"/>
      <c r="AX91" s="131"/>
      <c r="AY91" s="131"/>
      <c r="AZ91" s="132"/>
      <c r="BA91" s="132"/>
      <c r="BB91" s="132"/>
      <c r="BC91" s="131"/>
      <c r="BD91" s="131"/>
      <c r="BE91" s="131"/>
      <c r="BF91" s="131"/>
      <c r="BG91" s="131"/>
      <c r="BH91" s="131"/>
      <c r="BI91" s="131"/>
      <c r="BJ91" s="131"/>
      <c r="BK91" s="131"/>
      <c r="BL91" s="132"/>
      <c r="BM91" s="132"/>
      <c r="BN91" s="132"/>
    </row>
    <row r="92" spans="2:66" outlineLevel="1">
      <c r="B92" s="234"/>
      <c r="C92" s="120" t="s">
        <v>207</v>
      </c>
      <c r="D92" s="121"/>
      <c r="G92" s="131"/>
      <c r="H92" s="131"/>
      <c r="I92" s="131"/>
      <c r="J92" s="131"/>
      <c r="K92" s="131"/>
      <c r="L92" s="131"/>
      <c r="M92" s="131"/>
      <c r="N92" s="131"/>
      <c r="O92" s="131"/>
      <c r="P92" s="131"/>
      <c r="Q92" s="131"/>
      <c r="R92" s="132"/>
      <c r="S92" s="131"/>
      <c r="T92" s="131"/>
      <c r="U92" s="131"/>
      <c r="V92" s="131"/>
      <c r="W92" s="131"/>
      <c r="X92" s="131"/>
      <c r="Y92" s="131"/>
      <c r="Z92" s="131"/>
      <c r="AA92" s="131"/>
      <c r="AB92" s="132"/>
      <c r="AC92" s="132"/>
      <c r="AD92" s="132"/>
      <c r="AE92" s="131"/>
      <c r="AF92" s="131"/>
      <c r="AG92" s="131"/>
      <c r="AH92" s="131"/>
      <c r="AI92" s="131"/>
      <c r="AJ92" s="131"/>
      <c r="AK92" s="131"/>
      <c r="AL92" s="131"/>
      <c r="AM92" s="131"/>
      <c r="AN92" s="132"/>
      <c r="AO92" s="132"/>
      <c r="AP92" s="132"/>
      <c r="AQ92" s="131"/>
      <c r="AR92" s="131"/>
      <c r="AS92" s="131"/>
      <c r="AT92" s="131"/>
      <c r="AU92" s="131"/>
      <c r="AV92" s="131"/>
      <c r="AW92" s="131"/>
      <c r="AX92" s="131"/>
      <c r="AY92" s="131"/>
      <c r="AZ92" s="132"/>
      <c r="BA92" s="132"/>
      <c r="BB92" s="132"/>
      <c r="BC92" s="131"/>
      <c r="BD92" s="131"/>
      <c r="BE92" s="131"/>
      <c r="BF92" s="131"/>
      <c r="BG92" s="131"/>
      <c r="BH92" s="131"/>
      <c r="BI92" s="131"/>
      <c r="BJ92" s="131"/>
      <c r="BK92" s="131"/>
      <c r="BL92" s="132"/>
      <c r="BM92" s="132"/>
      <c r="BN92" s="132"/>
    </row>
    <row r="93" spans="2:66" outlineLevel="1">
      <c r="B93" s="234"/>
      <c r="C93" s="120" t="s">
        <v>208</v>
      </c>
      <c r="D93" s="121"/>
      <c r="G93" s="131"/>
      <c r="H93" s="131"/>
      <c r="I93" s="131"/>
      <c r="J93" s="131"/>
      <c r="K93" s="131"/>
      <c r="L93" s="131"/>
      <c r="M93" s="131"/>
      <c r="N93" s="131"/>
      <c r="O93" s="131"/>
      <c r="P93" s="131"/>
      <c r="Q93" s="131"/>
      <c r="R93" s="132"/>
      <c r="S93" s="131"/>
      <c r="T93" s="131"/>
      <c r="U93" s="131"/>
      <c r="V93" s="131"/>
      <c r="W93" s="131"/>
      <c r="X93" s="131"/>
      <c r="Y93" s="131"/>
      <c r="Z93" s="131"/>
      <c r="AA93" s="131"/>
      <c r="AB93" s="132"/>
      <c r="AC93" s="132"/>
      <c r="AD93" s="132"/>
      <c r="AE93" s="131"/>
      <c r="AF93" s="131"/>
      <c r="AG93" s="131"/>
      <c r="AH93" s="131"/>
      <c r="AI93" s="131"/>
      <c r="AJ93" s="131"/>
      <c r="AK93" s="131"/>
      <c r="AL93" s="131"/>
      <c r="AM93" s="131"/>
      <c r="AN93" s="132"/>
      <c r="AO93" s="132"/>
      <c r="AP93" s="132"/>
      <c r="AQ93" s="131"/>
      <c r="AR93" s="131"/>
      <c r="AS93" s="131"/>
      <c r="AT93" s="131"/>
      <c r="AU93" s="131"/>
      <c r="AV93" s="131"/>
      <c r="AW93" s="131"/>
      <c r="AX93" s="131"/>
      <c r="AY93" s="131"/>
      <c r="AZ93" s="132"/>
      <c r="BA93" s="132"/>
      <c r="BB93" s="132"/>
      <c r="BC93" s="131"/>
      <c r="BD93" s="131"/>
      <c r="BE93" s="131"/>
      <c r="BF93" s="131"/>
      <c r="BG93" s="131"/>
      <c r="BH93" s="131"/>
      <c r="BI93" s="131"/>
      <c r="BJ93" s="131"/>
      <c r="BK93" s="131"/>
      <c r="BL93" s="132"/>
      <c r="BM93" s="132"/>
      <c r="BN93" s="132"/>
    </row>
    <row r="94" spans="2:66" outlineLevel="1">
      <c r="B94" s="234"/>
      <c r="C94" s="120" t="s">
        <v>209</v>
      </c>
      <c r="D94" s="121"/>
      <c r="G94" s="131"/>
      <c r="H94" s="131"/>
      <c r="I94" s="131"/>
      <c r="J94" s="131"/>
      <c r="K94" s="131"/>
      <c r="L94" s="131"/>
      <c r="M94" s="131"/>
      <c r="N94" s="131"/>
      <c r="O94" s="131"/>
      <c r="P94" s="131"/>
      <c r="Q94" s="131"/>
      <c r="R94" s="132"/>
      <c r="S94" s="131"/>
      <c r="T94" s="131"/>
      <c r="U94" s="131"/>
      <c r="V94" s="131"/>
      <c r="W94" s="131"/>
      <c r="X94" s="131"/>
      <c r="Y94" s="131"/>
      <c r="Z94" s="131"/>
      <c r="AA94" s="131"/>
      <c r="AB94" s="132"/>
      <c r="AC94" s="132"/>
      <c r="AD94" s="132"/>
      <c r="AE94" s="131"/>
      <c r="AF94" s="131"/>
      <c r="AG94" s="131"/>
      <c r="AH94" s="131"/>
      <c r="AI94" s="131"/>
      <c r="AJ94" s="131"/>
      <c r="AK94" s="131"/>
      <c r="AL94" s="131"/>
      <c r="AM94" s="131"/>
      <c r="AN94" s="132"/>
      <c r="AO94" s="132"/>
      <c r="AP94" s="132"/>
      <c r="AQ94" s="131"/>
      <c r="AR94" s="131"/>
      <c r="AS94" s="131"/>
      <c r="AT94" s="131"/>
      <c r="AU94" s="131"/>
      <c r="AV94" s="131"/>
      <c r="AW94" s="131"/>
      <c r="AX94" s="131"/>
      <c r="AY94" s="131"/>
      <c r="AZ94" s="132"/>
      <c r="BA94" s="132"/>
      <c r="BB94" s="132"/>
      <c r="BC94" s="131"/>
      <c r="BD94" s="131"/>
      <c r="BE94" s="131"/>
      <c r="BF94" s="131"/>
      <c r="BG94" s="131"/>
      <c r="BH94" s="131"/>
      <c r="BI94" s="131"/>
      <c r="BJ94" s="131"/>
      <c r="BK94" s="131"/>
      <c r="BL94" s="132"/>
      <c r="BM94" s="132"/>
      <c r="BN94" s="132"/>
    </row>
    <row r="95" spans="2:66" outlineLevel="1">
      <c r="B95" s="234"/>
      <c r="C95" s="120" t="s">
        <v>210</v>
      </c>
      <c r="D95" s="121"/>
      <c r="G95" s="131"/>
      <c r="H95" s="131"/>
      <c r="I95" s="131"/>
      <c r="J95" s="131"/>
      <c r="K95" s="131"/>
      <c r="L95" s="131"/>
      <c r="M95" s="131"/>
      <c r="N95" s="131"/>
      <c r="O95" s="131"/>
      <c r="P95" s="131"/>
      <c r="Q95" s="131"/>
      <c r="R95" s="132"/>
      <c r="S95" s="131"/>
      <c r="T95" s="131"/>
      <c r="U95" s="131"/>
      <c r="V95" s="131"/>
      <c r="W95" s="131"/>
      <c r="X95" s="131"/>
      <c r="Y95" s="131"/>
      <c r="Z95" s="131"/>
      <c r="AA95" s="131"/>
      <c r="AB95" s="132"/>
      <c r="AC95" s="132"/>
      <c r="AD95" s="132"/>
      <c r="AE95" s="131"/>
      <c r="AF95" s="131"/>
      <c r="AG95" s="131"/>
      <c r="AH95" s="131"/>
      <c r="AI95" s="131"/>
      <c r="AJ95" s="131"/>
      <c r="AK95" s="131"/>
      <c r="AL95" s="131"/>
      <c r="AM95" s="131"/>
      <c r="AN95" s="132"/>
      <c r="AO95" s="132"/>
      <c r="AP95" s="132"/>
      <c r="AQ95" s="131"/>
      <c r="AR95" s="131"/>
      <c r="AS95" s="131"/>
      <c r="AT95" s="131"/>
      <c r="AU95" s="131"/>
      <c r="AV95" s="131"/>
      <c r="AW95" s="131"/>
      <c r="AX95" s="131"/>
      <c r="AY95" s="131"/>
      <c r="AZ95" s="132"/>
      <c r="BA95" s="132"/>
      <c r="BB95" s="132"/>
      <c r="BC95" s="131"/>
      <c r="BD95" s="131"/>
      <c r="BE95" s="131"/>
      <c r="BF95" s="131"/>
      <c r="BG95" s="131"/>
      <c r="BH95" s="131"/>
      <c r="BI95" s="131"/>
      <c r="BJ95" s="131"/>
      <c r="BK95" s="131"/>
      <c r="BL95" s="132"/>
      <c r="BM95" s="132"/>
      <c r="BN95" s="132"/>
    </row>
    <row r="96" spans="2:66" outlineLevel="1">
      <c r="B96" s="234"/>
      <c r="C96" s="120" t="s">
        <v>211</v>
      </c>
      <c r="D96" s="121"/>
      <c r="G96" s="131"/>
      <c r="H96" s="131"/>
      <c r="I96" s="131"/>
      <c r="J96" s="131"/>
      <c r="K96" s="131"/>
      <c r="L96" s="131"/>
      <c r="M96" s="131"/>
      <c r="N96" s="131"/>
      <c r="O96" s="131"/>
      <c r="P96" s="131"/>
      <c r="Q96" s="131"/>
      <c r="R96" s="132"/>
      <c r="S96" s="131"/>
      <c r="T96" s="131"/>
      <c r="U96" s="131"/>
      <c r="V96" s="131"/>
      <c r="W96" s="131"/>
      <c r="X96" s="131"/>
      <c r="Y96" s="131"/>
      <c r="Z96" s="131"/>
      <c r="AA96" s="131"/>
      <c r="AB96" s="132"/>
      <c r="AC96" s="132"/>
      <c r="AD96" s="132"/>
      <c r="AE96" s="131"/>
      <c r="AF96" s="131"/>
      <c r="AG96" s="131"/>
      <c r="AH96" s="131"/>
      <c r="AI96" s="131"/>
      <c r="AJ96" s="131"/>
      <c r="AK96" s="131"/>
      <c r="AL96" s="131"/>
      <c r="AM96" s="131"/>
      <c r="AN96" s="132"/>
      <c r="AO96" s="132"/>
      <c r="AP96" s="132"/>
      <c r="AQ96" s="131"/>
      <c r="AR96" s="131"/>
      <c r="AS96" s="131"/>
      <c r="AT96" s="131"/>
      <c r="AU96" s="131"/>
      <c r="AV96" s="131"/>
      <c r="AW96" s="131"/>
      <c r="AX96" s="131"/>
      <c r="AY96" s="131"/>
      <c r="AZ96" s="132"/>
      <c r="BA96" s="132"/>
      <c r="BB96" s="132"/>
      <c r="BC96" s="131"/>
      <c r="BD96" s="131"/>
      <c r="BE96" s="131"/>
      <c r="BF96" s="131"/>
      <c r="BG96" s="131"/>
      <c r="BH96" s="131"/>
      <c r="BI96" s="131"/>
      <c r="BJ96" s="131"/>
      <c r="BK96" s="131"/>
      <c r="BL96" s="132"/>
      <c r="BM96" s="132"/>
      <c r="BN96" s="132"/>
    </row>
    <row r="97" spans="2:66" outlineLevel="1">
      <c r="B97" s="234"/>
      <c r="C97" s="120" t="s">
        <v>212</v>
      </c>
      <c r="D97" s="121"/>
      <c r="G97" s="131"/>
      <c r="H97" s="131"/>
      <c r="I97" s="131"/>
      <c r="J97" s="131"/>
      <c r="K97" s="131"/>
      <c r="L97" s="131"/>
      <c r="M97" s="131"/>
      <c r="N97" s="131"/>
      <c r="O97" s="131"/>
      <c r="P97" s="131"/>
      <c r="Q97" s="131"/>
      <c r="R97" s="132"/>
      <c r="S97" s="131"/>
      <c r="T97" s="131"/>
      <c r="U97" s="131"/>
      <c r="V97" s="131"/>
      <c r="W97" s="131"/>
      <c r="X97" s="131"/>
      <c r="Y97" s="131"/>
      <c r="Z97" s="131"/>
      <c r="AA97" s="131"/>
      <c r="AB97" s="132"/>
      <c r="AC97" s="132"/>
      <c r="AD97" s="132"/>
      <c r="AE97" s="131"/>
      <c r="AF97" s="131"/>
      <c r="AG97" s="131"/>
      <c r="AH97" s="131"/>
      <c r="AI97" s="131"/>
      <c r="AJ97" s="131"/>
      <c r="AK97" s="131"/>
      <c r="AL97" s="131"/>
      <c r="AM97" s="131"/>
      <c r="AN97" s="132"/>
      <c r="AO97" s="132"/>
      <c r="AP97" s="132"/>
      <c r="AQ97" s="131"/>
      <c r="AR97" s="131"/>
      <c r="AS97" s="131"/>
      <c r="AT97" s="131"/>
      <c r="AU97" s="131"/>
      <c r="AV97" s="131"/>
      <c r="AW97" s="131"/>
      <c r="AX97" s="131"/>
      <c r="AY97" s="131"/>
      <c r="AZ97" s="132"/>
      <c r="BA97" s="132"/>
      <c r="BB97" s="132"/>
      <c r="BC97" s="131"/>
      <c r="BD97" s="131"/>
      <c r="BE97" s="131"/>
      <c r="BF97" s="131"/>
      <c r="BG97" s="131"/>
      <c r="BH97" s="131"/>
      <c r="BI97" s="131"/>
      <c r="BJ97" s="131"/>
      <c r="BK97" s="131"/>
      <c r="BL97" s="132"/>
      <c r="BM97" s="132"/>
      <c r="BN97" s="132"/>
    </row>
    <row r="98" spans="2:66" outlineLevel="1">
      <c r="B98" s="234"/>
      <c r="C98" s="120" t="s">
        <v>213</v>
      </c>
      <c r="D98" s="121"/>
      <c r="G98" s="131"/>
      <c r="H98" s="131"/>
      <c r="I98" s="131"/>
      <c r="J98" s="131"/>
      <c r="K98" s="131"/>
      <c r="L98" s="131"/>
      <c r="M98" s="131"/>
      <c r="N98" s="131"/>
      <c r="O98" s="131"/>
      <c r="P98" s="131"/>
      <c r="Q98" s="131"/>
      <c r="R98" s="132"/>
      <c r="S98" s="131"/>
      <c r="T98" s="131"/>
      <c r="U98" s="131"/>
      <c r="V98" s="131"/>
      <c r="W98" s="131"/>
      <c r="X98" s="131"/>
      <c r="Y98" s="131"/>
      <c r="Z98" s="131"/>
      <c r="AA98" s="131"/>
      <c r="AB98" s="132"/>
      <c r="AC98" s="132"/>
      <c r="AD98" s="132"/>
      <c r="AE98" s="131"/>
      <c r="AF98" s="131"/>
      <c r="AG98" s="131"/>
      <c r="AH98" s="131"/>
      <c r="AI98" s="131"/>
      <c r="AJ98" s="131"/>
      <c r="AK98" s="131"/>
      <c r="AL98" s="131"/>
      <c r="AM98" s="131"/>
      <c r="AN98" s="132"/>
      <c r="AO98" s="132"/>
      <c r="AP98" s="132"/>
      <c r="AQ98" s="131"/>
      <c r="AR98" s="131"/>
      <c r="AS98" s="131"/>
      <c r="AT98" s="131"/>
      <c r="AU98" s="131"/>
      <c r="AV98" s="131"/>
      <c r="AW98" s="131"/>
      <c r="AX98" s="131"/>
      <c r="AY98" s="131"/>
      <c r="AZ98" s="132"/>
      <c r="BA98" s="132"/>
      <c r="BB98" s="132"/>
      <c r="BC98" s="131"/>
      <c r="BD98" s="131"/>
      <c r="BE98" s="131"/>
      <c r="BF98" s="131"/>
      <c r="BG98" s="131"/>
      <c r="BH98" s="131"/>
      <c r="BI98" s="131"/>
      <c r="BJ98" s="131"/>
      <c r="BK98" s="131"/>
      <c r="BL98" s="132"/>
      <c r="BM98" s="132"/>
      <c r="BN98" s="132"/>
    </row>
    <row r="99" spans="2:66" outlineLevel="1">
      <c r="B99" s="234"/>
      <c r="C99" s="120" t="s">
        <v>214</v>
      </c>
      <c r="D99" s="121"/>
      <c r="G99" s="131"/>
      <c r="H99" s="131"/>
      <c r="I99" s="131"/>
      <c r="J99" s="131"/>
      <c r="K99" s="131"/>
      <c r="L99" s="131"/>
      <c r="M99" s="131"/>
      <c r="N99" s="131"/>
      <c r="O99" s="131"/>
      <c r="P99" s="131"/>
      <c r="Q99" s="131"/>
      <c r="R99" s="132"/>
      <c r="S99" s="131"/>
      <c r="T99" s="131"/>
      <c r="U99" s="131"/>
      <c r="V99" s="131"/>
      <c r="W99" s="131"/>
      <c r="X99" s="131"/>
      <c r="Y99" s="131"/>
      <c r="Z99" s="131"/>
      <c r="AA99" s="131"/>
      <c r="AB99" s="132"/>
      <c r="AC99" s="132"/>
      <c r="AD99" s="132"/>
      <c r="AE99" s="131"/>
      <c r="AF99" s="131"/>
      <c r="AG99" s="131"/>
      <c r="AH99" s="131"/>
      <c r="AI99" s="131"/>
      <c r="AJ99" s="131"/>
      <c r="AK99" s="131"/>
      <c r="AL99" s="131"/>
      <c r="AM99" s="131"/>
      <c r="AN99" s="132"/>
      <c r="AO99" s="132"/>
      <c r="AP99" s="132"/>
      <c r="AQ99" s="131"/>
      <c r="AR99" s="131"/>
      <c r="AS99" s="131"/>
      <c r="AT99" s="131"/>
      <c r="AU99" s="131"/>
      <c r="AV99" s="131"/>
      <c r="AW99" s="131"/>
      <c r="AX99" s="131"/>
      <c r="AY99" s="131"/>
      <c r="AZ99" s="132"/>
      <c r="BA99" s="132"/>
      <c r="BB99" s="132"/>
      <c r="BC99" s="131"/>
      <c r="BD99" s="131"/>
      <c r="BE99" s="131"/>
      <c r="BF99" s="131"/>
      <c r="BG99" s="131"/>
      <c r="BH99" s="131"/>
      <c r="BI99" s="131"/>
      <c r="BJ99" s="131"/>
      <c r="BK99" s="131"/>
      <c r="BL99" s="132"/>
      <c r="BM99" s="132"/>
      <c r="BN99" s="132"/>
    </row>
    <row r="100" spans="2:66" outlineLevel="1">
      <c r="B100" s="234"/>
      <c r="C100" s="120" t="s">
        <v>544</v>
      </c>
      <c r="D100" s="121"/>
      <c r="G100" s="131"/>
      <c r="H100" s="131"/>
      <c r="I100" s="131"/>
      <c r="J100" s="131"/>
      <c r="K100" s="131"/>
      <c r="L100" s="131"/>
      <c r="M100" s="131"/>
      <c r="N100" s="131"/>
      <c r="O100" s="131"/>
      <c r="P100" s="131"/>
      <c r="Q100" s="131"/>
      <c r="R100" s="132"/>
      <c r="S100" s="131"/>
      <c r="T100" s="131"/>
      <c r="U100" s="131"/>
      <c r="V100" s="131"/>
      <c r="W100" s="131"/>
      <c r="X100" s="131"/>
      <c r="Y100" s="131"/>
      <c r="Z100" s="131"/>
      <c r="AA100" s="131"/>
      <c r="AB100" s="132"/>
      <c r="AC100" s="132"/>
      <c r="AD100" s="132"/>
      <c r="AE100" s="131"/>
      <c r="AF100" s="131"/>
      <c r="AG100" s="131"/>
      <c r="AH100" s="131"/>
      <c r="AI100" s="131"/>
      <c r="AJ100" s="131"/>
      <c r="AK100" s="131"/>
      <c r="AL100" s="131"/>
      <c r="AM100" s="131"/>
      <c r="AN100" s="132"/>
      <c r="AO100" s="132"/>
      <c r="AP100" s="132"/>
      <c r="AQ100" s="131"/>
      <c r="AR100" s="131"/>
      <c r="AS100" s="131"/>
      <c r="AT100" s="131"/>
      <c r="AU100" s="131"/>
      <c r="AV100" s="131"/>
      <c r="AW100" s="131"/>
      <c r="AX100" s="131"/>
      <c r="AY100" s="131"/>
      <c r="AZ100" s="132"/>
      <c r="BA100" s="132"/>
      <c r="BB100" s="132"/>
      <c r="BC100" s="131"/>
      <c r="BD100" s="131"/>
      <c r="BE100" s="131"/>
      <c r="BF100" s="131"/>
      <c r="BG100" s="131"/>
      <c r="BH100" s="131"/>
      <c r="BI100" s="131"/>
      <c r="BJ100" s="131"/>
      <c r="BK100" s="131"/>
      <c r="BL100" s="132"/>
      <c r="BM100" s="132"/>
      <c r="BN100" s="132"/>
    </row>
    <row r="101" spans="2:66" outlineLevel="1">
      <c r="B101" s="234"/>
      <c r="C101" s="120" t="s">
        <v>215</v>
      </c>
      <c r="D101" s="121"/>
      <c r="G101" s="131"/>
      <c r="H101" s="131"/>
      <c r="I101" s="131"/>
      <c r="J101" s="131"/>
      <c r="K101" s="131"/>
      <c r="L101" s="131"/>
      <c r="M101" s="131"/>
      <c r="N101" s="131"/>
      <c r="O101" s="131"/>
      <c r="P101" s="131"/>
      <c r="Q101" s="131"/>
      <c r="R101" s="132"/>
      <c r="S101" s="131"/>
      <c r="T101" s="131"/>
      <c r="U101" s="131"/>
      <c r="V101" s="131"/>
      <c r="W101" s="131"/>
      <c r="X101" s="131"/>
      <c r="Y101" s="131"/>
      <c r="Z101" s="131"/>
      <c r="AA101" s="131"/>
      <c r="AB101" s="132"/>
      <c r="AC101" s="132"/>
      <c r="AD101" s="132"/>
      <c r="AE101" s="131"/>
      <c r="AF101" s="131"/>
      <c r="AG101" s="131"/>
      <c r="AH101" s="131"/>
      <c r="AI101" s="131"/>
      <c r="AJ101" s="131"/>
      <c r="AK101" s="131"/>
      <c r="AL101" s="131"/>
      <c r="AM101" s="131"/>
      <c r="AN101" s="132"/>
      <c r="AO101" s="132"/>
      <c r="AP101" s="132"/>
      <c r="AQ101" s="131"/>
      <c r="AR101" s="131"/>
      <c r="AS101" s="131"/>
      <c r="AT101" s="131"/>
      <c r="AU101" s="131"/>
      <c r="AV101" s="131"/>
      <c r="AW101" s="131"/>
      <c r="AX101" s="131"/>
      <c r="AY101" s="131"/>
      <c r="AZ101" s="132"/>
      <c r="BA101" s="132"/>
      <c r="BB101" s="132"/>
      <c r="BC101" s="131"/>
      <c r="BD101" s="131"/>
      <c r="BE101" s="131"/>
      <c r="BF101" s="131"/>
      <c r="BG101" s="131"/>
      <c r="BH101" s="131"/>
      <c r="BI101" s="131"/>
      <c r="BJ101" s="131"/>
      <c r="BK101" s="131"/>
      <c r="BL101" s="132"/>
      <c r="BM101" s="132"/>
      <c r="BN101" s="132"/>
    </row>
    <row r="102" spans="2:66" outlineLevel="1">
      <c r="B102" s="234"/>
      <c r="C102" s="120" t="s">
        <v>216</v>
      </c>
      <c r="D102" s="121"/>
      <c r="G102" s="131"/>
      <c r="H102" s="131"/>
      <c r="I102" s="131"/>
      <c r="J102" s="131"/>
      <c r="K102" s="131"/>
      <c r="L102" s="131"/>
      <c r="M102" s="131"/>
      <c r="N102" s="131"/>
      <c r="O102" s="131"/>
      <c r="P102" s="131"/>
      <c r="Q102" s="131"/>
      <c r="R102" s="132"/>
      <c r="S102" s="131"/>
      <c r="T102" s="131"/>
      <c r="U102" s="131"/>
      <c r="V102" s="131"/>
      <c r="W102" s="131"/>
      <c r="X102" s="131"/>
      <c r="Y102" s="131"/>
      <c r="Z102" s="131"/>
      <c r="AA102" s="131"/>
      <c r="AB102" s="132"/>
      <c r="AC102" s="132"/>
      <c r="AD102" s="132"/>
      <c r="AE102" s="131"/>
      <c r="AF102" s="131"/>
      <c r="AG102" s="131"/>
      <c r="AH102" s="131"/>
      <c r="AI102" s="131"/>
      <c r="AJ102" s="131"/>
      <c r="AK102" s="131"/>
      <c r="AL102" s="131"/>
      <c r="AM102" s="131"/>
      <c r="AN102" s="132"/>
      <c r="AO102" s="132"/>
      <c r="AP102" s="132"/>
      <c r="AQ102" s="131"/>
      <c r="AR102" s="131"/>
      <c r="AS102" s="131"/>
      <c r="AT102" s="131"/>
      <c r="AU102" s="131"/>
      <c r="AV102" s="131"/>
      <c r="AW102" s="131"/>
      <c r="AX102" s="131"/>
      <c r="AY102" s="131"/>
      <c r="AZ102" s="132"/>
      <c r="BA102" s="132"/>
      <c r="BB102" s="132"/>
      <c r="BC102" s="131"/>
      <c r="BD102" s="131"/>
      <c r="BE102" s="131"/>
      <c r="BF102" s="131"/>
      <c r="BG102" s="131"/>
      <c r="BH102" s="131"/>
      <c r="BI102" s="131"/>
      <c r="BJ102" s="131"/>
      <c r="BK102" s="131"/>
      <c r="BL102" s="132"/>
      <c r="BM102" s="132"/>
      <c r="BN102" s="132"/>
    </row>
    <row r="103" spans="2:66" outlineLevel="1">
      <c r="B103" s="234"/>
      <c r="C103" s="120" t="s">
        <v>217</v>
      </c>
      <c r="D103" s="121"/>
      <c r="G103" s="131"/>
      <c r="H103" s="131"/>
      <c r="I103" s="131"/>
      <c r="J103" s="131"/>
      <c r="K103" s="131"/>
      <c r="L103" s="131"/>
      <c r="M103" s="131"/>
      <c r="N103" s="131"/>
      <c r="O103" s="131"/>
      <c r="P103" s="131"/>
      <c r="Q103" s="131"/>
      <c r="R103" s="132"/>
      <c r="S103" s="131"/>
      <c r="T103" s="131"/>
      <c r="U103" s="131"/>
      <c r="V103" s="131"/>
      <c r="W103" s="131"/>
      <c r="X103" s="131"/>
      <c r="Y103" s="131"/>
      <c r="Z103" s="131"/>
      <c r="AA103" s="131"/>
      <c r="AB103" s="132"/>
      <c r="AC103" s="132"/>
      <c r="AD103" s="132"/>
      <c r="AE103" s="131"/>
      <c r="AF103" s="131"/>
      <c r="AG103" s="131"/>
      <c r="AH103" s="131"/>
      <c r="AI103" s="131"/>
      <c r="AJ103" s="131"/>
      <c r="AK103" s="131"/>
      <c r="AL103" s="131"/>
      <c r="AM103" s="131"/>
      <c r="AN103" s="132"/>
      <c r="AO103" s="132"/>
      <c r="AP103" s="132"/>
      <c r="AQ103" s="131"/>
      <c r="AR103" s="131"/>
      <c r="AS103" s="131"/>
      <c r="AT103" s="131"/>
      <c r="AU103" s="131"/>
      <c r="AV103" s="131"/>
      <c r="AW103" s="131"/>
      <c r="AX103" s="131"/>
      <c r="AY103" s="131"/>
      <c r="AZ103" s="132"/>
      <c r="BA103" s="132"/>
      <c r="BB103" s="132"/>
      <c r="BC103" s="131"/>
      <c r="BD103" s="131"/>
      <c r="BE103" s="131"/>
      <c r="BF103" s="131"/>
      <c r="BG103" s="131"/>
      <c r="BH103" s="131"/>
      <c r="BI103" s="131"/>
      <c r="BJ103" s="131"/>
      <c r="BK103" s="131"/>
      <c r="BL103" s="132"/>
      <c r="BM103" s="132"/>
      <c r="BN103" s="132"/>
    </row>
    <row r="104" spans="2:66" outlineLevel="1">
      <c r="B104" s="234"/>
      <c r="C104" s="120" t="s">
        <v>218</v>
      </c>
      <c r="D104" s="121"/>
      <c r="G104" s="131"/>
      <c r="H104" s="131"/>
      <c r="I104" s="131"/>
      <c r="J104" s="131"/>
      <c r="K104" s="131"/>
      <c r="L104" s="131"/>
      <c r="M104" s="131"/>
      <c r="N104" s="131"/>
      <c r="O104" s="131"/>
      <c r="P104" s="131"/>
      <c r="Q104" s="131"/>
      <c r="R104" s="132"/>
      <c r="S104" s="131"/>
      <c r="T104" s="131"/>
      <c r="U104" s="131"/>
      <c r="V104" s="131"/>
      <c r="W104" s="131"/>
      <c r="X104" s="131"/>
      <c r="Y104" s="131"/>
      <c r="Z104" s="131"/>
      <c r="AA104" s="131"/>
      <c r="AB104" s="132"/>
      <c r="AC104" s="132"/>
      <c r="AD104" s="132"/>
      <c r="AE104" s="131"/>
      <c r="AF104" s="131"/>
      <c r="AG104" s="131"/>
      <c r="AH104" s="131"/>
      <c r="AI104" s="131"/>
      <c r="AJ104" s="131"/>
      <c r="AK104" s="131"/>
      <c r="AL104" s="131"/>
      <c r="AM104" s="131"/>
      <c r="AN104" s="132"/>
      <c r="AO104" s="132"/>
      <c r="AP104" s="132"/>
      <c r="AQ104" s="131"/>
      <c r="AR104" s="131"/>
      <c r="AS104" s="131"/>
      <c r="AT104" s="131"/>
      <c r="AU104" s="131"/>
      <c r="AV104" s="131"/>
      <c r="AW104" s="131"/>
      <c r="AX104" s="131"/>
      <c r="AY104" s="131"/>
      <c r="AZ104" s="132"/>
      <c r="BA104" s="132"/>
      <c r="BB104" s="132"/>
      <c r="BC104" s="131"/>
      <c r="BD104" s="131"/>
      <c r="BE104" s="131"/>
      <c r="BF104" s="131"/>
      <c r="BG104" s="131"/>
      <c r="BH104" s="131"/>
      <c r="BI104" s="131"/>
      <c r="BJ104" s="131"/>
      <c r="BK104" s="131"/>
      <c r="BL104" s="132"/>
      <c r="BM104" s="132"/>
      <c r="BN104" s="132"/>
    </row>
    <row r="105" spans="2:66" outlineLevel="1">
      <c r="B105" s="234"/>
      <c r="C105" s="120" t="s">
        <v>220</v>
      </c>
      <c r="D105" s="121"/>
      <c r="G105" s="131"/>
      <c r="H105" s="131"/>
      <c r="I105" s="131"/>
      <c r="J105" s="131"/>
      <c r="K105" s="131"/>
      <c r="L105" s="131"/>
      <c r="M105" s="131"/>
      <c r="N105" s="131"/>
      <c r="O105" s="131"/>
      <c r="P105" s="131"/>
      <c r="Q105" s="131"/>
      <c r="R105" s="132"/>
      <c r="S105" s="131"/>
      <c r="T105" s="131"/>
      <c r="U105" s="131"/>
      <c r="V105" s="131"/>
      <c r="W105" s="131"/>
      <c r="X105" s="131"/>
      <c r="Y105" s="131"/>
      <c r="Z105" s="131"/>
      <c r="AA105" s="131"/>
      <c r="AB105" s="132"/>
      <c r="AC105" s="132"/>
      <c r="AD105" s="132"/>
      <c r="AE105" s="131"/>
      <c r="AF105" s="131"/>
      <c r="AG105" s="131"/>
      <c r="AH105" s="131"/>
      <c r="AI105" s="131"/>
      <c r="AJ105" s="131"/>
      <c r="AK105" s="131"/>
      <c r="AL105" s="131"/>
      <c r="AM105" s="131"/>
      <c r="AN105" s="132"/>
      <c r="AO105" s="132"/>
      <c r="AP105" s="132"/>
      <c r="AQ105" s="131"/>
      <c r="AR105" s="131"/>
      <c r="AS105" s="131"/>
      <c r="AT105" s="131"/>
      <c r="AU105" s="131"/>
      <c r="AV105" s="131"/>
      <c r="AW105" s="131"/>
      <c r="AX105" s="131"/>
      <c r="AY105" s="131"/>
      <c r="AZ105" s="132"/>
      <c r="BA105" s="132"/>
      <c r="BB105" s="132"/>
      <c r="BC105" s="131"/>
      <c r="BD105" s="131"/>
      <c r="BE105" s="131"/>
      <c r="BF105" s="131"/>
      <c r="BG105" s="131"/>
      <c r="BH105" s="131"/>
      <c r="BI105" s="131"/>
      <c r="BJ105" s="131"/>
      <c r="BK105" s="131"/>
      <c r="BL105" s="132"/>
      <c r="BM105" s="132"/>
      <c r="BN105" s="132"/>
    </row>
    <row r="106" spans="2:66" outlineLevel="1">
      <c r="B106" s="234"/>
      <c r="C106" s="120" t="s">
        <v>223</v>
      </c>
      <c r="D106" s="121"/>
      <c r="G106" s="131"/>
      <c r="H106" s="131"/>
      <c r="I106" s="131"/>
      <c r="J106" s="131"/>
      <c r="K106" s="131"/>
      <c r="L106" s="131"/>
      <c r="M106" s="131"/>
      <c r="N106" s="131"/>
      <c r="O106" s="131"/>
      <c r="P106" s="131"/>
      <c r="Q106" s="131"/>
      <c r="R106" s="132"/>
      <c r="S106" s="131"/>
      <c r="T106" s="131"/>
      <c r="U106" s="131"/>
      <c r="V106" s="131"/>
      <c r="W106" s="131"/>
      <c r="X106" s="131"/>
      <c r="Y106" s="131"/>
      <c r="Z106" s="131"/>
      <c r="AA106" s="131"/>
      <c r="AB106" s="132"/>
      <c r="AC106" s="132"/>
      <c r="AD106" s="132"/>
      <c r="AE106" s="131"/>
      <c r="AF106" s="131"/>
      <c r="AG106" s="131"/>
      <c r="AH106" s="131"/>
      <c r="AI106" s="131"/>
      <c r="AJ106" s="131"/>
      <c r="AK106" s="131"/>
      <c r="AL106" s="131"/>
      <c r="AM106" s="131"/>
      <c r="AN106" s="132"/>
      <c r="AO106" s="132"/>
      <c r="AP106" s="132"/>
      <c r="AQ106" s="131"/>
      <c r="AR106" s="131"/>
      <c r="AS106" s="131"/>
      <c r="AT106" s="131"/>
      <c r="AU106" s="131"/>
      <c r="AV106" s="131"/>
      <c r="AW106" s="131"/>
      <c r="AX106" s="131"/>
      <c r="AY106" s="131"/>
      <c r="AZ106" s="132"/>
      <c r="BA106" s="132"/>
      <c r="BB106" s="132"/>
      <c r="BC106" s="131"/>
      <c r="BD106" s="131"/>
      <c r="BE106" s="131"/>
      <c r="BF106" s="131"/>
      <c r="BG106" s="131"/>
      <c r="BH106" s="131"/>
      <c r="BI106" s="131"/>
      <c r="BJ106" s="131"/>
      <c r="BK106" s="131"/>
      <c r="BL106" s="132"/>
      <c r="BM106" s="132"/>
      <c r="BN106" s="132"/>
    </row>
    <row r="107" spans="2:66" outlineLevel="1">
      <c r="B107" s="234"/>
      <c r="C107" s="120" t="s">
        <v>224</v>
      </c>
      <c r="D107" s="121"/>
      <c r="G107" s="131"/>
      <c r="H107" s="131"/>
      <c r="I107" s="131"/>
      <c r="J107" s="131"/>
      <c r="K107" s="131"/>
      <c r="L107" s="131"/>
      <c r="M107" s="131"/>
      <c r="N107" s="131"/>
      <c r="O107" s="131"/>
      <c r="P107" s="131"/>
      <c r="Q107" s="131"/>
      <c r="R107" s="132"/>
      <c r="S107" s="131"/>
      <c r="T107" s="131"/>
      <c r="U107" s="131"/>
      <c r="V107" s="131"/>
      <c r="W107" s="131"/>
      <c r="X107" s="131"/>
      <c r="Y107" s="131"/>
      <c r="Z107" s="131"/>
      <c r="AA107" s="131"/>
      <c r="AB107" s="132"/>
      <c r="AC107" s="132"/>
      <c r="AD107" s="132"/>
      <c r="AE107" s="131"/>
      <c r="AF107" s="131"/>
      <c r="AG107" s="131"/>
      <c r="AH107" s="131"/>
      <c r="AI107" s="131"/>
      <c r="AJ107" s="131"/>
      <c r="AK107" s="131"/>
      <c r="AL107" s="131"/>
      <c r="AM107" s="131"/>
      <c r="AN107" s="132"/>
      <c r="AO107" s="132"/>
      <c r="AP107" s="132"/>
      <c r="AQ107" s="131"/>
      <c r="AR107" s="131"/>
      <c r="AS107" s="131"/>
      <c r="AT107" s="131"/>
      <c r="AU107" s="131"/>
      <c r="AV107" s="131"/>
      <c r="AW107" s="131"/>
      <c r="AX107" s="131"/>
      <c r="AY107" s="131"/>
      <c r="AZ107" s="132"/>
      <c r="BA107" s="132"/>
      <c r="BB107" s="132"/>
      <c r="BC107" s="131"/>
      <c r="BD107" s="131"/>
      <c r="BE107" s="131"/>
      <c r="BF107" s="131"/>
      <c r="BG107" s="131"/>
      <c r="BH107" s="131"/>
      <c r="BI107" s="131"/>
      <c r="BJ107" s="131"/>
      <c r="BK107" s="131"/>
      <c r="BL107" s="132"/>
      <c r="BM107" s="132"/>
      <c r="BN107" s="132"/>
    </row>
    <row r="108" spans="2:66" outlineLevel="1">
      <c r="B108" s="234"/>
      <c r="C108" s="120" t="s">
        <v>227</v>
      </c>
      <c r="D108" s="121"/>
      <c r="G108" s="131"/>
      <c r="H108" s="131"/>
      <c r="I108" s="131"/>
      <c r="J108" s="131"/>
      <c r="K108" s="131"/>
      <c r="L108" s="131"/>
      <c r="M108" s="131"/>
      <c r="N108" s="131"/>
      <c r="O108" s="131"/>
      <c r="P108" s="131"/>
      <c r="Q108" s="131"/>
      <c r="R108" s="132"/>
      <c r="S108" s="131"/>
      <c r="T108" s="131"/>
      <c r="U108" s="131"/>
      <c r="V108" s="131"/>
      <c r="W108" s="131"/>
      <c r="X108" s="131"/>
      <c r="Y108" s="131"/>
      <c r="Z108" s="131"/>
      <c r="AA108" s="131"/>
      <c r="AB108" s="132"/>
      <c r="AC108" s="132"/>
      <c r="AD108" s="132"/>
      <c r="AE108" s="131"/>
      <c r="AF108" s="131"/>
      <c r="AG108" s="131"/>
      <c r="AH108" s="131"/>
      <c r="AI108" s="131"/>
      <c r="AJ108" s="131"/>
      <c r="AK108" s="131"/>
      <c r="AL108" s="131"/>
      <c r="AM108" s="131"/>
      <c r="AN108" s="132"/>
      <c r="AO108" s="132"/>
      <c r="AP108" s="132"/>
      <c r="AQ108" s="131"/>
      <c r="AR108" s="131"/>
      <c r="AS108" s="131"/>
      <c r="AT108" s="131"/>
      <c r="AU108" s="131"/>
      <c r="AV108" s="131"/>
      <c r="AW108" s="131"/>
      <c r="AX108" s="131"/>
      <c r="AY108" s="131"/>
      <c r="AZ108" s="132"/>
      <c r="BA108" s="132"/>
      <c r="BB108" s="132"/>
      <c r="BC108" s="131"/>
      <c r="BD108" s="131"/>
      <c r="BE108" s="131"/>
      <c r="BF108" s="131"/>
      <c r="BG108" s="131"/>
      <c r="BH108" s="131"/>
      <c r="BI108" s="131"/>
      <c r="BJ108" s="131"/>
      <c r="BK108" s="131"/>
      <c r="BL108" s="132"/>
      <c r="BM108" s="132"/>
      <c r="BN108" s="132"/>
    </row>
    <row r="109" spans="2:66" outlineLevel="1">
      <c r="B109" s="234"/>
      <c r="C109" s="120" t="s">
        <v>228</v>
      </c>
      <c r="D109" s="121"/>
      <c r="G109" s="131"/>
      <c r="H109" s="131"/>
      <c r="I109" s="131"/>
      <c r="J109" s="131"/>
      <c r="K109" s="131"/>
      <c r="L109" s="131"/>
      <c r="M109" s="131"/>
      <c r="N109" s="131"/>
      <c r="O109" s="131"/>
      <c r="P109" s="131"/>
      <c r="Q109" s="131"/>
      <c r="R109" s="132"/>
      <c r="S109" s="131"/>
      <c r="T109" s="131"/>
      <c r="U109" s="131"/>
      <c r="V109" s="131"/>
      <c r="W109" s="131"/>
      <c r="X109" s="131"/>
      <c r="Y109" s="131"/>
      <c r="Z109" s="131"/>
      <c r="AA109" s="131"/>
      <c r="AB109" s="132"/>
      <c r="AC109" s="132"/>
      <c r="AD109" s="132"/>
      <c r="AE109" s="131"/>
      <c r="AF109" s="131"/>
      <c r="AG109" s="131"/>
      <c r="AH109" s="131"/>
      <c r="AI109" s="131"/>
      <c r="AJ109" s="131"/>
      <c r="AK109" s="131"/>
      <c r="AL109" s="131"/>
      <c r="AM109" s="131"/>
      <c r="AN109" s="132"/>
      <c r="AO109" s="132"/>
      <c r="AP109" s="132"/>
      <c r="AQ109" s="131"/>
      <c r="AR109" s="131"/>
      <c r="AS109" s="131"/>
      <c r="AT109" s="131"/>
      <c r="AU109" s="131"/>
      <c r="AV109" s="131"/>
      <c r="AW109" s="131"/>
      <c r="AX109" s="131"/>
      <c r="AY109" s="131"/>
      <c r="AZ109" s="132"/>
      <c r="BA109" s="132"/>
      <c r="BB109" s="132"/>
      <c r="BC109" s="131"/>
      <c r="BD109" s="131"/>
      <c r="BE109" s="131"/>
      <c r="BF109" s="131"/>
      <c r="BG109" s="131"/>
      <c r="BH109" s="131"/>
      <c r="BI109" s="131"/>
      <c r="BJ109" s="131"/>
      <c r="BK109" s="131"/>
      <c r="BL109" s="132"/>
      <c r="BM109" s="132"/>
      <c r="BN109" s="132"/>
    </row>
    <row r="110" spans="2:66" outlineLevel="1">
      <c r="B110" s="234"/>
      <c r="C110" s="120" t="s">
        <v>229</v>
      </c>
      <c r="D110" s="121"/>
      <c r="G110" s="131"/>
      <c r="H110" s="131"/>
      <c r="I110" s="131"/>
      <c r="J110" s="131"/>
      <c r="K110" s="131"/>
      <c r="L110" s="131"/>
      <c r="M110" s="131"/>
      <c r="N110" s="131"/>
      <c r="O110" s="131"/>
      <c r="P110" s="131"/>
      <c r="Q110" s="131"/>
      <c r="R110" s="132"/>
      <c r="S110" s="131"/>
      <c r="T110" s="131"/>
      <c r="U110" s="131"/>
      <c r="V110" s="131"/>
      <c r="W110" s="131"/>
      <c r="X110" s="131"/>
      <c r="Y110" s="131"/>
      <c r="Z110" s="131"/>
      <c r="AA110" s="131"/>
      <c r="AB110" s="132"/>
      <c r="AC110" s="132"/>
      <c r="AD110" s="132"/>
      <c r="AE110" s="131"/>
      <c r="AF110" s="131"/>
      <c r="AG110" s="131"/>
      <c r="AH110" s="131"/>
      <c r="AI110" s="131"/>
      <c r="AJ110" s="131"/>
      <c r="AK110" s="131"/>
      <c r="AL110" s="131"/>
      <c r="AM110" s="131"/>
      <c r="AN110" s="132"/>
      <c r="AO110" s="132"/>
      <c r="AP110" s="132"/>
      <c r="AQ110" s="131"/>
      <c r="AR110" s="131"/>
      <c r="AS110" s="131"/>
      <c r="AT110" s="131"/>
      <c r="AU110" s="131"/>
      <c r="AV110" s="131"/>
      <c r="AW110" s="131"/>
      <c r="AX110" s="131"/>
      <c r="AY110" s="131"/>
      <c r="AZ110" s="132"/>
      <c r="BA110" s="132"/>
      <c r="BB110" s="132"/>
      <c r="BC110" s="131"/>
      <c r="BD110" s="131"/>
      <c r="BE110" s="131"/>
      <c r="BF110" s="131"/>
      <c r="BG110" s="131"/>
      <c r="BH110" s="131"/>
      <c r="BI110" s="131"/>
      <c r="BJ110" s="131"/>
      <c r="BK110" s="131"/>
      <c r="BL110" s="132"/>
      <c r="BM110" s="132"/>
      <c r="BN110" s="132"/>
    </row>
    <row r="111" spans="2:66" outlineLevel="1">
      <c r="B111" s="234"/>
      <c r="C111" s="120" t="s">
        <v>230</v>
      </c>
      <c r="D111" s="121"/>
      <c r="G111" s="131"/>
      <c r="H111" s="131"/>
      <c r="I111" s="131"/>
      <c r="J111" s="131"/>
      <c r="K111" s="131"/>
      <c r="L111" s="131"/>
      <c r="M111" s="131"/>
      <c r="N111" s="131"/>
      <c r="O111" s="131"/>
      <c r="P111" s="131"/>
      <c r="Q111" s="131"/>
      <c r="R111" s="132"/>
      <c r="S111" s="131"/>
      <c r="T111" s="131"/>
      <c r="U111" s="131"/>
      <c r="V111" s="131"/>
      <c r="W111" s="131"/>
      <c r="X111" s="131"/>
      <c r="Y111" s="131"/>
      <c r="Z111" s="131"/>
      <c r="AA111" s="131"/>
      <c r="AB111" s="132"/>
      <c r="AC111" s="132"/>
      <c r="AD111" s="132"/>
      <c r="AE111" s="131"/>
      <c r="AF111" s="131"/>
      <c r="AG111" s="131"/>
      <c r="AH111" s="131"/>
      <c r="AI111" s="131"/>
      <c r="AJ111" s="131"/>
      <c r="AK111" s="131"/>
      <c r="AL111" s="131"/>
      <c r="AM111" s="131"/>
      <c r="AN111" s="132"/>
      <c r="AO111" s="132"/>
      <c r="AP111" s="132"/>
      <c r="AQ111" s="131"/>
      <c r="AR111" s="131"/>
      <c r="AS111" s="131"/>
      <c r="AT111" s="131"/>
      <c r="AU111" s="131"/>
      <c r="AV111" s="131"/>
      <c r="AW111" s="131"/>
      <c r="AX111" s="131"/>
      <c r="AY111" s="131"/>
      <c r="AZ111" s="132"/>
      <c r="BA111" s="132"/>
      <c r="BB111" s="132"/>
      <c r="BC111" s="131"/>
      <c r="BD111" s="131"/>
      <c r="BE111" s="131"/>
      <c r="BF111" s="131"/>
      <c r="BG111" s="131"/>
      <c r="BH111" s="131"/>
      <c r="BI111" s="131"/>
      <c r="BJ111" s="131"/>
      <c r="BK111" s="131"/>
      <c r="BL111" s="132"/>
      <c r="BM111" s="132"/>
      <c r="BN111" s="132"/>
    </row>
    <row r="112" spans="2:66" outlineLevel="1">
      <c r="B112" s="234"/>
      <c r="C112" s="120" t="s">
        <v>232</v>
      </c>
      <c r="D112" s="121"/>
      <c r="G112" s="131"/>
      <c r="H112" s="131"/>
      <c r="I112" s="131"/>
      <c r="J112" s="131"/>
      <c r="K112" s="131"/>
      <c r="L112" s="131"/>
      <c r="M112" s="131"/>
      <c r="N112" s="131"/>
      <c r="O112" s="131"/>
      <c r="P112" s="131"/>
      <c r="Q112" s="131"/>
      <c r="R112" s="132"/>
      <c r="S112" s="131"/>
      <c r="T112" s="131"/>
      <c r="U112" s="131"/>
      <c r="V112" s="131"/>
      <c r="W112" s="131"/>
      <c r="X112" s="131"/>
      <c r="Y112" s="131"/>
      <c r="Z112" s="131"/>
      <c r="AA112" s="131"/>
      <c r="AB112" s="132"/>
      <c r="AC112" s="132"/>
      <c r="AD112" s="132"/>
      <c r="AE112" s="131"/>
      <c r="AF112" s="131"/>
      <c r="AG112" s="131"/>
      <c r="AH112" s="131"/>
      <c r="AI112" s="131"/>
      <c r="AJ112" s="131"/>
      <c r="AK112" s="131"/>
      <c r="AL112" s="131"/>
      <c r="AM112" s="131"/>
      <c r="AN112" s="132"/>
      <c r="AO112" s="132"/>
      <c r="AP112" s="132"/>
      <c r="AQ112" s="131"/>
      <c r="AR112" s="131"/>
      <c r="AS112" s="131"/>
      <c r="AT112" s="131"/>
      <c r="AU112" s="131"/>
      <c r="AV112" s="131"/>
      <c r="AW112" s="131"/>
      <c r="AX112" s="131"/>
      <c r="AY112" s="131"/>
      <c r="AZ112" s="132"/>
      <c r="BA112" s="132"/>
      <c r="BB112" s="132"/>
      <c r="BC112" s="131"/>
      <c r="BD112" s="131"/>
      <c r="BE112" s="131"/>
      <c r="BF112" s="131"/>
      <c r="BG112" s="131"/>
      <c r="BH112" s="131"/>
      <c r="BI112" s="131"/>
      <c r="BJ112" s="131"/>
      <c r="BK112" s="131"/>
      <c r="BL112" s="132"/>
      <c r="BM112" s="132"/>
      <c r="BN112" s="132"/>
    </row>
    <row r="113" spans="2:66" outlineLevel="1">
      <c r="B113" s="234"/>
      <c r="C113" s="120" t="s">
        <v>233</v>
      </c>
      <c r="D113" s="121"/>
      <c r="G113" s="131"/>
      <c r="H113" s="131"/>
      <c r="I113" s="131"/>
      <c r="J113" s="131"/>
      <c r="K113" s="131"/>
      <c r="L113" s="131"/>
      <c r="M113" s="131"/>
      <c r="N113" s="131"/>
      <c r="O113" s="131"/>
      <c r="P113" s="131"/>
      <c r="Q113" s="131"/>
      <c r="R113" s="132"/>
      <c r="S113" s="131"/>
      <c r="T113" s="131"/>
      <c r="U113" s="131"/>
      <c r="V113" s="131"/>
      <c r="W113" s="131"/>
      <c r="X113" s="131"/>
      <c r="Y113" s="131"/>
      <c r="Z113" s="131"/>
      <c r="AA113" s="131"/>
      <c r="AB113" s="132"/>
      <c r="AC113" s="132"/>
      <c r="AD113" s="132"/>
      <c r="AE113" s="131"/>
      <c r="AF113" s="131"/>
      <c r="AG113" s="131"/>
      <c r="AH113" s="131"/>
      <c r="AI113" s="131"/>
      <c r="AJ113" s="131"/>
      <c r="AK113" s="131"/>
      <c r="AL113" s="131"/>
      <c r="AM113" s="131"/>
      <c r="AN113" s="132"/>
      <c r="AO113" s="132"/>
      <c r="AP113" s="132"/>
      <c r="AQ113" s="131"/>
      <c r="AR113" s="131"/>
      <c r="AS113" s="131"/>
      <c r="AT113" s="131"/>
      <c r="AU113" s="131"/>
      <c r="AV113" s="131"/>
      <c r="AW113" s="131"/>
      <c r="AX113" s="131"/>
      <c r="AY113" s="131"/>
      <c r="AZ113" s="132"/>
      <c r="BA113" s="132"/>
      <c r="BB113" s="132"/>
      <c r="BC113" s="131"/>
      <c r="BD113" s="131"/>
      <c r="BE113" s="131"/>
      <c r="BF113" s="131"/>
      <c r="BG113" s="131"/>
      <c r="BH113" s="131"/>
      <c r="BI113" s="131"/>
      <c r="BJ113" s="131"/>
      <c r="BK113" s="131"/>
      <c r="BL113" s="132"/>
      <c r="BM113" s="132"/>
      <c r="BN113" s="132"/>
    </row>
    <row r="114" spans="2:66" outlineLevel="1">
      <c r="B114" s="234"/>
      <c r="C114" s="120" t="s">
        <v>234</v>
      </c>
      <c r="D114" s="121"/>
      <c r="G114" s="131"/>
      <c r="H114" s="131"/>
      <c r="I114" s="131"/>
      <c r="J114" s="131"/>
      <c r="K114" s="131"/>
      <c r="L114" s="131"/>
      <c r="M114" s="131"/>
      <c r="N114" s="131"/>
      <c r="O114" s="131"/>
      <c r="P114" s="131"/>
      <c r="Q114" s="131"/>
      <c r="R114" s="132"/>
      <c r="S114" s="131"/>
      <c r="T114" s="131"/>
      <c r="U114" s="131"/>
      <c r="V114" s="131"/>
      <c r="W114" s="131"/>
      <c r="X114" s="131"/>
      <c r="Y114" s="131"/>
      <c r="Z114" s="131"/>
      <c r="AA114" s="131"/>
      <c r="AB114" s="132"/>
      <c r="AC114" s="132"/>
      <c r="AD114" s="132"/>
      <c r="AE114" s="131"/>
      <c r="AF114" s="131"/>
      <c r="AG114" s="131"/>
      <c r="AH114" s="131"/>
      <c r="AI114" s="131"/>
      <c r="AJ114" s="131"/>
      <c r="AK114" s="131"/>
      <c r="AL114" s="131"/>
      <c r="AM114" s="131"/>
      <c r="AN114" s="132"/>
      <c r="AO114" s="132"/>
      <c r="AP114" s="132"/>
      <c r="AQ114" s="131"/>
      <c r="AR114" s="131"/>
      <c r="AS114" s="131"/>
      <c r="AT114" s="131"/>
      <c r="AU114" s="131"/>
      <c r="AV114" s="131"/>
      <c r="AW114" s="131"/>
      <c r="AX114" s="131"/>
      <c r="AY114" s="131"/>
      <c r="AZ114" s="132"/>
      <c r="BA114" s="132"/>
      <c r="BB114" s="132"/>
      <c r="BC114" s="131"/>
      <c r="BD114" s="131"/>
      <c r="BE114" s="131"/>
      <c r="BF114" s="131"/>
      <c r="BG114" s="131"/>
      <c r="BH114" s="131"/>
      <c r="BI114" s="131"/>
      <c r="BJ114" s="131"/>
      <c r="BK114" s="131"/>
      <c r="BL114" s="132"/>
      <c r="BM114" s="132"/>
      <c r="BN114" s="132"/>
    </row>
    <row r="115" spans="2:66" outlineLevel="1">
      <c r="B115" s="234"/>
      <c r="C115" s="120" t="s">
        <v>235</v>
      </c>
      <c r="D115" s="121"/>
      <c r="G115" s="131"/>
      <c r="H115" s="131"/>
      <c r="I115" s="131"/>
      <c r="J115" s="131"/>
      <c r="K115" s="131"/>
      <c r="L115" s="131"/>
      <c r="M115" s="131"/>
      <c r="N115" s="131"/>
      <c r="O115" s="131"/>
      <c r="P115" s="131"/>
      <c r="Q115" s="131"/>
      <c r="R115" s="132"/>
      <c r="S115" s="131"/>
      <c r="T115" s="131"/>
      <c r="U115" s="131"/>
      <c r="V115" s="131"/>
      <c r="W115" s="131"/>
      <c r="X115" s="131"/>
      <c r="Y115" s="131"/>
      <c r="Z115" s="131"/>
      <c r="AA115" s="131"/>
      <c r="AB115" s="132"/>
      <c r="AC115" s="132"/>
      <c r="AD115" s="132"/>
      <c r="AE115" s="131"/>
      <c r="AF115" s="131"/>
      <c r="AG115" s="131"/>
      <c r="AH115" s="131"/>
      <c r="AI115" s="131"/>
      <c r="AJ115" s="131"/>
      <c r="AK115" s="131"/>
      <c r="AL115" s="131"/>
      <c r="AM115" s="131"/>
      <c r="AN115" s="132"/>
      <c r="AO115" s="132"/>
      <c r="AP115" s="132"/>
      <c r="AQ115" s="131"/>
      <c r="AR115" s="131"/>
      <c r="AS115" s="131"/>
      <c r="AT115" s="131"/>
      <c r="AU115" s="131"/>
      <c r="AV115" s="131"/>
      <c r="AW115" s="131"/>
      <c r="AX115" s="131"/>
      <c r="AY115" s="131"/>
      <c r="AZ115" s="132"/>
      <c r="BA115" s="132"/>
      <c r="BB115" s="132"/>
      <c r="BC115" s="131"/>
      <c r="BD115" s="131"/>
      <c r="BE115" s="131"/>
      <c r="BF115" s="131"/>
      <c r="BG115" s="131"/>
      <c r="BH115" s="131"/>
      <c r="BI115" s="131"/>
      <c r="BJ115" s="131"/>
      <c r="BK115" s="131"/>
      <c r="BL115" s="132"/>
      <c r="BM115" s="132"/>
      <c r="BN115" s="132"/>
    </row>
    <row r="116" spans="2:66" outlineLevel="1">
      <c r="B116" s="234"/>
      <c r="C116" s="120" t="s">
        <v>236</v>
      </c>
      <c r="D116" s="121"/>
      <c r="G116" s="131"/>
      <c r="H116" s="131"/>
      <c r="I116" s="131"/>
      <c r="J116" s="131"/>
      <c r="K116" s="131"/>
      <c r="L116" s="131"/>
      <c r="M116" s="131"/>
      <c r="N116" s="131"/>
      <c r="O116" s="131"/>
      <c r="P116" s="131"/>
      <c r="Q116" s="131"/>
      <c r="R116" s="132"/>
      <c r="S116" s="131"/>
      <c r="T116" s="131"/>
      <c r="U116" s="131"/>
      <c r="V116" s="131"/>
      <c r="W116" s="131"/>
      <c r="X116" s="131"/>
      <c r="Y116" s="131"/>
      <c r="Z116" s="131"/>
      <c r="AA116" s="131"/>
      <c r="AB116" s="132"/>
      <c r="AC116" s="132"/>
      <c r="AD116" s="132"/>
      <c r="AE116" s="131"/>
      <c r="AF116" s="131"/>
      <c r="AG116" s="131"/>
      <c r="AH116" s="131"/>
      <c r="AI116" s="131"/>
      <c r="AJ116" s="131"/>
      <c r="AK116" s="131"/>
      <c r="AL116" s="131"/>
      <c r="AM116" s="131"/>
      <c r="AN116" s="132"/>
      <c r="AO116" s="132"/>
      <c r="AP116" s="132"/>
      <c r="AQ116" s="131"/>
      <c r="AR116" s="131"/>
      <c r="AS116" s="131"/>
      <c r="AT116" s="131"/>
      <c r="AU116" s="131"/>
      <c r="AV116" s="131"/>
      <c r="AW116" s="131"/>
      <c r="AX116" s="131"/>
      <c r="AY116" s="131"/>
      <c r="AZ116" s="132"/>
      <c r="BA116" s="132"/>
      <c r="BB116" s="132"/>
      <c r="BC116" s="131"/>
      <c r="BD116" s="131"/>
      <c r="BE116" s="131"/>
      <c r="BF116" s="131"/>
      <c r="BG116" s="131"/>
      <c r="BH116" s="131"/>
      <c r="BI116" s="131"/>
      <c r="BJ116" s="131"/>
      <c r="BK116" s="131"/>
      <c r="BL116" s="132"/>
      <c r="BM116" s="132"/>
      <c r="BN116" s="132"/>
    </row>
    <row r="117" spans="2:66" outlineLevel="1">
      <c r="B117" s="234"/>
      <c r="C117" s="120" t="s">
        <v>237</v>
      </c>
      <c r="D117" s="121"/>
      <c r="G117" s="131"/>
      <c r="H117" s="131"/>
      <c r="I117" s="131"/>
      <c r="J117" s="131"/>
      <c r="K117" s="131"/>
      <c r="L117" s="131"/>
      <c r="M117" s="131"/>
      <c r="N117" s="131"/>
      <c r="O117" s="131"/>
      <c r="P117" s="131"/>
      <c r="Q117" s="131"/>
      <c r="R117" s="132"/>
      <c r="S117" s="131"/>
      <c r="T117" s="131"/>
      <c r="U117" s="131"/>
      <c r="V117" s="131"/>
      <c r="W117" s="131"/>
      <c r="X117" s="131"/>
      <c r="Y117" s="131"/>
      <c r="Z117" s="131"/>
      <c r="AA117" s="131"/>
      <c r="AB117" s="132"/>
      <c r="AC117" s="132"/>
      <c r="AD117" s="132"/>
      <c r="AE117" s="131"/>
      <c r="AF117" s="131"/>
      <c r="AG117" s="131"/>
      <c r="AH117" s="131"/>
      <c r="AI117" s="131"/>
      <c r="AJ117" s="131"/>
      <c r="AK117" s="131"/>
      <c r="AL117" s="131"/>
      <c r="AM117" s="131"/>
      <c r="AN117" s="132"/>
      <c r="AO117" s="132"/>
      <c r="AP117" s="132"/>
      <c r="AQ117" s="131"/>
      <c r="AR117" s="131"/>
      <c r="AS117" s="131"/>
      <c r="AT117" s="131"/>
      <c r="AU117" s="131"/>
      <c r="AV117" s="131"/>
      <c r="AW117" s="131"/>
      <c r="AX117" s="131"/>
      <c r="AY117" s="131"/>
      <c r="AZ117" s="132"/>
      <c r="BA117" s="132"/>
      <c r="BB117" s="132"/>
      <c r="BC117" s="131"/>
      <c r="BD117" s="131"/>
      <c r="BE117" s="131"/>
      <c r="BF117" s="131"/>
      <c r="BG117" s="131"/>
      <c r="BH117" s="131"/>
      <c r="BI117" s="131"/>
      <c r="BJ117" s="131"/>
      <c r="BK117" s="131"/>
      <c r="BL117" s="132"/>
      <c r="BM117" s="132"/>
      <c r="BN117" s="132"/>
    </row>
    <row r="118" spans="2:66" outlineLevel="1">
      <c r="B118" s="234"/>
      <c r="C118" s="120" t="s">
        <v>238</v>
      </c>
      <c r="D118" s="121"/>
      <c r="G118" s="131"/>
      <c r="H118" s="131"/>
      <c r="I118" s="131"/>
      <c r="J118" s="131"/>
      <c r="K118" s="131"/>
      <c r="L118" s="131"/>
      <c r="M118" s="131"/>
      <c r="N118" s="131"/>
      <c r="O118" s="131"/>
      <c r="P118" s="131"/>
      <c r="Q118" s="131"/>
      <c r="R118" s="132"/>
      <c r="S118" s="131"/>
      <c r="T118" s="131"/>
      <c r="U118" s="131"/>
      <c r="V118" s="131"/>
      <c r="W118" s="131"/>
      <c r="X118" s="131"/>
      <c r="Y118" s="131"/>
      <c r="Z118" s="131"/>
      <c r="AA118" s="131"/>
      <c r="AB118" s="132"/>
      <c r="AC118" s="132"/>
      <c r="AD118" s="132"/>
      <c r="AE118" s="131"/>
      <c r="AF118" s="131"/>
      <c r="AG118" s="131"/>
      <c r="AH118" s="131"/>
      <c r="AI118" s="131"/>
      <c r="AJ118" s="131"/>
      <c r="AK118" s="131"/>
      <c r="AL118" s="131"/>
      <c r="AM118" s="131"/>
      <c r="AN118" s="132"/>
      <c r="AO118" s="132"/>
      <c r="AP118" s="132"/>
      <c r="AQ118" s="131"/>
      <c r="AR118" s="131"/>
      <c r="AS118" s="131"/>
      <c r="AT118" s="131"/>
      <c r="AU118" s="131"/>
      <c r="AV118" s="131"/>
      <c r="AW118" s="131"/>
      <c r="AX118" s="131"/>
      <c r="AY118" s="131"/>
      <c r="AZ118" s="132"/>
      <c r="BA118" s="132"/>
      <c r="BB118" s="132"/>
      <c r="BC118" s="131"/>
      <c r="BD118" s="131"/>
      <c r="BE118" s="131"/>
      <c r="BF118" s="131"/>
      <c r="BG118" s="131"/>
      <c r="BH118" s="131"/>
      <c r="BI118" s="131"/>
      <c r="BJ118" s="131"/>
      <c r="BK118" s="131"/>
      <c r="BL118" s="132"/>
      <c r="BM118" s="132"/>
      <c r="BN118" s="132"/>
    </row>
    <row r="119" spans="2:66" outlineLevel="1">
      <c r="B119" s="234"/>
      <c r="C119" s="120" t="s">
        <v>239</v>
      </c>
      <c r="D119" s="121"/>
      <c r="G119" s="131"/>
      <c r="H119" s="131"/>
      <c r="I119" s="131"/>
      <c r="J119" s="131"/>
      <c r="K119" s="131"/>
      <c r="L119" s="131"/>
      <c r="M119" s="131"/>
      <c r="N119" s="131"/>
      <c r="O119" s="131"/>
      <c r="P119" s="131"/>
      <c r="Q119" s="131"/>
      <c r="R119" s="132"/>
      <c r="S119" s="131"/>
      <c r="T119" s="131"/>
      <c r="U119" s="131"/>
      <c r="V119" s="131"/>
      <c r="W119" s="131"/>
      <c r="X119" s="131"/>
      <c r="Y119" s="131"/>
      <c r="Z119" s="131"/>
      <c r="AA119" s="131"/>
      <c r="AB119" s="132"/>
      <c r="AC119" s="132"/>
      <c r="AD119" s="132"/>
      <c r="AE119" s="131"/>
      <c r="AF119" s="131"/>
      <c r="AG119" s="131"/>
      <c r="AH119" s="131"/>
      <c r="AI119" s="131"/>
      <c r="AJ119" s="131"/>
      <c r="AK119" s="131"/>
      <c r="AL119" s="131"/>
      <c r="AM119" s="131"/>
      <c r="AN119" s="132"/>
      <c r="AO119" s="132"/>
      <c r="AP119" s="132"/>
      <c r="AQ119" s="131"/>
      <c r="AR119" s="131"/>
      <c r="AS119" s="131"/>
      <c r="AT119" s="131"/>
      <c r="AU119" s="131"/>
      <c r="AV119" s="131"/>
      <c r="AW119" s="131"/>
      <c r="AX119" s="131"/>
      <c r="AY119" s="131"/>
      <c r="AZ119" s="132"/>
      <c r="BA119" s="132"/>
      <c r="BB119" s="132"/>
      <c r="BC119" s="131"/>
      <c r="BD119" s="131"/>
      <c r="BE119" s="131"/>
      <c r="BF119" s="131"/>
      <c r="BG119" s="131"/>
      <c r="BH119" s="131"/>
      <c r="BI119" s="131"/>
      <c r="BJ119" s="131"/>
      <c r="BK119" s="131"/>
      <c r="BL119" s="132"/>
      <c r="BM119" s="132"/>
      <c r="BN119" s="132"/>
    </row>
    <row r="120" spans="2:66" outlineLevel="1">
      <c r="B120" s="234"/>
      <c r="C120" s="120" t="s">
        <v>240</v>
      </c>
      <c r="D120" s="121"/>
      <c r="G120" s="131"/>
      <c r="H120" s="131"/>
      <c r="I120" s="131"/>
      <c r="J120" s="131"/>
      <c r="K120" s="131"/>
      <c r="L120" s="131"/>
      <c r="M120" s="131"/>
      <c r="N120" s="131"/>
      <c r="O120" s="131"/>
      <c r="P120" s="131"/>
      <c r="Q120" s="131"/>
      <c r="R120" s="132"/>
      <c r="S120" s="131"/>
      <c r="T120" s="131"/>
      <c r="U120" s="131"/>
      <c r="V120" s="131"/>
      <c r="W120" s="131"/>
      <c r="X120" s="131"/>
      <c r="Y120" s="131"/>
      <c r="Z120" s="131"/>
      <c r="AA120" s="131"/>
      <c r="AB120" s="132"/>
      <c r="AC120" s="132"/>
      <c r="AD120" s="132"/>
      <c r="AE120" s="131"/>
      <c r="AF120" s="131"/>
      <c r="AG120" s="131"/>
      <c r="AH120" s="131"/>
      <c r="AI120" s="131"/>
      <c r="AJ120" s="131"/>
      <c r="AK120" s="131"/>
      <c r="AL120" s="131"/>
      <c r="AM120" s="131"/>
      <c r="AN120" s="132"/>
      <c r="AO120" s="132"/>
      <c r="AP120" s="132"/>
      <c r="AQ120" s="131"/>
      <c r="AR120" s="131"/>
      <c r="AS120" s="131"/>
      <c r="AT120" s="131"/>
      <c r="AU120" s="131"/>
      <c r="AV120" s="131"/>
      <c r="AW120" s="131"/>
      <c r="AX120" s="131"/>
      <c r="AY120" s="131"/>
      <c r="AZ120" s="132"/>
      <c r="BA120" s="132"/>
      <c r="BB120" s="132"/>
      <c r="BC120" s="131"/>
      <c r="BD120" s="131"/>
      <c r="BE120" s="131"/>
      <c r="BF120" s="131"/>
      <c r="BG120" s="131"/>
      <c r="BH120" s="131"/>
      <c r="BI120" s="131"/>
      <c r="BJ120" s="131"/>
      <c r="BK120" s="131"/>
      <c r="BL120" s="132"/>
      <c r="BM120" s="132"/>
      <c r="BN120" s="132"/>
    </row>
    <row r="121" spans="2:66" outlineLevel="1">
      <c r="B121" s="234"/>
      <c r="C121" s="120" t="s">
        <v>241</v>
      </c>
      <c r="D121" s="121"/>
      <c r="G121" s="131"/>
      <c r="H121" s="131"/>
      <c r="I121" s="131"/>
      <c r="J121" s="131"/>
      <c r="K121" s="131"/>
      <c r="L121" s="131"/>
      <c r="M121" s="131"/>
      <c r="N121" s="131"/>
      <c r="O121" s="131"/>
      <c r="P121" s="131"/>
      <c r="Q121" s="131"/>
      <c r="R121" s="132"/>
      <c r="S121" s="131"/>
      <c r="T121" s="131"/>
      <c r="U121" s="131"/>
      <c r="V121" s="131"/>
      <c r="W121" s="131"/>
      <c r="X121" s="131"/>
      <c r="Y121" s="131"/>
      <c r="Z121" s="131"/>
      <c r="AA121" s="131"/>
      <c r="AB121" s="132"/>
      <c r="AC121" s="132"/>
      <c r="AD121" s="132"/>
      <c r="AE121" s="131"/>
      <c r="AF121" s="131"/>
      <c r="AG121" s="131"/>
      <c r="AH121" s="131"/>
      <c r="AI121" s="131"/>
      <c r="AJ121" s="131"/>
      <c r="AK121" s="131"/>
      <c r="AL121" s="131"/>
      <c r="AM121" s="131"/>
      <c r="AN121" s="132"/>
      <c r="AO121" s="132"/>
      <c r="AP121" s="132"/>
      <c r="AQ121" s="131"/>
      <c r="AR121" s="131"/>
      <c r="AS121" s="131"/>
      <c r="AT121" s="131"/>
      <c r="AU121" s="131"/>
      <c r="AV121" s="131"/>
      <c r="AW121" s="131"/>
      <c r="AX121" s="131"/>
      <c r="AY121" s="131"/>
      <c r="AZ121" s="132"/>
      <c r="BA121" s="132"/>
      <c r="BB121" s="132"/>
      <c r="BC121" s="131"/>
      <c r="BD121" s="131"/>
      <c r="BE121" s="131"/>
      <c r="BF121" s="131"/>
      <c r="BG121" s="131"/>
      <c r="BH121" s="131"/>
      <c r="BI121" s="131"/>
      <c r="BJ121" s="131"/>
      <c r="BK121" s="131"/>
      <c r="BL121" s="132"/>
      <c r="BM121" s="132"/>
      <c r="BN121" s="132"/>
    </row>
    <row r="122" spans="2:66" outlineLevel="1">
      <c r="B122" s="234"/>
      <c r="C122" s="120" t="s">
        <v>242</v>
      </c>
      <c r="D122" s="121"/>
      <c r="G122" s="131"/>
      <c r="H122" s="131"/>
      <c r="I122" s="131"/>
      <c r="J122" s="131"/>
      <c r="K122" s="131"/>
      <c r="L122" s="131"/>
      <c r="M122" s="131"/>
      <c r="N122" s="131"/>
      <c r="O122" s="131"/>
      <c r="P122" s="131"/>
      <c r="Q122" s="131"/>
      <c r="R122" s="132"/>
      <c r="S122" s="131"/>
      <c r="T122" s="131"/>
      <c r="U122" s="131"/>
      <c r="V122" s="131"/>
      <c r="W122" s="131"/>
      <c r="X122" s="131"/>
      <c r="Y122" s="131"/>
      <c r="Z122" s="131"/>
      <c r="AA122" s="131"/>
      <c r="AB122" s="132"/>
      <c r="AC122" s="132"/>
      <c r="AD122" s="132"/>
      <c r="AE122" s="131"/>
      <c r="AF122" s="131"/>
      <c r="AG122" s="131"/>
      <c r="AH122" s="131"/>
      <c r="AI122" s="131"/>
      <c r="AJ122" s="131"/>
      <c r="AK122" s="131"/>
      <c r="AL122" s="131"/>
      <c r="AM122" s="131"/>
      <c r="AN122" s="132"/>
      <c r="AO122" s="132"/>
      <c r="AP122" s="132"/>
      <c r="AQ122" s="131"/>
      <c r="AR122" s="131"/>
      <c r="AS122" s="131"/>
      <c r="AT122" s="131"/>
      <c r="AU122" s="131"/>
      <c r="AV122" s="131"/>
      <c r="AW122" s="131"/>
      <c r="AX122" s="131"/>
      <c r="AY122" s="131"/>
      <c r="AZ122" s="132"/>
      <c r="BA122" s="132"/>
      <c r="BB122" s="132"/>
      <c r="BC122" s="131"/>
      <c r="BD122" s="131"/>
      <c r="BE122" s="131"/>
      <c r="BF122" s="131"/>
      <c r="BG122" s="131"/>
      <c r="BH122" s="131"/>
      <c r="BI122" s="131"/>
      <c r="BJ122" s="131"/>
      <c r="BK122" s="131"/>
      <c r="BL122" s="132"/>
      <c r="BM122" s="132"/>
      <c r="BN122" s="132"/>
    </row>
    <row r="123" spans="2:66" outlineLevel="1">
      <c r="B123" s="234"/>
      <c r="C123" s="120" t="s">
        <v>243</v>
      </c>
      <c r="D123" s="121"/>
      <c r="G123" s="131"/>
      <c r="H123" s="131"/>
      <c r="I123" s="131"/>
      <c r="J123" s="131"/>
      <c r="K123" s="131"/>
      <c r="L123" s="131"/>
      <c r="M123" s="131"/>
      <c r="N123" s="131"/>
      <c r="O123" s="131"/>
      <c r="P123" s="131"/>
      <c r="Q123" s="131"/>
      <c r="R123" s="132"/>
      <c r="S123" s="131"/>
      <c r="T123" s="131"/>
      <c r="U123" s="131"/>
      <c r="V123" s="131"/>
      <c r="W123" s="131"/>
      <c r="X123" s="131"/>
      <c r="Y123" s="131"/>
      <c r="Z123" s="131"/>
      <c r="AA123" s="131"/>
      <c r="AB123" s="132"/>
      <c r="AC123" s="132"/>
      <c r="AD123" s="132"/>
      <c r="AE123" s="131"/>
      <c r="AF123" s="131"/>
      <c r="AG123" s="131"/>
      <c r="AH123" s="131"/>
      <c r="AI123" s="131"/>
      <c r="AJ123" s="131"/>
      <c r="AK123" s="131"/>
      <c r="AL123" s="131"/>
      <c r="AM123" s="131"/>
      <c r="AN123" s="132"/>
      <c r="AO123" s="132"/>
      <c r="AP123" s="132"/>
      <c r="AQ123" s="131"/>
      <c r="AR123" s="131"/>
      <c r="AS123" s="131"/>
      <c r="AT123" s="131"/>
      <c r="AU123" s="131"/>
      <c r="AV123" s="131"/>
      <c r="AW123" s="131"/>
      <c r="AX123" s="131"/>
      <c r="AY123" s="131"/>
      <c r="AZ123" s="132"/>
      <c r="BA123" s="132"/>
      <c r="BB123" s="132"/>
      <c r="BC123" s="131"/>
      <c r="BD123" s="131"/>
      <c r="BE123" s="131"/>
      <c r="BF123" s="131"/>
      <c r="BG123" s="131"/>
      <c r="BH123" s="131"/>
      <c r="BI123" s="131"/>
      <c r="BJ123" s="131"/>
      <c r="BK123" s="131"/>
      <c r="BL123" s="132"/>
      <c r="BM123" s="132"/>
      <c r="BN123" s="132"/>
    </row>
    <row r="124" spans="2:66" outlineLevel="1">
      <c r="B124" s="234"/>
      <c r="C124" s="120" t="s">
        <v>244</v>
      </c>
      <c r="D124" s="121"/>
      <c r="G124" s="131"/>
      <c r="H124" s="131"/>
      <c r="I124" s="131"/>
      <c r="J124" s="131"/>
      <c r="K124" s="131"/>
      <c r="L124" s="131"/>
      <c r="M124" s="131"/>
      <c r="N124" s="131"/>
      <c r="O124" s="131"/>
      <c r="P124" s="131"/>
      <c r="Q124" s="131"/>
      <c r="R124" s="132"/>
      <c r="S124" s="131"/>
      <c r="T124" s="131"/>
      <c r="U124" s="131"/>
      <c r="V124" s="131"/>
      <c r="W124" s="131"/>
      <c r="X124" s="131"/>
      <c r="Y124" s="131"/>
      <c r="Z124" s="131"/>
      <c r="AA124" s="131"/>
      <c r="AB124" s="132"/>
      <c r="AC124" s="132"/>
      <c r="AD124" s="132"/>
      <c r="AE124" s="131"/>
      <c r="AF124" s="131"/>
      <c r="AG124" s="131"/>
      <c r="AH124" s="131"/>
      <c r="AI124" s="131"/>
      <c r="AJ124" s="131"/>
      <c r="AK124" s="131"/>
      <c r="AL124" s="131"/>
      <c r="AM124" s="131"/>
      <c r="AN124" s="132"/>
      <c r="AO124" s="132"/>
      <c r="AP124" s="132"/>
      <c r="AQ124" s="131"/>
      <c r="AR124" s="131"/>
      <c r="AS124" s="131"/>
      <c r="AT124" s="131"/>
      <c r="AU124" s="131"/>
      <c r="AV124" s="131"/>
      <c r="AW124" s="131"/>
      <c r="AX124" s="131"/>
      <c r="AY124" s="131"/>
      <c r="AZ124" s="132"/>
      <c r="BA124" s="132"/>
      <c r="BB124" s="132"/>
      <c r="BC124" s="131"/>
      <c r="BD124" s="131"/>
      <c r="BE124" s="131"/>
      <c r="BF124" s="131"/>
      <c r="BG124" s="131"/>
      <c r="BH124" s="131"/>
      <c r="BI124" s="131"/>
      <c r="BJ124" s="131"/>
      <c r="BK124" s="131"/>
      <c r="BL124" s="132"/>
      <c r="BM124" s="132"/>
      <c r="BN124" s="132"/>
    </row>
    <row r="125" spans="2:66" outlineLevel="1">
      <c r="B125" s="234"/>
      <c r="C125" s="120" t="s">
        <v>245</v>
      </c>
      <c r="D125" s="121"/>
      <c r="G125" s="131"/>
      <c r="H125" s="131"/>
      <c r="I125" s="131"/>
      <c r="J125" s="131"/>
      <c r="K125" s="131"/>
      <c r="L125" s="131"/>
      <c r="M125" s="131"/>
      <c r="N125" s="131"/>
      <c r="O125" s="131"/>
      <c r="P125" s="131"/>
      <c r="Q125" s="131"/>
      <c r="R125" s="132"/>
      <c r="S125" s="131"/>
      <c r="T125" s="131"/>
      <c r="U125" s="131"/>
      <c r="V125" s="131"/>
      <c r="W125" s="131"/>
      <c r="X125" s="131"/>
      <c r="Y125" s="131"/>
      <c r="Z125" s="131"/>
      <c r="AA125" s="131"/>
      <c r="AB125" s="132"/>
      <c r="AC125" s="132"/>
      <c r="AD125" s="132"/>
      <c r="AE125" s="131"/>
      <c r="AF125" s="131"/>
      <c r="AG125" s="131"/>
      <c r="AH125" s="131"/>
      <c r="AI125" s="131"/>
      <c r="AJ125" s="131"/>
      <c r="AK125" s="131"/>
      <c r="AL125" s="131"/>
      <c r="AM125" s="131"/>
      <c r="AN125" s="132"/>
      <c r="AO125" s="132"/>
      <c r="AP125" s="132"/>
      <c r="AQ125" s="131"/>
      <c r="AR125" s="131"/>
      <c r="AS125" s="131"/>
      <c r="AT125" s="131"/>
      <c r="AU125" s="131"/>
      <c r="AV125" s="131"/>
      <c r="AW125" s="131"/>
      <c r="AX125" s="131"/>
      <c r="AY125" s="131"/>
      <c r="AZ125" s="132"/>
      <c r="BA125" s="132"/>
      <c r="BB125" s="132"/>
      <c r="BC125" s="131"/>
      <c r="BD125" s="131"/>
      <c r="BE125" s="131"/>
      <c r="BF125" s="131"/>
      <c r="BG125" s="131"/>
      <c r="BH125" s="131"/>
      <c r="BI125" s="131"/>
      <c r="BJ125" s="131"/>
      <c r="BK125" s="131"/>
      <c r="BL125" s="132"/>
      <c r="BM125" s="132"/>
      <c r="BN125" s="132"/>
    </row>
    <row r="126" spans="2:66" outlineLevel="1">
      <c r="B126" s="234"/>
      <c r="C126" s="120" t="s">
        <v>246</v>
      </c>
      <c r="D126" s="121"/>
      <c r="G126" s="131"/>
      <c r="H126" s="131"/>
      <c r="I126" s="131"/>
      <c r="J126" s="131"/>
      <c r="K126" s="131"/>
      <c r="L126" s="131"/>
      <c r="M126" s="131"/>
      <c r="N126" s="131"/>
      <c r="O126" s="131"/>
      <c r="P126" s="131"/>
      <c r="Q126" s="131"/>
      <c r="R126" s="132"/>
      <c r="S126" s="131"/>
      <c r="T126" s="131"/>
      <c r="U126" s="131"/>
      <c r="V126" s="131"/>
      <c r="W126" s="131"/>
      <c r="X126" s="131"/>
      <c r="Y126" s="131"/>
      <c r="Z126" s="131"/>
      <c r="AA126" s="131"/>
      <c r="AB126" s="132"/>
      <c r="AC126" s="132"/>
      <c r="AD126" s="132"/>
      <c r="AE126" s="131"/>
      <c r="AF126" s="131"/>
      <c r="AG126" s="131"/>
      <c r="AH126" s="131"/>
      <c r="AI126" s="131"/>
      <c r="AJ126" s="131"/>
      <c r="AK126" s="131"/>
      <c r="AL126" s="131"/>
      <c r="AM126" s="131"/>
      <c r="AN126" s="132"/>
      <c r="AO126" s="132"/>
      <c r="AP126" s="132"/>
      <c r="AQ126" s="131"/>
      <c r="AR126" s="131"/>
      <c r="AS126" s="131"/>
      <c r="AT126" s="131"/>
      <c r="AU126" s="131"/>
      <c r="AV126" s="131"/>
      <c r="AW126" s="131"/>
      <c r="AX126" s="131"/>
      <c r="AY126" s="131"/>
      <c r="AZ126" s="132"/>
      <c r="BA126" s="132"/>
      <c r="BB126" s="132"/>
      <c r="BC126" s="131"/>
      <c r="BD126" s="131"/>
      <c r="BE126" s="131"/>
      <c r="BF126" s="131"/>
      <c r="BG126" s="131"/>
      <c r="BH126" s="131"/>
      <c r="BI126" s="131"/>
      <c r="BJ126" s="131"/>
      <c r="BK126" s="131"/>
      <c r="BL126" s="132"/>
      <c r="BM126" s="132"/>
      <c r="BN126" s="132"/>
    </row>
    <row r="127" spans="2:66" outlineLevel="1">
      <c r="B127" s="234"/>
      <c r="C127" s="120" t="s">
        <v>248</v>
      </c>
      <c r="D127" s="121"/>
      <c r="G127" s="131"/>
      <c r="H127" s="131"/>
      <c r="I127" s="131"/>
      <c r="J127" s="131"/>
      <c r="K127" s="131"/>
      <c r="L127" s="131"/>
      <c r="M127" s="131"/>
      <c r="N127" s="131"/>
      <c r="O127" s="131"/>
      <c r="P127" s="131"/>
      <c r="Q127" s="131"/>
      <c r="R127" s="132"/>
      <c r="S127" s="131"/>
      <c r="T127" s="131"/>
      <c r="U127" s="131"/>
      <c r="V127" s="131"/>
      <c r="W127" s="131"/>
      <c r="X127" s="131"/>
      <c r="Y127" s="131"/>
      <c r="Z127" s="131"/>
      <c r="AA127" s="131"/>
      <c r="AB127" s="132"/>
      <c r="AC127" s="132"/>
      <c r="AD127" s="132"/>
      <c r="AE127" s="131"/>
      <c r="AF127" s="131"/>
      <c r="AG127" s="131"/>
      <c r="AH127" s="131"/>
      <c r="AI127" s="131"/>
      <c r="AJ127" s="131"/>
      <c r="AK127" s="131"/>
      <c r="AL127" s="131"/>
      <c r="AM127" s="131"/>
      <c r="AN127" s="132"/>
      <c r="AO127" s="132"/>
      <c r="AP127" s="132"/>
      <c r="AQ127" s="131"/>
      <c r="AR127" s="131"/>
      <c r="AS127" s="131"/>
      <c r="AT127" s="131"/>
      <c r="AU127" s="131"/>
      <c r="AV127" s="131"/>
      <c r="AW127" s="131"/>
      <c r="AX127" s="131"/>
      <c r="AY127" s="131"/>
      <c r="AZ127" s="132"/>
      <c r="BA127" s="132"/>
      <c r="BB127" s="132"/>
      <c r="BC127" s="131"/>
      <c r="BD127" s="131"/>
      <c r="BE127" s="131"/>
      <c r="BF127" s="131"/>
      <c r="BG127" s="131"/>
      <c r="BH127" s="131"/>
      <c r="BI127" s="131"/>
      <c r="BJ127" s="131"/>
      <c r="BK127" s="131"/>
      <c r="BL127" s="132"/>
      <c r="BM127" s="132"/>
      <c r="BN127" s="132"/>
    </row>
    <row r="128" spans="2:66" outlineLevel="1">
      <c r="B128" s="234"/>
      <c r="C128" s="120" t="s">
        <v>249</v>
      </c>
      <c r="D128" s="121"/>
      <c r="G128" s="131"/>
      <c r="H128" s="131"/>
      <c r="I128" s="131"/>
      <c r="J128" s="131"/>
      <c r="K128" s="131"/>
      <c r="L128" s="131"/>
      <c r="M128" s="131"/>
      <c r="N128" s="131"/>
      <c r="O128" s="131"/>
      <c r="P128" s="131"/>
      <c r="Q128" s="131"/>
      <c r="R128" s="132"/>
      <c r="S128" s="131"/>
      <c r="T128" s="131"/>
      <c r="U128" s="131"/>
      <c r="V128" s="131"/>
      <c r="W128" s="131"/>
      <c r="X128" s="131"/>
      <c r="Y128" s="131"/>
      <c r="Z128" s="131"/>
      <c r="AA128" s="131"/>
      <c r="AB128" s="132"/>
      <c r="AC128" s="132"/>
      <c r="AD128" s="132"/>
      <c r="AE128" s="131"/>
      <c r="AF128" s="131"/>
      <c r="AG128" s="131"/>
      <c r="AH128" s="131"/>
      <c r="AI128" s="131"/>
      <c r="AJ128" s="131"/>
      <c r="AK128" s="131"/>
      <c r="AL128" s="131"/>
      <c r="AM128" s="131"/>
      <c r="AN128" s="132"/>
      <c r="AO128" s="132"/>
      <c r="AP128" s="132"/>
      <c r="AQ128" s="131"/>
      <c r="AR128" s="131"/>
      <c r="AS128" s="131"/>
      <c r="AT128" s="131"/>
      <c r="AU128" s="131"/>
      <c r="AV128" s="131"/>
      <c r="AW128" s="131"/>
      <c r="AX128" s="131"/>
      <c r="AY128" s="131"/>
      <c r="AZ128" s="132"/>
      <c r="BA128" s="132"/>
      <c r="BB128" s="132"/>
      <c r="BC128" s="131"/>
      <c r="BD128" s="131"/>
      <c r="BE128" s="131"/>
      <c r="BF128" s="131"/>
      <c r="BG128" s="131"/>
      <c r="BH128" s="131"/>
      <c r="BI128" s="131"/>
      <c r="BJ128" s="131"/>
      <c r="BK128" s="131"/>
      <c r="BL128" s="132"/>
      <c r="BM128" s="132"/>
      <c r="BN128" s="132"/>
    </row>
    <row r="129" spans="2:66" outlineLevel="1">
      <c r="B129" s="234"/>
      <c r="C129" s="120" t="s">
        <v>250</v>
      </c>
      <c r="D129" s="121"/>
      <c r="G129" s="131"/>
      <c r="H129" s="131"/>
      <c r="I129" s="131"/>
      <c r="J129" s="131"/>
      <c r="K129" s="131"/>
      <c r="L129" s="131"/>
      <c r="M129" s="131"/>
      <c r="N129" s="131"/>
      <c r="O129" s="131"/>
      <c r="P129" s="131"/>
      <c r="Q129" s="131"/>
      <c r="R129" s="132"/>
      <c r="S129" s="131"/>
      <c r="T129" s="131"/>
      <c r="U129" s="131"/>
      <c r="V129" s="131"/>
      <c r="W129" s="131"/>
      <c r="X129" s="131"/>
      <c r="Y129" s="131"/>
      <c r="Z129" s="131"/>
      <c r="AA129" s="131"/>
      <c r="AB129" s="132"/>
      <c r="AC129" s="132"/>
      <c r="AD129" s="132"/>
      <c r="AE129" s="131"/>
      <c r="AF129" s="131"/>
      <c r="AG129" s="131"/>
      <c r="AH129" s="131"/>
      <c r="AI129" s="131"/>
      <c r="AJ129" s="131"/>
      <c r="AK129" s="131"/>
      <c r="AL129" s="131"/>
      <c r="AM129" s="131"/>
      <c r="AN129" s="132"/>
      <c r="AO129" s="132"/>
      <c r="AP129" s="132"/>
      <c r="AQ129" s="131"/>
      <c r="AR129" s="131"/>
      <c r="AS129" s="131"/>
      <c r="AT129" s="131"/>
      <c r="AU129" s="131"/>
      <c r="AV129" s="131"/>
      <c r="AW129" s="131"/>
      <c r="AX129" s="131"/>
      <c r="AY129" s="131"/>
      <c r="AZ129" s="132"/>
      <c r="BA129" s="132"/>
      <c r="BB129" s="132"/>
      <c r="BC129" s="131"/>
      <c r="BD129" s="131"/>
      <c r="BE129" s="131"/>
      <c r="BF129" s="131"/>
      <c r="BG129" s="131"/>
      <c r="BH129" s="131"/>
      <c r="BI129" s="131"/>
      <c r="BJ129" s="131"/>
      <c r="BK129" s="131"/>
      <c r="BL129" s="132"/>
      <c r="BM129" s="132"/>
      <c r="BN129" s="132"/>
    </row>
    <row r="130" spans="2:66" outlineLevel="1">
      <c r="B130" s="234"/>
      <c r="C130" s="120" t="s">
        <v>253</v>
      </c>
      <c r="D130" s="121"/>
      <c r="G130" s="131"/>
      <c r="H130" s="131"/>
      <c r="I130" s="131"/>
      <c r="J130" s="131"/>
      <c r="K130" s="131"/>
      <c r="L130" s="131"/>
      <c r="M130" s="131"/>
      <c r="N130" s="131"/>
      <c r="O130" s="131"/>
      <c r="P130" s="131"/>
      <c r="Q130" s="131"/>
      <c r="R130" s="132"/>
      <c r="S130" s="131"/>
      <c r="T130" s="131"/>
      <c r="U130" s="131"/>
      <c r="V130" s="131"/>
      <c r="W130" s="131"/>
      <c r="X130" s="131"/>
      <c r="Y130" s="131"/>
      <c r="Z130" s="131"/>
      <c r="AA130" s="131"/>
      <c r="AB130" s="132"/>
      <c r="AC130" s="132"/>
      <c r="AD130" s="132"/>
      <c r="AE130" s="131"/>
      <c r="AF130" s="131"/>
      <c r="AG130" s="131"/>
      <c r="AH130" s="131"/>
      <c r="AI130" s="131"/>
      <c r="AJ130" s="131"/>
      <c r="AK130" s="131"/>
      <c r="AL130" s="131"/>
      <c r="AM130" s="131"/>
      <c r="AN130" s="132"/>
      <c r="AO130" s="132"/>
      <c r="AP130" s="132"/>
      <c r="AQ130" s="131"/>
      <c r="AR130" s="131"/>
      <c r="AS130" s="131"/>
      <c r="AT130" s="131"/>
      <c r="AU130" s="131"/>
      <c r="AV130" s="131"/>
      <c r="AW130" s="131"/>
      <c r="AX130" s="131"/>
      <c r="AY130" s="131"/>
      <c r="AZ130" s="132"/>
      <c r="BA130" s="132"/>
      <c r="BB130" s="132"/>
      <c r="BC130" s="131"/>
      <c r="BD130" s="131"/>
      <c r="BE130" s="131"/>
      <c r="BF130" s="131"/>
      <c r="BG130" s="131"/>
      <c r="BH130" s="131"/>
      <c r="BI130" s="131"/>
      <c r="BJ130" s="131"/>
      <c r="BK130" s="131"/>
      <c r="BL130" s="132"/>
      <c r="BM130" s="132"/>
      <c r="BN130" s="132"/>
    </row>
    <row r="131" spans="2:66" outlineLevel="1">
      <c r="B131" s="234"/>
      <c r="C131" s="120" t="s">
        <v>254</v>
      </c>
      <c r="D131" s="121"/>
      <c r="G131" s="131"/>
      <c r="H131" s="131"/>
      <c r="I131" s="131"/>
      <c r="J131" s="131"/>
      <c r="K131" s="131"/>
      <c r="L131" s="131"/>
      <c r="M131" s="131"/>
      <c r="N131" s="131"/>
      <c r="O131" s="131"/>
      <c r="P131" s="131"/>
      <c r="Q131" s="131"/>
      <c r="R131" s="132"/>
      <c r="S131" s="131"/>
      <c r="T131" s="131"/>
      <c r="U131" s="131"/>
      <c r="V131" s="131"/>
      <c r="W131" s="131"/>
      <c r="X131" s="131"/>
      <c r="Y131" s="131"/>
      <c r="Z131" s="131"/>
      <c r="AA131" s="131"/>
      <c r="AB131" s="132"/>
      <c r="AC131" s="132"/>
      <c r="AD131" s="132"/>
      <c r="AE131" s="131"/>
      <c r="AF131" s="131"/>
      <c r="AG131" s="131"/>
      <c r="AH131" s="131"/>
      <c r="AI131" s="131"/>
      <c r="AJ131" s="131"/>
      <c r="AK131" s="131"/>
      <c r="AL131" s="131"/>
      <c r="AM131" s="131"/>
      <c r="AN131" s="132"/>
      <c r="AO131" s="132"/>
      <c r="AP131" s="132"/>
      <c r="AQ131" s="131"/>
      <c r="AR131" s="131"/>
      <c r="AS131" s="131"/>
      <c r="AT131" s="131"/>
      <c r="AU131" s="131"/>
      <c r="AV131" s="131"/>
      <c r="AW131" s="131"/>
      <c r="AX131" s="131"/>
      <c r="AY131" s="131"/>
      <c r="AZ131" s="132"/>
      <c r="BA131" s="132"/>
      <c r="BB131" s="132"/>
      <c r="BC131" s="131"/>
      <c r="BD131" s="131"/>
      <c r="BE131" s="131"/>
      <c r="BF131" s="131"/>
      <c r="BG131" s="131"/>
      <c r="BH131" s="131"/>
      <c r="BI131" s="131"/>
      <c r="BJ131" s="131"/>
      <c r="BK131" s="131"/>
      <c r="BL131" s="132"/>
      <c r="BM131" s="132"/>
      <c r="BN131" s="132"/>
    </row>
    <row r="132" spans="2:66" outlineLevel="1">
      <c r="B132" s="234"/>
      <c r="C132" s="120" t="s">
        <v>255</v>
      </c>
      <c r="D132" s="121"/>
      <c r="G132" s="131"/>
      <c r="H132" s="131"/>
      <c r="I132" s="131"/>
      <c r="J132" s="131"/>
      <c r="K132" s="131"/>
      <c r="L132" s="131"/>
      <c r="M132" s="131"/>
      <c r="N132" s="131"/>
      <c r="O132" s="131"/>
      <c r="P132" s="131"/>
      <c r="Q132" s="131"/>
      <c r="R132" s="132"/>
      <c r="S132" s="131"/>
      <c r="T132" s="131"/>
      <c r="U132" s="131"/>
      <c r="V132" s="131"/>
      <c r="W132" s="131"/>
      <c r="X132" s="131"/>
      <c r="Y132" s="131"/>
      <c r="Z132" s="131"/>
      <c r="AA132" s="131"/>
      <c r="AB132" s="132"/>
      <c r="AC132" s="132"/>
      <c r="AD132" s="132"/>
      <c r="AE132" s="131"/>
      <c r="AF132" s="131"/>
      <c r="AG132" s="131"/>
      <c r="AH132" s="131"/>
      <c r="AI132" s="131"/>
      <c r="AJ132" s="131"/>
      <c r="AK132" s="131"/>
      <c r="AL132" s="131"/>
      <c r="AM132" s="131"/>
      <c r="AN132" s="132"/>
      <c r="AO132" s="132"/>
      <c r="AP132" s="132"/>
      <c r="AQ132" s="131"/>
      <c r="AR132" s="131"/>
      <c r="AS132" s="131"/>
      <c r="AT132" s="131"/>
      <c r="AU132" s="131"/>
      <c r="AV132" s="131"/>
      <c r="AW132" s="131"/>
      <c r="AX132" s="131"/>
      <c r="AY132" s="131"/>
      <c r="AZ132" s="132"/>
      <c r="BA132" s="132"/>
      <c r="BB132" s="132"/>
      <c r="BC132" s="131"/>
      <c r="BD132" s="131"/>
      <c r="BE132" s="131"/>
      <c r="BF132" s="131"/>
      <c r="BG132" s="131"/>
      <c r="BH132" s="131"/>
      <c r="BI132" s="131"/>
      <c r="BJ132" s="131"/>
      <c r="BK132" s="131"/>
      <c r="BL132" s="132"/>
      <c r="BM132" s="132"/>
      <c r="BN132" s="132"/>
    </row>
    <row r="133" spans="2:66" outlineLevel="1">
      <c r="B133" s="234"/>
      <c r="C133" s="120" t="s">
        <v>256</v>
      </c>
      <c r="D133" s="121"/>
      <c r="G133" s="131"/>
      <c r="H133" s="131"/>
      <c r="I133" s="131"/>
      <c r="J133" s="131"/>
      <c r="K133" s="131"/>
      <c r="L133" s="131"/>
      <c r="M133" s="131"/>
      <c r="N133" s="131"/>
      <c r="O133" s="131"/>
      <c r="P133" s="131"/>
      <c r="Q133" s="131"/>
      <c r="R133" s="132"/>
      <c r="S133" s="131"/>
      <c r="T133" s="131"/>
      <c r="U133" s="131"/>
      <c r="V133" s="131"/>
      <c r="W133" s="131"/>
      <c r="X133" s="131"/>
      <c r="Y133" s="131"/>
      <c r="Z133" s="131"/>
      <c r="AA133" s="131"/>
      <c r="AB133" s="132"/>
      <c r="AC133" s="132"/>
      <c r="AD133" s="132"/>
      <c r="AE133" s="131"/>
      <c r="AF133" s="131"/>
      <c r="AG133" s="131"/>
      <c r="AH133" s="131"/>
      <c r="AI133" s="131"/>
      <c r="AJ133" s="131"/>
      <c r="AK133" s="131"/>
      <c r="AL133" s="131"/>
      <c r="AM133" s="131"/>
      <c r="AN133" s="132"/>
      <c r="AO133" s="132"/>
      <c r="AP133" s="132"/>
      <c r="AQ133" s="131"/>
      <c r="AR133" s="131"/>
      <c r="AS133" s="131"/>
      <c r="AT133" s="131"/>
      <c r="AU133" s="131"/>
      <c r="AV133" s="131"/>
      <c r="AW133" s="131"/>
      <c r="AX133" s="131"/>
      <c r="AY133" s="131"/>
      <c r="AZ133" s="132"/>
      <c r="BA133" s="132"/>
      <c r="BB133" s="132"/>
      <c r="BC133" s="131"/>
      <c r="BD133" s="131"/>
      <c r="BE133" s="131"/>
      <c r="BF133" s="131"/>
      <c r="BG133" s="131"/>
      <c r="BH133" s="131"/>
      <c r="BI133" s="131"/>
      <c r="BJ133" s="131"/>
      <c r="BK133" s="131"/>
      <c r="BL133" s="132"/>
      <c r="BM133" s="132"/>
      <c r="BN133" s="132"/>
    </row>
    <row r="134" spans="2:66" outlineLevel="1">
      <c r="B134" s="234"/>
      <c r="C134" s="120" t="s">
        <v>257</v>
      </c>
      <c r="D134" s="121"/>
      <c r="G134" s="131"/>
      <c r="H134" s="131"/>
      <c r="I134" s="131"/>
      <c r="J134" s="131"/>
      <c r="K134" s="131"/>
      <c r="L134" s="131"/>
      <c r="M134" s="131"/>
      <c r="N134" s="131"/>
      <c r="O134" s="131"/>
      <c r="P134" s="131"/>
      <c r="Q134" s="131"/>
      <c r="R134" s="132"/>
      <c r="S134" s="131"/>
      <c r="T134" s="131"/>
      <c r="U134" s="131"/>
      <c r="V134" s="131"/>
      <c r="W134" s="131"/>
      <c r="X134" s="131"/>
      <c r="Y134" s="131"/>
      <c r="Z134" s="131"/>
      <c r="AA134" s="131"/>
      <c r="AB134" s="132"/>
      <c r="AC134" s="132"/>
      <c r="AD134" s="132"/>
      <c r="AE134" s="131"/>
      <c r="AF134" s="131"/>
      <c r="AG134" s="131"/>
      <c r="AH134" s="131"/>
      <c r="AI134" s="131"/>
      <c r="AJ134" s="131"/>
      <c r="AK134" s="131"/>
      <c r="AL134" s="131"/>
      <c r="AM134" s="131"/>
      <c r="AN134" s="132"/>
      <c r="AO134" s="132"/>
      <c r="AP134" s="132"/>
      <c r="AQ134" s="131"/>
      <c r="AR134" s="131"/>
      <c r="AS134" s="131"/>
      <c r="AT134" s="131"/>
      <c r="AU134" s="131"/>
      <c r="AV134" s="131"/>
      <c r="AW134" s="131"/>
      <c r="AX134" s="131"/>
      <c r="AY134" s="131"/>
      <c r="AZ134" s="132"/>
      <c r="BA134" s="132"/>
      <c r="BB134" s="132"/>
      <c r="BC134" s="131"/>
      <c r="BD134" s="131"/>
      <c r="BE134" s="131"/>
      <c r="BF134" s="131"/>
      <c r="BG134" s="131"/>
      <c r="BH134" s="131"/>
      <c r="BI134" s="131"/>
      <c r="BJ134" s="131"/>
      <c r="BK134" s="131"/>
      <c r="BL134" s="132"/>
      <c r="BM134" s="132"/>
      <c r="BN134" s="132"/>
    </row>
    <row r="135" spans="2:66" outlineLevel="1">
      <c r="B135" s="234"/>
      <c r="C135" s="120" t="s">
        <v>258</v>
      </c>
      <c r="D135" s="121"/>
      <c r="G135" s="131"/>
      <c r="H135" s="131"/>
      <c r="I135" s="131"/>
      <c r="J135" s="131"/>
      <c r="K135" s="131"/>
      <c r="L135" s="131"/>
      <c r="M135" s="131"/>
      <c r="N135" s="131"/>
      <c r="O135" s="131"/>
      <c r="P135" s="131"/>
      <c r="Q135" s="131"/>
      <c r="R135" s="132"/>
      <c r="S135" s="131"/>
      <c r="T135" s="131"/>
      <c r="U135" s="131"/>
      <c r="V135" s="131"/>
      <c r="W135" s="131"/>
      <c r="X135" s="131"/>
      <c r="Y135" s="131"/>
      <c r="Z135" s="131"/>
      <c r="AA135" s="131"/>
      <c r="AB135" s="132"/>
      <c r="AC135" s="132"/>
      <c r="AD135" s="132"/>
      <c r="AE135" s="131"/>
      <c r="AF135" s="131"/>
      <c r="AG135" s="131"/>
      <c r="AH135" s="131"/>
      <c r="AI135" s="131"/>
      <c r="AJ135" s="131"/>
      <c r="AK135" s="131"/>
      <c r="AL135" s="131"/>
      <c r="AM135" s="131"/>
      <c r="AN135" s="132"/>
      <c r="AO135" s="132"/>
      <c r="AP135" s="132"/>
      <c r="AQ135" s="131"/>
      <c r="AR135" s="131"/>
      <c r="AS135" s="131"/>
      <c r="AT135" s="131"/>
      <c r="AU135" s="131"/>
      <c r="AV135" s="131"/>
      <c r="AW135" s="131"/>
      <c r="AX135" s="131"/>
      <c r="AY135" s="131"/>
      <c r="AZ135" s="132"/>
      <c r="BA135" s="132"/>
      <c r="BB135" s="132"/>
      <c r="BC135" s="131"/>
      <c r="BD135" s="131"/>
      <c r="BE135" s="131"/>
      <c r="BF135" s="131"/>
      <c r="BG135" s="131"/>
      <c r="BH135" s="131"/>
      <c r="BI135" s="131"/>
      <c r="BJ135" s="131"/>
      <c r="BK135" s="131"/>
      <c r="BL135" s="132"/>
      <c r="BM135" s="132"/>
      <c r="BN135" s="132"/>
    </row>
    <row r="136" spans="2:66" outlineLevel="1">
      <c r="B136" s="234"/>
      <c r="C136" s="120" t="s">
        <v>259</v>
      </c>
      <c r="D136" s="121"/>
      <c r="G136" s="131"/>
      <c r="H136" s="131"/>
      <c r="I136" s="131"/>
      <c r="J136" s="131"/>
      <c r="K136" s="131"/>
      <c r="L136" s="131"/>
      <c r="M136" s="131"/>
      <c r="N136" s="131"/>
      <c r="O136" s="131"/>
      <c r="P136" s="131"/>
      <c r="Q136" s="131"/>
      <c r="R136" s="132"/>
      <c r="S136" s="131"/>
      <c r="T136" s="131"/>
      <c r="U136" s="131"/>
      <c r="V136" s="131"/>
      <c r="W136" s="131"/>
      <c r="X136" s="131"/>
      <c r="Y136" s="131"/>
      <c r="Z136" s="131"/>
      <c r="AA136" s="131"/>
      <c r="AB136" s="132"/>
      <c r="AC136" s="132"/>
      <c r="AD136" s="132"/>
      <c r="AE136" s="131"/>
      <c r="AF136" s="131"/>
      <c r="AG136" s="131"/>
      <c r="AH136" s="131"/>
      <c r="AI136" s="131"/>
      <c r="AJ136" s="131"/>
      <c r="AK136" s="131"/>
      <c r="AL136" s="131"/>
      <c r="AM136" s="131"/>
      <c r="AN136" s="132"/>
      <c r="AO136" s="132"/>
      <c r="AP136" s="132"/>
      <c r="AQ136" s="131"/>
      <c r="AR136" s="131"/>
      <c r="AS136" s="131"/>
      <c r="AT136" s="131"/>
      <c r="AU136" s="131"/>
      <c r="AV136" s="131"/>
      <c r="AW136" s="131"/>
      <c r="AX136" s="131"/>
      <c r="AY136" s="131"/>
      <c r="AZ136" s="132"/>
      <c r="BA136" s="132"/>
      <c r="BB136" s="132"/>
      <c r="BC136" s="131"/>
      <c r="BD136" s="131"/>
      <c r="BE136" s="131"/>
      <c r="BF136" s="131"/>
      <c r="BG136" s="131"/>
      <c r="BH136" s="131"/>
      <c r="BI136" s="131"/>
      <c r="BJ136" s="131"/>
      <c r="BK136" s="131"/>
      <c r="BL136" s="132"/>
      <c r="BM136" s="132"/>
      <c r="BN136" s="132"/>
    </row>
    <row r="137" spans="2:66" outlineLevel="1">
      <c r="B137" s="234"/>
      <c r="C137" s="120" t="s">
        <v>260</v>
      </c>
      <c r="D137" s="121"/>
      <c r="G137" s="131"/>
      <c r="H137" s="131"/>
      <c r="I137" s="131"/>
      <c r="J137" s="131"/>
      <c r="K137" s="131"/>
      <c r="L137" s="131"/>
      <c r="M137" s="131"/>
      <c r="N137" s="131"/>
      <c r="O137" s="131"/>
      <c r="P137" s="131"/>
      <c r="Q137" s="131"/>
      <c r="R137" s="132"/>
      <c r="S137" s="131"/>
      <c r="T137" s="131"/>
      <c r="U137" s="131"/>
      <c r="V137" s="131"/>
      <c r="W137" s="131"/>
      <c r="X137" s="131"/>
      <c r="Y137" s="131"/>
      <c r="Z137" s="131"/>
      <c r="AA137" s="131"/>
      <c r="AB137" s="132"/>
      <c r="AC137" s="132"/>
      <c r="AD137" s="132"/>
      <c r="AE137" s="131"/>
      <c r="AF137" s="131"/>
      <c r="AG137" s="131"/>
      <c r="AH137" s="131"/>
      <c r="AI137" s="131"/>
      <c r="AJ137" s="131"/>
      <c r="AK137" s="131"/>
      <c r="AL137" s="131"/>
      <c r="AM137" s="131"/>
      <c r="AN137" s="132"/>
      <c r="AO137" s="132"/>
      <c r="AP137" s="132"/>
      <c r="AQ137" s="131"/>
      <c r="AR137" s="131"/>
      <c r="AS137" s="131"/>
      <c r="AT137" s="131"/>
      <c r="AU137" s="131"/>
      <c r="AV137" s="131"/>
      <c r="AW137" s="131"/>
      <c r="AX137" s="131"/>
      <c r="AY137" s="131"/>
      <c r="AZ137" s="132"/>
      <c r="BA137" s="132"/>
      <c r="BB137" s="132"/>
      <c r="BC137" s="131"/>
      <c r="BD137" s="131"/>
      <c r="BE137" s="131"/>
      <c r="BF137" s="131"/>
      <c r="BG137" s="131"/>
      <c r="BH137" s="131"/>
      <c r="BI137" s="131"/>
      <c r="BJ137" s="131"/>
      <c r="BK137" s="131"/>
      <c r="BL137" s="132"/>
      <c r="BM137" s="132"/>
      <c r="BN137" s="132"/>
    </row>
    <row r="138" spans="2:66" outlineLevel="1">
      <c r="B138" s="234"/>
      <c r="C138" s="120" t="s">
        <v>261</v>
      </c>
      <c r="D138" s="121"/>
      <c r="G138" s="131"/>
      <c r="H138" s="131"/>
      <c r="I138" s="131"/>
      <c r="J138" s="131"/>
      <c r="K138" s="131"/>
      <c r="L138" s="131"/>
      <c r="M138" s="131"/>
      <c r="N138" s="131"/>
      <c r="O138" s="131"/>
      <c r="P138" s="131"/>
      <c r="Q138" s="131"/>
      <c r="R138" s="132"/>
      <c r="S138" s="131"/>
      <c r="T138" s="131"/>
      <c r="U138" s="131"/>
      <c r="V138" s="131"/>
      <c r="W138" s="131"/>
      <c r="X138" s="131"/>
      <c r="Y138" s="131"/>
      <c r="Z138" s="131"/>
      <c r="AA138" s="131"/>
      <c r="AB138" s="132"/>
      <c r="AC138" s="132"/>
      <c r="AD138" s="132"/>
      <c r="AE138" s="131"/>
      <c r="AF138" s="131"/>
      <c r="AG138" s="131"/>
      <c r="AH138" s="131"/>
      <c r="AI138" s="131"/>
      <c r="AJ138" s="131"/>
      <c r="AK138" s="131"/>
      <c r="AL138" s="131"/>
      <c r="AM138" s="131"/>
      <c r="AN138" s="132"/>
      <c r="AO138" s="132"/>
      <c r="AP138" s="132"/>
      <c r="AQ138" s="131"/>
      <c r="AR138" s="131"/>
      <c r="AS138" s="131"/>
      <c r="AT138" s="131"/>
      <c r="AU138" s="131"/>
      <c r="AV138" s="131"/>
      <c r="AW138" s="131"/>
      <c r="AX138" s="131"/>
      <c r="AY138" s="131"/>
      <c r="AZ138" s="132"/>
      <c r="BA138" s="132"/>
      <c r="BB138" s="132"/>
      <c r="BC138" s="131"/>
      <c r="BD138" s="131"/>
      <c r="BE138" s="131"/>
      <c r="BF138" s="131"/>
      <c r="BG138" s="131"/>
      <c r="BH138" s="131"/>
      <c r="BI138" s="131"/>
      <c r="BJ138" s="131"/>
      <c r="BK138" s="131"/>
      <c r="BL138" s="132"/>
      <c r="BM138" s="132"/>
      <c r="BN138" s="132"/>
    </row>
    <row r="139" spans="2:66" outlineLevel="1">
      <c r="B139" s="234"/>
      <c r="C139" s="120" t="s">
        <v>262</v>
      </c>
      <c r="D139" s="121"/>
      <c r="G139" s="131"/>
      <c r="H139" s="131"/>
      <c r="I139" s="131"/>
      <c r="J139" s="131"/>
      <c r="K139" s="131"/>
      <c r="L139" s="131"/>
      <c r="M139" s="131"/>
      <c r="N139" s="131"/>
      <c r="O139" s="131"/>
      <c r="P139" s="131"/>
      <c r="Q139" s="131"/>
      <c r="R139" s="132"/>
      <c r="S139" s="131"/>
      <c r="T139" s="131"/>
      <c r="U139" s="131"/>
      <c r="V139" s="131"/>
      <c r="W139" s="131"/>
      <c r="X139" s="131"/>
      <c r="Y139" s="131"/>
      <c r="Z139" s="131"/>
      <c r="AA139" s="131"/>
      <c r="AB139" s="132"/>
      <c r="AC139" s="132"/>
      <c r="AD139" s="132"/>
      <c r="AE139" s="131"/>
      <c r="AF139" s="131"/>
      <c r="AG139" s="131"/>
      <c r="AH139" s="131"/>
      <c r="AI139" s="131"/>
      <c r="AJ139" s="131"/>
      <c r="AK139" s="131"/>
      <c r="AL139" s="131"/>
      <c r="AM139" s="131"/>
      <c r="AN139" s="132"/>
      <c r="AO139" s="132"/>
      <c r="AP139" s="132"/>
      <c r="AQ139" s="131"/>
      <c r="AR139" s="131"/>
      <c r="AS139" s="131"/>
      <c r="AT139" s="131"/>
      <c r="AU139" s="131"/>
      <c r="AV139" s="131"/>
      <c r="AW139" s="131"/>
      <c r="AX139" s="131"/>
      <c r="AY139" s="131"/>
      <c r="AZ139" s="132"/>
      <c r="BA139" s="132"/>
      <c r="BB139" s="132"/>
      <c r="BC139" s="131"/>
      <c r="BD139" s="131"/>
      <c r="BE139" s="131"/>
      <c r="BF139" s="131"/>
      <c r="BG139" s="131"/>
      <c r="BH139" s="131"/>
      <c r="BI139" s="131"/>
      <c r="BJ139" s="131"/>
      <c r="BK139" s="131"/>
      <c r="BL139" s="132"/>
      <c r="BM139" s="132"/>
      <c r="BN139" s="132"/>
    </row>
    <row r="140" spans="2:66" outlineLevel="1">
      <c r="B140" s="234"/>
      <c r="C140" s="120" t="s">
        <v>263</v>
      </c>
      <c r="D140" s="121"/>
      <c r="G140" s="131"/>
      <c r="H140" s="131"/>
      <c r="I140" s="131"/>
      <c r="J140" s="131"/>
      <c r="K140" s="131"/>
      <c r="L140" s="131"/>
      <c r="M140" s="131"/>
      <c r="N140" s="131"/>
      <c r="O140" s="131"/>
      <c r="P140" s="131"/>
      <c r="Q140" s="131"/>
      <c r="R140" s="132"/>
      <c r="S140" s="131"/>
      <c r="T140" s="131"/>
      <c r="U140" s="131"/>
      <c r="V140" s="131"/>
      <c r="W140" s="131"/>
      <c r="X140" s="131"/>
      <c r="Y140" s="131"/>
      <c r="Z140" s="131"/>
      <c r="AA140" s="131"/>
      <c r="AB140" s="132"/>
      <c r="AC140" s="132"/>
      <c r="AD140" s="132"/>
      <c r="AE140" s="131"/>
      <c r="AF140" s="131"/>
      <c r="AG140" s="131"/>
      <c r="AH140" s="131"/>
      <c r="AI140" s="131"/>
      <c r="AJ140" s="131"/>
      <c r="AK140" s="131"/>
      <c r="AL140" s="131"/>
      <c r="AM140" s="131"/>
      <c r="AN140" s="132"/>
      <c r="AO140" s="132"/>
      <c r="AP140" s="132"/>
      <c r="AQ140" s="131"/>
      <c r="AR140" s="131"/>
      <c r="AS140" s="131"/>
      <c r="AT140" s="131"/>
      <c r="AU140" s="131"/>
      <c r="AV140" s="131"/>
      <c r="AW140" s="131"/>
      <c r="AX140" s="131"/>
      <c r="AY140" s="131"/>
      <c r="AZ140" s="132"/>
      <c r="BA140" s="132"/>
      <c r="BB140" s="132"/>
      <c r="BC140" s="131"/>
      <c r="BD140" s="131"/>
      <c r="BE140" s="131"/>
      <c r="BF140" s="131"/>
      <c r="BG140" s="131"/>
      <c r="BH140" s="131"/>
      <c r="BI140" s="131"/>
      <c r="BJ140" s="131"/>
      <c r="BK140" s="131"/>
      <c r="BL140" s="132"/>
      <c r="BM140" s="132"/>
      <c r="BN140" s="132"/>
    </row>
    <row r="141" spans="2:66" outlineLevel="1">
      <c r="B141" s="234"/>
      <c r="C141" s="120" t="s">
        <v>264</v>
      </c>
      <c r="D141" s="121"/>
      <c r="G141" s="131"/>
      <c r="H141" s="131"/>
      <c r="I141" s="131"/>
      <c r="J141" s="131"/>
      <c r="K141" s="131"/>
      <c r="L141" s="131"/>
      <c r="M141" s="131"/>
      <c r="N141" s="131"/>
      <c r="O141" s="131"/>
      <c r="P141" s="131"/>
      <c r="Q141" s="131"/>
      <c r="R141" s="132"/>
      <c r="S141" s="131"/>
      <c r="T141" s="131"/>
      <c r="U141" s="131"/>
      <c r="V141" s="131"/>
      <c r="W141" s="131"/>
      <c r="X141" s="131"/>
      <c r="Y141" s="131"/>
      <c r="Z141" s="131"/>
      <c r="AA141" s="131"/>
      <c r="AB141" s="132"/>
      <c r="AC141" s="132"/>
      <c r="AD141" s="132"/>
      <c r="AE141" s="131"/>
      <c r="AF141" s="131"/>
      <c r="AG141" s="131"/>
      <c r="AH141" s="131"/>
      <c r="AI141" s="131"/>
      <c r="AJ141" s="131"/>
      <c r="AK141" s="131"/>
      <c r="AL141" s="131"/>
      <c r="AM141" s="131"/>
      <c r="AN141" s="132"/>
      <c r="AO141" s="132"/>
      <c r="AP141" s="132"/>
      <c r="AQ141" s="131"/>
      <c r="AR141" s="131"/>
      <c r="AS141" s="131"/>
      <c r="AT141" s="131"/>
      <c r="AU141" s="131"/>
      <c r="AV141" s="131"/>
      <c r="AW141" s="131"/>
      <c r="AX141" s="131"/>
      <c r="AY141" s="131"/>
      <c r="AZ141" s="132"/>
      <c r="BA141" s="132"/>
      <c r="BB141" s="132"/>
      <c r="BC141" s="131"/>
      <c r="BD141" s="131"/>
      <c r="BE141" s="131"/>
      <c r="BF141" s="131"/>
      <c r="BG141" s="131"/>
      <c r="BH141" s="131"/>
      <c r="BI141" s="131"/>
      <c r="BJ141" s="131"/>
      <c r="BK141" s="131"/>
      <c r="BL141" s="132"/>
      <c r="BM141" s="132"/>
      <c r="BN141" s="132"/>
    </row>
    <row r="142" spans="2:66" outlineLevel="1">
      <c r="B142" s="234"/>
      <c r="C142" s="120" t="s">
        <v>265</v>
      </c>
      <c r="D142" s="121"/>
      <c r="G142" s="131"/>
      <c r="H142" s="131"/>
      <c r="I142" s="131"/>
      <c r="J142" s="131"/>
      <c r="K142" s="131"/>
      <c r="L142" s="131"/>
      <c r="M142" s="131"/>
      <c r="N142" s="131"/>
      <c r="O142" s="131"/>
      <c r="P142" s="131"/>
      <c r="Q142" s="131"/>
      <c r="R142" s="132"/>
      <c r="S142" s="131"/>
      <c r="T142" s="131"/>
      <c r="U142" s="131"/>
      <c r="V142" s="131"/>
      <c r="W142" s="131"/>
      <c r="X142" s="131"/>
      <c r="Y142" s="131"/>
      <c r="Z142" s="131"/>
      <c r="AA142" s="131"/>
      <c r="AB142" s="132"/>
      <c r="AC142" s="132"/>
      <c r="AD142" s="132"/>
      <c r="AE142" s="131"/>
      <c r="AF142" s="131"/>
      <c r="AG142" s="131"/>
      <c r="AH142" s="131"/>
      <c r="AI142" s="131"/>
      <c r="AJ142" s="131"/>
      <c r="AK142" s="131"/>
      <c r="AL142" s="131"/>
      <c r="AM142" s="131"/>
      <c r="AN142" s="132"/>
      <c r="AO142" s="132"/>
      <c r="AP142" s="132"/>
      <c r="AQ142" s="131"/>
      <c r="AR142" s="131"/>
      <c r="AS142" s="131"/>
      <c r="AT142" s="131"/>
      <c r="AU142" s="131"/>
      <c r="AV142" s="131"/>
      <c r="AW142" s="131"/>
      <c r="AX142" s="131"/>
      <c r="AY142" s="131"/>
      <c r="AZ142" s="132"/>
      <c r="BA142" s="132"/>
      <c r="BB142" s="132"/>
      <c r="BC142" s="131"/>
      <c r="BD142" s="131"/>
      <c r="BE142" s="131"/>
      <c r="BF142" s="131"/>
      <c r="BG142" s="131"/>
      <c r="BH142" s="131"/>
      <c r="BI142" s="131"/>
      <c r="BJ142" s="131"/>
      <c r="BK142" s="131"/>
      <c r="BL142" s="132"/>
      <c r="BM142" s="132"/>
      <c r="BN142" s="132"/>
    </row>
    <row r="143" spans="2:66" outlineLevel="1">
      <c r="B143" s="234"/>
      <c r="C143" s="120" t="s">
        <v>266</v>
      </c>
      <c r="D143" s="121"/>
      <c r="G143" s="131"/>
      <c r="H143" s="131"/>
      <c r="I143" s="131"/>
      <c r="J143" s="131"/>
      <c r="K143" s="131"/>
      <c r="L143" s="131"/>
      <c r="M143" s="131"/>
      <c r="N143" s="131"/>
      <c r="O143" s="131"/>
      <c r="P143" s="131"/>
      <c r="Q143" s="131"/>
      <c r="R143" s="132"/>
      <c r="S143" s="131"/>
      <c r="T143" s="131"/>
      <c r="U143" s="131"/>
      <c r="V143" s="131"/>
      <c r="W143" s="131"/>
      <c r="X143" s="131"/>
      <c r="Y143" s="131"/>
      <c r="Z143" s="131"/>
      <c r="AA143" s="131"/>
      <c r="AB143" s="132"/>
      <c r="AC143" s="132"/>
      <c r="AD143" s="132"/>
      <c r="AE143" s="131"/>
      <c r="AF143" s="131"/>
      <c r="AG143" s="131"/>
      <c r="AH143" s="131"/>
      <c r="AI143" s="131"/>
      <c r="AJ143" s="131"/>
      <c r="AK143" s="131"/>
      <c r="AL143" s="131"/>
      <c r="AM143" s="131"/>
      <c r="AN143" s="132"/>
      <c r="AO143" s="132"/>
      <c r="AP143" s="132"/>
      <c r="AQ143" s="131"/>
      <c r="AR143" s="131"/>
      <c r="AS143" s="131"/>
      <c r="AT143" s="131"/>
      <c r="AU143" s="131"/>
      <c r="AV143" s="131"/>
      <c r="AW143" s="131"/>
      <c r="AX143" s="131"/>
      <c r="AY143" s="131"/>
      <c r="AZ143" s="132"/>
      <c r="BA143" s="132"/>
      <c r="BB143" s="132"/>
      <c r="BC143" s="131"/>
      <c r="BD143" s="131"/>
      <c r="BE143" s="131"/>
      <c r="BF143" s="131"/>
      <c r="BG143" s="131"/>
      <c r="BH143" s="131"/>
      <c r="BI143" s="131"/>
      <c r="BJ143" s="131"/>
      <c r="BK143" s="131"/>
      <c r="BL143" s="132"/>
      <c r="BM143" s="132"/>
      <c r="BN143" s="132"/>
    </row>
    <row r="144" spans="2:66" outlineLevel="1">
      <c r="B144" s="234"/>
      <c r="C144" s="120" t="s">
        <v>267</v>
      </c>
      <c r="D144" s="121"/>
      <c r="G144" s="131"/>
      <c r="H144" s="131"/>
      <c r="I144" s="131"/>
      <c r="J144" s="131"/>
      <c r="K144" s="131"/>
      <c r="L144" s="131"/>
      <c r="M144" s="131"/>
      <c r="N144" s="131"/>
      <c r="O144" s="131"/>
      <c r="P144" s="131"/>
      <c r="Q144" s="131"/>
      <c r="R144" s="132"/>
      <c r="S144" s="131"/>
      <c r="T144" s="131"/>
      <c r="U144" s="131"/>
      <c r="V144" s="131"/>
      <c r="W144" s="131"/>
      <c r="X144" s="131"/>
      <c r="Y144" s="131"/>
      <c r="Z144" s="131"/>
      <c r="AA144" s="131"/>
      <c r="AB144" s="132"/>
      <c r="AC144" s="132"/>
      <c r="AD144" s="132"/>
      <c r="AE144" s="131"/>
      <c r="AF144" s="131"/>
      <c r="AG144" s="131"/>
      <c r="AH144" s="131"/>
      <c r="AI144" s="131"/>
      <c r="AJ144" s="131"/>
      <c r="AK144" s="131"/>
      <c r="AL144" s="131"/>
      <c r="AM144" s="131"/>
      <c r="AN144" s="132"/>
      <c r="AO144" s="132"/>
      <c r="AP144" s="132"/>
      <c r="AQ144" s="131"/>
      <c r="AR144" s="131"/>
      <c r="AS144" s="131"/>
      <c r="AT144" s="131"/>
      <c r="AU144" s="131"/>
      <c r="AV144" s="131"/>
      <c r="AW144" s="131"/>
      <c r="AX144" s="131"/>
      <c r="AY144" s="131"/>
      <c r="AZ144" s="132"/>
      <c r="BA144" s="132"/>
      <c r="BB144" s="132"/>
      <c r="BC144" s="131"/>
      <c r="BD144" s="131"/>
      <c r="BE144" s="131"/>
      <c r="BF144" s="131"/>
      <c r="BG144" s="131"/>
      <c r="BH144" s="131"/>
      <c r="BI144" s="131"/>
      <c r="BJ144" s="131"/>
      <c r="BK144" s="131"/>
      <c r="BL144" s="132"/>
      <c r="BM144" s="132"/>
      <c r="BN144" s="132"/>
    </row>
    <row r="145" spans="2:66" outlineLevel="1">
      <c r="B145" s="234"/>
      <c r="C145" s="120" t="s">
        <v>268</v>
      </c>
      <c r="D145" s="121"/>
      <c r="G145" s="131"/>
      <c r="H145" s="131"/>
      <c r="I145" s="131"/>
      <c r="J145" s="131"/>
      <c r="K145" s="131"/>
      <c r="L145" s="131"/>
      <c r="M145" s="131"/>
      <c r="N145" s="131"/>
      <c r="O145" s="131"/>
      <c r="P145" s="131"/>
      <c r="Q145" s="131"/>
      <c r="R145" s="132"/>
      <c r="S145" s="131"/>
      <c r="T145" s="131"/>
      <c r="U145" s="131"/>
      <c r="V145" s="131"/>
      <c r="W145" s="131"/>
      <c r="X145" s="131"/>
      <c r="Y145" s="131"/>
      <c r="Z145" s="131"/>
      <c r="AA145" s="131"/>
      <c r="AB145" s="132"/>
      <c r="AC145" s="132"/>
      <c r="AD145" s="132"/>
      <c r="AE145" s="131"/>
      <c r="AF145" s="131"/>
      <c r="AG145" s="131"/>
      <c r="AH145" s="131"/>
      <c r="AI145" s="131"/>
      <c r="AJ145" s="131"/>
      <c r="AK145" s="131"/>
      <c r="AL145" s="131"/>
      <c r="AM145" s="131"/>
      <c r="AN145" s="132"/>
      <c r="AO145" s="132"/>
      <c r="AP145" s="132"/>
      <c r="AQ145" s="131"/>
      <c r="AR145" s="131"/>
      <c r="AS145" s="131"/>
      <c r="AT145" s="131"/>
      <c r="AU145" s="131"/>
      <c r="AV145" s="131"/>
      <c r="AW145" s="131"/>
      <c r="AX145" s="131"/>
      <c r="AY145" s="131"/>
      <c r="AZ145" s="132"/>
      <c r="BA145" s="132"/>
      <c r="BB145" s="132"/>
      <c r="BC145" s="131"/>
      <c r="BD145" s="131"/>
      <c r="BE145" s="131"/>
      <c r="BF145" s="131"/>
      <c r="BG145" s="131"/>
      <c r="BH145" s="131"/>
      <c r="BI145" s="131"/>
      <c r="BJ145" s="131"/>
      <c r="BK145" s="131"/>
      <c r="BL145" s="132"/>
      <c r="BM145" s="132"/>
      <c r="BN145" s="132"/>
    </row>
    <row r="146" spans="2:66" outlineLevel="1">
      <c r="B146" s="234"/>
      <c r="C146" s="120" t="s">
        <v>269</v>
      </c>
      <c r="D146" s="121"/>
      <c r="G146" s="131"/>
      <c r="H146" s="131"/>
      <c r="I146" s="131"/>
      <c r="J146" s="131"/>
      <c r="K146" s="131"/>
      <c r="L146" s="131"/>
      <c r="M146" s="131"/>
      <c r="N146" s="131"/>
      <c r="O146" s="131"/>
      <c r="P146" s="131"/>
      <c r="Q146" s="131"/>
      <c r="R146" s="132"/>
      <c r="S146" s="131"/>
      <c r="T146" s="131"/>
      <c r="U146" s="131"/>
      <c r="V146" s="131"/>
      <c r="W146" s="131"/>
      <c r="X146" s="131"/>
      <c r="Y146" s="131"/>
      <c r="Z146" s="131"/>
      <c r="AA146" s="131"/>
      <c r="AB146" s="132"/>
      <c r="AC146" s="132"/>
      <c r="AD146" s="132"/>
      <c r="AE146" s="131"/>
      <c r="AF146" s="131"/>
      <c r="AG146" s="131"/>
      <c r="AH146" s="131"/>
      <c r="AI146" s="131"/>
      <c r="AJ146" s="131"/>
      <c r="AK146" s="131"/>
      <c r="AL146" s="131"/>
      <c r="AM146" s="131"/>
      <c r="AN146" s="132"/>
      <c r="AO146" s="132"/>
      <c r="AP146" s="132"/>
      <c r="AQ146" s="131"/>
      <c r="AR146" s="131"/>
      <c r="AS146" s="131"/>
      <c r="AT146" s="131"/>
      <c r="AU146" s="131"/>
      <c r="AV146" s="131"/>
      <c r="AW146" s="131"/>
      <c r="AX146" s="131"/>
      <c r="AY146" s="131"/>
      <c r="AZ146" s="132"/>
      <c r="BA146" s="132"/>
      <c r="BB146" s="132"/>
      <c r="BC146" s="131"/>
      <c r="BD146" s="131"/>
      <c r="BE146" s="131"/>
      <c r="BF146" s="131"/>
      <c r="BG146" s="131"/>
      <c r="BH146" s="131"/>
      <c r="BI146" s="131"/>
      <c r="BJ146" s="131"/>
      <c r="BK146" s="131"/>
      <c r="BL146" s="132"/>
      <c r="BM146" s="132"/>
      <c r="BN146" s="132"/>
    </row>
    <row r="147" spans="2:66" outlineLevel="1">
      <c r="B147" s="234"/>
      <c r="C147" s="120" t="s">
        <v>270</v>
      </c>
      <c r="D147" s="121"/>
      <c r="G147" s="131"/>
      <c r="H147" s="131"/>
      <c r="I147" s="131"/>
      <c r="J147" s="131"/>
      <c r="K147" s="131"/>
      <c r="L147" s="131"/>
      <c r="M147" s="131"/>
      <c r="N147" s="131"/>
      <c r="O147" s="131"/>
      <c r="P147" s="131"/>
      <c r="Q147" s="131"/>
      <c r="R147" s="132"/>
      <c r="S147" s="131"/>
      <c r="T147" s="131"/>
      <c r="U147" s="131"/>
      <c r="V147" s="131"/>
      <c r="W147" s="131"/>
      <c r="X147" s="131"/>
      <c r="Y147" s="131"/>
      <c r="Z147" s="131"/>
      <c r="AA147" s="131"/>
      <c r="AB147" s="132"/>
      <c r="AC147" s="132"/>
      <c r="AD147" s="132"/>
      <c r="AE147" s="131"/>
      <c r="AF147" s="131"/>
      <c r="AG147" s="131"/>
      <c r="AH147" s="131"/>
      <c r="AI147" s="131"/>
      <c r="AJ147" s="131"/>
      <c r="AK147" s="131"/>
      <c r="AL147" s="131"/>
      <c r="AM147" s="131"/>
      <c r="AN147" s="132"/>
      <c r="AO147" s="132"/>
      <c r="AP147" s="132"/>
      <c r="AQ147" s="131"/>
      <c r="AR147" s="131"/>
      <c r="AS147" s="131"/>
      <c r="AT147" s="131"/>
      <c r="AU147" s="131"/>
      <c r="AV147" s="131"/>
      <c r="AW147" s="131"/>
      <c r="AX147" s="131"/>
      <c r="AY147" s="131"/>
      <c r="AZ147" s="132"/>
      <c r="BA147" s="132"/>
      <c r="BB147" s="132"/>
      <c r="BC147" s="131"/>
      <c r="BD147" s="131"/>
      <c r="BE147" s="131"/>
      <c r="BF147" s="131"/>
      <c r="BG147" s="131"/>
      <c r="BH147" s="131"/>
      <c r="BI147" s="131"/>
      <c r="BJ147" s="131"/>
      <c r="BK147" s="131"/>
      <c r="BL147" s="132"/>
      <c r="BM147" s="132"/>
      <c r="BN147" s="132"/>
    </row>
    <row r="148" spans="2:66" outlineLevel="1">
      <c r="B148" s="234"/>
      <c r="C148" s="120" t="s">
        <v>271</v>
      </c>
      <c r="D148" s="121"/>
      <c r="G148" s="131"/>
      <c r="H148" s="131"/>
      <c r="I148" s="131"/>
      <c r="J148" s="131"/>
      <c r="K148" s="131"/>
      <c r="L148" s="131"/>
      <c r="M148" s="131"/>
      <c r="N148" s="131"/>
      <c r="O148" s="131"/>
      <c r="P148" s="131"/>
      <c r="Q148" s="131"/>
      <c r="R148" s="132"/>
      <c r="S148" s="131"/>
      <c r="T148" s="131"/>
      <c r="U148" s="131"/>
      <c r="V148" s="131"/>
      <c r="W148" s="131"/>
      <c r="X148" s="131"/>
      <c r="Y148" s="131"/>
      <c r="Z148" s="131"/>
      <c r="AA148" s="131"/>
      <c r="AB148" s="132"/>
      <c r="AC148" s="132"/>
      <c r="AD148" s="132"/>
      <c r="AE148" s="131"/>
      <c r="AF148" s="131"/>
      <c r="AG148" s="131"/>
      <c r="AH148" s="131"/>
      <c r="AI148" s="131"/>
      <c r="AJ148" s="131"/>
      <c r="AK148" s="131"/>
      <c r="AL148" s="131"/>
      <c r="AM148" s="131"/>
      <c r="AN148" s="132"/>
      <c r="AO148" s="132"/>
      <c r="AP148" s="132"/>
      <c r="AQ148" s="131"/>
      <c r="AR148" s="131"/>
      <c r="AS148" s="131"/>
      <c r="AT148" s="131"/>
      <c r="AU148" s="131"/>
      <c r="AV148" s="131"/>
      <c r="AW148" s="131"/>
      <c r="AX148" s="131"/>
      <c r="AY148" s="131"/>
      <c r="AZ148" s="132"/>
      <c r="BA148" s="132"/>
      <c r="BB148" s="132"/>
      <c r="BC148" s="131"/>
      <c r="BD148" s="131"/>
      <c r="BE148" s="131"/>
      <c r="BF148" s="131"/>
      <c r="BG148" s="131"/>
      <c r="BH148" s="131"/>
      <c r="BI148" s="131"/>
      <c r="BJ148" s="131"/>
      <c r="BK148" s="131"/>
      <c r="BL148" s="132"/>
      <c r="BM148" s="132"/>
      <c r="BN148" s="132"/>
    </row>
    <row r="149" spans="2:66" outlineLevel="1">
      <c r="B149" s="234"/>
      <c r="C149" s="120" t="s">
        <v>272</v>
      </c>
      <c r="D149" s="121"/>
      <c r="G149" s="131"/>
      <c r="H149" s="131"/>
      <c r="I149" s="131"/>
      <c r="J149" s="131"/>
      <c r="K149" s="131"/>
      <c r="L149" s="131"/>
      <c r="M149" s="131"/>
      <c r="N149" s="131"/>
      <c r="O149" s="131"/>
      <c r="P149" s="131"/>
      <c r="Q149" s="131"/>
      <c r="R149" s="132"/>
      <c r="S149" s="131"/>
      <c r="T149" s="131"/>
      <c r="U149" s="131"/>
      <c r="V149" s="131"/>
      <c r="W149" s="131"/>
      <c r="X149" s="131"/>
      <c r="Y149" s="131"/>
      <c r="Z149" s="131"/>
      <c r="AA149" s="131"/>
      <c r="AB149" s="132"/>
      <c r="AC149" s="132"/>
      <c r="AD149" s="132"/>
      <c r="AE149" s="131"/>
      <c r="AF149" s="131"/>
      <c r="AG149" s="131"/>
      <c r="AH149" s="131"/>
      <c r="AI149" s="131"/>
      <c r="AJ149" s="131"/>
      <c r="AK149" s="131"/>
      <c r="AL149" s="131"/>
      <c r="AM149" s="131"/>
      <c r="AN149" s="132"/>
      <c r="AO149" s="132"/>
      <c r="AP149" s="132"/>
      <c r="AQ149" s="131"/>
      <c r="AR149" s="131"/>
      <c r="AS149" s="131"/>
      <c r="AT149" s="131"/>
      <c r="AU149" s="131"/>
      <c r="AV149" s="131"/>
      <c r="AW149" s="131"/>
      <c r="AX149" s="131"/>
      <c r="AY149" s="131"/>
      <c r="AZ149" s="132"/>
      <c r="BA149" s="132"/>
      <c r="BB149" s="132"/>
      <c r="BC149" s="131"/>
      <c r="BD149" s="131"/>
      <c r="BE149" s="131"/>
      <c r="BF149" s="131"/>
      <c r="BG149" s="131"/>
      <c r="BH149" s="131"/>
      <c r="BI149" s="131"/>
      <c r="BJ149" s="131"/>
      <c r="BK149" s="131"/>
      <c r="BL149" s="132"/>
      <c r="BM149" s="132"/>
      <c r="BN149" s="132"/>
    </row>
    <row r="150" spans="2:66" outlineLevel="1">
      <c r="B150" s="234"/>
      <c r="C150" s="120" t="s">
        <v>247</v>
      </c>
      <c r="D150" s="121"/>
      <c r="G150" s="131"/>
      <c r="H150" s="131"/>
      <c r="I150" s="131"/>
      <c r="J150" s="131"/>
      <c r="K150" s="131"/>
      <c r="L150" s="131"/>
      <c r="M150" s="131"/>
      <c r="N150" s="131"/>
      <c r="O150" s="131"/>
      <c r="P150" s="131"/>
      <c r="Q150" s="131"/>
      <c r="R150" s="132"/>
      <c r="S150" s="131"/>
      <c r="T150" s="131"/>
      <c r="U150" s="131"/>
      <c r="V150" s="131"/>
      <c r="W150" s="131"/>
      <c r="X150" s="131"/>
      <c r="Y150" s="131"/>
      <c r="Z150" s="131"/>
      <c r="AA150" s="131"/>
      <c r="AB150" s="132"/>
      <c r="AC150" s="132"/>
      <c r="AD150" s="132"/>
      <c r="AE150" s="131"/>
      <c r="AF150" s="131"/>
      <c r="AG150" s="131"/>
      <c r="AH150" s="131"/>
      <c r="AI150" s="131"/>
      <c r="AJ150" s="131"/>
      <c r="AK150" s="131"/>
      <c r="AL150" s="131"/>
      <c r="AM150" s="131"/>
      <c r="AN150" s="132"/>
      <c r="AO150" s="132"/>
      <c r="AP150" s="132"/>
      <c r="AQ150" s="131"/>
      <c r="AR150" s="131"/>
      <c r="AS150" s="131"/>
      <c r="AT150" s="131"/>
      <c r="AU150" s="131"/>
      <c r="AV150" s="131"/>
      <c r="AW150" s="131"/>
      <c r="AX150" s="131"/>
      <c r="AY150" s="131"/>
      <c r="AZ150" s="132"/>
      <c r="BA150" s="132"/>
      <c r="BB150" s="132"/>
      <c r="BC150" s="131"/>
      <c r="BD150" s="131"/>
      <c r="BE150" s="131"/>
      <c r="BF150" s="131"/>
      <c r="BG150" s="131"/>
      <c r="BH150" s="131"/>
      <c r="BI150" s="131"/>
      <c r="BJ150" s="131"/>
      <c r="BK150" s="131"/>
      <c r="BL150" s="132"/>
      <c r="BM150" s="132"/>
      <c r="BN150" s="132"/>
    </row>
    <row r="151" spans="2:66" outlineLevel="1">
      <c r="B151" s="234"/>
      <c r="C151" s="120" t="s">
        <v>276</v>
      </c>
      <c r="D151" s="121"/>
      <c r="G151" s="131"/>
      <c r="H151" s="131"/>
      <c r="I151" s="131"/>
      <c r="J151" s="131"/>
      <c r="K151" s="131"/>
      <c r="L151" s="131"/>
      <c r="M151" s="131"/>
      <c r="N151" s="131"/>
      <c r="O151" s="131"/>
      <c r="P151" s="131"/>
      <c r="Q151" s="131"/>
      <c r="R151" s="132"/>
      <c r="S151" s="131"/>
      <c r="T151" s="131"/>
      <c r="U151" s="131"/>
      <c r="V151" s="131"/>
      <c r="W151" s="131"/>
      <c r="X151" s="131"/>
      <c r="Y151" s="131"/>
      <c r="Z151" s="131"/>
      <c r="AA151" s="131"/>
      <c r="AB151" s="132"/>
      <c r="AC151" s="132"/>
      <c r="AD151" s="132"/>
      <c r="AE151" s="131"/>
      <c r="AF151" s="131"/>
      <c r="AG151" s="131"/>
      <c r="AH151" s="131"/>
      <c r="AI151" s="131"/>
      <c r="AJ151" s="131"/>
      <c r="AK151" s="131"/>
      <c r="AL151" s="131"/>
      <c r="AM151" s="131"/>
      <c r="AN151" s="132"/>
      <c r="AO151" s="132"/>
      <c r="AP151" s="132"/>
      <c r="AQ151" s="131"/>
      <c r="AR151" s="131"/>
      <c r="AS151" s="131"/>
      <c r="AT151" s="131"/>
      <c r="AU151" s="131"/>
      <c r="AV151" s="131"/>
      <c r="AW151" s="131"/>
      <c r="AX151" s="131"/>
      <c r="AY151" s="131"/>
      <c r="AZ151" s="132"/>
      <c r="BA151" s="132"/>
      <c r="BB151" s="132"/>
      <c r="BC151" s="131"/>
      <c r="BD151" s="131"/>
      <c r="BE151" s="131"/>
      <c r="BF151" s="131"/>
      <c r="BG151" s="131"/>
      <c r="BH151" s="131"/>
      <c r="BI151" s="131"/>
      <c r="BJ151" s="131"/>
      <c r="BK151" s="131"/>
      <c r="BL151" s="132"/>
      <c r="BM151" s="132"/>
      <c r="BN151" s="132"/>
    </row>
    <row r="152" spans="2:66" outlineLevel="1">
      <c r="B152" s="234"/>
      <c r="C152" s="120" t="s">
        <v>277</v>
      </c>
      <c r="D152" s="121"/>
      <c r="G152" s="131"/>
      <c r="H152" s="131"/>
      <c r="I152" s="131"/>
      <c r="J152" s="131"/>
      <c r="K152" s="131"/>
      <c r="L152" s="131"/>
      <c r="M152" s="131"/>
      <c r="N152" s="131"/>
      <c r="O152" s="131"/>
      <c r="P152" s="131"/>
      <c r="Q152" s="131"/>
      <c r="R152" s="132"/>
      <c r="S152" s="131"/>
      <c r="T152" s="131"/>
      <c r="U152" s="131"/>
      <c r="V152" s="131"/>
      <c r="W152" s="131"/>
      <c r="X152" s="131"/>
      <c r="Y152" s="131"/>
      <c r="Z152" s="131"/>
      <c r="AA152" s="131"/>
      <c r="AB152" s="132"/>
      <c r="AC152" s="132"/>
      <c r="AD152" s="132"/>
      <c r="AE152" s="131"/>
      <c r="AF152" s="131"/>
      <c r="AG152" s="131"/>
      <c r="AH152" s="131"/>
      <c r="AI152" s="131"/>
      <c r="AJ152" s="131"/>
      <c r="AK152" s="131"/>
      <c r="AL152" s="131"/>
      <c r="AM152" s="131"/>
      <c r="AN152" s="132"/>
      <c r="AO152" s="132"/>
      <c r="AP152" s="132"/>
      <c r="AQ152" s="131"/>
      <c r="AR152" s="131"/>
      <c r="AS152" s="131"/>
      <c r="AT152" s="131"/>
      <c r="AU152" s="131"/>
      <c r="AV152" s="131"/>
      <c r="AW152" s="131"/>
      <c r="AX152" s="131"/>
      <c r="AY152" s="131"/>
      <c r="AZ152" s="132"/>
      <c r="BA152" s="132"/>
      <c r="BB152" s="132"/>
      <c r="BC152" s="131"/>
      <c r="BD152" s="131"/>
      <c r="BE152" s="131"/>
      <c r="BF152" s="131"/>
      <c r="BG152" s="131"/>
      <c r="BH152" s="131"/>
      <c r="BI152" s="131"/>
      <c r="BJ152" s="131"/>
      <c r="BK152" s="131"/>
      <c r="BL152" s="132"/>
      <c r="BM152" s="132"/>
      <c r="BN152" s="132"/>
    </row>
    <row r="153" spans="2:66" outlineLevel="1">
      <c r="B153" s="234"/>
      <c r="C153" s="120" t="s">
        <v>278</v>
      </c>
      <c r="D153" s="121"/>
      <c r="G153" s="131"/>
      <c r="H153" s="131"/>
      <c r="I153" s="131"/>
      <c r="J153" s="131"/>
      <c r="K153" s="131"/>
      <c r="L153" s="131"/>
      <c r="M153" s="131"/>
      <c r="N153" s="131"/>
      <c r="O153" s="131"/>
      <c r="P153" s="131"/>
      <c r="Q153" s="131"/>
      <c r="R153" s="132"/>
      <c r="S153" s="131"/>
      <c r="T153" s="131"/>
      <c r="U153" s="131"/>
      <c r="V153" s="131"/>
      <c r="W153" s="131"/>
      <c r="X153" s="131"/>
      <c r="Y153" s="131"/>
      <c r="Z153" s="131"/>
      <c r="AA153" s="131"/>
      <c r="AB153" s="132"/>
      <c r="AC153" s="132"/>
      <c r="AD153" s="132"/>
      <c r="AE153" s="131"/>
      <c r="AF153" s="131"/>
      <c r="AG153" s="131"/>
      <c r="AH153" s="131"/>
      <c r="AI153" s="131"/>
      <c r="AJ153" s="131"/>
      <c r="AK153" s="131"/>
      <c r="AL153" s="131"/>
      <c r="AM153" s="131"/>
      <c r="AN153" s="132"/>
      <c r="AO153" s="132"/>
      <c r="AP153" s="132"/>
      <c r="AQ153" s="131"/>
      <c r="AR153" s="131"/>
      <c r="AS153" s="131"/>
      <c r="AT153" s="131"/>
      <c r="AU153" s="131"/>
      <c r="AV153" s="131"/>
      <c r="AW153" s="131"/>
      <c r="AX153" s="131"/>
      <c r="AY153" s="131"/>
      <c r="AZ153" s="132"/>
      <c r="BA153" s="132"/>
      <c r="BB153" s="132"/>
      <c r="BC153" s="131"/>
      <c r="BD153" s="131"/>
      <c r="BE153" s="131"/>
      <c r="BF153" s="131"/>
      <c r="BG153" s="131"/>
      <c r="BH153" s="131"/>
      <c r="BI153" s="131"/>
      <c r="BJ153" s="131"/>
      <c r="BK153" s="131"/>
      <c r="BL153" s="132"/>
      <c r="BM153" s="132"/>
      <c r="BN153" s="132"/>
    </row>
    <row r="154" spans="2:66" outlineLevel="1">
      <c r="B154" s="234"/>
      <c r="C154" s="120" t="s">
        <v>279</v>
      </c>
      <c r="D154" s="121"/>
      <c r="G154" s="131"/>
      <c r="H154" s="131"/>
      <c r="I154" s="131"/>
      <c r="J154" s="131"/>
      <c r="K154" s="131"/>
      <c r="L154" s="131"/>
      <c r="M154" s="131"/>
      <c r="N154" s="131"/>
      <c r="O154" s="131"/>
      <c r="P154" s="131"/>
      <c r="Q154" s="131"/>
      <c r="R154" s="132"/>
      <c r="S154" s="131"/>
      <c r="T154" s="131"/>
      <c r="U154" s="131"/>
      <c r="V154" s="131"/>
      <c r="W154" s="131"/>
      <c r="X154" s="131"/>
      <c r="Y154" s="131"/>
      <c r="Z154" s="131"/>
      <c r="AA154" s="131"/>
      <c r="AB154" s="132"/>
      <c r="AC154" s="132"/>
      <c r="AD154" s="132"/>
      <c r="AE154" s="131"/>
      <c r="AF154" s="131"/>
      <c r="AG154" s="131"/>
      <c r="AH154" s="131"/>
      <c r="AI154" s="131"/>
      <c r="AJ154" s="131"/>
      <c r="AK154" s="131"/>
      <c r="AL154" s="131"/>
      <c r="AM154" s="131"/>
      <c r="AN154" s="132"/>
      <c r="AO154" s="132"/>
      <c r="AP154" s="132"/>
      <c r="AQ154" s="131"/>
      <c r="AR154" s="131"/>
      <c r="AS154" s="131"/>
      <c r="AT154" s="131"/>
      <c r="AU154" s="131"/>
      <c r="AV154" s="131"/>
      <c r="AW154" s="131"/>
      <c r="AX154" s="131"/>
      <c r="AY154" s="131"/>
      <c r="AZ154" s="132"/>
      <c r="BA154" s="132"/>
      <c r="BB154" s="132"/>
      <c r="BC154" s="131"/>
      <c r="BD154" s="131"/>
      <c r="BE154" s="131"/>
      <c r="BF154" s="131"/>
      <c r="BG154" s="131"/>
      <c r="BH154" s="131"/>
      <c r="BI154" s="131"/>
      <c r="BJ154" s="131"/>
      <c r="BK154" s="131"/>
      <c r="BL154" s="132"/>
      <c r="BM154" s="132"/>
      <c r="BN154" s="132"/>
    </row>
    <row r="155" spans="2:66" outlineLevel="1">
      <c r="B155" s="234"/>
      <c r="C155" s="120" t="s">
        <v>280</v>
      </c>
      <c r="D155" s="121"/>
      <c r="G155" s="131"/>
      <c r="H155" s="131"/>
      <c r="I155" s="131"/>
      <c r="J155" s="131"/>
      <c r="K155" s="131"/>
      <c r="L155" s="131"/>
      <c r="M155" s="131"/>
      <c r="N155" s="131"/>
      <c r="O155" s="131"/>
      <c r="P155" s="131"/>
      <c r="Q155" s="131"/>
      <c r="R155" s="132"/>
      <c r="S155" s="131"/>
      <c r="T155" s="131"/>
      <c r="U155" s="131"/>
      <c r="V155" s="131"/>
      <c r="W155" s="131"/>
      <c r="X155" s="131"/>
      <c r="Y155" s="131"/>
      <c r="Z155" s="131"/>
      <c r="AA155" s="131"/>
      <c r="AB155" s="132"/>
      <c r="AC155" s="132"/>
      <c r="AD155" s="132"/>
      <c r="AE155" s="131"/>
      <c r="AF155" s="131"/>
      <c r="AG155" s="131"/>
      <c r="AH155" s="131"/>
      <c r="AI155" s="131"/>
      <c r="AJ155" s="131"/>
      <c r="AK155" s="131"/>
      <c r="AL155" s="131"/>
      <c r="AM155" s="131"/>
      <c r="AN155" s="132"/>
      <c r="AO155" s="132"/>
      <c r="AP155" s="132"/>
      <c r="AQ155" s="131"/>
      <c r="AR155" s="131"/>
      <c r="AS155" s="131"/>
      <c r="AT155" s="131"/>
      <c r="AU155" s="131"/>
      <c r="AV155" s="131"/>
      <c r="AW155" s="131"/>
      <c r="AX155" s="131"/>
      <c r="AY155" s="131"/>
      <c r="AZ155" s="132"/>
      <c r="BA155" s="132"/>
      <c r="BB155" s="132"/>
      <c r="BC155" s="131"/>
      <c r="BD155" s="131"/>
      <c r="BE155" s="131"/>
      <c r="BF155" s="131"/>
      <c r="BG155" s="131"/>
      <c r="BH155" s="131"/>
      <c r="BI155" s="131"/>
      <c r="BJ155" s="131"/>
      <c r="BK155" s="131"/>
      <c r="BL155" s="132"/>
      <c r="BM155" s="132"/>
      <c r="BN155" s="132"/>
    </row>
    <row r="156" spans="2:66" outlineLevel="1">
      <c r="B156" s="234"/>
      <c r="C156" s="120" t="s">
        <v>281</v>
      </c>
      <c r="D156" s="121"/>
      <c r="G156" s="131"/>
      <c r="H156" s="131"/>
      <c r="I156" s="131"/>
      <c r="J156" s="131"/>
      <c r="K156" s="131"/>
      <c r="L156" s="131"/>
      <c r="M156" s="131"/>
      <c r="N156" s="131"/>
      <c r="O156" s="131"/>
      <c r="P156" s="131"/>
      <c r="Q156" s="131"/>
      <c r="R156" s="132"/>
      <c r="S156" s="131"/>
      <c r="T156" s="131"/>
      <c r="U156" s="131"/>
      <c r="V156" s="131"/>
      <c r="W156" s="131"/>
      <c r="X156" s="131"/>
      <c r="Y156" s="131"/>
      <c r="Z156" s="131"/>
      <c r="AA156" s="131"/>
      <c r="AB156" s="132"/>
      <c r="AC156" s="132"/>
      <c r="AD156" s="132"/>
      <c r="AE156" s="131"/>
      <c r="AF156" s="131"/>
      <c r="AG156" s="131"/>
      <c r="AH156" s="131"/>
      <c r="AI156" s="131"/>
      <c r="AJ156" s="131"/>
      <c r="AK156" s="131"/>
      <c r="AL156" s="131"/>
      <c r="AM156" s="131"/>
      <c r="AN156" s="132"/>
      <c r="AO156" s="132"/>
      <c r="AP156" s="132"/>
      <c r="AQ156" s="131"/>
      <c r="AR156" s="131"/>
      <c r="AS156" s="131"/>
      <c r="AT156" s="131"/>
      <c r="AU156" s="131"/>
      <c r="AV156" s="131"/>
      <c r="AW156" s="131"/>
      <c r="AX156" s="131"/>
      <c r="AY156" s="131"/>
      <c r="AZ156" s="132"/>
      <c r="BA156" s="132"/>
      <c r="BB156" s="132"/>
      <c r="BC156" s="131"/>
      <c r="BD156" s="131"/>
      <c r="BE156" s="131"/>
      <c r="BF156" s="131"/>
      <c r="BG156" s="131"/>
      <c r="BH156" s="131"/>
      <c r="BI156" s="131"/>
      <c r="BJ156" s="131"/>
      <c r="BK156" s="131"/>
      <c r="BL156" s="132"/>
      <c r="BM156" s="132"/>
      <c r="BN156" s="132"/>
    </row>
    <row r="157" spans="2:66" outlineLevel="1">
      <c r="B157" s="234"/>
      <c r="C157" s="120" t="s">
        <v>282</v>
      </c>
      <c r="D157" s="121"/>
      <c r="G157" s="131"/>
      <c r="H157" s="131"/>
      <c r="I157" s="131"/>
      <c r="J157" s="131"/>
      <c r="K157" s="131"/>
      <c r="L157" s="131"/>
      <c r="M157" s="131"/>
      <c r="N157" s="131"/>
      <c r="O157" s="131"/>
      <c r="P157" s="131"/>
      <c r="Q157" s="131"/>
      <c r="R157" s="132"/>
      <c r="S157" s="131"/>
      <c r="T157" s="131"/>
      <c r="U157" s="131"/>
      <c r="V157" s="131"/>
      <c r="W157" s="131"/>
      <c r="X157" s="131"/>
      <c r="Y157" s="131"/>
      <c r="Z157" s="131"/>
      <c r="AA157" s="131"/>
      <c r="AB157" s="132"/>
      <c r="AC157" s="132"/>
      <c r="AD157" s="132"/>
      <c r="AE157" s="131"/>
      <c r="AF157" s="131"/>
      <c r="AG157" s="131"/>
      <c r="AH157" s="131"/>
      <c r="AI157" s="131"/>
      <c r="AJ157" s="131"/>
      <c r="AK157" s="131"/>
      <c r="AL157" s="131"/>
      <c r="AM157" s="131"/>
      <c r="AN157" s="132"/>
      <c r="AO157" s="132"/>
      <c r="AP157" s="132"/>
      <c r="AQ157" s="131"/>
      <c r="AR157" s="131"/>
      <c r="AS157" s="131"/>
      <c r="AT157" s="131"/>
      <c r="AU157" s="131"/>
      <c r="AV157" s="131"/>
      <c r="AW157" s="131"/>
      <c r="AX157" s="131"/>
      <c r="AY157" s="131"/>
      <c r="AZ157" s="132"/>
      <c r="BA157" s="132"/>
      <c r="BB157" s="132"/>
      <c r="BC157" s="131"/>
      <c r="BD157" s="131"/>
      <c r="BE157" s="131"/>
      <c r="BF157" s="131"/>
      <c r="BG157" s="131"/>
      <c r="BH157" s="131"/>
      <c r="BI157" s="131"/>
      <c r="BJ157" s="131"/>
      <c r="BK157" s="131"/>
      <c r="BL157" s="132"/>
      <c r="BM157" s="132"/>
      <c r="BN157" s="132"/>
    </row>
    <row r="158" spans="2:66" outlineLevel="1">
      <c r="B158" s="234"/>
      <c r="C158" s="120" t="s">
        <v>283</v>
      </c>
      <c r="D158" s="121"/>
      <c r="G158" s="131"/>
      <c r="H158" s="131"/>
      <c r="I158" s="131"/>
      <c r="J158" s="131"/>
      <c r="K158" s="131"/>
      <c r="L158" s="131"/>
      <c r="M158" s="131"/>
      <c r="N158" s="131"/>
      <c r="O158" s="131"/>
      <c r="P158" s="131"/>
      <c r="Q158" s="131"/>
      <c r="R158" s="132"/>
      <c r="S158" s="131"/>
      <c r="T158" s="131"/>
      <c r="U158" s="131"/>
      <c r="V158" s="131"/>
      <c r="W158" s="131"/>
      <c r="X158" s="131"/>
      <c r="Y158" s="131"/>
      <c r="Z158" s="131"/>
      <c r="AA158" s="131"/>
      <c r="AB158" s="132"/>
      <c r="AC158" s="132"/>
      <c r="AD158" s="132"/>
      <c r="AE158" s="131"/>
      <c r="AF158" s="131"/>
      <c r="AG158" s="131"/>
      <c r="AH158" s="131"/>
      <c r="AI158" s="131"/>
      <c r="AJ158" s="131"/>
      <c r="AK158" s="131"/>
      <c r="AL158" s="131"/>
      <c r="AM158" s="131"/>
      <c r="AN158" s="132"/>
      <c r="AO158" s="132"/>
      <c r="AP158" s="132"/>
      <c r="AQ158" s="131"/>
      <c r="AR158" s="131"/>
      <c r="AS158" s="131"/>
      <c r="AT158" s="131"/>
      <c r="AU158" s="131"/>
      <c r="AV158" s="131"/>
      <c r="AW158" s="131"/>
      <c r="AX158" s="131"/>
      <c r="AY158" s="131"/>
      <c r="AZ158" s="132"/>
      <c r="BA158" s="132"/>
      <c r="BB158" s="132"/>
      <c r="BC158" s="131"/>
      <c r="BD158" s="131"/>
      <c r="BE158" s="131"/>
      <c r="BF158" s="131"/>
      <c r="BG158" s="131"/>
      <c r="BH158" s="131"/>
      <c r="BI158" s="131"/>
      <c r="BJ158" s="131"/>
      <c r="BK158" s="131"/>
      <c r="BL158" s="132"/>
      <c r="BM158" s="132"/>
      <c r="BN158" s="132"/>
    </row>
    <row r="159" spans="2:66" outlineLevel="1">
      <c r="B159" s="234"/>
      <c r="C159" s="120" t="s">
        <v>284</v>
      </c>
      <c r="D159" s="121"/>
      <c r="G159" s="131"/>
      <c r="H159" s="131"/>
      <c r="I159" s="131"/>
      <c r="J159" s="131"/>
      <c r="K159" s="131"/>
      <c r="L159" s="131"/>
      <c r="M159" s="131"/>
      <c r="N159" s="131"/>
      <c r="O159" s="131"/>
      <c r="P159" s="131"/>
      <c r="Q159" s="131"/>
      <c r="R159" s="132"/>
      <c r="S159" s="131"/>
      <c r="T159" s="131"/>
      <c r="U159" s="131"/>
      <c r="V159" s="131"/>
      <c r="W159" s="131"/>
      <c r="X159" s="131"/>
      <c r="Y159" s="131"/>
      <c r="Z159" s="131"/>
      <c r="AA159" s="131"/>
      <c r="AB159" s="132"/>
      <c r="AC159" s="132"/>
      <c r="AD159" s="132"/>
      <c r="AE159" s="131"/>
      <c r="AF159" s="131"/>
      <c r="AG159" s="131"/>
      <c r="AH159" s="131"/>
      <c r="AI159" s="131"/>
      <c r="AJ159" s="131"/>
      <c r="AK159" s="131"/>
      <c r="AL159" s="131"/>
      <c r="AM159" s="131"/>
      <c r="AN159" s="132"/>
      <c r="AO159" s="132"/>
      <c r="AP159" s="132"/>
      <c r="AQ159" s="131"/>
      <c r="AR159" s="131"/>
      <c r="AS159" s="131"/>
      <c r="AT159" s="131"/>
      <c r="AU159" s="131"/>
      <c r="AV159" s="131"/>
      <c r="AW159" s="131"/>
      <c r="AX159" s="131"/>
      <c r="AY159" s="131"/>
      <c r="AZ159" s="132"/>
      <c r="BA159" s="132"/>
      <c r="BB159" s="132"/>
      <c r="BC159" s="131"/>
      <c r="BD159" s="131"/>
      <c r="BE159" s="131"/>
      <c r="BF159" s="131"/>
      <c r="BG159" s="131"/>
      <c r="BH159" s="131"/>
      <c r="BI159" s="131"/>
      <c r="BJ159" s="131"/>
      <c r="BK159" s="131"/>
      <c r="BL159" s="132"/>
      <c r="BM159" s="132"/>
      <c r="BN159" s="132"/>
    </row>
    <row r="160" spans="2:66" outlineLevel="1">
      <c r="B160" s="234"/>
      <c r="C160" s="120" t="s">
        <v>285</v>
      </c>
      <c r="D160" s="121"/>
      <c r="G160" s="131"/>
      <c r="H160" s="131"/>
      <c r="I160" s="131"/>
      <c r="J160" s="131"/>
      <c r="K160" s="131"/>
      <c r="L160" s="131"/>
      <c r="M160" s="131"/>
      <c r="N160" s="131"/>
      <c r="O160" s="131"/>
      <c r="P160" s="131"/>
      <c r="Q160" s="131"/>
      <c r="R160" s="132"/>
      <c r="S160" s="131"/>
      <c r="T160" s="131"/>
      <c r="U160" s="131"/>
      <c r="V160" s="131"/>
      <c r="W160" s="131"/>
      <c r="X160" s="131"/>
      <c r="Y160" s="131"/>
      <c r="Z160" s="131"/>
      <c r="AA160" s="131"/>
      <c r="AB160" s="132"/>
      <c r="AC160" s="132"/>
      <c r="AD160" s="132"/>
      <c r="AE160" s="131"/>
      <c r="AF160" s="131"/>
      <c r="AG160" s="131"/>
      <c r="AH160" s="131"/>
      <c r="AI160" s="131"/>
      <c r="AJ160" s="131"/>
      <c r="AK160" s="131"/>
      <c r="AL160" s="131"/>
      <c r="AM160" s="131"/>
      <c r="AN160" s="132"/>
      <c r="AO160" s="132"/>
      <c r="AP160" s="132"/>
      <c r="AQ160" s="131"/>
      <c r="AR160" s="131"/>
      <c r="AS160" s="131"/>
      <c r="AT160" s="131"/>
      <c r="AU160" s="131"/>
      <c r="AV160" s="131"/>
      <c r="AW160" s="131"/>
      <c r="AX160" s="131"/>
      <c r="AY160" s="131"/>
      <c r="AZ160" s="132"/>
      <c r="BA160" s="132"/>
      <c r="BB160" s="132"/>
      <c r="BC160" s="131"/>
      <c r="BD160" s="131"/>
      <c r="BE160" s="131"/>
      <c r="BF160" s="131"/>
      <c r="BG160" s="131"/>
      <c r="BH160" s="131"/>
      <c r="BI160" s="131"/>
      <c r="BJ160" s="131"/>
      <c r="BK160" s="131"/>
      <c r="BL160" s="132"/>
      <c r="BM160" s="132"/>
      <c r="BN160" s="132"/>
    </row>
    <row r="161" spans="2:66" outlineLevel="1">
      <c r="B161" s="234"/>
      <c r="C161" s="120" t="s">
        <v>286</v>
      </c>
      <c r="D161" s="121"/>
      <c r="G161" s="131"/>
      <c r="H161" s="131"/>
      <c r="I161" s="131"/>
      <c r="J161" s="131"/>
      <c r="K161" s="131"/>
      <c r="L161" s="131"/>
      <c r="M161" s="131"/>
      <c r="N161" s="131"/>
      <c r="O161" s="131"/>
      <c r="P161" s="131"/>
      <c r="Q161" s="131"/>
      <c r="R161" s="132"/>
      <c r="S161" s="131"/>
      <c r="T161" s="131"/>
      <c r="U161" s="131"/>
      <c r="V161" s="131"/>
      <c r="W161" s="131"/>
      <c r="X161" s="131"/>
      <c r="Y161" s="131"/>
      <c r="Z161" s="131"/>
      <c r="AA161" s="131"/>
      <c r="AB161" s="132"/>
      <c r="AC161" s="132"/>
      <c r="AD161" s="132"/>
      <c r="AE161" s="131"/>
      <c r="AF161" s="131"/>
      <c r="AG161" s="131"/>
      <c r="AH161" s="131"/>
      <c r="AI161" s="131"/>
      <c r="AJ161" s="131"/>
      <c r="AK161" s="131"/>
      <c r="AL161" s="131"/>
      <c r="AM161" s="131"/>
      <c r="AN161" s="132"/>
      <c r="AO161" s="132"/>
      <c r="AP161" s="132"/>
      <c r="AQ161" s="131"/>
      <c r="AR161" s="131"/>
      <c r="AS161" s="131"/>
      <c r="AT161" s="131"/>
      <c r="AU161" s="131"/>
      <c r="AV161" s="131"/>
      <c r="AW161" s="131"/>
      <c r="AX161" s="131"/>
      <c r="AY161" s="131"/>
      <c r="AZ161" s="132"/>
      <c r="BA161" s="132"/>
      <c r="BB161" s="132"/>
      <c r="BC161" s="131"/>
      <c r="BD161" s="131"/>
      <c r="BE161" s="131"/>
      <c r="BF161" s="131"/>
      <c r="BG161" s="131"/>
      <c r="BH161" s="131"/>
      <c r="BI161" s="131"/>
      <c r="BJ161" s="131"/>
      <c r="BK161" s="131"/>
      <c r="BL161" s="132"/>
      <c r="BM161" s="132"/>
      <c r="BN161" s="132"/>
    </row>
    <row r="162" spans="2:66" outlineLevel="1">
      <c r="B162" s="234"/>
      <c r="C162" s="120" t="s">
        <v>287</v>
      </c>
      <c r="D162" s="121"/>
      <c r="G162" s="131"/>
      <c r="H162" s="131"/>
      <c r="I162" s="131"/>
      <c r="J162" s="131"/>
      <c r="K162" s="131"/>
      <c r="L162" s="131"/>
      <c r="M162" s="131"/>
      <c r="N162" s="131"/>
      <c r="O162" s="131"/>
      <c r="P162" s="131"/>
      <c r="Q162" s="131"/>
      <c r="R162" s="132"/>
      <c r="S162" s="131"/>
      <c r="T162" s="131"/>
      <c r="U162" s="131"/>
      <c r="V162" s="131"/>
      <c r="W162" s="131"/>
      <c r="X162" s="131"/>
      <c r="Y162" s="131"/>
      <c r="Z162" s="131"/>
      <c r="AA162" s="131"/>
      <c r="AB162" s="132"/>
      <c r="AC162" s="132"/>
      <c r="AD162" s="132"/>
      <c r="AE162" s="131"/>
      <c r="AF162" s="131"/>
      <c r="AG162" s="131"/>
      <c r="AH162" s="131"/>
      <c r="AI162" s="131"/>
      <c r="AJ162" s="131"/>
      <c r="AK162" s="131"/>
      <c r="AL162" s="131"/>
      <c r="AM162" s="131"/>
      <c r="AN162" s="132"/>
      <c r="AO162" s="132"/>
      <c r="AP162" s="132"/>
      <c r="AQ162" s="131"/>
      <c r="AR162" s="131"/>
      <c r="AS162" s="131"/>
      <c r="AT162" s="131"/>
      <c r="AU162" s="131"/>
      <c r="AV162" s="131"/>
      <c r="AW162" s="131"/>
      <c r="AX162" s="131"/>
      <c r="AY162" s="131"/>
      <c r="AZ162" s="132"/>
      <c r="BA162" s="132"/>
      <c r="BB162" s="132"/>
      <c r="BC162" s="131"/>
      <c r="BD162" s="131"/>
      <c r="BE162" s="131"/>
      <c r="BF162" s="131"/>
      <c r="BG162" s="131"/>
      <c r="BH162" s="131"/>
      <c r="BI162" s="131"/>
      <c r="BJ162" s="131"/>
      <c r="BK162" s="131"/>
      <c r="BL162" s="132"/>
      <c r="BM162" s="132"/>
      <c r="BN162" s="132"/>
    </row>
    <row r="163" spans="2:66" outlineLevel="1">
      <c r="B163" s="234"/>
      <c r="C163" s="120" t="s">
        <v>288</v>
      </c>
      <c r="D163" s="121"/>
      <c r="G163" s="131"/>
      <c r="H163" s="131"/>
      <c r="I163" s="131"/>
      <c r="J163" s="131"/>
      <c r="K163" s="131"/>
      <c r="L163" s="131"/>
      <c r="M163" s="131"/>
      <c r="N163" s="131"/>
      <c r="O163" s="131"/>
      <c r="P163" s="131"/>
      <c r="Q163" s="131"/>
      <c r="R163" s="132"/>
      <c r="S163" s="131"/>
      <c r="T163" s="131"/>
      <c r="U163" s="131"/>
      <c r="V163" s="131"/>
      <c r="W163" s="131"/>
      <c r="X163" s="131"/>
      <c r="Y163" s="131"/>
      <c r="Z163" s="131"/>
      <c r="AA163" s="131"/>
      <c r="AB163" s="132"/>
      <c r="AC163" s="132"/>
      <c r="AD163" s="132"/>
      <c r="AE163" s="131"/>
      <c r="AF163" s="131"/>
      <c r="AG163" s="131"/>
      <c r="AH163" s="131"/>
      <c r="AI163" s="131"/>
      <c r="AJ163" s="131"/>
      <c r="AK163" s="131"/>
      <c r="AL163" s="131"/>
      <c r="AM163" s="131"/>
      <c r="AN163" s="132"/>
      <c r="AO163" s="132"/>
      <c r="AP163" s="132"/>
      <c r="AQ163" s="131"/>
      <c r="AR163" s="131"/>
      <c r="AS163" s="131"/>
      <c r="AT163" s="131"/>
      <c r="AU163" s="131"/>
      <c r="AV163" s="131"/>
      <c r="AW163" s="131"/>
      <c r="AX163" s="131"/>
      <c r="AY163" s="131"/>
      <c r="AZ163" s="132"/>
      <c r="BA163" s="132"/>
      <c r="BB163" s="132"/>
      <c r="BC163" s="131"/>
      <c r="BD163" s="131"/>
      <c r="BE163" s="131"/>
      <c r="BF163" s="131"/>
      <c r="BG163" s="131"/>
      <c r="BH163" s="131"/>
      <c r="BI163" s="131"/>
      <c r="BJ163" s="131"/>
      <c r="BK163" s="131"/>
      <c r="BL163" s="132"/>
      <c r="BM163" s="132"/>
      <c r="BN163" s="132"/>
    </row>
    <row r="164" spans="2:66" outlineLevel="1">
      <c r="B164" s="234"/>
      <c r="C164" s="120" t="s">
        <v>289</v>
      </c>
      <c r="D164" s="121"/>
      <c r="G164" s="131"/>
      <c r="H164" s="131"/>
      <c r="I164" s="131"/>
      <c r="J164" s="131"/>
      <c r="K164" s="131"/>
      <c r="L164" s="131"/>
      <c r="M164" s="131"/>
      <c r="N164" s="131"/>
      <c r="O164" s="131"/>
      <c r="P164" s="131"/>
      <c r="Q164" s="131"/>
      <c r="R164" s="132"/>
      <c r="S164" s="131"/>
      <c r="T164" s="131"/>
      <c r="U164" s="131"/>
      <c r="V164" s="131"/>
      <c r="W164" s="131"/>
      <c r="X164" s="131"/>
      <c r="Y164" s="131"/>
      <c r="Z164" s="131"/>
      <c r="AA164" s="131"/>
      <c r="AB164" s="132"/>
      <c r="AC164" s="132"/>
      <c r="AD164" s="132"/>
      <c r="AE164" s="131"/>
      <c r="AF164" s="131"/>
      <c r="AG164" s="131"/>
      <c r="AH164" s="131"/>
      <c r="AI164" s="131"/>
      <c r="AJ164" s="131"/>
      <c r="AK164" s="131"/>
      <c r="AL164" s="131"/>
      <c r="AM164" s="131"/>
      <c r="AN164" s="132"/>
      <c r="AO164" s="132"/>
      <c r="AP164" s="132"/>
      <c r="AQ164" s="131"/>
      <c r="AR164" s="131"/>
      <c r="AS164" s="131"/>
      <c r="AT164" s="131"/>
      <c r="AU164" s="131"/>
      <c r="AV164" s="131"/>
      <c r="AW164" s="131"/>
      <c r="AX164" s="131"/>
      <c r="AY164" s="131"/>
      <c r="AZ164" s="132"/>
      <c r="BA164" s="132"/>
      <c r="BB164" s="132"/>
      <c r="BC164" s="131"/>
      <c r="BD164" s="131"/>
      <c r="BE164" s="131"/>
      <c r="BF164" s="131"/>
      <c r="BG164" s="131"/>
      <c r="BH164" s="131"/>
      <c r="BI164" s="131"/>
      <c r="BJ164" s="131"/>
      <c r="BK164" s="131"/>
      <c r="BL164" s="132"/>
      <c r="BM164" s="132"/>
      <c r="BN164" s="132"/>
    </row>
    <row r="165" spans="2:66" outlineLevel="1">
      <c r="B165" s="234"/>
      <c r="C165" s="120" t="s">
        <v>290</v>
      </c>
      <c r="D165" s="121"/>
      <c r="G165" s="131"/>
      <c r="H165" s="131"/>
      <c r="I165" s="131"/>
      <c r="J165" s="131"/>
      <c r="K165" s="131"/>
      <c r="L165" s="131"/>
      <c r="M165" s="131"/>
      <c r="N165" s="131"/>
      <c r="O165" s="131"/>
      <c r="P165" s="131"/>
      <c r="Q165" s="131"/>
      <c r="R165" s="132"/>
      <c r="S165" s="131"/>
      <c r="T165" s="131"/>
      <c r="U165" s="131"/>
      <c r="V165" s="131"/>
      <c r="W165" s="131"/>
      <c r="X165" s="131"/>
      <c r="Y165" s="131"/>
      <c r="Z165" s="131"/>
      <c r="AA165" s="131"/>
      <c r="AB165" s="132"/>
      <c r="AC165" s="132"/>
      <c r="AD165" s="132"/>
      <c r="AE165" s="131"/>
      <c r="AF165" s="131"/>
      <c r="AG165" s="131"/>
      <c r="AH165" s="131"/>
      <c r="AI165" s="131"/>
      <c r="AJ165" s="131"/>
      <c r="AK165" s="131"/>
      <c r="AL165" s="131"/>
      <c r="AM165" s="131"/>
      <c r="AN165" s="132"/>
      <c r="AO165" s="132"/>
      <c r="AP165" s="132"/>
      <c r="AQ165" s="131"/>
      <c r="AR165" s="131"/>
      <c r="AS165" s="131"/>
      <c r="AT165" s="131"/>
      <c r="AU165" s="131"/>
      <c r="AV165" s="131"/>
      <c r="AW165" s="131"/>
      <c r="AX165" s="131"/>
      <c r="AY165" s="131"/>
      <c r="AZ165" s="132"/>
      <c r="BA165" s="132"/>
      <c r="BB165" s="132"/>
      <c r="BC165" s="131"/>
      <c r="BD165" s="131"/>
      <c r="BE165" s="131"/>
      <c r="BF165" s="131"/>
      <c r="BG165" s="131"/>
      <c r="BH165" s="131"/>
      <c r="BI165" s="131"/>
      <c r="BJ165" s="131"/>
      <c r="BK165" s="131"/>
      <c r="BL165" s="132"/>
      <c r="BM165" s="132"/>
      <c r="BN165" s="132"/>
    </row>
    <row r="166" spans="2:66" outlineLevel="1">
      <c r="B166" s="234"/>
      <c r="C166" s="120" t="s">
        <v>292</v>
      </c>
      <c r="D166" s="121"/>
      <c r="G166" s="131"/>
      <c r="H166" s="131"/>
      <c r="I166" s="131"/>
      <c r="J166" s="131"/>
      <c r="K166" s="131"/>
      <c r="L166" s="131"/>
      <c r="M166" s="131"/>
      <c r="N166" s="131"/>
      <c r="O166" s="131"/>
      <c r="P166" s="131"/>
      <c r="Q166" s="131"/>
      <c r="R166" s="132"/>
      <c r="S166" s="131"/>
      <c r="T166" s="131"/>
      <c r="U166" s="131"/>
      <c r="V166" s="131"/>
      <c r="W166" s="131"/>
      <c r="X166" s="131"/>
      <c r="Y166" s="131"/>
      <c r="Z166" s="131"/>
      <c r="AA166" s="131"/>
      <c r="AB166" s="132"/>
      <c r="AC166" s="132"/>
      <c r="AD166" s="132"/>
      <c r="AE166" s="131"/>
      <c r="AF166" s="131"/>
      <c r="AG166" s="131"/>
      <c r="AH166" s="131"/>
      <c r="AI166" s="131"/>
      <c r="AJ166" s="131"/>
      <c r="AK166" s="131"/>
      <c r="AL166" s="131"/>
      <c r="AM166" s="131"/>
      <c r="AN166" s="132"/>
      <c r="AO166" s="132"/>
      <c r="AP166" s="132"/>
      <c r="AQ166" s="131"/>
      <c r="AR166" s="131"/>
      <c r="AS166" s="131"/>
      <c r="AT166" s="131"/>
      <c r="AU166" s="131"/>
      <c r="AV166" s="131"/>
      <c r="AW166" s="131"/>
      <c r="AX166" s="131"/>
      <c r="AY166" s="131"/>
      <c r="AZ166" s="132"/>
      <c r="BA166" s="132"/>
      <c r="BB166" s="132"/>
      <c r="BC166" s="131"/>
      <c r="BD166" s="131"/>
      <c r="BE166" s="131"/>
      <c r="BF166" s="131"/>
      <c r="BG166" s="131"/>
      <c r="BH166" s="131"/>
      <c r="BI166" s="131"/>
      <c r="BJ166" s="131"/>
      <c r="BK166" s="131"/>
      <c r="BL166" s="132"/>
      <c r="BM166" s="132"/>
      <c r="BN166" s="132"/>
    </row>
    <row r="167" spans="2:66" outlineLevel="1">
      <c r="B167" s="234"/>
      <c r="C167" s="120" t="s">
        <v>293</v>
      </c>
      <c r="D167" s="121"/>
      <c r="G167" s="131"/>
      <c r="H167" s="131"/>
      <c r="I167" s="131"/>
      <c r="J167" s="131"/>
      <c r="K167" s="131"/>
      <c r="L167" s="131"/>
      <c r="M167" s="131"/>
      <c r="N167" s="131"/>
      <c r="O167" s="131"/>
      <c r="P167" s="131"/>
      <c r="Q167" s="131"/>
      <c r="R167" s="132"/>
      <c r="S167" s="131"/>
      <c r="T167" s="131"/>
      <c r="U167" s="131"/>
      <c r="V167" s="131"/>
      <c r="W167" s="131"/>
      <c r="X167" s="131"/>
      <c r="Y167" s="131"/>
      <c r="Z167" s="131"/>
      <c r="AA167" s="131"/>
      <c r="AB167" s="132"/>
      <c r="AC167" s="132"/>
      <c r="AD167" s="132"/>
      <c r="AE167" s="131"/>
      <c r="AF167" s="131"/>
      <c r="AG167" s="131"/>
      <c r="AH167" s="131"/>
      <c r="AI167" s="131"/>
      <c r="AJ167" s="131"/>
      <c r="AK167" s="131"/>
      <c r="AL167" s="131"/>
      <c r="AM167" s="131"/>
      <c r="AN167" s="132"/>
      <c r="AO167" s="132"/>
      <c r="AP167" s="132"/>
      <c r="AQ167" s="131"/>
      <c r="AR167" s="131"/>
      <c r="AS167" s="131"/>
      <c r="AT167" s="131"/>
      <c r="AU167" s="131"/>
      <c r="AV167" s="131"/>
      <c r="AW167" s="131"/>
      <c r="AX167" s="131"/>
      <c r="AY167" s="131"/>
      <c r="AZ167" s="132"/>
      <c r="BA167" s="132"/>
      <c r="BB167" s="132"/>
      <c r="BC167" s="131"/>
      <c r="BD167" s="131"/>
      <c r="BE167" s="131"/>
      <c r="BF167" s="131"/>
      <c r="BG167" s="131"/>
      <c r="BH167" s="131"/>
      <c r="BI167" s="131"/>
      <c r="BJ167" s="131"/>
      <c r="BK167" s="131"/>
      <c r="BL167" s="132"/>
      <c r="BM167" s="132"/>
      <c r="BN167" s="132"/>
    </row>
    <row r="168" spans="2:66" outlineLevel="1">
      <c r="B168" s="234"/>
      <c r="C168" s="120" t="s">
        <v>294</v>
      </c>
      <c r="D168" s="121"/>
      <c r="G168" s="131"/>
      <c r="H168" s="131"/>
      <c r="I168" s="131"/>
      <c r="J168" s="131"/>
      <c r="K168" s="131"/>
      <c r="L168" s="131"/>
      <c r="M168" s="131"/>
      <c r="N168" s="131"/>
      <c r="O168" s="131"/>
      <c r="P168" s="131"/>
      <c r="Q168" s="131"/>
      <c r="R168" s="132"/>
      <c r="S168" s="131"/>
      <c r="T168" s="131"/>
      <c r="U168" s="131"/>
      <c r="V168" s="131"/>
      <c r="W168" s="131"/>
      <c r="X168" s="131"/>
      <c r="Y168" s="131"/>
      <c r="Z168" s="131"/>
      <c r="AA168" s="131"/>
      <c r="AB168" s="132"/>
      <c r="AC168" s="132"/>
      <c r="AD168" s="132"/>
      <c r="AE168" s="131"/>
      <c r="AF168" s="131"/>
      <c r="AG168" s="131"/>
      <c r="AH168" s="131"/>
      <c r="AI168" s="131"/>
      <c r="AJ168" s="131"/>
      <c r="AK168" s="131"/>
      <c r="AL168" s="131"/>
      <c r="AM168" s="131"/>
      <c r="AN168" s="132"/>
      <c r="AO168" s="132"/>
      <c r="AP168" s="132"/>
      <c r="AQ168" s="131"/>
      <c r="AR168" s="131"/>
      <c r="AS168" s="131"/>
      <c r="AT168" s="131"/>
      <c r="AU168" s="131"/>
      <c r="AV168" s="131"/>
      <c r="AW168" s="131"/>
      <c r="AX168" s="131"/>
      <c r="AY168" s="131"/>
      <c r="AZ168" s="132"/>
      <c r="BA168" s="132"/>
      <c r="BB168" s="132"/>
      <c r="BC168" s="131"/>
      <c r="BD168" s="131"/>
      <c r="BE168" s="131"/>
      <c r="BF168" s="131"/>
      <c r="BG168" s="131"/>
      <c r="BH168" s="131"/>
      <c r="BI168" s="131"/>
      <c r="BJ168" s="131"/>
      <c r="BK168" s="131"/>
      <c r="BL168" s="132"/>
      <c r="BM168" s="132"/>
      <c r="BN168" s="132"/>
    </row>
    <row r="169" spans="2:66" outlineLevel="1">
      <c r="B169" s="234"/>
      <c r="C169" s="120" t="s">
        <v>296</v>
      </c>
      <c r="D169" s="121"/>
      <c r="G169" s="131"/>
      <c r="H169" s="131"/>
      <c r="I169" s="131"/>
      <c r="J169" s="131"/>
      <c r="K169" s="131"/>
      <c r="L169" s="131"/>
      <c r="M169" s="131"/>
      <c r="N169" s="131"/>
      <c r="O169" s="131"/>
      <c r="P169" s="131"/>
      <c r="Q169" s="131"/>
      <c r="R169" s="132"/>
      <c r="S169" s="131"/>
      <c r="T169" s="131"/>
      <c r="U169" s="131"/>
      <c r="V169" s="131"/>
      <c r="W169" s="131"/>
      <c r="X169" s="131"/>
      <c r="Y169" s="131"/>
      <c r="Z169" s="131"/>
      <c r="AA169" s="131"/>
      <c r="AB169" s="132"/>
      <c r="AC169" s="132"/>
      <c r="AD169" s="132"/>
      <c r="AE169" s="131"/>
      <c r="AF169" s="131"/>
      <c r="AG169" s="131"/>
      <c r="AH169" s="131"/>
      <c r="AI169" s="131"/>
      <c r="AJ169" s="131"/>
      <c r="AK169" s="131"/>
      <c r="AL169" s="131"/>
      <c r="AM169" s="131"/>
      <c r="AN169" s="132"/>
      <c r="AO169" s="132"/>
      <c r="AP169" s="132"/>
      <c r="AQ169" s="131"/>
      <c r="AR169" s="131"/>
      <c r="AS169" s="131"/>
      <c r="AT169" s="131"/>
      <c r="AU169" s="131"/>
      <c r="AV169" s="131"/>
      <c r="AW169" s="131"/>
      <c r="AX169" s="131"/>
      <c r="AY169" s="131"/>
      <c r="AZ169" s="132"/>
      <c r="BA169" s="132"/>
      <c r="BB169" s="132"/>
      <c r="BC169" s="131"/>
      <c r="BD169" s="131"/>
      <c r="BE169" s="131"/>
      <c r="BF169" s="131"/>
      <c r="BG169" s="131"/>
      <c r="BH169" s="131"/>
      <c r="BI169" s="131"/>
      <c r="BJ169" s="131"/>
      <c r="BK169" s="131"/>
      <c r="BL169" s="132"/>
      <c r="BM169" s="132"/>
      <c r="BN169" s="132"/>
    </row>
    <row r="170" spans="2:66" outlineLevel="1">
      <c r="B170" s="234"/>
      <c r="C170" s="120" t="s">
        <v>297</v>
      </c>
      <c r="D170" s="121"/>
      <c r="G170" s="131"/>
      <c r="H170" s="131"/>
      <c r="I170" s="131"/>
      <c r="J170" s="131"/>
      <c r="K170" s="131"/>
      <c r="L170" s="131"/>
      <c r="M170" s="131"/>
      <c r="N170" s="131"/>
      <c r="O170" s="131"/>
      <c r="P170" s="131"/>
      <c r="Q170" s="131"/>
      <c r="R170" s="132"/>
      <c r="S170" s="131"/>
      <c r="T170" s="131"/>
      <c r="U170" s="131"/>
      <c r="V170" s="131"/>
      <c r="W170" s="131"/>
      <c r="X170" s="131"/>
      <c r="Y170" s="131"/>
      <c r="Z170" s="131"/>
      <c r="AA170" s="131"/>
      <c r="AB170" s="132"/>
      <c r="AC170" s="132"/>
      <c r="AD170" s="132"/>
      <c r="AE170" s="131"/>
      <c r="AF170" s="131"/>
      <c r="AG170" s="131"/>
      <c r="AH170" s="131"/>
      <c r="AI170" s="131"/>
      <c r="AJ170" s="131"/>
      <c r="AK170" s="131"/>
      <c r="AL170" s="131"/>
      <c r="AM170" s="131"/>
      <c r="AN170" s="132"/>
      <c r="AO170" s="132"/>
      <c r="AP170" s="132"/>
      <c r="AQ170" s="131"/>
      <c r="AR170" s="131"/>
      <c r="AS170" s="131"/>
      <c r="AT170" s="131"/>
      <c r="AU170" s="131"/>
      <c r="AV170" s="131"/>
      <c r="AW170" s="131"/>
      <c r="AX170" s="131"/>
      <c r="AY170" s="131"/>
      <c r="AZ170" s="132"/>
      <c r="BA170" s="132"/>
      <c r="BB170" s="132"/>
      <c r="BC170" s="131"/>
      <c r="BD170" s="131"/>
      <c r="BE170" s="131"/>
      <c r="BF170" s="131"/>
      <c r="BG170" s="131"/>
      <c r="BH170" s="131"/>
      <c r="BI170" s="131"/>
      <c r="BJ170" s="131"/>
      <c r="BK170" s="131"/>
      <c r="BL170" s="132"/>
      <c r="BM170" s="132"/>
      <c r="BN170" s="132"/>
    </row>
    <row r="171" spans="2:66" outlineLevel="1">
      <c r="B171" s="234"/>
      <c r="C171" s="120" t="s">
        <v>298</v>
      </c>
      <c r="D171" s="121"/>
      <c r="G171" s="131"/>
      <c r="H171" s="131"/>
      <c r="I171" s="131"/>
      <c r="J171" s="131"/>
      <c r="K171" s="131"/>
      <c r="L171" s="131"/>
      <c r="M171" s="131"/>
      <c r="N171" s="131"/>
      <c r="O171" s="131"/>
      <c r="P171" s="131"/>
      <c r="Q171" s="131"/>
      <c r="R171" s="132"/>
      <c r="S171" s="131"/>
      <c r="T171" s="131"/>
      <c r="U171" s="131"/>
      <c r="V171" s="131"/>
      <c r="W171" s="131"/>
      <c r="X171" s="131"/>
      <c r="Y171" s="131"/>
      <c r="Z171" s="131"/>
      <c r="AA171" s="131"/>
      <c r="AB171" s="132"/>
      <c r="AC171" s="132"/>
      <c r="AD171" s="132"/>
      <c r="AE171" s="131"/>
      <c r="AF171" s="131"/>
      <c r="AG171" s="131"/>
      <c r="AH171" s="131"/>
      <c r="AI171" s="131"/>
      <c r="AJ171" s="131"/>
      <c r="AK171" s="131"/>
      <c r="AL171" s="131"/>
      <c r="AM171" s="131"/>
      <c r="AN171" s="132"/>
      <c r="AO171" s="132"/>
      <c r="AP171" s="132"/>
      <c r="AQ171" s="131"/>
      <c r="AR171" s="131"/>
      <c r="AS171" s="131"/>
      <c r="AT171" s="131"/>
      <c r="AU171" s="131"/>
      <c r="AV171" s="131"/>
      <c r="AW171" s="131"/>
      <c r="AX171" s="131"/>
      <c r="AY171" s="131"/>
      <c r="AZ171" s="132"/>
      <c r="BA171" s="132"/>
      <c r="BB171" s="132"/>
      <c r="BC171" s="131"/>
      <c r="BD171" s="131"/>
      <c r="BE171" s="131"/>
      <c r="BF171" s="131"/>
      <c r="BG171" s="131"/>
      <c r="BH171" s="131"/>
      <c r="BI171" s="131"/>
      <c r="BJ171" s="131"/>
      <c r="BK171" s="131"/>
      <c r="BL171" s="132"/>
      <c r="BM171" s="132"/>
      <c r="BN171" s="132"/>
    </row>
    <row r="172" spans="2:66" outlineLevel="1">
      <c r="B172" s="234"/>
      <c r="C172" s="120" t="s">
        <v>299</v>
      </c>
      <c r="D172" s="121"/>
      <c r="G172" s="131"/>
      <c r="H172" s="131"/>
      <c r="I172" s="131"/>
      <c r="J172" s="131"/>
      <c r="K172" s="131"/>
      <c r="L172" s="131"/>
      <c r="M172" s="131"/>
      <c r="N172" s="131"/>
      <c r="O172" s="131"/>
      <c r="P172" s="131"/>
      <c r="Q172" s="131"/>
      <c r="R172" s="132"/>
      <c r="S172" s="131"/>
      <c r="T172" s="131"/>
      <c r="U172" s="131"/>
      <c r="V172" s="131"/>
      <c r="W172" s="131"/>
      <c r="X172" s="131"/>
      <c r="Y172" s="131"/>
      <c r="Z172" s="131"/>
      <c r="AA172" s="131"/>
      <c r="AB172" s="132"/>
      <c r="AC172" s="132"/>
      <c r="AD172" s="132"/>
      <c r="AE172" s="131"/>
      <c r="AF172" s="131"/>
      <c r="AG172" s="131"/>
      <c r="AH172" s="131"/>
      <c r="AI172" s="131"/>
      <c r="AJ172" s="131"/>
      <c r="AK172" s="131"/>
      <c r="AL172" s="131"/>
      <c r="AM172" s="131"/>
      <c r="AN172" s="132"/>
      <c r="AO172" s="132"/>
      <c r="AP172" s="132"/>
      <c r="AQ172" s="131"/>
      <c r="AR172" s="131"/>
      <c r="AS172" s="131"/>
      <c r="AT172" s="131"/>
      <c r="AU172" s="131"/>
      <c r="AV172" s="131"/>
      <c r="AW172" s="131"/>
      <c r="AX172" s="131"/>
      <c r="AY172" s="131"/>
      <c r="AZ172" s="132"/>
      <c r="BA172" s="132"/>
      <c r="BB172" s="132"/>
      <c r="BC172" s="131"/>
      <c r="BD172" s="131"/>
      <c r="BE172" s="131"/>
      <c r="BF172" s="131"/>
      <c r="BG172" s="131"/>
      <c r="BH172" s="131"/>
      <c r="BI172" s="131"/>
      <c r="BJ172" s="131"/>
      <c r="BK172" s="131"/>
      <c r="BL172" s="132"/>
      <c r="BM172" s="132"/>
      <c r="BN172" s="132"/>
    </row>
    <row r="173" spans="2:66" outlineLevel="1">
      <c r="B173" s="234"/>
      <c r="C173" s="120" t="s">
        <v>301</v>
      </c>
      <c r="D173" s="121"/>
      <c r="G173" s="131"/>
      <c r="H173" s="131"/>
      <c r="I173" s="131"/>
      <c r="J173" s="131"/>
      <c r="K173" s="131"/>
      <c r="L173" s="131"/>
      <c r="M173" s="131"/>
      <c r="N173" s="131"/>
      <c r="O173" s="131"/>
      <c r="P173" s="131"/>
      <c r="Q173" s="131"/>
      <c r="R173" s="132"/>
      <c r="S173" s="131"/>
      <c r="T173" s="131"/>
      <c r="U173" s="131"/>
      <c r="V173" s="131"/>
      <c r="W173" s="131"/>
      <c r="X173" s="131"/>
      <c r="Y173" s="131"/>
      <c r="Z173" s="131"/>
      <c r="AA173" s="131"/>
      <c r="AB173" s="132"/>
      <c r="AC173" s="132"/>
      <c r="AD173" s="132"/>
      <c r="AE173" s="131"/>
      <c r="AF173" s="131"/>
      <c r="AG173" s="131"/>
      <c r="AH173" s="131"/>
      <c r="AI173" s="131"/>
      <c r="AJ173" s="131"/>
      <c r="AK173" s="131"/>
      <c r="AL173" s="131"/>
      <c r="AM173" s="131"/>
      <c r="AN173" s="132"/>
      <c r="AO173" s="132"/>
      <c r="AP173" s="132"/>
      <c r="AQ173" s="131"/>
      <c r="AR173" s="131"/>
      <c r="AS173" s="131"/>
      <c r="AT173" s="131"/>
      <c r="AU173" s="131"/>
      <c r="AV173" s="131"/>
      <c r="AW173" s="131"/>
      <c r="AX173" s="131"/>
      <c r="AY173" s="131"/>
      <c r="AZ173" s="132"/>
      <c r="BA173" s="132"/>
      <c r="BB173" s="132"/>
      <c r="BC173" s="131"/>
      <c r="BD173" s="131"/>
      <c r="BE173" s="131"/>
      <c r="BF173" s="131"/>
      <c r="BG173" s="131"/>
      <c r="BH173" s="131"/>
      <c r="BI173" s="131"/>
      <c r="BJ173" s="131"/>
      <c r="BK173" s="131"/>
      <c r="BL173" s="132"/>
      <c r="BM173" s="132"/>
      <c r="BN173" s="132"/>
    </row>
    <row r="174" spans="2:66" outlineLevel="1">
      <c r="B174" s="234"/>
      <c r="C174" s="120" t="s">
        <v>302</v>
      </c>
      <c r="D174" s="121"/>
      <c r="G174" s="131"/>
      <c r="H174" s="131"/>
      <c r="I174" s="131"/>
      <c r="J174" s="131"/>
      <c r="K174" s="131"/>
      <c r="L174" s="131"/>
      <c r="M174" s="131"/>
      <c r="N174" s="131"/>
      <c r="O174" s="131"/>
      <c r="P174" s="131"/>
      <c r="Q174" s="131"/>
      <c r="R174" s="132"/>
      <c r="S174" s="131"/>
      <c r="T174" s="131"/>
      <c r="U174" s="131"/>
      <c r="V174" s="131"/>
      <c r="W174" s="131"/>
      <c r="X174" s="131"/>
      <c r="Y174" s="131"/>
      <c r="Z174" s="131"/>
      <c r="AA174" s="131"/>
      <c r="AB174" s="132"/>
      <c r="AC174" s="132"/>
      <c r="AD174" s="132"/>
      <c r="AE174" s="131"/>
      <c r="AF174" s="131"/>
      <c r="AG174" s="131"/>
      <c r="AH174" s="131"/>
      <c r="AI174" s="131"/>
      <c r="AJ174" s="131"/>
      <c r="AK174" s="131"/>
      <c r="AL174" s="131"/>
      <c r="AM174" s="131"/>
      <c r="AN174" s="132"/>
      <c r="AO174" s="132"/>
      <c r="AP174" s="132"/>
      <c r="AQ174" s="131"/>
      <c r="AR174" s="131"/>
      <c r="AS174" s="131"/>
      <c r="AT174" s="131"/>
      <c r="AU174" s="131"/>
      <c r="AV174" s="131"/>
      <c r="AW174" s="131"/>
      <c r="AX174" s="131"/>
      <c r="AY174" s="131"/>
      <c r="AZ174" s="132"/>
      <c r="BA174" s="132"/>
      <c r="BB174" s="132"/>
      <c r="BC174" s="131"/>
      <c r="BD174" s="131"/>
      <c r="BE174" s="131"/>
      <c r="BF174" s="131"/>
      <c r="BG174" s="131"/>
      <c r="BH174" s="131"/>
      <c r="BI174" s="131"/>
      <c r="BJ174" s="131"/>
      <c r="BK174" s="131"/>
      <c r="BL174" s="132"/>
      <c r="BM174" s="132"/>
      <c r="BN174" s="132"/>
    </row>
    <row r="175" spans="2:66" outlineLevel="1">
      <c r="B175" s="234"/>
      <c r="C175" s="120" t="s">
        <v>304</v>
      </c>
      <c r="D175" s="121"/>
      <c r="G175" s="131"/>
      <c r="H175" s="131"/>
      <c r="I175" s="131"/>
      <c r="J175" s="131"/>
      <c r="K175" s="131"/>
      <c r="L175" s="131"/>
      <c r="M175" s="131"/>
      <c r="N175" s="131"/>
      <c r="O175" s="131"/>
      <c r="P175" s="131"/>
      <c r="Q175" s="131"/>
      <c r="R175" s="132"/>
      <c r="S175" s="131"/>
      <c r="T175" s="131"/>
      <c r="U175" s="131"/>
      <c r="V175" s="131"/>
      <c r="W175" s="131"/>
      <c r="X175" s="131"/>
      <c r="Y175" s="131"/>
      <c r="Z175" s="131"/>
      <c r="AA175" s="131"/>
      <c r="AB175" s="132"/>
      <c r="AC175" s="132"/>
      <c r="AD175" s="132"/>
      <c r="AE175" s="131"/>
      <c r="AF175" s="131"/>
      <c r="AG175" s="131"/>
      <c r="AH175" s="131"/>
      <c r="AI175" s="131"/>
      <c r="AJ175" s="131"/>
      <c r="AK175" s="131"/>
      <c r="AL175" s="131"/>
      <c r="AM175" s="131"/>
      <c r="AN175" s="132"/>
      <c r="AO175" s="132"/>
      <c r="AP175" s="132"/>
      <c r="AQ175" s="131"/>
      <c r="AR175" s="131"/>
      <c r="AS175" s="131"/>
      <c r="AT175" s="131"/>
      <c r="AU175" s="131"/>
      <c r="AV175" s="131"/>
      <c r="AW175" s="131"/>
      <c r="AX175" s="131"/>
      <c r="AY175" s="131"/>
      <c r="AZ175" s="132"/>
      <c r="BA175" s="132"/>
      <c r="BB175" s="132"/>
      <c r="BC175" s="131"/>
      <c r="BD175" s="131"/>
      <c r="BE175" s="131"/>
      <c r="BF175" s="131"/>
      <c r="BG175" s="131"/>
      <c r="BH175" s="131"/>
      <c r="BI175" s="131"/>
      <c r="BJ175" s="131"/>
      <c r="BK175" s="131"/>
      <c r="BL175" s="132"/>
      <c r="BM175" s="132"/>
      <c r="BN175" s="132"/>
    </row>
    <row r="176" spans="2:66" outlineLevel="1">
      <c r="B176" s="234"/>
      <c r="C176" s="120" t="s">
        <v>305</v>
      </c>
      <c r="D176" s="121"/>
      <c r="G176" s="131"/>
      <c r="H176" s="131"/>
      <c r="I176" s="131"/>
      <c r="J176" s="131"/>
      <c r="K176" s="131"/>
      <c r="L176" s="131"/>
      <c r="M176" s="131"/>
      <c r="N176" s="131"/>
      <c r="O176" s="131"/>
      <c r="P176" s="131"/>
      <c r="Q176" s="131"/>
      <c r="R176" s="132"/>
      <c r="S176" s="131"/>
      <c r="T176" s="131"/>
      <c r="U176" s="131"/>
      <c r="V176" s="131"/>
      <c r="W176" s="131"/>
      <c r="X176" s="131"/>
      <c r="Y176" s="131"/>
      <c r="Z176" s="131"/>
      <c r="AA176" s="131"/>
      <c r="AB176" s="132"/>
      <c r="AC176" s="132"/>
      <c r="AD176" s="132"/>
      <c r="AE176" s="131"/>
      <c r="AF176" s="131"/>
      <c r="AG176" s="131"/>
      <c r="AH176" s="131"/>
      <c r="AI176" s="131"/>
      <c r="AJ176" s="131"/>
      <c r="AK176" s="131"/>
      <c r="AL176" s="131"/>
      <c r="AM176" s="131"/>
      <c r="AN176" s="132"/>
      <c r="AO176" s="132"/>
      <c r="AP176" s="132"/>
      <c r="AQ176" s="131"/>
      <c r="AR176" s="131"/>
      <c r="AS176" s="131"/>
      <c r="AT176" s="131"/>
      <c r="AU176" s="131"/>
      <c r="AV176" s="131"/>
      <c r="AW176" s="131"/>
      <c r="AX176" s="131"/>
      <c r="AY176" s="131"/>
      <c r="AZ176" s="132"/>
      <c r="BA176" s="132"/>
      <c r="BB176" s="132"/>
      <c r="BC176" s="131"/>
      <c r="BD176" s="131"/>
      <c r="BE176" s="131"/>
      <c r="BF176" s="131"/>
      <c r="BG176" s="131"/>
      <c r="BH176" s="131"/>
      <c r="BI176" s="131"/>
      <c r="BJ176" s="131"/>
      <c r="BK176" s="131"/>
      <c r="BL176" s="132"/>
      <c r="BM176" s="132"/>
      <c r="BN176" s="132"/>
    </row>
    <row r="177" spans="2:66" outlineLevel="1">
      <c r="B177" s="234"/>
      <c r="C177" s="120" t="s">
        <v>307</v>
      </c>
      <c r="D177" s="121"/>
      <c r="G177" s="131"/>
      <c r="H177" s="131"/>
      <c r="I177" s="131"/>
      <c r="J177" s="131"/>
      <c r="K177" s="131"/>
      <c r="L177" s="131"/>
      <c r="M177" s="131"/>
      <c r="N177" s="131"/>
      <c r="O177" s="131"/>
      <c r="P177" s="131"/>
      <c r="Q177" s="131"/>
      <c r="R177" s="132"/>
      <c r="S177" s="131"/>
      <c r="T177" s="131"/>
      <c r="U177" s="131"/>
      <c r="V177" s="131"/>
      <c r="W177" s="131"/>
      <c r="X177" s="131"/>
      <c r="Y177" s="131"/>
      <c r="Z177" s="131"/>
      <c r="AA177" s="131"/>
      <c r="AB177" s="132"/>
      <c r="AC177" s="132"/>
      <c r="AD177" s="132"/>
      <c r="AE177" s="131"/>
      <c r="AF177" s="131"/>
      <c r="AG177" s="131"/>
      <c r="AH177" s="131"/>
      <c r="AI177" s="131"/>
      <c r="AJ177" s="131"/>
      <c r="AK177" s="131"/>
      <c r="AL177" s="131"/>
      <c r="AM177" s="131"/>
      <c r="AN177" s="132"/>
      <c r="AO177" s="132"/>
      <c r="AP177" s="132"/>
      <c r="AQ177" s="131"/>
      <c r="AR177" s="131"/>
      <c r="AS177" s="131"/>
      <c r="AT177" s="131"/>
      <c r="AU177" s="131"/>
      <c r="AV177" s="131"/>
      <c r="AW177" s="131"/>
      <c r="AX177" s="131"/>
      <c r="AY177" s="131"/>
      <c r="AZ177" s="132"/>
      <c r="BA177" s="132"/>
      <c r="BB177" s="132"/>
      <c r="BC177" s="131"/>
      <c r="BD177" s="131"/>
      <c r="BE177" s="131"/>
      <c r="BF177" s="131"/>
      <c r="BG177" s="131"/>
      <c r="BH177" s="131"/>
      <c r="BI177" s="131"/>
      <c r="BJ177" s="131"/>
      <c r="BK177" s="131"/>
      <c r="BL177" s="132"/>
      <c r="BM177" s="132"/>
      <c r="BN177" s="132"/>
    </row>
    <row r="178" spans="2:66" outlineLevel="1">
      <c r="B178" s="234"/>
      <c r="C178" s="120" t="s">
        <v>308</v>
      </c>
      <c r="D178" s="121"/>
      <c r="G178" s="131"/>
      <c r="H178" s="131"/>
      <c r="I178" s="131"/>
      <c r="J178" s="131"/>
      <c r="K178" s="131"/>
      <c r="L178" s="131"/>
      <c r="M178" s="131"/>
      <c r="N178" s="131"/>
      <c r="O178" s="131"/>
      <c r="P178" s="131"/>
      <c r="Q178" s="131"/>
      <c r="R178" s="132"/>
      <c r="S178" s="131"/>
      <c r="T178" s="131"/>
      <c r="U178" s="131"/>
      <c r="V178" s="131"/>
      <c r="W178" s="131"/>
      <c r="X178" s="131"/>
      <c r="Y178" s="131"/>
      <c r="Z178" s="131"/>
      <c r="AA178" s="131"/>
      <c r="AB178" s="132"/>
      <c r="AC178" s="132"/>
      <c r="AD178" s="132"/>
      <c r="AE178" s="131"/>
      <c r="AF178" s="131"/>
      <c r="AG178" s="131"/>
      <c r="AH178" s="131"/>
      <c r="AI178" s="131"/>
      <c r="AJ178" s="131"/>
      <c r="AK178" s="131"/>
      <c r="AL178" s="131"/>
      <c r="AM178" s="131"/>
      <c r="AN178" s="132"/>
      <c r="AO178" s="132"/>
      <c r="AP178" s="132"/>
      <c r="AQ178" s="131"/>
      <c r="AR178" s="131"/>
      <c r="AS178" s="131"/>
      <c r="AT178" s="131"/>
      <c r="AU178" s="131"/>
      <c r="AV178" s="131"/>
      <c r="AW178" s="131"/>
      <c r="AX178" s="131"/>
      <c r="AY178" s="131"/>
      <c r="AZ178" s="132"/>
      <c r="BA178" s="132"/>
      <c r="BB178" s="132"/>
      <c r="BC178" s="131"/>
      <c r="BD178" s="131"/>
      <c r="BE178" s="131"/>
      <c r="BF178" s="131"/>
      <c r="BG178" s="131"/>
      <c r="BH178" s="131"/>
      <c r="BI178" s="131"/>
      <c r="BJ178" s="131"/>
      <c r="BK178" s="131"/>
      <c r="BL178" s="132"/>
      <c r="BM178" s="132"/>
      <c r="BN178" s="132"/>
    </row>
    <row r="179" spans="2:66" outlineLevel="1">
      <c r="B179" s="234"/>
      <c r="C179" s="120" t="s">
        <v>309</v>
      </c>
      <c r="D179" s="121"/>
      <c r="G179" s="131"/>
      <c r="H179" s="131"/>
      <c r="I179" s="131"/>
      <c r="J179" s="131"/>
      <c r="K179" s="131"/>
      <c r="L179" s="131"/>
      <c r="M179" s="131"/>
      <c r="N179" s="131"/>
      <c r="O179" s="131"/>
      <c r="P179" s="131"/>
      <c r="Q179" s="131"/>
      <c r="R179" s="132"/>
      <c r="S179" s="131"/>
      <c r="T179" s="131"/>
      <c r="U179" s="131"/>
      <c r="V179" s="131"/>
      <c r="W179" s="131"/>
      <c r="X179" s="131"/>
      <c r="Y179" s="131"/>
      <c r="Z179" s="131"/>
      <c r="AA179" s="131"/>
      <c r="AB179" s="132"/>
      <c r="AC179" s="132"/>
      <c r="AD179" s="132"/>
      <c r="AE179" s="131"/>
      <c r="AF179" s="131"/>
      <c r="AG179" s="131"/>
      <c r="AH179" s="131"/>
      <c r="AI179" s="131"/>
      <c r="AJ179" s="131"/>
      <c r="AK179" s="131"/>
      <c r="AL179" s="131"/>
      <c r="AM179" s="131"/>
      <c r="AN179" s="132"/>
      <c r="AO179" s="132"/>
      <c r="AP179" s="132"/>
      <c r="AQ179" s="131"/>
      <c r="AR179" s="131"/>
      <c r="AS179" s="131"/>
      <c r="AT179" s="131"/>
      <c r="AU179" s="131"/>
      <c r="AV179" s="131"/>
      <c r="AW179" s="131"/>
      <c r="AX179" s="131"/>
      <c r="AY179" s="131"/>
      <c r="AZ179" s="132"/>
      <c r="BA179" s="132"/>
      <c r="BB179" s="132"/>
      <c r="BC179" s="131"/>
      <c r="BD179" s="131"/>
      <c r="BE179" s="131"/>
      <c r="BF179" s="131"/>
      <c r="BG179" s="131"/>
      <c r="BH179" s="131"/>
      <c r="BI179" s="131"/>
      <c r="BJ179" s="131"/>
      <c r="BK179" s="131"/>
      <c r="BL179" s="132"/>
      <c r="BM179" s="132"/>
      <c r="BN179" s="132"/>
    </row>
    <row r="180" spans="2:66" outlineLevel="1">
      <c r="B180" s="234"/>
      <c r="C180" s="120" t="s">
        <v>310</v>
      </c>
      <c r="D180" s="121"/>
      <c r="G180" s="131"/>
      <c r="H180" s="131"/>
      <c r="I180" s="131"/>
      <c r="J180" s="131"/>
      <c r="K180" s="131"/>
      <c r="L180" s="131"/>
      <c r="M180" s="131"/>
      <c r="N180" s="131"/>
      <c r="O180" s="131"/>
      <c r="P180" s="131"/>
      <c r="Q180" s="131"/>
      <c r="R180" s="132"/>
      <c r="S180" s="131"/>
      <c r="T180" s="131"/>
      <c r="U180" s="131"/>
      <c r="V180" s="131"/>
      <c r="W180" s="131"/>
      <c r="X180" s="131"/>
      <c r="Y180" s="131"/>
      <c r="Z180" s="131"/>
      <c r="AA180" s="131"/>
      <c r="AB180" s="132"/>
      <c r="AC180" s="132"/>
      <c r="AD180" s="132"/>
      <c r="AE180" s="131"/>
      <c r="AF180" s="131"/>
      <c r="AG180" s="131"/>
      <c r="AH180" s="131"/>
      <c r="AI180" s="131"/>
      <c r="AJ180" s="131"/>
      <c r="AK180" s="131"/>
      <c r="AL180" s="131"/>
      <c r="AM180" s="131"/>
      <c r="AN180" s="132"/>
      <c r="AO180" s="132"/>
      <c r="AP180" s="132"/>
      <c r="AQ180" s="131"/>
      <c r="AR180" s="131"/>
      <c r="AS180" s="131"/>
      <c r="AT180" s="131"/>
      <c r="AU180" s="131"/>
      <c r="AV180" s="131"/>
      <c r="AW180" s="131"/>
      <c r="AX180" s="131"/>
      <c r="AY180" s="131"/>
      <c r="AZ180" s="132"/>
      <c r="BA180" s="132"/>
      <c r="BB180" s="132"/>
      <c r="BC180" s="131"/>
      <c r="BD180" s="131"/>
      <c r="BE180" s="131"/>
      <c r="BF180" s="131"/>
      <c r="BG180" s="131"/>
      <c r="BH180" s="131"/>
      <c r="BI180" s="131"/>
      <c r="BJ180" s="131"/>
      <c r="BK180" s="131"/>
      <c r="BL180" s="132"/>
      <c r="BM180" s="132"/>
      <c r="BN180" s="132"/>
    </row>
    <row r="181" spans="2:66" outlineLevel="1">
      <c r="B181" s="234"/>
      <c r="C181" s="120" t="s">
        <v>312</v>
      </c>
      <c r="D181" s="121"/>
      <c r="G181" s="131"/>
      <c r="H181" s="131"/>
      <c r="I181" s="131"/>
      <c r="J181" s="131"/>
      <c r="K181" s="131"/>
      <c r="L181" s="131"/>
      <c r="M181" s="131"/>
      <c r="N181" s="131"/>
      <c r="O181" s="131"/>
      <c r="P181" s="131"/>
      <c r="Q181" s="131"/>
      <c r="R181" s="132"/>
      <c r="S181" s="131"/>
      <c r="T181" s="131"/>
      <c r="U181" s="131"/>
      <c r="V181" s="131"/>
      <c r="W181" s="131"/>
      <c r="X181" s="131"/>
      <c r="Y181" s="131"/>
      <c r="Z181" s="131"/>
      <c r="AA181" s="131"/>
      <c r="AB181" s="132"/>
      <c r="AC181" s="132"/>
      <c r="AD181" s="132"/>
      <c r="AE181" s="131"/>
      <c r="AF181" s="131"/>
      <c r="AG181" s="131"/>
      <c r="AH181" s="131"/>
      <c r="AI181" s="131"/>
      <c r="AJ181" s="131"/>
      <c r="AK181" s="131"/>
      <c r="AL181" s="131"/>
      <c r="AM181" s="131"/>
      <c r="AN181" s="132"/>
      <c r="AO181" s="132"/>
      <c r="AP181" s="132"/>
      <c r="AQ181" s="131"/>
      <c r="AR181" s="131"/>
      <c r="AS181" s="131"/>
      <c r="AT181" s="131"/>
      <c r="AU181" s="131"/>
      <c r="AV181" s="131"/>
      <c r="AW181" s="131"/>
      <c r="AX181" s="131"/>
      <c r="AY181" s="131"/>
      <c r="AZ181" s="132"/>
      <c r="BA181" s="132"/>
      <c r="BB181" s="132"/>
      <c r="BC181" s="131"/>
      <c r="BD181" s="131"/>
      <c r="BE181" s="131"/>
      <c r="BF181" s="131"/>
      <c r="BG181" s="131"/>
      <c r="BH181" s="131"/>
      <c r="BI181" s="131"/>
      <c r="BJ181" s="131"/>
      <c r="BK181" s="131"/>
      <c r="BL181" s="132"/>
      <c r="BM181" s="132"/>
      <c r="BN181" s="132"/>
    </row>
    <row r="182" spans="2:66" outlineLevel="1">
      <c r="B182" s="234"/>
      <c r="C182" s="120" t="s">
        <v>313</v>
      </c>
      <c r="D182" s="121"/>
      <c r="G182" s="131"/>
      <c r="H182" s="131"/>
      <c r="I182" s="131"/>
      <c r="J182" s="131"/>
      <c r="K182" s="131"/>
      <c r="L182" s="131"/>
      <c r="M182" s="131"/>
      <c r="N182" s="131"/>
      <c r="O182" s="131"/>
      <c r="P182" s="131"/>
      <c r="Q182" s="131"/>
      <c r="R182" s="132"/>
      <c r="S182" s="131"/>
      <c r="T182" s="131"/>
      <c r="U182" s="131"/>
      <c r="V182" s="131"/>
      <c r="W182" s="131"/>
      <c r="X182" s="131"/>
      <c r="Y182" s="131"/>
      <c r="Z182" s="131"/>
      <c r="AA182" s="131"/>
      <c r="AB182" s="132"/>
      <c r="AC182" s="132"/>
      <c r="AD182" s="132"/>
      <c r="AE182" s="131"/>
      <c r="AF182" s="131"/>
      <c r="AG182" s="131"/>
      <c r="AH182" s="131"/>
      <c r="AI182" s="131"/>
      <c r="AJ182" s="131"/>
      <c r="AK182" s="131"/>
      <c r="AL182" s="131"/>
      <c r="AM182" s="131"/>
      <c r="AN182" s="132"/>
      <c r="AO182" s="132"/>
      <c r="AP182" s="132"/>
      <c r="AQ182" s="131"/>
      <c r="AR182" s="131"/>
      <c r="AS182" s="131"/>
      <c r="AT182" s="131"/>
      <c r="AU182" s="131"/>
      <c r="AV182" s="131"/>
      <c r="AW182" s="131"/>
      <c r="AX182" s="131"/>
      <c r="AY182" s="131"/>
      <c r="AZ182" s="132"/>
      <c r="BA182" s="132"/>
      <c r="BB182" s="132"/>
      <c r="BC182" s="131"/>
      <c r="BD182" s="131"/>
      <c r="BE182" s="131"/>
      <c r="BF182" s="131"/>
      <c r="BG182" s="131"/>
      <c r="BH182" s="131"/>
      <c r="BI182" s="131"/>
      <c r="BJ182" s="131"/>
      <c r="BK182" s="131"/>
      <c r="BL182" s="132"/>
      <c r="BM182" s="132"/>
      <c r="BN182" s="132"/>
    </row>
    <row r="183" spans="2:66" outlineLevel="1">
      <c r="B183" s="234"/>
      <c r="C183" s="120" t="s">
        <v>401</v>
      </c>
      <c r="D183" s="121"/>
      <c r="G183" s="131"/>
      <c r="H183" s="131"/>
      <c r="I183" s="131"/>
      <c r="J183" s="131"/>
      <c r="K183" s="131"/>
      <c r="L183" s="131"/>
      <c r="M183" s="131"/>
      <c r="N183" s="131"/>
      <c r="O183" s="131"/>
      <c r="P183" s="131"/>
      <c r="Q183" s="131"/>
      <c r="R183" s="132"/>
      <c r="S183" s="131"/>
      <c r="T183" s="131"/>
      <c r="U183" s="131"/>
      <c r="V183" s="131"/>
      <c r="W183" s="131"/>
      <c r="X183" s="131"/>
      <c r="Y183" s="131"/>
      <c r="Z183" s="131"/>
      <c r="AA183" s="131"/>
      <c r="AB183" s="132"/>
      <c r="AC183" s="132"/>
      <c r="AD183" s="132"/>
      <c r="AE183" s="131"/>
      <c r="AF183" s="131"/>
      <c r="AG183" s="131"/>
      <c r="AH183" s="131"/>
      <c r="AI183" s="131"/>
      <c r="AJ183" s="131"/>
      <c r="AK183" s="131"/>
      <c r="AL183" s="131"/>
      <c r="AM183" s="131"/>
      <c r="AN183" s="132"/>
      <c r="AO183" s="132"/>
      <c r="AP183" s="132"/>
      <c r="AQ183" s="131"/>
      <c r="AR183" s="131"/>
      <c r="AS183" s="131"/>
      <c r="AT183" s="131"/>
      <c r="AU183" s="131"/>
      <c r="AV183" s="131"/>
      <c r="AW183" s="131"/>
      <c r="AX183" s="131"/>
      <c r="AY183" s="131"/>
      <c r="AZ183" s="132"/>
      <c r="BA183" s="132"/>
      <c r="BB183" s="132"/>
      <c r="BC183" s="131"/>
      <c r="BD183" s="131"/>
      <c r="BE183" s="131"/>
      <c r="BF183" s="131"/>
      <c r="BG183" s="131"/>
      <c r="BH183" s="131"/>
      <c r="BI183" s="131"/>
      <c r="BJ183" s="131"/>
      <c r="BK183" s="131"/>
      <c r="BL183" s="132"/>
      <c r="BM183" s="132"/>
      <c r="BN183" s="132"/>
    </row>
    <row r="184" spans="2:66" outlineLevel="1">
      <c r="B184" s="234"/>
      <c r="C184" s="120" t="s">
        <v>551</v>
      </c>
      <c r="D184" s="121"/>
      <c r="G184" s="131"/>
      <c r="H184" s="131"/>
      <c r="I184" s="131"/>
      <c r="J184" s="131"/>
      <c r="K184" s="131"/>
      <c r="L184" s="131"/>
      <c r="M184" s="131"/>
      <c r="N184" s="131"/>
      <c r="O184" s="131"/>
      <c r="P184" s="131"/>
      <c r="Q184" s="131"/>
      <c r="R184" s="132"/>
      <c r="S184" s="131"/>
      <c r="T184" s="131"/>
      <c r="U184" s="131"/>
      <c r="V184" s="131"/>
      <c r="W184" s="131"/>
      <c r="X184" s="131"/>
      <c r="Y184" s="131"/>
      <c r="Z184" s="131"/>
      <c r="AA184" s="131"/>
      <c r="AB184" s="132"/>
      <c r="AC184" s="132"/>
      <c r="AD184" s="132"/>
      <c r="AE184" s="131"/>
      <c r="AF184" s="131"/>
      <c r="AG184" s="131"/>
      <c r="AH184" s="131"/>
      <c r="AI184" s="131"/>
      <c r="AJ184" s="131"/>
      <c r="AK184" s="131"/>
      <c r="AL184" s="131"/>
      <c r="AM184" s="131"/>
      <c r="AN184" s="132"/>
      <c r="AO184" s="132"/>
      <c r="AP184" s="132"/>
      <c r="AQ184" s="131"/>
      <c r="AR184" s="131"/>
      <c r="AS184" s="131"/>
      <c r="AT184" s="131"/>
      <c r="AU184" s="131"/>
      <c r="AV184" s="131"/>
      <c r="AW184" s="131"/>
      <c r="AX184" s="131"/>
      <c r="AY184" s="131"/>
      <c r="AZ184" s="132"/>
      <c r="BA184" s="132"/>
      <c r="BB184" s="132"/>
      <c r="BC184" s="131"/>
      <c r="BD184" s="131"/>
      <c r="BE184" s="131"/>
      <c r="BF184" s="131"/>
      <c r="BG184" s="131"/>
      <c r="BH184" s="131"/>
      <c r="BI184" s="131"/>
      <c r="BJ184" s="131"/>
      <c r="BK184" s="131"/>
      <c r="BL184" s="132"/>
      <c r="BM184" s="132"/>
      <c r="BN184" s="132"/>
    </row>
    <row r="185" spans="2:66" outlineLevel="1">
      <c r="B185" s="234"/>
      <c r="C185" s="120" t="s">
        <v>314</v>
      </c>
      <c r="D185" s="121"/>
      <c r="G185" s="131"/>
      <c r="H185" s="131"/>
      <c r="I185" s="131"/>
      <c r="J185" s="131"/>
      <c r="K185" s="131"/>
      <c r="L185" s="131"/>
      <c r="M185" s="131"/>
      <c r="N185" s="131"/>
      <c r="O185" s="131"/>
      <c r="P185" s="131"/>
      <c r="Q185" s="131"/>
      <c r="R185" s="132"/>
      <c r="S185" s="131"/>
      <c r="T185" s="131"/>
      <c r="U185" s="131"/>
      <c r="V185" s="131"/>
      <c r="W185" s="131"/>
      <c r="X185" s="131"/>
      <c r="Y185" s="131"/>
      <c r="Z185" s="131"/>
      <c r="AA185" s="131"/>
      <c r="AB185" s="132"/>
      <c r="AC185" s="132"/>
      <c r="AD185" s="132"/>
      <c r="AE185" s="131"/>
      <c r="AF185" s="131"/>
      <c r="AG185" s="131"/>
      <c r="AH185" s="131"/>
      <c r="AI185" s="131"/>
      <c r="AJ185" s="131"/>
      <c r="AK185" s="131"/>
      <c r="AL185" s="131"/>
      <c r="AM185" s="131"/>
      <c r="AN185" s="132"/>
      <c r="AO185" s="132"/>
      <c r="AP185" s="132"/>
      <c r="AQ185" s="131"/>
      <c r="AR185" s="131"/>
      <c r="AS185" s="131"/>
      <c r="AT185" s="131"/>
      <c r="AU185" s="131"/>
      <c r="AV185" s="131"/>
      <c r="AW185" s="131"/>
      <c r="AX185" s="131"/>
      <c r="AY185" s="131"/>
      <c r="AZ185" s="132"/>
      <c r="BA185" s="132"/>
      <c r="BB185" s="132"/>
      <c r="BC185" s="131"/>
      <c r="BD185" s="131"/>
      <c r="BE185" s="131"/>
      <c r="BF185" s="131"/>
      <c r="BG185" s="131"/>
      <c r="BH185" s="131"/>
      <c r="BI185" s="131"/>
      <c r="BJ185" s="131"/>
      <c r="BK185" s="131"/>
      <c r="BL185" s="132"/>
      <c r="BM185" s="132"/>
      <c r="BN185" s="132"/>
    </row>
    <row r="186" spans="2:66" outlineLevel="1">
      <c r="B186" s="234"/>
      <c r="C186" s="120" t="s">
        <v>493</v>
      </c>
      <c r="D186" s="121"/>
      <c r="G186" s="131"/>
      <c r="H186" s="131"/>
      <c r="I186" s="131"/>
      <c r="J186" s="131"/>
      <c r="K186" s="131"/>
      <c r="L186" s="131"/>
      <c r="M186" s="131"/>
      <c r="N186" s="131"/>
      <c r="O186" s="131"/>
      <c r="P186" s="131"/>
      <c r="Q186" s="131"/>
      <c r="R186" s="132"/>
      <c r="S186" s="131"/>
      <c r="T186" s="131"/>
      <c r="U186" s="131"/>
      <c r="V186" s="131"/>
      <c r="W186" s="131"/>
      <c r="X186" s="131"/>
      <c r="Y186" s="131"/>
      <c r="Z186" s="131"/>
      <c r="AA186" s="131"/>
      <c r="AB186" s="132"/>
      <c r="AC186" s="132"/>
      <c r="AD186" s="132"/>
      <c r="AE186" s="131"/>
      <c r="AF186" s="131"/>
      <c r="AG186" s="131"/>
      <c r="AH186" s="131"/>
      <c r="AI186" s="131"/>
      <c r="AJ186" s="131"/>
      <c r="AK186" s="131"/>
      <c r="AL186" s="131"/>
      <c r="AM186" s="131"/>
      <c r="AN186" s="132"/>
      <c r="AO186" s="132"/>
      <c r="AP186" s="132"/>
      <c r="AQ186" s="131"/>
      <c r="AR186" s="131"/>
      <c r="AS186" s="131"/>
      <c r="AT186" s="131"/>
      <c r="AU186" s="131"/>
      <c r="AV186" s="131"/>
      <c r="AW186" s="131"/>
      <c r="AX186" s="131"/>
      <c r="AY186" s="131"/>
      <c r="AZ186" s="132"/>
      <c r="BA186" s="132"/>
      <c r="BB186" s="132"/>
      <c r="BC186" s="131"/>
      <c r="BD186" s="131"/>
      <c r="BE186" s="131"/>
      <c r="BF186" s="131"/>
      <c r="BG186" s="131"/>
      <c r="BH186" s="131"/>
      <c r="BI186" s="131"/>
      <c r="BJ186" s="131"/>
      <c r="BK186" s="131"/>
      <c r="BL186" s="132"/>
      <c r="BM186" s="132"/>
      <c r="BN186" s="132"/>
    </row>
    <row r="187" spans="2:66" outlineLevel="1">
      <c r="B187" s="234"/>
      <c r="C187" s="120" t="s">
        <v>522</v>
      </c>
      <c r="D187" s="121"/>
      <c r="G187" s="131"/>
      <c r="H187" s="131"/>
      <c r="I187" s="131"/>
      <c r="J187" s="131"/>
      <c r="K187" s="131"/>
      <c r="L187" s="131"/>
      <c r="M187" s="131"/>
      <c r="N187" s="131"/>
      <c r="O187" s="131"/>
      <c r="P187" s="131"/>
      <c r="Q187" s="131"/>
      <c r="R187" s="132"/>
      <c r="S187" s="131"/>
      <c r="T187" s="131"/>
      <c r="U187" s="131"/>
      <c r="V187" s="131"/>
      <c r="W187" s="131"/>
      <c r="X187" s="131"/>
      <c r="Y187" s="131"/>
      <c r="Z187" s="131"/>
      <c r="AA187" s="131"/>
      <c r="AB187" s="132"/>
      <c r="AC187" s="132"/>
      <c r="AD187" s="132"/>
      <c r="AE187" s="131"/>
      <c r="AF187" s="131"/>
      <c r="AG187" s="131"/>
      <c r="AH187" s="131"/>
      <c r="AI187" s="131"/>
      <c r="AJ187" s="131"/>
      <c r="AK187" s="131"/>
      <c r="AL187" s="131"/>
      <c r="AM187" s="131"/>
      <c r="AN187" s="132"/>
      <c r="AO187" s="132"/>
      <c r="AP187" s="132"/>
      <c r="AQ187" s="131"/>
      <c r="AR187" s="131"/>
      <c r="AS187" s="131"/>
      <c r="AT187" s="131"/>
      <c r="AU187" s="131"/>
      <c r="AV187" s="131"/>
      <c r="AW187" s="131"/>
      <c r="AX187" s="131"/>
      <c r="AY187" s="131"/>
      <c r="AZ187" s="132"/>
      <c r="BA187" s="132"/>
      <c r="BB187" s="132"/>
      <c r="BC187" s="131"/>
      <c r="BD187" s="131"/>
      <c r="BE187" s="131"/>
      <c r="BF187" s="131"/>
      <c r="BG187" s="131"/>
      <c r="BH187" s="131"/>
      <c r="BI187" s="131"/>
      <c r="BJ187" s="131"/>
      <c r="BK187" s="131"/>
      <c r="BL187" s="132"/>
      <c r="BM187" s="132"/>
      <c r="BN187" s="132"/>
    </row>
    <row r="188" spans="2:66" outlineLevel="1">
      <c r="B188" s="234"/>
      <c r="C188" s="120" t="s">
        <v>552</v>
      </c>
      <c r="D188" s="121"/>
      <c r="G188" s="131"/>
      <c r="H188" s="131"/>
      <c r="I188" s="131"/>
      <c r="J188" s="131"/>
      <c r="K188" s="131"/>
      <c r="L188" s="131"/>
      <c r="M188" s="131"/>
      <c r="N188" s="131"/>
      <c r="O188" s="131"/>
      <c r="P188" s="131"/>
      <c r="Q188" s="131"/>
      <c r="R188" s="132"/>
      <c r="S188" s="131"/>
      <c r="T188" s="131"/>
      <c r="U188" s="131"/>
      <c r="V188" s="131"/>
      <c r="W188" s="131"/>
      <c r="X188" s="131"/>
      <c r="Y188" s="131"/>
      <c r="Z188" s="131"/>
      <c r="AA188" s="131"/>
      <c r="AB188" s="132"/>
      <c r="AC188" s="132"/>
      <c r="AD188" s="132"/>
      <c r="AE188" s="131"/>
      <c r="AF188" s="131"/>
      <c r="AG188" s="131"/>
      <c r="AH188" s="131"/>
      <c r="AI188" s="131"/>
      <c r="AJ188" s="131"/>
      <c r="AK188" s="131"/>
      <c r="AL188" s="131"/>
      <c r="AM188" s="131"/>
      <c r="AN188" s="132"/>
      <c r="AO188" s="132"/>
      <c r="AP188" s="132"/>
      <c r="AQ188" s="131"/>
      <c r="AR188" s="131"/>
      <c r="AS188" s="131"/>
      <c r="AT188" s="131"/>
      <c r="AU188" s="131"/>
      <c r="AV188" s="131"/>
      <c r="AW188" s="131"/>
      <c r="AX188" s="131"/>
      <c r="AY188" s="131"/>
      <c r="AZ188" s="132"/>
      <c r="BA188" s="132"/>
      <c r="BB188" s="132"/>
      <c r="BC188" s="131"/>
      <c r="BD188" s="131"/>
      <c r="BE188" s="131"/>
      <c r="BF188" s="131"/>
      <c r="BG188" s="131"/>
      <c r="BH188" s="131"/>
      <c r="BI188" s="131"/>
      <c r="BJ188" s="131"/>
      <c r="BK188" s="131"/>
      <c r="BL188" s="132"/>
      <c r="BM188" s="132"/>
      <c r="BN188" s="132"/>
    </row>
    <row r="189" spans="2:66" outlineLevel="1">
      <c r="B189" s="234"/>
      <c r="C189" s="120" t="s">
        <v>553</v>
      </c>
      <c r="D189" s="121"/>
      <c r="G189" s="131"/>
      <c r="H189" s="131"/>
      <c r="I189" s="131"/>
      <c r="J189" s="131"/>
      <c r="K189" s="131"/>
      <c r="L189" s="131"/>
      <c r="M189" s="131"/>
      <c r="N189" s="131"/>
      <c r="O189" s="131"/>
      <c r="P189" s="131"/>
      <c r="Q189" s="131"/>
      <c r="R189" s="132"/>
      <c r="S189" s="131"/>
      <c r="T189" s="131"/>
      <c r="U189" s="131"/>
      <c r="V189" s="131"/>
      <c r="W189" s="131"/>
      <c r="X189" s="131"/>
      <c r="Y189" s="131"/>
      <c r="Z189" s="131"/>
      <c r="AA189" s="131"/>
      <c r="AB189" s="132"/>
      <c r="AC189" s="132"/>
      <c r="AD189" s="132"/>
      <c r="AE189" s="131"/>
      <c r="AF189" s="131"/>
      <c r="AG189" s="131"/>
      <c r="AH189" s="131"/>
      <c r="AI189" s="131"/>
      <c r="AJ189" s="131"/>
      <c r="AK189" s="131"/>
      <c r="AL189" s="131"/>
      <c r="AM189" s="131"/>
      <c r="AN189" s="132"/>
      <c r="AO189" s="132"/>
      <c r="AP189" s="132"/>
      <c r="AQ189" s="131"/>
      <c r="AR189" s="131"/>
      <c r="AS189" s="131"/>
      <c r="AT189" s="131"/>
      <c r="AU189" s="131"/>
      <c r="AV189" s="131"/>
      <c r="AW189" s="131"/>
      <c r="AX189" s="131"/>
      <c r="AY189" s="131"/>
      <c r="AZ189" s="132"/>
      <c r="BA189" s="132"/>
      <c r="BB189" s="132"/>
      <c r="BC189" s="131"/>
      <c r="BD189" s="131"/>
      <c r="BE189" s="131"/>
      <c r="BF189" s="131"/>
      <c r="BG189" s="131"/>
      <c r="BH189" s="131"/>
      <c r="BI189" s="131"/>
      <c r="BJ189" s="131"/>
      <c r="BK189" s="131"/>
      <c r="BL189" s="132"/>
      <c r="BM189" s="132"/>
      <c r="BN189" s="132"/>
    </row>
    <row r="190" spans="2:66" outlineLevel="1">
      <c r="B190" s="234"/>
      <c r="C190" s="120" t="s">
        <v>554</v>
      </c>
      <c r="D190" s="121"/>
      <c r="G190" s="131"/>
      <c r="H190" s="131"/>
      <c r="I190" s="131"/>
      <c r="J190" s="131"/>
      <c r="K190" s="131"/>
      <c r="L190" s="131"/>
      <c r="M190" s="131"/>
      <c r="N190" s="131"/>
      <c r="O190" s="131"/>
      <c r="P190" s="131"/>
      <c r="Q190" s="131"/>
      <c r="R190" s="132"/>
      <c r="S190" s="131"/>
      <c r="T190" s="131"/>
      <c r="U190" s="131"/>
      <c r="V190" s="131"/>
      <c r="W190" s="131"/>
      <c r="X190" s="131"/>
      <c r="Y190" s="131"/>
      <c r="Z190" s="131"/>
      <c r="AA190" s="131"/>
      <c r="AB190" s="132"/>
      <c r="AC190" s="132"/>
      <c r="AD190" s="132"/>
      <c r="AE190" s="131"/>
      <c r="AF190" s="131"/>
      <c r="AG190" s="131"/>
      <c r="AH190" s="131"/>
      <c r="AI190" s="131"/>
      <c r="AJ190" s="131"/>
      <c r="AK190" s="131"/>
      <c r="AL190" s="131"/>
      <c r="AM190" s="131"/>
      <c r="AN190" s="132"/>
      <c r="AO190" s="132"/>
      <c r="AP190" s="132"/>
      <c r="AQ190" s="131"/>
      <c r="AR190" s="131"/>
      <c r="AS190" s="131"/>
      <c r="AT190" s="131"/>
      <c r="AU190" s="131"/>
      <c r="AV190" s="131"/>
      <c r="AW190" s="131"/>
      <c r="AX190" s="131"/>
      <c r="AY190" s="131"/>
      <c r="AZ190" s="132"/>
      <c r="BA190" s="132"/>
      <c r="BB190" s="132"/>
      <c r="BC190" s="131"/>
      <c r="BD190" s="131"/>
      <c r="BE190" s="131"/>
      <c r="BF190" s="131"/>
      <c r="BG190" s="131"/>
      <c r="BH190" s="131"/>
      <c r="BI190" s="131"/>
      <c r="BJ190" s="131"/>
      <c r="BK190" s="131"/>
      <c r="BL190" s="132"/>
      <c r="BM190" s="132"/>
      <c r="BN190" s="132"/>
    </row>
    <row r="191" spans="2:66" outlineLevel="1">
      <c r="B191" s="234"/>
      <c r="C191" s="120" t="s">
        <v>555</v>
      </c>
      <c r="D191" s="121"/>
      <c r="G191" s="131"/>
      <c r="H191" s="131"/>
      <c r="I191" s="131"/>
      <c r="J191" s="131"/>
      <c r="K191" s="131"/>
      <c r="L191" s="131"/>
      <c r="M191" s="131"/>
      <c r="N191" s="131"/>
      <c r="O191" s="131"/>
      <c r="P191" s="131"/>
      <c r="Q191" s="131"/>
      <c r="R191" s="132"/>
      <c r="S191" s="131"/>
      <c r="T191" s="131"/>
      <c r="U191" s="131"/>
      <c r="V191" s="131"/>
      <c r="W191" s="131"/>
      <c r="X191" s="131"/>
      <c r="Y191" s="131"/>
      <c r="Z191" s="131"/>
      <c r="AA191" s="131"/>
      <c r="AB191" s="132"/>
      <c r="AC191" s="132"/>
      <c r="AD191" s="132"/>
      <c r="AE191" s="131"/>
      <c r="AF191" s="131"/>
      <c r="AG191" s="131"/>
      <c r="AH191" s="131"/>
      <c r="AI191" s="131"/>
      <c r="AJ191" s="131"/>
      <c r="AK191" s="131"/>
      <c r="AL191" s="131"/>
      <c r="AM191" s="131"/>
      <c r="AN191" s="132"/>
      <c r="AO191" s="132"/>
      <c r="AP191" s="132"/>
      <c r="AQ191" s="131"/>
      <c r="AR191" s="131"/>
      <c r="AS191" s="131"/>
      <c r="AT191" s="131"/>
      <c r="AU191" s="131"/>
      <c r="AV191" s="131"/>
      <c r="AW191" s="131"/>
      <c r="AX191" s="131"/>
      <c r="AY191" s="131"/>
      <c r="AZ191" s="132"/>
      <c r="BA191" s="132"/>
      <c r="BB191" s="132"/>
      <c r="BC191" s="131"/>
      <c r="BD191" s="131"/>
      <c r="BE191" s="131"/>
      <c r="BF191" s="131"/>
      <c r="BG191" s="131"/>
      <c r="BH191" s="131"/>
      <c r="BI191" s="131"/>
      <c r="BJ191" s="131"/>
      <c r="BK191" s="131"/>
      <c r="BL191" s="132"/>
      <c r="BM191" s="132"/>
      <c r="BN191" s="132"/>
    </row>
    <row r="192" spans="2:66" outlineLevel="1">
      <c r="B192" s="234"/>
      <c r="C192" s="120">
        <v>0</v>
      </c>
      <c r="D192" s="121"/>
      <c r="G192" s="131"/>
      <c r="H192" s="131"/>
      <c r="I192" s="131"/>
      <c r="J192" s="131"/>
      <c r="K192" s="131"/>
      <c r="L192" s="131"/>
      <c r="M192" s="131"/>
      <c r="N192" s="131"/>
      <c r="O192" s="131"/>
      <c r="P192" s="131"/>
      <c r="Q192" s="131"/>
      <c r="R192" s="132"/>
      <c r="S192" s="131"/>
      <c r="T192" s="131"/>
      <c r="U192" s="131"/>
      <c r="V192" s="131"/>
      <c r="W192" s="131"/>
      <c r="X192" s="131"/>
      <c r="Y192" s="131"/>
      <c r="Z192" s="131"/>
      <c r="AA192" s="131"/>
      <c r="AB192" s="132"/>
      <c r="AC192" s="132"/>
      <c r="AD192" s="132"/>
      <c r="AE192" s="131"/>
      <c r="AF192" s="131"/>
      <c r="AG192" s="131"/>
      <c r="AH192" s="131"/>
      <c r="AI192" s="131"/>
      <c r="AJ192" s="131"/>
      <c r="AK192" s="131"/>
      <c r="AL192" s="131"/>
      <c r="AM192" s="131"/>
      <c r="AN192" s="132"/>
      <c r="AO192" s="132"/>
      <c r="AP192" s="132"/>
      <c r="AQ192" s="131"/>
      <c r="AR192" s="131"/>
      <c r="AS192" s="131"/>
      <c r="AT192" s="131"/>
      <c r="AU192" s="131"/>
      <c r="AV192" s="131"/>
      <c r="AW192" s="131"/>
      <c r="AX192" s="131"/>
      <c r="AY192" s="131"/>
      <c r="AZ192" s="132"/>
      <c r="BA192" s="132"/>
      <c r="BB192" s="132"/>
      <c r="BC192" s="131"/>
      <c r="BD192" s="131"/>
      <c r="BE192" s="131"/>
      <c r="BF192" s="131"/>
      <c r="BG192" s="131"/>
      <c r="BH192" s="131"/>
      <c r="BI192" s="131"/>
      <c r="BJ192" s="131"/>
      <c r="BK192" s="131"/>
      <c r="BL192" s="132"/>
      <c r="BM192" s="132"/>
      <c r="BN192" s="132"/>
    </row>
    <row r="193" spans="2:66" outlineLevel="1">
      <c r="B193" s="234"/>
      <c r="C193" s="120">
        <v>0</v>
      </c>
      <c r="D193" s="121"/>
      <c r="G193" s="131"/>
      <c r="H193" s="131"/>
      <c r="I193" s="131"/>
      <c r="J193" s="131"/>
      <c r="K193" s="131"/>
      <c r="L193" s="131"/>
      <c r="M193" s="131"/>
      <c r="N193" s="131"/>
      <c r="O193" s="131"/>
      <c r="P193" s="131"/>
      <c r="Q193" s="131"/>
      <c r="R193" s="132"/>
      <c r="S193" s="131"/>
      <c r="T193" s="131"/>
      <c r="U193" s="131"/>
      <c r="V193" s="131"/>
      <c r="W193" s="131"/>
      <c r="X193" s="131"/>
      <c r="Y193" s="131"/>
      <c r="Z193" s="131"/>
      <c r="AA193" s="131"/>
      <c r="AB193" s="132"/>
      <c r="AC193" s="132"/>
      <c r="AD193" s="132"/>
      <c r="AE193" s="131"/>
      <c r="AF193" s="131"/>
      <c r="AG193" s="131"/>
      <c r="AH193" s="131"/>
      <c r="AI193" s="131"/>
      <c r="AJ193" s="131"/>
      <c r="AK193" s="131"/>
      <c r="AL193" s="131"/>
      <c r="AM193" s="131"/>
      <c r="AN193" s="132"/>
      <c r="AO193" s="132"/>
      <c r="AP193" s="132"/>
      <c r="AQ193" s="131"/>
      <c r="AR193" s="131"/>
      <c r="AS193" s="131"/>
      <c r="AT193" s="131"/>
      <c r="AU193" s="131"/>
      <c r="AV193" s="131"/>
      <c r="AW193" s="131"/>
      <c r="AX193" s="131"/>
      <c r="AY193" s="131"/>
      <c r="AZ193" s="132"/>
      <c r="BA193" s="132"/>
      <c r="BB193" s="132"/>
      <c r="BC193" s="131"/>
      <c r="BD193" s="131"/>
      <c r="BE193" s="131"/>
      <c r="BF193" s="131"/>
      <c r="BG193" s="131"/>
      <c r="BH193" s="131"/>
      <c r="BI193" s="131"/>
      <c r="BJ193" s="131"/>
      <c r="BK193" s="131"/>
      <c r="BL193" s="132"/>
      <c r="BM193" s="132"/>
      <c r="BN193" s="132"/>
    </row>
    <row r="194" spans="2:66" outlineLevel="1">
      <c r="B194" s="234"/>
      <c r="C194" s="120">
        <v>0</v>
      </c>
      <c r="D194" s="121"/>
      <c r="G194" s="131"/>
      <c r="H194" s="131"/>
      <c r="I194" s="131"/>
      <c r="J194" s="131"/>
      <c r="K194" s="131"/>
      <c r="L194" s="131"/>
      <c r="M194" s="131"/>
      <c r="N194" s="131"/>
      <c r="O194" s="131"/>
      <c r="P194" s="131"/>
      <c r="Q194" s="131"/>
      <c r="R194" s="132"/>
      <c r="S194" s="131"/>
      <c r="T194" s="131"/>
      <c r="U194" s="131"/>
      <c r="V194" s="131"/>
      <c r="W194" s="131"/>
      <c r="X194" s="131"/>
      <c r="Y194" s="131"/>
      <c r="Z194" s="131"/>
      <c r="AA194" s="131"/>
      <c r="AB194" s="132"/>
      <c r="AC194" s="132"/>
      <c r="AD194" s="132"/>
      <c r="AE194" s="131"/>
      <c r="AF194" s="131"/>
      <c r="AG194" s="131"/>
      <c r="AH194" s="131"/>
      <c r="AI194" s="131"/>
      <c r="AJ194" s="131"/>
      <c r="AK194" s="131"/>
      <c r="AL194" s="131"/>
      <c r="AM194" s="131"/>
      <c r="AN194" s="132"/>
      <c r="AO194" s="132"/>
      <c r="AP194" s="132"/>
      <c r="AQ194" s="131"/>
      <c r="AR194" s="131"/>
      <c r="AS194" s="131"/>
      <c r="AT194" s="131"/>
      <c r="AU194" s="131"/>
      <c r="AV194" s="131"/>
      <c r="AW194" s="131"/>
      <c r="AX194" s="131"/>
      <c r="AY194" s="131"/>
      <c r="AZ194" s="132"/>
      <c r="BA194" s="132"/>
      <c r="BB194" s="132"/>
      <c r="BC194" s="131"/>
      <c r="BD194" s="131"/>
      <c r="BE194" s="131"/>
      <c r="BF194" s="131"/>
      <c r="BG194" s="131"/>
      <c r="BH194" s="131"/>
      <c r="BI194" s="131"/>
      <c r="BJ194" s="131"/>
      <c r="BK194" s="131"/>
      <c r="BL194" s="132"/>
      <c r="BM194" s="132"/>
      <c r="BN194" s="132"/>
    </row>
    <row r="195" spans="2:66" outlineLevel="1">
      <c r="B195" s="234"/>
      <c r="C195" s="120">
        <v>0</v>
      </c>
      <c r="D195" s="121"/>
      <c r="G195" s="131"/>
      <c r="H195" s="131"/>
      <c r="I195" s="131"/>
      <c r="J195" s="131"/>
      <c r="K195" s="131"/>
      <c r="L195" s="131"/>
      <c r="M195" s="131"/>
      <c r="N195" s="131"/>
      <c r="O195" s="131"/>
      <c r="P195" s="131"/>
      <c r="Q195" s="131"/>
      <c r="R195" s="132"/>
      <c r="S195" s="131"/>
      <c r="T195" s="131"/>
      <c r="U195" s="131"/>
      <c r="V195" s="131"/>
      <c r="W195" s="131"/>
      <c r="X195" s="131"/>
      <c r="Y195" s="131"/>
      <c r="Z195" s="131"/>
      <c r="AA195" s="131"/>
      <c r="AB195" s="132"/>
      <c r="AC195" s="132"/>
      <c r="AD195" s="132"/>
      <c r="AE195" s="131"/>
      <c r="AF195" s="131"/>
      <c r="AG195" s="131"/>
      <c r="AH195" s="131"/>
      <c r="AI195" s="131"/>
      <c r="AJ195" s="131"/>
      <c r="AK195" s="131"/>
      <c r="AL195" s="131"/>
      <c r="AM195" s="131"/>
      <c r="AN195" s="132"/>
      <c r="AO195" s="132"/>
      <c r="AP195" s="132"/>
      <c r="AQ195" s="131"/>
      <c r="AR195" s="131"/>
      <c r="AS195" s="131"/>
      <c r="AT195" s="131"/>
      <c r="AU195" s="131"/>
      <c r="AV195" s="131"/>
      <c r="AW195" s="131"/>
      <c r="AX195" s="131"/>
      <c r="AY195" s="131"/>
      <c r="AZ195" s="132"/>
      <c r="BA195" s="132"/>
      <c r="BB195" s="132"/>
      <c r="BC195" s="131"/>
      <c r="BD195" s="131"/>
      <c r="BE195" s="131"/>
      <c r="BF195" s="131"/>
      <c r="BG195" s="131"/>
      <c r="BH195" s="131"/>
      <c r="BI195" s="131"/>
      <c r="BJ195" s="131"/>
      <c r="BK195" s="131"/>
      <c r="BL195" s="132"/>
      <c r="BM195" s="132"/>
      <c r="BN195" s="132"/>
    </row>
    <row r="196" spans="2:66" outlineLevel="1">
      <c r="B196" s="234"/>
      <c r="C196" s="120">
        <v>0</v>
      </c>
      <c r="D196" s="121"/>
      <c r="G196" s="131"/>
      <c r="H196" s="131"/>
      <c r="I196" s="131"/>
      <c r="J196" s="131"/>
      <c r="K196" s="131"/>
      <c r="L196" s="131"/>
      <c r="M196" s="131"/>
      <c r="N196" s="131"/>
      <c r="O196" s="131"/>
      <c r="P196" s="131"/>
      <c r="Q196" s="131"/>
      <c r="R196" s="132"/>
      <c r="S196" s="131"/>
      <c r="T196" s="131"/>
      <c r="U196" s="131"/>
      <c r="V196" s="131"/>
      <c r="W196" s="131"/>
      <c r="X196" s="131"/>
      <c r="Y196" s="131"/>
      <c r="Z196" s="131"/>
      <c r="AA196" s="131"/>
      <c r="AB196" s="132"/>
      <c r="AC196" s="132"/>
      <c r="AD196" s="132"/>
      <c r="AE196" s="131"/>
      <c r="AF196" s="131"/>
      <c r="AG196" s="131"/>
      <c r="AH196" s="131"/>
      <c r="AI196" s="131"/>
      <c r="AJ196" s="131"/>
      <c r="AK196" s="131"/>
      <c r="AL196" s="131"/>
      <c r="AM196" s="131"/>
      <c r="AN196" s="132"/>
      <c r="AO196" s="132"/>
      <c r="AP196" s="132"/>
      <c r="AQ196" s="131"/>
      <c r="AR196" s="131"/>
      <c r="AS196" s="131"/>
      <c r="AT196" s="131"/>
      <c r="AU196" s="131"/>
      <c r="AV196" s="131"/>
      <c r="AW196" s="131"/>
      <c r="AX196" s="131"/>
      <c r="AY196" s="131"/>
      <c r="AZ196" s="132"/>
      <c r="BA196" s="132"/>
      <c r="BB196" s="132"/>
      <c r="BC196" s="131"/>
      <c r="BD196" s="131"/>
      <c r="BE196" s="131"/>
      <c r="BF196" s="131"/>
      <c r="BG196" s="131"/>
      <c r="BH196" s="131"/>
      <c r="BI196" s="131"/>
      <c r="BJ196" s="131"/>
      <c r="BK196" s="131"/>
      <c r="BL196" s="132"/>
      <c r="BM196" s="132"/>
      <c r="BN196" s="132"/>
    </row>
    <row r="197" spans="2:66" outlineLevel="1">
      <c r="B197" s="234"/>
      <c r="C197" s="120">
        <v>0</v>
      </c>
      <c r="D197" s="121"/>
      <c r="G197" s="131"/>
      <c r="H197" s="131"/>
      <c r="I197" s="131"/>
      <c r="J197" s="131"/>
      <c r="K197" s="131"/>
      <c r="L197" s="131"/>
      <c r="M197" s="131"/>
      <c r="N197" s="131"/>
      <c r="O197" s="131"/>
      <c r="P197" s="131"/>
      <c r="Q197" s="131"/>
      <c r="R197" s="132"/>
      <c r="S197" s="131"/>
      <c r="T197" s="131"/>
      <c r="U197" s="131"/>
      <c r="V197" s="131"/>
      <c r="W197" s="131"/>
      <c r="X197" s="131"/>
      <c r="Y197" s="131"/>
      <c r="Z197" s="131"/>
      <c r="AA197" s="131"/>
      <c r="AB197" s="132"/>
      <c r="AC197" s="132"/>
      <c r="AD197" s="132"/>
      <c r="AE197" s="131"/>
      <c r="AF197" s="131"/>
      <c r="AG197" s="131"/>
      <c r="AH197" s="131"/>
      <c r="AI197" s="131"/>
      <c r="AJ197" s="131"/>
      <c r="AK197" s="131"/>
      <c r="AL197" s="131"/>
      <c r="AM197" s="131"/>
      <c r="AN197" s="132"/>
      <c r="AO197" s="132"/>
      <c r="AP197" s="132"/>
      <c r="AQ197" s="131"/>
      <c r="AR197" s="131"/>
      <c r="AS197" s="131"/>
      <c r="AT197" s="131"/>
      <c r="AU197" s="131"/>
      <c r="AV197" s="131"/>
      <c r="AW197" s="131"/>
      <c r="AX197" s="131"/>
      <c r="AY197" s="131"/>
      <c r="AZ197" s="132"/>
      <c r="BA197" s="132"/>
      <c r="BB197" s="132"/>
      <c r="BC197" s="131"/>
      <c r="BD197" s="131"/>
      <c r="BE197" s="131"/>
      <c r="BF197" s="131"/>
      <c r="BG197" s="131"/>
      <c r="BH197" s="131"/>
      <c r="BI197" s="131"/>
      <c r="BJ197" s="131"/>
      <c r="BK197" s="131"/>
      <c r="BL197" s="132"/>
      <c r="BM197" s="132"/>
      <c r="BN197" s="132"/>
    </row>
    <row r="198" spans="2:66" outlineLevel="1">
      <c r="B198" s="234"/>
      <c r="C198" s="120">
        <v>0</v>
      </c>
      <c r="D198" s="121"/>
      <c r="G198" s="131"/>
      <c r="H198" s="131"/>
      <c r="I198" s="131"/>
      <c r="J198" s="131"/>
      <c r="K198" s="131"/>
      <c r="L198" s="131"/>
      <c r="M198" s="131"/>
      <c r="N198" s="131"/>
      <c r="O198" s="131"/>
      <c r="P198" s="131"/>
      <c r="Q198" s="131"/>
      <c r="R198" s="132"/>
      <c r="S198" s="131"/>
      <c r="T198" s="131"/>
      <c r="U198" s="131"/>
      <c r="V198" s="131"/>
      <c r="W198" s="131"/>
      <c r="X198" s="131"/>
      <c r="Y198" s="131"/>
      <c r="Z198" s="131"/>
      <c r="AA198" s="131"/>
      <c r="AB198" s="132"/>
      <c r="AC198" s="132"/>
      <c r="AD198" s="132"/>
      <c r="AE198" s="131"/>
      <c r="AF198" s="131"/>
      <c r="AG198" s="131"/>
      <c r="AH198" s="131"/>
      <c r="AI198" s="131"/>
      <c r="AJ198" s="131"/>
      <c r="AK198" s="131"/>
      <c r="AL198" s="131"/>
      <c r="AM198" s="131"/>
      <c r="AN198" s="132"/>
      <c r="AO198" s="132"/>
      <c r="AP198" s="132"/>
      <c r="AQ198" s="131"/>
      <c r="AR198" s="131"/>
      <c r="AS198" s="131"/>
      <c r="AT198" s="131"/>
      <c r="AU198" s="131"/>
      <c r="AV198" s="131"/>
      <c r="AW198" s="131"/>
      <c r="AX198" s="131"/>
      <c r="AY198" s="131"/>
      <c r="AZ198" s="132"/>
      <c r="BA198" s="132"/>
      <c r="BB198" s="132"/>
      <c r="BC198" s="131"/>
      <c r="BD198" s="131"/>
      <c r="BE198" s="131"/>
      <c r="BF198" s="131"/>
      <c r="BG198" s="131"/>
      <c r="BH198" s="131"/>
      <c r="BI198" s="131"/>
      <c r="BJ198" s="131"/>
      <c r="BK198" s="131"/>
      <c r="BL198" s="132"/>
      <c r="BM198" s="132"/>
      <c r="BN198" s="132"/>
    </row>
    <row r="199" spans="2:66" outlineLevel="1">
      <c r="B199" s="234"/>
      <c r="C199" s="120">
        <v>0</v>
      </c>
      <c r="D199" s="121"/>
      <c r="G199" s="131"/>
      <c r="H199" s="131"/>
      <c r="I199" s="131"/>
      <c r="J199" s="131"/>
      <c r="K199" s="131"/>
      <c r="L199" s="131"/>
      <c r="M199" s="131"/>
      <c r="N199" s="131"/>
      <c r="O199" s="131"/>
      <c r="P199" s="131"/>
      <c r="Q199" s="131"/>
      <c r="R199" s="132"/>
      <c r="S199" s="131"/>
      <c r="T199" s="131"/>
      <c r="U199" s="131"/>
      <c r="V199" s="131"/>
      <c r="W199" s="131"/>
      <c r="X199" s="131"/>
      <c r="Y199" s="131"/>
      <c r="Z199" s="131"/>
      <c r="AA199" s="131"/>
      <c r="AB199" s="132"/>
      <c r="AC199" s="132"/>
      <c r="AD199" s="132"/>
      <c r="AE199" s="131"/>
      <c r="AF199" s="131"/>
      <c r="AG199" s="131"/>
      <c r="AH199" s="131"/>
      <c r="AI199" s="131"/>
      <c r="AJ199" s="131"/>
      <c r="AK199" s="131"/>
      <c r="AL199" s="131"/>
      <c r="AM199" s="131"/>
      <c r="AN199" s="132"/>
      <c r="AO199" s="132"/>
      <c r="AP199" s="132"/>
      <c r="AQ199" s="131"/>
      <c r="AR199" s="131"/>
      <c r="AS199" s="131"/>
      <c r="AT199" s="131"/>
      <c r="AU199" s="131"/>
      <c r="AV199" s="131"/>
      <c r="AW199" s="131"/>
      <c r="AX199" s="131"/>
      <c r="AY199" s="131"/>
      <c r="AZ199" s="132"/>
      <c r="BA199" s="132"/>
      <c r="BB199" s="132"/>
      <c r="BC199" s="131"/>
      <c r="BD199" s="131"/>
      <c r="BE199" s="131"/>
      <c r="BF199" s="131"/>
      <c r="BG199" s="131"/>
      <c r="BH199" s="131"/>
      <c r="BI199" s="131"/>
      <c r="BJ199" s="131"/>
      <c r="BK199" s="131"/>
      <c r="BL199" s="132"/>
      <c r="BM199" s="132"/>
      <c r="BN199" s="132"/>
    </row>
    <row r="200" spans="2:66" outlineLevel="1">
      <c r="B200" s="234"/>
      <c r="C200" s="120">
        <v>0</v>
      </c>
      <c r="D200" s="121"/>
      <c r="G200" s="131"/>
      <c r="H200" s="131"/>
      <c r="I200" s="131"/>
      <c r="J200" s="131"/>
      <c r="K200" s="131"/>
      <c r="L200" s="131"/>
      <c r="M200" s="131"/>
      <c r="N200" s="131"/>
      <c r="O200" s="131"/>
      <c r="P200" s="131"/>
      <c r="Q200" s="131"/>
      <c r="R200" s="132"/>
      <c r="S200" s="131"/>
      <c r="T200" s="131"/>
      <c r="U200" s="131"/>
      <c r="V200" s="131"/>
      <c r="W200" s="131"/>
      <c r="X200" s="131"/>
      <c r="Y200" s="131"/>
      <c r="Z200" s="131"/>
      <c r="AA200" s="131"/>
      <c r="AB200" s="132"/>
      <c r="AC200" s="132"/>
      <c r="AD200" s="132"/>
      <c r="AE200" s="131"/>
      <c r="AF200" s="131"/>
      <c r="AG200" s="131"/>
      <c r="AH200" s="131"/>
      <c r="AI200" s="131"/>
      <c r="AJ200" s="131"/>
      <c r="AK200" s="131"/>
      <c r="AL200" s="131"/>
      <c r="AM200" s="131"/>
      <c r="AN200" s="132"/>
      <c r="AO200" s="132"/>
      <c r="AP200" s="132"/>
      <c r="AQ200" s="131"/>
      <c r="AR200" s="131"/>
      <c r="AS200" s="131"/>
      <c r="AT200" s="131"/>
      <c r="AU200" s="131"/>
      <c r="AV200" s="131"/>
      <c r="AW200" s="131"/>
      <c r="AX200" s="131"/>
      <c r="AY200" s="131"/>
      <c r="AZ200" s="132"/>
      <c r="BA200" s="132"/>
      <c r="BB200" s="132"/>
      <c r="BC200" s="131"/>
      <c r="BD200" s="131"/>
      <c r="BE200" s="131"/>
      <c r="BF200" s="131"/>
      <c r="BG200" s="131"/>
      <c r="BH200" s="131"/>
      <c r="BI200" s="131"/>
      <c r="BJ200" s="131"/>
      <c r="BK200" s="131"/>
      <c r="BL200" s="132"/>
      <c r="BM200" s="132"/>
      <c r="BN200" s="132"/>
    </row>
    <row r="201" spans="2:66" outlineLevel="1">
      <c r="B201" s="234"/>
      <c r="C201" s="120">
        <v>0</v>
      </c>
      <c r="D201" s="121"/>
      <c r="G201" s="131"/>
      <c r="H201" s="131"/>
      <c r="I201" s="131"/>
      <c r="J201" s="131"/>
      <c r="K201" s="131"/>
      <c r="L201" s="131"/>
      <c r="M201" s="131"/>
      <c r="N201" s="131"/>
      <c r="O201" s="131"/>
      <c r="P201" s="131"/>
      <c r="Q201" s="131"/>
      <c r="R201" s="132"/>
      <c r="S201" s="131"/>
      <c r="T201" s="131"/>
      <c r="U201" s="131"/>
      <c r="V201" s="131"/>
      <c r="W201" s="131"/>
      <c r="X201" s="131"/>
      <c r="Y201" s="131"/>
      <c r="Z201" s="131"/>
      <c r="AA201" s="131"/>
      <c r="AB201" s="132"/>
      <c r="AC201" s="132"/>
      <c r="AD201" s="132"/>
      <c r="AE201" s="131"/>
      <c r="AF201" s="131"/>
      <c r="AG201" s="131"/>
      <c r="AH201" s="131"/>
      <c r="AI201" s="131"/>
      <c r="AJ201" s="131"/>
      <c r="AK201" s="131"/>
      <c r="AL201" s="131"/>
      <c r="AM201" s="131"/>
      <c r="AN201" s="132"/>
      <c r="AO201" s="132"/>
      <c r="AP201" s="132"/>
      <c r="AQ201" s="131"/>
      <c r="AR201" s="131"/>
      <c r="AS201" s="131"/>
      <c r="AT201" s="131"/>
      <c r="AU201" s="131"/>
      <c r="AV201" s="131"/>
      <c r="AW201" s="131"/>
      <c r="AX201" s="131"/>
      <c r="AY201" s="131"/>
      <c r="AZ201" s="132"/>
      <c r="BA201" s="132"/>
      <c r="BB201" s="132"/>
      <c r="BC201" s="131"/>
      <c r="BD201" s="131"/>
      <c r="BE201" s="131"/>
      <c r="BF201" s="131"/>
      <c r="BG201" s="131"/>
      <c r="BH201" s="131"/>
      <c r="BI201" s="131"/>
      <c r="BJ201" s="131"/>
      <c r="BK201" s="131"/>
      <c r="BL201" s="132"/>
      <c r="BM201" s="132"/>
      <c r="BN201" s="132"/>
    </row>
    <row r="202" spans="2:66" outlineLevel="1">
      <c r="B202" s="234"/>
      <c r="C202" s="120">
        <v>0</v>
      </c>
      <c r="D202" s="121"/>
      <c r="G202" s="131"/>
      <c r="H202" s="131"/>
      <c r="I202" s="131"/>
      <c r="J202" s="131"/>
      <c r="K202" s="131"/>
      <c r="L202" s="131"/>
      <c r="M202" s="131"/>
      <c r="N202" s="131"/>
      <c r="O202" s="131"/>
      <c r="P202" s="131"/>
      <c r="Q202" s="131"/>
      <c r="R202" s="132"/>
      <c r="S202" s="131"/>
      <c r="T202" s="131"/>
      <c r="U202" s="131"/>
      <c r="V202" s="131"/>
      <c r="W202" s="131"/>
      <c r="X202" s="131"/>
      <c r="Y202" s="131"/>
      <c r="Z202" s="131"/>
      <c r="AA202" s="131"/>
      <c r="AB202" s="132"/>
      <c r="AC202" s="132"/>
      <c r="AD202" s="132"/>
      <c r="AE202" s="131"/>
      <c r="AF202" s="131"/>
      <c r="AG202" s="131"/>
      <c r="AH202" s="131"/>
      <c r="AI202" s="131"/>
      <c r="AJ202" s="131"/>
      <c r="AK202" s="131"/>
      <c r="AL202" s="131"/>
      <c r="AM202" s="131"/>
      <c r="AN202" s="132"/>
      <c r="AO202" s="132"/>
      <c r="AP202" s="132"/>
      <c r="AQ202" s="131"/>
      <c r="AR202" s="131"/>
      <c r="AS202" s="131"/>
      <c r="AT202" s="131"/>
      <c r="AU202" s="131"/>
      <c r="AV202" s="131"/>
      <c r="AW202" s="131"/>
      <c r="AX202" s="131"/>
      <c r="AY202" s="131"/>
      <c r="AZ202" s="132"/>
      <c r="BA202" s="132"/>
      <c r="BB202" s="132"/>
      <c r="BC202" s="131"/>
      <c r="BD202" s="131"/>
      <c r="BE202" s="131"/>
      <c r="BF202" s="131"/>
      <c r="BG202" s="131"/>
      <c r="BH202" s="131"/>
      <c r="BI202" s="131"/>
      <c r="BJ202" s="131"/>
      <c r="BK202" s="131"/>
      <c r="BL202" s="132"/>
      <c r="BM202" s="132"/>
      <c r="BN202" s="132"/>
    </row>
    <row r="203" spans="2:66" outlineLevel="1">
      <c r="B203" s="234"/>
      <c r="C203" s="120">
        <v>0</v>
      </c>
      <c r="D203" s="121"/>
      <c r="G203" s="131"/>
      <c r="H203" s="131"/>
      <c r="I203" s="131"/>
      <c r="J203" s="131"/>
      <c r="K203" s="131"/>
      <c r="L203" s="131"/>
      <c r="M203" s="131"/>
      <c r="N203" s="131"/>
      <c r="O203" s="131"/>
      <c r="P203" s="131"/>
      <c r="Q203" s="131"/>
      <c r="R203" s="132"/>
      <c r="S203" s="131"/>
      <c r="T203" s="131"/>
      <c r="U203" s="131"/>
      <c r="V203" s="131"/>
      <c r="W203" s="131"/>
      <c r="X203" s="131"/>
      <c r="Y203" s="131"/>
      <c r="Z203" s="131"/>
      <c r="AA203" s="131"/>
      <c r="AB203" s="132"/>
      <c r="AC203" s="132"/>
      <c r="AD203" s="132"/>
      <c r="AE203" s="131"/>
      <c r="AF203" s="131"/>
      <c r="AG203" s="131"/>
      <c r="AH203" s="131"/>
      <c r="AI203" s="131"/>
      <c r="AJ203" s="131"/>
      <c r="AK203" s="131"/>
      <c r="AL203" s="131"/>
      <c r="AM203" s="131"/>
      <c r="AN203" s="132"/>
      <c r="AO203" s="132"/>
      <c r="AP203" s="132"/>
      <c r="AQ203" s="131"/>
      <c r="AR203" s="131"/>
      <c r="AS203" s="131"/>
      <c r="AT203" s="131"/>
      <c r="AU203" s="131"/>
      <c r="AV203" s="131"/>
      <c r="AW203" s="131"/>
      <c r="AX203" s="131"/>
      <c r="AY203" s="131"/>
      <c r="AZ203" s="132"/>
      <c r="BA203" s="132"/>
      <c r="BB203" s="132"/>
      <c r="BC203" s="131"/>
      <c r="BD203" s="131"/>
      <c r="BE203" s="131"/>
      <c r="BF203" s="131"/>
      <c r="BG203" s="131"/>
      <c r="BH203" s="131"/>
      <c r="BI203" s="131"/>
      <c r="BJ203" s="131"/>
      <c r="BK203" s="131"/>
      <c r="BL203" s="132"/>
      <c r="BM203" s="132"/>
      <c r="BN203" s="132"/>
    </row>
    <row r="204" spans="2:66" outlineLevel="1">
      <c r="B204" s="234"/>
      <c r="C204" s="120">
        <v>0</v>
      </c>
      <c r="D204" s="121"/>
      <c r="G204" s="131"/>
      <c r="H204" s="131"/>
      <c r="I204" s="131"/>
      <c r="J204" s="131"/>
      <c r="K204" s="131"/>
      <c r="L204" s="131"/>
      <c r="M204" s="131"/>
      <c r="N204" s="131"/>
      <c r="O204" s="131"/>
      <c r="P204" s="131"/>
      <c r="Q204" s="131"/>
      <c r="R204" s="132"/>
      <c r="S204" s="131"/>
      <c r="T204" s="131"/>
      <c r="U204" s="131"/>
      <c r="V204" s="131"/>
      <c r="W204" s="131"/>
      <c r="X204" s="131"/>
      <c r="Y204" s="131"/>
      <c r="Z204" s="131"/>
      <c r="AA204" s="131"/>
      <c r="AB204" s="132"/>
      <c r="AC204" s="132"/>
      <c r="AD204" s="132"/>
      <c r="AE204" s="131"/>
      <c r="AF204" s="131"/>
      <c r="AG204" s="131"/>
      <c r="AH204" s="131"/>
      <c r="AI204" s="131"/>
      <c r="AJ204" s="131"/>
      <c r="AK204" s="131"/>
      <c r="AL204" s="131"/>
      <c r="AM204" s="131"/>
      <c r="AN204" s="132"/>
      <c r="AO204" s="132"/>
      <c r="AP204" s="132"/>
      <c r="AQ204" s="131"/>
      <c r="AR204" s="131"/>
      <c r="AS204" s="131"/>
      <c r="AT204" s="131"/>
      <c r="AU204" s="131"/>
      <c r="AV204" s="131"/>
      <c r="AW204" s="131"/>
      <c r="AX204" s="131"/>
      <c r="AY204" s="131"/>
      <c r="AZ204" s="132"/>
      <c r="BA204" s="132"/>
      <c r="BB204" s="132"/>
      <c r="BC204" s="131"/>
      <c r="BD204" s="131"/>
      <c r="BE204" s="131"/>
      <c r="BF204" s="131"/>
      <c r="BG204" s="131"/>
      <c r="BH204" s="131"/>
      <c r="BI204" s="131"/>
      <c r="BJ204" s="131"/>
      <c r="BK204" s="131"/>
      <c r="BL204" s="132"/>
      <c r="BM204" s="132"/>
      <c r="BN204" s="132"/>
    </row>
    <row r="205" spans="2:66" outlineLevel="1">
      <c r="B205" s="234"/>
      <c r="C205" s="120">
        <v>0</v>
      </c>
      <c r="D205" s="121"/>
      <c r="G205" s="131"/>
      <c r="H205" s="131"/>
      <c r="I205" s="131"/>
      <c r="J205" s="131"/>
      <c r="K205" s="131"/>
      <c r="L205" s="131"/>
      <c r="M205" s="131"/>
      <c r="N205" s="131"/>
      <c r="O205" s="131"/>
      <c r="P205" s="131"/>
      <c r="Q205" s="131"/>
      <c r="R205" s="132"/>
      <c r="S205" s="131"/>
      <c r="T205" s="131"/>
      <c r="U205" s="131"/>
      <c r="V205" s="131"/>
      <c r="W205" s="131"/>
      <c r="X205" s="131"/>
      <c r="Y205" s="131"/>
      <c r="Z205" s="131"/>
      <c r="AA205" s="131"/>
      <c r="AB205" s="132"/>
      <c r="AC205" s="132"/>
      <c r="AD205" s="132"/>
      <c r="AE205" s="131"/>
      <c r="AF205" s="131"/>
      <c r="AG205" s="131"/>
      <c r="AH205" s="131"/>
      <c r="AI205" s="131"/>
      <c r="AJ205" s="131"/>
      <c r="AK205" s="131"/>
      <c r="AL205" s="131"/>
      <c r="AM205" s="131"/>
      <c r="AN205" s="132"/>
      <c r="AO205" s="132"/>
      <c r="AP205" s="132"/>
      <c r="AQ205" s="131"/>
      <c r="AR205" s="131"/>
      <c r="AS205" s="131"/>
      <c r="AT205" s="131"/>
      <c r="AU205" s="131"/>
      <c r="AV205" s="131"/>
      <c r="AW205" s="131"/>
      <c r="AX205" s="131"/>
      <c r="AY205" s="131"/>
      <c r="AZ205" s="132"/>
      <c r="BA205" s="132"/>
      <c r="BB205" s="132"/>
      <c r="BC205" s="131"/>
      <c r="BD205" s="131"/>
      <c r="BE205" s="131"/>
      <c r="BF205" s="131"/>
      <c r="BG205" s="131"/>
      <c r="BH205" s="131"/>
      <c r="BI205" s="131"/>
      <c r="BJ205" s="131"/>
      <c r="BK205" s="131"/>
      <c r="BL205" s="132"/>
      <c r="BM205" s="132"/>
      <c r="BN205" s="132"/>
    </row>
    <row r="206" spans="2:66" outlineLevel="1">
      <c r="B206" s="234"/>
      <c r="C206" s="120">
        <v>0</v>
      </c>
      <c r="D206" s="121"/>
      <c r="G206" s="131"/>
      <c r="H206" s="131"/>
      <c r="I206" s="131"/>
      <c r="J206" s="131"/>
      <c r="K206" s="131"/>
      <c r="L206" s="131"/>
      <c r="M206" s="131"/>
      <c r="N206" s="131"/>
      <c r="O206" s="131"/>
      <c r="P206" s="131"/>
      <c r="Q206" s="131"/>
      <c r="R206" s="132"/>
      <c r="S206" s="131"/>
      <c r="T206" s="131"/>
      <c r="U206" s="131"/>
      <c r="V206" s="131"/>
      <c r="W206" s="131"/>
      <c r="X206" s="131"/>
      <c r="Y206" s="131"/>
      <c r="Z206" s="131"/>
      <c r="AA206" s="131"/>
      <c r="AB206" s="132"/>
      <c r="AC206" s="132"/>
      <c r="AD206" s="132"/>
      <c r="AE206" s="131"/>
      <c r="AF206" s="131"/>
      <c r="AG206" s="131"/>
      <c r="AH206" s="131"/>
      <c r="AI206" s="131"/>
      <c r="AJ206" s="131"/>
      <c r="AK206" s="131"/>
      <c r="AL206" s="131"/>
      <c r="AM206" s="131"/>
      <c r="AN206" s="132"/>
      <c r="AO206" s="132"/>
      <c r="AP206" s="132"/>
      <c r="AQ206" s="131"/>
      <c r="AR206" s="131"/>
      <c r="AS206" s="131"/>
      <c r="AT206" s="131"/>
      <c r="AU206" s="131"/>
      <c r="AV206" s="131"/>
      <c r="AW206" s="131"/>
      <c r="AX206" s="131"/>
      <c r="AY206" s="131"/>
      <c r="AZ206" s="132"/>
      <c r="BA206" s="132"/>
      <c r="BB206" s="132"/>
      <c r="BC206" s="131"/>
      <c r="BD206" s="131"/>
      <c r="BE206" s="131"/>
      <c r="BF206" s="131"/>
      <c r="BG206" s="131"/>
      <c r="BH206" s="131"/>
      <c r="BI206" s="131"/>
      <c r="BJ206" s="131"/>
      <c r="BK206" s="131"/>
      <c r="BL206" s="132"/>
      <c r="BM206" s="132"/>
      <c r="BN206" s="132"/>
    </row>
    <row r="207" spans="2:66" outlineLevel="1">
      <c r="B207" s="234"/>
      <c r="C207" s="120">
        <v>0</v>
      </c>
      <c r="D207" s="121"/>
      <c r="G207" s="131"/>
      <c r="H207" s="131"/>
      <c r="I207" s="131"/>
      <c r="J207" s="131"/>
      <c r="K207" s="131"/>
      <c r="L207" s="131"/>
      <c r="M207" s="131"/>
      <c r="N207" s="131"/>
      <c r="O207" s="131"/>
      <c r="P207" s="131"/>
      <c r="Q207" s="131"/>
      <c r="R207" s="132"/>
      <c r="S207" s="131"/>
      <c r="T207" s="131"/>
      <c r="U207" s="131"/>
      <c r="V207" s="131"/>
      <c r="W207" s="131"/>
      <c r="X207" s="131"/>
      <c r="Y207" s="131"/>
      <c r="Z207" s="131"/>
      <c r="AA207" s="131"/>
      <c r="AB207" s="132"/>
      <c r="AC207" s="132"/>
      <c r="AD207" s="132"/>
      <c r="AE207" s="131"/>
      <c r="AF207" s="131"/>
      <c r="AG207" s="131"/>
      <c r="AH207" s="131"/>
      <c r="AI207" s="131"/>
      <c r="AJ207" s="131"/>
      <c r="AK207" s="131"/>
      <c r="AL207" s="131"/>
      <c r="AM207" s="131"/>
      <c r="AN207" s="132"/>
      <c r="AO207" s="132"/>
      <c r="AP207" s="132"/>
      <c r="AQ207" s="131"/>
      <c r="AR207" s="131"/>
      <c r="AS207" s="131"/>
      <c r="AT207" s="131"/>
      <c r="AU207" s="131"/>
      <c r="AV207" s="131"/>
      <c r="AW207" s="131"/>
      <c r="AX207" s="131"/>
      <c r="AY207" s="131"/>
      <c r="AZ207" s="132"/>
      <c r="BA207" s="132"/>
      <c r="BB207" s="132"/>
      <c r="BC207" s="131"/>
      <c r="BD207" s="131"/>
      <c r="BE207" s="131"/>
      <c r="BF207" s="131"/>
      <c r="BG207" s="131"/>
      <c r="BH207" s="131"/>
      <c r="BI207" s="131"/>
      <c r="BJ207" s="131"/>
      <c r="BK207" s="131"/>
      <c r="BL207" s="132"/>
      <c r="BM207" s="132"/>
      <c r="BN207" s="132"/>
    </row>
    <row r="208" spans="2:66" outlineLevel="1">
      <c r="B208" s="234"/>
      <c r="C208" s="120">
        <v>0</v>
      </c>
      <c r="D208" s="121"/>
      <c r="G208" s="131"/>
      <c r="H208" s="131"/>
      <c r="I208" s="131"/>
      <c r="J208" s="131"/>
      <c r="K208" s="131"/>
      <c r="L208" s="131"/>
      <c r="M208" s="131"/>
      <c r="N208" s="131"/>
      <c r="O208" s="131"/>
      <c r="P208" s="131"/>
      <c r="Q208" s="131"/>
      <c r="R208" s="132"/>
      <c r="S208" s="131"/>
      <c r="T208" s="131"/>
      <c r="U208" s="131"/>
      <c r="V208" s="131"/>
      <c r="W208" s="131"/>
      <c r="X208" s="131"/>
      <c r="Y208" s="131"/>
      <c r="Z208" s="131"/>
      <c r="AA208" s="131"/>
      <c r="AB208" s="132"/>
      <c r="AC208" s="132"/>
      <c r="AD208" s="132"/>
      <c r="AE208" s="131"/>
      <c r="AF208" s="131"/>
      <c r="AG208" s="131"/>
      <c r="AH208" s="131"/>
      <c r="AI208" s="131"/>
      <c r="AJ208" s="131"/>
      <c r="AK208" s="131"/>
      <c r="AL208" s="131"/>
      <c r="AM208" s="131"/>
      <c r="AN208" s="132"/>
      <c r="AO208" s="132"/>
      <c r="AP208" s="132"/>
      <c r="AQ208" s="131"/>
      <c r="AR208" s="131"/>
      <c r="AS208" s="131"/>
      <c r="AT208" s="131"/>
      <c r="AU208" s="131"/>
      <c r="AV208" s="131"/>
      <c r="AW208" s="131"/>
      <c r="AX208" s="131"/>
      <c r="AY208" s="131"/>
      <c r="AZ208" s="132"/>
      <c r="BA208" s="132"/>
      <c r="BB208" s="132"/>
      <c r="BC208" s="131"/>
      <c r="BD208" s="131"/>
      <c r="BE208" s="131"/>
      <c r="BF208" s="131"/>
      <c r="BG208" s="131"/>
      <c r="BH208" s="131"/>
      <c r="BI208" s="131"/>
      <c r="BJ208" s="131"/>
      <c r="BK208" s="131"/>
      <c r="BL208" s="132"/>
      <c r="BM208" s="132"/>
      <c r="BN208" s="132"/>
    </row>
    <row r="209" spans="2:66" outlineLevel="1">
      <c r="B209" s="234"/>
      <c r="C209" s="120">
        <v>0</v>
      </c>
      <c r="D209" s="121"/>
      <c r="G209" s="131"/>
      <c r="H209" s="131"/>
      <c r="I209" s="131"/>
      <c r="J209" s="131"/>
      <c r="K209" s="131"/>
      <c r="L209" s="131"/>
      <c r="M209" s="131"/>
      <c r="N209" s="131"/>
      <c r="O209" s="131"/>
      <c r="P209" s="131"/>
      <c r="Q209" s="131"/>
      <c r="R209" s="132"/>
      <c r="S209" s="131"/>
      <c r="T209" s="131"/>
      <c r="U209" s="131"/>
      <c r="V209" s="131"/>
      <c r="W209" s="131"/>
      <c r="X209" s="131"/>
      <c r="Y209" s="131"/>
      <c r="Z209" s="131"/>
      <c r="AA209" s="131"/>
      <c r="AB209" s="132"/>
      <c r="AC209" s="132"/>
      <c r="AD209" s="132"/>
      <c r="AE209" s="131"/>
      <c r="AF209" s="131"/>
      <c r="AG209" s="131"/>
      <c r="AH209" s="131"/>
      <c r="AI209" s="131"/>
      <c r="AJ209" s="131"/>
      <c r="AK209" s="131"/>
      <c r="AL209" s="131"/>
      <c r="AM209" s="131"/>
      <c r="AN209" s="132"/>
      <c r="AO209" s="132"/>
      <c r="AP209" s="132"/>
      <c r="AQ209" s="131"/>
      <c r="AR209" s="131"/>
      <c r="AS209" s="131"/>
      <c r="AT209" s="131"/>
      <c r="AU209" s="131"/>
      <c r="AV209" s="131"/>
      <c r="AW209" s="131"/>
      <c r="AX209" s="131"/>
      <c r="AY209" s="131"/>
      <c r="AZ209" s="132"/>
      <c r="BA209" s="132"/>
      <c r="BB209" s="132"/>
      <c r="BC209" s="131"/>
      <c r="BD209" s="131"/>
      <c r="BE209" s="131"/>
      <c r="BF209" s="131"/>
      <c r="BG209" s="131"/>
      <c r="BH209" s="131"/>
      <c r="BI209" s="131"/>
      <c r="BJ209" s="131"/>
      <c r="BK209" s="131"/>
      <c r="BL209" s="132"/>
      <c r="BM209" s="132"/>
      <c r="BN209" s="132"/>
    </row>
    <row r="210" spans="2:66" outlineLevel="1">
      <c r="B210" s="234"/>
      <c r="C210" s="120">
        <v>0</v>
      </c>
      <c r="D210" s="121"/>
      <c r="G210" s="131"/>
      <c r="H210" s="131"/>
      <c r="I210" s="131"/>
      <c r="J210" s="131"/>
      <c r="K210" s="131"/>
      <c r="L210" s="131"/>
      <c r="M210" s="131"/>
      <c r="N210" s="131"/>
      <c r="O210" s="131"/>
      <c r="P210" s="131"/>
      <c r="Q210" s="131"/>
      <c r="R210" s="132"/>
      <c r="S210" s="131"/>
      <c r="T210" s="131"/>
      <c r="U210" s="131"/>
      <c r="V210" s="131"/>
      <c r="W210" s="131"/>
      <c r="X210" s="131"/>
      <c r="Y210" s="131"/>
      <c r="Z210" s="131"/>
      <c r="AA210" s="131"/>
      <c r="AB210" s="132"/>
      <c r="AC210" s="132"/>
      <c r="AD210" s="132"/>
      <c r="AE210" s="131"/>
      <c r="AF210" s="131"/>
      <c r="AG210" s="131"/>
      <c r="AH210" s="131"/>
      <c r="AI210" s="131"/>
      <c r="AJ210" s="131"/>
      <c r="AK210" s="131"/>
      <c r="AL210" s="131"/>
      <c r="AM210" s="131"/>
      <c r="AN210" s="132"/>
      <c r="AO210" s="132"/>
      <c r="AP210" s="132"/>
      <c r="AQ210" s="131"/>
      <c r="AR210" s="131"/>
      <c r="AS210" s="131"/>
      <c r="AT210" s="131"/>
      <c r="AU210" s="131"/>
      <c r="AV210" s="131"/>
      <c r="AW210" s="131"/>
      <c r="AX210" s="131"/>
      <c r="AY210" s="131"/>
      <c r="AZ210" s="132"/>
      <c r="BA210" s="132"/>
      <c r="BB210" s="132"/>
      <c r="BC210" s="131"/>
      <c r="BD210" s="131"/>
      <c r="BE210" s="131"/>
      <c r="BF210" s="131"/>
      <c r="BG210" s="131"/>
      <c r="BH210" s="131"/>
      <c r="BI210" s="131"/>
      <c r="BJ210" s="131"/>
      <c r="BK210" s="131"/>
      <c r="BL210" s="132"/>
      <c r="BM210" s="132"/>
      <c r="BN210" s="132"/>
    </row>
    <row r="211" spans="2:66" outlineLevel="1">
      <c r="B211" s="234"/>
      <c r="C211" s="120">
        <v>0</v>
      </c>
      <c r="D211" s="121"/>
      <c r="G211" s="131"/>
      <c r="H211" s="131"/>
      <c r="I211" s="131"/>
      <c r="J211" s="131"/>
      <c r="K211" s="131"/>
      <c r="L211" s="131"/>
      <c r="M211" s="131"/>
      <c r="N211" s="131"/>
      <c r="O211" s="131"/>
      <c r="P211" s="131"/>
      <c r="Q211" s="131"/>
      <c r="R211" s="132"/>
      <c r="S211" s="131"/>
      <c r="T211" s="131"/>
      <c r="U211" s="131"/>
      <c r="V211" s="131"/>
      <c r="W211" s="131"/>
      <c r="X211" s="131"/>
      <c r="Y211" s="131"/>
      <c r="Z211" s="131"/>
      <c r="AA211" s="131"/>
      <c r="AB211" s="132"/>
      <c r="AC211" s="132"/>
      <c r="AD211" s="132"/>
      <c r="AE211" s="131"/>
      <c r="AF211" s="131"/>
      <c r="AG211" s="131"/>
      <c r="AH211" s="131"/>
      <c r="AI211" s="131"/>
      <c r="AJ211" s="131"/>
      <c r="AK211" s="131"/>
      <c r="AL211" s="131"/>
      <c r="AM211" s="131"/>
      <c r="AN211" s="132"/>
      <c r="AO211" s="132"/>
      <c r="AP211" s="132"/>
      <c r="AQ211" s="131"/>
      <c r="AR211" s="131"/>
      <c r="AS211" s="131"/>
      <c r="AT211" s="131"/>
      <c r="AU211" s="131"/>
      <c r="AV211" s="131"/>
      <c r="AW211" s="131"/>
      <c r="AX211" s="131"/>
      <c r="AY211" s="131"/>
      <c r="AZ211" s="132"/>
      <c r="BA211" s="132"/>
      <c r="BB211" s="132"/>
      <c r="BC211" s="131"/>
      <c r="BD211" s="131"/>
      <c r="BE211" s="131"/>
      <c r="BF211" s="131"/>
      <c r="BG211" s="131"/>
      <c r="BH211" s="131"/>
      <c r="BI211" s="131"/>
      <c r="BJ211" s="131"/>
      <c r="BK211" s="131"/>
      <c r="BL211" s="132"/>
      <c r="BM211" s="132"/>
      <c r="BN211" s="132"/>
    </row>
    <row r="212" spans="2:66" outlineLevel="1">
      <c r="B212" s="234"/>
      <c r="C212" s="120">
        <v>0</v>
      </c>
      <c r="D212" s="121"/>
      <c r="G212" s="131"/>
      <c r="H212" s="131"/>
      <c r="I212" s="131"/>
      <c r="J212" s="131"/>
      <c r="K212" s="131"/>
      <c r="L212" s="131"/>
      <c r="M212" s="131"/>
      <c r="N212" s="131"/>
      <c r="O212" s="131"/>
      <c r="P212" s="131"/>
      <c r="Q212" s="131"/>
      <c r="R212" s="132"/>
      <c r="S212" s="131"/>
      <c r="T212" s="131"/>
      <c r="U212" s="131"/>
      <c r="V212" s="131"/>
      <c r="W212" s="131"/>
      <c r="X212" s="131"/>
      <c r="Y212" s="131"/>
      <c r="Z212" s="131"/>
      <c r="AA212" s="131"/>
      <c r="AB212" s="132"/>
      <c r="AC212" s="132"/>
      <c r="AD212" s="132"/>
      <c r="AE212" s="131"/>
      <c r="AF212" s="131"/>
      <c r="AG212" s="131"/>
      <c r="AH212" s="131"/>
      <c r="AI212" s="131"/>
      <c r="AJ212" s="131"/>
      <c r="AK212" s="131"/>
      <c r="AL212" s="131"/>
      <c r="AM212" s="131"/>
      <c r="AN212" s="132"/>
      <c r="AO212" s="132"/>
      <c r="AP212" s="132"/>
      <c r="AQ212" s="131"/>
      <c r="AR212" s="131"/>
      <c r="AS212" s="131"/>
      <c r="AT212" s="131"/>
      <c r="AU212" s="131"/>
      <c r="AV212" s="131"/>
      <c r="AW212" s="131"/>
      <c r="AX212" s="131"/>
      <c r="AY212" s="131"/>
      <c r="AZ212" s="132"/>
      <c r="BA212" s="132"/>
      <c r="BB212" s="132"/>
      <c r="BC212" s="131"/>
      <c r="BD212" s="131"/>
      <c r="BE212" s="131"/>
      <c r="BF212" s="131"/>
      <c r="BG212" s="131"/>
      <c r="BH212" s="131"/>
      <c r="BI212" s="131"/>
      <c r="BJ212" s="131"/>
      <c r="BK212" s="131"/>
      <c r="BL212" s="132"/>
      <c r="BM212" s="132"/>
      <c r="BN212" s="132"/>
    </row>
    <row r="213" spans="2:66" outlineLevel="1">
      <c r="B213" s="234"/>
      <c r="C213" s="120">
        <v>0</v>
      </c>
      <c r="D213" s="121"/>
      <c r="G213" s="131"/>
      <c r="H213" s="131"/>
      <c r="I213" s="131"/>
      <c r="J213" s="131"/>
      <c r="K213" s="131"/>
      <c r="L213" s="131"/>
      <c r="M213" s="131"/>
      <c r="N213" s="131"/>
      <c r="O213" s="131"/>
      <c r="P213" s="131"/>
      <c r="Q213" s="131"/>
      <c r="R213" s="132"/>
      <c r="S213" s="131"/>
      <c r="T213" s="131"/>
      <c r="U213" s="131"/>
      <c r="V213" s="131"/>
      <c r="W213" s="131"/>
      <c r="X213" s="131"/>
      <c r="Y213" s="131"/>
      <c r="Z213" s="131"/>
      <c r="AA213" s="131"/>
      <c r="AB213" s="132"/>
      <c r="AC213" s="132"/>
      <c r="AD213" s="132"/>
      <c r="AE213" s="131"/>
      <c r="AF213" s="131"/>
      <c r="AG213" s="131"/>
      <c r="AH213" s="131"/>
      <c r="AI213" s="131"/>
      <c r="AJ213" s="131"/>
      <c r="AK213" s="131"/>
      <c r="AL213" s="131"/>
      <c r="AM213" s="131"/>
      <c r="AN213" s="132"/>
      <c r="AO213" s="132"/>
      <c r="AP213" s="132"/>
      <c r="AQ213" s="131"/>
      <c r="AR213" s="131"/>
      <c r="AS213" s="131"/>
      <c r="AT213" s="131"/>
      <c r="AU213" s="131"/>
      <c r="AV213" s="131"/>
      <c r="AW213" s="131"/>
      <c r="AX213" s="131"/>
      <c r="AY213" s="131"/>
      <c r="AZ213" s="132"/>
      <c r="BA213" s="132"/>
      <c r="BB213" s="132"/>
      <c r="BC213" s="131"/>
      <c r="BD213" s="131"/>
      <c r="BE213" s="131"/>
      <c r="BF213" s="131"/>
      <c r="BG213" s="131"/>
      <c r="BH213" s="131"/>
      <c r="BI213" s="131"/>
      <c r="BJ213" s="131"/>
      <c r="BK213" s="131"/>
      <c r="BL213" s="132"/>
      <c r="BM213" s="132"/>
      <c r="BN213" s="132"/>
    </row>
    <row r="214" spans="2:66" outlineLevel="1">
      <c r="B214" s="234"/>
      <c r="C214" s="120">
        <v>0</v>
      </c>
      <c r="D214" s="121"/>
      <c r="G214" s="131"/>
      <c r="H214" s="131"/>
      <c r="I214" s="131"/>
      <c r="J214" s="131"/>
      <c r="K214" s="131"/>
      <c r="L214" s="131"/>
      <c r="M214" s="131"/>
      <c r="N214" s="131"/>
      <c r="O214" s="131"/>
      <c r="P214" s="131"/>
      <c r="Q214" s="131"/>
      <c r="R214" s="132"/>
      <c r="S214" s="131"/>
      <c r="T214" s="131"/>
      <c r="U214" s="131"/>
      <c r="V214" s="131"/>
      <c r="W214" s="131"/>
      <c r="X214" s="131"/>
      <c r="Y214" s="131"/>
      <c r="Z214" s="131"/>
      <c r="AA214" s="131"/>
      <c r="AB214" s="132"/>
      <c r="AC214" s="132"/>
      <c r="AD214" s="132"/>
      <c r="AE214" s="131"/>
      <c r="AF214" s="131"/>
      <c r="AG214" s="131"/>
      <c r="AH214" s="131"/>
      <c r="AI214" s="131"/>
      <c r="AJ214" s="131"/>
      <c r="AK214" s="131"/>
      <c r="AL214" s="131"/>
      <c r="AM214" s="131"/>
      <c r="AN214" s="132"/>
      <c r="AO214" s="132"/>
      <c r="AP214" s="132"/>
      <c r="AQ214" s="131"/>
      <c r="AR214" s="131"/>
      <c r="AS214" s="131"/>
      <c r="AT214" s="131"/>
      <c r="AU214" s="131"/>
      <c r="AV214" s="131"/>
      <c r="AW214" s="131"/>
      <c r="AX214" s="131"/>
      <c r="AY214" s="131"/>
      <c r="AZ214" s="132"/>
      <c r="BA214" s="132"/>
      <c r="BB214" s="132"/>
      <c r="BC214" s="131"/>
      <c r="BD214" s="131"/>
      <c r="BE214" s="131"/>
      <c r="BF214" s="131"/>
      <c r="BG214" s="131"/>
      <c r="BH214" s="131"/>
      <c r="BI214" s="131"/>
      <c r="BJ214" s="131"/>
      <c r="BK214" s="131"/>
      <c r="BL214" s="132"/>
      <c r="BM214" s="132"/>
      <c r="BN214" s="132"/>
    </row>
    <row r="215" spans="2:66" outlineLevel="1">
      <c r="B215" s="234"/>
      <c r="C215" s="120">
        <v>0</v>
      </c>
      <c r="D215" s="121"/>
      <c r="G215" s="131"/>
      <c r="H215" s="131"/>
      <c r="I215" s="131"/>
      <c r="J215" s="131"/>
      <c r="K215" s="131"/>
      <c r="L215" s="131"/>
      <c r="M215" s="131"/>
      <c r="N215" s="131"/>
      <c r="O215" s="131"/>
      <c r="P215" s="131"/>
      <c r="Q215" s="131"/>
      <c r="R215" s="132"/>
      <c r="S215" s="131"/>
      <c r="T215" s="131"/>
      <c r="U215" s="131"/>
      <c r="V215" s="131"/>
      <c r="W215" s="131"/>
      <c r="X215" s="131"/>
      <c r="Y215" s="131"/>
      <c r="Z215" s="131"/>
      <c r="AA215" s="131"/>
      <c r="AB215" s="132"/>
      <c r="AC215" s="132"/>
      <c r="AD215" s="132"/>
      <c r="AE215" s="131"/>
      <c r="AF215" s="131"/>
      <c r="AG215" s="131"/>
      <c r="AH215" s="131"/>
      <c r="AI215" s="131"/>
      <c r="AJ215" s="131"/>
      <c r="AK215" s="131"/>
      <c r="AL215" s="131"/>
      <c r="AM215" s="131"/>
      <c r="AN215" s="132"/>
      <c r="AO215" s="132"/>
      <c r="AP215" s="132"/>
      <c r="AQ215" s="131"/>
      <c r="AR215" s="131"/>
      <c r="AS215" s="131"/>
      <c r="AT215" s="131"/>
      <c r="AU215" s="131"/>
      <c r="AV215" s="131"/>
      <c r="AW215" s="131"/>
      <c r="AX215" s="131"/>
      <c r="AY215" s="131"/>
      <c r="AZ215" s="132"/>
      <c r="BA215" s="132"/>
      <c r="BB215" s="132"/>
      <c r="BC215" s="131"/>
      <c r="BD215" s="131"/>
      <c r="BE215" s="131"/>
      <c r="BF215" s="131"/>
      <c r="BG215" s="131"/>
      <c r="BH215" s="131"/>
      <c r="BI215" s="131"/>
      <c r="BJ215" s="131"/>
      <c r="BK215" s="131"/>
      <c r="BL215" s="132"/>
      <c r="BM215" s="132"/>
      <c r="BN215" s="132"/>
    </row>
    <row r="216" spans="2:66" outlineLevel="1">
      <c r="B216" s="234"/>
      <c r="C216" s="120">
        <v>0</v>
      </c>
      <c r="D216" s="121"/>
      <c r="G216" s="131"/>
      <c r="H216" s="131"/>
      <c r="I216" s="131"/>
      <c r="J216" s="131"/>
      <c r="K216" s="131"/>
      <c r="L216" s="131"/>
      <c r="M216" s="131"/>
      <c r="N216" s="131"/>
      <c r="O216" s="131"/>
      <c r="P216" s="131"/>
      <c r="Q216" s="131"/>
      <c r="R216" s="132"/>
      <c r="S216" s="131"/>
      <c r="T216" s="131"/>
      <c r="U216" s="131"/>
      <c r="V216" s="131"/>
      <c r="W216" s="131"/>
      <c r="X216" s="131"/>
      <c r="Y216" s="131"/>
      <c r="Z216" s="131"/>
      <c r="AA216" s="131"/>
      <c r="AB216" s="132"/>
      <c r="AC216" s="132"/>
      <c r="AD216" s="132"/>
      <c r="AE216" s="131"/>
      <c r="AF216" s="131"/>
      <c r="AG216" s="131"/>
      <c r="AH216" s="131"/>
      <c r="AI216" s="131"/>
      <c r="AJ216" s="131"/>
      <c r="AK216" s="131"/>
      <c r="AL216" s="131"/>
      <c r="AM216" s="131"/>
      <c r="AN216" s="132"/>
      <c r="AO216" s="132"/>
      <c r="AP216" s="132"/>
      <c r="AQ216" s="131"/>
      <c r="AR216" s="131"/>
      <c r="AS216" s="131"/>
      <c r="AT216" s="131"/>
      <c r="AU216" s="131"/>
      <c r="AV216" s="131"/>
      <c r="AW216" s="131"/>
      <c r="AX216" s="131"/>
      <c r="AY216" s="131"/>
      <c r="AZ216" s="132"/>
      <c r="BA216" s="132"/>
      <c r="BB216" s="132"/>
      <c r="BC216" s="131"/>
      <c r="BD216" s="131"/>
      <c r="BE216" s="131"/>
      <c r="BF216" s="131"/>
      <c r="BG216" s="131"/>
      <c r="BH216" s="131"/>
      <c r="BI216" s="131"/>
      <c r="BJ216" s="131"/>
      <c r="BK216" s="131"/>
      <c r="BL216" s="132"/>
      <c r="BM216" s="132"/>
      <c r="BN216" s="132"/>
    </row>
    <row r="217" spans="2:66" outlineLevel="1">
      <c r="B217" s="234"/>
      <c r="C217" s="120">
        <v>0</v>
      </c>
      <c r="D217" s="121"/>
      <c r="G217" s="131"/>
      <c r="H217" s="131"/>
      <c r="I217" s="131"/>
      <c r="J217" s="131"/>
      <c r="K217" s="131"/>
      <c r="L217" s="131"/>
      <c r="M217" s="131"/>
      <c r="N217" s="131"/>
      <c r="O217" s="131"/>
      <c r="P217" s="131"/>
      <c r="Q217" s="131"/>
      <c r="R217" s="132"/>
      <c r="S217" s="131"/>
      <c r="T217" s="131"/>
      <c r="U217" s="131"/>
      <c r="V217" s="131"/>
      <c r="W217" s="131"/>
      <c r="X217" s="131"/>
      <c r="Y217" s="131"/>
      <c r="Z217" s="131"/>
      <c r="AA217" s="131"/>
      <c r="AB217" s="132"/>
      <c r="AC217" s="132"/>
      <c r="AD217" s="132"/>
      <c r="AE217" s="131"/>
      <c r="AF217" s="131"/>
      <c r="AG217" s="131"/>
      <c r="AH217" s="131"/>
      <c r="AI217" s="131"/>
      <c r="AJ217" s="131"/>
      <c r="AK217" s="131"/>
      <c r="AL217" s="131"/>
      <c r="AM217" s="131"/>
      <c r="AN217" s="132"/>
      <c r="AO217" s="132"/>
      <c r="AP217" s="132"/>
      <c r="AQ217" s="131"/>
      <c r="AR217" s="131"/>
      <c r="AS217" s="131"/>
      <c r="AT217" s="131"/>
      <c r="AU217" s="131"/>
      <c r="AV217" s="131"/>
      <c r="AW217" s="131"/>
      <c r="AX217" s="131"/>
      <c r="AY217" s="131"/>
      <c r="AZ217" s="132"/>
      <c r="BA217" s="132"/>
      <c r="BB217" s="132"/>
      <c r="BC217" s="131"/>
      <c r="BD217" s="131"/>
      <c r="BE217" s="131"/>
      <c r="BF217" s="131"/>
      <c r="BG217" s="131"/>
      <c r="BH217" s="131"/>
      <c r="BI217" s="131"/>
      <c r="BJ217" s="131"/>
      <c r="BK217" s="131"/>
      <c r="BL217" s="132"/>
      <c r="BM217" s="132"/>
      <c r="BN217" s="132"/>
    </row>
    <row r="218" spans="2:66" outlineLevel="1">
      <c r="B218" s="234"/>
      <c r="C218" s="120">
        <v>0</v>
      </c>
      <c r="D218" s="121"/>
      <c r="G218" s="131"/>
      <c r="H218" s="131"/>
      <c r="I218" s="131"/>
      <c r="J218" s="131"/>
      <c r="K218" s="131"/>
      <c r="L218" s="131"/>
      <c r="M218" s="131"/>
      <c r="N218" s="131"/>
      <c r="O218" s="131"/>
      <c r="P218" s="131"/>
      <c r="Q218" s="131"/>
      <c r="R218" s="132"/>
      <c r="S218" s="131"/>
      <c r="T218" s="131"/>
      <c r="U218" s="131"/>
      <c r="V218" s="131"/>
      <c r="W218" s="131"/>
      <c r="X218" s="131"/>
      <c r="Y218" s="131"/>
      <c r="Z218" s="131"/>
      <c r="AA218" s="131"/>
      <c r="AB218" s="132"/>
      <c r="AC218" s="132"/>
      <c r="AD218" s="132"/>
      <c r="AE218" s="131"/>
      <c r="AF218" s="131"/>
      <c r="AG218" s="131"/>
      <c r="AH218" s="131"/>
      <c r="AI218" s="131"/>
      <c r="AJ218" s="131"/>
      <c r="AK218" s="131"/>
      <c r="AL218" s="131"/>
      <c r="AM218" s="131"/>
      <c r="AN218" s="132"/>
      <c r="AO218" s="132"/>
      <c r="AP218" s="132"/>
      <c r="AQ218" s="131"/>
      <c r="AR218" s="131"/>
      <c r="AS218" s="131"/>
      <c r="AT218" s="131"/>
      <c r="AU218" s="131"/>
      <c r="AV218" s="131"/>
      <c r="AW218" s="131"/>
      <c r="AX218" s="131"/>
      <c r="AY218" s="131"/>
      <c r="AZ218" s="132"/>
      <c r="BA218" s="132"/>
      <c r="BB218" s="132"/>
      <c r="BC218" s="131"/>
      <c r="BD218" s="131"/>
      <c r="BE218" s="131"/>
      <c r="BF218" s="131"/>
      <c r="BG218" s="131"/>
      <c r="BH218" s="131"/>
      <c r="BI218" s="131"/>
      <c r="BJ218" s="131"/>
      <c r="BK218" s="131"/>
      <c r="BL218" s="132"/>
      <c r="BM218" s="132"/>
      <c r="BN218" s="132"/>
    </row>
    <row r="219" spans="2:66" outlineLevel="1">
      <c r="B219" s="234"/>
      <c r="C219" s="120">
        <v>0</v>
      </c>
      <c r="D219" s="121"/>
      <c r="G219" s="131"/>
      <c r="H219" s="131"/>
      <c r="I219" s="131"/>
      <c r="J219" s="131"/>
      <c r="K219" s="131"/>
      <c r="L219" s="131"/>
      <c r="M219" s="131"/>
      <c r="N219" s="131"/>
      <c r="O219" s="131"/>
      <c r="P219" s="131"/>
      <c r="Q219" s="131"/>
      <c r="R219" s="132"/>
      <c r="S219" s="131"/>
      <c r="T219" s="131"/>
      <c r="U219" s="131"/>
      <c r="V219" s="131"/>
      <c r="W219" s="131"/>
      <c r="X219" s="131"/>
      <c r="Y219" s="131"/>
      <c r="Z219" s="131"/>
      <c r="AA219" s="131"/>
      <c r="AB219" s="132"/>
      <c r="AC219" s="132"/>
      <c r="AD219" s="132"/>
      <c r="AE219" s="131"/>
      <c r="AF219" s="131"/>
      <c r="AG219" s="131"/>
      <c r="AH219" s="131"/>
      <c r="AI219" s="131"/>
      <c r="AJ219" s="131"/>
      <c r="AK219" s="131"/>
      <c r="AL219" s="131"/>
      <c r="AM219" s="131"/>
      <c r="AN219" s="132"/>
      <c r="AO219" s="132"/>
      <c r="AP219" s="132"/>
      <c r="AQ219" s="131"/>
      <c r="AR219" s="131"/>
      <c r="AS219" s="131"/>
      <c r="AT219" s="131"/>
      <c r="AU219" s="131"/>
      <c r="AV219" s="131"/>
      <c r="AW219" s="131"/>
      <c r="AX219" s="131"/>
      <c r="AY219" s="131"/>
      <c r="AZ219" s="132"/>
      <c r="BA219" s="132"/>
      <c r="BB219" s="132"/>
      <c r="BC219" s="131"/>
      <c r="BD219" s="131"/>
      <c r="BE219" s="131"/>
      <c r="BF219" s="131"/>
      <c r="BG219" s="131"/>
      <c r="BH219" s="131"/>
      <c r="BI219" s="131"/>
      <c r="BJ219" s="131"/>
      <c r="BK219" s="131"/>
      <c r="BL219" s="132"/>
      <c r="BM219" s="132"/>
      <c r="BN219" s="132"/>
    </row>
    <row r="220" spans="2:66" outlineLevel="1">
      <c r="B220" s="234"/>
      <c r="C220" s="120">
        <v>0</v>
      </c>
      <c r="D220" s="121"/>
      <c r="G220" s="131"/>
      <c r="H220" s="131"/>
      <c r="I220" s="131"/>
      <c r="J220" s="131"/>
      <c r="K220" s="131"/>
      <c r="L220" s="131"/>
      <c r="M220" s="131"/>
      <c r="N220" s="131"/>
      <c r="O220" s="131"/>
      <c r="P220" s="131"/>
      <c r="Q220" s="131"/>
      <c r="R220" s="132"/>
      <c r="S220" s="131"/>
      <c r="T220" s="131"/>
      <c r="U220" s="131"/>
      <c r="V220" s="131"/>
      <c r="W220" s="131"/>
      <c r="X220" s="131"/>
      <c r="Y220" s="131"/>
      <c r="Z220" s="131"/>
      <c r="AA220" s="131"/>
      <c r="AB220" s="132"/>
      <c r="AC220" s="132"/>
      <c r="AD220" s="132"/>
      <c r="AE220" s="131"/>
      <c r="AF220" s="131"/>
      <c r="AG220" s="131"/>
      <c r="AH220" s="131"/>
      <c r="AI220" s="131"/>
      <c r="AJ220" s="131"/>
      <c r="AK220" s="131"/>
      <c r="AL220" s="131"/>
      <c r="AM220" s="131"/>
      <c r="AN220" s="132"/>
      <c r="AO220" s="132"/>
      <c r="AP220" s="132"/>
      <c r="AQ220" s="131"/>
      <c r="AR220" s="131"/>
      <c r="AS220" s="131"/>
      <c r="AT220" s="131"/>
      <c r="AU220" s="131"/>
      <c r="AV220" s="131"/>
      <c r="AW220" s="131"/>
      <c r="AX220" s="131"/>
      <c r="AY220" s="131"/>
      <c r="AZ220" s="132"/>
      <c r="BA220" s="132"/>
      <c r="BB220" s="132"/>
      <c r="BC220" s="131"/>
      <c r="BD220" s="131"/>
      <c r="BE220" s="131"/>
      <c r="BF220" s="131"/>
      <c r="BG220" s="131"/>
      <c r="BH220" s="131"/>
      <c r="BI220" s="131"/>
      <c r="BJ220" s="131"/>
      <c r="BK220" s="131"/>
      <c r="BL220" s="132"/>
      <c r="BM220" s="132"/>
      <c r="BN220" s="132"/>
    </row>
    <row r="221" spans="2:66" outlineLevel="1">
      <c r="B221" s="234"/>
      <c r="C221" s="120">
        <v>0</v>
      </c>
      <c r="D221" s="121"/>
      <c r="G221" s="131"/>
      <c r="H221" s="131"/>
      <c r="I221" s="131"/>
      <c r="J221" s="131"/>
      <c r="K221" s="131"/>
      <c r="L221" s="131"/>
      <c r="M221" s="131"/>
      <c r="N221" s="131"/>
      <c r="O221" s="131"/>
      <c r="P221" s="131"/>
      <c r="Q221" s="131"/>
      <c r="R221" s="132"/>
      <c r="S221" s="131"/>
      <c r="T221" s="131"/>
      <c r="U221" s="131"/>
      <c r="V221" s="131"/>
      <c r="W221" s="131"/>
      <c r="X221" s="131"/>
      <c r="Y221" s="131"/>
      <c r="Z221" s="131"/>
      <c r="AA221" s="131"/>
      <c r="AB221" s="132"/>
      <c r="AC221" s="132"/>
      <c r="AD221" s="132"/>
      <c r="AE221" s="131"/>
      <c r="AF221" s="131"/>
      <c r="AG221" s="131"/>
      <c r="AH221" s="131"/>
      <c r="AI221" s="131"/>
      <c r="AJ221" s="131"/>
      <c r="AK221" s="131"/>
      <c r="AL221" s="131"/>
      <c r="AM221" s="131"/>
      <c r="AN221" s="132"/>
      <c r="AO221" s="132"/>
      <c r="AP221" s="132"/>
      <c r="AQ221" s="131"/>
      <c r="AR221" s="131"/>
      <c r="AS221" s="131"/>
      <c r="AT221" s="131"/>
      <c r="AU221" s="131"/>
      <c r="AV221" s="131"/>
      <c r="AW221" s="131"/>
      <c r="AX221" s="131"/>
      <c r="AY221" s="131"/>
      <c r="AZ221" s="132"/>
      <c r="BA221" s="132"/>
      <c r="BB221" s="132"/>
      <c r="BC221" s="131"/>
      <c r="BD221" s="131"/>
      <c r="BE221" s="131"/>
      <c r="BF221" s="131"/>
      <c r="BG221" s="131"/>
      <c r="BH221" s="131"/>
      <c r="BI221" s="131"/>
      <c r="BJ221" s="131"/>
      <c r="BK221" s="131"/>
      <c r="BL221" s="132"/>
      <c r="BM221" s="132"/>
      <c r="BN221" s="132"/>
    </row>
    <row r="222" spans="2:66" outlineLevel="1">
      <c r="B222" s="234"/>
      <c r="C222" s="120">
        <v>0</v>
      </c>
      <c r="D222" s="121"/>
      <c r="G222" s="131"/>
      <c r="H222" s="131"/>
      <c r="I222" s="131"/>
      <c r="J222" s="131"/>
      <c r="K222" s="131"/>
      <c r="L222" s="131"/>
      <c r="M222" s="131"/>
      <c r="N222" s="131"/>
      <c r="O222" s="131"/>
      <c r="P222" s="131"/>
      <c r="Q222" s="131"/>
      <c r="R222" s="132"/>
      <c r="S222" s="131"/>
      <c r="T222" s="131"/>
      <c r="U222" s="131"/>
      <c r="V222" s="131"/>
      <c r="W222" s="131"/>
      <c r="X222" s="131"/>
      <c r="Y222" s="131"/>
      <c r="Z222" s="131"/>
      <c r="AA222" s="131"/>
      <c r="AB222" s="132"/>
      <c r="AC222" s="132"/>
      <c r="AD222" s="132"/>
      <c r="AE222" s="131"/>
      <c r="AF222" s="131"/>
      <c r="AG222" s="131"/>
      <c r="AH222" s="131"/>
      <c r="AI222" s="131"/>
      <c r="AJ222" s="131"/>
      <c r="AK222" s="131"/>
      <c r="AL222" s="131"/>
      <c r="AM222" s="131"/>
      <c r="AN222" s="132"/>
      <c r="AO222" s="132"/>
      <c r="AP222" s="132"/>
      <c r="AQ222" s="131"/>
      <c r="AR222" s="131"/>
      <c r="AS222" s="131"/>
      <c r="AT222" s="131"/>
      <c r="AU222" s="131"/>
      <c r="AV222" s="131"/>
      <c r="AW222" s="131"/>
      <c r="AX222" s="131"/>
      <c r="AY222" s="131"/>
      <c r="AZ222" s="132"/>
      <c r="BA222" s="132"/>
      <c r="BB222" s="132"/>
      <c r="BC222" s="131"/>
      <c r="BD222" s="131"/>
      <c r="BE222" s="131"/>
      <c r="BF222" s="131"/>
      <c r="BG222" s="131"/>
      <c r="BH222" s="131"/>
      <c r="BI222" s="131"/>
      <c r="BJ222" s="131"/>
      <c r="BK222" s="131"/>
      <c r="BL222" s="132"/>
      <c r="BM222" s="132"/>
      <c r="BN222" s="132"/>
    </row>
    <row r="223" spans="2:66" outlineLevel="1">
      <c r="B223" s="234"/>
      <c r="C223" s="120">
        <v>0</v>
      </c>
      <c r="D223" s="121"/>
      <c r="G223" s="131"/>
      <c r="H223" s="131"/>
      <c r="I223" s="131"/>
      <c r="J223" s="131"/>
      <c r="K223" s="131"/>
      <c r="L223" s="131"/>
      <c r="M223" s="131"/>
      <c r="N223" s="131"/>
      <c r="O223" s="131"/>
      <c r="P223" s="131"/>
      <c r="Q223" s="131"/>
      <c r="R223" s="132"/>
      <c r="S223" s="131"/>
      <c r="T223" s="131"/>
      <c r="U223" s="131"/>
      <c r="V223" s="131"/>
      <c r="W223" s="131"/>
      <c r="X223" s="131"/>
      <c r="Y223" s="131"/>
      <c r="Z223" s="131"/>
      <c r="AA223" s="131"/>
      <c r="AB223" s="132"/>
      <c r="AC223" s="132"/>
      <c r="AD223" s="132"/>
      <c r="AE223" s="131"/>
      <c r="AF223" s="131"/>
      <c r="AG223" s="131"/>
      <c r="AH223" s="131"/>
      <c r="AI223" s="131"/>
      <c r="AJ223" s="131"/>
      <c r="AK223" s="131"/>
      <c r="AL223" s="131"/>
      <c r="AM223" s="131"/>
      <c r="AN223" s="132"/>
      <c r="AO223" s="132"/>
      <c r="AP223" s="132"/>
      <c r="AQ223" s="131"/>
      <c r="AR223" s="131"/>
      <c r="AS223" s="131"/>
      <c r="AT223" s="131"/>
      <c r="AU223" s="131"/>
      <c r="AV223" s="131"/>
      <c r="AW223" s="131"/>
      <c r="AX223" s="131"/>
      <c r="AY223" s="131"/>
      <c r="AZ223" s="132"/>
      <c r="BA223" s="132"/>
      <c r="BB223" s="132"/>
      <c r="BC223" s="131"/>
      <c r="BD223" s="131"/>
      <c r="BE223" s="131"/>
      <c r="BF223" s="131"/>
      <c r="BG223" s="131"/>
      <c r="BH223" s="131"/>
      <c r="BI223" s="131"/>
      <c r="BJ223" s="131"/>
      <c r="BK223" s="131"/>
      <c r="BL223" s="132"/>
      <c r="BM223" s="132"/>
      <c r="BN223" s="132"/>
    </row>
    <row r="224" spans="2:66" outlineLevel="1">
      <c r="B224" s="234"/>
      <c r="C224" s="120">
        <v>0</v>
      </c>
      <c r="D224" s="121"/>
      <c r="G224" s="131"/>
      <c r="H224" s="131"/>
      <c r="I224" s="131"/>
      <c r="J224" s="131"/>
      <c r="K224" s="131"/>
      <c r="L224" s="131"/>
      <c r="M224" s="131"/>
      <c r="N224" s="131"/>
      <c r="O224" s="131"/>
      <c r="P224" s="131"/>
      <c r="Q224" s="131"/>
      <c r="R224" s="132"/>
      <c r="S224" s="131"/>
      <c r="T224" s="131"/>
      <c r="U224" s="131"/>
      <c r="V224" s="131"/>
      <c r="W224" s="131"/>
      <c r="X224" s="131"/>
      <c r="Y224" s="131"/>
      <c r="Z224" s="131"/>
      <c r="AA224" s="131"/>
      <c r="AB224" s="132"/>
      <c r="AC224" s="132"/>
      <c r="AD224" s="132"/>
      <c r="AE224" s="131"/>
      <c r="AF224" s="131"/>
      <c r="AG224" s="131"/>
      <c r="AH224" s="131"/>
      <c r="AI224" s="131"/>
      <c r="AJ224" s="131"/>
      <c r="AK224" s="131"/>
      <c r="AL224" s="131"/>
      <c r="AM224" s="131"/>
      <c r="AN224" s="132"/>
      <c r="AO224" s="132"/>
      <c r="AP224" s="132"/>
      <c r="AQ224" s="131"/>
      <c r="AR224" s="131"/>
      <c r="AS224" s="131"/>
      <c r="AT224" s="131"/>
      <c r="AU224" s="131"/>
      <c r="AV224" s="131"/>
      <c r="AW224" s="131"/>
      <c r="AX224" s="131"/>
      <c r="AY224" s="131"/>
      <c r="AZ224" s="132"/>
      <c r="BA224" s="132"/>
      <c r="BB224" s="132"/>
      <c r="BC224" s="131"/>
      <c r="BD224" s="131"/>
      <c r="BE224" s="131"/>
      <c r="BF224" s="131"/>
      <c r="BG224" s="131"/>
      <c r="BH224" s="131"/>
      <c r="BI224" s="131"/>
      <c r="BJ224" s="131"/>
      <c r="BK224" s="131"/>
      <c r="BL224" s="132"/>
      <c r="BM224" s="132"/>
      <c r="BN224" s="132"/>
    </row>
    <row r="225" spans="2:66" outlineLevel="1">
      <c r="B225" s="234"/>
      <c r="C225" s="120">
        <v>0</v>
      </c>
      <c r="D225" s="121"/>
      <c r="G225" s="131"/>
      <c r="H225" s="131"/>
      <c r="I225" s="131"/>
      <c r="J225" s="131"/>
      <c r="K225" s="131"/>
      <c r="L225" s="131"/>
      <c r="M225" s="131"/>
      <c r="N225" s="131"/>
      <c r="O225" s="131"/>
      <c r="P225" s="131"/>
      <c r="Q225" s="131"/>
      <c r="R225" s="132"/>
      <c r="S225" s="131"/>
      <c r="T225" s="131"/>
      <c r="U225" s="131"/>
      <c r="V225" s="131"/>
      <c r="W225" s="131"/>
      <c r="X225" s="131"/>
      <c r="Y225" s="131"/>
      <c r="Z225" s="131"/>
      <c r="AA225" s="131"/>
      <c r="AB225" s="132"/>
      <c r="AC225" s="132"/>
      <c r="AD225" s="132"/>
      <c r="AE225" s="131"/>
      <c r="AF225" s="131"/>
      <c r="AG225" s="131"/>
      <c r="AH225" s="131"/>
      <c r="AI225" s="131"/>
      <c r="AJ225" s="131"/>
      <c r="AK225" s="131"/>
      <c r="AL225" s="131"/>
      <c r="AM225" s="131"/>
      <c r="AN225" s="132"/>
      <c r="AO225" s="132"/>
      <c r="AP225" s="132"/>
      <c r="AQ225" s="131"/>
      <c r="AR225" s="131"/>
      <c r="AS225" s="131"/>
      <c r="AT225" s="131"/>
      <c r="AU225" s="131"/>
      <c r="AV225" s="131"/>
      <c r="AW225" s="131"/>
      <c r="AX225" s="131"/>
      <c r="AY225" s="131"/>
      <c r="AZ225" s="132"/>
      <c r="BA225" s="132"/>
      <c r="BB225" s="132"/>
      <c r="BC225" s="131"/>
      <c r="BD225" s="131"/>
      <c r="BE225" s="131"/>
      <c r="BF225" s="131"/>
      <c r="BG225" s="131"/>
      <c r="BH225" s="131"/>
      <c r="BI225" s="131"/>
      <c r="BJ225" s="131"/>
      <c r="BK225" s="131"/>
      <c r="BL225" s="132"/>
      <c r="BM225" s="132"/>
      <c r="BN225" s="132"/>
    </row>
    <row r="226" spans="2:66" outlineLevel="1">
      <c r="B226" s="234"/>
      <c r="C226" s="120">
        <v>0</v>
      </c>
      <c r="D226" s="121"/>
      <c r="G226" s="131"/>
      <c r="H226" s="131"/>
      <c r="I226" s="131"/>
      <c r="J226" s="131"/>
      <c r="K226" s="131"/>
      <c r="L226" s="131"/>
      <c r="M226" s="131"/>
      <c r="N226" s="131"/>
      <c r="O226" s="131"/>
      <c r="P226" s="131"/>
      <c r="Q226" s="131"/>
      <c r="R226" s="132"/>
      <c r="S226" s="131"/>
      <c r="T226" s="131"/>
      <c r="U226" s="131"/>
      <c r="V226" s="131"/>
      <c r="W226" s="131"/>
      <c r="X226" s="131"/>
      <c r="Y226" s="131"/>
      <c r="Z226" s="131"/>
      <c r="AA226" s="131"/>
      <c r="AB226" s="132"/>
      <c r="AC226" s="132"/>
      <c r="AD226" s="132"/>
      <c r="AE226" s="131"/>
      <c r="AF226" s="131"/>
      <c r="AG226" s="131"/>
      <c r="AH226" s="131"/>
      <c r="AI226" s="131"/>
      <c r="AJ226" s="131"/>
      <c r="AK226" s="131"/>
      <c r="AL226" s="131"/>
      <c r="AM226" s="131"/>
      <c r="AN226" s="132"/>
      <c r="AO226" s="132"/>
      <c r="AP226" s="132"/>
      <c r="AQ226" s="131"/>
      <c r="AR226" s="131"/>
      <c r="AS226" s="131"/>
      <c r="AT226" s="131"/>
      <c r="AU226" s="131"/>
      <c r="AV226" s="131"/>
      <c r="AW226" s="131"/>
      <c r="AX226" s="131"/>
      <c r="AY226" s="131"/>
      <c r="AZ226" s="132"/>
      <c r="BA226" s="132"/>
      <c r="BB226" s="132"/>
      <c r="BC226" s="131"/>
      <c r="BD226" s="131"/>
      <c r="BE226" s="131"/>
      <c r="BF226" s="131"/>
      <c r="BG226" s="131"/>
      <c r="BH226" s="131"/>
      <c r="BI226" s="131"/>
      <c r="BJ226" s="131"/>
      <c r="BK226" s="131"/>
      <c r="BL226" s="132"/>
      <c r="BM226" s="132"/>
      <c r="BN226" s="132"/>
    </row>
    <row r="227" spans="2:66" outlineLevel="1">
      <c r="B227" s="234"/>
      <c r="C227" s="120">
        <v>0</v>
      </c>
      <c r="D227" s="121"/>
      <c r="G227" s="131"/>
      <c r="H227" s="131"/>
      <c r="I227" s="131"/>
      <c r="J227" s="131"/>
      <c r="K227" s="131"/>
      <c r="L227" s="131"/>
      <c r="M227" s="131"/>
      <c r="N227" s="131"/>
      <c r="O227" s="131"/>
      <c r="P227" s="131"/>
      <c r="Q227" s="131"/>
      <c r="R227" s="132"/>
      <c r="S227" s="131"/>
      <c r="T227" s="131"/>
      <c r="U227" s="131"/>
      <c r="V227" s="131"/>
      <c r="W227" s="131"/>
      <c r="X227" s="131"/>
      <c r="Y227" s="131"/>
      <c r="Z227" s="131"/>
      <c r="AA227" s="131"/>
      <c r="AB227" s="132"/>
      <c r="AC227" s="132"/>
      <c r="AD227" s="132"/>
      <c r="AE227" s="131"/>
      <c r="AF227" s="131"/>
      <c r="AG227" s="131"/>
      <c r="AH227" s="131"/>
      <c r="AI227" s="131"/>
      <c r="AJ227" s="131"/>
      <c r="AK227" s="131"/>
      <c r="AL227" s="131"/>
      <c r="AM227" s="131"/>
      <c r="AN227" s="132"/>
      <c r="AO227" s="132"/>
      <c r="AP227" s="132"/>
      <c r="AQ227" s="131"/>
      <c r="AR227" s="131"/>
      <c r="AS227" s="131"/>
      <c r="AT227" s="131"/>
      <c r="AU227" s="131"/>
      <c r="AV227" s="131"/>
      <c r="AW227" s="131"/>
      <c r="AX227" s="131"/>
      <c r="AY227" s="131"/>
      <c r="AZ227" s="132"/>
      <c r="BA227" s="132"/>
      <c r="BB227" s="132"/>
      <c r="BC227" s="131"/>
      <c r="BD227" s="131"/>
      <c r="BE227" s="131"/>
      <c r="BF227" s="131"/>
      <c r="BG227" s="131"/>
      <c r="BH227" s="131"/>
      <c r="BI227" s="131"/>
      <c r="BJ227" s="131"/>
      <c r="BK227" s="131"/>
      <c r="BL227" s="132"/>
      <c r="BM227" s="132"/>
      <c r="BN227" s="132"/>
    </row>
    <row r="228" spans="2:66" outlineLevel="1">
      <c r="B228" s="234"/>
      <c r="C228" s="120">
        <v>0</v>
      </c>
      <c r="D228" s="121"/>
      <c r="G228" s="131"/>
      <c r="H228" s="131"/>
      <c r="I228" s="131"/>
      <c r="J228" s="131"/>
      <c r="K228" s="131"/>
      <c r="L228" s="131"/>
      <c r="M228" s="131"/>
      <c r="N228" s="131"/>
      <c r="O228" s="131"/>
      <c r="P228" s="131"/>
      <c r="Q228" s="131"/>
      <c r="R228" s="132"/>
      <c r="S228" s="131"/>
      <c r="T228" s="131"/>
      <c r="U228" s="131"/>
      <c r="V228" s="131"/>
      <c r="W228" s="131"/>
      <c r="X228" s="131"/>
      <c r="Y228" s="131"/>
      <c r="Z228" s="131"/>
      <c r="AA228" s="131"/>
      <c r="AB228" s="132"/>
      <c r="AC228" s="132"/>
      <c r="AD228" s="132"/>
      <c r="AE228" s="131"/>
      <c r="AF228" s="131"/>
      <c r="AG228" s="131"/>
      <c r="AH228" s="131"/>
      <c r="AI228" s="131"/>
      <c r="AJ228" s="131"/>
      <c r="AK228" s="131"/>
      <c r="AL228" s="131"/>
      <c r="AM228" s="131"/>
      <c r="AN228" s="132"/>
      <c r="AO228" s="132"/>
      <c r="AP228" s="132"/>
      <c r="AQ228" s="131"/>
      <c r="AR228" s="131"/>
      <c r="AS228" s="131"/>
      <c r="AT228" s="131"/>
      <c r="AU228" s="131"/>
      <c r="AV228" s="131"/>
      <c r="AW228" s="131"/>
      <c r="AX228" s="131"/>
      <c r="AY228" s="131"/>
      <c r="AZ228" s="132"/>
      <c r="BA228" s="132"/>
      <c r="BB228" s="132"/>
      <c r="BC228" s="131"/>
      <c r="BD228" s="131"/>
      <c r="BE228" s="131"/>
      <c r="BF228" s="131"/>
      <c r="BG228" s="131"/>
      <c r="BH228" s="131"/>
      <c r="BI228" s="131"/>
      <c r="BJ228" s="131"/>
      <c r="BK228" s="131"/>
      <c r="BL228" s="132"/>
      <c r="BM228" s="132"/>
      <c r="BN228" s="132"/>
    </row>
    <row r="229" spans="2:66" outlineLevel="1">
      <c r="B229" s="234"/>
      <c r="C229" s="120">
        <v>0</v>
      </c>
      <c r="D229" s="121"/>
      <c r="G229" s="131"/>
      <c r="H229" s="131"/>
      <c r="I229" s="131"/>
      <c r="J229" s="131"/>
      <c r="K229" s="131"/>
      <c r="L229" s="131"/>
      <c r="M229" s="131"/>
      <c r="N229" s="131"/>
      <c r="O229" s="131"/>
      <c r="P229" s="131"/>
      <c r="Q229" s="131"/>
      <c r="R229" s="132"/>
      <c r="S229" s="131"/>
      <c r="T229" s="131"/>
      <c r="U229" s="131"/>
      <c r="V229" s="131"/>
      <c r="W229" s="131"/>
      <c r="X229" s="131"/>
      <c r="Y229" s="131"/>
      <c r="Z229" s="131"/>
      <c r="AA229" s="131"/>
      <c r="AB229" s="132"/>
      <c r="AC229" s="132"/>
      <c r="AD229" s="132"/>
      <c r="AE229" s="131"/>
      <c r="AF229" s="131"/>
      <c r="AG229" s="131"/>
      <c r="AH229" s="131"/>
      <c r="AI229" s="131"/>
      <c r="AJ229" s="131"/>
      <c r="AK229" s="131"/>
      <c r="AL229" s="131"/>
      <c r="AM229" s="131"/>
      <c r="AN229" s="132"/>
      <c r="AO229" s="132"/>
      <c r="AP229" s="132"/>
      <c r="AQ229" s="131"/>
      <c r="AR229" s="131"/>
      <c r="AS229" s="131"/>
      <c r="AT229" s="131"/>
      <c r="AU229" s="131"/>
      <c r="AV229" s="131"/>
      <c r="AW229" s="131"/>
      <c r="AX229" s="131"/>
      <c r="AY229" s="131"/>
      <c r="AZ229" s="132"/>
      <c r="BA229" s="132"/>
      <c r="BB229" s="132"/>
      <c r="BC229" s="131"/>
      <c r="BD229" s="131"/>
      <c r="BE229" s="131"/>
      <c r="BF229" s="131"/>
      <c r="BG229" s="131"/>
      <c r="BH229" s="131"/>
      <c r="BI229" s="131"/>
      <c r="BJ229" s="131"/>
      <c r="BK229" s="131"/>
      <c r="BL229" s="132"/>
      <c r="BM229" s="132"/>
      <c r="BN229" s="132"/>
    </row>
    <row r="230" spans="2:66" outlineLevel="1">
      <c r="B230" s="234"/>
      <c r="C230" s="120">
        <v>0</v>
      </c>
      <c r="D230" s="121"/>
      <c r="G230" s="131" t="str">
        <f ca="1">IFERROR(VLOOKUP($C230,INDIRECT($C$8&amp;"B:EM"),COLUMN(#REF!)-COLUMN(#REF!)+1,0),"")</f>
        <v/>
      </c>
      <c r="H230" s="131" t="str">
        <f ca="1">IFERROR(VLOOKUP($C230,INDIRECT($C$8&amp;"B:EM"),COLUMN(#REF!)-COLUMN(#REF!)+1,0),"")</f>
        <v/>
      </c>
      <c r="I230" s="131" t="str">
        <f ca="1">IFERROR(VLOOKUP($C230,INDIRECT($C$8&amp;"B:EM"),COLUMN(#REF!)-COLUMN(#REF!)+1,0),"")</f>
        <v/>
      </c>
      <c r="J230" s="131" t="str">
        <f ca="1">IFERROR(VLOOKUP($C230,INDIRECT($C$8&amp;"B:EM"),COLUMN(#REF!)-COLUMN(#REF!)+1,0),"")</f>
        <v/>
      </c>
      <c r="K230" s="131" t="str">
        <f ca="1">IFERROR(VLOOKUP($C230,INDIRECT($C$8&amp;"B:EM"),COLUMN(#REF!)-COLUMN(#REF!)+1,0),"")</f>
        <v/>
      </c>
      <c r="L230" s="131" t="str">
        <f ca="1">IFERROR(VLOOKUP($C230,INDIRECT($C$8&amp;"B:EM"),COLUMN(#REF!)-COLUMN(#REF!)+1,0),"")</f>
        <v/>
      </c>
      <c r="M230" s="131" t="str">
        <f ca="1">IFERROR(VLOOKUP($C230,INDIRECT($C$8&amp;"B:EM"),COLUMN(#REF!)-COLUMN(#REF!)+1,0),"")</f>
        <v/>
      </c>
      <c r="N230" s="131" t="str">
        <f ca="1">IFERROR(VLOOKUP($C230,INDIRECT($C$8&amp;"B:EM"),COLUMN(#REF!)-COLUMN(#REF!)+1,0),"")</f>
        <v/>
      </c>
      <c r="O230" s="131" t="str">
        <f ca="1">IFERROR(VLOOKUP($C230,INDIRECT($C$8&amp;"B:EM"),COLUMN(#REF!)-COLUMN(#REF!)+1,0),"")</f>
        <v/>
      </c>
      <c r="P230" s="131" t="str">
        <f ca="1">IFERROR(VLOOKUP($C230,INDIRECT($C$8&amp;"B:EM"),COLUMN(#REF!)-COLUMN(#REF!)+1,0),"")</f>
        <v/>
      </c>
      <c r="Q230" s="131" t="str">
        <f ca="1">IFERROR(VLOOKUP($C230,INDIRECT($C$8&amp;"B:EM"),COLUMN(#REF!)-COLUMN(#REF!)+1,0),"")</f>
        <v/>
      </c>
      <c r="R230" s="132" t="str">
        <f ca="1">IFERROR(VLOOKUP($C230,INDIRECT($C$8&amp;"B:EM"),COLUMN(#REF!)-COLUMN(#REF!)+1,0),"")</f>
        <v/>
      </c>
      <c r="S230" s="131" t="str">
        <f ca="1">IFERROR(VLOOKUP($C230,INDIRECT($C$8&amp;"B:EM"),COLUMN(#REF!)-COLUMN(#REF!)+1,0),"")</f>
        <v/>
      </c>
      <c r="T230" s="131" t="str">
        <f ca="1">IFERROR(VLOOKUP($C230,INDIRECT($C$8&amp;"B:EM"),COLUMN(#REF!)-COLUMN(#REF!)+1,0),"")</f>
        <v/>
      </c>
      <c r="U230" s="131" t="str">
        <f ca="1">IFERROR(VLOOKUP($C230,INDIRECT($C$8&amp;"B:EM"),COLUMN(#REF!)-COLUMN(#REF!)+1,0),"")</f>
        <v/>
      </c>
      <c r="V230" s="131" t="str">
        <f ca="1">IFERROR(VLOOKUP($C230,INDIRECT($C$8&amp;"B:EM"),COLUMN(#REF!)-COLUMN(#REF!)+1,0),"")</f>
        <v/>
      </c>
      <c r="W230" s="131" t="str">
        <f ca="1">IFERROR(VLOOKUP($C230,INDIRECT($C$8&amp;"B:EM"),COLUMN(#REF!)-COLUMN(#REF!)+1,0),"")</f>
        <v/>
      </c>
      <c r="X230" s="131" t="str">
        <f ca="1">IFERROR(VLOOKUP($C230,INDIRECT($C$8&amp;"B:EM"),COLUMN(#REF!)-COLUMN(#REF!)+1,0),"")</f>
        <v/>
      </c>
      <c r="Y230" s="131" t="str">
        <f ca="1">IFERROR(VLOOKUP($C230,INDIRECT($C$8&amp;"B:EM"),COLUMN(#REF!)-COLUMN(#REF!)+1,0),"")</f>
        <v/>
      </c>
      <c r="Z230" s="131" t="str">
        <f ca="1">IFERROR(VLOOKUP($C230,INDIRECT($C$8&amp;"B:EM"),COLUMN(#REF!)-COLUMN(#REF!)+1,0),"")</f>
        <v/>
      </c>
      <c r="AA230" s="131" t="str">
        <f ca="1">IFERROR(VLOOKUP($C230,INDIRECT($C$8&amp;"B:EM"),COLUMN(#REF!)-COLUMN(#REF!)+1,0),"")</f>
        <v/>
      </c>
      <c r="AB230" s="132" t="str">
        <f ca="1">IFERROR(VLOOKUP($C230,INDIRECT($C$8&amp;"B:EM"),COLUMN(#REF!)-COLUMN(#REF!)+1,0),"")</f>
        <v/>
      </c>
      <c r="AC230" s="132" t="str">
        <f ca="1">IFERROR(VLOOKUP($C230,INDIRECT($C$8&amp;"B:EM"),COLUMN(#REF!)-COLUMN(#REF!)+1,0),"")</f>
        <v/>
      </c>
      <c r="AD230" s="132" t="str">
        <f ca="1">IFERROR(VLOOKUP($C230,INDIRECT($C$8&amp;"B:EM"),COLUMN(#REF!)-COLUMN(#REF!)+1,0),"")</f>
        <v/>
      </c>
      <c r="AE230" s="131" t="str">
        <f ca="1">IFERROR(VLOOKUP($C230,INDIRECT($C$8&amp;"B:EM"),COLUMN(#REF!)-COLUMN(#REF!)+1,0),"")</f>
        <v/>
      </c>
      <c r="AF230" s="131" t="str">
        <f ca="1">IFERROR(VLOOKUP($C230,INDIRECT($C$8&amp;"B:EM"),COLUMN(#REF!)-COLUMN(#REF!)+1,0),"")</f>
        <v/>
      </c>
      <c r="AG230" s="131" t="str">
        <f ca="1">IFERROR(VLOOKUP($C230,INDIRECT($C$8&amp;"B:EM"),COLUMN(#REF!)-COLUMN(#REF!)+1,0),"")</f>
        <v/>
      </c>
      <c r="AH230" s="131" t="str">
        <f ca="1">IFERROR(VLOOKUP($C230,INDIRECT($C$8&amp;"B:EM"),COLUMN(#REF!)-COLUMN(#REF!)+1,0),"")</f>
        <v/>
      </c>
      <c r="AI230" s="131" t="str">
        <f ca="1">IFERROR(VLOOKUP($C230,INDIRECT($C$8&amp;"B:EM"),COLUMN(#REF!)-COLUMN(#REF!)+1,0),"")</f>
        <v/>
      </c>
      <c r="AJ230" s="131" t="str">
        <f ca="1">IFERROR(VLOOKUP($C230,INDIRECT($C$8&amp;"B:EM"),COLUMN(#REF!)-COLUMN(#REF!)+1,0),"")</f>
        <v/>
      </c>
      <c r="AK230" s="131" t="str">
        <f ca="1">IFERROR(VLOOKUP($C230,INDIRECT($C$8&amp;"B:EM"),COLUMN(#REF!)-COLUMN(#REF!)+1,0),"")</f>
        <v/>
      </c>
      <c r="AL230" s="131" t="str">
        <f ca="1">IFERROR(VLOOKUP($C230,INDIRECT($C$8&amp;"B:EM"),COLUMN(#REF!)-COLUMN(#REF!)+1,0),"")</f>
        <v/>
      </c>
      <c r="AM230" s="131" t="str">
        <f ca="1">IFERROR(VLOOKUP($C230,INDIRECT($C$8&amp;"B:EM"),COLUMN(#REF!)-COLUMN(#REF!)+1,0),"")</f>
        <v/>
      </c>
      <c r="AN230" s="132" t="str">
        <f ca="1">IFERROR(VLOOKUP($C230,INDIRECT($C$8&amp;"B:EM"),COLUMN(#REF!)-COLUMN(#REF!)+1,0),"")</f>
        <v/>
      </c>
      <c r="AO230" s="132" t="str">
        <f ca="1">IFERROR(VLOOKUP($C230,INDIRECT($C$8&amp;"B:EM"),COLUMN(#REF!)-COLUMN(#REF!)+1,0),"")</f>
        <v/>
      </c>
      <c r="AP230" s="132" t="str">
        <f ca="1">IFERROR(VLOOKUP($C230,INDIRECT($C$8&amp;"B:EM"),COLUMN(#REF!)-COLUMN(#REF!)+1,0),"")</f>
        <v/>
      </c>
      <c r="AQ230" s="131" t="str">
        <f ca="1">IFERROR(VLOOKUP($C230,INDIRECT($C$8&amp;"B:EM"),COLUMN(#REF!)-COLUMN(#REF!)+1,0),"")</f>
        <v/>
      </c>
      <c r="AR230" s="131" t="str">
        <f ca="1">IFERROR(VLOOKUP($C230,INDIRECT($C$8&amp;"B:EM"),COLUMN(#REF!)-COLUMN(#REF!)+1,0),"")</f>
        <v/>
      </c>
      <c r="AS230" s="131" t="str">
        <f ca="1">IFERROR(VLOOKUP($C230,INDIRECT($C$8&amp;"B:EM"),COLUMN(#REF!)-COLUMN(#REF!)+1,0),"")</f>
        <v/>
      </c>
      <c r="AT230" s="131" t="str">
        <f ca="1">IFERROR(VLOOKUP($C230,INDIRECT($C$8&amp;"B:EM"),COLUMN(#REF!)-COLUMN(#REF!)+1,0),"")</f>
        <v/>
      </c>
      <c r="AU230" s="131" t="str">
        <f ca="1">IFERROR(VLOOKUP($C230,INDIRECT($C$8&amp;"B:EM"),COLUMN(#REF!)-COLUMN(#REF!)+1,0),"")</f>
        <v/>
      </c>
      <c r="AV230" s="131" t="str">
        <f ca="1">IFERROR(VLOOKUP($C230,INDIRECT($C$8&amp;"B:EM"),COLUMN(#REF!)-COLUMN(#REF!)+1,0),"")</f>
        <v/>
      </c>
      <c r="AW230" s="131" t="str">
        <f ca="1">IFERROR(VLOOKUP($C230,INDIRECT($C$8&amp;"B:EM"),COLUMN(#REF!)-COLUMN(#REF!)+1,0),"")</f>
        <v/>
      </c>
      <c r="AX230" s="131" t="str">
        <f ca="1">IFERROR(VLOOKUP($C230,INDIRECT($C$8&amp;"B:EM"),COLUMN(#REF!)-COLUMN(#REF!)+1,0),"")</f>
        <v/>
      </c>
      <c r="AY230" s="131" t="str">
        <f ca="1">IFERROR(VLOOKUP($C230,INDIRECT($C$8&amp;"B:EM"),COLUMN(#REF!)-COLUMN(#REF!)+1,0),"")</f>
        <v/>
      </c>
      <c r="AZ230" s="132" t="str">
        <f ca="1">IFERROR(VLOOKUP($C230,INDIRECT($C$8&amp;"B:EM"),COLUMN(#REF!)-COLUMN(#REF!)+1,0),"")</f>
        <v/>
      </c>
      <c r="BA230" s="132" t="str">
        <f ca="1">IFERROR(VLOOKUP($C230,INDIRECT($C$8&amp;"B:EM"),COLUMN(#REF!)-COLUMN(#REF!)+1,0),"")</f>
        <v/>
      </c>
      <c r="BB230" s="132" t="str">
        <f ca="1">IFERROR(VLOOKUP($C230,INDIRECT($C$8&amp;"B:EM"),COLUMN(#REF!)-COLUMN(#REF!)+1,0),"")</f>
        <v/>
      </c>
      <c r="BC230" s="131" t="str">
        <f ca="1">IFERROR(VLOOKUP($C230,INDIRECT($C$8&amp;"B:EM"),COLUMN(#REF!)-COLUMN(#REF!)+1,0),"")</f>
        <v/>
      </c>
      <c r="BD230" s="131" t="str">
        <f ca="1">IFERROR(VLOOKUP($C230,INDIRECT($C$8&amp;"B:EM"),COLUMN(#REF!)-COLUMN(#REF!)+1,0),"")</f>
        <v/>
      </c>
      <c r="BE230" s="131" t="str">
        <f ca="1">IFERROR(VLOOKUP($C230,INDIRECT($C$8&amp;"B:EM"),COLUMN(#REF!)-COLUMN(#REF!)+1,0),"")</f>
        <v/>
      </c>
      <c r="BF230" s="131" t="str">
        <f ca="1">IFERROR(VLOOKUP($C230,INDIRECT($C$8&amp;"B:EM"),COLUMN(#REF!)-COLUMN(#REF!)+1,0),"")</f>
        <v/>
      </c>
      <c r="BG230" s="131" t="str">
        <f ca="1">IFERROR(VLOOKUP($C230,INDIRECT($C$8&amp;"B:EM"),COLUMN(#REF!)-COLUMN(#REF!)+1,0),"")</f>
        <v/>
      </c>
      <c r="BH230" s="131" t="str">
        <f ca="1">IFERROR(VLOOKUP($C230,INDIRECT($C$8&amp;"B:EM"),COLUMN(#REF!)-COLUMN(#REF!)+1,0),"")</f>
        <v/>
      </c>
      <c r="BI230" s="131" t="str">
        <f ca="1">IFERROR(VLOOKUP($C230,INDIRECT($C$8&amp;"B:EM"),COLUMN(#REF!)-COLUMN(#REF!)+1,0),"")</f>
        <v/>
      </c>
      <c r="BJ230" s="131" t="str">
        <f ca="1">IFERROR(VLOOKUP($C230,INDIRECT($C$8&amp;"B:EM"),COLUMN(#REF!)-COLUMN(#REF!)+1,0),"")</f>
        <v/>
      </c>
      <c r="BK230" s="131" t="str">
        <f ca="1">IFERROR(VLOOKUP($C230,INDIRECT($C$8&amp;"B:EM"),COLUMN(#REF!)-COLUMN(#REF!)+1,0),"")</f>
        <v/>
      </c>
      <c r="BL230" s="132" t="str">
        <f ca="1">IFERROR(VLOOKUP($C230,INDIRECT($C$8&amp;"B:EM"),COLUMN(#REF!)-COLUMN(#REF!)+1,0),"")</f>
        <v/>
      </c>
      <c r="BM230" s="132" t="str">
        <f ca="1">IFERROR(VLOOKUP($C230,INDIRECT($C$8&amp;"B:EM"),COLUMN(#REF!)-COLUMN(#REF!)+1,0),"")</f>
        <v/>
      </c>
      <c r="BN230" s="132" t="str">
        <f ca="1">IFERROR(VLOOKUP($C230,INDIRECT($C$8&amp;"B:EM"),COLUMN(#REF!)-COLUMN(#REF!)+1,0),"")</f>
        <v/>
      </c>
    </row>
    <row r="231" spans="2:66" outlineLevel="1">
      <c r="B231" s="234"/>
      <c r="C231" s="120">
        <v>0</v>
      </c>
      <c r="D231" s="121"/>
      <c r="G231" s="131" t="str">
        <f ca="1">IFERROR(VLOOKUP($C231,INDIRECT($C$8&amp;"B:EM"),COLUMN(#REF!)-COLUMN(#REF!)+1,0),"")</f>
        <v/>
      </c>
      <c r="H231" s="131" t="str">
        <f ca="1">IFERROR(VLOOKUP($C231,INDIRECT($C$8&amp;"B:EM"),COLUMN(#REF!)-COLUMN(#REF!)+1,0),"")</f>
        <v/>
      </c>
      <c r="I231" s="131" t="str">
        <f ca="1">IFERROR(VLOOKUP($C231,INDIRECT($C$8&amp;"B:EM"),COLUMN(#REF!)-COLUMN(#REF!)+1,0),"")</f>
        <v/>
      </c>
      <c r="J231" s="131" t="str">
        <f ca="1">IFERROR(VLOOKUP($C231,INDIRECT($C$8&amp;"B:EM"),COLUMN(#REF!)-COLUMN(#REF!)+1,0),"")</f>
        <v/>
      </c>
      <c r="K231" s="131" t="str">
        <f ca="1">IFERROR(VLOOKUP($C231,INDIRECT($C$8&amp;"B:EM"),COLUMN(#REF!)-COLUMN(#REF!)+1,0),"")</f>
        <v/>
      </c>
      <c r="L231" s="131" t="str">
        <f ca="1">IFERROR(VLOOKUP($C231,INDIRECT($C$8&amp;"B:EM"),COLUMN(#REF!)-COLUMN(#REF!)+1,0),"")</f>
        <v/>
      </c>
      <c r="M231" s="131" t="str">
        <f ca="1">IFERROR(VLOOKUP($C231,INDIRECT($C$8&amp;"B:EM"),COLUMN(#REF!)-COLUMN(#REF!)+1,0),"")</f>
        <v/>
      </c>
      <c r="N231" s="131" t="str">
        <f ca="1">IFERROR(VLOOKUP($C231,INDIRECT($C$8&amp;"B:EM"),COLUMN(#REF!)-COLUMN(#REF!)+1,0),"")</f>
        <v/>
      </c>
      <c r="O231" s="131" t="str">
        <f ca="1">IFERROR(VLOOKUP($C231,INDIRECT($C$8&amp;"B:EM"),COLUMN(#REF!)-COLUMN(#REF!)+1,0),"")</f>
        <v/>
      </c>
      <c r="P231" s="131" t="str">
        <f ca="1">IFERROR(VLOOKUP($C231,INDIRECT($C$8&amp;"B:EM"),COLUMN(#REF!)-COLUMN(#REF!)+1,0),"")</f>
        <v/>
      </c>
      <c r="Q231" s="131" t="str">
        <f ca="1">IFERROR(VLOOKUP($C231,INDIRECT($C$8&amp;"B:EM"),COLUMN(#REF!)-COLUMN(#REF!)+1,0),"")</f>
        <v/>
      </c>
      <c r="R231" s="132" t="str">
        <f ca="1">IFERROR(VLOOKUP($C231,INDIRECT($C$8&amp;"B:EM"),COLUMN(#REF!)-COLUMN(#REF!)+1,0),"")</f>
        <v/>
      </c>
      <c r="S231" s="131" t="str">
        <f ca="1">IFERROR(VLOOKUP($C231,INDIRECT($C$8&amp;"B:EM"),COLUMN(#REF!)-COLUMN(#REF!)+1,0),"")</f>
        <v/>
      </c>
      <c r="T231" s="131" t="str">
        <f ca="1">IFERROR(VLOOKUP($C231,INDIRECT($C$8&amp;"B:EM"),COLUMN(#REF!)-COLUMN(#REF!)+1,0),"")</f>
        <v/>
      </c>
      <c r="U231" s="131" t="str">
        <f ca="1">IFERROR(VLOOKUP($C231,INDIRECT($C$8&amp;"B:EM"),COLUMN(#REF!)-COLUMN(#REF!)+1,0),"")</f>
        <v/>
      </c>
      <c r="V231" s="131" t="str">
        <f ca="1">IFERROR(VLOOKUP($C231,INDIRECT($C$8&amp;"B:EM"),COLUMN(#REF!)-COLUMN(#REF!)+1,0),"")</f>
        <v/>
      </c>
      <c r="W231" s="131" t="str">
        <f ca="1">IFERROR(VLOOKUP($C231,INDIRECT($C$8&amp;"B:EM"),COLUMN(#REF!)-COLUMN(#REF!)+1,0),"")</f>
        <v/>
      </c>
      <c r="X231" s="131" t="str">
        <f ca="1">IFERROR(VLOOKUP($C231,INDIRECT($C$8&amp;"B:EM"),COLUMN(#REF!)-COLUMN(#REF!)+1,0),"")</f>
        <v/>
      </c>
      <c r="Y231" s="131" t="str">
        <f ca="1">IFERROR(VLOOKUP($C231,INDIRECT($C$8&amp;"B:EM"),COLUMN(#REF!)-COLUMN(#REF!)+1,0),"")</f>
        <v/>
      </c>
      <c r="Z231" s="131" t="str">
        <f ca="1">IFERROR(VLOOKUP($C231,INDIRECT($C$8&amp;"B:EM"),COLUMN(#REF!)-COLUMN(#REF!)+1,0),"")</f>
        <v/>
      </c>
      <c r="AA231" s="131" t="str">
        <f ca="1">IFERROR(VLOOKUP($C231,INDIRECT($C$8&amp;"B:EM"),COLUMN(#REF!)-COLUMN(#REF!)+1,0),"")</f>
        <v/>
      </c>
      <c r="AB231" s="132" t="str">
        <f ca="1">IFERROR(VLOOKUP($C231,INDIRECT($C$8&amp;"B:EM"),COLUMN(#REF!)-COLUMN(#REF!)+1,0),"")</f>
        <v/>
      </c>
      <c r="AC231" s="132" t="str">
        <f ca="1">IFERROR(VLOOKUP($C231,INDIRECT($C$8&amp;"B:EM"),COLUMN(#REF!)-COLUMN(#REF!)+1,0),"")</f>
        <v/>
      </c>
      <c r="AD231" s="132" t="str">
        <f ca="1">IFERROR(VLOOKUP($C231,INDIRECT($C$8&amp;"B:EM"),COLUMN(#REF!)-COLUMN(#REF!)+1,0),"")</f>
        <v/>
      </c>
      <c r="AE231" s="131" t="str">
        <f ca="1">IFERROR(VLOOKUP($C231,INDIRECT($C$8&amp;"B:EM"),COLUMN(#REF!)-COLUMN(#REF!)+1,0),"")</f>
        <v/>
      </c>
      <c r="AF231" s="131" t="str">
        <f ca="1">IFERROR(VLOOKUP($C231,INDIRECT($C$8&amp;"B:EM"),COLUMN(#REF!)-COLUMN(#REF!)+1,0),"")</f>
        <v/>
      </c>
      <c r="AG231" s="131" t="str">
        <f ca="1">IFERROR(VLOOKUP($C231,INDIRECT($C$8&amp;"B:EM"),COLUMN(#REF!)-COLUMN(#REF!)+1,0),"")</f>
        <v/>
      </c>
      <c r="AH231" s="131" t="str">
        <f ca="1">IFERROR(VLOOKUP($C231,INDIRECT($C$8&amp;"B:EM"),COLUMN(#REF!)-COLUMN(#REF!)+1,0),"")</f>
        <v/>
      </c>
      <c r="AI231" s="131" t="str">
        <f ca="1">IFERROR(VLOOKUP($C231,INDIRECT($C$8&amp;"B:EM"),COLUMN(#REF!)-COLUMN(#REF!)+1,0),"")</f>
        <v/>
      </c>
      <c r="AJ231" s="131" t="str">
        <f ca="1">IFERROR(VLOOKUP($C231,INDIRECT($C$8&amp;"B:EM"),COLUMN(#REF!)-COLUMN(#REF!)+1,0),"")</f>
        <v/>
      </c>
      <c r="AK231" s="131" t="str">
        <f ca="1">IFERROR(VLOOKUP($C231,INDIRECT($C$8&amp;"B:EM"),COLUMN(#REF!)-COLUMN(#REF!)+1,0),"")</f>
        <v/>
      </c>
      <c r="AL231" s="131" t="str">
        <f ca="1">IFERROR(VLOOKUP($C231,INDIRECT($C$8&amp;"B:EM"),COLUMN(#REF!)-COLUMN(#REF!)+1,0),"")</f>
        <v/>
      </c>
      <c r="AM231" s="131" t="str">
        <f ca="1">IFERROR(VLOOKUP($C231,INDIRECT($C$8&amp;"B:EM"),COLUMN(#REF!)-COLUMN(#REF!)+1,0),"")</f>
        <v/>
      </c>
      <c r="AN231" s="132" t="str">
        <f ca="1">IFERROR(VLOOKUP($C231,INDIRECT($C$8&amp;"B:EM"),COLUMN(#REF!)-COLUMN(#REF!)+1,0),"")</f>
        <v/>
      </c>
      <c r="AO231" s="132" t="str">
        <f ca="1">IFERROR(VLOOKUP($C231,INDIRECT($C$8&amp;"B:EM"),COLUMN(#REF!)-COLUMN(#REF!)+1,0),"")</f>
        <v/>
      </c>
      <c r="AP231" s="132" t="str">
        <f ca="1">IFERROR(VLOOKUP($C231,INDIRECT($C$8&amp;"B:EM"),COLUMN(#REF!)-COLUMN(#REF!)+1,0),"")</f>
        <v/>
      </c>
      <c r="AQ231" s="131" t="str">
        <f ca="1">IFERROR(VLOOKUP($C231,INDIRECT($C$8&amp;"B:EM"),COLUMN(#REF!)-COLUMN(#REF!)+1,0),"")</f>
        <v/>
      </c>
      <c r="AR231" s="131" t="str">
        <f ca="1">IFERROR(VLOOKUP($C231,INDIRECT($C$8&amp;"B:EM"),COLUMN(#REF!)-COLUMN(#REF!)+1,0),"")</f>
        <v/>
      </c>
      <c r="AS231" s="131" t="str">
        <f ca="1">IFERROR(VLOOKUP($C231,INDIRECT($C$8&amp;"B:EM"),COLUMN(#REF!)-COLUMN(#REF!)+1,0),"")</f>
        <v/>
      </c>
      <c r="AT231" s="131" t="str">
        <f ca="1">IFERROR(VLOOKUP($C231,INDIRECT($C$8&amp;"B:EM"),COLUMN(#REF!)-COLUMN(#REF!)+1,0),"")</f>
        <v/>
      </c>
      <c r="AU231" s="131" t="str">
        <f ca="1">IFERROR(VLOOKUP($C231,INDIRECT($C$8&amp;"B:EM"),COLUMN(#REF!)-COLUMN(#REF!)+1,0),"")</f>
        <v/>
      </c>
      <c r="AV231" s="131" t="str">
        <f ca="1">IFERROR(VLOOKUP($C231,INDIRECT($C$8&amp;"B:EM"),COLUMN(#REF!)-COLUMN(#REF!)+1,0),"")</f>
        <v/>
      </c>
      <c r="AW231" s="131" t="str">
        <f ca="1">IFERROR(VLOOKUP($C231,INDIRECT($C$8&amp;"B:EM"),COLUMN(#REF!)-COLUMN(#REF!)+1,0),"")</f>
        <v/>
      </c>
      <c r="AX231" s="131" t="str">
        <f ca="1">IFERROR(VLOOKUP($C231,INDIRECT($C$8&amp;"B:EM"),COLUMN(#REF!)-COLUMN(#REF!)+1,0),"")</f>
        <v/>
      </c>
      <c r="AY231" s="131" t="str">
        <f ca="1">IFERROR(VLOOKUP($C231,INDIRECT($C$8&amp;"B:EM"),COLUMN(#REF!)-COLUMN(#REF!)+1,0),"")</f>
        <v/>
      </c>
      <c r="AZ231" s="132" t="str">
        <f ca="1">IFERROR(VLOOKUP($C231,INDIRECT($C$8&amp;"B:EM"),COLUMN(#REF!)-COLUMN(#REF!)+1,0),"")</f>
        <v/>
      </c>
      <c r="BA231" s="132" t="str">
        <f ca="1">IFERROR(VLOOKUP($C231,INDIRECT($C$8&amp;"B:EM"),COLUMN(#REF!)-COLUMN(#REF!)+1,0),"")</f>
        <v/>
      </c>
      <c r="BB231" s="132" t="str">
        <f ca="1">IFERROR(VLOOKUP($C231,INDIRECT($C$8&amp;"B:EM"),COLUMN(#REF!)-COLUMN(#REF!)+1,0),"")</f>
        <v/>
      </c>
      <c r="BC231" s="131" t="str">
        <f ca="1">IFERROR(VLOOKUP($C231,INDIRECT($C$8&amp;"B:EM"),COLUMN(#REF!)-COLUMN(#REF!)+1,0),"")</f>
        <v/>
      </c>
      <c r="BD231" s="131" t="str">
        <f ca="1">IFERROR(VLOOKUP($C231,INDIRECT($C$8&amp;"B:EM"),COLUMN(#REF!)-COLUMN(#REF!)+1,0),"")</f>
        <v/>
      </c>
      <c r="BE231" s="131" t="str">
        <f ca="1">IFERROR(VLOOKUP($C231,INDIRECT($C$8&amp;"B:EM"),COLUMN(#REF!)-COLUMN(#REF!)+1,0),"")</f>
        <v/>
      </c>
      <c r="BF231" s="131" t="str">
        <f ca="1">IFERROR(VLOOKUP($C231,INDIRECT($C$8&amp;"B:EM"),COLUMN(#REF!)-COLUMN(#REF!)+1,0),"")</f>
        <v/>
      </c>
      <c r="BG231" s="131" t="str">
        <f ca="1">IFERROR(VLOOKUP($C231,INDIRECT($C$8&amp;"B:EM"),COLUMN(#REF!)-COLUMN(#REF!)+1,0),"")</f>
        <v/>
      </c>
      <c r="BH231" s="131" t="str">
        <f ca="1">IFERROR(VLOOKUP($C231,INDIRECT($C$8&amp;"B:EM"),COLUMN(#REF!)-COLUMN(#REF!)+1,0),"")</f>
        <v/>
      </c>
      <c r="BI231" s="131" t="str">
        <f ca="1">IFERROR(VLOOKUP($C231,INDIRECT($C$8&amp;"B:EM"),COLUMN(#REF!)-COLUMN(#REF!)+1,0),"")</f>
        <v/>
      </c>
      <c r="BJ231" s="131" t="str">
        <f ca="1">IFERROR(VLOOKUP($C231,INDIRECT($C$8&amp;"B:EM"),COLUMN(#REF!)-COLUMN(#REF!)+1,0),"")</f>
        <v/>
      </c>
      <c r="BK231" s="131" t="str">
        <f ca="1">IFERROR(VLOOKUP($C231,INDIRECT($C$8&amp;"B:EM"),COLUMN(#REF!)-COLUMN(#REF!)+1,0),"")</f>
        <v/>
      </c>
      <c r="BL231" s="132" t="str">
        <f ca="1">IFERROR(VLOOKUP($C231,INDIRECT($C$8&amp;"B:EM"),COLUMN(#REF!)-COLUMN(#REF!)+1,0),"")</f>
        <v/>
      </c>
      <c r="BM231" s="132" t="str">
        <f ca="1">IFERROR(VLOOKUP($C231,INDIRECT($C$8&amp;"B:EM"),COLUMN(#REF!)-COLUMN(#REF!)+1,0),"")</f>
        <v/>
      </c>
      <c r="BN231" s="132" t="str">
        <f ca="1">IFERROR(VLOOKUP($C231,INDIRECT($C$8&amp;"B:EM"),COLUMN(#REF!)-COLUMN(#REF!)+1,0),"")</f>
        <v/>
      </c>
    </row>
    <row r="232" spans="2:66" outlineLevel="1">
      <c r="B232" s="234"/>
      <c r="C232" s="120">
        <v>0</v>
      </c>
      <c r="D232" s="121"/>
      <c r="G232" s="131" t="str">
        <f ca="1">IFERROR(VLOOKUP($C232,INDIRECT($C$8&amp;"B:EM"),COLUMN(#REF!)-COLUMN(#REF!)+1,0),"")</f>
        <v/>
      </c>
      <c r="H232" s="131" t="str">
        <f ca="1">IFERROR(VLOOKUP($C232,INDIRECT($C$8&amp;"B:EM"),COLUMN(#REF!)-COLUMN(#REF!)+1,0),"")</f>
        <v/>
      </c>
      <c r="I232" s="131" t="str">
        <f ca="1">IFERROR(VLOOKUP($C232,INDIRECT($C$8&amp;"B:EM"),COLUMN(#REF!)-COLUMN(#REF!)+1,0),"")</f>
        <v/>
      </c>
      <c r="J232" s="131" t="str">
        <f ca="1">IFERROR(VLOOKUP($C232,INDIRECT($C$8&amp;"B:EM"),COLUMN(#REF!)-COLUMN(#REF!)+1,0),"")</f>
        <v/>
      </c>
      <c r="K232" s="131" t="str">
        <f ca="1">IFERROR(VLOOKUP($C232,INDIRECT($C$8&amp;"B:EM"),COLUMN(#REF!)-COLUMN(#REF!)+1,0),"")</f>
        <v/>
      </c>
      <c r="L232" s="131" t="str">
        <f ca="1">IFERROR(VLOOKUP($C232,INDIRECT($C$8&amp;"B:EM"),COLUMN(#REF!)-COLUMN(#REF!)+1,0),"")</f>
        <v/>
      </c>
      <c r="M232" s="131" t="str">
        <f ca="1">IFERROR(VLOOKUP($C232,INDIRECT($C$8&amp;"B:EM"),COLUMN(#REF!)-COLUMN(#REF!)+1,0),"")</f>
        <v/>
      </c>
      <c r="N232" s="131" t="str">
        <f ca="1">IFERROR(VLOOKUP($C232,INDIRECT($C$8&amp;"B:EM"),COLUMN(#REF!)-COLUMN(#REF!)+1,0),"")</f>
        <v/>
      </c>
      <c r="O232" s="131" t="str">
        <f ca="1">IFERROR(VLOOKUP($C232,INDIRECT($C$8&amp;"B:EM"),COLUMN(#REF!)-COLUMN(#REF!)+1,0),"")</f>
        <v/>
      </c>
      <c r="P232" s="131" t="str">
        <f ca="1">IFERROR(VLOOKUP($C232,INDIRECT($C$8&amp;"B:EM"),COLUMN(#REF!)-COLUMN(#REF!)+1,0),"")</f>
        <v/>
      </c>
      <c r="Q232" s="131" t="str">
        <f ca="1">IFERROR(VLOOKUP($C232,INDIRECT($C$8&amp;"B:EM"),COLUMN(#REF!)-COLUMN(#REF!)+1,0),"")</f>
        <v/>
      </c>
      <c r="R232" s="132" t="str">
        <f ca="1">IFERROR(VLOOKUP($C232,INDIRECT($C$8&amp;"B:EM"),COLUMN(#REF!)-COLUMN(#REF!)+1,0),"")</f>
        <v/>
      </c>
      <c r="S232" s="131" t="str">
        <f ca="1">IFERROR(VLOOKUP($C232,INDIRECT($C$8&amp;"B:EM"),COLUMN(#REF!)-COLUMN(#REF!)+1,0),"")</f>
        <v/>
      </c>
      <c r="T232" s="131" t="str">
        <f ca="1">IFERROR(VLOOKUP($C232,INDIRECT($C$8&amp;"B:EM"),COLUMN(#REF!)-COLUMN(#REF!)+1,0),"")</f>
        <v/>
      </c>
      <c r="U232" s="131" t="str">
        <f ca="1">IFERROR(VLOOKUP($C232,INDIRECT($C$8&amp;"B:EM"),COLUMN(#REF!)-COLUMN(#REF!)+1,0),"")</f>
        <v/>
      </c>
      <c r="V232" s="131" t="str">
        <f ca="1">IFERROR(VLOOKUP($C232,INDIRECT($C$8&amp;"B:EM"),COLUMN(#REF!)-COLUMN(#REF!)+1,0),"")</f>
        <v/>
      </c>
      <c r="W232" s="131" t="str">
        <f ca="1">IFERROR(VLOOKUP($C232,INDIRECT($C$8&amp;"B:EM"),COLUMN(#REF!)-COLUMN(#REF!)+1,0),"")</f>
        <v/>
      </c>
      <c r="X232" s="131" t="str">
        <f ca="1">IFERROR(VLOOKUP($C232,INDIRECT($C$8&amp;"B:EM"),COLUMN(#REF!)-COLUMN(#REF!)+1,0),"")</f>
        <v/>
      </c>
      <c r="Y232" s="131" t="str">
        <f ca="1">IFERROR(VLOOKUP($C232,INDIRECT($C$8&amp;"B:EM"),COLUMN(#REF!)-COLUMN(#REF!)+1,0),"")</f>
        <v/>
      </c>
      <c r="Z232" s="131" t="str">
        <f ca="1">IFERROR(VLOOKUP($C232,INDIRECT($C$8&amp;"B:EM"),COLUMN(#REF!)-COLUMN(#REF!)+1,0),"")</f>
        <v/>
      </c>
      <c r="AA232" s="131" t="str">
        <f ca="1">IFERROR(VLOOKUP($C232,INDIRECT($C$8&amp;"B:EM"),COLUMN(#REF!)-COLUMN(#REF!)+1,0),"")</f>
        <v/>
      </c>
      <c r="AB232" s="132" t="str">
        <f ca="1">IFERROR(VLOOKUP($C232,INDIRECT($C$8&amp;"B:EM"),COLUMN(#REF!)-COLUMN(#REF!)+1,0),"")</f>
        <v/>
      </c>
      <c r="AC232" s="132" t="str">
        <f ca="1">IFERROR(VLOOKUP($C232,INDIRECT($C$8&amp;"B:EM"),COLUMN(#REF!)-COLUMN(#REF!)+1,0),"")</f>
        <v/>
      </c>
      <c r="AD232" s="132" t="str">
        <f ca="1">IFERROR(VLOOKUP($C232,INDIRECT($C$8&amp;"B:EM"),COLUMN(#REF!)-COLUMN(#REF!)+1,0),"")</f>
        <v/>
      </c>
      <c r="AE232" s="131" t="str">
        <f ca="1">IFERROR(VLOOKUP($C232,INDIRECT($C$8&amp;"B:EM"),COLUMN(#REF!)-COLUMN(#REF!)+1,0),"")</f>
        <v/>
      </c>
      <c r="AF232" s="131" t="str">
        <f ca="1">IFERROR(VLOOKUP($C232,INDIRECT($C$8&amp;"B:EM"),COLUMN(#REF!)-COLUMN(#REF!)+1,0),"")</f>
        <v/>
      </c>
      <c r="AG232" s="131" t="str">
        <f ca="1">IFERROR(VLOOKUP($C232,INDIRECT($C$8&amp;"B:EM"),COLUMN(#REF!)-COLUMN(#REF!)+1,0),"")</f>
        <v/>
      </c>
      <c r="AH232" s="131" t="str">
        <f ca="1">IFERROR(VLOOKUP($C232,INDIRECT($C$8&amp;"B:EM"),COLUMN(#REF!)-COLUMN(#REF!)+1,0),"")</f>
        <v/>
      </c>
      <c r="AI232" s="131" t="str">
        <f ca="1">IFERROR(VLOOKUP($C232,INDIRECT($C$8&amp;"B:EM"),COLUMN(#REF!)-COLUMN(#REF!)+1,0),"")</f>
        <v/>
      </c>
      <c r="AJ232" s="131" t="str">
        <f ca="1">IFERROR(VLOOKUP($C232,INDIRECT($C$8&amp;"B:EM"),COLUMN(#REF!)-COLUMN(#REF!)+1,0),"")</f>
        <v/>
      </c>
      <c r="AK232" s="131" t="str">
        <f ca="1">IFERROR(VLOOKUP($C232,INDIRECT($C$8&amp;"B:EM"),COLUMN(#REF!)-COLUMN(#REF!)+1,0),"")</f>
        <v/>
      </c>
      <c r="AL232" s="131" t="str">
        <f ca="1">IFERROR(VLOOKUP($C232,INDIRECT($C$8&amp;"B:EM"),COLUMN(#REF!)-COLUMN(#REF!)+1,0),"")</f>
        <v/>
      </c>
      <c r="AM232" s="131" t="str">
        <f ca="1">IFERROR(VLOOKUP($C232,INDIRECT($C$8&amp;"B:EM"),COLUMN(#REF!)-COLUMN(#REF!)+1,0),"")</f>
        <v/>
      </c>
      <c r="AN232" s="132" t="str">
        <f ca="1">IFERROR(VLOOKUP($C232,INDIRECT($C$8&amp;"B:EM"),COLUMN(#REF!)-COLUMN(#REF!)+1,0),"")</f>
        <v/>
      </c>
      <c r="AO232" s="132" t="str">
        <f ca="1">IFERROR(VLOOKUP($C232,INDIRECT($C$8&amp;"B:EM"),COLUMN(#REF!)-COLUMN(#REF!)+1,0),"")</f>
        <v/>
      </c>
      <c r="AP232" s="132" t="str">
        <f ca="1">IFERROR(VLOOKUP($C232,INDIRECT($C$8&amp;"B:EM"),COLUMN(#REF!)-COLUMN(#REF!)+1,0),"")</f>
        <v/>
      </c>
      <c r="AQ232" s="131" t="str">
        <f ca="1">IFERROR(VLOOKUP($C232,INDIRECT($C$8&amp;"B:EM"),COLUMN(#REF!)-COLUMN(#REF!)+1,0),"")</f>
        <v/>
      </c>
      <c r="AR232" s="131" t="str">
        <f ca="1">IFERROR(VLOOKUP($C232,INDIRECT($C$8&amp;"B:EM"),COLUMN(#REF!)-COLUMN(#REF!)+1,0),"")</f>
        <v/>
      </c>
      <c r="AS232" s="131" t="str">
        <f ca="1">IFERROR(VLOOKUP($C232,INDIRECT($C$8&amp;"B:EM"),COLUMN(#REF!)-COLUMN(#REF!)+1,0),"")</f>
        <v/>
      </c>
      <c r="AT232" s="131" t="str">
        <f ca="1">IFERROR(VLOOKUP($C232,INDIRECT($C$8&amp;"B:EM"),COLUMN(#REF!)-COLUMN(#REF!)+1,0),"")</f>
        <v/>
      </c>
      <c r="AU232" s="131" t="str">
        <f ca="1">IFERROR(VLOOKUP($C232,INDIRECT($C$8&amp;"B:EM"),COLUMN(#REF!)-COLUMN(#REF!)+1,0),"")</f>
        <v/>
      </c>
      <c r="AV232" s="131" t="str">
        <f ca="1">IFERROR(VLOOKUP($C232,INDIRECT($C$8&amp;"B:EM"),COLUMN(#REF!)-COLUMN(#REF!)+1,0),"")</f>
        <v/>
      </c>
      <c r="AW232" s="131" t="str">
        <f ca="1">IFERROR(VLOOKUP($C232,INDIRECT($C$8&amp;"B:EM"),COLUMN(#REF!)-COLUMN(#REF!)+1,0),"")</f>
        <v/>
      </c>
      <c r="AX232" s="131" t="str">
        <f ca="1">IFERROR(VLOOKUP($C232,INDIRECT($C$8&amp;"B:EM"),COLUMN(#REF!)-COLUMN(#REF!)+1,0),"")</f>
        <v/>
      </c>
      <c r="AY232" s="131" t="str">
        <f ca="1">IFERROR(VLOOKUP($C232,INDIRECT($C$8&amp;"B:EM"),COLUMN(#REF!)-COLUMN(#REF!)+1,0),"")</f>
        <v/>
      </c>
      <c r="AZ232" s="132" t="str">
        <f ca="1">IFERROR(VLOOKUP($C232,INDIRECT($C$8&amp;"B:EM"),COLUMN(#REF!)-COLUMN(#REF!)+1,0),"")</f>
        <v/>
      </c>
      <c r="BA232" s="132" t="str">
        <f ca="1">IFERROR(VLOOKUP($C232,INDIRECT($C$8&amp;"B:EM"),COLUMN(#REF!)-COLUMN(#REF!)+1,0),"")</f>
        <v/>
      </c>
      <c r="BB232" s="132" t="str">
        <f ca="1">IFERROR(VLOOKUP($C232,INDIRECT($C$8&amp;"B:EM"),COLUMN(#REF!)-COLUMN(#REF!)+1,0),"")</f>
        <v/>
      </c>
      <c r="BC232" s="131" t="str">
        <f ca="1">IFERROR(VLOOKUP($C232,INDIRECT($C$8&amp;"B:EM"),COLUMN(#REF!)-COLUMN(#REF!)+1,0),"")</f>
        <v/>
      </c>
      <c r="BD232" s="131" t="str">
        <f ca="1">IFERROR(VLOOKUP($C232,INDIRECT($C$8&amp;"B:EM"),COLUMN(#REF!)-COLUMN(#REF!)+1,0),"")</f>
        <v/>
      </c>
      <c r="BE232" s="131" t="str">
        <f ca="1">IFERROR(VLOOKUP($C232,INDIRECT($C$8&amp;"B:EM"),COLUMN(#REF!)-COLUMN(#REF!)+1,0),"")</f>
        <v/>
      </c>
      <c r="BF232" s="131" t="str">
        <f ca="1">IFERROR(VLOOKUP($C232,INDIRECT($C$8&amp;"B:EM"),COLUMN(#REF!)-COLUMN(#REF!)+1,0),"")</f>
        <v/>
      </c>
      <c r="BG232" s="131" t="str">
        <f ca="1">IFERROR(VLOOKUP($C232,INDIRECT($C$8&amp;"B:EM"),COLUMN(#REF!)-COLUMN(#REF!)+1,0),"")</f>
        <v/>
      </c>
      <c r="BH232" s="131" t="str">
        <f ca="1">IFERROR(VLOOKUP($C232,INDIRECT($C$8&amp;"B:EM"),COLUMN(#REF!)-COLUMN(#REF!)+1,0),"")</f>
        <v/>
      </c>
      <c r="BI232" s="131" t="str">
        <f ca="1">IFERROR(VLOOKUP($C232,INDIRECT($C$8&amp;"B:EM"),COLUMN(#REF!)-COLUMN(#REF!)+1,0),"")</f>
        <v/>
      </c>
      <c r="BJ232" s="131" t="str">
        <f ca="1">IFERROR(VLOOKUP($C232,INDIRECT($C$8&amp;"B:EM"),COLUMN(#REF!)-COLUMN(#REF!)+1,0),"")</f>
        <v/>
      </c>
      <c r="BK232" s="131" t="str">
        <f ca="1">IFERROR(VLOOKUP($C232,INDIRECT($C$8&amp;"B:EM"),COLUMN(#REF!)-COLUMN(#REF!)+1,0),"")</f>
        <v/>
      </c>
      <c r="BL232" s="132" t="str">
        <f ca="1">IFERROR(VLOOKUP($C232,INDIRECT($C$8&amp;"B:EM"),COLUMN(#REF!)-COLUMN(#REF!)+1,0),"")</f>
        <v/>
      </c>
      <c r="BM232" s="132" t="str">
        <f ca="1">IFERROR(VLOOKUP($C232,INDIRECT($C$8&amp;"B:EM"),COLUMN(#REF!)-COLUMN(#REF!)+1,0),"")</f>
        <v/>
      </c>
      <c r="BN232" s="132" t="str">
        <f ca="1">IFERROR(VLOOKUP($C232,INDIRECT($C$8&amp;"B:EM"),COLUMN(#REF!)-COLUMN(#REF!)+1,0),"")</f>
        <v/>
      </c>
    </row>
    <row r="233" spans="2:66" outlineLevel="1">
      <c r="B233" s="234"/>
      <c r="C233" s="120">
        <v>0</v>
      </c>
      <c r="D233" s="121"/>
      <c r="G233" s="131" t="str">
        <f ca="1">IFERROR(VLOOKUP($C233,INDIRECT($C$8&amp;"B:EM"),COLUMN(#REF!)-COLUMN(#REF!)+1,0),"")</f>
        <v/>
      </c>
      <c r="H233" s="131" t="str">
        <f ca="1">IFERROR(VLOOKUP($C233,INDIRECT($C$8&amp;"B:EM"),COLUMN(#REF!)-COLUMN(#REF!)+1,0),"")</f>
        <v/>
      </c>
      <c r="I233" s="131" t="str">
        <f ca="1">IFERROR(VLOOKUP($C233,INDIRECT($C$8&amp;"B:EM"),COLUMN(#REF!)-COLUMN(#REF!)+1,0),"")</f>
        <v/>
      </c>
      <c r="J233" s="131" t="str">
        <f ca="1">IFERROR(VLOOKUP($C233,INDIRECT($C$8&amp;"B:EM"),COLUMN(#REF!)-COLUMN(#REF!)+1,0),"")</f>
        <v/>
      </c>
      <c r="K233" s="131" t="str">
        <f ca="1">IFERROR(VLOOKUP($C233,INDIRECT($C$8&amp;"B:EM"),COLUMN(#REF!)-COLUMN(#REF!)+1,0),"")</f>
        <v/>
      </c>
      <c r="L233" s="131" t="str">
        <f ca="1">IFERROR(VLOOKUP($C233,INDIRECT($C$8&amp;"B:EM"),COLUMN(#REF!)-COLUMN(#REF!)+1,0),"")</f>
        <v/>
      </c>
      <c r="M233" s="131" t="str">
        <f ca="1">IFERROR(VLOOKUP($C233,INDIRECT($C$8&amp;"B:EM"),COLUMN(#REF!)-COLUMN(#REF!)+1,0),"")</f>
        <v/>
      </c>
      <c r="N233" s="131" t="str">
        <f ca="1">IFERROR(VLOOKUP($C233,INDIRECT($C$8&amp;"B:EM"),COLUMN(#REF!)-COLUMN(#REF!)+1,0),"")</f>
        <v/>
      </c>
      <c r="O233" s="131" t="str">
        <f ca="1">IFERROR(VLOOKUP($C233,INDIRECT($C$8&amp;"B:EM"),COLUMN(#REF!)-COLUMN(#REF!)+1,0),"")</f>
        <v/>
      </c>
      <c r="P233" s="131" t="str">
        <f ca="1">IFERROR(VLOOKUP($C233,INDIRECT($C$8&amp;"B:EM"),COLUMN(#REF!)-COLUMN(#REF!)+1,0),"")</f>
        <v/>
      </c>
      <c r="Q233" s="131" t="str">
        <f ca="1">IFERROR(VLOOKUP($C233,INDIRECT($C$8&amp;"B:EM"),COLUMN(#REF!)-COLUMN(#REF!)+1,0),"")</f>
        <v/>
      </c>
      <c r="R233" s="132" t="str">
        <f ca="1">IFERROR(VLOOKUP($C233,INDIRECT($C$8&amp;"B:EM"),COLUMN(#REF!)-COLUMN(#REF!)+1,0),"")</f>
        <v/>
      </c>
      <c r="S233" s="131" t="str">
        <f ca="1">IFERROR(VLOOKUP($C233,INDIRECT($C$8&amp;"B:EM"),COLUMN(#REF!)-COLUMN(#REF!)+1,0),"")</f>
        <v/>
      </c>
      <c r="T233" s="131" t="str">
        <f ca="1">IFERROR(VLOOKUP($C233,INDIRECT($C$8&amp;"B:EM"),COLUMN(#REF!)-COLUMN(#REF!)+1,0),"")</f>
        <v/>
      </c>
      <c r="U233" s="131" t="str">
        <f ca="1">IFERROR(VLOOKUP($C233,INDIRECT($C$8&amp;"B:EM"),COLUMN(#REF!)-COLUMN(#REF!)+1,0),"")</f>
        <v/>
      </c>
      <c r="V233" s="131" t="str">
        <f ca="1">IFERROR(VLOOKUP($C233,INDIRECT($C$8&amp;"B:EM"),COLUMN(#REF!)-COLUMN(#REF!)+1,0),"")</f>
        <v/>
      </c>
      <c r="W233" s="131" t="str">
        <f ca="1">IFERROR(VLOOKUP($C233,INDIRECT($C$8&amp;"B:EM"),COLUMN(#REF!)-COLUMN(#REF!)+1,0),"")</f>
        <v/>
      </c>
      <c r="X233" s="131" t="str">
        <f ca="1">IFERROR(VLOOKUP($C233,INDIRECT($C$8&amp;"B:EM"),COLUMN(#REF!)-COLUMN(#REF!)+1,0),"")</f>
        <v/>
      </c>
      <c r="Y233" s="131" t="str">
        <f ca="1">IFERROR(VLOOKUP($C233,INDIRECT($C$8&amp;"B:EM"),COLUMN(#REF!)-COLUMN(#REF!)+1,0),"")</f>
        <v/>
      </c>
      <c r="Z233" s="131" t="str">
        <f ca="1">IFERROR(VLOOKUP($C233,INDIRECT($C$8&amp;"B:EM"),COLUMN(#REF!)-COLUMN(#REF!)+1,0),"")</f>
        <v/>
      </c>
      <c r="AA233" s="131" t="str">
        <f ca="1">IFERROR(VLOOKUP($C233,INDIRECT($C$8&amp;"B:EM"),COLUMN(#REF!)-COLUMN(#REF!)+1,0),"")</f>
        <v/>
      </c>
      <c r="AB233" s="132" t="str">
        <f ca="1">IFERROR(VLOOKUP($C233,INDIRECT($C$8&amp;"B:EM"),COLUMN(#REF!)-COLUMN(#REF!)+1,0),"")</f>
        <v/>
      </c>
      <c r="AC233" s="132" t="str">
        <f ca="1">IFERROR(VLOOKUP($C233,INDIRECT($C$8&amp;"B:EM"),COLUMN(#REF!)-COLUMN(#REF!)+1,0),"")</f>
        <v/>
      </c>
      <c r="AD233" s="132" t="str">
        <f ca="1">IFERROR(VLOOKUP($C233,INDIRECT($C$8&amp;"B:EM"),COLUMN(#REF!)-COLUMN(#REF!)+1,0),"")</f>
        <v/>
      </c>
      <c r="AE233" s="131" t="str">
        <f ca="1">IFERROR(VLOOKUP($C233,INDIRECT($C$8&amp;"B:EM"),COLUMN(#REF!)-COLUMN(#REF!)+1,0),"")</f>
        <v/>
      </c>
      <c r="AF233" s="131" t="str">
        <f ca="1">IFERROR(VLOOKUP($C233,INDIRECT($C$8&amp;"B:EM"),COLUMN(#REF!)-COLUMN(#REF!)+1,0),"")</f>
        <v/>
      </c>
      <c r="AG233" s="131" t="str">
        <f ca="1">IFERROR(VLOOKUP($C233,INDIRECT($C$8&amp;"B:EM"),COLUMN(#REF!)-COLUMN(#REF!)+1,0),"")</f>
        <v/>
      </c>
      <c r="AH233" s="131" t="str">
        <f ca="1">IFERROR(VLOOKUP($C233,INDIRECT($C$8&amp;"B:EM"),COLUMN(#REF!)-COLUMN(#REF!)+1,0),"")</f>
        <v/>
      </c>
      <c r="AI233" s="131" t="str">
        <f ca="1">IFERROR(VLOOKUP($C233,INDIRECT($C$8&amp;"B:EM"),COLUMN(#REF!)-COLUMN(#REF!)+1,0),"")</f>
        <v/>
      </c>
      <c r="AJ233" s="131" t="str">
        <f ca="1">IFERROR(VLOOKUP($C233,INDIRECT($C$8&amp;"B:EM"),COLUMN(#REF!)-COLUMN(#REF!)+1,0),"")</f>
        <v/>
      </c>
      <c r="AK233" s="131" t="str">
        <f ca="1">IFERROR(VLOOKUP($C233,INDIRECT($C$8&amp;"B:EM"),COLUMN(#REF!)-COLUMN(#REF!)+1,0),"")</f>
        <v/>
      </c>
      <c r="AL233" s="131" t="str">
        <f ca="1">IFERROR(VLOOKUP($C233,INDIRECT($C$8&amp;"B:EM"),COLUMN(#REF!)-COLUMN(#REF!)+1,0),"")</f>
        <v/>
      </c>
      <c r="AM233" s="131" t="str">
        <f ca="1">IFERROR(VLOOKUP($C233,INDIRECT($C$8&amp;"B:EM"),COLUMN(#REF!)-COLUMN(#REF!)+1,0),"")</f>
        <v/>
      </c>
      <c r="AN233" s="132" t="str">
        <f ca="1">IFERROR(VLOOKUP($C233,INDIRECT($C$8&amp;"B:EM"),COLUMN(#REF!)-COLUMN(#REF!)+1,0),"")</f>
        <v/>
      </c>
      <c r="AO233" s="132" t="str">
        <f ca="1">IFERROR(VLOOKUP($C233,INDIRECT($C$8&amp;"B:EM"),COLUMN(#REF!)-COLUMN(#REF!)+1,0),"")</f>
        <v/>
      </c>
      <c r="AP233" s="132" t="str">
        <f ca="1">IFERROR(VLOOKUP($C233,INDIRECT($C$8&amp;"B:EM"),COLUMN(#REF!)-COLUMN(#REF!)+1,0),"")</f>
        <v/>
      </c>
      <c r="AQ233" s="131" t="str">
        <f ca="1">IFERROR(VLOOKUP($C233,INDIRECT($C$8&amp;"B:EM"),COLUMN(#REF!)-COLUMN(#REF!)+1,0),"")</f>
        <v/>
      </c>
      <c r="AR233" s="131" t="str">
        <f ca="1">IFERROR(VLOOKUP($C233,INDIRECT($C$8&amp;"B:EM"),COLUMN(#REF!)-COLUMN(#REF!)+1,0),"")</f>
        <v/>
      </c>
      <c r="AS233" s="131" t="str">
        <f ca="1">IFERROR(VLOOKUP($C233,INDIRECT($C$8&amp;"B:EM"),COLUMN(#REF!)-COLUMN(#REF!)+1,0),"")</f>
        <v/>
      </c>
      <c r="AT233" s="131" t="str">
        <f ca="1">IFERROR(VLOOKUP($C233,INDIRECT($C$8&amp;"B:EM"),COLUMN(#REF!)-COLUMN(#REF!)+1,0),"")</f>
        <v/>
      </c>
      <c r="AU233" s="131" t="str">
        <f ca="1">IFERROR(VLOOKUP($C233,INDIRECT($C$8&amp;"B:EM"),COLUMN(#REF!)-COLUMN(#REF!)+1,0),"")</f>
        <v/>
      </c>
      <c r="AV233" s="131" t="str">
        <f ca="1">IFERROR(VLOOKUP($C233,INDIRECT($C$8&amp;"B:EM"),COLUMN(#REF!)-COLUMN(#REF!)+1,0),"")</f>
        <v/>
      </c>
      <c r="AW233" s="131" t="str">
        <f ca="1">IFERROR(VLOOKUP($C233,INDIRECT($C$8&amp;"B:EM"),COLUMN(#REF!)-COLUMN(#REF!)+1,0),"")</f>
        <v/>
      </c>
      <c r="AX233" s="131" t="str">
        <f ca="1">IFERROR(VLOOKUP($C233,INDIRECT($C$8&amp;"B:EM"),COLUMN(#REF!)-COLUMN(#REF!)+1,0),"")</f>
        <v/>
      </c>
      <c r="AY233" s="131" t="str">
        <f ca="1">IFERROR(VLOOKUP($C233,INDIRECT($C$8&amp;"B:EM"),COLUMN(#REF!)-COLUMN(#REF!)+1,0),"")</f>
        <v/>
      </c>
      <c r="AZ233" s="132" t="str">
        <f ca="1">IFERROR(VLOOKUP($C233,INDIRECT($C$8&amp;"B:EM"),COLUMN(#REF!)-COLUMN(#REF!)+1,0),"")</f>
        <v/>
      </c>
      <c r="BA233" s="132" t="str">
        <f ca="1">IFERROR(VLOOKUP($C233,INDIRECT($C$8&amp;"B:EM"),COLUMN(#REF!)-COLUMN(#REF!)+1,0),"")</f>
        <v/>
      </c>
      <c r="BB233" s="132" t="str">
        <f ca="1">IFERROR(VLOOKUP($C233,INDIRECT($C$8&amp;"B:EM"),COLUMN(#REF!)-COLUMN(#REF!)+1,0),"")</f>
        <v/>
      </c>
      <c r="BC233" s="131" t="str">
        <f ca="1">IFERROR(VLOOKUP($C233,INDIRECT($C$8&amp;"B:EM"),COLUMN(#REF!)-COLUMN(#REF!)+1,0),"")</f>
        <v/>
      </c>
      <c r="BD233" s="131" t="str">
        <f ca="1">IFERROR(VLOOKUP($C233,INDIRECT($C$8&amp;"B:EM"),COLUMN(#REF!)-COLUMN(#REF!)+1,0),"")</f>
        <v/>
      </c>
      <c r="BE233" s="131" t="str">
        <f ca="1">IFERROR(VLOOKUP($C233,INDIRECT($C$8&amp;"B:EM"),COLUMN(#REF!)-COLUMN(#REF!)+1,0),"")</f>
        <v/>
      </c>
      <c r="BF233" s="131" t="str">
        <f ca="1">IFERROR(VLOOKUP($C233,INDIRECT($C$8&amp;"B:EM"),COLUMN(#REF!)-COLUMN(#REF!)+1,0),"")</f>
        <v/>
      </c>
      <c r="BG233" s="131" t="str">
        <f ca="1">IFERROR(VLOOKUP($C233,INDIRECT($C$8&amp;"B:EM"),COLUMN(#REF!)-COLUMN(#REF!)+1,0),"")</f>
        <v/>
      </c>
      <c r="BH233" s="131" t="str">
        <f ca="1">IFERROR(VLOOKUP($C233,INDIRECT($C$8&amp;"B:EM"),COLUMN(#REF!)-COLUMN(#REF!)+1,0),"")</f>
        <v/>
      </c>
      <c r="BI233" s="131" t="str">
        <f ca="1">IFERROR(VLOOKUP($C233,INDIRECT($C$8&amp;"B:EM"),COLUMN(#REF!)-COLUMN(#REF!)+1,0),"")</f>
        <v/>
      </c>
      <c r="BJ233" s="131" t="str">
        <f ca="1">IFERROR(VLOOKUP($C233,INDIRECT($C$8&amp;"B:EM"),COLUMN(#REF!)-COLUMN(#REF!)+1,0),"")</f>
        <v/>
      </c>
      <c r="BK233" s="131" t="str">
        <f ca="1">IFERROR(VLOOKUP($C233,INDIRECT($C$8&amp;"B:EM"),COLUMN(#REF!)-COLUMN(#REF!)+1,0),"")</f>
        <v/>
      </c>
      <c r="BL233" s="132" t="str">
        <f ca="1">IFERROR(VLOOKUP($C233,INDIRECT($C$8&amp;"B:EM"),COLUMN(#REF!)-COLUMN(#REF!)+1,0),"")</f>
        <v/>
      </c>
      <c r="BM233" s="132" t="str">
        <f ca="1">IFERROR(VLOOKUP($C233,INDIRECT($C$8&amp;"B:EM"),COLUMN(#REF!)-COLUMN(#REF!)+1,0),"")</f>
        <v/>
      </c>
      <c r="BN233" s="132" t="str">
        <f ca="1">IFERROR(VLOOKUP($C233,INDIRECT($C$8&amp;"B:EM"),COLUMN(#REF!)-COLUMN(#REF!)+1,0),"")</f>
        <v/>
      </c>
    </row>
    <row r="234" spans="2:66" outlineLevel="1">
      <c r="B234" s="234"/>
      <c r="C234" s="120">
        <v>0</v>
      </c>
      <c r="D234" s="121"/>
      <c r="G234" s="131" t="str">
        <f ca="1">IFERROR(VLOOKUP($C234,INDIRECT($C$8&amp;"B:EM"),COLUMN(#REF!)-COLUMN(#REF!)+1,0),"")</f>
        <v/>
      </c>
      <c r="H234" s="131" t="str">
        <f ca="1">IFERROR(VLOOKUP($C234,INDIRECT($C$8&amp;"B:EM"),COLUMN(#REF!)-COLUMN(#REF!)+1,0),"")</f>
        <v/>
      </c>
      <c r="I234" s="131" t="str">
        <f ca="1">IFERROR(VLOOKUP($C234,INDIRECT($C$8&amp;"B:EM"),COLUMN(#REF!)-COLUMN(#REF!)+1,0),"")</f>
        <v/>
      </c>
      <c r="J234" s="131" t="str">
        <f ca="1">IFERROR(VLOOKUP($C234,INDIRECT($C$8&amp;"B:EM"),COLUMN(#REF!)-COLUMN(#REF!)+1,0),"")</f>
        <v/>
      </c>
      <c r="K234" s="131" t="str">
        <f ca="1">IFERROR(VLOOKUP($C234,INDIRECT($C$8&amp;"B:EM"),COLUMN(#REF!)-COLUMN(#REF!)+1,0),"")</f>
        <v/>
      </c>
      <c r="L234" s="131" t="str">
        <f ca="1">IFERROR(VLOOKUP($C234,INDIRECT($C$8&amp;"B:EM"),COLUMN(#REF!)-COLUMN(#REF!)+1,0),"")</f>
        <v/>
      </c>
      <c r="M234" s="131" t="str">
        <f ca="1">IFERROR(VLOOKUP($C234,INDIRECT($C$8&amp;"B:EM"),COLUMN(#REF!)-COLUMN(#REF!)+1,0),"")</f>
        <v/>
      </c>
      <c r="N234" s="131" t="str">
        <f ca="1">IFERROR(VLOOKUP($C234,INDIRECT($C$8&amp;"B:EM"),COLUMN(#REF!)-COLUMN(#REF!)+1,0),"")</f>
        <v/>
      </c>
      <c r="O234" s="131" t="str">
        <f ca="1">IFERROR(VLOOKUP($C234,INDIRECT($C$8&amp;"B:EM"),COLUMN(#REF!)-COLUMN(#REF!)+1,0),"")</f>
        <v/>
      </c>
      <c r="P234" s="131" t="str">
        <f ca="1">IFERROR(VLOOKUP($C234,INDIRECT($C$8&amp;"B:EM"),COLUMN(#REF!)-COLUMN(#REF!)+1,0),"")</f>
        <v/>
      </c>
      <c r="Q234" s="131" t="str">
        <f ca="1">IFERROR(VLOOKUP($C234,INDIRECT($C$8&amp;"B:EM"),COLUMN(#REF!)-COLUMN(#REF!)+1,0),"")</f>
        <v/>
      </c>
      <c r="R234" s="132" t="str">
        <f ca="1">IFERROR(VLOOKUP($C234,INDIRECT($C$8&amp;"B:EM"),COLUMN(#REF!)-COLUMN(#REF!)+1,0),"")</f>
        <v/>
      </c>
      <c r="S234" s="131" t="str">
        <f ca="1">IFERROR(VLOOKUP($C234,INDIRECT($C$8&amp;"B:EM"),COLUMN(#REF!)-COLUMN(#REF!)+1,0),"")</f>
        <v/>
      </c>
      <c r="T234" s="131" t="str">
        <f ca="1">IFERROR(VLOOKUP($C234,INDIRECT($C$8&amp;"B:EM"),COLUMN(#REF!)-COLUMN(#REF!)+1,0),"")</f>
        <v/>
      </c>
      <c r="U234" s="131" t="str">
        <f ca="1">IFERROR(VLOOKUP($C234,INDIRECT($C$8&amp;"B:EM"),COLUMN(#REF!)-COLUMN(#REF!)+1,0),"")</f>
        <v/>
      </c>
      <c r="V234" s="131" t="str">
        <f ca="1">IFERROR(VLOOKUP($C234,INDIRECT($C$8&amp;"B:EM"),COLUMN(#REF!)-COLUMN(#REF!)+1,0),"")</f>
        <v/>
      </c>
      <c r="W234" s="131" t="str">
        <f ca="1">IFERROR(VLOOKUP($C234,INDIRECT($C$8&amp;"B:EM"),COLUMN(#REF!)-COLUMN(#REF!)+1,0),"")</f>
        <v/>
      </c>
      <c r="X234" s="131" t="str">
        <f ca="1">IFERROR(VLOOKUP($C234,INDIRECT($C$8&amp;"B:EM"),COLUMN(#REF!)-COLUMN(#REF!)+1,0),"")</f>
        <v/>
      </c>
      <c r="Y234" s="131" t="str">
        <f ca="1">IFERROR(VLOOKUP($C234,INDIRECT($C$8&amp;"B:EM"),COLUMN(#REF!)-COLUMN(#REF!)+1,0),"")</f>
        <v/>
      </c>
      <c r="Z234" s="131" t="str">
        <f ca="1">IFERROR(VLOOKUP($C234,INDIRECT($C$8&amp;"B:EM"),COLUMN(#REF!)-COLUMN(#REF!)+1,0),"")</f>
        <v/>
      </c>
      <c r="AA234" s="131" t="str">
        <f ca="1">IFERROR(VLOOKUP($C234,INDIRECT($C$8&amp;"B:EM"),COLUMN(#REF!)-COLUMN(#REF!)+1,0),"")</f>
        <v/>
      </c>
      <c r="AB234" s="132" t="str">
        <f ca="1">IFERROR(VLOOKUP($C234,INDIRECT($C$8&amp;"B:EM"),COLUMN(#REF!)-COLUMN(#REF!)+1,0),"")</f>
        <v/>
      </c>
      <c r="AC234" s="132" t="str">
        <f ca="1">IFERROR(VLOOKUP($C234,INDIRECT($C$8&amp;"B:EM"),COLUMN(#REF!)-COLUMN(#REF!)+1,0),"")</f>
        <v/>
      </c>
      <c r="AD234" s="132" t="str">
        <f ca="1">IFERROR(VLOOKUP($C234,INDIRECT($C$8&amp;"B:EM"),COLUMN(#REF!)-COLUMN(#REF!)+1,0),"")</f>
        <v/>
      </c>
      <c r="AE234" s="131" t="str">
        <f ca="1">IFERROR(VLOOKUP($C234,INDIRECT($C$8&amp;"B:EM"),COLUMN(#REF!)-COLUMN(#REF!)+1,0),"")</f>
        <v/>
      </c>
      <c r="AF234" s="131" t="str">
        <f ca="1">IFERROR(VLOOKUP($C234,INDIRECT($C$8&amp;"B:EM"),COLUMN(#REF!)-COLUMN(#REF!)+1,0),"")</f>
        <v/>
      </c>
      <c r="AG234" s="131" t="str">
        <f ca="1">IFERROR(VLOOKUP($C234,INDIRECT($C$8&amp;"B:EM"),COLUMN(#REF!)-COLUMN(#REF!)+1,0),"")</f>
        <v/>
      </c>
      <c r="AH234" s="131" t="str">
        <f ca="1">IFERROR(VLOOKUP($C234,INDIRECT($C$8&amp;"B:EM"),COLUMN(#REF!)-COLUMN(#REF!)+1,0),"")</f>
        <v/>
      </c>
      <c r="AI234" s="131" t="str">
        <f ca="1">IFERROR(VLOOKUP($C234,INDIRECT($C$8&amp;"B:EM"),COLUMN(#REF!)-COLUMN(#REF!)+1,0),"")</f>
        <v/>
      </c>
      <c r="AJ234" s="131" t="str">
        <f ca="1">IFERROR(VLOOKUP($C234,INDIRECT($C$8&amp;"B:EM"),COLUMN(#REF!)-COLUMN(#REF!)+1,0),"")</f>
        <v/>
      </c>
      <c r="AK234" s="131" t="str">
        <f ca="1">IFERROR(VLOOKUP($C234,INDIRECT($C$8&amp;"B:EM"),COLUMN(#REF!)-COLUMN(#REF!)+1,0),"")</f>
        <v/>
      </c>
      <c r="AL234" s="131" t="str">
        <f ca="1">IFERROR(VLOOKUP($C234,INDIRECT($C$8&amp;"B:EM"),COLUMN(#REF!)-COLUMN(#REF!)+1,0),"")</f>
        <v/>
      </c>
      <c r="AM234" s="131" t="str">
        <f ca="1">IFERROR(VLOOKUP($C234,INDIRECT($C$8&amp;"B:EM"),COLUMN(#REF!)-COLUMN(#REF!)+1,0),"")</f>
        <v/>
      </c>
      <c r="AN234" s="132" t="str">
        <f ca="1">IFERROR(VLOOKUP($C234,INDIRECT($C$8&amp;"B:EM"),COLUMN(#REF!)-COLUMN(#REF!)+1,0),"")</f>
        <v/>
      </c>
      <c r="AO234" s="132" t="str">
        <f ca="1">IFERROR(VLOOKUP($C234,INDIRECT($C$8&amp;"B:EM"),COLUMN(#REF!)-COLUMN(#REF!)+1,0),"")</f>
        <v/>
      </c>
      <c r="AP234" s="132" t="str">
        <f ca="1">IFERROR(VLOOKUP($C234,INDIRECT($C$8&amp;"B:EM"),COLUMN(#REF!)-COLUMN(#REF!)+1,0),"")</f>
        <v/>
      </c>
      <c r="AQ234" s="131" t="str">
        <f ca="1">IFERROR(VLOOKUP($C234,INDIRECT($C$8&amp;"B:EM"),COLUMN(#REF!)-COLUMN(#REF!)+1,0),"")</f>
        <v/>
      </c>
      <c r="AR234" s="131" t="str">
        <f ca="1">IFERROR(VLOOKUP($C234,INDIRECT($C$8&amp;"B:EM"),COLUMN(#REF!)-COLUMN(#REF!)+1,0),"")</f>
        <v/>
      </c>
      <c r="AS234" s="131" t="str">
        <f ca="1">IFERROR(VLOOKUP($C234,INDIRECT($C$8&amp;"B:EM"),COLUMN(#REF!)-COLUMN(#REF!)+1,0),"")</f>
        <v/>
      </c>
      <c r="AT234" s="131" t="str">
        <f ca="1">IFERROR(VLOOKUP($C234,INDIRECT($C$8&amp;"B:EM"),COLUMN(#REF!)-COLUMN(#REF!)+1,0),"")</f>
        <v/>
      </c>
      <c r="AU234" s="131" t="str">
        <f ca="1">IFERROR(VLOOKUP($C234,INDIRECT($C$8&amp;"B:EM"),COLUMN(#REF!)-COLUMN(#REF!)+1,0),"")</f>
        <v/>
      </c>
      <c r="AV234" s="131" t="str">
        <f ca="1">IFERROR(VLOOKUP($C234,INDIRECT($C$8&amp;"B:EM"),COLUMN(#REF!)-COLUMN(#REF!)+1,0),"")</f>
        <v/>
      </c>
      <c r="AW234" s="131" t="str">
        <f ca="1">IFERROR(VLOOKUP($C234,INDIRECT($C$8&amp;"B:EM"),COLUMN(#REF!)-COLUMN(#REF!)+1,0),"")</f>
        <v/>
      </c>
      <c r="AX234" s="131" t="str">
        <f ca="1">IFERROR(VLOOKUP($C234,INDIRECT($C$8&amp;"B:EM"),COLUMN(#REF!)-COLUMN(#REF!)+1,0),"")</f>
        <v/>
      </c>
      <c r="AY234" s="131" t="str">
        <f ca="1">IFERROR(VLOOKUP($C234,INDIRECT($C$8&amp;"B:EM"),COLUMN(#REF!)-COLUMN(#REF!)+1,0),"")</f>
        <v/>
      </c>
      <c r="AZ234" s="132" t="str">
        <f ca="1">IFERROR(VLOOKUP($C234,INDIRECT($C$8&amp;"B:EM"),COLUMN(#REF!)-COLUMN(#REF!)+1,0),"")</f>
        <v/>
      </c>
      <c r="BA234" s="132" t="str">
        <f ca="1">IFERROR(VLOOKUP($C234,INDIRECT($C$8&amp;"B:EM"),COLUMN(#REF!)-COLUMN(#REF!)+1,0),"")</f>
        <v/>
      </c>
      <c r="BB234" s="132" t="str">
        <f ca="1">IFERROR(VLOOKUP($C234,INDIRECT($C$8&amp;"B:EM"),COLUMN(#REF!)-COLUMN(#REF!)+1,0),"")</f>
        <v/>
      </c>
      <c r="BC234" s="131" t="str">
        <f ca="1">IFERROR(VLOOKUP($C234,INDIRECT($C$8&amp;"B:EM"),COLUMN(#REF!)-COLUMN(#REF!)+1,0),"")</f>
        <v/>
      </c>
      <c r="BD234" s="131" t="str">
        <f ca="1">IFERROR(VLOOKUP($C234,INDIRECT($C$8&amp;"B:EM"),COLUMN(#REF!)-COLUMN(#REF!)+1,0),"")</f>
        <v/>
      </c>
      <c r="BE234" s="131" t="str">
        <f ca="1">IFERROR(VLOOKUP($C234,INDIRECT($C$8&amp;"B:EM"),COLUMN(#REF!)-COLUMN(#REF!)+1,0),"")</f>
        <v/>
      </c>
      <c r="BF234" s="131" t="str">
        <f ca="1">IFERROR(VLOOKUP($C234,INDIRECT($C$8&amp;"B:EM"),COLUMN(#REF!)-COLUMN(#REF!)+1,0),"")</f>
        <v/>
      </c>
      <c r="BG234" s="131" t="str">
        <f ca="1">IFERROR(VLOOKUP($C234,INDIRECT($C$8&amp;"B:EM"),COLUMN(#REF!)-COLUMN(#REF!)+1,0),"")</f>
        <v/>
      </c>
      <c r="BH234" s="131" t="str">
        <f ca="1">IFERROR(VLOOKUP($C234,INDIRECT($C$8&amp;"B:EM"),COLUMN(#REF!)-COLUMN(#REF!)+1,0),"")</f>
        <v/>
      </c>
      <c r="BI234" s="131" t="str">
        <f ca="1">IFERROR(VLOOKUP($C234,INDIRECT($C$8&amp;"B:EM"),COLUMN(#REF!)-COLUMN(#REF!)+1,0),"")</f>
        <v/>
      </c>
      <c r="BJ234" s="131" t="str">
        <f ca="1">IFERROR(VLOOKUP($C234,INDIRECT($C$8&amp;"B:EM"),COLUMN(#REF!)-COLUMN(#REF!)+1,0),"")</f>
        <v/>
      </c>
      <c r="BK234" s="131" t="str">
        <f ca="1">IFERROR(VLOOKUP($C234,INDIRECT($C$8&amp;"B:EM"),COLUMN(#REF!)-COLUMN(#REF!)+1,0),"")</f>
        <v/>
      </c>
      <c r="BL234" s="132" t="str">
        <f ca="1">IFERROR(VLOOKUP($C234,INDIRECT($C$8&amp;"B:EM"),COLUMN(#REF!)-COLUMN(#REF!)+1,0),"")</f>
        <v/>
      </c>
      <c r="BM234" s="132" t="str">
        <f ca="1">IFERROR(VLOOKUP($C234,INDIRECT($C$8&amp;"B:EM"),COLUMN(#REF!)-COLUMN(#REF!)+1,0),"")</f>
        <v/>
      </c>
      <c r="BN234" s="132" t="str">
        <f ca="1">IFERROR(VLOOKUP($C234,INDIRECT($C$8&amp;"B:EM"),COLUMN(#REF!)-COLUMN(#REF!)+1,0),"")</f>
        <v/>
      </c>
    </row>
    <row r="235" spans="2:66" outlineLevel="1">
      <c r="B235" s="234"/>
      <c r="C235" s="120">
        <v>0</v>
      </c>
      <c r="D235" s="121"/>
      <c r="G235" s="131" t="str">
        <f ca="1">IFERROR(VLOOKUP($C235,INDIRECT($C$8&amp;"B:EM"),COLUMN(#REF!)-COLUMN(#REF!)+1,0),"")</f>
        <v/>
      </c>
      <c r="H235" s="131" t="str">
        <f ca="1">IFERROR(VLOOKUP($C235,INDIRECT($C$8&amp;"B:EM"),COLUMN(#REF!)-COLUMN(#REF!)+1,0),"")</f>
        <v/>
      </c>
      <c r="I235" s="131" t="str">
        <f ca="1">IFERROR(VLOOKUP($C235,INDIRECT($C$8&amp;"B:EM"),COLUMN(#REF!)-COLUMN(#REF!)+1,0),"")</f>
        <v/>
      </c>
      <c r="J235" s="131" t="str">
        <f ca="1">IFERROR(VLOOKUP($C235,INDIRECT($C$8&amp;"B:EM"),COLUMN(#REF!)-COLUMN(#REF!)+1,0),"")</f>
        <v/>
      </c>
      <c r="K235" s="131" t="str">
        <f ca="1">IFERROR(VLOOKUP($C235,INDIRECT($C$8&amp;"B:EM"),COLUMN(#REF!)-COLUMN(#REF!)+1,0),"")</f>
        <v/>
      </c>
      <c r="L235" s="131" t="str">
        <f ca="1">IFERROR(VLOOKUP($C235,INDIRECT($C$8&amp;"B:EM"),COLUMN(#REF!)-COLUMN(#REF!)+1,0),"")</f>
        <v/>
      </c>
      <c r="M235" s="131" t="str">
        <f ca="1">IFERROR(VLOOKUP($C235,INDIRECT($C$8&amp;"B:EM"),COLUMN(#REF!)-COLUMN(#REF!)+1,0),"")</f>
        <v/>
      </c>
      <c r="N235" s="131" t="str">
        <f ca="1">IFERROR(VLOOKUP($C235,INDIRECT($C$8&amp;"B:EM"),COLUMN(#REF!)-COLUMN(#REF!)+1,0),"")</f>
        <v/>
      </c>
      <c r="O235" s="131" t="str">
        <f ca="1">IFERROR(VLOOKUP($C235,INDIRECT($C$8&amp;"B:EM"),COLUMN(#REF!)-COLUMN(#REF!)+1,0),"")</f>
        <v/>
      </c>
      <c r="P235" s="131" t="str">
        <f ca="1">IFERROR(VLOOKUP($C235,INDIRECT($C$8&amp;"B:EM"),COLUMN(#REF!)-COLUMN(#REF!)+1,0),"")</f>
        <v/>
      </c>
      <c r="Q235" s="131" t="str">
        <f ca="1">IFERROR(VLOOKUP($C235,INDIRECT($C$8&amp;"B:EM"),COLUMN(#REF!)-COLUMN(#REF!)+1,0),"")</f>
        <v/>
      </c>
      <c r="R235" s="132" t="str">
        <f ca="1">IFERROR(VLOOKUP($C235,INDIRECT($C$8&amp;"B:EM"),COLUMN(#REF!)-COLUMN(#REF!)+1,0),"")</f>
        <v/>
      </c>
      <c r="S235" s="131" t="str">
        <f ca="1">IFERROR(VLOOKUP($C235,INDIRECT($C$8&amp;"B:EM"),COLUMN(#REF!)-COLUMN(#REF!)+1,0),"")</f>
        <v/>
      </c>
      <c r="T235" s="131" t="str">
        <f ca="1">IFERROR(VLOOKUP($C235,INDIRECT($C$8&amp;"B:EM"),COLUMN(#REF!)-COLUMN(#REF!)+1,0),"")</f>
        <v/>
      </c>
      <c r="U235" s="131" t="str">
        <f ca="1">IFERROR(VLOOKUP($C235,INDIRECT($C$8&amp;"B:EM"),COLUMN(#REF!)-COLUMN(#REF!)+1,0),"")</f>
        <v/>
      </c>
      <c r="V235" s="131" t="str">
        <f ca="1">IFERROR(VLOOKUP($C235,INDIRECT($C$8&amp;"B:EM"),COLUMN(#REF!)-COLUMN(#REF!)+1,0),"")</f>
        <v/>
      </c>
      <c r="W235" s="131" t="str">
        <f ca="1">IFERROR(VLOOKUP($C235,INDIRECT($C$8&amp;"B:EM"),COLUMN(#REF!)-COLUMN(#REF!)+1,0),"")</f>
        <v/>
      </c>
      <c r="X235" s="131" t="str">
        <f ca="1">IFERROR(VLOOKUP($C235,INDIRECT($C$8&amp;"B:EM"),COLUMN(#REF!)-COLUMN(#REF!)+1,0),"")</f>
        <v/>
      </c>
      <c r="Y235" s="131" t="str">
        <f ca="1">IFERROR(VLOOKUP($C235,INDIRECT($C$8&amp;"B:EM"),COLUMN(#REF!)-COLUMN(#REF!)+1,0),"")</f>
        <v/>
      </c>
      <c r="Z235" s="131" t="str">
        <f ca="1">IFERROR(VLOOKUP($C235,INDIRECT($C$8&amp;"B:EM"),COLUMN(#REF!)-COLUMN(#REF!)+1,0),"")</f>
        <v/>
      </c>
      <c r="AA235" s="131" t="str">
        <f ca="1">IFERROR(VLOOKUP($C235,INDIRECT($C$8&amp;"B:EM"),COLUMN(#REF!)-COLUMN(#REF!)+1,0),"")</f>
        <v/>
      </c>
      <c r="AB235" s="132" t="str">
        <f ca="1">IFERROR(VLOOKUP($C235,INDIRECT($C$8&amp;"B:EM"),COLUMN(#REF!)-COLUMN(#REF!)+1,0),"")</f>
        <v/>
      </c>
      <c r="AC235" s="132" t="str">
        <f ca="1">IFERROR(VLOOKUP($C235,INDIRECT($C$8&amp;"B:EM"),COLUMN(#REF!)-COLUMN(#REF!)+1,0),"")</f>
        <v/>
      </c>
      <c r="AD235" s="132" t="str">
        <f ca="1">IFERROR(VLOOKUP($C235,INDIRECT($C$8&amp;"B:EM"),COLUMN(#REF!)-COLUMN(#REF!)+1,0),"")</f>
        <v/>
      </c>
      <c r="AE235" s="131" t="str">
        <f ca="1">IFERROR(VLOOKUP($C235,INDIRECT($C$8&amp;"B:EM"),COLUMN(#REF!)-COLUMN(#REF!)+1,0),"")</f>
        <v/>
      </c>
      <c r="AF235" s="131" t="str">
        <f ca="1">IFERROR(VLOOKUP($C235,INDIRECT($C$8&amp;"B:EM"),COLUMN(#REF!)-COLUMN(#REF!)+1,0),"")</f>
        <v/>
      </c>
      <c r="AG235" s="131" t="str">
        <f ca="1">IFERROR(VLOOKUP($C235,INDIRECT($C$8&amp;"B:EM"),COLUMN(#REF!)-COLUMN(#REF!)+1,0),"")</f>
        <v/>
      </c>
      <c r="AH235" s="131" t="str">
        <f ca="1">IFERROR(VLOOKUP($C235,INDIRECT($C$8&amp;"B:EM"),COLUMN(#REF!)-COLUMN(#REF!)+1,0),"")</f>
        <v/>
      </c>
      <c r="AI235" s="131" t="str">
        <f ca="1">IFERROR(VLOOKUP($C235,INDIRECT($C$8&amp;"B:EM"),COLUMN(#REF!)-COLUMN(#REF!)+1,0),"")</f>
        <v/>
      </c>
      <c r="AJ235" s="131" t="str">
        <f ca="1">IFERROR(VLOOKUP($C235,INDIRECT($C$8&amp;"B:EM"),COLUMN(#REF!)-COLUMN(#REF!)+1,0),"")</f>
        <v/>
      </c>
      <c r="AK235" s="131" t="str">
        <f ca="1">IFERROR(VLOOKUP($C235,INDIRECT($C$8&amp;"B:EM"),COLUMN(#REF!)-COLUMN(#REF!)+1,0),"")</f>
        <v/>
      </c>
      <c r="AL235" s="131" t="str">
        <f ca="1">IFERROR(VLOOKUP($C235,INDIRECT($C$8&amp;"B:EM"),COLUMN(#REF!)-COLUMN(#REF!)+1,0),"")</f>
        <v/>
      </c>
      <c r="AM235" s="131" t="str">
        <f ca="1">IFERROR(VLOOKUP($C235,INDIRECT($C$8&amp;"B:EM"),COLUMN(#REF!)-COLUMN(#REF!)+1,0),"")</f>
        <v/>
      </c>
      <c r="AN235" s="132" t="str">
        <f ca="1">IFERROR(VLOOKUP($C235,INDIRECT($C$8&amp;"B:EM"),COLUMN(#REF!)-COLUMN(#REF!)+1,0),"")</f>
        <v/>
      </c>
      <c r="AO235" s="132" t="str">
        <f ca="1">IFERROR(VLOOKUP($C235,INDIRECT($C$8&amp;"B:EM"),COLUMN(#REF!)-COLUMN(#REF!)+1,0),"")</f>
        <v/>
      </c>
      <c r="AP235" s="132" t="str">
        <f ca="1">IFERROR(VLOOKUP($C235,INDIRECT($C$8&amp;"B:EM"),COLUMN(#REF!)-COLUMN(#REF!)+1,0),"")</f>
        <v/>
      </c>
      <c r="AQ235" s="131" t="str">
        <f ca="1">IFERROR(VLOOKUP($C235,INDIRECT($C$8&amp;"B:EM"),COLUMN(#REF!)-COLUMN(#REF!)+1,0),"")</f>
        <v/>
      </c>
      <c r="AR235" s="131" t="str">
        <f ca="1">IFERROR(VLOOKUP($C235,INDIRECT($C$8&amp;"B:EM"),COLUMN(#REF!)-COLUMN(#REF!)+1,0),"")</f>
        <v/>
      </c>
      <c r="AS235" s="131" t="str">
        <f ca="1">IFERROR(VLOOKUP($C235,INDIRECT($C$8&amp;"B:EM"),COLUMN(#REF!)-COLUMN(#REF!)+1,0),"")</f>
        <v/>
      </c>
      <c r="AT235" s="131" t="str">
        <f ca="1">IFERROR(VLOOKUP($C235,INDIRECT($C$8&amp;"B:EM"),COLUMN(#REF!)-COLUMN(#REF!)+1,0),"")</f>
        <v/>
      </c>
      <c r="AU235" s="131" t="str">
        <f ca="1">IFERROR(VLOOKUP($C235,INDIRECT($C$8&amp;"B:EM"),COLUMN(#REF!)-COLUMN(#REF!)+1,0),"")</f>
        <v/>
      </c>
      <c r="AV235" s="131" t="str">
        <f ca="1">IFERROR(VLOOKUP($C235,INDIRECT($C$8&amp;"B:EM"),COLUMN(#REF!)-COLUMN(#REF!)+1,0),"")</f>
        <v/>
      </c>
      <c r="AW235" s="131" t="str">
        <f ca="1">IFERROR(VLOOKUP($C235,INDIRECT($C$8&amp;"B:EM"),COLUMN(#REF!)-COLUMN(#REF!)+1,0),"")</f>
        <v/>
      </c>
      <c r="AX235" s="131" t="str">
        <f ca="1">IFERROR(VLOOKUP($C235,INDIRECT($C$8&amp;"B:EM"),COLUMN(#REF!)-COLUMN(#REF!)+1,0),"")</f>
        <v/>
      </c>
      <c r="AY235" s="131" t="str">
        <f ca="1">IFERROR(VLOOKUP($C235,INDIRECT($C$8&amp;"B:EM"),COLUMN(#REF!)-COLUMN(#REF!)+1,0),"")</f>
        <v/>
      </c>
      <c r="AZ235" s="132" t="str">
        <f ca="1">IFERROR(VLOOKUP($C235,INDIRECT($C$8&amp;"B:EM"),COLUMN(#REF!)-COLUMN(#REF!)+1,0),"")</f>
        <v/>
      </c>
      <c r="BA235" s="132" t="str">
        <f ca="1">IFERROR(VLOOKUP($C235,INDIRECT($C$8&amp;"B:EM"),COLUMN(#REF!)-COLUMN(#REF!)+1,0),"")</f>
        <v/>
      </c>
      <c r="BB235" s="132" t="str">
        <f ca="1">IFERROR(VLOOKUP($C235,INDIRECT($C$8&amp;"B:EM"),COLUMN(#REF!)-COLUMN(#REF!)+1,0),"")</f>
        <v/>
      </c>
      <c r="BC235" s="131" t="str">
        <f ca="1">IFERROR(VLOOKUP($C235,INDIRECT($C$8&amp;"B:EM"),COLUMN(#REF!)-COLUMN(#REF!)+1,0),"")</f>
        <v/>
      </c>
      <c r="BD235" s="131" t="str">
        <f ca="1">IFERROR(VLOOKUP($C235,INDIRECT($C$8&amp;"B:EM"),COLUMN(#REF!)-COLUMN(#REF!)+1,0),"")</f>
        <v/>
      </c>
      <c r="BE235" s="131" t="str">
        <f ca="1">IFERROR(VLOOKUP($C235,INDIRECT($C$8&amp;"B:EM"),COLUMN(#REF!)-COLUMN(#REF!)+1,0),"")</f>
        <v/>
      </c>
      <c r="BF235" s="131" t="str">
        <f ca="1">IFERROR(VLOOKUP($C235,INDIRECT($C$8&amp;"B:EM"),COLUMN(#REF!)-COLUMN(#REF!)+1,0),"")</f>
        <v/>
      </c>
      <c r="BG235" s="131" t="str">
        <f ca="1">IFERROR(VLOOKUP($C235,INDIRECT($C$8&amp;"B:EM"),COLUMN(#REF!)-COLUMN(#REF!)+1,0),"")</f>
        <v/>
      </c>
      <c r="BH235" s="131" t="str">
        <f ca="1">IFERROR(VLOOKUP($C235,INDIRECT($C$8&amp;"B:EM"),COLUMN(#REF!)-COLUMN(#REF!)+1,0),"")</f>
        <v/>
      </c>
      <c r="BI235" s="131" t="str">
        <f ca="1">IFERROR(VLOOKUP($C235,INDIRECT($C$8&amp;"B:EM"),COLUMN(#REF!)-COLUMN(#REF!)+1,0),"")</f>
        <v/>
      </c>
      <c r="BJ235" s="131" t="str">
        <f ca="1">IFERROR(VLOOKUP($C235,INDIRECT($C$8&amp;"B:EM"),COLUMN(#REF!)-COLUMN(#REF!)+1,0),"")</f>
        <v/>
      </c>
      <c r="BK235" s="131" t="str">
        <f ca="1">IFERROR(VLOOKUP($C235,INDIRECT($C$8&amp;"B:EM"),COLUMN(#REF!)-COLUMN(#REF!)+1,0),"")</f>
        <v/>
      </c>
      <c r="BL235" s="132" t="str">
        <f ca="1">IFERROR(VLOOKUP($C235,INDIRECT($C$8&amp;"B:EM"),COLUMN(#REF!)-COLUMN(#REF!)+1,0),"")</f>
        <v/>
      </c>
      <c r="BM235" s="132" t="str">
        <f ca="1">IFERROR(VLOOKUP($C235,INDIRECT($C$8&amp;"B:EM"),COLUMN(#REF!)-COLUMN(#REF!)+1,0),"")</f>
        <v/>
      </c>
      <c r="BN235" s="132" t="str">
        <f ca="1">IFERROR(VLOOKUP($C235,INDIRECT($C$8&amp;"B:EM"),COLUMN(#REF!)-COLUMN(#REF!)+1,0),"")</f>
        <v/>
      </c>
    </row>
    <row r="236" spans="2:66" outlineLevel="1">
      <c r="B236" s="234"/>
      <c r="C236" s="120">
        <v>0</v>
      </c>
      <c r="D236" s="121"/>
      <c r="G236" s="131" t="str">
        <f ca="1">IFERROR(VLOOKUP($C236,INDIRECT($C$8&amp;"B:EM"),COLUMN(#REF!)-COLUMN(#REF!)+1,0),"")</f>
        <v/>
      </c>
      <c r="H236" s="131" t="str">
        <f ca="1">IFERROR(VLOOKUP($C236,INDIRECT($C$8&amp;"B:EM"),COLUMN(#REF!)-COLUMN(#REF!)+1,0),"")</f>
        <v/>
      </c>
      <c r="I236" s="131" t="str">
        <f ca="1">IFERROR(VLOOKUP($C236,INDIRECT($C$8&amp;"B:EM"),COLUMN(#REF!)-COLUMN(#REF!)+1,0),"")</f>
        <v/>
      </c>
      <c r="J236" s="131" t="str">
        <f ca="1">IFERROR(VLOOKUP($C236,INDIRECT($C$8&amp;"B:EM"),COLUMN(#REF!)-COLUMN(#REF!)+1,0),"")</f>
        <v/>
      </c>
      <c r="K236" s="131" t="str">
        <f ca="1">IFERROR(VLOOKUP($C236,INDIRECT($C$8&amp;"B:EM"),COLUMN(#REF!)-COLUMN(#REF!)+1,0),"")</f>
        <v/>
      </c>
      <c r="L236" s="131" t="str">
        <f ca="1">IFERROR(VLOOKUP($C236,INDIRECT($C$8&amp;"B:EM"),COLUMN(#REF!)-COLUMN(#REF!)+1,0),"")</f>
        <v/>
      </c>
      <c r="M236" s="131" t="str">
        <f ca="1">IFERROR(VLOOKUP($C236,INDIRECT($C$8&amp;"B:EM"),COLUMN(#REF!)-COLUMN(#REF!)+1,0),"")</f>
        <v/>
      </c>
      <c r="N236" s="131" t="str">
        <f ca="1">IFERROR(VLOOKUP($C236,INDIRECT($C$8&amp;"B:EM"),COLUMN(#REF!)-COLUMN(#REF!)+1,0),"")</f>
        <v/>
      </c>
      <c r="O236" s="131" t="str">
        <f ca="1">IFERROR(VLOOKUP($C236,INDIRECT($C$8&amp;"B:EM"),COLUMN(#REF!)-COLUMN(#REF!)+1,0),"")</f>
        <v/>
      </c>
      <c r="P236" s="131" t="str">
        <f ca="1">IFERROR(VLOOKUP($C236,INDIRECT($C$8&amp;"B:EM"),COLUMN(#REF!)-COLUMN(#REF!)+1,0),"")</f>
        <v/>
      </c>
      <c r="Q236" s="131" t="str">
        <f ca="1">IFERROR(VLOOKUP($C236,INDIRECT($C$8&amp;"B:EM"),COLUMN(#REF!)-COLUMN(#REF!)+1,0),"")</f>
        <v/>
      </c>
      <c r="R236" s="132" t="str">
        <f ca="1">IFERROR(VLOOKUP($C236,INDIRECT($C$8&amp;"B:EM"),COLUMN(#REF!)-COLUMN(#REF!)+1,0),"")</f>
        <v/>
      </c>
      <c r="S236" s="131" t="str">
        <f ca="1">IFERROR(VLOOKUP($C236,INDIRECT($C$8&amp;"B:EM"),COLUMN(#REF!)-COLUMN(#REF!)+1,0),"")</f>
        <v/>
      </c>
      <c r="T236" s="131" t="str">
        <f ca="1">IFERROR(VLOOKUP($C236,INDIRECT($C$8&amp;"B:EM"),COLUMN(#REF!)-COLUMN(#REF!)+1,0),"")</f>
        <v/>
      </c>
      <c r="U236" s="131" t="str">
        <f ca="1">IFERROR(VLOOKUP($C236,INDIRECT($C$8&amp;"B:EM"),COLUMN(#REF!)-COLUMN(#REF!)+1,0),"")</f>
        <v/>
      </c>
      <c r="V236" s="131" t="str">
        <f ca="1">IFERROR(VLOOKUP($C236,INDIRECT($C$8&amp;"B:EM"),COLUMN(#REF!)-COLUMN(#REF!)+1,0),"")</f>
        <v/>
      </c>
      <c r="W236" s="131" t="str">
        <f ca="1">IFERROR(VLOOKUP($C236,INDIRECT($C$8&amp;"B:EM"),COLUMN(#REF!)-COLUMN(#REF!)+1,0),"")</f>
        <v/>
      </c>
      <c r="X236" s="131" t="str">
        <f ca="1">IFERROR(VLOOKUP($C236,INDIRECT($C$8&amp;"B:EM"),COLUMN(#REF!)-COLUMN(#REF!)+1,0),"")</f>
        <v/>
      </c>
      <c r="Y236" s="131" t="str">
        <f ca="1">IFERROR(VLOOKUP($C236,INDIRECT($C$8&amp;"B:EM"),COLUMN(#REF!)-COLUMN(#REF!)+1,0),"")</f>
        <v/>
      </c>
      <c r="Z236" s="131" t="str">
        <f ca="1">IFERROR(VLOOKUP($C236,INDIRECT($C$8&amp;"B:EM"),COLUMN(#REF!)-COLUMN(#REF!)+1,0),"")</f>
        <v/>
      </c>
      <c r="AA236" s="131" t="str">
        <f ca="1">IFERROR(VLOOKUP($C236,INDIRECT($C$8&amp;"B:EM"),COLUMN(#REF!)-COLUMN(#REF!)+1,0),"")</f>
        <v/>
      </c>
      <c r="AB236" s="132" t="str">
        <f ca="1">IFERROR(VLOOKUP($C236,INDIRECT($C$8&amp;"B:EM"),COLUMN(#REF!)-COLUMN(#REF!)+1,0),"")</f>
        <v/>
      </c>
      <c r="AC236" s="132" t="str">
        <f ca="1">IFERROR(VLOOKUP($C236,INDIRECT($C$8&amp;"B:EM"),COLUMN(#REF!)-COLUMN(#REF!)+1,0),"")</f>
        <v/>
      </c>
      <c r="AD236" s="132" t="str">
        <f ca="1">IFERROR(VLOOKUP($C236,INDIRECT($C$8&amp;"B:EM"),COLUMN(#REF!)-COLUMN(#REF!)+1,0),"")</f>
        <v/>
      </c>
      <c r="AE236" s="131" t="str">
        <f ca="1">IFERROR(VLOOKUP($C236,INDIRECT($C$8&amp;"B:EM"),COLUMN(#REF!)-COLUMN(#REF!)+1,0),"")</f>
        <v/>
      </c>
      <c r="AF236" s="131" t="str">
        <f ca="1">IFERROR(VLOOKUP($C236,INDIRECT($C$8&amp;"B:EM"),COLUMN(#REF!)-COLUMN(#REF!)+1,0),"")</f>
        <v/>
      </c>
      <c r="AG236" s="131" t="str">
        <f ca="1">IFERROR(VLOOKUP($C236,INDIRECT($C$8&amp;"B:EM"),COLUMN(#REF!)-COLUMN(#REF!)+1,0),"")</f>
        <v/>
      </c>
      <c r="AH236" s="131" t="str">
        <f ca="1">IFERROR(VLOOKUP($C236,INDIRECT($C$8&amp;"B:EM"),COLUMN(#REF!)-COLUMN(#REF!)+1,0),"")</f>
        <v/>
      </c>
      <c r="AI236" s="131" t="str">
        <f ca="1">IFERROR(VLOOKUP($C236,INDIRECT($C$8&amp;"B:EM"),COLUMN(#REF!)-COLUMN(#REF!)+1,0),"")</f>
        <v/>
      </c>
      <c r="AJ236" s="131" t="str">
        <f ca="1">IFERROR(VLOOKUP($C236,INDIRECT($C$8&amp;"B:EM"),COLUMN(#REF!)-COLUMN(#REF!)+1,0),"")</f>
        <v/>
      </c>
      <c r="AK236" s="131" t="str">
        <f ca="1">IFERROR(VLOOKUP($C236,INDIRECT($C$8&amp;"B:EM"),COLUMN(#REF!)-COLUMN(#REF!)+1,0),"")</f>
        <v/>
      </c>
      <c r="AL236" s="131" t="str">
        <f ca="1">IFERROR(VLOOKUP($C236,INDIRECT($C$8&amp;"B:EM"),COLUMN(#REF!)-COLUMN(#REF!)+1,0),"")</f>
        <v/>
      </c>
      <c r="AM236" s="131" t="str">
        <f ca="1">IFERROR(VLOOKUP($C236,INDIRECT($C$8&amp;"B:EM"),COLUMN(#REF!)-COLUMN(#REF!)+1,0),"")</f>
        <v/>
      </c>
      <c r="AN236" s="132" t="str">
        <f ca="1">IFERROR(VLOOKUP($C236,INDIRECT($C$8&amp;"B:EM"),COLUMN(#REF!)-COLUMN(#REF!)+1,0),"")</f>
        <v/>
      </c>
      <c r="AO236" s="132" t="str">
        <f ca="1">IFERROR(VLOOKUP($C236,INDIRECT($C$8&amp;"B:EM"),COLUMN(#REF!)-COLUMN(#REF!)+1,0),"")</f>
        <v/>
      </c>
      <c r="AP236" s="132" t="str">
        <f ca="1">IFERROR(VLOOKUP($C236,INDIRECT($C$8&amp;"B:EM"),COLUMN(#REF!)-COLUMN(#REF!)+1,0),"")</f>
        <v/>
      </c>
      <c r="AQ236" s="131" t="str">
        <f ca="1">IFERROR(VLOOKUP($C236,INDIRECT($C$8&amp;"B:EM"),COLUMN(#REF!)-COLUMN(#REF!)+1,0),"")</f>
        <v/>
      </c>
      <c r="AR236" s="131" t="str">
        <f ca="1">IFERROR(VLOOKUP($C236,INDIRECT($C$8&amp;"B:EM"),COLUMN(#REF!)-COLUMN(#REF!)+1,0),"")</f>
        <v/>
      </c>
      <c r="AS236" s="131" t="str">
        <f ca="1">IFERROR(VLOOKUP($C236,INDIRECT($C$8&amp;"B:EM"),COLUMN(#REF!)-COLUMN(#REF!)+1,0),"")</f>
        <v/>
      </c>
      <c r="AT236" s="131" t="str">
        <f ca="1">IFERROR(VLOOKUP($C236,INDIRECT($C$8&amp;"B:EM"),COLUMN(#REF!)-COLUMN(#REF!)+1,0),"")</f>
        <v/>
      </c>
      <c r="AU236" s="131" t="str">
        <f ca="1">IFERROR(VLOOKUP($C236,INDIRECT($C$8&amp;"B:EM"),COLUMN(#REF!)-COLUMN(#REF!)+1,0),"")</f>
        <v/>
      </c>
      <c r="AV236" s="131" t="str">
        <f ca="1">IFERROR(VLOOKUP($C236,INDIRECT($C$8&amp;"B:EM"),COLUMN(#REF!)-COLUMN(#REF!)+1,0),"")</f>
        <v/>
      </c>
      <c r="AW236" s="131" t="str">
        <f ca="1">IFERROR(VLOOKUP($C236,INDIRECT($C$8&amp;"B:EM"),COLUMN(#REF!)-COLUMN(#REF!)+1,0),"")</f>
        <v/>
      </c>
      <c r="AX236" s="131" t="str">
        <f ca="1">IFERROR(VLOOKUP($C236,INDIRECT($C$8&amp;"B:EM"),COLUMN(#REF!)-COLUMN(#REF!)+1,0),"")</f>
        <v/>
      </c>
      <c r="AY236" s="131" t="str">
        <f ca="1">IFERROR(VLOOKUP($C236,INDIRECT($C$8&amp;"B:EM"),COLUMN(#REF!)-COLUMN(#REF!)+1,0),"")</f>
        <v/>
      </c>
      <c r="AZ236" s="132" t="str">
        <f ca="1">IFERROR(VLOOKUP($C236,INDIRECT($C$8&amp;"B:EM"),COLUMN(#REF!)-COLUMN(#REF!)+1,0),"")</f>
        <v/>
      </c>
      <c r="BA236" s="132" t="str">
        <f ca="1">IFERROR(VLOOKUP($C236,INDIRECT($C$8&amp;"B:EM"),COLUMN(#REF!)-COLUMN(#REF!)+1,0),"")</f>
        <v/>
      </c>
      <c r="BB236" s="132" t="str">
        <f ca="1">IFERROR(VLOOKUP($C236,INDIRECT($C$8&amp;"B:EM"),COLUMN(#REF!)-COLUMN(#REF!)+1,0),"")</f>
        <v/>
      </c>
      <c r="BC236" s="131" t="str">
        <f ca="1">IFERROR(VLOOKUP($C236,INDIRECT($C$8&amp;"B:EM"),COLUMN(#REF!)-COLUMN(#REF!)+1,0),"")</f>
        <v/>
      </c>
      <c r="BD236" s="131" t="str">
        <f ca="1">IFERROR(VLOOKUP($C236,INDIRECT($C$8&amp;"B:EM"),COLUMN(#REF!)-COLUMN(#REF!)+1,0),"")</f>
        <v/>
      </c>
      <c r="BE236" s="131" t="str">
        <f ca="1">IFERROR(VLOOKUP($C236,INDIRECT($C$8&amp;"B:EM"),COLUMN(#REF!)-COLUMN(#REF!)+1,0),"")</f>
        <v/>
      </c>
      <c r="BF236" s="131" t="str">
        <f ca="1">IFERROR(VLOOKUP($C236,INDIRECT($C$8&amp;"B:EM"),COLUMN(#REF!)-COLUMN(#REF!)+1,0),"")</f>
        <v/>
      </c>
      <c r="BG236" s="131" t="str">
        <f ca="1">IFERROR(VLOOKUP($C236,INDIRECT($C$8&amp;"B:EM"),COLUMN(#REF!)-COLUMN(#REF!)+1,0),"")</f>
        <v/>
      </c>
      <c r="BH236" s="131" t="str">
        <f ca="1">IFERROR(VLOOKUP($C236,INDIRECT($C$8&amp;"B:EM"),COLUMN(#REF!)-COLUMN(#REF!)+1,0),"")</f>
        <v/>
      </c>
      <c r="BI236" s="131" t="str">
        <f ca="1">IFERROR(VLOOKUP($C236,INDIRECT($C$8&amp;"B:EM"),COLUMN(#REF!)-COLUMN(#REF!)+1,0),"")</f>
        <v/>
      </c>
      <c r="BJ236" s="131" t="str">
        <f ca="1">IFERROR(VLOOKUP($C236,INDIRECT($C$8&amp;"B:EM"),COLUMN(#REF!)-COLUMN(#REF!)+1,0),"")</f>
        <v/>
      </c>
      <c r="BK236" s="131" t="str">
        <f ca="1">IFERROR(VLOOKUP($C236,INDIRECT($C$8&amp;"B:EM"),COLUMN(#REF!)-COLUMN(#REF!)+1,0),"")</f>
        <v/>
      </c>
      <c r="BL236" s="132" t="str">
        <f ca="1">IFERROR(VLOOKUP($C236,INDIRECT($C$8&amp;"B:EM"),COLUMN(#REF!)-COLUMN(#REF!)+1,0),"")</f>
        <v/>
      </c>
      <c r="BM236" s="132" t="str">
        <f ca="1">IFERROR(VLOOKUP($C236,INDIRECT($C$8&amp;"B:EM"),COLUMN(#REF!)-COLUMN(#REF!)+1,0),"")</f>
        <v/>
      </c>
      <c r="BN236" s="132" t="str">
        <f ca="1">IFERROR(VLOOKUP($C236,INDIRECT($C$8&amp;"B:EM"),COLUMN(#REF!)-COLUMN(#REF!)+1,0),"")</f>
        <v/>
      </c>
    </row>
    <row r="237" spans="2:66" outlineLevel="1">
      <c r="B237" s="234"/>
      <c r="C237" s="120">
        <v>0</v>
      </c>
      <c r="D237" s="121"/>
      <c r="G237" s="131" t="str">
        <f ca="1">IFERROR(VLOOKUP($C237,INDIRECT($C$8&amp;"B:EM"),COLUMN(#REF!)-COLUMN(#REF!)+1,0),"")</f>
        <v/>
      </c>
      <c r="H237" s="131" t="str">
        <f ca="1">IFERROR(VLOOKUP($C237,INDIRECT($C$8&amp;"B:EM"),COLUMN(#REF!)-COLUMN(#REF!)+1,0),"")</f>
        <v/>
      </c>
      <c r="I237" s="131" t="str">
        <f ca="1">IFERROR(VLOOKUP($C237,INDIRECT($C$8&amp;"B:EM"),COLUMN(#REF!)-COLUMN(#REF!)+1,0),"")</f>
        <v/>
      </c>
      <c r="J237" s="131" t="str">
        <f ca="1">IFERROR(VLOOKUP($C237,INDIRECT($C$8&amp;"B:EM"),COLUMN(#REF!)-COLUMN(#REF!)+1,0),"")</f>
        <v/>
      </c>
      <c r="K237" s="131" t="str">
        <f ca="1">IFERROR(VLOOKUP($C237,INDIRECT($C$8&amp;"B:EM"),COLUMN(#REF!)-COLUMN(#REF!)+1,0),"")</f>
        <v/>
      </c>
      <c r="L237" s="131" t="str">
        <f ca="1">IFERROR(VLOOKUP($C237,INDIRECT($C$8&amp;"B:EM"),COLUMN(#REF!)-COLUMN(#REF!)+1,0),"")</f>
        <v/>
      </c>
      <c r="M237" s="131" t="str">
        <f ca="1">IFERROR(VLOOKUP($C237,INDIRECT($C$8&amp;"B:EM"),COLUMN(#REF!)-COLUMN(#REF!)+1,0),"")</f>
        <v/>
      </c>
      <c r="N237" s="131" t="str">
        <f ca="1">IFERROR(VLOOKUP($C237,INDIRECT($C$8&amp;"B:EM"),COLUMN(#REF!)-COLUMN(#REF!)+1,0),"")</f>
        <v/>
      </c>
      <c r="O237" s="131" t="str">
        <f ca="1">IFERROR(VLOOKUP($C237,INDIRECT($C$8&amp;"B:EM"),COLUMN(#REF!)-COLUMN(#REF!)+1,0),"")</f>
        <v/>
      </c>
      <c r="P237" s="131" t="str">
        <f ca="1">IFERROR(VLOOKUP($C237,INDIRECT($C$8&amp;"B:EM"),COLUMN(#REF!)-COLUMN(#REF!)+1,0),"")</f>
        <v/>
      </c>
      <c r="Q237" s="131" t="str">
        <f ca="1">IFERROR(VLOOKUP($C237,INDIRECT($C$8&amp;"B:EM"),COLUMN(#REF!)-COLUMN(#REF!)+1,0),"")</f>
        <v/>
      </c>
      <c r="R237" s="132" t="str">
        <f ca="1">IFERROR(VLOOKUP($C237,INDIRECT($C$8&amp;"B:EM"),COLUMN(#REF!)-COLUMN(#REF!)+1,0),"")</f>
        <v/>
      </c>
      <c r="S237" s="131" t="str">
        <f ca="1">IFERROR(VLOOKUP($C237,INDIRECT($C$8&amp;"B:EM"),COLUMN(#REF!)-COLUMN(#REF!)+1,0),"")</f>
        <v/>
      </c>
      <c r="T237" s="131" t="str">
        <f ca="1">IFERROR(VLOOKUP($C237,INDIRECT($C$8&amp;"B:EM"),COLUMN(#REF!)-COLUMN(#REF!)+1,0),"")</f>
        <v/>
      </c>
      <c r="U237" s="131" t="str">
        <f ca="1">IFERROR(VLOOKUP($C237,INDIRECT($C$8&amp;"B:EM"),COLUMN(#REF!)-COLUMN(#REF!)+1,0),"")</f>
        <v/>
      </c>
      <c r="V237" s="131" t="str">
        <f ca="1">IFERROR(VLOOKUP($C237,INDIRECT($C$8&amp;"B:EM"),COLUMN(#REF!)-COLUMN(#REF!)+1,0),"")</f>
        <v/>
      </c>
      <c r="W237" s="131" t="str">
        <f ca="1">IFERROR(VLOOKUP($C237,INDIRECT($C$8&amp;"B:EM"),COLUMN(#REF!)-COLUMN(#REF!)+1,0),"")</f>
        <v/>
      </c>
      <c r="X237" s="131" t="str">
        <f ca="1">IFERROR(VLOOKUP($C237,INDIRECT($C$8&amp;"B:EM"),COLUMN(#REF!)-COLUMN(#REF!)+1,0),"")</f>
        <v/>
      </c>
      <c r="Y237" s="131" t="str">
        <f ca="1">IFERROR(VLOOKUP($C237,INDIRECT($C$8&amp;"B:EM"),COLUMN(#REF!)-COLUMN(#REF!)+1,0),"")</f>
        <v/>
      </c>
      <c r="Z237" s="131" t="str">
        <f ca="1">IFERROR(VLOOKUP($C237,INDIRECT($C$8&amp;"B:EM"),COLUMN(#REF!)-COLUMN(#REF!)+1,0),"")</f>
        <v/>
      </c>
      <c r="AA237" s="131" t="str">
        <f ca="1">IFERROR(VLOOKUP($C237,INDIRECT($C$8&amp;"B:EM"),COLUMN(#REF!)-COLUMN(#REF!)+1,0),"")</f>
        <v/>
      </c>
      <c r="AB237" s="132" t="str">
        <f ca="1">IFERROR(VLOOKUP($C237,INDIRECT($C$8&amp;"B:EM"),COLUMN(#REF!)-COLUMN(#REF!)+1,0),"")</f>
        <v/>
      </c>
      <c r="AC237" s="132" t="str">
        <f ca="1">IFERROR(VLOOKUP($C237,INDIRECT($C$8&amp;"B:EM"),COLUMN(#REF!)-COLUMN(#REF!)+1,0),"")</f>
        <v/>
      </c>
      <c r="AD237" s="132" t="str">
        <f ca="1">IFERROR(VLOOKUP($C237,INDIRECT($C$8&amp;"B:EM"),COLUMN(#REF!)-COLUMN(#REF!)+1,0),"")</f>
        <v/>
      </c>
      <c r="AE237" s="131" t="str">
        <f ca="1">IFERROR(VLOOKUP($C237,INDIRECT($C$8&amp;"B:EM"),COLUMN(#REF!)-COLUMN(#REF!)+1,0),"")</f>
        <v/>
      </c>
      <c r="AF237" s="131" t="str">
        <f ca="1">IFERROR(VLOOKUP($C237,INDIRECT($C$8&amp;"B:EM"),COLUMN(#REF!)-COLUMN(#REF!)+1,0),"")</f>
        <v/>
      </c>
      <c r="AG237" s="131" t="str">
        <f ca="1">IFERROR(VLOOKUP($C237,INDIRECT($C$8&amp;"B:EM"),COLUMN(#REF!)-COLUMN(#REF!)+1,0),"")</f>
        <v/>
      </c>
      <c r="AH237" s="131" t="str">
        <f ca="1">IFERROR(VLOOKUP($C237,INDIRECT($C$8&amp;"B:EM"),COLUMN(#REF!)-COLUMN(#REF!)+1,0),"")</f>
        <v/>
      </c>
      <c r="AI237" s="131" t="str">
        <f ca="1">IFERROR(VLOOKUP($C237,INDIRECT($C$8&amp;"B:EM"),COLUMN(#REF!)-COLUMN(#REF!)+1,0),"")</f>
        <v/>
      </c>
      <c r="AJ237" s="131" t="str">
        <f ca="1">IFERROR(VLOOKUP($C237,INDIRECT($C$8&amp;"B:EM"),COLUMN(#REF!)-COLUMN(#REF!)+1,0),"")</f>
        <v/>
      </c>
      <c r="AK237" s="131" t="str">
        <f ca="1">IFERROR(VLOOKUP($C237,INDIRECT($C$8&amp;"B:EM"),COLUMN(#REF!)-COLUMN(#REF!)+1,0),"")</f>
        <v/>
      </c>
      <c r="AL237" s="131" t="str">
        <f ca="1">IFERROR(VLOOKUP($C237,INDIRECT($C$8&amp;"B:EM"),COLUMN(#REF!)-COLUMN(#REF!)+1,0),"")</f>
        <v/>
      </c>
      <c r="AM237" s="131" t="str">
        <f ca="1">IFERROR(VLOOKUP($C237,INDIRECT($C$8&amp;"B:EM"),COLUMN(#REF!)-COLUMN(#REF!)+1,0),"")</f>
        <v/>
      </c>
      <c r="AN237" s="132" t="str">
        <f ca="1">IFERROR(VLOOKUP($C237,INDIRECT($C$8&amp;"B:EM"),COLUMN(#REF!)-COLUMN(#REF!)+1,0),"")</f>
        <v/>
      </c>
      <c r="AO237" s="132" t="str">
        <f ca="1">IFERROR(VLOOKUP($C237,INDIRECT($C$8&amp;"B:EM"),COLUMN(#REF!)-COLUMN(#REF!)+1,0),"")</f>
        <v/>
      </c>
      <c r="AP237" s="132" t="str">
        <f ca="1">IFERROR(VLOOKUP($C237,INDIRECT($C$8&amp;"B:EM"),COLUMN(#REF!)-COLUMN(#REF!)+1,0),"")</f>
        <v/>
      </c>
      <c r="AQ237" s="131" t="str">
        <f ca="1">IFERROR(VLOOKUP($C237,INDIRECT($C$8&amp;"B:EM"),COLUMN(#REF!)-COLUMN(#REF!)+1,0),"")</f>
        <v/>
      </c>
      <c r="AR237" s="131" t="str">
        <f ca="1">IFERROR(VLOOKUP($C237,INDIRECT($C$8&amp;"B:EM"),COLUMN(#REF!)-COLUMN(#REF!)+1,0),"")</f>
        <v/>
      </c>
      <c r="AS237" s="131" t="str">
        <f ca="1">IFERROR(VLOOKUP($C237,INDIRECT($C$8&amp;"B:EM"),COLUMN(#REF!)-COLUMN(#REF!)+1,0),"")</f>
        <v/>
      </c>
      <c r="AT237" s="131" t="str">
        <f ca="1">IFERROR(VLOOKUP($C237,INDIRECT($C$8&amp;"B:EM"),COLUMN(#REF!)-COLUMN(#REF!)+1,0),"")</f>
        <v/>
      </c>
      <c r="AU237" s="131" t="str">
        <f ca="1">IFERROR(VLOOKUP($C237,INDIRECT($C$8&amp;"B:EM"),COLUMN(#REF!)-COLUMN(#REF!)+1,0),"")</f>
        <v/>
      </c>
      <c r="AV237" s="131" t="str">
        <f ca="1">IFERROR(VLOOKUP($C237,INDIRECT($C$8&amp;"B:EM"),COLUMN(#REF!)-COLUMN(#REF!)+1,0),"")</f>
        <v/>
      </c>
      <c r="AW237" s="131" t="str">
        <f ca="1">IFERROR(VLOOKUP($C237,INDIRECT($C$8&amp;"B:EM"),COLUMN(#REF!)-COLUMN(#REF!)+1,0),"")</f>
        <v/>
      </c>
      <c r="AX237" s="131" t="str">
        <f ca="1">IFERROR(VLOOKUP($C237,INDIRECT($C$8&amp;"B:EM"),COLUMN(#REF!)-COLUMN(#REF!)+1,0),"")</f>
        <v/>
      </c>
      <c r="AY237" s="131" t="str">
        <f ca="1">IFERROR(VLOOKUP($C237,INDIRECT($C$8&amp;"B:EM"),COLUMN(#REF!)-COLUMN(#REF!)+1,0),"")</f>
        <v/>
      </c>
      <c r="AZ237" s="132" t="str">
        <f ca="1">IFERROR(VLOOKUP($C237,INDIRECT($C$8&amp;"B:EM"),COLUMN(#REF!)-COLUMN(#REF!)+1,0),"")</f>
        <v/>
      </c>
      <c r="BA237" s="132" t="str">
        <f ca="1">IFERROR(VLOOKUP($C237,INDIRECT($C$8&amp;"B:EM"),COLUMN(#REF!)-COLUMN(#REF!)+1,0),"")</f>
        <v/>
      </c>
      <c r="BB237" s="132" t="str">
        <f ca="1">IFERROR(VLOOKUP($C237,INDIRECT($C$8&amp;"B:EM"),COLUMN(#REF!)-COLUMN(#REF!)+1,0),"")</f>
        <v/>
      </c>
      <c r="BC237" s="131" t="str">
        <f ca="1">IFERROR(VLOOKUP($C237,INDIRECT($C$8&amp;"B:EM"),COLUMN(#REF!)-COLUMN(#REF!)+1,0),"")</f>
        <v/>
      </c>
      <c r="BD237" s="131" t="str">
        <f ca="1">IFERROR(VLOOKUP($C237,INDIRECT($C$8&amp;"B:EM"),COLUMN(#REF!)-COLUMN(#REF!)+1,0),"")</f>
        <v/>
      </c>
      <c r="BE237" s="131" t="str">
        <f ca="1">IFERROR(VLOOKUP($C237,INDIRECT($C$8&amp;"B:EM"),COLUMN(#REF!)-COLUMN(#REF!)+1,0),"")</f>
        <v/>
      </c>
      <c r="BF237" s="131" t="str">
        <f ca="1">IFERROR(VLOOKUP($C237,INDIRECT($C$8&amp;"B:EM"),COLUMN(#REF!)-COLUMN(#REF!)+1,0),"")</f>
        <v/>
      </c>
      <c r="BG237" s="131" t="str">
        <f ca="1">IFERROR(VLOOKUP($C237,INDIRECT($C$8&amp;"B:EM"),COLUMN(#REF!)-COLUMN(#REF!)+1,0),"")</f>
        <v/>
      </c>
      <c r="BH237" s="131" t="str">
        <f ca="1">IFERROR(VLOOKUP($C237,INDIRECT($C$8&amp;"B:EM"),COLUMN(#REF!)-COLUMN(#REF!)+1,0),"")</f>
        <v/>
      </c>
      <c r="BI237" s="131" t="str">
        <f ca="1">IFERROR(VLOOKUP($C237,INDIRECT($C$8&amp;"B:EM"),COLUMN(#REF!)-COLUMN(#REF!)+1,0),"")</f>
        <v/>
      </c>
      <c r="BJ237" s="131" t="str">
        <f ca="1">IFERROR(VLOOKUP($C237,INDIRECT($C$8&amp;"B:EM"),COLUMN(#REF!)-COLUMN(#REF!)+1,0),"")</f>
        <v/>
      </c>
      <c r="BK237" s="131" t="str">
        <f ca="1">IFERROR(VLOOKUP($C237,INDIRECT($C$8&amp;"B:EM"),COLUMN(#REF!)-COLUMN(#REF!)+1,0),"")</f>
        <v/>
      </c>
      <c r="BL237" s="132" t="str">
        <f ca="1">IFERROR(VLOOKUP($C237,INDIRECT($C$8&amp;"B:EM"),COLUMN(#REF!)-COLUMN(#REF!)+1,0),"")</f>
        <v/>
      </c>
      <c r="BM237" s="132" t="str">
        <f ca="1">IFERROR(VLOOKUP($C237,INDIRECT($C$8&amp;"B:EM"),COLUMN(#REF!)-COLUMN(#REF!)+1,0),"")</f>
        <v/>
      </c>
      <c r="BN237" s="132" t="str">
        <f ca="1">IFERROR(VLOOKUP($C237,INDIRECT($C$8&amp;"B:EM"),COLUMN(#REF!)-COLUMN(#REF!)+1,0),"")</f>
        <v/>
      </c>
    </row>
    <row r="238" spans="2:66" outlineLevel="1">
      <c r="B238" s="234"/>
      <c r="C238" s="120">
        <v>0</v>
      </c>
      <c r="D238" s="121"/>
      <c r="G238" s="131" t="str">
        <f ca="1">IFERROR(VLOOKUP($C238,INDIRECT($C$8&amp;"B:EM"),COLUMN(#REF!)-COLUMN(#REF!)+1,0),"")</f>
        <v/>
      </c>
      <c r="H238" s="131" t="str">
        <f ca="1">IFERROR(VLOOKUP($C238,INDIRECT($C$8&amp;"B:EM"),COLUMN(#REF!)-COLUMN(#REF!)+1,0),"")</f>
        <v/>
      </c>
      <c r="I238" s="131" t="str">
        <f ca="1">IFERROR(VLOOKUP($C238,INDIRECT($C$8&amp;"B:EM"),COLUMN(#REF!)-COLUMN(#REF!)+1,0),"")</f>
        <v/>
      </c>
      <c r="J238" s="131" t="str">
        <f ca="1">IFERROR(VLOOKUP($C238,INDIRECT($C$8&amp;"B:EM"),COLUMN(#REF!)-COLUMN(#REF!)+1,0),"")</f>
        <v/>
      </c>
      <c r="K238" s="131" t="str">
        <f ca="1">IFERROR(VLOOKUP($C238,INDIRECT($C$8&amp;"B:EM"),COLUMN(#REF!)-COLUMN(#REF!)+1,0),"")</f>
        <v/>
      </c>
      <c r="L238" s="131" t="str">
        <f ca="1">IFERROR(VLOOKUP($C238,INDIRECT($C$8&amp;"B:EM"),COLUMN(#REF!)-COLUMN(#REF!)+1,0),"")</f>
        <v/>
      </c>
      <c r="M238" s="131" t="str">
        <f ca="1">IFERROR(VLOOKUP($C238,INDIRECT($C$8&amp;"B:EM"),COLUMN(#REF!)-COLUMN(#REF!)+1,0),"")</f>
        <v/>
      </c>
      <c r="N238" s="131" t="str">
        <f ca="1">IFERROR(VLOOKUP($C238,INDIRECT($C$8&amp;"B:EM"),COLUMN(#REF!)-COLUMN(#REF!)+1,0),"")</f>
        <v/>
      </c>
      <c r="O238" s="131" t="str">
        <f ca="1">IFERROR(VLOOKUP($C238,INDIRECT($C$8&amp;"B:EM"),COLUMN(#REF!)-COLUMN(#REF!)+1,0),"")</f>
        <v/>
      </c>
      <c r="P238" s="131" t="str">
        <f ca="1">IFERROR(VLOOKUP($C238,INDIRECT($C$8&amp;"B:EM"),COLUMN(#REF!)-COLUMN(#REF!)+1,0),"")</f>
        <v/>
      </c>
      <c r="Q238" s="131" t="str">
        <f ca="1">IFERROR(VLOOKUP($C238,INDIRECT($C$8&amp;"B:EM"),COLUMN(#REF!)-COLUMN(#REF!)+1,0),"")</f>
        <v/>
      </c>
      <c r="R238" s="132" t="str">
        <f ca="1">IFERROR(VLOOKUP($C238,INDIRECT($C$8&amp;"B:EM"),COLUMN(#REF!)-COLUMN(#REF!)+1,0),"")</f>
        <v/>
      </c>
      <c r="S238" s="131" t="str">
        <f ca="1">IFERROR(VLOOKUP($C238,INDIRECT($C$8&amp;"B:EM"),COLUMN(#REF!)-COLUMN(#REF!)+1,0),"")</f>
        <v/>
      </c>
      <c r="T238" s="131" t="str">
        <f ca="1">IFERROR(VLOOKUP($C238,INDIRECT($C$8&amp;"B:EM"),COLUMN(#REF!)-COLUMN(#REF!)+1,0),"")</f>
        <v/>
      </c>
      <c r="U238" s="131" t="str">
        <f ca="1">IFERROR(VLOOKUP($C238,INDIRECT($C$8&amp;"B:EM"),COLUMN(#REF!)-COLUMN(#REF!)+1,0),"")</f>
        <v/>
      </c>
      <c r="V238" s="131" t="str">
        <f ca="1">IFERROR(VLOOKUP($C238,INDIRECT($C$8&amp;"B:EM"),COLUMN(#REF!)-COLUMN(#REF!)+1,0),"")</f>
        <v/>
      </c>
      <c r="W238" s="131" t="str">
        <f ca="1">IFERROR(VLOOKUP($C238,INDIRECT($C$8&amp;"B:EM"),COLUMN(#REF!)-COLUMN(#REF!)+1,0),"")</f>
        <v/>
      </c>
      <c r="X238" s="131" t="str">
        <f ca="1">IFERROR(VLOOKUP($C238,INDIRECT($C$8&amp;"B:EM"),COLUMN(#REF!)-COLUMN(#REF!)+1,0),"")</f>
        <v/>
      </c>
      <c r="Y238" s="131" t="str">
        <f ca="1">IFERROR(VLOOKUP($C238,INDIRECT($C$8&amp;"B:EM"),COLUMN(#REF!)-COLUMN(#REF!)+1,0),"")</f>
        <v/>
      </c>
      <c r="Z238" s="131" t="str">
        <f ca="1">IFERROR(VLOOKUP($C238,INDIRECT($C$8&amp;"B:EM"),COLUMN(#REF!)-COLUMN(#REF!)+1,0),"")</f>
        <v/>
      </c>
      <c r="AA238" s="131" t="str">
        <f ca="1">IFERROR(VLOOKUP($C238,INDIRECT($C$8&amp;"B:EM"),COLUMN(#REF!)-COLUMN(#REF!)+1,0),"")</f>
        <v/>
      </c>
      <c r="AB238" s="132" t="str">
        <f ca="1">IFERROR(VLOOKUP($C238,INDIRECT($C$8&amp;"B:EM"),COLUMN(#REF!)-COLUMN(#REF!)+1,0),"")</f>
        <v/>
      </c>
      <c r="AC238" s="132" t="str">
        <f ca="1">IFERROR(VLOOKUP($C238,INDIRECT($C$8&amp;"B:EM"),COLUMN(#REF!)-COLUMN(#REF!)+1,0),"")</f>
        <v/>
      </c>
      <c r="AD238" s="132" t="str">
        <f ca="1">IFERROR(VLOOKUP($C238,INDIRECT($C$8&amp;"B:EM"),COLUMN(#REF!)-COLUMN(#REF!)+1,0),"")</f>
        <v/>
      </c>
      <c r="AE238" s="131" t="str">
        <f ca="1">IFERROR(VLOOKUP($C238,INDIRECT($C$8&amp;"B:EM"),COLUMN(#REF!)-COLUMN(#REF!)+1,0),"")</f>
        <v/>
      </c>
      <c r="AF238" s="131" t="str">
        <f ca="1">IFERROR(VLOOKUP($C238,INDIRECT($C$8&amp;"B:EM"),COLUMN(#REF!)-COLUMN(#REF!)+1,0),"")</f>
        <v/>
      </c>
      <c r="AG238" s="131" t="str">
        <f ca="1">IFERROR(VLOOKUP($C238,INDIRECT($C$8&amp;"B:EM"),COLUMN(#REF!)-COLUMN(#REF!)+1,0),"")</f>
        <v/>
      </c>
      <c r="AH238" s="131" t="str">
        <f ca="1">IFERROR(VLOOKUP($C238,INDIRECT($C$8&amp;"B:EM"),COLUMN(#REF!)-COLUMN(#REF!)+1,0),"")</f>
        <v/>
      </c>
      <c r="AI238" s="131" t="str">
        <f ca="1">IFERROR(VLOOKUP($C238,INDIRECT($C$8&amp;"B:EM"),COLUMN(#REF!)-COLUMN(#REF!)+1,0),"")</f>
        <v/>
      </c>
      <c r="AJ238" s="131" t="str">
        <f ca="1">IFERROR(VLOOKUP($C238,INDIRECT($C$8&amp;"B:EM"),COLUMN(#REF!)-COLUMN(#REF!)+1,0),"")</f>
        <v/>
      </c>
      <c r="AK238" s="131" t="str">
        <f ca="1">IFERROR(VLOOKUP($C238,INDIRECT($C$8&amp;"B:EM"),COLUMN(#REF!)-COLUMN(#REF!)+1,0),"")</f>
        <v/>
      </c>
      <c r="AL238" s="131" t="str">
        <f ca="1">IFERROR(VLOOKUP($C238,INDIRECT($C$8&amp;"B:EM"),COLUMN(#REF!)-COLUMN(#REF!)+1,0),"")</f>
        <v/>
      </c>
      <c r="AM238" s="131" t="str">
        <f ca="1">IFERROR(VLOOKUP($C238,INDIRECT($C$8&amp;"B:EM"),COLUMN(#REF!)-COLUMN(#REF!)+1,0),"")</f>
        <v/>
      </c>
      <c r="AN238" s="132" t="str">
        <f ca="1">IFERROR(VLOOKUP($C238,INDIRECT($C$8&amp;"B:EM"),COLUMN(#REF!)-COLUMN(#REF!)+1,0),"")</f>
        <v/>
      </c>
      <c r="AO238" s="132" t="str">
        <f ca="1">IFERROR(VLOOKUP($C238,INDIRECT($C$8&amp;"B:EM"),COLUMN(#REF!)-COLUMN(#REF!)+1,0),"")</f>
        <v/>
      </c>
      <c r="AP238" s="132" t="str">
        <f ca="1">IFERROR(VLOOKUP($C238,INDIRECT($C$8&amp;"B:EM"),COLUMN(#REF!)-COLUMN(#REF!)+1,0),"")</f>
        <v/>
      </c>
      <c r="AQ238" s="131" t="str">
        <f ca="1">IFERROR(VLOOKUP($C238,INDIRECT($C$8&amp;"B:EM"),COLUMN(#REF!)-COLUMN(#REF!)+1,0),"")</f>
        <v/>
      </c>
      <c r="AR238" s="131" t="str">
        <f ca="1">IFERROR(VLOOKUP($C238,INDIRECT($C$8&amp;"B:EM"),COLUMN(#REF!)-COLUMN(#REF!)+1,0),"")</f>
        <v/>
      </c>
      <c r="AS238" s="131" t="str">
        <f ca="1">IFERROR(VLOOKUP($C238,INDIRECT($C$8&amp;"B:EM"),COLUMN(#REF!)-COLUMN(#REF!)+1,0),"")</f>
        <v/>
      </c>
      <c r="AT238" s="131" t="str">
        <f ca="1">IFERROR(VLOOKUP($C238,INDIRECT($C$8&amp;"B:EM"),COLUMN(#REF!)-COLUMN(#REF!)+1,0),"")</f>
        <v/>
      </c>
      <c r="AU238" s="131" t="str">
        <f ca="1">IFERROR(VLOOKUP($C238,INDIRECT($C$8&amp;"B:EM"),COLUMN(#REF!)-COLUMN(#REF!)+1,0),"")</f>
        <v/>
      </c>
      <c r="AV238" s="131" t="str">
        <f ca="1">IFERROR(VLOOKUP($C238,INDIRECT($C$8&amp;"B:EM"),COLUMN(#REF!)-COLUMN(#REF!)+1,0),"")</f>
        <v/>
      </c>
      <c r="AW238" s="131" t="str">
        <f ca="1">IFERROR(VLOOKUP($C238,INDIRECT($C$8&amp;"B:EM"),COLUMN(#REF!)-COLUMN(#REF!)+1,0),"")</f>
        <v/>
      </c>
      <c r="AX238" s="131" t="str">
        <f ca="1">IFERROR(VLOOKUP($C238,INDIRECT($C$8&amp;"B:EM"),COLUMN(#REF!)-COLUMN(#REF!)+1,0),"")</f>
        <v/>
      </c>
      <c r="AY238" s="131" t="str">
        <f ca="1">IFERROR(VLOOKUP($C238,INDIRECT($C$8&amp;"B:EM"),COLUMN(#REF!)-COLUMN(#REF!)+1,0),"")</f>
        <v/>
      </c>
      <c r="AZ238" s="132" t="str">
        <f ca="1">IFERROR(VLOOKUP($C238,INDIRECT($C$8&amp;"B:EM"),COLUMN(#REF!)-COLUMN(#REF!)+1,0),"")</f>
        <v/>
      </c>
      <c r="BA238" s="132" t="str">
        <f ca="1">IFERROR(VLOOKUP($C238,INDIRECT($C$8&amp;"B:EM"),COLUMN(#REF!)-COLUMN(#REF!)+1,0),"")</f>
        <v/>
      </c>
      <c r="BB238" s="132" t="str">
        <f ca="1">IFERROR(VLOOKUP($C238,INDIRECT($C$8&amp;"B:EM"),COLUMN(#REF!)-COLUMN(#REF!)+1,0),"")</f>
        <v/>
      </c>
      <c r="BC238" s="131" t="str">
        <f ca="1">IFERROR(VLOOKUP($C238,INDIRECT($C$8&amp;"B:EM"),COLUMN(#REF!)-COLUMN(#REF!)+1,0),"")</f>
        <v/>
      </c>
      <c r="BD238" s="131" t="str">
        <f ca="1">IFERROR(VLOOKUP($C238,INDIRECT($C$8&amp;"B:EM"),COLUMN(#REF!)-COLUMN(#REF!)+1,0),"")</f>
        <v/>
      </c>
      <c r="BE238" s="131" t="str">
        <f ca="1">IFERROR(VLOOKUP($C238,INDIRECT($C$8&amp;"B:EM"),COLUMN(#REF!)-COLUMN(#REF!)+1,0),"")</f>
        <v/>
      </c>
      <c r="BF238" s="131" t="str">
        <f ca="1">IFERROR(VLOOKUP($C238,INDIRECT($C$8&amp;"B:EM"),COLUMN(#REF!)-COLUMN(#REF!)+1,0),"")</f>
        <v/>
      </c>
      <c r="BG238" s="131" t="str">
        <f ca="1">IFERROR(VLOOKUP($C238,INDIRECT($C$8&amp;"B:EM"),COLUMN(#REF!)-COLUMN(#REF!)+1,0),"")</f>
        <v/>
      </c>
      <c r="BH238" s="131" t="str">
        <f ca="1">IFERROR(VLOOKUP($C238,INDIRECT($C$8&amp;"B:EM"),COLUMN(#REF!)-COLUMN(#REF!)+1,0),"")</f>
        <v/>
      </c>
      <c r="BI238" s="131" t="str">
        <f ca="1">IFERROR(VLOOKUP($C238,INDIRECT($C$8&amp;"B:EM"),COLUMN(#REF!)-COLUMN(#REF!)+1,0),"")</f>
        <v/>
      </c>
      <c r="BJ238" s="131" t="str">
        <f ca="1">IFERROR(VLOOKUP($C238,INDIRECT($C$8&amp;"B:EM"),COLUMN(#REF!)-COLUMN(#REF!)+1,0),"")</f>
        <v/>
      </c>
      <c r="BK238" s="131" t="str">
        <f ca="1">IFERROR(VLOOKUP($C238,INDIRECT($C$8&amp;"B:EM"),COLUMN(#REF!)-COLUMN(#REF!)+1,0),"")</f>
        <v/>
      </c>
      <c r="BL238" s="132" t="str">
        <f ca="1">IFERROR(VLOOKUP($C238,INDIRECT($C$8&amp;"B:EM"),COLUMN(#REF!)-COLUMN(#REF!)+1,0),"")</f>
        <v/>
      </c>
      <c r="BM238" s="132" t="str">
        <f ca="1">IFERROR(VLOOKUP($C238,INDIRECT($C$8&amp;"B:EM"),COLUMN(#REF!)-COLUMN(#REF!)+1,0),"")</f>
        <v/>
      </c>
      <c r="BN238" s="132" t="str">
        <f ca="1">IFERROR(VLOOKUP($C238,INDIRECT($C$8&amp;"B:EM"),COLUMN(#REF!)-COLUMN(#REF!)+1,0),"")</f>
        <v/>
      </c>
    </row>
    <row r="239" spans="2:66" outlineLevel="1">
      <c r="B239" s="234"/>
      <c r="C239" s="120">
        <v>0</v>
      </c>
      <c r="D239" s="121"/>
      <c r="G239" s="131" t="str">
        <f ca="1">IFERROR(VLOOKUP($C239,INDIRECT($C$8&amp;"B:EM"),COLUMN(#REF!)-COLUMN(#REF!)+1,0),"")</f>
        <v/>
      </c>
      <c r="H239" s="131" t="str">
        <f ca="1">IFERROR(VLOOKUP($C239,INDIRECT($C$8&amp;"B:EM"),COLUMN(#REF!)-COLUMN(#REF!)+1,0),"")</f>
        <v/>
      </c>
      <c r="I239" s="131" t="str">
        <f ca="1">IFERROR(VLOOKUP($C239,INDIRECT($C$8&amp;"B:EM"),COLUMN(#REF!)-COLUMN(#REF!)+1,0),"")</f>
        <v/>
      </c>
      <c r="J239" s="131" t="str">
        <f ca="1">IFERROR(VLOOKUP($C239,INDIRECT($C$8&amp;"B:EM"),COLUMN(#REF!)-COLUMN(#REF!)+1,0),"")</f>
        <v/>
      </c>
      <c r="K239" s="131" t="str">
        <f ca="1">IFERROR(VLOOKUP($C239,INDIRECT($C$8&amp;"B:EM"),COLUMN(#REF!)-COLUMN(#REF!)+1,0),"")</f>
        <v/>
      </c>
      <c r="L239" s="131" t="str">
        <f ca="1">IFERROR(VLOOKUP($C239,INDIRECT($C$8&amp;"B:EM"),COLUMN(#REF!)-COLUMN(#REF!)+1,0),"")</f>
        <v/>
      </c>
      <c r="M239" s="131" t="str">
        <f ca="1">IFERROR(VLOOKUP($C239,INDIRECT($C$8&amp;"B:EM"),COLUMN(#REF!)-COLUMN(#REF!)+1,0),"")</f>
        <v/>
      </c>
      <c r="N239" s="131" t="str">
        <f ca="1">IFERROR(VLOOKUP($C239,INDIRECT($C$8&amp;"B:EM"),COLUMN(#REF!)-COLUMN(#REF!)+1,0),"")</f>
        <v/>
      </c>
      <c r="O239" s="131" t="str">
        <f ca="1">IFERROR(VLOOKUP($C239,INDIRECT($C$8&amp;"B:EM"),COLUMN(#REF!)-COLUMN(#REF!)+1,0),"")</f>
        <v/>
      </c>
      <c r="P239" s="131" t="str">
        <f ca="1">IFERROR(VLOOKUP($C239,INDIRECT($C$8&amp;"B:EM"),COLUMN(#REF!)-COLUMN(#REF!)+1,0),"")</f>
        <v/>
      </c>
      <c r="Q239" s="131" t="str">
        <f ca="1">IFERROR(VLOOKUP($C239,INDIRECT($C$8&amp;"B:EM"),COLUMN(#REF!)-COLUMN(#REF!)+1,0),"")</f>
        <v/>
      </c>
      <c r="R239" s="132" t="str">
        <f ca="1">IFERROR(VLOOKUP($C239,INDIRECT($C$8&amp;"B:EM"),COLUMN(#REF!)-COLUMN(#REF!)+1,0),"")</f>
        <v/>
      </c>
      <c r="S239" s="131" t="str">
        <f ca="1">IFERROR(VLOOKUP($C239,INDIRECT($C$8&amp;"B:EM"),COLUMN(#REF!)-COLUMN(#REF!)+1,0),"")</f>
        <v/>
      </c>
      <c r="T239" s="131" t="str">
        <f ca="1">IFERROR(VLOOKUP($C239,INDIRECT($C$8&amp;"B:EM"),COLUMN(#REF!)-COLUMN(#REF!)+1,0),"")</f>
        <v/>
      </c>
      <c r="U239" s="131" t="str">
        <f ca="1">IFERROR(VLOOKUP($C239,INDIRECT($C$8&amp;"B:EM"),COLUMN(#REF!)-COLUMN(#REF!)+1,0),"")</f>
        <v/>
      </c>
      <c r="V239" s="131" t="str">
        <f ca="1">IFERROR(VLOOKUP($C239,INDIRECT($C$8&amp;"B:EM"),COLUMN(#REF!)-COLUMN(#REF!)+1,0),"")</f>
        <v/>
      </c>
      <c r="W239" s="131" t="str">
        <f ca="1">IFERROR(VLOOKUP($C239,INDIRECT($C$8&amp;"B:EM"),COLUMN(#REF!)-COLUMN(#REF!)+1,0),"")</f>
        <v/>
      </c>
      <c r="X239" s="131" t="str">
        <f ca="1">IFERROR(VLOOKUP($C239,INDIRECT($C$8&amp;"B:EM"),COLUMN(#REF!)-COLUMN(#REF!)+1,0),"")</f>
        <v/>
      </c>
      <c r="Y239" s="131" t="str">
        <f ca="1">IFERROR(VLOOKUP($C239,INDIRECT($C$8&amp;"B:EM"),COLUMN(#REF!)-COLUMN(#REF!)+1,0),"")</f>
        <v/>
      </c>
      <c r="Z239" s="131" t="str">
        <f ca="1">IFERROR(VLOOKUP($C239,INDIRECT($C$8&amp;"B:EM"),COLUMN(#REF!)-COLUMN(#REF!)+1,0),"")</f>
        <v/>
      </c>
      <c r="AA239" s="131" t="str">
        <f ca="1">IFERROR(VLOOKUP($C239,INDIRECT($C$8&amp;"B:EM"),COLUMN(#REF!)-COLUMN(#REF!)+1,0),"")</f>
        <v/>
      </c>
      <c r="AB239" s="132" t="str">
        <f ca="1">IFERROR(VLOOKUP($C239,INDIRECT($C$8&amp;"B:EM"),COLUMN(#REF!)-COLUMN(#REF!)+1,0),"")</f>
        <v/>
      </c>
      <c r="AC239" s="132" t="str">
        <f ca="1">IFERROR(VLOOKUP($C239,INDIRECT($C$8&amp;"B:EM"),COLUMN(#REF!)-COLUMN(#REF!)+1,0),"")</f>
        <v/>
      </c>
      <c r="AD239" s="132" t="str">
        <f ca="1">IFERROR(VLOOKUP($C239,INDIRECT($C$8&amp;"B:EM"),COLUMN(#REF!)-COLUMN(#REF!)+1,0),"")</f>
        <v/>
      </c>
      <c r="AE239" s="131" t="str">
        <f ca="1">IFERROR(VLOOKUP($C239,INDIRECT($C$8&amp;"B:EM"),COLUMN(#REF!)-COLUMN(#REF!)+1,0),"")</f>
        <v/>
      </c>
      <c r="AF239" s="131" t="str">
        <f ca="1">IFERROR(VLOOKUP($C239,INDIRECT($C$8&amp;"B:EM"),COLUMN(#REF!)-COLUMN(#REF!)+1,0),"")</f>
        <v/>
      </c>
      <c r="AG239" s="131" t="str">
        <f ca="1">IFERROR(VLOOKUP($C239,INDIRECT($C$8&amp;"B:EM"),COLUMN(#REF!)-COLUMN(#REF!)+1,0),"")</f>
        <v/>
      </c>
      <c r="AH239" s="131" t="str">
        <f ca="1">IFERROR(VLOOKUP($C239,INDIRECT($C$8&amp;"B:EM"),COLUMN(#REF!)-COLUMN(#REF!)+1,0),"")</f>
        <v/>
      </c>
      <c r="AI239" s="131" t="str">
        <f ca="1">IFERROR(VLOOKUP($C239,INDIRECT($C$8&amp;"B:EM"),COLUMN(#REF!)-COLUMN(#REF!)+1,0),"")</f>
        <v/>
      </c>
      <c r="AJ239" s="131" t="str">
        <f ca="1">IFERROR(VLOOKUP($C239,INDIRECT($C$8&amp;"B:EM"),COLUMN(#REF!)-COLUMN(#REF!)+1,0),"")</f>
        <v/>
      </c>
      <c r="AK239" s="131" t="str">
        <f ca="1">IFERROR(VLOOKUP($C239,INDIRECT($C$8&amp;"B:EM"),COLUMN(#REF!)-COLUMN(#REF!)+1,0),"")</f>
        <v/>
      </c>
      <c r="AL239" s="131" t="str">
        <f ca="1">IFERROR(VLOOKUP($C239,INDIRECT($C$8&amp;"B:EM"),COLUMN(#REF!)-COLUMN(#REF!)+1,0),"")</f>
        <v/>
      </c>
      <c r="AM239" s="131" t="str">
        <f ca="1">IFERROR(VLOOKUP($C239,INDIRECT($C$8&amp;"B:EM"),COLUMN(#REF!)-COLUMN(#REF!)+1,0),"")</f>
        <v/>
      </c>
      <c r="AN239" s="132" t="str">
        <f ca="1">IFERROR(VLOOKUP($C239,INDIRECT($C$8&amp;"B:EM"),COLUMN(#REF!)-COLUMN(#REF!)+1,0),"")</f>
        <v/>
      </c>
      <c r="AO239" s="132" t="str">
        <f ca="1">IFERROR(VLOOKUP($C239,INDIRECT($C$8&amp;"B:EM"),COLUMN(#REF!)-COLUMN(#REF!)+1,0),"")</f>
        <v/>
      </c>
      <c r="AP239" s="132" t="str">
        <f ca="1">IFERROR(VLOOKUP($C239,INDIRECT($C$8&amp;"B:EM"),COLUMN(#REF!)-COLUMN(#REF!)+1,0),"")</f>
        <v/>
      </c>
      <c r="AQ239" s="131" t="str">
        <f ca="1">IFERROR(VLOOKUP($C239,INDIRECT($C$8&amp;"B:EM"),COLUMN(#REF!)-COLUMN(#REF!)+1,0),"")</f>
        <v/>
      </c>
      <c r="AR239" s="131" t="str">
        <f ca="1">IFERROR(VLOOKUP($C239,INDIRECT($C$8&amp;"B:EM"),COLUMN(#REF!)-COLUMN(#REF!)+1,0),"")</f>
        <v/>
      </c>
      <c r="AS239" s="131" t="str">
        <f ca="1">IFERROR(VLOOKUP($C239,INDIRECT($C$8&amp;"B:EM"),COLUMN(#REF!)-COLUMN(#REF!)+1,0),"")</f>
        <v/>
      </c>
      <c r="AT239" s="131" t="str">
        <f ca="1">IFERROR(VLOOKUP($C239,INDIRECT($C$8&amp;"B:EM"),COLUMN(#REF!)-COLUMN(#REF!)+1,0),"")</f>
        <v/>
      </c>
      <c r="AU239" s="131" t="str">
        <f ca="1">IFERROR(VLOOKUP($C239,INDIRECT($C$8&amp;"B:EM"),COLUMN(#REF!)-COLUMN(#REF!)+1,0),"")</f>
        <v/>
      </c>
      <c r="AV239" s="131" t="str">
        <f ca="1">IFERROR(VLOOKUP($C239,INDIRECT($C$8&amp;"B:EM"),COLUMN(#REF!)-COLUMN(#REF!)+1,0),"")</f>
        <v/>
      </c>
      <c r="AW239" s="131" t="str">
        <f ca="1">IFERROR(VLOOKUP($C239,INDIRECT($C$8&amp;"B:EM"),COLUMN(#REF!)-COLUMN(#REF!)+1,0),"")</f>
        <v/>
      </c>
      <c r="AX239" s="131" t="str">
        <f ca="1">IFERROR(VLOOKUP($C239,INDIRECT($C$8&amp;"B:EM"),COLUMN(#REF!)-COLUMN(#REF!)+1,0),"")</f>
        <v/>
      </c>
      <c r="AY239" s="131" t="str">
        <f ca="1">IFERROR(VLOOKUP($C239,INDIRECT($C$8&amp;"B:EM"),COLUMN(#REF!)-COLUMN(#REF!)+1,0),"")</f>
        <v/>
      </c>
      <c r="AZ239" s="132" t="str">
        <f ca="1">IFERROR(VLOOKUP($C239,INDIRECT($C$8&amp;"B:EM"),COLUMN(#REF!)-COLUMN(#REF!)+1,0),"")</f>
        <v/>
      </c>
      <c r="BA239" s="132" t="str">
        <f ca="1">IFERROR(VLOOKUP($C239,INDIRECT($C$8&amp;"B:EM"),COLUMN(#REF!)-COLUMN(#REF!)+1,0),"")</f>
        <v/>
      </c>
      <c r="BB239" s="132" t="str">
        <f ca="1">IFERROR(VLOOKUP($C239,INDIRECT($C$8&amp;"B:EM"),COLUMN(#REF!)-COLUMN(#REF!)+1,0),"")</f>
        <v/>
      </c>
      <c r="BC239" s="131" t="str">
        <f ca="1">IFERROR(VLOOKUP($C239,INDIRECT($C$8&amp;"B:EM"),COLUMN(#REF!)-COLUMN(#REF!)+1,0),"")</f>
        <v/>
      </c>
      <c r="BD239" s="131" t="str">
        <f ca="1">IFERROR(VLOOKUP($C239,INDIRECT($C$8&amp;"B:EM"),COLUMN(#REF!)-COLUMN(#REF!)+1,0),"")</f>
        <v/>
      </c>
      <c r="BE239" s="131" t="str">
        <f ca="1">IFERROR(VLOOKUP($C239,INDIRECT($C$8&amp;"B:EM"),COLUMN(#REF!)-COLUMN(#REF!)+1,0),"")</f>
        <v/>
      </c>
      <c r="BF239" s="131" t="str">
        <f ca="1">IFERROR(VLOOKUP($C239,INDIRECT($C$8&amp;"B:EM"),COLUMN(#REF!)-COLUMN(#REF!)+1,0),"")</f>
        <v/>
      </c>
      <c r="BG239" s="131" t="str">
        <f ca="1">IFERROR(VLOOKUP($C239,INDIRECT($C$8&amp;"B:EM"),COLUMN(#REF!)-COLUMN(#REF!)+1,0),"")</f>
        <v/>
      </c>
      <c r="BH239" s="131" t="str">
        <f ca="1">IFERROR(VLOOKUP($C239,INDIRECT($C$8&amp;"B:EM"),COLUMN(#REF!)-COLUMN(#REF!)+1,0),"")</f>
        <v/>
      </c>
      <c r="BI239" s="131" t="str">
        <f ca="1">IFERROR(VLOOKUP($C239,INDIRECT($C$8&amp;"B:EM"),COLUMN(#REF!)-COLUMN(#REF!)+1,0),"")</f>
        <v/>
      </c>
      <c r="BJ239" s="131" t="str">
        <f ca="1">IFERROR(VLOOKUP($C239,INDIRECT($C$8&amp;"B:EM"),COLUMN(#REF!)-COLUMN(#REF!)+1,0),"")</f>
        <v/>
      </c>
      <c r="BK239" s="131" t="str">
        <f ca="1">IFERROR(VLOOKUP($C239,INDIRECT($C$8&amp;"B:EM"),COLUMN(#REF!)-COLUMN(#REF!)+1,0),"")</f>
        <v/>
      </c>
      <c r="BL239" s="132" t="str">
        <f ca="1">IFERROR(VLOOKUP($C239,INDIRECT($C$8&amp;"B:EM"),COLUMN(#REF!)-COLUMN(#REF!)+1,0),"")</f>
        <v/>
      </c>
      <c r="BM239" s="132" t="str">
        <f ca="1">IFERROR(VLOOKUP($C239,INDIRECT($C$8&amp;"B:EM"),COLUMN(#REF!)-COLUMN(#REF!)+1,0),"")</f>
        <v/>
      </c>
      <c r="BN239" s="132" t="str">
        <f ca="1">IFERROR(VLOOKUP($C239,INDIRECT($C$8&amp;"B:EM"),COLUMN(#REF!)-COLUMN(#REF!)+1,0),"")</f>
        <v/>
      </c>
    </row>
    <row r="240" spans="2:66" outlineLevel="1">
      <c r="B240" s="234"/>
      <c r="C240" s="120">
        <v>0</v>
      </c>
      <c r="D240" s="121"/>
      <c r="G240" s="131" t="str">
        <f ca="1">IFERROR(VLOOKUP($C240,INDIRECT($C$8&amp;"B:EM"),COLUMN(#REF!)-COLUMN(#REF!)+1,0),"")</f>
        <v/>
      </c>
      <c r="H240" s="131" t="str">
        <f ca="1">IFERROR(VLOOKUP($C240,INDIRECT($C$8&amp;"B:EM"),COLUMN(#REF!)-COLUMN(#REF!)+1,0),"")</f>
        <v/>
      </c>
      <c r="I240" s="131" t="str">
        <f ca="1">IFERROR(VLOOKUP($C240,INDIRECT($C$8&amp;"B:EM"),COLUMN(#REF!)-COLUMN(#REF!)+1,0),"")</f>
        <v/>
      </c>
      <c r="J240" s="131" t="str">
        <f ca="1">IFERROR(VLOOKUP($C240,INDIRECT($C$8&amp;"B:EM"),COLUMN(#REF!)-COLUMN(#REF!)+1,0),"")</f>
        <v/>
      </c>
      <c r="K240" s="131" t="str">
        <f ca="1">IFERROR(VLOOKUP($C240,INDIRECT($C$8&amp;"B:EM"),COLUMN(#REF!)-COLUMN(#REF!)+1,0),"")</f>
        <v/>
      </c>
      <c r="L240" s="131" t="str">
        <f ca="1">IFERROR(VLOOKUP($C240,INDIRECT($C$8&amp;"B:EM"),COLUMN(#REF!)-COLUMN(#REF!)+1,0),"")</f>
        <v/>
      </c>
      <c r="M240" s="131" t="str">
        <f ca="1">IFERROR(VLOOKUP($C240,INDIRECT($C$8&amp;"B:EM"),COLUMN(#REF!)-COLUMN(#REF!)+1,0),"")</f>
        <v/>
      </c>
      <c r="N240" s="131" t="str">
        <f ca="1">IFERROR(VLOOKUP($C240,INDIRECT($C$8&amp;"B:EM"),COLUMN(#REF!)-COLUMN(#REF!)+1,0),"")</f>
        <v/>
      </c>
      <c r="O240" s="131" t="str">
        <f ca="1">IFERROR(VLOOKUP($C240,INDIRECT($C$8&amp;"B:EM"),COLUMN(#REF!)-COLUMN(#REF!)+1,0),"")</f>
        <v/>
      </c>
      <c r="P240" s="131" t="str">
        <f ca="1">IFERROR(VLOOKUP($C240,INDIRECT($C$8&amp;"B:EM"),COLUMN(#REF!)-COLUMN(#REF!)+1,0),"")</f>
        <v/>
      </c>
      <c r="Q240" s="131" t="str">
        <f ca="1">IFERROR(VLOOKUP($C240,INDIRECT($C$8&amp;"B:EM"),COLUMN(#REF!)-COLUMN(#REF!)+1,0),"")</f>
        <v/>
      </c>
      <c r="R240" s="132" t="str">
        <f ca="1">IFERROR(VLOOKUP($C240,INDIRECT($C$8&amp;"B:EM"),COLUMN(#REF!)-COLUMN(#REF!)+1,0),"")</f>
        <v/>
      </c>
      <c r="S240" s="131" t="str">
        <f ca="1">IFERROR(VLOOKUP($C240,INDIRECT($C$8&amp;"B:EM"),COLUMN(#REF!)-COLUMN(#REF!)+1,0),"")</f>
        <v/>
      </c>
      <c r="T240" s="131" t="str">
        <f ca="1">IFERROR(VLOOKUP($C240,INDIRECT($C$8&amp;"B:EM"),COLUMN(#REF!)-COLUMN(#REF!)+1,0),"")</f>
        <v/>
      </c>
      <c r="U240" s="131" t="str">
        <f ca="1">IFERROR(VLOOKUP($C240,INDIRECT($C$8&amp;"B:EM"),COLUMN(#REF!)-COLUMN(#REF!)+1,0),"")</f>
        <v/>
      </c>
      <c r="V240" s="131" t="str">
        <f ca="1">IFERROR(VLOOKUP($C240,INDIRECT($C$8&amp;"B:EM"),COLUMN(#REF!)-COLUMN(#REF!)+1,0),"")</f>
        <v/>
      </c>
      <c r="W240" s="131" t="str">
        <f ca="1">IFERROR(VLOOKUP($C240,INDIRECT($C$8&amp;"B:EM"),COLUMN(#REF!)-COLUMN(#REF!)+1,0),"")</f>
        <v/>
      </c>
      <c r="X240" s="131" t="str">
        <f ca="1">IFERROR(VLOOKUP($C240,INDIRECT($C$8&amp;"B:EM"),COLUMN(#REF!)-COLUMN(#REF!)+1,0),"")</f>
        <v/>
      </c>
      <c r="Y240" s="131" t="str">
        <f ca="1">IFERROR(VLOOKUP($C240,INDIRECT($C$8&amp;"B:EM"),COLUMN(#REF!)-COLUMN(#REF!)+1,0),"")</f>
        <v/>
      </c>
      <c r="Z240" s="131" t="str">
        <f ca="1">IFERROR(VLOOKUP($C240,INDIRECT($C$8&amp;"B:EM"),COLUMN(#REF!)-COLUMN(#REF!)+1,0),"")</f>
        <v/>
      </c>
      <c r="AA240" s="131" t="str">
        <f ca="1">IFERROR(VLOOKUP($C240,INDIRECT($C$8&amp;"B:EM"),COLUMN(#REF!)-COLUMN(#REF!)+1,0),"")</f>
        <v/>
      </c>
      <c r="AB240" s="132" t="str">
        <f ca="1">IFERROR(VLOOKUP($C240,INDIRECT($C$8&amp;"B:EM"),COLUMN(#REF!)-COLUMN(#REF!)+1,0),"")</f>
        <v/>
      </c>
      <c r="AC240" s="132" t="str">
        <f ca="1">IFERROR(VLOOKUP($C240,INDIRECT($C$8&amp;"B:EM"),COLUMN(#REF!)-COLUMN(#REF!)+1,0),"")</f>
        <v/>
      </c>
      <c r="AD240" s="132" t="str">
        <f ca="1">IFERROR(VLOOKUP($C240,INDIRECT($C$8&amp;"B:EM"),COLUMN(#REF!)-COLUMN(#REF!)+1,0),"")</f>
        <v/>
      </c>
      <c r="AE240" s="131" t="str">
        <f ca="1">IFERROR(VLOOKUP($C240,INDIRECT($C$8&amp;"B:EM"),COLUMN(#REF!)-COLUMN(#REF!)+1,0),"")</f>
        <v/>
      </c>
      <c r="AF240" s="131" t="str">
        <f ca="1">IFERROR(VLOOKUP($C240,INDIRECT($C$8&amp;"B:EM"),COLUMN(#REF!)-COLUMN(#REF!)+1,0),"")</f>
        <v/>
      </c>
      <c r="AG240" s="131" t="str">
        <f ca="1">IFERROR(VLOOKUP($C240,INDIRECT($C$8&amp;"B:EM"),COLUMN(#REF!)-COLUMN(#REF!)+1,0),"")</f>
        <v/>
      </c>
      <c r="AH240" s="131" t="str">
        <f ca="1">IFERROR(VLOOKUP($C240,INDIRECT($C$8&amp;"B:EM"),COLUMN(#REF!)-COLUMN(#REF!)+1,0),"")</f>
        <v/>
      </c>
      <c r="AI240" s="131" t="str">
        <f ca="1">IFERROR(VLOOKUP($C240,INDIRECT($C$8&amp;"B:EM"),COLUMN(#REF!)-COLUMN(#REF!)+1,0),"")</f>
        <v/>
      </c>
      <c r="AJ240" s="131" t="str">
        <f ca="1">IFERROR(VLOOKUP($C240,INDIRECT($C$8&amp;"B:EM"),COLUMN(#REF!)-COLUMN(#REF!)+1,0),"")</f>
        <v/>
      </c>
      <c r="AK240" s="131" t="str">
        <f ca="1">IFERROR(VLOOKUP($C240,INDIRECT($C$8&amp;"B:EM"),COLUMN(#REF!)-COLUMN(#REF!)+1,0),"")</f>
        <v/>
      </c>
      <c r="AL240" s="131" t="str">
        <f ca="1">IFERROR(VLOOKUP($C240,INDIRECT($C$8&amp;"B:EM"),COLUMN(#REF!)-COLUMN(#REF!)+1,0),"")</f>
        <v/>
      </c>
      <c r="AM240" s="131" t="str">
        <f ca="1">IFERROR(VLOOKUP($C240,INDIRECT($C$8&amp;"B:EM"),COLUMN(#REF!)-COLUMN(#REF!)+1,0),"")</f>
        <v/>
      </c>
      <c r="AN240" s="132" t="str">
        <f ca="1">IFERROR(VLOOKUP($C240,INDIRECT($C$8&amp;"B:EM"),COLUMN(#REF!)-COLUMN(#REF!)+1,0),"")</f>
        <v/>
      </c>
      <c r="AO240" s="132" t="str">
        <f ca="1">IFERROR(VLOOKUP($C240,INDIRECT($C$8&amp;"B:EM"),COLUMN(#REF!)-COLUMN(#REF!)+1,0),"")</f>
        <v/>
      </c>
      <c r="AP240" s="132" t="str">
        <f ca="1">IFERROR(VLOOKUP($C240,INDIRECT($C$8&amp;"B:EM"),COLUMN(#REF!)-COLUMN(#REF!)+1,0),"")</f>
        <v/>
      </c>
      <c r="AQ240" s="131" t="str">
        <f ca="1">IFERROR(VLOOKUP($C240,INDIRECT($C$8&amp;"B:EM"),COLUMN(#REF!)-COLUMN(#REF!)+1,0),"")</f>
        <v/>
      </c>
      <c r="AR240" s="131" t="str">
        <f ca="1">IFERROR(VLOOKUP($C240,INDIRECT($C$8&amp;"B:EM"),COLUMN(#REF!)-COLUMN(#REF!)+1,0),"")</f>
        <v/>
      </c>
      <c r="AS240" s="131" t="str">
        <f ca="1">IFERROR(VLOOKUP($C240,INDIRECT($C$8&amp;"B:EM"),COLUMN(#REF!)-COLUMN(#REF!)+1,0),"")</f>
        <v/>
      </c>
      <c r="AT240" s="131" t="str">
        <f ca="1">IFERROR(VLOOKUP($C240,INDIRECT($C$8&amp;"B:EM"),COLUMN(#REF!)-COLUMN(#REF!)+1,0),"")</f>
        <v/>
      </c>
      <c r="AU240" s="131" t="str">
        <f ca="1">IFERROR(VLOOKUP($C240,INDIRECT($C$8&amp;"B:EM"),COLUMN(#REF!)-COLUMN(#REF!)+1,0),"")</f>
        <v/>
      </c>
      <c r="AV240" s="131" t="str">
        <f ca="1">IFERROR(VLOOKUP($C240,INDIRECT($C$8&amp;"B:EM"),COLUMN(#REF!)-COLUMN(#REF!)+1,0),"")</f>
        <v/>
      </c>
      <c r="AW240" s="131" t="str">
        <f ca="1">IFERROR(VLOOKUP($C240,INDIRECT($C$8&amp;"B:EM"),COLUMN(#REF!)-COLUMN(#REF!)+1,0),"")</f>
        <v/>
      </c>
      <c r="AX240" s="131" t="str">
        <f ca="1">IFERROR(VLOOKUP($C240,INDIRECT($C$8&amp;"B:EM"),COLUMN(#REF!)-COLUMN(#REF!)+1,0),"")</f>
        <v/>
      </c>
      <c r="AY240" s="131" t="str">
        <f ca="1">IFERROR(VLOOKUP($C240,INDIRECT($C$8&amp;"B:EM"),COLUMN(#REF!)-COLUMN(#REF!)+1,0),"")</f>
        <v/>
      </c>
      <c r="AZ240" s="132" t="str">
        <f ca="1">IFERROR(VLOOKUP($C240,INDIRECT($C$8&amp;"B:EM"),COLUMN(#REF!)-COLUMN(#REF!)+1,0),"")</f>
        <v/>
      </c>
      <c r="BA240" s="132" t="str">
        <f ca="1">IFERROR(VLOOKUP($C240,INDIRECT($C$8&amp;"B:EM"),COLUMN(#REF!)-COLUMN(#REF!)+1,0),"")</f>
        <v/>
      </c>
      <c r="BB240" s="132" t="str">
        <f ca="1">IFERROR(VLOOKUP($C240,INDIRECT($C$8&amp;"B:EM"),COLUMN(#REF!)-COLUMN(#REF!)+1,0),"")</f>
        <v/>
      </c>
      <c r="BC240" s="131" t="str">
        <f ca="1">IFERROR(VLOOKUP($C240,INDIRECT($C$8&amp;"B:EM"),COLUMN(#REF!)-COLUMN(#REF!)+1,0),"")</f>
        <v/>
      </c>
      <c r="BD240" s="131" t="str">
        <f ca="1">IFERROR(VLOOKUP($C240,INDIRECT($C$8&amp;"B:EM"),COLUMN(#REF!)-COLUMN(#REF!)+1,0),"")</f>
        <v/>
      </c>
      <c r="BE240" s="131" t="str">
        <f ca="1">IFERROR(VLOOKUP($C240,INDIRECT($C$8&amp;"B:EM"),COLUMN(#REF!)-COLUMN(#REF!)+1,0),"")</f>
        <v/>
      </c>
      <c r="BF240" s="131" t="str">
        <f ca="1">IFERROR(VLOOKUP($C240,INDIRECT($C$8&amp;"B:EM"),COLUMN(#REF!)-COLUMN(#REF!)+1,0),"")</f>
        <v/>
      </c>
      <c r="BG240" s="131" t="str">
        <f ca="1">IFERROR(VLOOKUP($C240,INDIRECT($C$8&amp;"B:EM"),COLUMN(#REF!)-COLUMN(#REF!)+1,0),"")</f>
        <v/>
      </c>
      <c r="BH240" s="131" t="str">
        <f ca="1">IFERROR(VLOOKUP($C240,INDIRECT($C$8&amp;"B:EM"),COLUMN(#REF!)-COLUMN(#REF!)+1,0),"")</f>
        <v/>
      </c>
      <c r="BI240" s="131" t="str">
        <f ca="1">IFERROR(VLOOKUP($C240,INDIRECT($C$8&amp;"B:EM"),COLUMN(#REF!)-COLUMN(#REF!)+1,0),"")</f>
        <v/>
      </c>
      <c r="BJ240" s="131" t="str">
        <f ca="1">IFERROR(VLOOKUP($C240,INDIRECT($C$8&amp;"B:EM"),COLUMN(#REF!)-COLUMN(#REF!)+1,0),"")</f>
        <v/>
      </c>
      <c r="BK240" s="131" t="str">
        <f ca="1">IFERROR(VLOOKUP($C240,INDIRECT($C$8&amp;"B:EM"),COLUMN(#REF!)-COLUMN(#REF!)+1,0),"")</f>
        <v/>
      </c>
      <c r="BL240" s="132" t="str">
        <f ca="1">IFERROR(VLOOKUP($C240,INDIRECT($C$8&amp;"B:EM"),COLUMN(#REF!)-COLUMN(#REF!)+1,0),"")</f>
        <v/>
      </c>
      <c r="BM240" s="132" t="str">
        <f ca="1">IFERROR(VLOOKUP($C240,INDIRECT($C$8&amp;"B:EM"),COLUMN(#REF!)-COLUMN(#REF!)+1,0),"")</f>
        <v/>
      </c>
      <c r="BN240" s="132" t="str">
        <f ca="1">IFERROR(VLOOKUP($C240,INDIRECT($C$8&amp;"B:EM"),COLUMN(#REF!)-COLUMN(#REF!)+1,0),"")</f>
        <v/>
      </c>
    </row>
    <row r="241" spans="2:66" outlineLevel="1">
      <c r="B241" s="234"/>
      <c r="C241" s="120">
        <v>0</v>
      </c>
      <c r="D241" s="121"/>
      <c r="G241" s="131" t="str">
        <f ca="1">IFERROR(VLOOKUP($C241,INDIRECT($C$8&amp;"B:EM"),COLUMN(#REF!)-COLUMN(#REF!)+1,0),"")</f>
        <v/>
      </c>
      <c r="H241" s="131" t="str">
        <f ca="1">IFERROR(VLOOKUP($C241,INDIRECT($C$8&amp;"B:EM"),COLUMN(#REF!)-COLUMN(#REF!)+1,0),"")</f>
        <v/>
      </c>
      <c r="I241" s="131" t="str">
        <f ca="1">IFERROR(VLOOKUP($C241,INDIRECT($C$8&amp;"B:EM"),COLUMN(#REF!)-COLUMN(#REF!)+1,0),"")</f>
        <v/>
      </c>
      <c r="J241" s="131" t="str">
        <f ca="1">IFERROR(VLOOKUP($C241,INDIRECT($C$8&amp;"B:EM"),COLUMN(#REF!)-COLUMN(#REF!)+1,0),"")</f>
        <v/>
      </c>
      <c r="K241" s="131" t="str">
        <f ca="1">IFERROR(VLOOKUP($C241,INDIRECT($C$8&amp;"B:EM"),COLUMN(#REF!)-COLUMN(#REF!)+1,0),"")</f>
        <v/>
      </c>
      <c r="L241" s="131" t="str">
        <f ca="1">IFERROR(VLOOKUP($C241,INDIRECT($C$8&amp;"B:EM"),COLUMN(#REF!)-COLUMN(#REF!)+1,0),"")</f>
        <v/>
      </c>
      <c r="M241" s="131" t="str">
        <f ca="1">IFERROR(VLOOKUP($C241,INDIRECT($C$8&amp;"B:EM"),COLUMN(#REF!)-COLUMN(#REF!)+1,0),"")</f>
        <v/>
      </c>
      <c r="N241" s="131" t="str">
        <f ca="1">IFERROR(VLOOKUP($C241,INDIRECT($C$8&amp;"B:EM"),COLUMN(#REF!)-COLUMN(#REF!)+1,0),"")</f>
        <v/>
      </c>
      <c r="O241" s="131" t="str">
        <f ca="1">IFERROR(VLOOKUP($C241,INDIRECT($C$8&amp;"B:EM"),COLUMN(#REF!)-COLUMN(#REF!)+1,0),"")</f>
        <v/>
      </c>
      <c r="P241" s="131" t="str">
        <f ca="1">IFERROR(VLOOKUP($C241,INDIRECT($C$8&amp;"B:EM"),COLUMN(#REF!)-COLUMN(#REF!)+1,0),"")</f>
        <v/>
      </c>
      <c r="Q241" s="131" t="str">
        <f ca="1">IFERROR(VLOOKUP($C241,INDIRECT($C$8&amp;"B:EM"),COLUMN(#REF!)-COLUMN(#REF!)+1,0),"")</f>
        <v/>
      </c>
      <c r="R241" s="132" t="str">
        <f ca="1">IFERROR(VLOOKUP($C241,INDIRECT($C$8&amp;"B:EM"),COLUMN(#REF!)-COLUMN(#REF!)+1,0),"")</f>
        <v/>
      </c>
      <c r="S241" s="131" t="str">
        <f ca="1">IFERROR(VLOOKUP($C241,INDIRECT($C$8&amp;"B:EM"),COLUMN(#REF!)-COLUMN(#REF!)+1,0),"")</f>
        <v/>
      </c>
      <c r="T241" s="131" t="str">
        <f ca="1">IFERROR(VLOOKUP($C241,INDIRECT($C$8&amp;"B:EM"),COLUMN(#REF!)-COLUMN(#REF!)+1,0),"")</f>
        <v/>
      </c>
      <c r="U241" s="131" t="str">
        <f ca="1">IFERROR(VLOOKUP($C241,INDIRECT($C$8&amp;"B:EM"),COLUMN(#REF!)-COLUMN(#REF!)+1,0),"")</f>
        <v/>
      </c>
      <c r="V241" s="131" t="str">
        <f ca="1">IFERROR(VLOOKUP($C241,INDIRECT($C$8&amp;"B:EM"),COLUMN(#REF!)-COLUMN(#REF!)+1,0),"")</f>
        <v/>
      </c>
      <c r="W241" s="131" t="str">
        <f ca="1">IFERROR(VLOOKUP($C241,INDIRECT($C$8&amp;"B:EM"),COLUMN(#REF!)-COLUMN(#REF!)+1,0),"")</f>
        <v/>
      </c>
      <c r="X241" s="131" t="str">
        <f ca="1">IFERROR(VLOOKUP($C241,INDIRECT($C$8&amp;"B:EM"),COLUMN(#REF!)-COLUMN(#REF!)+1,0),"")</f>
        <v/>
      </c>
      <c r="Y241" s="131" t="str">
        <f ca="1">IFERROR(VLOOKUP($C241,INDIRECT($C$8&amp;"B:EM"),COLUMN(#REF!)-COLUMN(#REF!)+1,0),"")</f>
        <v/>
      </c>
      <c r="Z241" s="131" t="str">
        <f ca="1">IFERROR(VLOOKUP($C241,INDIRECT($C$8&amp;"B:EM"),COLUMN(#REF!)-COLUMN(#REF!)+1,0),"")</f>
        <v/>
      </c>
      <c r="AA241" s="131" t="str">
        <f ca="1">IFERROR(VLOOKUP($C241,INDIRECT($C$8&amp;"B:EM"),COLUMN(#REF!)-COLUMN(#REF!)+1,0),"")</f>
        <v/>
      </c>
      <c r="AB241" s="132" t="str">
        <f ca="1">IFERROR(VLOOKUP($C241,INDIRECT($C$8&amp;"B:EM"),COLUMN(#REF!)-COLUMN(#REF!)+1,0),"")</f>
        <v/>
      </c>
      <c r="AC241" s="132" t="str">
        <f ca="1">IFERROR(VLOOKUP($C241,INDIRECT($C$8&amp;"B:EM"),COLUMN(#REF!)-COLUMN(#REF!)+1,0),"")</f>
        <v/>
      </c>
      <c r="AD241" s="132" t="str">
        <f ca="1">IFERROR(VLOOKUP($C241,INDIRECT($C$8&amp;"B:EM"),COLUMN(#REF!)-COLUMN(#REF!)+1,0),"")</f>
        <v/>
      </c>
      <c r="AE241" s="131" t="str">
        <f ca="1">IFERROR(VLOOKUP($C241,INDIRECT($C$8&amp;"B:EM"),COLUMN(#REF!)-COLUMN(#REF!)+1,0),"")</f>
        <v/>
      </c>
      <c r="AF241" s="131" t="str">
        <f ca="1">IFERROR(VLOOKUP($C241,INDIRECT($C$8&amp;"B:EM"),COLUMN(#REF!)-COLUMN(#REF!)+1,0),"")</f>
        <v/>
      </c>
      <c r="AG241" s="131" t="str">
        <f ca="1">IFERROR(VLOOKUP($C241,INDIRECT($C$8&amp;"B:EM"),COLUMN(#REF!)-COLUMN(#REF!)+1,0),"")</f>
        <v/>
      </c>
      <c r="AH241" s="131" t="str">
        <f ca="1">IFERROR(VLOOKUP($C241,INDIRECT($C$8&amp;"B:EM"),COLUMN(#REF!)-COLUMN(#REF!)+1,0),"")</f>
        <v/>
      </c>
      <c r="AI241" s="131" t="str">
        <f ca="1">IFERROR(VLOOKUP($C241,INDIRECT($C$8&amp;"B:EM"),COLUMN(#REF!)-COLUMN(#REF!)+1,0),"")</f>
        <v/>
      </c>
      <c r="AJ241" s="131" t="str">
        <f ca="1">IFERROR(VLOOKUP($C241,INDIRECT($C$8&amp;"B:EM"),COLUMN(#REF!)-COLUMN(#REF!)+1,0),"")</f>
        <v/>
      </c>
      <c r="AK241" s="131" t="str">
        <f ca="1">IFERROR(VLOOKUP($C241,INDIRECT($C$8&amp;"B:EM"),COLUMN(#REF!)-COLUMN(#REF!)+1,0),"")</f>
        <v/>
      </c>
      <c r="AL241" s="131" t="str">
        <f ca="1">IFERROR(VLOOKUP($C241,INDIRECT($C$8&amp;"B:EM"),COLUMN(#REF!)-COLUMN(#REF!)+1,0),"")</f>
        <v/>
      </c>
      <c r="AM241" s="131" t="str">
        <f ca="1">IFERROR(VLOOKUP($C241,INDIRECT($C$8&amp;"B:EM"),COLUMN(#REF!)-COLUMN(#REF!)+1,0),"")</f>
        <v/>
      </c>
      <c r="AN241" s="132" t="str">
        <f ca="1">IFERROR(VLOOKUP($C241,INDIRECT($C$8&amp;"B:EM"),COLUMN(#REF!)-COLUMN(#REF!)+1,0),"")</f>
        <v/>
      </c>
      <c r="AO241" s="132" t="str">
        <f ca="1">IFERROR(VLOOKUP($C241,INDIRECT($C$8&amp;"B:EM"),COLUMN(#REF!)-COLUMN(#REF!)+1,0),"")</f>
        <v/>
      </c>
      <c r="AP241" s="132" t="str">
        <f ca="1">IFERROR(VLOOKUP($C241,INDIRECT($C$8&amp;"B:EM"),COLUMN(#REF!)-COLUMN(#REF!)+1,0),"")</f>
        <v/>
      </c>
      <c r="AQ241" s="131" t="str">
        <f ca="1">IFERROR(VLOOKUP($C241,INDIRECT($C$8&amp;"B:EM"),COLUMN(#REF!)-COLUMN(#REF!)+1,0),"")</f>
        <v/>
      </c>
      <c r="AR241" s="131" t="str">
        <f ca="1">IFERROR(VLOOKUP($C241,INDIRECT($C$8&amp;"B:EM"),COLUMN(#REF!)-COLUMN(#REF!)+1,0),"")</f>
        <v/>
      </c>
      <c r="AS241" s="131" t="str">
        <f ca="1">IFERROR(VLOOKUP($C241,INDIRECT($C$8&amp;"B:EM"),COLUMN(#REF!)-COLUMN(#REF!)+1,0),"")</f>
        <v/>
      </c>
      <c r="AT241" s="131" t="str">
        <f ca="1">IFERROR(VLOOKUP($C241,INDIRECT($C$8&amp;"B:EM"),COLUMN(#REF!)-COLUMN(#REF!)+1,0),"")</f>
        <v/>
      </c>
      <c r="AU241" s="131" t="str">
        <f ca="1">IFERROR(VLOOKUP($C241,INDIRECT($C$8&amp;"B:EM"),COLUMN(#REF!)-COLUMN(#REF!)+1,0),"")</f>
        <v/>
      </c>
      <c r="AV241" s="131" t="str">
        <f ca="1">IFERROR(VLOOKUP($C241,INDIRECT($C$8&amp;"B:EM"),COLUMN(#REF!)-COLUMN(#REF!)+1,0),"")</f>
        <v/>
      </c>
      <c r="AW241" s="131" t="str">
        <f ca="1">IFERROR(VLOOKUP($C241,INDIRECT($C$8&amp;"B:EM"),COLUMN(#REF!)-COLUMN(#REF!)+1,0),"")</f>
        <v/>
      </c>
      <c r="AX241" s="131" t="str">
        <f ca="1">IFERROR(VLOOKUP($C241,INDIRECT($C$8&amp;"B:EM"),COLUMN(#REF!)-COLUMN(#REF!)+1,0),"")</f>
        <v/>
      </c>
      <c r="AY241" s="131" t="str">
        <f ca="1">IFERROR(VLOOKUP($C241,INDIRECT($C$8&amp;"B:EM"),COLUMN(#REF!)-COLUMN(#REF!)+1,0),"")</f>
        <v/>
      </c>
      <c r="AZ241" s="132" t="str">
        <f ca="1">IFERROR(VLOOKUP($C241,INDIRECT($C$8&amp;"B:EM"),COLUMN(#REF!)-COLUMN(#REF!)+1,0),"")</f>
        <v/>
      </c>
      <c r="BA241" s="132" t="str">
        <f ca="1">IFERROR(VLOOKUP($C241,INDIRECT($C$8&amp;"B:EM"),COLUMN(#REF!)-COLUMN(#REF!)+1,0),"")</f>
        <v/>
      </c>
      <c r="BB241" s="132" t="str">
        <f ca="1">IFERROR(VLOOKUP($C241,INDIRECT($C$8&amp;"B:EM"),COLUMN(#REF!)-COLUMN(#REF!)+1,0),"")</f>
        <v/>
      </c>
      <c r="BC241" s="131" t="str">
        <f ca="1">IFERROR(VLOOKUP($C241,INDIRECT($C$8&amp;"B:EM"),COLUMN(#REF!)-COLUMN(#REF!)+1,0),"")</f>
        <v/>
      </c>
      <c r="BD241" s="131" t="str">
        <f ca="1">IFERROR(VLOOKUP($C241,INDIRECT($C$8&amp;"B:EM"),COLUMN(#REF!)-COLUMN(#REF!)+1,0),"")</f>
        <v/>
      </c>
      <c r="BE241" s="131" t="str">
        <f ca="1">IFERROR(VLOOKUP($C241,INDIRECT($C$8&amp;"B:EM"),COLUMN(#REF!)-COLUMN(#REF!)+1,0),"")</f>
        <v/>
      </c>
      <c r="BF241" s="131" t="str">
        <f ca="1">IFERROR(VLOOKUP($C241,INDIRECT($C$8&amp;"B:EM"),COLUMN(#REF!)-COLUMN(#REF!)+1,0),"")</f>
        <v/>
      </c>
      <c r="BG241" s="131" t="str">
        <f ca="1">IFERROR(VLOOKUP($C241,INDIRECT($C$8&amp;"B:EM"),COLUMN(#REF!)-COLUMN(#REF!)+1,0),"")</f>
        <v/>
      </c>
      <c r="BH241" s="131" t="str">
        <f ca="1">IFERROR(VLOOKUP($C241,INDIRECT($C$8&amp;"B:EM"),COLUMN(#REF!)-COLUMN(#REF!)+1,0),"")</f>
        <v/>
      </c>
      <c r="BI241" s="131" t="str">
        <f ca="1">IFERROR(VLOOKUP($C241,INDIRECT($C$8&amp;"B:EM"),COLUMN(#REF!)-COLUMN(#REF!)+1,0),"")</f>
        <v/>
      </c>
      <c r="BJ241" s="131" t="str">
        <f ca="1">IFERROR(VLOOKUP($C241,INDIRECT($C$8&amp;"B:EM"),COLUMN(#REF!)-COLUMN(#REF!)+1,0),"")</f>
        <v/>
      </c>
      <c r="BK241" s="131" t="str">
        <f ca="1">IFERROR(VLOOKUP($C241,INDIRECT($C$8&amp;"B:EM"),COLUMN(#REF!)-COLUMN(#REF!)+1,0),"")</f>
        <v/>
      </c>
      <c r="BL241" s="132" t="str">
        <f ca="1">IFERROR(VLOOKUP($C241,INDIRECT($C$8&amp;"B:EM"),COLUMN(#REF!)-COLUMN(#REF!)+1,0),"")</f>
        <v/>
      </c>
      <c r="BM241" s="132" t="str">
        <f ca="1">IFERROR(VLOOKUP($C241,INDIRECT($C$8&amp;"B:EM"),COLUMN(#REF!)-COLUMN(#REF!)+1,0),"")</f>
        <v/>
      </c>
      <c r="BN241" s="132" t="str">
        <f ca="1">IFERROR(VLOOKUP($C241,INDIRECT($C$8&amp;"B:EM"),COLUMN(#REF!)-COLUMN(#REF!)+1,0),"")</f>
        <v/>
      </c>
    </row>
    <row r="242" spans="2:66" outlineLevel="1">
      <c r="B242" s="234"/>
      <c r="C242" s="120">
        <v>0</v>
      </c>
      <c r="D242" s="121"/>
      <c r="G242" s="131" t="str">
        <f ca="1">IFERROR(VLOOKUP($C242,INDIRECT($C$8&amp;"B:EM"),COLUMN(#REF!)-COLUMN(#REF!)+1,0),"")</f>
        <v/>
      </c>
      <c r="H242" s="131" t="str">
        <f ca="1">IFERROR(VLOOKUP($C242,INDIRECT($C$8&amp;"B:EM"),COLUMN(#REF!)-COLUMN(#REF!)+1,0),"")</f>
        <v/>
      </c>
      <c r="I242" s="131" t="str">
        <f ca="1">IFERROR(VLOOKUP($C242,INDIRECT($C$8&amp;"B:EM"),COLUMN(#REF!)-COLUMN(#REF!)+1,0),"")</f>
        <v/>
      </c>
      <c r="J242" s="131" t="str">
        <f ca="1">IFERROR(VLOOKUP($C242,INDIRECT($C$8&amp;"B:EM"),COLUMN(#REF!)-COLUMN(#REF!)+1,0),"")</f>
        <v/>
      </c>
      <c r="K242" s="131" t="str">
        <f ca="1">IFERROR(VLOOKUP($C242,INDIRECT($C$8&amp;"B:EM"),COLUMN(#REF!)-COLUMN(#REF!)+1,0),"")</f>
        <v/>
      </c>
      <c r="L242" s="131" t="str">
        <f ca="1">IFERROR(VLOOKUP($C242,INDIRECT($C$8&amp;"B:EM"),COLUMN(#REF!)-COLUMN(#REF!)+1,0),"")</f>
        <v/>
      </c>
      <c r="M242" s="131" t="str">
        <f ca="1">IFERROR(VLOOKUP($C242,INDIRECT($C$8&amp;"B:EM"),COLUMN(#REF!)-COLUMN(#REF!)+1,0),"")</f>
        <v/>
      </c>
      <c r="N242" s="131" t="str">
        <f ca="1">IFERROR(VLOOKUP($C242,INDIRECT($C$8&amp;"B:EM"),COLUMN(#REF!)-COLUMN(#REF!)+1,0),"")</f>
        <v/>
      </c>
      <c r="O242" s="131" t="str">
        <f ca="1">IFERROR(VLOOKUP($C242,INDIRECT($C$8&amp;"B:EM"),COLUMN(#REF!)-COLUMN(#REF!)+1,0),"")</f>
        <v/>
      </c>
      <c r="P242" s="131" t="str">
        <f ca="1">IFERROR(VLOOKUP($C242,INDIRECT($C$8&amp;"B:EM"),COLUMN(#REF!)-COLUMN(#REF!)+1,0),"")</f>
        <v/>
      </c>
      <c r="Q242" s="131" t="str">
        <f ca="1">IFERROR(VLOOKUP($C242,INDIRECT($C$8&amp;"B:EM"),COLUMN(#REF!)-COLUMN(#REF!)+1,0),"")</f>
        <v/>
      </c>
      <c r="R242" s="132" t="str">
        <f ca="1">IFERROR(VLOOKUP($C242,INDIRECT($C$8&amp;"B:EM"),COLUMN(#REF!)-COLUMN(#REF!)+1,0),"")</f>
        <v/>
      </c>
      <c r="S242" s="131" t="str">
        <f ca="1">IFERROR(VLOOKUP($C242,INDIRECT($C$8&amp;"B:EM"),COLUMN(#REF!)-COLUMN(#REF!)+1,0),"")</f>
        <v/>
      </c>
      <c r="T242" s="131" t="str">
        <f ca="1">IFERROR(VLOOKUP($C242,INDIRECT($C$8&amp;"B:EM"),COLUMN(#REF!)-COLUMN(#REF!)+1,0),"")</f>
        <v/>
      </c>
      <c r="U242" s="131" t="str">
        <f ca="1">IFERROR(VLOOKUP($C242,INDIRECT($C$8&amp;"B:EM"),COLUMN(#REF!)-COLUMN(#REF!)+1,0),"")</f>
        <v/>
      </c>
      <c r="V242" s="131" t="str">
        <f ca="1">IFERROR(VLOOKUP($C242,INDIRECT($C$8&amp;"B:EM"),COLUMN(#REF!)-COLUMN(#REF!)+1,0),"")</f>
        <v/>
      </c>
      <c r="W242" s="131" t="str">
        <f ca="1">IFERROR(VLOOKUP($C242,INDIRECT($C$8&amp;"B:EM"),COLUMN(#REF!)-COLUMN(#REF!)+1,0),"")</f>
        <v/>
      </c>
      <c r="X242" s="131" t="str">
        <f ca="1">IFERROR(VLOOKUP($C242,INDIRECT($C$8&amp;"B:EM"),COLUMN(#REF!)-COLUMN(#REF!)+1,0),"")</f>
        <v/>
      </c>
      <c r="Y242" s="131" t="str">
        <f ca="1">IFERROR(VLOOKUP($C242,INDIRECT($C$8&amp;"B:EM"),COLUMN(#REF!)-COLUMN(#REF!)+1,0),"")</f>
        <v/>
      </c>
      <c r="Z242" s="131" t="str">
        <f ca="1">IFERROR(VLOOKUP($C242,INDIRECT($C$8&amp;"B:EM"),COLUMN(#REF!)-COLUMN(#REF!)+1,0),"")</f>
        <v/>
      </c>
      <c r="AA242" s="131" t="str">
        <f ca="1">IFERROR(VLOOKUP($C242,INDIRECT($C$8&amp;"B:EM"),COLUMN(#REF!)-COLUMN(#REF!)+1,0),"")</f>
        <v/>
      </c>
      <c r="AB242" s="132" t="str">
        <f ca="1">IFERROR(VLOOKUP($C242,INDIRECT($C$8&amp;"B:EM"),COLUMN(#REF!)-COLUMN(#REF!)+1,0),"")</f>
        <v/>
      </c>
      <c r="AC242" s="132" t="str">
        <f ca="1">IFERROR(VLOOKUP($C242,INDIRECT($C$8&amp;"B:EM"),COLUMN(#REF!)-COLUMN(#REF!)+1,0),"")</f>
        <v/>
      </c>
      <c r="AD242" s="132" t="str">
        <f ca="1">IFERROR(VLOOKUP($C242,INDIRECT($C$8&amp;"B:EM"),COLUMN(#REF!)-COLUMN(#REF!)+1,0),"")</f>
        <v/>
      </c>
      <c r="AE242" s="131" t="str">
        <f ca="1">IFERROR(VLOOKUP($C242,INDIRECT($C$8&amp;"B:EM"),COLUMN(#REF!)-COLUMN(#REF!)+1,0),"")</f>
        <v/>
      </c>
      <c r="AF242" s="131" t="str">
        <f ca="1">IFERROR(VLOOKUP($C242,INDIRECT($C$8&amp;"B:EM"),COLUMN(#REF!)-COLUMN(#REF!)+1,0),"")</f>
        <v/>
      </c>
      <c r="AG242" s="131" t="str">
        <f ca="1">IFERROR(VLOOKUP($C242,INDIRECT($C$8&amp;"B:EM"),COLUMN(#REF!)-COLUMN(#REF!)+1,0),"")</f>
        <v/>
      </c>
      <c r="AH242" s="131" t="str">
        <f ca="1">IFERROR(VLOOKUP($C242,INDIRECT($C$8&amp;"B:EM"),COLUMN(#REF!)-COLUMN(#REF!)+1,0),"")</f>
        <v/>
      </c>
      <c r="AI242" s="131" t="str">
        <f ca="1">IFERROR(VLOOKUP($C242,INDIRECT($C$8&amp;"B:EM"),COLUMN(#REF!)-COLUMN(#REF!)+1,0),"")</f>
        <v/>
      </c>
      <c r="AJ242" s="131" t="str">
        <f ca="1">IFERROR(VLOOKUP($C242,INDIRECT($C$8&amp;"B:EM"),COLUMN(#REF!)-COLUMN(#REF!)+1,0),"")</f>
        <v/>
      </c>
      <c r="AK242" s="131" t="str">
        <f ca="1">IFERROR(VLOOKUP($C242,INDIRECT($C$8&amp;"B:EM"),COLUMN(#REF!)-COLUMN(#REF!)+1,0),"")</f>
        <v/>
      </c>
      <c r="AL242" s="131" t="str">
        <f ca="1">IFERROR(VLOOKUP($C242,INDIRECT($C$8&amp;"B:EM"),COLUMN(#REF!)-COLUMN(#REF!)+1,0),"")</f>
        <v/>
      </c>
      <c r="AM242" s="131" t="str">
        <f ca="1">IFERROR(VLOOKUP($C242,INDIRECT($C$8&amp;"B:EM"),COLUMN(#REF!)-COLUMN(#REF!)+1,0),"")</f>
        <v/>
      </c>
      <c r="AN242" s="132" t="str">
        <f ca="1">IFERROR(VLOOKUP($C242,INDIRECT($C$8&amp;"B:EM"),COLUMN(#REF!)-COLUMN(#REF!)+1,0),"")</f>
        <v/>
      </c>
      <c r="AO242" s="132" t="str">
        <f ca="1">IFERROR(VLOOKUP($C242,INDIRECT($C$8&amp;"B:EM"),COLUMN(#REF!)-COLUMN(#REF!)+1,0),"")</f>
        <v/>
      </c>
      <c r="AP242" s="132" t="str">
        <f ca="1">IFERROR(VLOOKUP($C242,INDIRECT($C$8&amp;"B:EM"),COLUMN(#REF!)-COLUMN(#REF!)+1,0),"")</f>
        <v/>
      </c>
      <c r="AQ242" s="131" t="str">
        <f ca="1">IFERROR(VLOOKUP($C242,INDIRECT($C$8&amp;"B:EM"),COLUMN(#REF!)-COLUMN(#REF!)+1,0),"")</f>
        <v/>
      </c>
      <c r="AR242" s="131" t="str">
        <f ca="1">IFERROR(VLOOKUP($C242,INDIRECT($C$8&amp;"B:EM"),COLUMN(#REF!)-COLUMN(#REF!)+1,0),"")</f>
        <v/>
      </c>
      <c r="AS242" s="131" t="str">
        <f ca="1">IFERROR(VLOOKUP($C242,INDIRECT($C$8&amp;"B:EM"),COLUMN(#REF!)-COLUMN(#REF!)+1,0),"")</f>
        <v/>
      </c>
      <c r="AT242" s="131" t="str">
        <f ca="1">IFERROR(VLOOKUP($C242,INDIRECT($C$8&amp;"B:EM"),COLUMN(#REF!)-COLUMN(#REF!)+1,0),"")</f>
        <v/>
      </c>
      <c r="AU242" s="131" t="str">
        <f ca="1">IFERROR(VLOOKUP($C242,INDIRECT($C$8&amp;"B:EM"),COLUMN(#REF!)-COLUMN(#REF!)+1,0),"")</f>
        <v/>
      </c>
      <c r="AV242" s="131" t="str">
        <f ca="1">IFERROR(VLOOKUP($C242,INDIRECT($C$8&amp;"B:EM"),COLUMN(#REF!)-COLUMN(#REF!)+1,0),"")</f>
        <v/>
      </c>
      <c r="AW242" s="131" t="str">
        <f ca="1">IFERROR(VLOOKUP($C242,INDIRECT($C$8&amp;"B:EM"),COLUMN(#REF!)-COLUMN(#REF!)+1,0),"")</f>
        <v/>
      </c>
      <c r="AX242" s="131" t="str">
        <f ca="1">IFERROR(VLOOKUP($C242,INDIRECT($C$8&amp;"B:EM"),COLUMN(#REF!)-COLUMN(#REF!)+1,0),"")</f>
        <v/>
      </c>
      <c r="AY242" s="131" t="str">
        <f ca="1">IFERROR(VLOOKUP($C242,INDIRECT($C$8&amp;"B:EM"),COLUMN(#REF!)-COLUMN(#REF!)+1,0),"")</f>
        <v/>
      </c>
      <c r="AZ242" s="132" t="str">
        <f ca="1">IFERROR(VLOOKUP($C242,INDIRECT($C$8&amp;"B:EM"),COLUMN(#REF!)-COLUMN(#REF!)+1,0),"")</f>
        <v/>
      </c>
      <c r="BA242" s="132" t="str">
        <f ca="1">IFERROR(VLOOKUP($C242,INDIRECT($C$8&amp;"B:EM"),COLUMN(#REF!)-COLUMN(#REF!)+1,0),"")</f>
        <v/>
      </c>
      <c r="BB242" s="132" t="str">
        <f ca="1">IFERROR(VLOOKUP($C242,INDIRECT($C$8&amp;"B:EM"),COLUMN(#REF!)-COLUMN(#REF!)+1,0),"")</f>
        <v/>
      </c>
      <c r="BC242" s="131" t="str">
        <f ca="1">IFERROR(VLOOKUP($C242,INDIRECT($C$8&amp;"B:EM"),COLUMN(#REF!)-COLUMN(#REF!)+1,0),"")</f>
        <v/>
      </c>
      <c r="BD242" s="131" t="str">
        <f ca="1">IFERROR(VLOOKUP($C242,INDIRECT($C$8&amp;"B:EM"),COLUMN(#REF!)-COLUMN(#REF!)+1,0),"")</f>
        <v/>
      </c>
      <c r="BE242" s="131" t="str">
        <f ca="1">IFERROR(VLOOKUP($C242,INDIRECT($C$8&amp;"B:EM"),COLUMN(#REF!)-COLUMN(#REF!)+1,0),"")</f>
        <v/>
      </c>
      <c r="BF242" s="131" t="str">
        <f ca="1">IFERROR(VLOOKUP($C242,INDIRECT($C$8&amp;"B:EM"),COLUMN(#REF!)-COLUMN(#REF!)+1,0),"")</f>
        <v/>
      </c>
      <c r="BG242" s="131" t="str">
        <f ca="1">IFERROR(VLOOKUP($C242,INDIRECT($C$8&amp;"B:EM"),COLUMN(#REF!)-COLUMN(#REF!)+1,0),"")</f>
        <v/>
      </c>
      <c r="BH242" s="131" t="str">
        <f ca="1">IFERROR(VLOOKUP($C242,INDIRECT($C$8&amp;"B:EM"),COLUMN(#REF!)-COLUMN(#REF!)+1,0),"")</f>
        <v/>
      </c>
      <c r="BI242" s="131" t="str">
        <f ca="1">IFERROR(VLOOKUP($C242,INDIRECT($C$8&amp;"B:EM"),COLUMN(#REF!)-COLUMN(#REF!)+1,0),"")</f>
        <v/>
      </c>
      <c r="BJ242" s="131" t="str">
        <f ca="1">IFERROR(VLOOKUP($C242,INDIRECT($C$8&amp;"B:EM"),COLUMN(#REF!)-COLUMN(#REF!)+1,0),"")</f>
        <v/>
      </c>
      <c r="BK242" s="131" t="str">
        <f ca="1">IFERROR(VLOOKUP($C242,INDIRECT($C$8&amp;"B:EM"),COLUMN(#REF!)-COLUMN(#REF!)+1,0),"")</f>
        <v/>
      </c>
      <c r="BL242" s="132" t="str">
        <f ca="1">IFERROR(VLOOKUP($C242,INDIRECT($C$8&amp;"B:EM"),COLUMN(#REF!)-COLUMN(#REF!)+1,0),"")</f>
        <v/>
      </c>
      <c r="BM242" s="132" t="str">
        <f ca="1">IFERROR(VLOOKUP($C242,INDIRECT($C$8&amp;"B:EM"),COLUMN(#REF!)-COLUMN(#REF!)+1,0),"")</f>
        <v/>
      </c>
      <c r="BN242" s="132" t="str">
        <f ca="1">IFERROR(VLOOKUP($C242,INDIRECT($C$8&amp;"B:EM"),COLUMN(#REF!)-COLUMN(#REF!)+1,0),"")</f>
        <v/>
      </c>
    </row>
    <row r="243" spans="2:66" outlineLevel="1">
      <c r="B243" s="234"/>
      <c r="C243" s="120">
        <v>0</v>
      </c>
      <c r="D243" s="121"/>
      <c r="G243" s="131" t="str">
        <f ca="1">IFERROR(VLOOKUP($C243,INDIRECT($C$8&amp;"B:EM"),COLUMN(#REF!)-COLUMN(#REF!)+1,0),"")</f>
        <v/>
      </c>
      <c r="H243" s="131" t="str">
        <f ca="1">IFERROR(VLOOKUP($C243,INDIRECT($C$8&amp;"B:EM"),COLUMN(#REF!)-COLUMN(#REF!)+1,0),"")</f>
        <v/>
      </c>
      <c r="I243" s="131" t="str">
        <f ca="1">IFERROR(VLOOKUP($C243,INDIRECT($C$8&amp;"B:EM"),COLUMN(#REF!)-COLUMN(#REF!)+1,0),"")</f>
        <v/>
      </c>
      <c r="J243" s="131" t="str">
        <f ca="1">IFERROR(VLOOKUP($C243,INDIRECT($C$8&amp;"B:EM"),COLUMN(#REF!)-COLUMN(#REF!)+1,0),"")</f>
        <v/>
      </c>
      <c r="K243" s="131" t="str">
        <f ca="1">IFERROR(VLOOKUP($C243,INDIRECT($C$8&amp;"B:EM"),COLUMN(#REF!)-COLUMN(#REF!)+1,0),"")</f>
        <v/>
      </c>
      <c r="L243" s="131" t="str">
        <f ca="1">IFERROR(VLOOKUP($C243,INDIRECT($C$8&amp;"B:EM"),COLUMN(#REF!)-COLUMN(#REF!)+1,0),"")</f>
        <v/>
      </c>
      <c r="M243" s="131" t="str">
        <f ca="1">IFERROR(VLOOKUP($C243,INDIRECT($C$8&amp;"B:EM"),COLUMN(#REF!)-COLUMN(#REF!)+1,0),"")</f>
        <v/>
      </c>
      <c r="N243" s="131" t="str">
        <f ca="1">IFERROR(VLOOKUP($C243,INDIRECT($C$8&amp;"B:EM"),COLUMN(#REF!)-COLUMN(#REF!)+1,0),"")</f>
        <v/>
      </c>
      <c r="O243" s="131" t="str">
        <f ca="1">IFERROR(VLOOKUP($C243,INDIRECT($C$8&amp;"B:EM"),COLUMN(#REF!)-COLUMN(#REF!)+1,0),"")</f>
        <v/>
      </c>
      <c r="P243" s="131" t="str">
        <f ca="1">IFERROR(VLOOKUP($C243,INDIRECT($C$8&amp;"B:EM"),COLUMN(#REF!)-COLUMN(#REF!)+1,0),"")</f>
        <v/>
      </c>
      <c r="Q243" s="131" t="str">
        <f ca="1">IFERROR(VLOOKUP($C243,INDIRECT($C$8&amp;"B:EM"),COLUMN(#REF!)-COLUMN(#REF!)+1,0),"")</f>
        <v/>
      </c>
      <c r="R243" s="132" t="str">
        <f ca="1">IFERROR(VLOOKUP($C243,INDIRECT($C$8&amp;"B:EM"),COLUMN(#REF!)-COLUMN(#REF!)+1,0),"")</f>
        <v/>
      </c>
      <c r="S243" s="131" t="str">
        <f ca="1">IFERROR(VLOOKUP($C243,INDIRECT($C$8&amp;"B:EM"),COLUMN(#REF!)-COLUMN(#REF!)+1,0),"")</f>
        <v/>
      </c>
      <c r="T243" s="131" t="str">
        <f ca="1">IFERROR(VLOOKUP($C243,INDIRECT($C$8&amp;"B:EM"),COLUMN(#REF!)-COLUMN(#REF!)+1,0),"")</f>
        <v/>
      </c>
      <c r="U243" s="131" t="str">
        <f ca="1">IFERROR(VLOOKUP($C243,INDIRECT($C$8&amp;"B:EM"),COLUMN(#REF!)-COLUMN(#REF!)+1,0),"")</f>
        <v/>
      </c>
      <c r="V243" s="131" t="str">
        <f ca="1">IFERROR(VLOOKUP($C243,INDIRECT($C$8&amp;"B:EM"),COLUMN(#REF!)-COLUMN(#REF!)+1,0),"")</f>
        <v/>
      </c>
      <c r="W243" s="131" t="str">
        <f ca="1">IFERROR(VLOOKUP($C243,INDIRECT($C$8&amp;"B:EM"),COLUMN(#REF!)-COLUMN(#REF!)+1,0),"")</f>
        <v/>
      </c>
      <c r="X243" s="131" t="str">
        <f ca="1">IFERROR(VLOOKUP($C243,INDIRECT($C$8&amp;"B:EM"),COLUMN(#REF!)-COLUMN(#REF!)+1,0),"")</f>
        <v/>
      </c>
      <c r="Y243" s="131" t="str">
        <f ca="1">IFERROR(VLOOKUP($C243,INDIRECT($C$8&amp;"B:EM"),COLUMN(#REF!)-COLUMN(#REF!)+1,0),"")</f>
        <v/>
      </c>
      <c r="Z243" s="131" t="str">
        <f ca="1">IFERROR(VLOOKUP($C243,INDIRECT($C$8&amp;"B:EM"),COLUMN(#REF!)-COLUMN(#REF!)+1,0),"")</f>
        <v/>
      </c>
      <c r="AA243" s="131" t="str">
        <f ca="1">IFERROR(VLOOKUP($C243,INDIRECT($C$8&amp;"B:EM"),COLUMN(#REF!)-COLUMN(#REF!)+1,0),"")</f>
        <v/>
      </c>
      <c r="AB243" s="132" t="str">
        <f ca="1">IFERROR(VLOOKUP($C243,INDIRECT($C$8&amp;"B:EM"),COLUMN(#REF!)-COLUMN(#REF!)+1,0),"")</f>
        <v/>
      </c>
      <c r="AC243" s="132" t="str">
        <f ca="1">IFERROR(VLOOKUP($C243,INDIRECT($C$8&amp;"B:EM"),COLUMN(#REF!)-COLUMN(#REF!)+1,0),"")</f>
        <v/>
      </c>
      <c r="AD243" s="132" t="str">
        <f ca="1">IFERROR(VLOOKUP($C243,INDIRECT($C$8&amp;"B:EM"),COLUMN(#REF!)-COLUMN(#REF!)+1,0),"")</f>
        <v/>
      </c>
      <c r="AE243" s="131" t="str">
        <f ca="1">IFERROR(VLOOKUP($C243,INDIRECT($C$8&amp;"B:EM"),COLUMN(#REF!)-COLUMN(#REF!)+1,0),"")</f>
        <v/>
      </c>
      <c r="AF243" s="131" t="str">
        <f ca="1">IFERROR(VLOOKUP($C243,INDIRECT($C$8&amp;"B:EM"),COLUMN(#REF!)-COLUMN(#REF!)+1,0),"")</f>
        <v/>
      </c>
      <c r="AG243" s="131" t="str">
        <f ca="1">IFERROR(VLOOKUP($C243,INDIRECT($C$8&amp;"B:EM"),COLUMN(#REF!)-COLUMN(#REF!)+1,0),"")</f>
        <v/>
      </c>
      <c r="AH243" s="131" t="str">
        <f ca="1">IFERROR(VLOOKUP($C243,INDIRECT($C$8&amp;"B:EM"),COLUMN(#REF!)-COLUMN(#REF!)+1,0),"")</f>
        <v/>
      </c>
      <c r="AI243" s="131" t="str">
        <f ca="1">IFERROR(VLOOKUP($C243,INDIRECT($C$8&amp;"B:EM"),COLUMN(#REF!)-COLUMN(#REF!)+1,0),"")</f>
        <v/>
      </c>
      <c r="AJ243" s="131" t="str">
        <f ca="1">IFERROR(VLOOKUP($C243,INDIRECT($C$8&amp;"B:EM"),COLUMN(#REF!)-COLUMN(#REF!)+1,0),"")</f>
        <v/>
      </c>
      <c r="AK243" s="131" t="str">
        <f ca="1">IFERROR(VLOOKUP($C243,INDIRECT($C$8&amp;"B:EM"),COLUMN(#REF!)-COLUMN(#REF!)+1,0),"")</f>
        <v/>
      </c>
      <c r="AL243" s="131" t="str">
        <f ca="1">IFERROR(VLOOKUP($C243,INDIRECT($C$8&amp;"B:EM"),COLUMN(#REF!)-COLUMN(#REF!)+1,0),"")</f>
        <v/>
      </c>
      <c r="AM243" s="131" t="str">
        <f ca="1">IFERROR(VLOOKUP($C243,INDIRECT($C$8&amp;"B:EM"),COLUMN(#REF!)-COLUMN(#REF!)+1,0),"")</f>
        <v/>
      </c>
      <c r="AN243" s="132" t="str">
        <f ca="1">IFERROR(VLOOKUP($C243,INDIRECT($C$8&amp;"B:EM"),COLUMN(#REF!)-COLUMN(#REF!)+1,0),"")</f>
        <v/>
      </c>
      <c r="AO243" s="132" t="str">
        <f ca="1">IFERROR(VLOOKUP($C243,INDIRECT($C$8&amp;"B:EM"),COLUMN(#REF!)-COLUMN(#REF!)+1,0),"")</f>
        <v/>
      </c>
      <c r="AP243" s="132" t="str">
        <f ca="1">IFERROR(VLOOKUP($C243,INDIRECT($C$8&amp;"B:EM"),COLUMN(#REF!)-COLUMN(#REF!)+1,0),"")</f>
        <v/>
      </c>
      <c r="AQ243" s="131" t="str">
        <f ca="1">IFERROR(VLOOKUP($C243,INDIRECT($C$8&amp;"B:EM"),COLUMN(#REF!)-COLUMN(#REF!)+1,0),"")</f>
        <v/>
      </c>
      <c r="AR243" s="131" t="str">
        <f ca="1">IFERROR(VLOOKUP($C243,INDIRECT($C$8&amp;"B:EM"),COLUMN(#REF!)-COLUMN(#REF!)+1,0),"")</f>
        <v/>
      </c>
      <c r="AS243" s="131" t="str">
        <f ca="1">IFERROR(VLOOKUP($C243,INDIRECT($C$8&amp;"B:EM"),COLUMN(#REF!)-COLUMN(#REF!)+1,0),"")</f>
        <v/>
      </c>
      <c r="AT243" s="131" t="str">
        <f ca="1">IFERROR(VLOOKUP($C243,INDIRECT($C$8&amp;"B:EM"),COLUMN(#REF!)-COLUMN(#REF!)+1,0),"")</f>
        <v/>
      </c>
      <c r="AU243" s="131" t="str">
        <f ca="1">IFERROR(VLOOKUP($C243,INDIRECT($C$8&amp;"B:EM"),COLUMN(#REF!)-COLUMN(#REF!)+1,0),"")</f>
        <v/>
      </c>
      <c r="AV243" s="131" t="str">
        <f ca="1">IFERROR(VLOOKUP($C243,INDIRECT($C$8&amp;"B:EM"),COLUMN(#REF!)-COLUMN(#REF!)+1,0),"")</f>
        <v/>
      </c>
      <c r="AW243" s="131" t="str">
        <f ca="1">IFERROR(VLOOKUP($C243,INDIRECT($C$8&amp;"B:EM"),COLUMN(#REF!)-COLUMN(#REF!)+1,0),"")</f>
        <v/>
      </c>
      <c r="AX243" s="131" t="str">
        <f ca="1">IFERROR(VLOOKUP($C243,INDIRECT($C$8&amp;"B:EM"),COLUMN(#REF!)-COLUMN(#REF!)+1,0),"")</f>
        <v/>
      </c>
      <c r="AY243" s="131" t="str">
        <f ca="1">IFERROR(VLOOKUP($C243,INDIRECT($C$8&amp;"B:EM"),COLUMN(#REF!)-COLUMN(#REF!)+1,0),"")</f>
        <v/>
      </c>
      <c r="AZ243" s="132" t="str">
        <f ca="1">IFERROR(VLOOKUP($C243,INDIRECT($C$8&amp;"B:EM"),COLUMN(#REF!)-COLUMN(#REF!)+1,0),"")</f>
        <v/>
      </c>
      <c r="BA243" s="132" t="str">
        <f ca="1">IFERROR(VLOOKUP($C243,INDIRECT($C$8&amp;"B:EM"),COLUMN(#REF!)-COLUMN(#REF!)+1,0),"")</f>
        <v/>
      </c>
      <c r="BB243" s="132" t="str">
        <f ca="1">IFERROR(VLOOKUP($C243,INDIRECT($C$8&amp;"B:EM"),COLUMN(#REF!)-COLUMN(#REF!)+1,0),"")</f>
        <v/>
      </c>
      <c r="BC243" s="131" t="str">
        <f ca="1">IFERROR(VLOOKUP($C243,INDIRECT($C$8&amp;"B:EM"),COLUMN(#REF!)-COLUMN(#REF!)+1,0),"")</f>
        <v/>
      </c>
      <c r="BD243" s="131" t="str">
        <f ca="1">IFERROR(VLOOKUP($C243,INDIRECT($C$8&amp;"B:EM"),COLUMN(#REF!)-COLUMN(#REF!)+1,0),"")</f>
        <v/>
      </c>
      <c r="BE243" s="131" t="str">
        <f ca="1">IFERROR(VLOOKUP($C243,INDIRECT($C$8&amp;"B:EM"),COLUMN(#REF!)-COLUMN(#REF!)+1,0),"")</f>
        <v/>
      </c>
      <c r="BF243" s="131" t="str">
        <f ca="1">IFERROR(VLOOKUP($C243,INDIRECT($C$8&amp;"B:EM"),COLUMN(#REF!)-COLUMN(#REF!)+1,0),"")</f>
        <v/>
      </c>
      <c r="BG243" s="131" t="str">
        <f ca="1">IFERROR(VLOOKUP($C243,INDIRECT($C$8&amp;"B:EM"),COLUMN(#REF!)-COLUMN(#REF!)+1,0),"")</f>
        <v/>
      </c>
      <c r="BH243" s="131" t="str">
        <f ca="1">IFERROR(VLOOKUP($C243,INDIRECT($C$8&amp;"B:EM"),COLUMN(#REF!)-COLUMN(#REF!)+1,0),"")</f>
        <v/>
      </c>
      <c r="BI243" s="131" t="str">
        <f ca="1">IFERROR(VLOOKUP($C243,INDIRECT($C$8&amp;"B:EM"),COLUMN(#REF!)-COLUMN(#REF!)+1,0),"")</f>
        <v/>
      </c>
      <c r="BJ243" s="131" t="str">
        <f ca="1">IFERROR(VLOOKUP($C243,INDIRECT($C$8&amp;"B:EM"),COLUMN(#REF!)-COLUMN(#REF!)+1,0),"")</f>
        <v/>
      </c>
      <c r="BK243" s="131" t="str">
        <f ca="1">IFERROR(VLOOKUP($C243,INDIRECT($C$8&amp;"B:EM"),COLUMN(#REF!)-COLUMN(#REF!)+1,0),"")</f>
        <v/>
      </c>
      <c r="BL243" s="132" t="str">
        <f ca="1">IFERROR(VLOOKUP($C243,INDIRECT($C$8&amp;"B:EM"),COLUMN(#REF!)-COLUMN(#REF!)+1,0),"")</f>
        <v/>
      </c>
      <c r="BM243" s="132" t="str">
        <f ca="1">IFERROR(VLOOKUP($C243,INDIRECT($C$8&amp;"B:EM"),COLUMN(#REF!)-COLUMN(#REF!)+1,0),"")</f>
        <v/>
      </c>
      <c r="BN243" s="132" t="str">
        <f ca="1">IFERROR(VLOOKUP($C243,INDIRECT($C$8&amp;"B:EM"),COLUMN(#REF!)-COLUMN(#REF!)+1,0),"")</f>
        <v/>
      </c>
    </row>
    <row r="244" spans="2:66" outlineLevel="1">
      <c r="B244" s="234"/>
      <c r="C244" s="120">
        <v>0</v>
      </c>
      <c r="D244" s="121"/>
      <c r="G244" s="131" t="str">
        <f ca="1">IFERROR(VLOOKUP($C244,INDIRECT($C$8&amp;"B:EM"),COLUMN(#REF!)-COLUMN(#REF!)+1,0),"")</f>
        <v/>
      </c>
      <c r="H244" s="131" t="str">
        <f ca="1">IFERROR(VLOOKUP($C244,INDIRECT($C$8&amp;"B:EM"),COLUMN(#REF!)-COLUMN(#REF!)+1,0),"")</f>
        <v/>
      </c>
      <c r="I244" s="131" t="str">
        <f ca="1">IFERROR(VLOOKUP($C244,INDIRECT($C$8&amp;"B:EM"),COLUMN(#REF!)-COLUMN(#REF!)+1,0),"")</f>
        <v/>
      </c>
      <c r="J244" s="131" t="str">
        <f ca="1">IFERROR(VLOOKUP($C244,INDIRECT($C$8&amp;"B:EM"),COLUMN(#REF!)-COLUMN(#REF!)+1,0),"")</f>
        <v/>
      </c>
      <c r="K244" s="131" t="str">
        <f ca="1">IFERROR(VLOOKUP($C244,INDIRECT($C$8&amp;"B:EM"),COLUMN(#REF!)-COLUMN(#REF!)+1,0),"")</f>
        <v/>
      </c>
      <c r="L244" s="131" t="str">
        <f ca="1">IFERROR(VLOOKUP($C244,INDIRECT($C$8&amp;"B:EM"),COLUMN(#REF!)-COLUMN(#REF!)+1,0),"")</f>
        <v/>
      </c>
      <c r="M244" s="131" t="str">
        <f ca="1">IFERROR(VLOOKUP($C244,INDIRECT($C$8&amp;"B:EM"),COLUMN(#REF!)-COLUMN(#REF!)+1,0),"")</f>
        <v/>
      </c>
      <c r="N244" s="131" t="str">
        <f ca="1">IFERROR(VLOOKUP($C244,INDIRECT($C$8&amp;"B:EM"),COLUMN(#REF!)-COLUMN(#REF!)+1,0),"")</f>
        <v/>
      </c>
      <c r="O244" s="131" t="str">
        <f ca="1">IFERROR(VLOOKUP($C244,INDIRECT($C$8&amp;"B:EM"),COLUMN(#REF!)-COLUMN(#REF!)+1,0),"")</f>
        <v/>
      </c>
      <c r="P244" s="131" t="str">
        <f ca="1">IFERROR(VLOOKUP($C244,INDIRECT($C$8&amp;"B:EM"),COLUMN(#REF!)-COLUMN(#REF!)+1,0),"")</f>
        <v/>
      </c>
      <c r="Q244" s="131" t="str">
        <f ca="1">IFERROR(VLOOKUP($C244,INDIRECT($C$8&amp;"B:EM"),COLUMN(#REF!)-COLUMN(#REF!)+1,0),"")</f>
        <v/>
      </c>
      <c r="R244" s="132" t="str">
        <f ca="1">IFERROR(VLOOKUP($C244,INDIRECT($C$8&amp;"B:EM"),COLUMN(#REF!)-COLUMN(#REF!)+1,0),"")</f>
        <v/>
      </c>
      <c r="S244" s="131" t="str">
        <f ca="1">IFERROR(VLOOKUP($C244,INDIRECT($C$8&amp;"B:EM"),COLUMN(#REF!)-COLUMN(#REF!)+1,0),"")</f>
        <v/>
      </c>
      <c r="T244" s="131" t="str">
        <f ca="1">IFERROR(VLOOKUP($C244,INDIRECT($C$8&amp;"B:EM"),COLUMN(#REF!)-COLUMN(#REF!)+1,0),"")</f>
        <v/>
      </c>
      <c r="U244" s="131" t="str">
        <f ca="1">IFERROR(VLOOKUP($C244,INDIRECT($C$8&amp;"B:EM"),COLUMN(#REF!)-COLUMN(#REF!)+1,0),"")</f>
        <v/>
      </c>
      <c r="V244" s="131" t="str">
        <f ca="1">IFERROR(VLOOKUP($C244,INDIRECT($C$8&amp;"B:EM"),COLUMN(#REF!)-COLUMN(#REF!)+1,0),"")</f>
        <v/>
      </c>
      <c r="W244" s="131" t="str">
        <f ca="1">IFERROR(VLOOKUP($C244,INDIRECT($C$8&amp;"B:EM"),COLUMN(#REF!)-COLUMN(#REF!)+1,0),"")</f>
        <v/>
      </c>
      <c r="X244" s="131" t="str">
        <f ca="1">IFERROR(VLOOKUP($C244,INDIRECT($C$8&amp;"B:EM"),COLUMN(#REF!)-COLUMN(#REF!)+1,0),"")</f>
        <v/>
      </c>
      <c r="Y244" s="131" t="str">
        <f ca="1">IFERROR(VLOOKUP($C244,INDIRECT($C$8&amp;"B:EM"),COLUMN(#REF!)-COLUMN(#REF!)+1,0),"")</f>
        <v/>
      </c>
      <c r="Z244" s="131" t="str">
        <f ca="1">IFERROR(VLOOKUP($C244,INDIRECT($C$8&amp;"B:EM"),COLUMN(#REF!)-COLUMN(#REF!)+1,0),"")</f>
        <v/>
      </c>
      <c r="AA244" s="131" t="str">
        <f ca="1">IFERROR(VLOOKUP($C244,INDIRECT($C$8&amp;"B:EM"),COLUMN(#REF!)-COLUMN(#REF!)+1,0),"")</f>
        <v/>
      </c>
      <c r="AB244" s="132" t="str">
        <f ca="1">IFERROR(VLOOKUP($C244,INDIRECT($C$8&amp;"B:EM"),COLUMN(#REF!)-COLUMN(#REF!)+1,0),"")</f>
        <v/>
      </c>
      <c r="AC244" s="132" t="str">
        <f ca="1">IFERROR(VLOOKUP($C244,INDIRECT($C$8&amp;"B:EM"),COLUMN(#REF!)-COLUMN(#REF!)+1,0),"")</f>
        <v/>
      </c>
      <c r="AD244" s="132" t="str">
        <f ca="1">IFERROR(VLOOKUP($C244,INDIRECT($C$8&amp;"B:EM"),COLUMN(#REF!)-COLUMN(#REF!)+1,0),"")</f>
        <v/>
      </c>
      <c r="AE244" s="131" t="str">
        <f ca="1">IFERROR(VLOOKUP($C244,INDIRECT($C$8&amp;"B:EM"),COLUMN(#REF!)-COLUMN(#REF!)+1,0),"")</f>
        <v/>
      </c>
      <c r="AF244" s="131" t="str">
        <f ca="1">IFERROR(VLOOKUP($C244,INDIRECT($C$8&amp;"B:EM"),COLUMN(#REF!)-COLUMN(#REF!)+1,0),"")</f>
        <v/>
      </c>
      <c r="AG244" s="131" t="str">
        <f ca="1">IFERROR(VLOOKUP($C244,INDIRECT($C$8&amp;"B:EM"),COLUMN(#REF!)-COLUMN(#REF!)+1,0),"")</f>
        <v/>
      </c>
      <c r="AH244" s="131" t="str">
        <f ca="1">IFERROR(VLOOKUP($C244,INDIRECT($C$8&amp;"B:EM"),COLUMN(#REF!)-COLUMN(#REF!)+1,0),"")</f>
        <v/>
      </c>
      <c r="AI244" s="131" t="str">
        <f ca="1">IFERROR(VLOOKUP($C244,INDIRECT($C$8&amp;"B:EM"),COLUMN(#REF!)-COLUMN(#REF!)+1,0),"")</f>
        <v/>
      </c>
      <c r="AJ244" s="131" t="str">
        <f ca="1">IFERROR(VLOOKUP($C244,INDIRECT($C$8&amp;"B:EM"),COLUMN(#REF!)-COLUMN(#REF!)+1,0),"")</f>
        <v/>
      </c>
      <c r="AK244" s="131" t="str">
        <f ca="1">IFERROR(VLOOKUP($C244,INDIRECT($C$8&amp;"B:EM"),COLUMN(#REF!)-COLUMN(#REF!)+1,0),"")</f>
        <v/>
      </c>
      <c r="AL244" s="131" t="str">
        <f ca="1">IFERROR(VLOOKUP($C244,INDIRECT($C$8&amp;"B:EM"),COLUMN(#REF!)-COLUMN(#REF!)+1,0),"")</f>
        <v/>
      </c>
      <c r="AM244" s="131" t="str">
        <f ca="1">IFERROR(VLOOKUP($C244,INDIRECT($C$8&amp;"B:EM"),COLUMN(#REF!)-COLUMN(#REF!)+1,0),"")</f>
        <v/>
      </c>
      <c r="AN244" s="132" t="str">
        <f ca="1">IFERROR(VLOOKUP($C244,INDIRECT($C$8&amp;"B:EM"),COLUMN(#REF!)-COLUMN(#REF!)+1,0),"")</f>
        <v/>
      </c>
      <c r="AO244" s="132" t="str">
        <f ca="1">IFERROR(VLOOKUP($C244,INDIRECT($C$8&amp;"B:EM"),COLUMN(#REF!)-COLUMN(#REF!)+1,0),"")</f>
        <v/>
      </c>
      <c r="AP244" s="132" t="str">
        <f ca="1">IFERROR(VLOOKUP($C244,INDIRECT($C$8&amp;"B:EM"),COLUMN(#REF!)-COLUMN(#REF!)+1,0),"")</f>
        <v/>
      </c>
      <c r="AQ244" s="131" t="str">
        <f ca="1">IFERROR(VLOOKUP($C244,INDIRECT($C$8&amp;"B:EM"),COLUMN(#REF!)-COLUMN(#REF!)+1,0),"")</f>
        <v/>
      </c>
      <c r="AR244" s="131" t="str">
        <f ca="1">IFERROR(VLOOKUP($C244,INDIRECT($C$8&amp;"B:EM"),COLUMN(#REF!)-COLUMN(#REF!)+1,0),"")</f>
        <v/>
      </c>
      <c r="AS244" s="131" t="str">
        <f ca="1">IFERROR(VLOOKUP($C244,INDIRECT($C$8&amp;"B:EM"),COLUMN(#REF!)-COLUMN(#REF!)+1,0),"")</f>
        <v/>
      </c>
      <c r="AT244" s="131" t="str">
        <f ca="1">IFERROR(VLOOKUP($C244,INDIRECT($C$8&amp;"B:EM"),COLUMN(#REF!)-COLUMN(#REF!)+1,0),"")</f>
        <v/>
      </c>
      <c r="AU244" s="131" t="str">
        <f ca="1">IFERROR(VLOOKUP($C244,INDIRECT($C$8&amp;"B:EM"),COLUMN(#REF!)-COLUMN(#REF!)+1,0),"")</f>
        <v/>
      </c>
      <c r="AV244" s="131" t="str">
        <f ca="1">IFERROR(VLOOKUP($C244,INDIRECT($C$8&amp;"B:EM"),COLUMN(#REF!)-COLUMN(#REF!)+1,0),"")</f>
        <v/>
      </c>
      <c r="AW244" s="131" t="str">
        <f ca="1">IFERROR(VLOOKUP($C244,INDIRECT($C$8&amp;"B:EM"),COLUMN(#REF!)-COLUMN(#REF!)+1,0),"")</f>
        <v/>
      </c>
      <c r="AX244" s="131" t="str">
        <f ca="1">IFERROR(VLOOKUP($C244,INDIRECT($C$8&amp;"B:EM"),COLUMN(#REF!)-COLUMN(#REF!)+1,0),"")</f>
        <v/>
      </c>
      <c r="AY244" s="131" t="str">
        <f ca="1">IFERROR(VLOOKUP($C244,INDIRECT($C$8&amp;"B:EM"),COLUMN(#REF!)-COLUMN(#REF!)+1,0),"")</f>
        <v/>
      </c>
      <c r="AZ244" s="132" t="str">
        <f ca="1">IFERROR(VLOOKUP($C244,INDIRECT($C$8&amp;"B:EM"),COLUMN(#REF!)-COLUMN(#REF!)+1,0),"")</f>
        <v/>
      </c>
      <c r="BA244" s="132" t="str">
        <f ca="1">IFERROR(VLOOKUP($C244,INDIRECT($C$8&amp;"B:EM"),COLUMN(#REF!)-COLUMN(#REF!)+1,0),"")</f>
        <v/>
      </c>
      <c r="BB244" s="132" t="str">
        <f ca="1">IFERROR(VLOOKUP($C244,INDIRECT($C$8&amp;"B:EM"),COLUMN(#REF!)-COLUMN(#REF!)+1,0),"")</f>
        <v/>
      </c>
      <c r="BC244" s="131" t="str">
        <f ca="1">IFERROR(VLOOKUP($C244,INDIRECT($C$8&amp;"B:EM"),COLUMN(#REF!)-COLUMN(#REF!)+1,0),"")</f>
        <v/>
      </c>
      <c r="BD244" s="131" t="str">
        <f ca="1">IFERROR(VLOOKUP($C244,INDIRECT($C$8&amp;"B:EM"),COLUMN(#REF!)-COLUMN(#REF!)+1,0),"")</f>
        <v/>
      </c>
      <c r="BE244" s="131" t="str">
        <f ca="1">IFERROR(VLOOKUP($C244,INDIRECT($C$8&amp;"B:EM"),COLUMN(#REF!)-COLUMN(#REF!)+1,0),"")</f>
        <v/>
      </c>
      <c r="BF244" s="131" t="str">
        <f ca="1">IFERROR(VLOOKUP($C244,INDIRECT($C$8&amp;"B:EM"),COLUMN(#REF!)-COLUMN(#REF!)+1,0),"")</f>
        <v/>
      </c>
      <c r="BG244" s="131" t="str">
        <f ca="1">IFERROR(VLOOKUP($C244,INDIRECT($C$8&amp;"B:EM"),COLUMN(#REF!)-COLUMN(#REF!)+1,0),"")</f>
        <v/>
      </c>
      <c r="BH244" s="131" t="str">
        <f ca="1">IFERROR(VLOOKUP($C244,INDIRECT($C$8&amp;"B:EM"),COLUMN(#REF!)-COLUMN(#REF!)+1,0),"")</f>
        <v/>
      </c>
      <c r="BI244" s="131" t="str">
        <f ca="1">IFERROR(VLOOKUP($C244,INDIRECT($C$8&amp;"B:EM"),COLUMN(#REF!)-COLUMN(#REF!)+1,0),"")</f>
        <v/>
      </c>
      <c r="BJ244" s="131" t="str">
        <f ca="1">IFERROR(VLOOKUP($C244,INDIRECT($C$8&amp;"B:EM"),COLUMN(#REF!)-COLUMN(#REF!)+1,0),"")</f>
        <v/>
      </c>
      <c r="BK244" s="131" t="str">
        <f ca="1">IFERROR(VLOOKUP($C244,INDIRECT($C$8&amp;"B:EM"),COLUMN(#REF!)-COLUMN(#REF!)+1,0),"")</f>
        <v/>
      </c>
      <c r="BL244" s="132" t="str">
        <f ca="1">IFERROR(VLOOKUP($C244,INDIRECT($C$8&amp;"B:EM"),COLUMN(#REF!)-COLUMN(#REF!)+1,0),"")</f>
        <v/>
      </c>
      <c r="BM244" s="132" t="str">
        <f ca="1">IFERROR(VLOOKUP($C244,INDIRECT($C$8&amp;"B:EM"),COLUMN(#REF!)-COLUMN(#REF!)+1,0),"")</f>
        <v/>
      </c>
      <c r="BN244" s="132" t="str">
        <f ca="1">IFERROR(VLOOKUP($C244,INDIRECT($C$8&amp;"B:EM"),COLUMN(#REF!)-COLUMN(#REF!)+1,0),"")</f>
        <v/>
      </c>
    </row>
    <row r="245" spans="2:66" outlineLevel="1">
      <c r="B245" s="234"/>
      <c r="C245" s="120">
        <v>0</v>
      </c>
      <c r="D245" s="121"/>
      <c r="G245" s="131" t="str">
        <f ca="1">IFERROR(VLOOKUP($C245,INDIRECT($C$8&amp;"B:EM"),COLUMN(#REF!)-COLUMN(#REF!)+1,0),"")</f>
        <v/>
      </c>
      <c r="H245" s="131" t="str">
        <f ca="1">IFERROR(VLOOKUP($C245,INDIRECT($C$8&amp;"B:EM"),COLUMN(#REF!)-COLUMN(#REF!)+1,0),"")</f>
        <v/>
      </c>
      <c r="I245" s="131" t="str">
        <f ca="1">IFERROR(VLOOKUP($C245,INDIRECT($C$8&amp;"B:EM"),COLUMN(#REF!)-COLUMN(#REF!)+1,0),"")</f>
        <v/>
      </c>
      <c r="J245" s="131" t="str">
        <f ca="1">IFERROR(VLOOKUP($C245,INDIRECT($C$8&amp;"B:EM"),COLUMN(#REF!)-COLUMN(#REF!)+1,0),"")</f>
        <v/>
      </c>
      <c r="K245" s="131" t="str">
        <f ca="1">IFERROR(VLOOKUP($C245,INDIRECT($C$8&amp;"B:EM"),COLUMN(#REF!)-COLUMN(#REF!)+1,0),"")</f>
        <v/>
      </c>
      <c r="L245" s="131" t="str">
        <f ca="1">IFERROR(VLOOKUP($C245,INDIRECT($C$8&amp;"B:EM"),COLUMN(#REF!)-COLUMN(#REF!)+1,0),"")</f>
        <v/>
      </c>
      <c r="M245" s="131" t="str">
        <f ca="1">IFERROR(VLOOKUP($C245,INDIRECT($C$8&amp;"B:EM"),COLUMN(#REF!)-COLUMN(#REF!)+1,0),"")</f>
        <v/>
      </c>
      <c r="N245" s="131" t="str">
        <f ca="1">IFERROR(VLOOKUP($C245,INDIRECT($C$8&amp;"B:EM"),COLUMN(#REF!)-COLUMN(#REF!)+1,0),"")</f>
        <v/>
      </c>
      <c r="O245" s="131" t="str">
        <f ca="1">IFERROR(VLOOKUP($C245,INDIRECT($C$8&amp;"B:EM"),COLUMN(#REF!)-COLUMN(#REF!)+1,0),"")</f>
        <v/>
      </c>
      <c r="P245" s="131" t="str">
        <f ca="1">IFERROR(VLOOKUP($C245,INDIRECT($C$8&amp;"B:EM"),COLUMN(#REF!)-COLUMN(#REF!)+1,0),"")</f>
        <v/>
      </c>
      <c r="Q245" s="131" t="str">
        <f ca="1">IFERROR(VLOOKUP($C245,INDIRECT($C$8&amp;"B:EM"),COLUMN(#REF!)-COLUMN(#REF!)+1,0),"")</f>
        <v/>
      </c>
      <c r="R245" s="132" t="str">
        <f ca="1">IFERROR(VLOOKUP($C245,INDIRECT($C$8&amp;"B:EM"),COLUMN(#REF!)-COLUMN(#REF!)+1,0),"")</f>
        <v/>
      </c>
      <c r="S245" s="131" t="str">
        <f ca="1">IFERROR(VLOOKUP($C245,INDIRECT($C$8&amp;"B:EM"),COLUMN(#REF!)-COLUMN(#REF!)+1,0),"")</f>
        <v/>
      </c>
      <c r="T245" s="131" t="str">
        <f ca="1">IFERROR(VLOOKUP($C245,INDIRECT($C$8&amp;"B:EM"),COLUMN(#REF!)-COLUMN(#REF!)+1,0),"")</f>
        <v/>
      </c>
      <c r="U245" s="131" t="str">
        <f ca="1">IFERROR(VLOOKUP($C245,INDIRECT($C$8&amp;"B:EM"),COLUMN(#REF!)-COLUMN(#REF!)+1,0),"")</f>
        <v/>
      </c>
      <c r="V245" s="131" t="str">
        <f ca="1">IFERROR(VLOOKUP($C245,INDIRECT($C$8&amp;"B:EM"),COLUMN(#REF!)-COLUMN(#REF!)+1,0),"")</f>
        <v/>
      </c>
      <c r="W245" s="131" t="str">
        <f ca="1">IFERROR(VLOOKUP($C245,INDIRECT($C$8&amp;"B:EM"),COLUMN(#REF!)-COLUMN(#REF!)+1,0),"")</f>
        <v/>
      </c>
      <c r="X245" s="131" t="str">
        <f ca="1">IFERROR(VLOOKUP($C245,INDIRECT($C$8&amp;"B:EM"),COLUMN(#REF!)-COLUMN(#REF!)+1,0),"")</f>
        <v/>
      </c>
      <c r="Y245" s="131" t="str">
        <f ca="1">IFERROR(VLOOKUP($C245,INDIRECT($C$8&amp;"B:EM"),COLUMN(#REF!)-COLUMN(#REF!)+1,0),"")</f>
        <v/>
      </c>
      <c r="Z245" s="131" t="str">
        <f ca="1">IFERROR(VLOOKUP($C245,INDIRECT($C$8&amp;"B:EM"),COLUMN(#REF!)-COLUMN(#REF!)+1,0),"")</f>
        <v/>
      </c>
      <c r="AA245" s="131" t="str">
        <f ca="1">IFERROR(VLOOKUP($C245,INDIRECT($C$8&amp;"B:EM"),COLUMN(#REF!)-COLUMN(#REF!)+1,0),"")</f>
        <v/>
      </c>
      <c r="AB245" s="132" t="str">
        <f ca="1">IFERROR(VLOOKUP($C245,INDIRECT($C$8&amp;"B:EM"),COLUMN(#REF!)-COLUMN(#REF!)+1,0),"")</f>
        <v/>
      </c>
      <c r="AC245" s="132" t="str">
        <f ca="1">IFERROR(VLOOKUP($C245,INDIRECT($C$8&amp;"B:EM"),COLUMN(#REF!)-COLUMN(#REF!)+1,0),"")</f>
        <v/>
      </c>
      <c r="AD245" s="132" t="str">
        <f ca="1">IFERROR(VLOOKUP($C245,INDIRECT($C$8&amp;"B:EM"),COLUMN(#REF!)-COLUMN(#REF!)+1,0),"")</f>
        <v/>
      </c>
      <c r="AE245" s="131" t="str">
        <f ca="1">IFERROR(VLOOKUP($C245,INDIRECT($C$8&amp;"B:EM"),COLUMN(#REF!)-COLUMN(#REF!)+1,0),"")</f>
        <v/>
      </c>
      <c r="AF245" s="131" t="str">
        <f ca="1">IFERROR(VLOOKUP($C245,INDIRECT($C$8&amp;"B:EM"),COLUMN(#REF!)-COLUMN(#REF!)+1,0),"")</f>
        <v/>
      </c>
      <c r="AG245" s="131" t="str">
        <f ca="1">IFERROR(VLOOKUP($C245,INDIRECT($C$8&amp;"B:EM"),COLUMN(#REF!)-COLUMN(#REF!)+1,0),"")</f>
        <v/>
      </c>
      <c r="AH245" s="131" t="str">
        <f ca="1">IFERROR(VLOOKUP($C245,INDIRECT($C$8&amp;"B:EM"),COLUMN(#REF!)-COLUMN(#REF!)+1,0),"")</f>
        <v/>
      </c>
      <c r="AI245" s="131" t="str">
        <f ca="1">IFERROR(VLOOKUP($C245,INDIRECT($C$8&amp;"B:EM"),COLUMN(#REF!)-COLUMN(#REF!)+1,0),"")</f>
        <v/>
      </c>
      <c r="AJ245" s="131" t="str">
        <f ca="1">IFERROR(VLOOKUP($C245,INDIRECT($C$8&amp;"B:EM"),COLUMN(#REF!)-COLUMN(#REF!)+1,0),"")</f>
        <v/>
      </c>
      <c r="AK245" s="131" t="str">
        <f ca="1">IFERROR(VLOOKUP($C245,INDIRECT($C$8&amp;"B:EM"),COLUMN(#REF!)-COLUMN(#REF!)+1,0),"")</f>
        <v/>
      </c>
      <c r="AL245" s="131" t="str">
        <f ca="1">IFERROR(VLOOKUP($C245,INDIRECT($C$8&amp;"B:EM"),COLUMN(#REF!)-COLUMN(#REF!)+1,0),"")</f>
        <v/>
      </c>
      <c r="AM245" s="131" t="str">
        <f ca="1">IFERROR(VLOOKUP($C245,INDIRECT($C$8&amp;"B:EM"),COLUMN(#REF!)-COLUMN(#REF!)+1,0),"")</f>
        <v/>
      </c>
      <c r="AN245" s="132" t="str">
        <f ca="1">IFERROR(VLOOKUP($C245,INDIRECT($C$8&amp;"B:EM"),COLUMN(#REF!)-COLUMN(#REF!)+1,0),"")</f>
        <v/>
      </c>
      <c r="AO245" s="132" t="str">
        <f ca="1">IFERROR(VLOOKUP($C245,INDIRECT($C$8&amp;"B:EM"),COLUMN(#REF!)-COLUMN(#REF!)+1,0),"")</f>
        <v/>
      </c>
      <c r="AP245" s="132" t="str">
        <f ca="1">IFERROR(VLOOKUP($C245,INDIRECT($C$8&amp;"B:EM"),COLUMN(#REF!)-COLUMN(#REF!)+1,0),"")</f>
        <v/>
      </c>
      <c r="AQ245" s="131" t="str">
        <f ca="1">IFERROR(VLOOKUP($C245,INDIRECT($C$8&amp;"B:EM"),COLUMN(#REF!)-COLUMN(#REF!)+1,0),"")</f>
        <v/>
      </c>
      <c r="AR245" s="131" t="str">
        <f ca="1">IFERROR(VLOOKUP($C245,INDIRECT($C$8&amp;"B:EM"),COLUMN(#REF!)-COLUMN(#REF!)+1,0),"")</f>
        <v/>
      </c>
      <c r="AS245" s="131" t="str">
        <f ca="1">IFERROR(VLOOKUP($C245,INDIRECT($C$8&amp;"B:EM"),COLUMN(#REF!)-COLUMN(#REF!)+1,0),"")</f>
        <v/>
      </c>
      <c r="AT245" s="131" t="str">
        <f ca="1">IFERROR(VLOOKUP($C245,INDIRECT($C$8&amp;"B:EM"),COLUMN(#REF!)-COLUMN(#REF!)+1,0),"")</f>
        <v/>
      </c>
      <c r="AU245" s="131" t="str">
        <f ca="1">IFERROR(VLOOKUP($C245,INDIRECT($C$8&amp;"B:EM"),COLUMN(#REF!)-COLUMN(#REF!)+1,0),"")</f>
        <v/>
      </c>
      <c r="AV245" s="131" t="str">
        <f ca="1">IFERROR(VLOOKUP($C245,INDIRECT($C$8&amp;"B:EM"),COLUMN(#REF!)-COLUMN(#REF!)+1,0),"")</f>
        <v/>
      </c>
      <c r="AW245" s="131" t="str">
        <f ca="1">IFERROR(VLOOKUP($C245,INDIRECT($C$8&amp;"B:EM"),COLUMN(#REF!)-COLUMN(#REF!)+1,0),"")</f>
        <v/>
      </c>
      <c r="AX245" s="131" t="str">
        <f ca="1">IFERROR(VLOOKUP($C245,INDIRECT($C$8&amp;"B:EM"),COLUMN(#REF!)-COLUMN(#REF!)+1,0),"")</f>
        <v/>
      </c>
      <c r="AY245" s="131" t="str">
        <f ca="1">IFERROR(VLOOKUP($C245,INDIRECT($C$8&amp;"B:EM"),COLUMN(#REF!)-COLUMN(#REF!)+1,0),"")</f>
        <v/>
      </c>
      <c r="AZ245" s="132" t="str">
        <f ca="1">IFERROR(VLOOKUP($C245,INDIRECT($C$8&amp;"B:EM"),COLUMN(#REF!)-COLUMN(#REF!)+1,0),"")</f>
        <v/>
      </c>
      <c r="BA245" s="132" t="str">
        <f ca="1">IFERROR(VLOOKUP($C245,INDIRECT($C$8&amp;"B:EM"),COLUMN(#REF!)-COLUMN(#REF!)+1,0),"")</f>
        <v/>
      </c>
      <c r="BB245" s="132" t="str">
        <f ca="1">IFERROR(VLOOKUP($C245,INDIRECT($C$8&amp;"B:EM"),COLUMN(#REF!)-COLUMN(#REF!)+1,0),"")</f>
        <v/>
      </c>
      <c r="BC245" s="131" t="str">
        <f ca="1">IFERROR(VLOOKUP($C245,INDIRECT($C$8&amp;"B:EM"),COLUMN(#REF!)-COLUMN(#REF!)+1,0),"")</f>
        <v/>
      </c>
      <c r="BD245" s="131" t="str">
        <f ca="1">IFERROR(VLOOKUP($C245,INDIRECT($C$8&amp;"B:EM"),COLUMN(#REF!)-COLUMN(#REF!)+1,0),"")</f>
        <v/>
      </c>
      <c r="BE245" s="131" t="str">
        <f ca="1">IFERROR(VLOOKUP($C245,INDIRECT($C$8&amp;"B:EM"),COLUMN(#REF!)-COLUMN(#REF!)+1,0),"")</f>
        <v/>
      </c>
      <c r="BF245" s="131" t="str">
        <f ca="1">IFERROR(VLOOKUP($C245,INDIRECT($C$8&amp;"B:EM"),COLUMN(#REF!)-COLUMN(#REF!)+1,0),"")</f>
        <v/>
      </c>
      <c r="BG245" s="131" t="str">
        <f ca="1">IFERROR(VLOOKUP($C245,INDIRECT($C$8&amp;"B:EM"),COLUMN(#REF!)-COLUMN(#REF!)+1,0),"")</f>
        <v/>
      </c>
      <c r="BH245" s="131" t="str">
        <f ca="1">IFERROR(VLOOKUP($C245,INDIRECT($C$8&amp;"B:EM"),COLUMN(#REF!)-COLUMN(#REF!)+1,0),"")</f>
        <v/>
      </c>
      <c r="BI245" s="131" t="str">
        <f ca="1">IFERROR(VLOOKUP($C245,INDIRECT($C$8&amp;"B:EM"),COLUMN(#REF!)-COLUMN(#REF!)+1,0),"")</f>
        <v/>
      </c>
      <c r="BJ245" s="131" t="str">
        <f ca="1">IFERROR(VLOOKUP($C245,INDIRECT($C$8&amp;"B:EM"),COLUMN(#REF!)-COLUMN(#REF!)+1,0),"")</f>
        <v/>
      </c>
      <c r="BK245" s="131" t="str">
        <f ca="1">IFERROR(VLOOKUP($C245,INDIRECT($C$8&amp;"B:EM"),COLUMN(#REF!)-COLUMN(#REF!)+1,0),"")</f>
        <v/>
      </c>
      <c r="BL245" s="132" t="str">
        <f ca="1">IFERROR(VLOOKUP($C245,INDIRECT($C$8&amp;"B:EM"),COLUMN(#REF!)-COLUMN(#REF!)+1,0),"")</f>
        <v/>
      </c>
      <c r="BM245" s="132" t="str">
        <f ca="1">IFERROR(VLOOKUP($C245,INDIRECT($C$8&amp;"B:EM"),COLUMN(#REF!)-COLUMN(#REF!)+1,0),"")</f>
        <v/>
      </c>
      <c r="BN245" s="132" t="str">
        <f ca="1">IFERROR(VLOOKUP($C245,INDIRECT($C$8&amp;"B:EM"),COLUMN(#REF!)-COLUMN(#REF!)+1,0),"")</f>
        <v/>
      </c>
    </row>
    <row r="246" spans="2:66" outlineLevel="1">
      <c r="B246" s="234"/>
      <c r="C246" s="120">
        <v>0</v>
      </c>
      <c r="D246" s="121"/>
      <c r="G246" s="131" t="str">
        <f ca="1">IFERROR(VLOOKUP($C246,INDIRECT($C$8&amp;"B:EM"),COLUMN(#REF!)-COLUMN(#REF!)+1,0),"")</f>
        <v/>
      </c>
      <c r="H246" s="131" t="str">
        <f ca="1">IFERROR(VLOOKUP($C246,INDIRECT($C$8&amp;"B:EM"),COLUMN(#REF!)-COLUMN(#REF!)+1,0),"")</f>
        <v/>
      </c>
      <c r="I246" s="131" t="str">
        <f ca="1">IFERROR(VLOOKUP($C246,INDIRECT($C$8&amp;"B:EM"),COLUMN(#REF!)-COLUMN(#REF!)+1,0),"")</f>
        <v/>
      </c>
      <c r="J246" s="131" t="str">
        <f ca="1">IFERROR(VLOOKUP($C246,INDIRECT($C$8&amp;"B:EM"),COLUMN(#REF!)-COLUMN(#REF!)+1,0),"")</f>
        <v/>
      </c>
      <c r="K246" s="131" t="str">
        <f ca="1">IFERROR(VLOOKUP($C246,INDIRECT($C$8&amp;"B:EM"),COLUMN(#REF!)-COLUMN(#REF!)+1,0),"")</f>
        <v/>
      </c>
      <c r="L246" s="131" t="str">
        <f ca="1">IFERROR(VLOOKUP($C246,INDIRECT($C$8&amp;"B:EM"),COLUMN(#REF!)-COLUMN(#REF!)+1,0),"")</f>
        <v/>
      </c>
      <c r="M246" s="131" t="str">
        <f ca="1">IFERROR(VLOOKUP($C246,INDIRECT($C$8&amp;"B:EM"),COLUMN(#REF!)-COLUMN(#REF!)+1,0),"")</f>
        <v/>
      </c>
      <c r="N246" s="131" t="str">
        <f ca="1">IFERROR(VLOOKUP($C246,INDIRECT($C$8&amp;"B:EM"),COLUMN(#REF!)-COLUMN(#REF!)+1,0),"")</f>
        <v/>
      </c>
      <c r="O246" s="131" t="str">
        <f ca="1">IFERROR(VLOOKUP($C246,INDIRECT($C$8&amp;"B:EM"),COLUMN(#REF!)-COLUMN(#REF!)+1,0),"")</f>
        <v/>
      </c>
      <c r="P246" s="131" t="str">
        <f ca="1">IFERROR(VLOOKUP($C246,INDIRECT($C$8&amp;"B:EM"),COLUMN(#REF!)-COLUMN(#REF!)+1,0),"")</f>
        <v/>
      </c>
      <c r="Q246" s="131" t="str">
        <f ca="1">IFERROR(VLOOKUP($C246,INDIRECT($C$8&amp;"B:EM"),COLUMN(#REF!)-COLUMN(#REF!)+1,0),"")</f>
        <v/>
      </c>
      <c r="R246" s="132" t="str">
        <f ca="1">IFERROR(VLOOKUP($C246,INDIRECT($C$8&amp;"B:EM"),COLUMN(#REF!)-COLUMN(#REF!)+1,0),"")</f>
        <v/>
      </c>
      <c r="S246" s="131" t="str">
        <f ca="1">IFERROR(VLOOKUP($C246,INDIRECT($C$8&amp;"B:EM"),COLUMN(#REF!)-COLUMN(#REF!)+1,0),"")</f>
        <v/>
      </c>
      <c r="T246" s="131" t="str">
        <f ca="1">IFERROR(VLOOKUP($C246,INDIRECT($C$8&amp;"B:EM"),COLUMN(#REF!)-COLUMN(#REF!)+1,0),"")</f>
        <v/>
      </c>
      <c r="U246" s="131" t="str">
        <f ca="1">IFERROR(VLOOKUP($C246,INDIRECT($C$8&amp;"B:EM"),COLUMN(#REF!)-COLUMN(#REF!)+1,0),"")</f>
        <v/>
      </c>
      <c r="V246" s="131" t="str">
        <f ca="1">IFERROR(VLOOKUP($C246,INDIRECT($C$8&amp;"B:EM"),COLUMN(#REF!)-COLUMN(#REF!)+1,0),"")</f>
        <v/>
      </c>
      <c r="W246" s="131" t="str">
        <f ca="1">IFERROR(VLOOKUP($C246,INDIRECT($C$8&amp;"B:EM"),COLUMN(#REF!)-COLUMN(#REF!)+1,0),"")</f>
        <v/>
      </c>
      <c r="X246" s="131" t="str">
        <f ca="1">IFERROR(VLOOKUP($C246,INDIRECT($C$8&amp;"B:EM"),COLUMN(#REF!)-COLUMN(#REF!)+1,0),"")</f>
        <v/>
      </c>
      <c r="Y246" s="131" t="str">
        <f ca="1">IFERROR(VLOOKUP($C246,INDIRECT($C$8&amp;"B:EM"),COLUMN(#REF!)-COLUMN(#REF!)+1,0),"")</f>
        <v/>
      </c>
      <c r="Z246" s="131" t="str">
        <f ca="1">IFERROR(VLOOKUP($C246,INDIRECT($C$8&amp;"B:EM"),COLUMN(#REF!)-COLUMN(#REF!)+1,0),"")</f>
        <v/>
      </c>
      <c r="AA246" s="131" t="str">
        <f ca="1">IFERROR(VLOOKUP($C246,INDIRECT($C$8&amp;"B:EM"),COLUMN(#REF!)-COLUMN(#REF!)+1,0),"")</f>
        <v/>
      </c>
      <c r="AB246" s="132" t="str">
        <f ca="1">IFERROR(VLOOKUP($C246,INDIRECT($C$8&amp;"B:EM"),COLUMN(#REF!)-COLUMN(#REF!)+1,0),"")</f>
        <v/>
      </c>
      <c r="AC246" s="132" t="str">
        <f ca="1">IFERROR(VLOOKUP($C246,INDIRECT($C$8&amp;"B:EM"),COLUMN(#REF!)-COLUMN(#REF!)+1,0),"")</f>
        <v/>
      </c>
      <c r="AD246" s="132" t="str">
        <f ca="1">IFERROR(VLOOKUP($C246,INDIRECT($C$8&amp;"B:EM"),COLUMN(#REF!)-COLUMN(#REF!)+1,0),"")</f>
        <v/>
      </c>
      <c r="AE246" s="131" t="str">
        <f ca="1">IFERROR(VLOOKUP($C246,INDIRECT($C$8&amp;"B:EM"),COLUMN(#REF!)-COLUMN(#REF!)+1,0),"")</f>
        <v/>
      </c>
      <c r="AF246" s="131" t="str">
        <f ca="1">IFERROR(VLOOKUP($C246,INDIRECT($C$8&amp;"B:EM"),COLUMN(#REF!)-COLUMN(#REF!)+1,0),"")</f>
        <v/>
      </c>
      <c r="AG246" s="131" t="str">
        <f ca="1">IFERROR(VLOOKUP($C246,INDIRECT($C$8&amp;"B:EM"),COLUMN(#REF!)-COLUMN(#REF!)+1,0),"")</f>
        <v/>
      </c>
      <c r="AH246" s="131" t="str">
        <f ca="1">IFERROR(VLOOKUP($C246,INDIRECT($C$8&amp;"B:EM"),COLUMN(#REF!)-COLUMN(#REF!)+1,0),"")</f>
        <v/>
      </c>
      <c r="AI246" s="131" t="str">
        <f ca="1">IFERROR(VLOOKUP($C246,INDIRECT($C$8&amp;"B:EM"),COLUMN(#REF!)-COLUMN(#REF!)+1,0),"")</f>
        <v/>
      </c>
      <c r="AJ246" s="131" t="str">
        <f ca="1">IFERROR(VLOOKUP($C246,INDIRECT($C$8&amp;"B:EM"),COLUMN(#REF!)-COLUMN(#REF!)+1,0),"")</f>
        <v/>
      </c>
      <c r="AK246" s="131" t="str">
        <f ca="1">IFERROR(VLOOKUP($C246,INDIRECT($C$8&amp;"B:EM"),COLUMN(#REF!)-COLUMN(#REF!)+1,0),"")</f>
        <v/>
      </c>
      <c r="AL246" s="131" t="str">
        <f ca="1">IFERROR(VLOOKUP($C246,INDIRECT($C$8&amp;"B:EM"),COLUMN(#REF!)-COLUMN(#REF!)+1,0),"")</f>
        <v/>
      </c>
      <c r="AM246" s="131" t="str">
        <f ca="1">IFERROR(VLOOKUP($C246,INDIRECT($C$8&amp;"B:EM"),COLUMN(#REF!)-COLUMN(#REF!)+1,0),"")</f>
        <v/>
      </c>
      <c r="AN246" s="132" t="str">
        <f ca="1">IFERROR(VLOOKUP($C246,INDIRECT($C$8&amp;"B:EM"),COLUMN(#REF!)-COLUMN(#REF!)+1,0),"")</f>
        <v/>
      </c>
      <c r="AO246" s="132" t="str">
        <f ca="1">IFERROR(VLOOKUP($C246,INDIRECT($C$8&amp;"B:EM"),COLUMN(#REF!)-COLUMN(#REF!)+1,0),"")</f>
        <v/>
      </c>
      <c r="AP246" s="132" t="str">
        <f ca="1">IFERROR(VLOOKUP($C246,INDIRECT($C$8&amp;"B:EM"),COLUMN(#REF!)-COLUMN(#REF!)+1,0),"")</f>
        <v/>
      </c>
      <c r="AQ246" s="131" t="str">
        <f ca="1">IFERROR(VLOOKUP($C246,INDIRECT($C$8&amp;"B:EM"),COLUMN(#REF!)-COLUMN(#REF!)+1,0),"")</f>
        <v/>
      </c>
      <c r="AR246" s="131" t="str">
        <f ca="1">IFERROR(VLOOKUP($C246,INDIRECT($C$8&amp;"B:EM"),COLUMN(#REF!)-COLUMN(#REF!)+1,0),"")</f>
        <v/>
      </c>
      <c r="AS246" s="131" t="str">
        <f ca="1">IFERROR(VLOOKUP($C246,INDIRECT($C$8&amp;"B:EM"),COLUMN(#REF!)-COLUMN(#REF!)+1,0),"")</f>
        <v/>
      </c>
      <c r="AT246" s="131" t="str">
        <f ca="1">IFERROR(VLOOKUP($C246,INDIRECT($C$8&amp;"B:EM"),COLUMN(#REF!)-COLUMN(#REF!)+1,0),"")</f>
        <v/>
      </c>
      <c r="AU246" s="131" t="str">
        <f ca="1">IFERROR(VLOOKUP($C246,INDIRECT($C$8&amp;"B:EM"),COLUMN(#REF!)-COLUMN(#REF!)+1,0),"")</f>
        <v/>
      </c>
      <c r="AV246" s="131" t="str">
        <f ca="1">IFERROR(VLOOKUP($C246,INDIRECT($C$8&amp;"B:EM"),COLUMN(#REF!)-COLUMN(#REF!)+1,0),"")</f>
        <v/>
      </c>
      <c r="AW246" s="131" t="str">
        <f ca="1">IFERROR(VLOOKUP($C246,INDIRECT($C$8&amp;"B:EM"),COLUMN(#REF!)-COLUMN(#REF!)+1,0),"")</f>
        <v/>
      </c>
      <c r="AX246" s="131" t="str">
        <f ca="1">IFERROR(VLOOKUP($C246,INDIRECT($C$8&amp;"B:EM"),COLUMN(#REF!)-COLUMN(#REF!)+1,0),"")</f>
        <v/>
      </c>
      <c r="AY246" s="131" t="str">
        <f ca="1">IFERROR(VLOOKUP($C246,INDIRECT($C$8&amp;"B:EM"),COLUMN(#REF!)-COLUMN(#REF!)+1,0),"")</f>
        <v/>
      </c>
      <c r="AZ246" s="132" t="str">
        <f ca="1">IFERROR(VLOOKUP($C246,INDIRECT($C$8&amp;"B:EM"),COLUMN(#REF!)-COLUMN(#REF!)+1,0),"")</f>
        <v/>
      </c>
      <c r="BA246" s="132" t="str">
        <f ca="1">IFERROR(VLOOKUP($C246,INDIRECT($C$8&amp;"B:EM"),COLUMN(#REF!)-COLUMN(#REF!)+1,0),"")</f>
        <v/>
      </c>
      <c r="BB246" s="132" t="str">
        <f ca="1">IFERROR(VLOOKUP($C246,INDIRECT($C$8&amp;"B:EM"),COLUMN(#REF!)-COLUMN(#REF!)+1,0),"")</f>
        <v/>
      </c>
      <c r="BC246" s="131" t="str">
        <f ca="1">IFERROR(VLOOKUP($C246,INDIRECT($C$8&amp;"B:EM"),COLUMN(#REF!)-COLUMN(#REF!)+1,0),"")</f>
        <v/>
      </c>
      <c r="BD246" s="131" t="str">
        <f ca="1">IFERROR(VLOOKUP($C246,INDIRECT($C$8&amp;"B:EM"),COLUMN(#REF!)-COLUMN(#REF!)+1,0),"")</f>
        <v/>
      </c>
      <c r="BE246" s="131" t="str">
        <f ca="1">IFERROR(VLOOKUP($C246,INDIRECT($C$8&amp;"B:EM"),COLUMN(#REF!)-COLUMN(#REF!)+1,0),"")</f>
        <v/>
      </c>
      <c r="BF246" s="131" t="str">
        <f ca="1">IFERROR(VLOOKUP($C246,INDIRECT($C$8&amp;"B:EM"),COLUMN(#REF!)-COLUMN(#REF!)+1,0),"")</f>
        <v/>
      </c>
      <c r="BG246" s="131" t="str">
        <f ca="1">IFERROR(VLOOKUP($C246,INDIRECT($C$8&amp;"B:EM"),COLUMN(#REF!)-COLUMN(#REF!)+1,0),"")</f>
        <v/>
      </c>
      <c r="BH246" s="131" t="str">
        <f ca="1">IFERROR(VLOOKUP($C246,INDIRECT($C$8&amp;"B:EM"),COLUMN(#REF!)-COLUMN(#REF!)+1,0),"")</f>
        <v/>
      </c>
      <c r="BI246" s="131" t="str">
        <f ca="1">IFERROR(VLOOKUP($C246,INDIRECT($C$8&amp;"B:EM"),COLUMN(#REF!)-COLUMN(#REF!)+1,0),"")</f>
        <v/>
      </c>
      <c r="BJ246" s="131" t="str">
        <f ca="1">IFERROR(VLOOKUP($C246,INDIRECT($C$8&amp;"B:EM"),COLUMN(#REF!)-COLUMN(#REF!)+1,0),"")</f>
        <v/>
      </c>
      <c r="BK246" s="131" t="str">
        <f ca="1">IFERROR(VLOOKUP($C246,INDIRECT($C$8&amp;"B:EM"),COLUMN(#REF!)-COLUMN(#REF!)+1,0),"")</f>
        <v/>
      </c>
      <c r="BL246" s="132" t="str">
        <f ca="1">IFERROR(VLOOKUP($C246,INDIRECT($C$8&amp;"B:EM"),COLUMN(#REF!)-COLUMN(#REF!)+1,0),"")</f>
        <v/>
      </c>
      <c r="BM246" s="132" t="str">
        <f ca="1">IFERROR(VLOOKUP($C246,INDIRECT($C$8&amp;"B:EM"),COLUMN(#REF!)-COLUMN(#REF!)+1,0),"")</f>
        <v/>
      </c>
      <c r="BN246" s="132" t="str">
        <f ca="1">IFERROR(VLOOKUP($C246,INDIRECT($C$8&amp;"B:EM"),COLUMN(#REF!)-COLUMN(#REF!)+1,0),"")</f>
        <v/>
      </c>
    </row>
    <row r="247" spans="2:66" outlineLevel="1">
      <c r="B247" s="234"/>
      <c r="C247" s="120">
        <v>0</v>
      </c>
      <c r="D247" s="121"/>
      <c r="G247" s="131" t="str">
        <f ca="1">IFERROR(VLOOKUP($C247,INDIRECT($C$8&amp;"B:EM"),COLUMN(#REF!)-COLUMN(#REF!)+1,0),"")</f>
        <v/>
      </c>
      <c r="H247" s="131" t="str">
        <f ca="1">IFERROR(VLOOKUP($C247,INDIRECT($C$8&amp;"B:EM"),COLUMN(#REF!)-COLUMN(#REF!)+1,0),"")</f>
        <v/>
      </c>
      <c r="I247" s="131" t="str">
        <f ca="1">IFERROR(VLOOKUP($C247,INDIRECT($C$8&amp;"B:EM"),COLUMN(#REF!)-COLUMN(#REF!)+1,0),"")</f>
        <v/>
      </c>
      <c r="J247" s="131" t="str">
        <f ca="1">IFERROR(VLOOKUP($C247,INDIRECT($C$8&amp;"B:EM"),COLUMN(#REF!)-COLUMN(#REF!)+1,0),"")</f>
        <v/>
      </c>
      <c r="K247" s="131" t="str">
        <f ca="1">IFERROR(VLOOKUP($C247,INDIRECT($C$8&amp;"B:EM"),COLUMN(#REF!)-COLUMN(#REF!)+1,0),"")</f>
        <v/>
      </c>
      <c r="L247" s="131" t="str">
        <f ca="1">IFERROR(VLOOKUP($C247,INDIRECT($C$8&amp;"B:EM"),COLUMN(#REF!)-COLUMN(#REF!)+1,0),"")</f>
        <v/>
      </c>
      <c r="M247" s="131" t="str">
        <f ca="1">IFERROR(VLOOKUP($C247,INDIRECT($C$8&amp;"B:EM"),COLUMN(#REF!)-COLUMN(#REF!)+1,0),"")</f>
        <v/>
      </c>
      <c r="N247" s="131" t="str">
        <f ca="1">IFERROR(VLOOKUP($C247,INDIRECT($C$8&amp;"B:EM"),COLUMN(#REF!)-COLUMN(#REF!)+1,0),"")</f>
        <v/>
      </c>
      <c r="O247" s="131" t="str">
        <f ca="1">IFERROR(VLOOKUP($C247,INDIRECT($C$8&amp;"B:EM"),COLUMN(#REF!)-COLUMN(#REF!)+1,0),"")</f>
        <v/>
      </c>
      <c r="P247" s="131" t="str">
        <f ca="1">IFERROR(VLOOKUP($C247,INDIRECT($C$8&amp;"B:EM"),COLUMN(#REF!)-COLUMN(#REF!)+1,0),"")</f>
        <v/>
      </c>
      <c r="Q247" s="131" t="str">
        <f ca="1">IFERROR(VLOOKUP($C247,INDIRECT($C$8&amp;"B:EM"),COLUMN(#REF!)-COLUMN(#REF!)+1,0),"")</f>
        <v/>
      </c>
      <c r="R247" s="132" t="str">
        <f ca="1">IFERROR(VLOOKUP($C247,INDIRECT($C$8&amp;"B:EM"),COLUMN(#REF!)-COLUMN(#REF!)+1,0),"")</f>
        <v/>
      </c>
      <c r="S247" s="131" t="str">
        <f ca="1">IFERROR(VLOOKUP($C247,INDIRECT($C$8&amp;"B:EM"),COLUMN(#REF!)-COLUMN(#REF!)+1,0),"")</f>
        <v/>
      </c>
      <c r="T247" s="131" t="str">
        <f ca="1">IFERROR(VLOOKUP($C247,INDIRECT($C$8&amp;"B:EM"),COLUMN(#REF!)-COLUMN(#REF!)+1,0),"")</f>
        <v/>
      </c>
      <c r="U247" s="131" t="str">
        <f ca="1">IFERROR(VLOOKUP($C247,INDIRECT($C$8&amp;"B:EM"),COLUMN(#REF!)-COLUMN(#REF!)+1,0),"")</f>
        <v/>
      </c>
      <c r="V247" s="131" t="str">
        <f ca="1">IFERROR(VLOOKUP($C247,INDIRECT($C$8&amp;"B:EM"),COLUMN(#REF!)-COLUMN(#REF!)+1,0),"")</f>
        <v/>
      </c>
      <c r="W247" s="131" t="str">
        <f ca="1">IFERROR(VLOOKUP($C247,INDIRECT($C$8&amp;"B:EM"),COLUMN(#REF!)-COLUMN(#REF!)+1,0),"")</f>
        <v/>
      </c>
      <c r="X247" s="131" t="str">
        <f ca="1">IFERROR(VLOOKUP($C247,INDIRECT($C$8&amp;"B:EM"),COLUMN(#REF!)-COLUMN(#REF!)+1,0),"")</f>
        <v/>
      </c>
      <c r="Y247" s="131" t="str">
        <f ca="1">IFERROR(VLOOKUP($C247,INDIRECT($C$8&amp;"B:EM"),COLUMN(#REF!)-COLUMN(#REF!)+1,0),"")</f>
        <v/>
      </c>
      <c r="Z247" s="131" t="str">
        <f ca="1">IFERROR(VLOOKUP($C247,INDIRECT($C$8&amp;"B:EM"),COLUMN(#REF!)-COLUMN(#REF!)+1,0),"")</f>
        <v/>
      </c>
      <c r="AA247" s="131" t="str">
        <f ca="1">IFERROR(VLOOKUP($C247,INDIRECT($C$8&amp;"B:EM"),COLUMN(#REF!)-COLUMN(#REF!)+1,0),"")</f>
        <v/>
      </c>
      <c r="AB247" s="132" t="str">
        <f ca="1">IFERROR(VLOOKUP($C247,INDIRECT($C$8&amp;"B:EM"),COLUMN(#REF!)-COLUMN(#REF!)+1,0),"")</f>
        <v/>
      </c>
      <c r="AC247" s="132" t="str">
        <f ca="1">IFERROR(VLOOKUP($C247,INDIRECT($C$8&amp;"B:EM"),COLUMN(#REF!)-COLUMN(#REF!)+1,0),"")</f>
        <v/>
      </c>
      <c r="AD247" s="132" t="str">
        <f ca="1">IFERROR(VLOOKUP($C247,INDIRECT($C$8&amp;"B:EM"),COLUMN(#REF!)-COLUMN(#REF!)+1,0),"")</f>
        <v/>
      </c>
      <c r="AE247" s="131" t="str">
        <f ca="1">IFERROR(VLOOKUP($C247,INDIRECT($C$8&amp;"B:EM"),COLUMN(#REF!)-COLUMN(#REF!)+1,0),"")</f>
        <v/>
      </c>
      <c r="AF247" s="131" t="str">
        <f ca="1">IFERROR(VLOOKUP($C247,INDIRECT($C$8&amp;"B:EM"),COLUMN(#REF!)-COLUMN(#REF!)+1,0),"")</f>
        <v/>
      </c>
      <c r="AG247" s="131" t="str">
        <f ca="1">IFERROR(VLOOKUP($C247,INDIRECT($C$8&amp;"B:EM"),COLUMN(#REF!)-COLUMN(#REF!)+1,0),"")</f>
        <v/>
      </c>
      <c r="AH247" s="131" t="str">
        <f ca="1">IFERROR(VLOOKUP($C247,INDIRECT($C$8&amp;"B:EM"),COLUMN(#REF!)-COLUMN(#REF!)+1,0),"")</f>
        <v/>
      </c>
      <c r="AI247" s="131" t="str">
        <f ca="1">IFERROR(VLOOKUP($C247,INDIRECT($C$8&amp;"B:EM"),COLUMN(#REF!)-COLUMN(#REF!)+1,0),"")</f>
        <v/>
      </c>
      <c r="AJ247" s="131" t="str">
        <f ca="1">IFERROR(VLOOKUP($C247,INDIRECT($C$8&amp;"B:EM"),COLUMN(#REF!)-COLUMN(#REF!)+1,0),"")</f>
        <v/>
      </c>
      <c r="AK247" s="131" t="str">
        <f ca="1">IFERROR(VLOOKUP($C247,INDIRECT($C$8&amp;"B:EM"),COLUMN(#REF!)-COLUMN(#REF!)+1,0),"")</f>
        <v/>
      </c>
      <c r="AL247" s="131" t="str">
        <f ca="1">IFERROR(VLOOKUP($C247,INDIRECT($C$8&amp;"B:EM"),COLUMN(#REF!)-COLUMN(#REF!)+1,0),"")</f>
        <v/>
      </c>
      <c r="AM247" s="131" t="str">
        <f ca="1">IFERROR(VLOOKUP($C247,INDIRECT($C$8&amp;"B:EM"),COLUMN(#REF!)-COLUMN(#REF!)+1,0),"")</f>
        <v/>
      </c>
      <c r="AN247" s="132" t="str">
        <f ca="1">IFERROR(VLOOKUP($C247,INDIRECT($C$8&amp;"B:EM"),COLUMN(#REF!)-COLUMN(#REF!)+1,0),"")</f>
        <v/>
      </c>
      <c r="AO247" s="132" t="str">
        <f ca="1">IFERROR(VLOOKUP($C247,INDIRECT($C$8&amp;"B:EM"),COLUMN(#REF!)-COLUMN(#REF!)+1,0),"")</f>
        <v/>
      </c>
      <c r="AP247" s="132" t="str">
        <f ca="1">IFERROR(VLOOKUP($C247,INDIRECT($C$8&amp;"B:EM"),COLUMN(#REF!)-COLUMN(#REF!)+1,0),"")</f>
        <v/>
      </c>
      <c r="AQ247" s="131" t="str">
        <f ca="1">IFERROR(VLOOKUP($C247,INDIRECT($C$8&amp;"B:EM"),COLUMN(#REF!)-COLUMN(#REF!)+1,0),"")</f>
        <v/>
      </c>
      <c r="AR247" s="131" t="str">
        <f ca="1">IFERROR(VLOOKUP($C247,INDIRECT($C$8&amp;"B:EM"),COLUMN(#REF!)-COLUMN(#REF!)+1,0),"")</f>
        <v/>
      </c>
      <c r="AS247" s="131" t="str">
        <f ca="1">IFERROR(VLOOKUP($C247,INDIRECT($C$8&amp;"B:EM"),COLUMN(#REF!)-COLUMN(#REF!)+1,0),"")</f>
        <v/>
      </c>
      <c r="AT247" s="131" t="str">
        <f ca="1">IFERROR(VLOOKUP($C247,INDIRECT($C$8&amp;"B:EM"),COLUMN(#REF!)-COLUMN(#REF!)+1,0),"")</f>
        <v/>
      </c>
      <c r="AU247" s="131" t="str">
        <f ca="1">IFERROR(VLOOKUP($C247,INDIRECT($C$8&amp;"B:EM"),COLUMN(#REF!)-COLUMN(#REF!)+1,0),"")</f>
        <v/>
      </c>
      <c r="AV247" s="131" t="str">
        <f ca="1">IFERROR(VLOOKUP($C247,INDIRECT($C$8&amp;"B:EM"),COLUMN(#REF!)-COLUMN(#REF!)+1,0),"")</f>
        <v/>
      </c>
      <c r="AW247" s="131" t="str">
        <f ca="1">IFERROR(VLOOKUP($C247,INDIRECT($C$8&amp;"B:EM"),COLUMN(#REF!)-COLUMN(#REF!)+1,0),"")</f>
        <v/>
      </c>
      <c r="AX247" s="131" t="str">
        <f ca="1">IFERROR(VLOOKUP($C247,INDIRECT($C$8&amp;"B:EM"),COLUMN(#REF!)-COLUMN(#REF!)+1,0),"")</f>
        <v/>
      </c>
      <c r="AY247" s="131" t="str">
        <f ca="1">IFERROR(VLOOKUP($C247,INDIRECT($C$8&amp;"B:EM"),COLUMN(#REF!)-COLUMN(#REF!)+1,0),"")</f>
        <v/>
      </c>
      <c r="AZ247" s="132" t="str">
        <f ca="1">IFERROR(VLOOKUP($C247,INDIRECT($C$8&amp;"B:EM"),COLUMN(#REF!)-COLUMN(#REF!)+1,0),"")</f>
        <v/>
      </c>
      <c r="BA247" s="132" t="str">
        <f ca="1">IFERROR(VLOOKUP($C247,INDIRECT($C$8&amp;"B:EM"),COLUMN(#REF!)-COLUMN(#REF!)+1,0),"")</f>
        <v/>
      </c>
      <c r="BB247" s="132" t="str">
        <f ca="1">IFERROR(VLOOKUP($C247,INDIRECT($C$8&amp;"B:EM"),COLUMN(#REF!)-COLUMN(#REF!)+1,0),"")</f>
        <v/>
      </c>
      <c r="BC247" s="131" t="str">
        <f ca="1">IFERROR(VLOOKUP($C247,INDIRECT($C$8&amp;"B:EM"),COLUMN(#REF!)-COLUMN(#REF!)+1,0),"")</f>
        <v/>
      </c>
      <c r="BD247" s="131" t="str">
        <f ca="1">IFERROR(VLOOKUP($C247,INDIRECT($C$8&amp;"B:EM"),COLUMN(#REF!)-COLUMN(#REF!)+1,0),"")</f>
        <v/>
      </c>
      <c r="BE247" s="131" t="str">
        <f ca="1">IFERROR(VLOOKUP($C247,INDIRECT($C$8&amp;"B:EM"),COLUMN(#REF!)-COLUMN(#REF!)+1,0),"")</f>
        <v/>
      </c>
      <c r="BF247" s="131" t="str">
        <f ca="1">IFERROR(VLOOKUP($C247,INDIRECT($C$8&amp;"B:EM"),COLUMN(#REF!)-COLUMN(#REF!)+1,0),"")</f>
        <v/>
      </c>
      <c r="BG247" s="131" t="str">
        <f ca="1">IFERROR(VLOOKUP($C247,INDIRECT($C$8&amp;"B:EM"),COLUMN(#REF!)-COLUMN(#REF!)+1,0),"")</f>
        <v/>
      </c>
      <c r="BH247" s="131" t="str">
        <f ca="1">IFERROR(VLOOKUP($C247,INDIRECT($C$8&amp;"B:EM"),COLUMN(#REF!)-COLUMN(#REF!)+1,0),"")</f>
        <v/>
      </c>
      <c r="BI247" s="131" t="str">
        <f ca="1">IFERROR(VLOOKUP($C247,INDIRECT($C$8&amp;"B:EM"),COLUMN(#REF!)-COLUMN(#REF!)+1,0),"")</f>
        <v/>
      </c>
      <c r="BJ247" s="131" t="str">
        <f ca="1">IFERROR(VLOOKUP($C247,INDIRECT($C$8&amp;"B:EM"),COLUMN(#REF!)-COLUMN(#REF!)+1,0),"")</f>
        <v/>
      </c>
      <c r="BK247" s="131" t="str">
        <f ca="1">IFERROR(VLOOKUP($C247,INDIRECT($C$8&amp;"B:EM"),COLUMN(#REF!)-COLUMN(#REF!)+1,0),"")</f>
        <v/>
      </c>
      <c r="BL247" s="132" t="str">
        <f ca="1">IFERROR(VLOOKUP($C247,INDIRECT($C$8&amp;"B:EM"),COLUMN(#REF!)-COLUMN(#REF!)+1,0),"")</f>
        <v/>
      </c>
      <c r="BM247" s="132" t="str">
        <f ca="1">IFERROR(VLOOKUP($C247,INDIRECT($C$8&amp;"B:EM"),COLUMN(#REF!)-COLUMN(#REF!)+1,0),"")</f>
        <v/>
      </c>
      <c r="BN247" s="132" t="str">
        <f ca="1">IFERROR(VLOOKUP($C247,INDIRECT($C$8&amp;"B:EM"),COLUMN(#REF!)-COLUMN(#REF!)+1,0),"")</f>
        <v/>
      </c>
    </row>
    <row r="248" spans="2:66" outlineLevel="1">
      <c r="B248" s="234"/>
      <c r="C248" s="120">
        <v>0</v>
      </c>
      <c r="D248" s="121"/>
      <c r="G248" s="131" t="str">
        <f ca="1">IFERROR(VLOOKUP($C248,INDIRECT($C$8&amp;"B:EM"),COLUMN(#REF!)-COLUMN(#REF!)+1,0),"")</f>
        <v/>
      </c>
      <c r="H248" s="131" t="str">
        <f ca="1">IFERROR(VLOOKUP($C248,INDIRECT($C$8&amp;"B:EM"),COLUMN(#REF!)-COLUMN(#REF!)+1,0),"")</f>
        <v/>
      </c>
      <c r="I248" s="131" t="str">
        <f ca="1">IFERROR(VLOOKUP($C248,INDIRECT($C$8&amp;"B:EM"),COLUMN(#REF!)-COLUMN(#REF!)+1,0),"")</f>
        <v/>
      </c>
      <c r="J248" s="131" t="str">
        <f ca="1">IFERROR(VLOOKUP($C248,INDIRECT($C$8&amp;"B:EM"),COLUMN(#REF!)-COLUMN(#REF!)+1,0),"")</f>
        <v/>
      </c>
      <c r="K248" s="131" t="str">
        <f ca="1">IFERROR(VLOOKUP($C248,INDIRECT($C$8&amp;"B:EM"),COLUMN(#REF!)-COLUMN(#REF!)+1,0),"")</f>
        <v/>
      </c>
      <c r="L248" s="131" t="str">
        <f ca="1">IFERROR(VLOOKUP($C248,INDIRECT($C$8&amp;"B:EM"),COLUMN(#REF!)-COLUMN(#REF!)+1,0),"")</f>
        <v/>
      </c>
      <c r="M248" s="131" t="str">
        <f ca="1">IFERROR(VLOOKUP($C248,INDIRECT($C$8&amp;"B:EM"),COLUMN(#REF!)-COLUMN(#REF!)+1,0),"")</f>
        <v/>
      </c>
      <c r="N248" s="131" t="str">
        <f ca="1">IFERROR(VLOOKUP($C248,INDIRECT($C$8&amp;"B:EM"),COLUMN(#REF!)-COLUMN(#REF!)+1,0),"")</f>
        <v/>
      </c>
      <c r="O248" s="131" t="str">
        <f ca="1">IFERROR(VLOOKUP($C248,INDIRECT($C$8&amp;"B:EM"),COLUMN(#REF!)-COLUMN(#REF!)+1,0),"")</f>
        <v/>
      </c>
      <c r="P248" s="131" t="str">
        <f ca="1">IFERROR(VLOOKUP($C248,INDIRECT($C$8&amp;"B:EM"),COLUMN(#REF!)-COLUMN(#REF!)+1,0),"")</f>
        <v/>
      </c>
      <c r="Q248" s="131" t="str">
        <f ca="1">IFERROR(VLOOKUP($C248,INDIRECT($C$8&amp;"B:EM"),COLUMN(#REF!)-COLUMN(#REF!)+1,0),"")</f>
        <v/>
      </c>
      <c r="R248" s="132" t="str">
        <f ca="1">IFERROR(VLOOKUP($C248,INDIRECT($C$8&amp;"B:EM"),COLUMN(#REF!)-COLUMN(#REF!)+1,0),"")</f>
        <v/>
      </c>
      <c r="S248" s="131" t="str">
        <f ca="1">IFERROR(VLOOKUP($C248,INDIRECT($C$8&amp;"B:EM"),COLUMN(#REF!)-COLUMN(#REF!)+1,0),"")</f>
        <v/>
      </c>
      <c r="T248" s="131" t="str">
        <f ca="1">IFERROR(VLOOKUP($C248,INDIRECT($C$8&amp;"B:EM"),COLUMN(#REF!)-COLUMN(#REF!)+1,0),"")</f>
        <v/>
      </c>
      <c r="U248" s="131" t="str">
        <f ca="1">IFERROR(VLOOKUP($C248,INDIRECT($C$8&amp;"B:EM"),COLUMN(#REF!)-COLUMN(#REF!)+1,0),"")</f>
        <v/>
      </c>
      <c r="V248" s="131" t="str">
        <f ca="1">IFERROR(VLOOKUP($C248,INDIRECT($C$8&amp;"B:EM"),COLUMN(#REF!)-COLUMN(#REF!)+1,0),"")</f>
        <v/>
      </c>
      <c r="W248" s="131" t="str">
        <f ca="1">IFERROR(VLOOKUP($C248,INDIRECT($C$8&amp;"B:EM"),COLUMN(#REF!)-COLUMN(#REF!)+1,0),"")</f>
        <v/>
      </c>
      <c r="X248" s="131" t="str">
        <f ca="1">IFERROR(VLOOKUP($C248,INDIRECT($C$8&amp;"B:EM"),COLUMN(#REF!)-COLUMN(#REF!)+1,0),"")</f>
        <v/>
      </c>
      <c r="Y248" s="131" t="str">
        <f ca="1">IFERROR(VLOOKUP($C248,INDIRECT($C$8&amp;"B:EM"),COLUMN(#REF!)-COLUMN(#REF!)+1,0),"")</f>
        <v/>
      </c>
      <c r="Z248" s="131" t="str">
        <f ca="1">IFERROR(VLOOKUP($C248,INDIRECT($C$8&amp;"B:EM"),COLUMN(#REF!)-COLUMN(#REF!)+1,0),"")</f>
        <v/>
      </c>
      <c r="AA248" s="131" t="str">
        <f ca="1">IFERROR(VLOOKUP($C248,INDIRECT($C$8&amp;"B:EM"),COLUMN(#REF!)-COLUMN(#REF!)+1,0),"")</f>
        <v/>
      </c>
      <c r="AB248" s="132" t="str">
        <f ca="1">IFERROR(VLOOKUP($C248,INDIRECT($C$8&amp;"B:EM"),COLUMN(#REF!)-COLUMN(#REF!)+1,0),"")</f>
        <v/>
      </c>
      <c r="AC248" s="132" t="str">
        <f ca="1">IFERROR(VLOOKUP($C248,INDIRECT($C$8&amp;"B:EM"),COLUMN(#REF!)-COLUMN(#REF!)+1,0),"")</f>
        <v/>
      </c>
      <c r="AD248" s="132" t="str">
        <f ca="1">IFERROR(VLOOKUP($C248,INDIRECT($C$8&amp;"B:EM"),COLUMN(#REF!)-COLUMN(#REF!)+1,0),"")</f>
        <v/>
      </c>
      <c r="AE248" s="131" t="str">
        <f ca="1">IFERROR(VLOOKUP($C248,INDIRECT($C$8&amp;"B:EM"),COLUMN(#REF!)-COLUMN(#REF!)+1,0),"")</f>
        <v/>
      </c>
      <c r="AF248" s="131" t="str">
        <f ca="1">IFERROR(VLOOKUP($C248,INDIRECT($C$8&amp;"B:EM"),COLUMN(#REF!)-COLUMN(#REF!)+1,0),"")</f>
        <v/>
      </c>
      <c r="AG248" s="131" t="str">
        <f ca="1">IFERROR(VLOOKUP($C248,INDIRECT($C$8&amp;"B:EM"),COLUMN(#REF!)-COLUMN(#REF!)+1,0),"")</f>
        <v/>
      </c>
      <c r="AH248" s="131" t="str">
        <f ca="1">IFERROR(VLOOKUP($C248,INDIRECT($C$8&amp;"B:EM"),COLUMN(#REF!)-COLUMN(#REF!)+1,0),"")</f>
        <v/>
      </c>
      <c r="AI248" s="131" t="str">
        <f ca="1">IFERROR(VLOOKUP($C248,INDIRECT($C$8&amp;"B:EM"),COLUMN(#REF!)-COLUMN(#REF!)+1,0),"")</f>
        <v/>
      </c>
      <c r="AJ248" s="131" t="str">
        <f ca="1">IFERROR(VLOOKUP($C248,INDIRECT($C$8&amp;"B:EM"),COLUMN(#REF!)-COLUMN(#REF!)+1,0),"")</f>
        <v/>
      </c>
      <c r="AK248" s="131" t="str">
        <f ca="1">IFERROR(VLOOKUP($C248,INDIRECT($C$8&amp;"B:EM"),COLUMN(#REF!)-COLUMN(#REF!)+1,0),"")</f>
        <v/>
      </c>
      <c r="AL248" s="131" t="str">
        <f ca="1">IFERROR(VLOOKUP($C248,INDIRECT($C$8&amp;"B:EM"),COLUMN(#REF!)-COLUMN(#REF!)+1,0),"")</f>
        <v/>
      </c>
      <c r="AM248" s="131" t="str">
        <f ca="1">IFERROR(VLOOKUP($C248,INDIRECT($C$8&amp;"B:EM"),COLUMN(#REF!)-COLUMN(#REF!)+1,0),"")</f>
        <v/>
      </c>
      <c r="AN248" s="132" t="str">
        <f ca="1">IFERROR(VLOOKUP($C248,INDIRECT($C$8&amp;"B:EM"),COLUMN(#REF!)-COLUMN(#REF!)+1,0),"")</f>
        <v/>
      </c>
      <c r="AO248" s="132" t="str">
        <f ca="1">IFERROR(VLOOKUP($C248,INDIRECT($C$8&amp;"B:EM"),COLUMN(#REF!)-COLUMN(#REF!)+1,0),"")</f>
        <v/>
      </c>
      <c r="AP248" s="132" t="str">
        <f ca="1">IFERROR(VLOOKUP($C248,INDIRECT($C$8&amp;"B:EM"),COLUMN(#REF!)-COLUMN(#REF!)+1,0),"")</f>
        <v/>
      </c>
      <c r="AQ248" s="131" t="str">
        <f ca="1">IFERROR(VLOOKUP($C248,INDIRECT($C$8&amp;"B:EM"),COLUMN(#REF!)-COLUMN(#REF!)+1,0),"")</f>
        <v/>
      </c>
      <c r="AR248" s="131" t="str">
        <f ca="1">IFERROR(VLOOKUP($C248,INDIRECT($C$8&amp;"B:EM"),COLUMN(#REF!)-COLUMN(#REF!)+1,0),"")</f>
        <v/>
      </c>
      <c r="AS248" s="131" t="str">
        <f ca="1">IFERROR(VLOOKUP($C248,INDIRECT($C$8&amp;"B:EM"),COLUMN(#REF!)-COLUMN(#REF!)+1,0),"")</f>
        <v/>
      </c>
      <c r="AT248" s="131" t="str">
        <f ca="1">IFERROR(VLOOKUP($C248,INDIRECT($C$8&amp;"B:EM"),COLUMN(#REF!)-COLUMN(#REF!)+1,0),"")</f>
        <v/>
      </c>
      <c r="AU248" s="131" t="str">
        <f ca="1">IFERROR(VLOOKUP($C248,INDIRECT($C$8&amp;"B:EM"),COLUMN(#REF!)-COLUMN(#REF!)+1,0),"")</f>
        <v/>
      </c>
      <c r="AV248" s="131" t="str">
        <f ca="1">IFERROR(VLOOKUP($C248,INDIRECT($C$8&amp;"B:EM"),COLUMN(#REF!)-COLUMN(#REF!)+1,0),"")</f>
        <v/>
      </c>
      <c r="AW248" s="131" t="str">
        <f ca="1">IFERROR(VLOOKUP($C248,INDIRECT($C$8&amp;"B:EM"),COLUMN(#REF!)-COLUMN(#REF!)+1,0),"")</f>
        <v/>
      </c>
      <c r="AX248" s="131" t="str">
        <f ca="1">IFERROR(VLOOKUP($C248,INDIRECT($C$8&amp;"B:EM"),COLUMN(#REF!)-COLUMN(#REF!)+1,0),"")</f>
        <v/>
      </c>
      <c r="AY248" s="131" t="str">
        <f ca="1">IFERROR(VLOOKUP($C248,INDIRECT($C$8&amp;"B:EM"),COLUMN(#REF!)-COLUMN(#REF!)+1,0),"")</f>
        <v/>
      </c>
      <c r="AZ248" s="132" t="str">
        <f ca="1">IFERROR(VLOOKUP($C248,INDIRECT($C$8&amp;"B:EM"),COLUMN(#REF!)-COLUMN(#REF!)+1,0),"")</f>
        <v/>
      </c>
      <c r="BA248" s="132" t="str">
        <f ca="1">IFERROR(VLOOKUP($C248,INDIRECT($C$8&amp;"B:EM"),COLUMN(#REF!)-COLUMN(#REF!)+1,0),"")</f>
        <v/>
      </c>
      <c r="BB248" s="132" t="str">
        <f ca="1">IFERROR(VLOOKUP($C248,INDIRECT($C$8&amp;"B:EM"),COLUMN(#REF!)-COLUMN(#REF!)+1,0),"")</f>
        <v/>
      </c>
      <c r="BC248" s="131" t="str">
        <f ca="1">IFERROR(VLOOKUP($C248,INDIRECT($C$8&amp;"B:EM"),COLUMN(#REF!)-COLUMN(#REF!)+1,0),"")</f>
        <v/>
      </c>
      <c r="BD248" s="131" t="str">
        <f ca="1">IFERROR(VLOOKUP($C248,INDIRECT($C$8&amp;"B:EM"),COLUMN(#REF!)-COLUMN(#REF!)+1,0),"")</f>
        <v/>
      </c>
      <c r="BE248" s="131" t="str">
        <f ca="1">IFERROR(VLOOKUP($C248,INDIRECT($C$8&amp;"B:EM"),COLUMN(#REF!)-COLUMN(#REF!)+1,0),"")</f>
        <v/>
      </c>
      <c r="BF248" s="131" t="str">
        <f ca="1">IFERROR(VLOOKUP($C248,INDIRECT($C$8&amp;"B:EM"),COLUMN(#REF!)-COLUMN(#REF!)+1,0),"")</f>
        <v/>
      </c>
      <c r="BG248" s="131" t="str">
        <f ca="1">IFERROR(VLOOKUP($C248,INDIRECT($C$8&amp;"B:EM"),COLUMN(#REF!)-COLUMN(#REF!)+1,0),"")</f>
        <v/>
      </c>
      <c r="BH248" s="131" t="str">
        <f ca="1">IFERROR(VLOOKUP($C248,INDIRECT($C$8&amp;"B:EM"),COLUMN(#REF!)-COLUMN(#REF!)+1,0),"")</f>
        <v/>
      </c>
      <c r="BI248" s="131" t="str">
        <f ca="1">IFERROR(VLOOKUP($C248,INDIRECT($C$8&amp;"B:EM"),COLUMN(#REF!)-COLUMN(#REF!)+1,0),"")</f>
        <v/>
      </c>
      <c r="BJ248" s="131" t="str">
        <f ca="1">IFERROR(VLOOKUP($C248,INDIRECT($C$8&amp;"B:EM"),COLUMN(#REF!)-COLUMN(#REF!)+1,0),"")</f>
        <v/>
      </c>
      <c r="BK248" s="131" t="str">
        <f ca="1">IFERROR(VLOOKUP($C248,INDIRECT($C$8&amp;"B:EM"),COLUMN(#REF!)-COLUMN(#REF!)+1,0),"")</f>
        <v/>
      </c>
      <c r="BL248" s="132" t="str">
        <f ca="1">IFERROR(VLOOKUP($C248,INDIRECT($C$8&amp;"B:EM"),COLUMN(#REF!)-COLUMN(#REF!)+1,0),"")</f>
        <v/>
      </c>
      <c r="BM248" s="132" t="str">
        <f ca="1">IFERROR(VLOOKUP($C248,INDIRECT($C$8&amp;"B:EM"),COLUMN(#REF!)-COLUMN(#REF!)+1,0),"")</f>
        <v/>
      </c>
      <c r="BN248" s="132" t="str">
        <f ca="1">IFERROR(VLOOKUP($C248,INDIRECT($C$8&amp;"B:EM"),COLUMN(#REF!)-COLUMN(#REF!)+1,0),"")</f>
        <v/>
      </c>
    </row>
    <row r="249" spans="2:66" outlineLevel="1">
      <c r="B249" s="234"/>
      <c r="C249" s="120">
        <v>0</v>
      </c>
      <c r="D249" s="121"/>
      <c r="G249" s="131" t="str">
        <f ca="1">IFERROR(VLOOKUP($C249,INDIRECT($C$8&amp;"B:EM"),COLUMN(#REF!)-COLUMN(#REF!)+1,0),"")</f>
        <v/>
      </c>
      <c r="H249" s="131" t="str">
        <f ca="1">IFERROR(VLOOKUP($C249,INDIRECT($C$8&amp;"B:EM"),COLUMN(#REF!)-COLUMN(#REF!)+1,0),"")</f>
        <v/>
      </c>
      <c r="I249" s="131" t="str">
        <f ca="1">IFERROR(VLOOKUP($C249,INDIRECT($C$8&amp;"B:EM"),COLUMN(#REF!)-COLUMN(#REF!)+1,0),"")</f>
        <v/>
      </c>
      <c r="J249" s="131" t="str">
        <f ca="1">IFERROR(VLOOKUP($C249,INDIRECT($C$8&amp;"B:EM"),COLUMN(#REF!)-COLUMN(#REF!)+1,0),"")</f>
        <v/>
      </c>
      <c r="K249" s="131" t="str">
        <f ca="1">IFERROR(VLOOKUP($C249,INDIRECT($C$8&amp;"B:EM"),COLUMN(#REF!)-COLUMN(#REF!)+1,0),"")</f>
        <v/>
      </c>
      <c r="L249" s="131" t="str">
        <f ca="1">IFERROR(VLOOKUP($C249,INDIRECT($C$8&amp;"B:EM"),COLUMN(#REF!)-COLUMN(#REF!)+1,0),"")</f>
        <v/>
      </c>
      <c r="M249" s="131" t="str">
        <f ca="1">IFERROR(VLOOKUP($C249,INDIRECT($C$8&amp;"B:EM"),COLUMN(#REF!)-COLUMN(#REF!)+1,0),"")</f>
        <v/>
      </c>
      <c r="N249" s="131" t="str">
        <f ca="1">IFERROR(VLOOKUP($C249,INDIRECT($C$8&amp;"B:EM"),COLUMN(#REF!)-COLUMN(#REF!)+1,0),"")</f>
        <v/>
      </c>
      <c r="O249" s="131" t="str">
        <f ca="1">IFERROR(VLOOKUP($C249,INDIRECT($C$8&amp;"B:EM"),COLUMN(#REF!)-COLUMN(#REF!)+1,0),"")</f>
        <v/>
      </c>
      <c r="P249" s="131" t="str">
        <f ca="1">IFERROR(VLOOKUP($C249,INDIRECT($C$8&amp;"B:EM"),COLUMN(#REF!)-COLUMN(#REF!)+1,0),"")</f>
        <v/>
      </c>
      <c r="Q249" s="131" t="str">
        <f ca="1">IFERROR(VLOOKUP($C249,INDIRECT($C$8&amp;"B:EM"),COLUMN(#REF!)-COLUMN(#REF!)+1,0),"")</f>
        <v/>
      </c>
      <c r="R249" s="132" t="str">
        <f ca="1">IFERROR(VLOOKUP($C249,INDIRECT($C$8&amp;"B:EM"),COLUMN(#REF!)-COLUMN(#REF!)+1,0),"")</f>
        <v/>
      </c>
      <c r="S249" s="131" t="str">
        <f ca="1">IFERROR(VLOOKUP($C249,INDIRECT($C$8&amp;"B:EM"),COLUMN(#REF!)-COLUMN(#REF!)+1,0),"")</f>
        <v/>
      </c>
      <c r="T249" s="131" t="str">
        <f ca="1">IFERROR(VLOOKUP($C249,INDIRECT($C$8&amp;"B:EM"),COLUMN(#REF!)-COLUMN(#REF!)+1,0),"")</f>
        <v/>
      </c>
      <c r="U249" s="131" t="str">
        <f ca="1">IFERROR(VLOOKUP($C249,INDIRECT($C$8&amp;"B:EM"),COLUMN(#REF!)-COLUMN(#REF!)+1,0),"")</f>
        <v/>
      </c>
      <c r="V249" s="131" t="str">
        <f ca="1">IFERROR(VLOOKUP($C249,INDIRECT($C$8&amp;"B:EM"),COLUMN(#REF!)-COLUMN(#REF!)+1,0),"")</f>
        <v/>
      </c>
      <c r="W249" s="131" t="str">
        <f ca="1">IFERROR(VLOOKUP($C249,INDIRECT($C$8&amp;"B:EM"),COLUMN(#REF!)-COLUMN(#REF!)+1,0),"")</f>
        <v/>
      </c>
      <c r="X249" s="131" t="str">
        <f ca="1">IFERROR(VLOOKUP($C249,INDIRECT($C$8&amp;"B:EM"),COLUMN(#REF!)-COLUMN(#REF!)+1,0),"")</f>
        <v/>
      </c>
      <c r="Y249" s="131" t="str">
        <f ca="1">IFERROR(VLOOKUP($C249,INDIRECT($C$8&amp;"B:EM"),COLUMN(#REF!)-COLUMN(#REF!)+1,0),"")</f>
        <v/>
      </c>
      <c r="Z249" s="131" t="str">
        <f ca="1">IFERROR(VLOOKUP($C249,INDIRECT($C$8&amp;"B:EM"),COLUMN(#REF!)-COLUMN(#REF!)+1,0),"")</f>
        <v/>
      </c>
      <c r="AA249" s="131" t="str">
        <f ca="1">IFERROR(VLOOKUP($C249,INDIRECT($C$8&amp;"B:EM"),COLUMN(#REF!)-COLUMN(#REF!)+1,0),"")</f>
        <v/>
      </c>
      <c r="AB249" s="132" t="str">
        <f ca="1">IFERROR(VLOOKUP($C249,INDIRECT($C$8&amp;"B:EM"),COLUMN(#REF!)-COLUMN(#REF!)+1,0),"")</f>
        <v/>
      </c>
      <c r="AC249" s="132" t="str">
        <f ca="1">IFERROR(VLOOKUP($C249,INDIRECT($C$8&amp;"B:EM"),COLUMN(#REF!)-COLUMN(#REF!)+1,0),"")</f>
        <v/>
      </c>
      <c r="AD249" s="132" t="str">
        <f ca="1">IFERROR(VLOOKUP($C249,INDIRECT($C$8&amp;"B:EM"),COLUMN(#REF!)-COLUMN(#REF!)+1,0),"")</f>
        <v/>
      </c>
      <c r="AE249" s="131" t="str">
        <f ca="1">IFERROR(VLOOKUP($C249,INDIRECT($C$8&amp;"B:EM"),COLUMN(#REF!)-COLUMN(#REF!)+1,0),"")</f>
        <v/>
      </c>
      <c r="AF249" s="131" t="str">
        <f ca="1">IFERROR(VLOOKUP($C249,INDIRECT($C$8&amp;"B:EM"),COLUMN(#REF!)-COLUMN(#REF!)+1,0),"")</f>
        <v/>
      </c>
      <c r="AG249" s="131" t="str">
        <f ca="1">IFERROR(VLOOKUP($C249,INDIRECT($C$8&amp;"B:EM"),COLUMN(#REF!)-COLUMN(#REF!)+1,0),"")</f>
        <v/>
      </c>
      <c r="AH249" s="131" t="str">
        <f ca="1">IFERROR(VLOOKUP($C249,INDIRECT($C$8&amp;"B:EM"),COLUMN(#REF!)-COLUMN(#REF!)+1,0),"")</f>
        <v/>
      </c>
      <c r="AI249" s="131" t="str">
        <f ca="1">IFERROR(VLOOKUP($C249,INDIRECT($C$8&amp;"B:EM"),COLUMN(#REF!)-COLUMN(#REF!)+1,0),"")</f>
        <v/>
      </c>
      <c r="AJ249" s="131" t="str">
        <f ca="1">IFERROR(VLOOKUP($C249,INDIRECT($C$8&amp;"B:EM"),COLUMN(#REF!)-COLUMN(#REF!)+1,0),"")</f>
        <v/>
      </c>
      <c r="AK249" s="131" t="str">
        <f ca="1">IFERROR(VLOOKUP($C249,INDIRECT($C$8&amp;"B:EM"),COLUMN(#REF!)-COLUMN(#REF!)+1,0),"")</f>
        <v/>
      </c>
      <c r="AL249" s="131" t="str">
        <f ca="1">IFERROR(VLOOKUP($C249,INDIRECT($C$8&amp;"B:EM"),COLUMN(#REF!)-COLUMN(#REF!)+1,0),"")</f>
        <v/>
      </c>
      <c r="AM249" s="131" t="str">
        <f ca="1">IFERROR(VLOOKUP($C249,INDIRECT($C$8&amp;"B:EM"),COLUMN(#REF!)-COLUMN(#REF!)+1,0),"")</f>
        <v/>
      </c>
      <c r="AN249" s="132" t="str">
        <f ca="1">IFERROR(VLOOKUP($C249,INDIRECT($C$8&amp;"B:EM"),COLUMN(#REF!)-COLUMN(#REF!)+1,0),"")</f>
        <v/>
      </c>
      <c r="AO249" s="132" t="str">
        <f ca="1">IFERROR(VLOOKUP($C249,INDIRECT($C$8&amp;"B:EM"),COLUMN(#REF!)-COLUMN(#REF!)+1,0),"")</f>
        <v/>
      </c>
      <c r="AP249" s="132" t="str">
        <f ca="1">IFERROR(VLOOKUP($C249,INDIRECT($C$8&amp;"B:EM"),COLUMN(#REF!)-COLUMN(#REF!)+1,0),"")</f>
        <v/>
      </c>
      <c r="AQ249" s="131" t="str">
        <f ca="1">IFERROR(VLOOKUP($C249,INDIRECT($C$8&amp;"B:EM"),COLUMN(#REF!)-COLUMN(#REF!)+1,0),"")</f>
        <v/>
      </c>
      <c r="AR249" s="131" t="str">
        <f ca="1">IFERROR(VLOOKUP($C249,INDIRECT($C$8&amp;"B:EM"),COLUMN(#REF!)-COLUMN(#REF!)+1,0),"")</f>
        <v/>
      </c>
      <c r="AS249" s="131" t="str">
        <f ca="1">IFERROR(VLOOKUP($C249,INDIRECT($C$8&amp;"B:EM"),COLUMN(#REF!)-COLUMN(#REF!)+1,0),"")</f>
        <v/>
      </c>
      <c r="AT249" s="131" t="str">
        <f ca="1">IFERROR(VLOOKUP($C249,INDIRECT($C$8&amp;"B:EM"),COLUMN(#REF!)-COLUMN(#REF!)+1,0),"")</f>
        <v/>
      </c>
      <c r="AU249" s="131" t="str">
        <f ca="1">IFERROR(VLOOKUP($C249,INDIRECT($C$8&amp;"B:EM"),COLUMN(#REF!)-COLUMN(#REF!)+1,0),"")</f>
        <v/>
      </c>
      <c r="AV249" s="131" t="str">
        <f ca="1">IFERROR(VLOOKUP($C249,INDIRECT($C$8&amp;"B:EM"),COLUMN(#REF!)-COLUMN(#REF!)+1,0),"")</f>
        <v/>
      </c>
      <c r="AW249" s="131" t="str">
        <f ca="1">IFERROR(VLOOKUP($C249,INDIRECT($C$8&amp;"B:EM"),COLUMN(#REF!)-COLUMN(#REF!)+1,0),"")</f>
        <v/>
      </c>
      <c r="AX249" s="131" t="str">
        <f ca="1">IFERROR(VLOOKUP($C249,INDIRECT($C$8&amp;"B:EM"),COLUMN(#REF!)-COLUMN(#REF!)+1,0),"")</f>
        <v/>
      </c>
      <c r="AY249" s="131" t="str">
        <f ca="1">IFERROR(VLOOKUP($C249,INDIRECT($C$8&amp;"B:EM"),COLUMN(#REF!)-COLUMN(#REF!)+1,0),"")</f>
        <v/>
      </c>
      <c r="AZ249" s="132" t="str">
        <f ca="1">IFERROR(VLOOKUP($C249,INDIRECT($C$8&amp;"B:EM"),COLUMN(#REF!)-COLUMN(#REF!)+1,0),"")</f>
        <v/>
      </c>
      <c r="BA249" s="132" t="str">
        <f ca="1">IFERROR(VLOOKUP($C249,INDIRECT($C$8&amp;"B:EM"),COLUMN(#REF!)-COLUMN(#REF!)+1,0),"")</f>
        <v/>
      </c>
      <c r="BB249" s="132" t="str">
        <f ca="1">IFERROR(VLOOKUP($C249,INDIRECT($C$8&amp;"B:EM"),COLUMN(#REF!)-COLUMN(#REF!)+1,0),"")</f>
        <v/>
      </c>
      <c r="BC249" s="131" t="str">
        <f ca="1">IFERROR(VLOOKUP($C249,INDIRECT($C$8&amp;"B:EM"),COLUMN(#REF!)-COLUMN(#REF!)+1,0),"")</f>
        <v/>
      </c>
      <c r="BD249" s="131" t="str">
        <f ca="1">IFERROR(VLOOKUP($C249,INDIRECT($C$8&amp;"B:EM"),COLUMN(#REF!)-COLUMN(#REF!)+1,0),"")</f>
        <v/>
      </c>
      <c r="BE249" s="131" t="str">
        <f ca="1">IFERROR(VLOOKUP($C249,INDIRECT($C$8&amp;"B:EM"),COLUMN(#REF!)-COLUMN(#REF!)+1,0),"")</f>
        <v/>
      </c>
      <c r="BF249" s="131" t="str">
        <f ca="1">IFERROR(VLOOKUP($C249,INDIRECT($C$8&amp;"B:EM"),COLUMN(#REF!)-COLUMN(#REF!)+1,0),"")</f>
        <v/>
      </c>
      <c r="BG249" s="131" t="str">
        <f ca="1">IFERROR(VLOOKUP($C249,INDIRECT($C$8&amp;"B:EM"),COLUMN(#REF!)-COLUMN(#REF!)+1,0),"")</f>
        <v/>
      </c>
      <c r="BH249" s="131" t="str">
        <f ca="1">IFERROR(VLOOKUP($C249,INDIRECT($C$8&amp;"B:EM"),COLUMN(#REF!)-COLUMN(#REF!)+1,0),"")</f>
        <v/>
      </c>
      <c r="BI249" s="131" t="str">
        <f ca="1">IFERROR(VLOOKUP($C249,INDIRECT($C$8&amp;"B:EM"),COLUMN(#REF!)-COLUMN(#REF!)+1,0),"")</f>
        <v/>
      </c>
      <c r="BJ249" s="131" t="str">
        <f ca="1">IFERROR(VLOOKUP($C249,INDIRECT($C$8&amp;"B:EM"),COLUMN(#REF!)-COLUMN(#REF!)+1,0),"")</f>
        <v/>
      </c>
      <c r="BK249" s="131" t="str">
        <f ca="1">IFERROR(VLOOKUP($C249,INDIRECT($C$8&amp;"B:EM"),COLUMN(#REF!)-COLUMN(#REF!)+1,0),"")</f>
        <v/>
      </c>
      <c r="BL249" s="132" t="str">
        <f ca="1">IFERROR(VLOOKUP($C249,INDIRECT($C$8&amp;"B:EM"),COLUMN(#REF!)-COLUMN(#REF!)+1,0),"")</f>
        <v/>
      </c>
      <c r="BM249" s="132" t="str">
        <f ca="1">IFERROR(VLOOKUP($C249,INDIRECT($C$8&amp;"B:EM"),COLUMN(#REF!)-COLUMN(#REF!)+1,0),"")</f>
        <v/>
      </c>
      <c r="BN249" s="132" t="str">
        <f ca="1">IFERROR(VLOOKUP($C249,INDIRECT($C$8&amp;"B:EM"),COLUMN(#REF!)-COLUMN(#REF!)+1,0),"")</f>
        <v/>
      </c>
    </row>
    <row r="250" spans="2:66" outlineLevel="1">
      <c r="B250" s="234"/>
      <c r="C250" s="120">
        <v>0</v>
      </c>
      <c r="D250" s="121"/>
      <c r="G250" s="131" t="str">
        <f ca="1">IFERROR(VLOOKUP($C250,INDIRECT($C$8&amp;"B:EM"),COLUMN(#REF!)-COLUMN(#REF!)+1,0),"")</f>
        <v/>
      </c>
      <c r="H250" s="131" t="str">
        <f ca="1">IFERROR(VLOOKUP($C250,INDIRECT($C$8&amp;"B:EM"),COLUMN(#REF!)-COLUMN(#REF!)+1,0),"")</f>
        <v/>
      </c>
      <c r="I250" s="131" t="str">
        <f ca="1">IFERROR(VLOOKUP($C250,INDIRECT($C$8&amp;"B:EM"),COLUMN(#REF!)-COLUMN(#REF!)+1,0),"")</f>
        <v/>
      </c>
      <c r="J250" s="131" t="str">
        <f ca="1">IFERROR(VLOOKUP($C250,INDIRECT($C$8&amp;"B:EM"),COLUMN(#REF!)-COLUMN(#REF!)+1,0),"")</f>
        <v/>
      </c>
      <c r="K250" s="131" t="str">
        <f ca="1">IFERROR(VLOOKUP($C250,INDIRECT($C$8&amp;"B:EM"),COLUMN(#REF!)-COLUMN(#REF!)+1,0),"")</f>
        <v/>
      </c>
      <c r="L250" s="131" t="str">
        <f ca="1">IFERROR(VLOOKUP($C250,INDIRECT($C$8&amp;"B:EM"),COLUMN(#REF!)-COLUMN(#REF!)+1,0),"")</f>
        <v/>
      </c>
      <c r="M250" s="131" t="str">
        <f ca="1">IFERROR(VLOOKUP($C250,INDIRECT($C$8&amp;"B:EM"),COLUMN(#REF!)-COLUMN(#REF!)+1,0),"")</f>
        <v/>
      </c>
      <c r="N250" s="131" t="str">
        <f ca="1">IFERROR(VLOOKUP($C250,INDIRECT($C$8&amp;"B:EM"),COLUMN(#REF!)-COLUMN(#REF!)+1,0),"")</f>
        <v/>
      </c>
      <c r="O250" s="131" t="str">
        <f ca="1">IFERROR(VLOOKUP($C250,INDIRECT($C$8&amp;"B:EM"),COLUMN(#REF!)-COLUMN(#REF!)+1,0),"")</f>
        <v/>
      </c>
      <c r="P250" s="131" t="str">
        <f ca="1">IFERROR(VLOOKUP($C250,INDIRECT($C$8&amp;"B:EM"),COLUMN(#REF!)-COLUMN(#REF!)+1,0),"")</f>
        <v/>
      </c>
      <c r="Q250" s="131" t="str">
        <f ca="1">IFERROR(VLOOKUP($C250,INDIRECT($C$8&amp;"B:EM"),COLUMN(#REF!)-COLUMN(#REF!)+1,0),"")</f>
        <v/>
      </c>
      <c r="R250" s="132" t="str">
        <f ca="1">IFERROR(VLOOKUP($C250,INDIRECT($C$8&amp;"B:EM"),COLUMN(#REF!)-COLUMN(#REF!)+1,0),"")</f>
        <v/>
      </c>
      <c r="S250" s="131" t="str">
        <f ca="1">IFERROR(VLOOKUP($C250,INDIRECT($C$8&amp;"B:EM"),COLUMN(#REF!)-COLUMN(#REF!)+1,0),"")</f>
        <v/>
      </c>
      <c r="T250" s="131" t="str">
        <f ca="1">IFERROR(VLOOKUP($C250,INDIRECT($C$8&amp;"B:EM"),COLUMN(#REF!)-COLUMN(#REF!)+1,0),"")</f>
        <v/>
      </c>
      <c r="U250" s="131" t="str">
        <f ca="1">IFERROR(VLOOKUP($C250,INDIRECT($C$8&amp;"B:EM"),COLUMN(#REF!)-COLUMN(#REF!)+1,0),"")</f>
        <v/>
      </c>
      <c r="V250" s="131" t="str">
        <f ca="1">IFERROR(VLOOKUP($C250,INDIRECT($C$8&amp;"B:EM"),COLUMN(#REF!)-COLUMN(#REF!)+1,0),"")</f>
        <v/>
      </c>
      <c r="W250" s="131" t="str">
        <f ca="1">IFERROR(VLOOKUP($C250,INDIRECT($C$8&amp;"B:EM"),COLUMN(#REF!)-COLUMN(#REF!)+1,0),"")</f>
        <v/>
      </c>
      <c r="X250" s="131" t="str">
        <f ca="1">IFERROR(VLOOKUP($C250,INDIRECT($C$8&amp;"B:EM"),COLUMN(#REF!)-COLUMN(#REF!)+1,0),"")</f>
        <v/>
      </c>
      <c r="Y250" s="131" t="str">
        <f ca="1">IFERROR(VLOOKUP($C250,INDIRECT($C$8&amp;"B:EM"),COLUMN(#REF!)-COLUMN(#REF!)+1,0),"")</f>
        <v/>
      </c>
      <c r="Z250" s="131" t="str">
        <f ca="1">IFERROR(VLOOKUP($C250,INDIRECT($C$8&amp;"B:EM"),COLUMN(#REF!)-COLUMN(#REF!)+1,0),"")</f>
        <v/>
      </c>
      <c r="AA250" s="131" t="str">
        <f ca="1">IFERROR(VLOOKUP($C250,INDIRECT($C$8&amp;"B:EM"),COLUMN(#REF!)-COLUMN(#REF!)+1,0),"")</f>
        <v/>
      </c>
      <c r="AB250" s="132" t="str">
        <f ca="1">IFERROR(VLOOKUP($C250,INDIRECT($C$8&amp;"B:EM"),COLUMN(#REF!)-COLUMN(#REF!)+1,0),"")</f>
        <v/>
      </c>
      <c r="AC250" s="132" t="str">
        <f ca="1">IFERROR(VLOOKUP($C250,INDIRECT($C$8&amp;"B:EM"),COLUMN(#REF!)-COLUMN(#REF!)+1,0),"")</f>
        <v/>
      </c>
      <c r="AD250" s="132" t="str">
        <f ca="1">IFERROR(VLOOKUP($C250,INDIRECT($C$8&amp;"B:EM"),COLUMN(#REF!)-COLUMN(#REF!)+1,0),"")</f>
        <v/>
      </c>
      <c r="AE250" s="131" t="str">
        <f ca="1">IFERROR(VLOOKUP($C250,INDIRECT($C$8&amp;"B:EM"),COLUMN(#REF!)-COLUMN(#REF!)+1,0),"")</f>
        <v/>
      </c>
      <c r="AF250" s="131" t="str">
        <f ca="1">IFERROR(VLOOKUP($C250,INDIRECT($C$8&amp;"B:EM"),COLUMN(#REF!)-COLUMN(#REF!)+1,0),"")</f>
        <v/>
      </c>
      <c r="AG250" s="131" t="str">
        <f ca="1">IFERROR(VLOOKUP($C250,INDIRECT($C$8&amp;"B:EM"),COLUMN(#REF!)-COLUMN(#REF!)+1,0),"")</f>
        <v/>
      </c>
      <c r="AH250" s="131" t="str">
        <f ca="1">IFERROR(VLOOKUP($C250,INDIRECT($C$8&amp;"B:EM"),COLUMN(#REF!)-COLUMN(#REF!)+1,0),"")</f>
        <v/>
      </c>
      <c r="AI250" s="131" t="str">
        <f ca="1">IFERROR(VLOOKUP($C250,INDIRECT($C$8&amp;"B:EM"),COLUMN(#REF!)-COLUMN(#REF!)+1,0),"")</f>
        <v/>
      </c>
      <c r="AJ250" s="131" t="str">
        <f ca="1">IFERROR(VLOOKUP($C250,INDIRECT($C$8&amp;"B:EM"),COLUMN(#REF!)-COLUMN(#REF!)+1,0),"")</f>
        <v/>
      </c>
      <c r="AK250" s="131" t="str">
        <f ca="1">IFERROR(VLOOKUP($C250,INDIRECT($C$8&amp;"B:EM"),COLUMN(#REF!)-COLUMN(#REF!)+1,0),"")</f>
        <v/>
      </c>
      <c r="AL250" s="131" t="str">
        <f ca="1">IFERROR(VLOOKUP($C250,INDIRECT($C$8&amp;"B:EM"),COLUMN(#REF!)-COLUMN(#REF!)+1,0),"")</f>
        <v/>
      </c>
      <c r="AM250" s="131" t="str">
        <f ca="1">IFERROR(VLOOKUP($C250,INDIRECT($C$8&amp;"B:EM"),COLUMN(#REF!)-COLUMN(#REF!)+1,0),"")</f>
        <v/>
      </c>
      <c r="AN250" s="132" t="str">
        <f ca="1">IFERROR(VLOOKUP($C250,INDIRECT($C$8&amp;"B:EM"),COLUMN(#REF!)-COLUMN(#REF!)+1,0),"")</f>
        <v/>
      </c>
      <c r="AO250" s="132" t="str">
        <f ca="1">IFERROR(VLOOKUP($C250,INDIRECT($C$8&amp;"B:EM"),COLUMN(#REF!)-COLUMN(#REF!)+1,0),"")</f>
        <v/>
      </c>
      <c r="AP250" s="132" t="str">
        <f ca="1">IFERROR(VLOOKUP($C250,INDIRECT($C$8&amp;"B:EM"),COLUMN(#REF!)-COLUMN(#REF!)+1,0),"")</f>
        <v/>
      </c>
      <c r="AQ250" s="131" t="str">
        <f ca="1">IFERROR(VLOOKUP($C250,INDIRECT($C$8&amp;"B:EM"),COLUMN(#REF!)-COLUMN(#REF!)+1,0),"")</f>
        <v/>
      </c>
      <c r="AR250" s="131" t="str">
        <f ca="1">IFERROR(VLOOKUP($C250,INDIRECT($C$8&amp;"B:EM"),COLUMN(#REF!)-COLUMN(#REF!)+1,0),"")</f>
        <v/>
      </c>
      <c r="AS250" s="131" t="str">
        <f ca="1">IFERROR(VLOOKUP($C250,INDIRECT($C$8&amp;"B:EM"),COLUMN(#REF!)-COLUMN(#REF!)+1,0),"")</f>
        <v/>
      </c>
      <c r="AT250" s="131" t="str">
        <f ca="1">IFERROR(VLOOKUP($C250,INDIRECT($C$8&amp;"B:EM"),COLUMN(#REF!)-COLUMN(#REF!)+1,0),"")</f>
        <v/>
      </c>
      <c r="AU250" s="131" t="str">
        <f ca="1">IFERROR(VLOOKUP($C250,INDIRECT($C$8&amp;"B:EM"),COLUMN(#REF!)-COLUMN(#REF!)+1,0),"")</f>
        <v/>
      </c>
      <c r="AV250" s="131" t="str">
        <f ca="1">IFERROR(VLOOKUP($C250,INDIRECT($C$8&amp;"B:EM"),COLUMN(#REF!)-COLUMN(#REF!)+1,0),"")</f>
        <v/>
      </c>
      <c r="AW250" s="131" t="str">
        <f ca="1">IFERROR(VLOOKUP($C250,INDIRECT($C$8&amp;"B:EM"),COLUMN(#REF!)-COLUMN(#REF!)+1,0),"")</f>
        <v/>
      </c>
      <c r="AX250" s="131" t="str">
        <f ca="1">IFERROR(VLOOKUP($C250,INDIRECT($C$8&amp;"B:EM"),COLUMN(#REF!)-COLUMN(#REF!)+1,0),"")</f>
        <v/>
      </c>
      <c r="AY250" s="131" t="str">
        <f ca="1">IFERROR(VLOOKUP($C250,INDIRECT($C$8&amp;"B:EM"),COLUMN(#REF!)-COLUMN(#REF!)+1,0),"")</f>
        <v/>
      </c>
      <c r="AZ250" s="132" t="str">
        <f ca="1">IFERROR(VLOOKUP($C250,INDIRECT($C$8&amp;"B:EM"),COLUMN(#REF!)-COLUMN(#REF!)+1,0),"")</f>
        <v/>
      </c>
      <c r="BA250" s="132" t="str">
        <f ca="1">IFERROR(VLOOKUP($C250,INDIRECT($C$8&amp;"B:EM"),COLUMN(#REF!)-COLUMN(#REF!)+1,0),"")</f>
        <v/>
      </c>
      <c r="BB250" s="132" t="str">
        <f ca="1">IFERROR(VLOOKUP($C250,INDIRECT($C$8&amp;"B:EM"),COLUMN(#REF!)-COLUMN(#REF!)+1,0),"")</f>
        <v/>
      </c>
      <c r="BC250" s="131" t="str">
        <f ca="1">IFERROR(VLOOKUP($C250,INDIRECT($C$8&amp;"B:EM"),COLUMN(#REF!)-COLUMN(#REF!)+1,0),"")</f>
        <v/>
      </c>
      <c r="BD250" s="131" t="str">
        <f ca="1">IFERROR(VLOOKUP($C250,INDIRECT($C$8&amp;"B:EM"),COLUMN(#REF!)-COLUMN(#REF!)+1,0),"")</f>
        <v/>
      </c>
      <c r="BE250" s="131" t="str">
        <f ca="1">IFERROR(VLOOKUP($C250,INDIRECT($C$8&amp;"B:EM"),COLUMN(#REF!)-COLUMN(#REF!)+1,0),"")</f>
        <v/>
      </c>
      <c r="BF250" s="131" t="str">
        <f ca="1">IFERROR(VLOOKUP($C250,INDIRECT($C$8&amp;"B:EM"),COLUMN(#REF!)-COLUMN(#REF!)+1,0),"")</f>
        <v/>
      </c>
      <c r="BG250" s="131" t="str">
        <f ca="1">IFERROR(VLOOKUP($C250,INDIRECT($C$8&amp;"B:EM"),COLUMN(#REF!)-COLUMN(#REF!)+1,0),"")</f>
        <v/>
      </c>
      <c r="BH250" s="131" t="str">
        <f ca="1">IFERROR(VLOOKUP($C250,INDIRECT($C$8&amp;"B:EM"),COLUMN(#REF!)-COLUMN(#REF!)+1,0),"")</f>
        <v/>
      </c>
      <c r="BI250" s="131" t="str">
        <f ca="1">IFERROR(VLOOKUP($C250,INDIRECT($C$8&amp;"B:EM"),COLUMN(#REF!)-COLUMN(#REF!)+1,0),"")</f>
        <v/>
      </c>
      <c r="BJ250" s="131" t="str">
        <f ca="1">IFERROR(VLOOKUP($C250,INDIRECT($C$8&amp;"B:EM"),COLUMN(#REF!)-COLUMN(#REF!)+1,0),"")</f>
        <v/>
      </c>
      <c r="BK250" s="131" t="str">
        <f ca="1">IFERROR(VLOOKUP($C250,INDIRECT($C$8&amp;"B:EM"),COLUMN(#REF!)-COLUMN(#REF!)+1,0),"")</f>
        <v/>
      </c>
      <c r="BL250" s="132" t="str">
        <f ca="1">IFERROR(VLOOKUP($C250,INDIRECT($C$8&amp;"B:EM"),COLUMN(#REF!)-COLUMN(#REF!)+1,0),"")</f>
        <v/>
      </c>
      <c r="BM250" s="132" t="str">
        <f ca="1">IFERROR(VLOOKUP($C250,INDIRECT($C$8&amp;"B:EM"),COLUMN(#REF!)-COLUMN(#REF!)+1,0),"")</f>
        <v/>
      </c>
      <c r="BN250" s="132" t="str">
        <f ca="1">IFERROR(VLOOKUP($C250,INDIRECT($C$8&amp;"B:EM"),COLUMN(#REF!)-COLUMN(#REF!)+1,0),"")</f>
        <v/>
      </c>
    </row>
    <row r="251" spans="2:66" outlineLevel="1">
      <c r="B251" s="234"/>
      <c r="C251" s="120">
        <v>0</v>
      </c>
      <c r="D251" s="121"/>
      <c r="G251" s="131" t="str">
        <f ca="1">IFERROR(VLOOKUP($C251,INDIRECT($C$8&amp;"B:EM"),COLUMN(#REF!)-COLUMN(#REF!)+1,0),"")</f>
        <v/>
      </c>
      <c r="H251" s="131" t="str">
        <f ca="1">IFERROR(VLOOKUP($C251,INDIRECT($C$8&amp;"B:EM"),COLUMN(#REF!)-COLUMN(#REF!)+1,0),"")</f>
        <v/>
      </c>
      <c r="I251" s="131" t="str">
        <f ca="1">IFERROR(VLOOKUP($C251,INDIRECT($C$8&amp;"B:EM"),COLUMN(#REF!)-COLUMN(#REF!)+1,0),"")</f>
        <v/>
      </c>
      <c r="J251" s="131" t="str">
        <f ca="1">IFERROR(VLOOKUP($C251,INDIRECT($C$8&amp;"B:EM"),COLUMN(#REF!)-COLUMN(#REF!)+1,0),"")</f>
        <v/>
      </c>
      <c r="K251" s="131" t="str">
        <f ca="1">IFERROR(VLOOKUP($C251,INDIRECT($C$8&amp;"B:EM"),COLUMN(#REF!)-COLUMN(#REF!)+1,0),"")</f>
        <v/>
      </c>
      <c r="L251" s="131" t="str">
        <f ca="1">IFERROR(VLOOKUP($C251,INDIRECT($C$8&amp;"B:EM"),COLUMN(#REF!)-COLUMN(#REF!)+1,0),"")</f>
        <v/>
      </c>
      <c r="M251" s="131" t="str">
        <f ca="1">IFERROR(VLOOKUP($C251,INDIRECT($C$8&amp;"B:EM"),COLUMN(#REF!)-COLUMN(#REF!)+1,0),"")</f>
        <v/>
      </c>
      <c r="N251" s="131" t="str">
        <f ca="1">IFERROR(VLOOKUP($C251,INDIRECT($C$8&amp;"B:EM"),COLUMN(#REF!)-COLUMN(#REF!)+1,0),"")</f>
        <v/>
      </c>
      <c r="O251" s="131" t="str">
        <f ca="1">IFERROR(VLOOKUP($C251,INDIRECT($C$8&amp;"B:EM"),COLUMN(#REF!)-COLUMN(#REF!)+1,0),"")</f>
        <v/>
      </c>
      <c r="P251" s="131" t="str">
        <f ca="1">IFERROR(VLOOKUP($C251,INDIRECT($C$8&amp;"B:EM"),COLUMN(#REF!)-COLUMN(#REF!)+1,0),"")</f>
        <v/>
      </c>
      <c r="Q251" s="131" t="str">
        <f ca="1">IFERROR(VLOOKUP($C251,INDIRECT($C$8&amp;"B:EM"),COLUMN(#REF!)-COLUMN(#REF!)+1,0),"")</f>
        <v/>
      </c>
      <c r="R251" s="132" t="str">
        <f ca="1">IFERROR(VLOOKUP($C251,INDIRECT($C$8&amp;"B:EM"),COLUMN(#REF!)-COLUMN(#REF!)+1,0),"")</f>
        <v/>
      </c>
      <c r="S251" s="131" t="str">
        <f ca="1">IFERROR(VLOOKUP($C251,INDIRECT($C$8&amp;"B:EM"),COLUMN(#REF!)-COLUMN(#REF!)+1,0),"")</f>
        <v/>
      </c>
      <c r="T251" s="131" t="str">
        <f ca="1">IFERROR(VLOOKUP($C251,INDIRECT($C$8&amp;"B:EM"),COLUMN(#REF!)-COLUMN(#REF!)+1,0),"")</f>
        <v/>
      </c>
      <c r="U251" s="131" t="str">
        <f ca="1">IFERROR(VLOOKUP($C251,INDIRECT($C$8&amp;"B:EM"),COLUMN(#REF!)-COLUMN(#REF!)+1,0),"")</f>
        <v/>
      </c>
      <c r="V251" s="131" t="str">
        <f ca="1">IFERROR(VLOOKUP($C251,INDIRECT($C$8&amp;"B:EM"),COLUMN(#REF!)-COLUMN(#REF!)+1,0),"")</f>
        <v/>
      </c>
      <c r="W251" s="131" t="str">
        <f ca="1">IFERROR(VLOOKUP($C251,INDIRECT($C$8&amp;"B:EM"),COLUMN(#REF!)-COLUMN(#REF!)+1,0),"")</f>
        <v/>
      </c>
      <c r="X251" s="131" t="str">
        <f ca="1">IFERROR(VLOOKUP($C251,INDIRECT($C$8&amp;"B:EM"),COLUMN(#REF!)-COLUMN(#REF!)+1,0),"")</f>
        <v/>
      </c>
      <c r="Y251" s="131" t="str">
        <f ca="1">IFERROR(VLOOKUP($C251,INDIRECT($C$8&amp;"B:EM"),COLUMN(#REF!)-COLUMN(#REF!)+1,0),"")</f>
        <v/>
      </c>
      <c r="Z251" s="131" t="str">
        <f ca="1">IFERROR(VLOOKUP($C251,INDIRECT($C$8&amp;"B:EM"),COLUMN(#REF!)-COLUMN(#REF!)+1,0),"")</f>
        <v/>
      </c>
      <c r="AA251" s="131" t="str">
        <f ca="1">IFERROR(VLOOKUP($C251,INDIRECT($C$8&amp;"B:EM"),COLUMN(#REF!)-COLUMN(#REF!)+1,0),"")</f>
        <v/>
      </c>
      <c r="AB251" s="132" t="str">
        <f ca="1">IFERROR(VLOOKUP($C251,INDIRECT($C$8&amp;"B:EM"),COLUMN(#REF!)-COLUMN(#REF!)+1,0),"")</f>
        <v/>
      </c>
      <c r="AC251" s="132" t="str">
        <f ca="1">IFERROR(VLOOKUP($C251,INDIRECT($C$8&amp;"B:EM"),COLUMN(#REF!)-COLUMN(#REF!)+1,0),"")</f>
        <v/>
      </c>
      <c r="AD251" s="132" t="str">
        <f ca="1">IFERROR(VLOOKUP($C251,INDIRECT($C$8&amp;"B:EM"),COLUMN(#REF!)-COLUMN(#REF!)+1,0),"")</f>
        <v/>
      </c>
      <c r="AE251" s="131" t="str">
        <f ca="1">IFERROR(VLOOKUP($C251,INDIRECT($C$8&amp;"B:EM"),COLUMN(#REF!)-COLUMN(#REF!)+1,0),"")</f>
        <v/>
      </c>
      <c r="AF251" s="131" t="str">
        <f ca="1">IFERROR(VLOOKUP($C251,INDIRECT($C$8&amp;"B:EM"),COLUMN(#REF!)-COLUMN(#REF!)+1,0),"")</f>
        <v/>
      </c>
      <c r="AG251" s="131" t="str">
        <f ca="1">IFERROR(VLOOKUP($C251,INDIRECT($C$8&amp;"B:EM"),COLUMN(#REF!)-COLUMN(#REF!)+1,0),"")</f>
        <v/>
      </c>
      <c r="AH251" s="131" t="str">
        <f ca="1">IFERROR(VLOOKUP($C251,INDIRECT($C$8&amp;"B:EM"),COLUMN(#REF!)-COLUMN(#REF!)+1,0),"")</f>
        <v/>
      </c>
      <c r="AI251" s="131" t="str">
        <f ca="1">IFERROR(VLOOKUP($C251,INDIRECT($C$8&amp;"B:EM"),COLUMN(#REF!)-COLUMN(#REF!)+1,0),"")</f>
        <v/>
      </c>
      <c r="AJ251" s="131" t="str">
        <f ca="1">IFERROR(VLOOKUP($C251,INDIRECT($C$8&amp;"B:EM"),COLUMN(#REF!)-COLUMN(#REF!)+1,0),"")</f>
        <v/>
      </c>
      <c r="AK251" s="131" t="str">
        <f ca="1">IFERROR(VLOOKUP($C251,INDIRECT($C$8&amp;"B:EM"),COLUMN(#REF!)-COLUMN(#REF!)+1,0),"")</f>
        <v/>
      </c>
      <c r="AL251" s="131" t="str">
        <f ca="1">IFERROR(VLOOKUP($C251,INDIRECT($C$8&amp;"B:EM"),COLUMN(#REF!)-COLUMN(#REF!)+1,0),"")</f>
        <v/>
      </c>
      <c r="AM251" s="131" t="str">
        <f ca="1">IFERROR(VLOOKUP($C251,INDIRECT($C$8&amp;"B:EM"),COLUMN(#REF!)-COLUMN(#REF!)+1,0),"")</f>
        <v/>
      </c>
      <c r="AN251" s="132" t="str">
        <f ca="1">IFERROR(VLOOKUP($C251,INDIRECT($C$8&amp;"B:EM"),COLUMN(#REF!)-COLUMN(#REF!)+1,0),"")</f>
        <v/>
      </c>
      <c r="AO251" s="132" t="str">
        <f ca="1">IFERROR(VLOOKUP($C251,INDIRECT($C$8&amp;"B:EM"),COLUMN(#REF!)-COLUMN(#REF!)+1,0),"")</f>
        <v/>
      </c>
      <c r="AP251" s="132" t="str">
        <f ca="1">IFERROR(VLOOKUP($C251,INDIRECT($C$8&amp;"B:EM"),COLUMN(#REF!)-COLUMN(#REF!)+1,0),"")</f>
        <v/>
      </c>
      <c r="AQ251" s="131" t="str">
        <f ca="1">IFERROR(VLOOKUP($C251,INDIRECT($C$8&amp;"B:EM"),COLUMN(#REF!)-COLUMN(#REF!)+1,0),"")</f>
        <v/>
      </c>
      <c r="AR251" s="131" t="str">
        <f ca="1">IFERROR(VLOOKUP($C251,INDIRECT($C$8&amp;"B:EM"),COLUMN(#REF!)-COLUMN(#REF!)+1,0),"")</f>
        <v/>
      </c>
      <c r="AS251" s="131" t="str">
        <f ca="1">IFERROR(VLOOKUP($C251,INDIRECT($C$8&amp;"B:EM"),COLUMN(#REF!)-COLUMN(#REF!)+1,0),"")</f>
        <v/>
      </c>
      <c r="AT251" s="131" t="str">
        <f ca="1">IFERROR(VLOOKUP($C251,INDIRECT($C$8&amp;"B:EM"),COLUMN(#REF!)-COLUMN(#REF!)+1,0),"")</f>
        <v/>
      </c>
      <c r="AU251" s="131" t="str">
        <f ca="1">IFERROR(VLOOKUP($C251,INDIRECT($C$8&amp;"B:EM"),COLUMN(#REF!)-COLUMN(#REF!)+1,0),"")</f>
        <v/>
      </c>
      <c r="AV251" s="131" t="str">
        <f ca="1">IFERROR(VLOOKUP($C251,INDIRECT($C$8&amp;"B:EM"),COLUMN(#REF!)-COLUMN(#REF!)+1,0),"")</f>
        <v/>
      </c>
      <c r="AW251" s="131" t="str">
        <f ca="1">IFERROR(VLOOKUP($C251,INDIRECT($C$8&amp;"B:EM"),COLUMN(#REF!)-COLUMN(#REF!)+1,0),"")</f>
        <v/>
      </c>
      <c r="AX251" s="131" t="str">
        <f ca="1">IFERROR(VLOOKUP($C251,INDIRECT($C$8&amp;"B:EM"),COLUMN(#REF!)-COLUMN(#REF!)+1,0),"")</f>
        <v/>
      </c>
      <c r="AY251" s="131" t="str">
        <f ca="1">IFERROR(VLOOKUP($C251,INDIRECT($C$8&amp;"B:EM"),COLUMN(#REF!)-COLUMN(#REF!)+1,0),"")</f>
        <v/>
      </c>
      <c r="AZ251" s="132" t="str">
        <f ca="1">IFERROR(VLOOKUP($C251,INDIRECT($C$8&amp;"B:EM"),COLUMN(#REF!)-COLUMN(#REF!)+1,0),"")</f>
        <v/>
      </c>
      <c r="BA251" s="132" t="str">
        <f ca="1">IFERROR(VLOOKUP($C251,INDIRECT($C$8&amp;"B:EM"),COLUMN(#REF!)-COLUMN(#REF!)+1,0),"")</f>
        <v/>
      </c>
      <c r="BB251" s="132" t="str">
        <f ca="1">IFERROR(VLOOKUP($C251,INDIRECT($C$8&amp;"B:EM"),COLUMN(#REF!)-COLUMN(#REF!)+1,0),"")</f>
        <v/>
      </c>
      <c r="BC251" s="131" t="str">
        <f ca="1">IFERROR(VLOOKUP($C251,INDIRECT($C$8&amp;"B:EM"),COLUMN(#REF!)-COLUMN(#REF!)+1,0),"")</f>
        <v/>
      </c>
      <c r="BD251" s="131" t="str">
        <f ca="1">IFERROR(VLOOKUP($C251,INDIRECT($C$8&amp;"B:EM"),COLUMN(#REF!)-COLUMN(#REF!)+1,0),"")</f>
        <v/>
      </c>
      <c r="BE251" s="131" t="str">
        <f ca="1">IFERROR(VLOOKUP($C251,INDIRECT($C$8&amp;"B:EM"),COLUMN(#REF!)-COLUMN(#REF!)+1,0),"")</f>
        <v/>
      </c>
      <c r="BF251" s="131" t="str">
        <f ca="1">IFERROR(VLOOKUP($C251,INDIRECT($C$8&amp;"B:EM"),COLUMN(#REF!)-COLUMN(#REF!)+1,0),"")</f>
        <v/>
      </c>
      <c r="BG251" s="131" t="str">
        <f ca="1">IFERROR(VLOOKUP($C251,INDIRECT($C$8&amp;"B:EM"),COLUMN(#REF!)-COLUMN(#REF!)+1,0),"")</f>
        <v/>
      </c>
      <c r="BH251" s="131" t="str">
        <f ca="1">IFERROR(VLOOKUP($C251,INDIRECT($C$8&amp;"B:EM"),COLUMN(#REF!)-COLUMN(#REF!)+1,0),"")</f>
        <v/>
      </c>
      <c r="BI251" s="131" t="str">
        <f ca="1">IFERROR(VLOOKUP($C251,INDIRECT($C$8&amp;"B:EM"),COLUMN(#REF!)-COLUMN(#REF!)+1,0),"")</f>
        <v/>
      </c>
      <c r="BJ251" s="131" t="str">
        <f ca="1">IFERROR(VLOOKUP($C251,INDIRECT($C$8&amp;"B:EM"),COLUMN(#REF!)-COLUMN(#REF!)+1,0),"")</f>
        <v/>
      </c>
      <c r="BK251" s="131" t="str">
        <f ca="1">IFERROR(VLOOKUP($C251,INDIRECT($C$8&amp;"B:EM"),COLUMN(#REF!)-COLUMN(#REF!)+1,0),"")</f>
        <v/>
      </c>
      <c r="BL251" s="132" t="str">
        <f ca="1">IFERROR(VLOOKUP($C251,INDIRECT($C$8&amp;"B:EM"),COLUMN(#REF!)-COLUMN(#REF!)+1,0),"")</f>
        <v/>
      </c>
      <c r="BM251" s="132" t="str">
        <f ca="1">IFERROR(VLOOKUP($C251,INDIRECT($C$8&amp;"B:EM"),COLUMN(#REF!)-COLUMN(#REF!)+1,0),"")</f>
        <v/>
      </c>
      <c r="BN251" s="132" t="str">
        <f ca="1">IFERROR(VLOOKUP($C251,INDIRECT($C$8&amp;"B:EM"),COLUMN(#REF!)-COLUMN(#REF!)+1,0),"")</f>
        <v/>
      </c>
    </row>
    <row r="252" spans="2:66" outlineLevel="1">
      <c r="B252" s="234"/>
      <c r="C252" s="120">
        <v>0</v>
      </c>
      <c r="D252" s="121"/>
      <c r="G252" s="131" t="str">
        <f ca="1">IFERROR(VLOOKUP($C252,INDIRECT($C$8&amp;"B:EM"),COLUMN(#REF!)-COLUMN(#REF!)+1,0),"")</f>
        <v/>
      </c>
      <c r="H252" s="131" t="str">
        <f ca="1">IFERROR(VLOOKUP($C252,INDIRECT($C$8&amp;"B:EM"),COLUMN(#REF!)-COLUMN(#REF!)+1,0),"")</f>
        <v/>
      </c>
      <c r="I252" s="131" t="str">
        <f ca="1">IFERROR(VLOOKUP($C252,INDIRECT($C$8&amp;"B:EM"),COLUMN(#REF!)-COLUMN(#REF!)+1,0),"")</f>
        <v/>
      </c>
      <c r="J252" s="131" t="str">
        <f ca="1">IFERROR(VLOOKUP($C252,INDIRECT($C$8&amp;"B:EM"),COLUMN(#REF!)-COLUMN(#REF!)+1,0),"")</f>
        <v/>
      </c>
      <c r="K252" s="131" t="str">
        <f ca="1">IFERROR(VLOOKUP($C252,INDIRECT($C$8&amp;"B:EM"),COLUMN(#REF!)-COLUMN(#REF!)+1,0),"")</f>
        <v/>
      </c>
      <c r="L252" s="131" t="str">
        <f ca="1">IFERROR(VLOOKUP($C252,INDIRECT($C$8&amp;"B:EM"),COLUMN(#REF!)-COLUMN(#REF!)+1,0),"")</f>
        <v/>
      </c>
      <c r="M252" s="131" t="str">
        <f ca="1">IFERROR(VLOOKUP($C252,INDIRECT($C$8&amp;"B:EM"),COLUMN(#REF!)-COLUMN(#REF!)+1,0),"")</f>
        <v/>
      </c>
      <c r="N252" s="131" t="str">
        <f ca="1">IFERROR(VLOOKUP($C252,INDIRECT($C$8&amp;"B:EM"),COLUMN(#REF!)-COLUMN(#REF!)+1,0),"")</f>
        <v/>
      </c>
      <c r="O252" s="131" t="str">
        <f ca="1">IFERROR(VLOOKUP($C252,INDIRECT($C$8&amp;"B:EM"),COLUMN(#REF!)-COLUMN(#REF!)+1,0),"")</f>
        <v/>
      </c>
      <c r="P252" s="131" t="str">
        <f ca="1">IFERROR(VLOOKUP($C252,INDIRECT($C$8&amp;"B:EM"),COLUMN(#REF!)-COLUMN(#REF!)+1,0),"")</f>
        <v/>
      </c>
      <c r="Q252" s="131" t="str">
        <f ca="1">IFERROR(VLOOKUP($C252,INDIRECT($C$8&amp;"B:EM"),COLUMN(#REF!)-COLUMN(#REF!)+1,0),"")</f>
        <v/>
      </c>
      <c r="R252" s="132" t="str">
        <f ca="1">IFERROR(VLOOKUP($C252,INDIRECT($C$8&amp;"B:EM"),COLUMN(#REF!)-COLUMN(#REF!)+1,0),"")</f>
        <v/>
      </c>
      <c r="S252" s="131" t="str">
        <f ca="1">IFERROR(VLOOKUP($C252,INDIRECT($C$8&amp;"B:EM"),COLUMN(#REF!)-COLUMN(#REF!)+1,0),"")</f>
        <v/>
      </c>
      <c r="T252" s="131" t="str">
        <f ca="1">IFERROR(VLOOKUP($C252,INDIRECT($C$8&amp;"B:EM"),COLUMN(#REF!)-COLUMN(#REF!)+1,0),"")</f>
        <v/>
      </c>
      <c r="U252" s="131" t="str">
        <f ca="1">IFERROR(VLOOKUP($C252,INDIRECT($C$8&amp;"B:EM"),COLUMN(#REF!)-COLUMN(#REF!)+1,0),"")</f>
        <v/>
      </c>
      <c r="V252" s="131" t="str">
        <f ca="1">IFERROR(VLOOKUP($C252,INDIRECT($C$8&amp;"B:EM"),COLUMN(#REF!)-COLUMN(#REF!)+1,0),"")</f>
        <v/>
      </c>
      <c r="W252" s="131" t="str">
        <f ca="1">IFERROR(VLOOKUP($C252,INDIRECT($C$8&amp;"B:EM"),COLUMN(#REF!)-COLUMN(#REF!)+1,0),"")</f>
        <v/>
      </c>
      <c r="X252" s="131" t="str">
        <f ca="1">IFERROR(VLOOKUP($C252,INDIRECT($C$8&amp;"B:EM"),COLUMN(#REF!)-COLUMN(#REF!)+1,0),"")</f>
        <v/>
      </c>
      <c r="Y252" s="131" t="str">
        <f ca="1">IFERROR(VLOOKUP($C252,INDIRECT($C$8&amp;"B:EM"),COLUMN(#REF!)-COLUMN(#REF!)+1,0),"")</f>
        <v/>
      </c>
      <c r="Z252" s="131" t="str">
        <f ca="1">IFERROR(VLOOKUP($C252,INDIRECT($C$8&amp;"B:EM"),COLUMN(#REF!)-COLUMN(#REF!)+1,0),"")</f>
        <v/>
      </c>
      <c r="AA252" s="131" t="str">
        <f ca="1">IFERROR(VLOOKUP($C252,INDIRECT($C$8&amp;"B:EM"),COLUMN(#REF!)-COLUMN(#REF!)+1,0),"")</f>
        <v/>
      </c>
      <c r="AB252" s="132" t="str">
        <f ca="1">IFERROR(VLOOKUP($C252,INDIRECT($C$8&amp;"B:EM"),COLUMN(#REF!)-COLUMN(#REF!)+1,0),"")</f>
        <v/>
      </c>
      <c r="AC252" s="132" t="str">
        <f ca="1">IFERROR(VLOOKUP($C252,INDIRECT($C$8&amp;"B:EM"),COLUMN(#REF!)-COLUMN(#REF!)+1,0),"")</f>
        <v/>
      </c>
      <c r="AD252" s="132" t="str">
        <f ca="1">IFERROR(VLOOKUP($C252,INDIRECT($C$8&amp;"B:EM"),COLUMN(#REF!)-COLUMN(#REF!)+1,0),"")</f>
        <v/>
      </c>
      <c r="AE252" s="131" t="str">
        <f ca="1">IFERROR(VLOOKUP($C252,INDIRECT($C$8&amp;"B:EM"),COLUMN(#REF!)-COLUMN(#REF!)+1,0),"")</f>
        <v/>
      </c>
      <c r="AF252" s="131" t="str">
        <f ca="1">IFERROR(VLOOKUP($C252,INDIRECT($C$8&amp;"B:EM"),COLUMN(#REF!)-COLUMN(#REF!)+1,0),"")</f>
        <v/>
      </c>
      <c r="AG252" s="131" t="str">
        <f ca="1">IFERROR(VLOOKUP($C252,INDIRECT($C$8&amp;"B:EM"),COLUMN(#REF!)-COLUMN(#REF!)+1,0),"")</f>
        <v/>
      </c>
      <c r="AH252" s="131" t="str">
        <f ca="1">IFERROR(VLOOKUP($C252,INDIRECT($C$8&amp;"B:EM"),COLUMN(#REF!)-COLUMN(#REF!)+1,0),"")</f>
        <v/>
      </c>
      <c r="AI252" s="131" t="str">
        <f ca="1">IFERROR(VLOOKUP($C252,INDIRECT($C$8&amp;"B:EM"),COLUMN(#REF!)-COLUMN(#REF!)+1,0),"")</f>
        <v/>
      </c>
      <c r="AJ252" s="131" t="str">
        <f ca="1">IFERROR(VLOOKUP($C252,INDIRECT($C$8&amp;"B:EM"),COLUMN(#REF!)-COLUMN(#REF!)+1,0),"")</f>
        <v/>
      </c>
      <c r="AK252" s="131" t="str">
        <f ca="1">IFERROR(VLOOKUP($C252,INDIRECT($C$8&amp;"B:EM"),COLUMN(#REF!)-COLUMN(#REF!)+1,0),"")</f>
        <v/>
      </c>
      <c r="AL252" s="131" t="str">
        <f ca="1">IFERROR(VLOOKUP($C252,INDIRECT($C$8&amp;"B:EM"),COLUMN(#REF!)-COLUMN(#REF!)+1,0),"")</f>
        <v/>
      </c>
      <c r="AM252" s="131" t="str">
        <f ca="1">IFERROR(VLOOKUP($C252,INDIRECT($C$8&amp;"B:EM"),COLUMN(#REF!)-COLUMN(#REF!)+1,0),"")</f>
        <v/>
      </c>
      <c r="AN252" s="132" t="str">
        <f ca="1">IFERROR(VLOOKUP($C252,INDIRECT($C$8&amp;"B:EM"),COLUMN(#REF!)-COLUMN(#REF!)+1,0),"")</f>
        <v/>
      </c>
      <c r="AO252" s="132" t="str">
        <f ca="1">IFERROR(VLOOKUP($C252,INDIRECT($C$8&amp;"B:EM"),COLUMN(#REF!)-COLUMN(#REF!)+1,0),"")</f>
        <v/>
      </c>
      <c r="AP252" s="132" t="str">
        <f ca="1">IFERROR(VLOOKUP($C252,INDIRECT($C$8&amp;"B:EM"),COLUMN(#REF!)-COLUMN(#REF!)+1,0),"")</f>
        <v/>
      </c>
      <c r="AQ252" s="131" t="str">
        <f ca="1">IFERROR(VLOOKUP($C252,INDIRECT($C$8&amp;"B:EM"),COLUMN(#REF!)-COLUMN(#REF!)+1,0),"")</f>
        <v/>
      </c>
      <c r="AR252" s="131" t="str">
        <f ca="1">IFERROR(VLOOKUP($C252,INDIRECT($C$8&amp;"B:EM"),COLUMN(#REF!)-COLUMN(#REF!)+1,0),"")</f>
        <v/>
      </c>
      <c r="AS252" s="131" t="str">
        <f ca="1">IFERROR(VLOOKUP($C252,INDIRECT($C$8&amp;"B:EM"),COLUMN(#REF!)-COLUMN(#REF!)+1,0),"")</f>
        <v/>
      </c>
      <c r="AT252" s="131" t="str">
        <f ca="1">IFERROR(VLOOKUP($C252,INDIRECT($C$8&amp;"B:EM"),COLUMN(#REF!)-COLUMN(#REF!)+1,0),"")</f>
        <v/>
      </c>
      <c r="AU252" s="131" t="str">
        <f ca="1">IFERROR(VLOOKUP($C252,INDIRECT($C$8&amp;"B:EM"),COLUMN(#REF!)-COLUMN(#REF!)+1,0),"")</f>
        <v/>
      </c>
      <c r="AV252" s="131" t="str">
        <f ca="1">IFERROR(VLOOKUP($C252,INDIRECT($C$8&amp;"B:EM"),COLUMN(#REF!)-COLUMN(#REF!)+1,0),"")</f>
        <v/>
      </c>
      <c r="AW252" s="131" t="str">
        <f ca="1">IFERROR(VLOOKUP($C252,INDIRECT($C$8&amp;"B:EM"),COLUMN(#REF!)-COLUMN(#REF!)+1,0),"")</f>
        <v/>
      </c>
      <c r="AX252" s="131" t="str">
        <f ca="1">IFERROR(VLOOKUP($C252,INDIRECT($C$8&amp;"B:EM"),COLUMN(#REF!)-COLUMN(#REF!)+1,0),"")</f>
        <v/>
      </c>
      <c r="AY252" s="131" t="str">
        <f ca="1">IFERROR(VLOOKUP($C252,INDIRECT($C$8&amp;"B:EM"),COLUMN(#REF!)-COLUMN(#REF!)+1,0),"")</f>
        <v/>
      </c>
      <c r="AZ252" s="132" t="str">
        <f ca="1">IFERROR(VLOOKUP($C252,INDIRECT($C$8&amp;"B:EM"),COLUMN(#REF!)-COLUMN(#REF!)+1,0),"")</f>
        <v/>
      </c>
      <c r="BA252" s="132" t="str">
        <f ca="1">IFERROR(VLOOKUP($C252,INDIRECT($C$8&amp;"B:EM"),COLUMN(#REF!)-COLUMN(#REF!)+1,0),"")</f>
        <v/>
      </c>
      <c r="BB252" s="132" t="str">
        <f ca="1">IFERROR(VLOOKUP($C252,INDIRECT($C$8&amp;"B:EM"),COLUMN(#REF!)-COLUMN(#REF!)+1,0),"")</f>
        <v/>
      </c>
      <c r="BC252" s="131" t="str">
        <f ca="1">IFERROR(VLOOKUP($C252,INDIRECT($C$8&amp;"B:EM"),COLUMN(#REF!)-COLUMN(#REF!)+1,0),"")</f>
        <v/>
      </c>
      <c r="BD252" s="131" t="str">
        <f ca="1">IFERROR(VLOOKUP($C252,INDIRECT($C$8&amp;"B:EM"),COLUMN(#REF!)-COLUMN(#REF!)+1,0),"")</f>
        <v/>
      </c>
      <c r="BE252" s="131" t="str">
        <f ca="1">IFERROR(VLOOKUP($C252,INDIRECT($C$8&amp;"B:EM"),COLUMN(#REF!)-COLUMN(#REF!)+1,0),"")</f>
        <v/>
      </c>
      <c r="BF252" s="131" t="str">
        <f ca="1">IFERROR(VLOOKUP($C252,INDIRECT($C$8&amp;"B:EM"),COLUMN(#REF!)-COLUMN(#REF!)+1,0),"")</f>
        <v/>
      </c>
      <c r="BG252" s="131" t="str">
        <f ca="1">IFERROR(VLOOKUP($C252,INDIRECT($C$8&amp;"B:EM"),COLUMN(#REF!)-COLUMN(#REF!)+1,0),"")</f>
        <v/>
      </c>
      <c r="BH252" s="131" t="str">
        <f ca="1">IFERROR(VLOOKUP($C252,INDIRECT($C$8&amp;"B:EM"),COLUMN(#REF!)-COLUMN(#REF!)+1,0),"")</f>
        <v/>
      </c>
      <c r="BI252" s="131" t="str">
        <f ca="1">IFERROR(VLOOKUP($C252,INDIRECT($C$8&amp;"B:EM"),COLUMN(#REF!)-COLUMN(#REF!)+1,0),"")</f>
        <v/>
      </c>
      <c r="BJ252" s="131" t="str">
        <f ca="1">IFERROR(VLOOKUP($C252,INDIRECT($C$8&amp;"B:EM"),COLUMN(#REF!)-COLUMN(#REF!)+1,0),"")</f>
        <v/>
      </c>
      <c r="BK252" s="131" t="str">
        <f ca="1">IFERROR(VLOOKUP($C252,INDIRECT($C$8&amp;"B:EM"),COLUMN(#REF!)-COLUMN(#REF!)+1,0),"")</f>
        <v/>
      </c>
      <c r="BL252" s="132" t="str">
        <f ca="1">IFERROR(VLOOKUP($C252,INDIRECT($C$8&amp;"B:EM"),COLUMN(#REF!)-COLUMN(#REF!)+1,0),"")</f>
        <v/>
      </c>
      <c r="BM252" s="132" t="str">
        <f ca="1">IFERROR(VLOOKUP($C252,INDIRECT($C$8&amp;"B:EM"),COLUMN(#REF!)-COLUMN(#REF!)+1,0),"")</f>
        <v/>
      </c>
      <c r="BN252" s="132" t="str">
        <f ca="1">IFERROR(VLOOKUP($C252,INDIRECT($C$8&amp;"B:EM"),COLUMN(#REF!)-COLUMN(#REF!)+1,0),"")</f>
        <v/>
      </c>
    </row>
    <row r="253" spans="2:66" outlineLevel="1">
      <c r="B253" s="234"/>
      <c r="C253" s="120">
        <v>0</v>
      </c>
      <c r="D253" s="121"/>
      <c r="G253" s="131" t="str">
        <f ca="1">IFERROR(VLOOKUP($C253,INDIRECT($C$8&amp;"B:EM"),COLUMN(#REF!)-COLUMN(#REF!)+1,0),"")</f>
        <v/>
      </c>
      <c r="H253" s="131" t="str">
        <f ca="1">IFERROR(VLOOKUP($C253,INDIRECT($C$8&amp;"B:EM"),COLUMN(#REF!)-COLUMN(#REF!)+1,0),"")</f>
        <v/>
      </c>
      <c r="I253" s="131" t="str">
        <f ca="1">IFERROR(VLOOKUP($C253,INDIRECT($C$8&amp;"B:EM"),COLUMN(#REF!)-COLUMN(#REF!)+1,0),"")</f>
        <v/>
      </c>
      <c r="J253" s="131" t="str">
        <f ca="1">IFERROR(VLOOKUP($C253,INDIRECT($C$8&amp;"B:EM"),COLUMN(#REF!)-COLUMN(#REF!)+1,0),"")</f>
        <v/>
      </c>
      <c r="K253" s="131" t="str">
        <f ca="1">IFERROR(VLOOKUP($C253,INDIRECT($C$8&amp;"B:EM"),COLUMN(#REF!)-COLUMN(#REF!)+1,0),"")</f>
        <v/>
      </c>
      <c r="L253" s="131" t="str">
        <f ca="1">IFERROR(VLOOKUP($C253,INDIRECT($C$8&amp;"B:EM"),COLUMN(#REF!)-COLUMN(#REF!)+1,0),"")</f>
        <v/>
      </c>
      <c r="M253" s="131" t="str">
        <f ca="1">IFERROR(VLOOKUP($C253,INDIRECT($C$8&amp;"B:EM"),COLUMN(#REF!)-COLUMN(#REF!)+1,0),"")</f>
        <v/>
      </c>
      <c r="N253" s="131" t="str">
        <f ca="1">IFERROR(VLOOKUP($C253,INDIRECT($C$8&amp;"B:EM"),COLUMN(#REF!)-COLUMN(#REF!)+1,0),"")</f>
        <v/>
      </c>
      <c r="O253" s="131" t="str">
        <f ca="1">IFERROR(VLOOKUP($C253,INDIRECT($C$8&amp;"B:EM"),COLUMN(#REF!)-COLUMN(#REF!)+1,0),"")</f>
        <v/>
      </c>
      <c r="P253" s="131" t="str">
        <f ca="1">IFERROR(VLOOKUP($C253,INDIRECT($C$8&amp;"B:EM"),COLUMN(#REF!)-COLUMN(#REF!)+1,0),"")</f>
        <v/>
      </c>
      <c r="Q253" s="131" t="str">
        <f ca="1">IFERROR(VLOOKUP($C253,INDIRECT($C$8&amp;"B:EM"),COLUMN(#REF!)-COLUMN(#REF!)+1,0),"")</f>
        <v/>
      </c>
      <c r="R253" s="132" t="str">
        <f ca="1">IFERROR(VLOOKUP($C253,INDIRECT($C$8&amp;"B:EM"),COLUMN(#REF!)-COLUMN(#REF!)+1,0),"")</f>
        <v/>
      </c>
      <c r="S253" s="131" t="str">
        <f ca="1">IFERROR(VLOOKUP($C253,INDIRECT($C$8&amp;"B:EM"),COLUMN(#REF!)-COLUMN(#REF!)+1,0),"")</f>
        <v/>
      </c>
      <c r="T253" s="131" t="str">
        <f ca="1">IFERROR(VLOOKUP($C253,INDIRECT($C$8&amp;"B:EM"),COLUMN(#REF!)-COLUMN(#REF!)+1,0),"")</f>
        <v/>
      </c>
      <c r="U253" s="131" t="str">
        <f ca="1">IFERROR(VLOOKUP($C253,INDIRECT($C$8&amp;"B:EM"),COLUMN(#REF!)-COLUMN(#REF!)+1,0),"")</f>
        <v/>
      </c>
      <c r="V253" s="131" t="str">
        <f ca="1">IFERROR(VLOOKUP($C253,INDIRECT($C$8&amp;"B:EM"),COLUMN(#REF!)-COLUMN(#REF!)+1,0),"")</f>
        <v/>
      </c>
      <c r="W253" s="131" t="str">
        <f ca="1">IFERROR(VLOOKUP($C253,INDIRECT($C$8&amp;"B:EM"),COLUMN(#REF!)-COLUMN(#REF!)+1,0),"")</f>
        <v/>
      </c>
      <c r="X253" s="131" t="str">
        <f ca="1">IFERROR(VLOOKUP($C253,INDIRECT($C$8&amp;"B:EM"),COLUMN(#REF!)-COLUMN(#REF!)+1,0),"")</f>
        <v/>
      </c>
      <c r="Y253" s="131" t="str">
        <f ca="1">IFERROR(VLOOKUP($C253,INDIRECT($C$8&amp;"B:EM"),COLUMN(#REF!)-COLUMN(#REF!)+1,0),"")</f>
        <v/>
      </c>
      <c r="Z253" s="131" t="str">
        <f ca="1">IFERROR(VLOOKUP($C253,INDIRECT($C$8&amp;"B:EM"),COLUMN(#REF!)-COLUMN(#REF!)+1,0),"")</f>
        <v/>
      </c>
      <c r="AA253" s="131" t="str">
        <f ca="1">IFERROR(VLOOKUP($C253,INDIRECT($C$8&amp;"B:EM"),COLUMN(#REF!)-COLUMN(#REF!)+1,0),"")</f>
        <v/>
      </c>
      <c r="AB253" s="132" t="str">
        <f ca="1">IFERROR(VLOOKUP($C253,INDIRECT($C$8&amp;"B:EM"),COLUMN(#REF!)-COLUMN(#REF!)+1,0),"")</f>
        <v/>
      </c>
      <c r="AC253" s="132" t="str">
        <f ca="1">IFERROR(VLOOKUP($C253,INDIRECT($C$8&amp;"B:EM"),COLUMN(#REF!)-COLUMN(#REF!)+1,0),"")</f>
        <v/>
      </c>
      <c r="AD253" s="132" t="str">
        <f ca="1">IFERROR(VLOOKUP($C253,INDIRECT($C$8&amp;"B:EM"),COLUMN(#REF!)-COLUMN(#REF!)+1,0),"")</f>
        <v/>
      </c>
      <c r="AE253" s="131" t="str">
        <f ca="1">IFERROR(VLOOKUP($C253,INDIRECT($C$8&amp;"B:EM"),COLUMN(#REF!)-COLUMN(#REF!)+1,0),"")</f>
        <v/>
      </c>
      <c r="AF253" s="131" t="str">
        <f ca="1">IFERROR(VLOOKUP($C253,INDIRECT($C$8&amp;"B:EM"),COLUMN(#REF!)-COLUMN(#REF!)+1,0),"")</f>
        <v/>
      </c>
      <c r="AG253" s="131" t="str">
        <f ca="1">IFERROR(VLOOKUP($C253,INDIRECT($C$8&amp;"B:EM"),COLUMN(#REF!)-COLUMN(#REF!)+1,0),"")</f>
        <v/>
      </c>
      <c r="AH253" s="131" t="str">
        <f ca="1">IFERROR(VLOOKUP($C253,INDIRECT($C$8&amp;"B:EM"),COLUMN(#REF!)-COLUMN(#REF!)+1,0),"")</f>
        <v/>
      </c>
      <c r="AI253" s="131" t="str">
        <f ca="1">IFERROR(VLOOKUP($C253,INDIRECT($C$8&amp;"B:EM"),COLUMN(#REF!)-COLUMN(#REF!)+1,0),"")</f>
        <v/>
      </c>
      <c r="AJ253" s="131" t="str">
        <f ca="1">IFERROR(VLOOKUP($C253,INDIRECT($C$8&amp;"B:EM"),COLUMN(#REF!)-COLUMN(#REF!)+1,0),"")</f>
        <v/>
      </c>
      <c r="AK253" s="131" t="str">
        <f ca="1">IFERROR(VLOOKUP($C253,INDIRECT($C$8&amp;"B:EM"),COLUMN(#REF!)-COLUMN(#REF!)+1,0),"")</f>
        <v/>
      </c>
      <c r="AL253" s="131" t="str">
        <f ca="1">IFERROR(VLOOKUP($C253,INDIRECT($C$8&amp;"B:EM"),COLUMN(#REF!)-COLUMN(#REF!)+1,0),"")</f>
        <v/>
      </c>
      <c r="AM253" s="131" t="str">
        <f ca="1">IFERROR(VLOOKUP($C253,INDIRECT($C$8&amp;"B:EM"),COLUMN(#REF!)-COLUMN(#REF!)+1,0),"")</f>
        <v/>
      </c>
      <c r="AN253" s="132" t="str">
        <f ca="1">IFERROR(VLOOKUP($C253,INDIRECT($C$8&amp;"B:EM"),COLUMN(#REF!)-COLUMN(#REF!)+1,0),"")</f>
        <v/>
      </c>
      <c r="AO253" s="132" t="str">
        <f ca="1">IFERROR(VLOOKUP($C253,INDIRECT($C$8&amp;"B:EM"),COLUMN(#REF!)-COLUMN(#REF!)+1,0),"")</f>
        <v/>
      </c>
      <c r="AP253" s="132" t="str">
        <f ca="1">IFERROR(VLOOKUP($C253,INDIRECT($C$8&amp;"B:EM"),COLUMN(#REF!)-COLUMN(#REF!)+1,0),"")</f>
        <v/>
      </c>
      <c r="AQ253" s="131" t="str">
        <f ca="1">IFERROR(VLOOKUP($C253,INDIRECT($C$8&amp;"B:EM"),COLUMN(#REF!)-COLUMN(#REF!)+1,0),"")</f>
        <v/>
      </c>
      <c r="AR253" s="131" t="str">
        <f ca="1">IFERROR(VLOOKUP($C253,INDIRECT($C$8&amp;"B:EM"),COLUMN(#REF!)-COLUMN(#REF!)+1,0),"")</f>
        <v/>
      </c>
      <c r="AS253" s="131" t="str">
        <f ca="1">IFERROR(VLOOKUP($C253,INDIRECT($C$8&amp;"B:EM"),COLUMN(#REF!)-COLUMN(#REF!)+1,0),"")</f>
        <v/>
      </c>
      <c r="AT253" s="131" t="str">
        <f ca="1">IFERROR(VLOOKUP($C253,INDIRECT($C$8&amp;"B:EM"),COLUMN(#REF!)-COLUMN(#REF!)+1,0),"")</f>
        <v/>
      </c>
      <c r="AU253" s="131" t="str">
        <f ca="1">IFERROR(VLOOKUP($C253,INDIRECT($C$8&amp;"B:EM"),COLUMN(#REF!)-COLUMN(#REF!)+1,0),"")</f>
        <v/>
      </c>
      <c r="AV253" s="131" t="str">
        <f ca="1">IFERROR(VLOOKUP($C253,INDIRECT($C$8&amp;"B:EM"),COLUMN(#REF!)-COLUMN(#REF!)+1,0),"")</f>
        <v/>
      </c>
      <c r="AW253" s="131" t="str">
        <f ca="1">IFERROR(VLOOKUP($C253,INDIRECT($C$8&amp;"B:EM"),COLUMN(#REF!)-COLUMN(#REF!)+1,0),"")</f>
        <v/>
      </c>
      <c r="AX253" s="131" t="str">
        <f ca="1">IFERROR(VLOOKUP($C253,INDIRECT($C$8&amp;"B:EM"),COLUMN(#REF!)-COLUMN(#REF!)+1,0),"")</f>
        <v/>
      </c>
      <c r="AY253" s="131" t="str">
        <f ca="1">IFERROR(VLOOKUP($C253,INDIRECT($C$8&amp;"B:EM"),COLUMN(#REF!)-COLUMN(#REF!)+1,0),"")</f>
        <v/>
      </c>
      <c r="AZ253" s="132" t="str">
        <f ca="1">IFERROR(VLOOKUP($C253,INDIRECT($C$8&amp;"B:EM"),COLUMN(#REF!)-COLUMN(#REF!)+1,0),"")</f>
        <v/>
      </c>
      <c r="BA253" s="132" t="str">
        <f ca="1">IFERROR(VLOOKUP($C253,INDIRECT($C$8&amp;"B:EM"),COLUMN(#REF!)-COLUMN(#REF!)+1,0),"")</f>
        <v/>
      </c>
      <c r="BB253" s="132" t="str">
        <f ca="1">IFERROR(VLOOKUP($C253,INDIRECT($C$8&amp;"B:EM"),COLUMN(#REF!)-COLUMN(#REF!)+1,0),"")</f>
        <v/>
      </c>
      <c r="BC253" s="131" t="str">
        <f ca="1">IFERROR(VLOOKUP($C253,INDIRECT($C$8&amp;"B:EM"),COLUMN(#REF!)-COLUMN(#REF!)+1,0),"")</f>
        <v/>
      </c>
      <c r="BD253" s="131" t="str">
        <f ca="1">IFERROR(VLOOKUP($C253,INDIRECT($C$8&amp;"B:EM"),COLUMN(#REF!)-COLUMN(#REF!)+1,0),"")</f>
        <v/>
      </c>
      <c r="BE253" s="131" t="str">
        <f ca="1">IFERROR(VLOOKUP($C253,INDIRECT($C$8&amp;"B:EM"),COLUMN(#REF!)-COLUMN(#REF!)+1,0),"")</f>
        <v/>
      </c>
      <c r="BF253" s="131" t="str">
        <f ca="1">IFERROR(VLOOKUP($C253,INDIRECT($C$8&amp;"B:EM"),COLUMN(#REF!)-COLUMN(#REF!)+1,0),"")</f>
        <v/>
      </c>
      <c r="BG253" s="131" t="str">
        <f ca="1">IFERROR(VLOOKUP($C253,INDIRECT($C$8&amp;"B:EM"),COLUMN(#REF!)-COLUMN(#REF!)+1,0),"")</f>
        <v/>
      </c>
      <c r="BH253" s="131" t="str">
        <f ca="1">IFERROR(VLOOKUP($C253,INDIRECT($C$8&amp;"B:EM"),COLUMN(#REF!)-COLUMN(#REF!)+1,0),"")</f>
        <v/>
      </c>
      <c r="BI253" s="131" t="str">
        <f ca="1">IFERROR(VLOOKUP($C253,INDIRECT($C$8&amp;"B:EM"),COLUMN(#REF!)-COLUMN(#REF!)+1,0),"")</f>
        <v/>
      </c>
      <c r="BJ253" s="131" t="str">
        <f ca="1">IFERROR(VLOOKUP($C253,INDIRECT($C$8&amp;"B:EM"),COLUMN(#REF!)-COLUMN(#REF!)+1,0),"")</f>
        <v/>
      </c>
      <c r="BK253" s="131" t="str">
        <f ca="1">IFERROR(VLOOKUP($C253,INDIRECT($C$8&amp;"B:EM"),COLUMN(#REF!)-COLUMN(#REF!)+1,0),"")</f>
        <v/>
      </c>
      <c r="BL253" s="132" t="str">
        <f ca="1">IFERROR(VLOOKUP($C253,INDIRECT($C$8&amp;"B:EM"),COLUMN(#REF!)-COLUMN(#REF!)+1,0),"")</f>
        <v/>
      </c>
      <c r="BM253" s="132" t="str">
        <f ca="1">IFERROR(VLOOKUP($C253,INDIRECT($C$8&amp;"B:EM"),COLUMN(#REF!)-COLUMN(#REF!)+1,0),"")</f>
        <v/>
      </c>
      <c r="BN253" s="132" t="str">
        <f ca="1">IFERROR(VLOOKUP($C253,INDIRECT($C$8&amp;"B:EM"),COLUMN(#REF!)-COLUMN(#REF!)+1,0),"")</f>
        <v/>
      </c>
    </row>
    <row r="254" spans="2:66" outlineLevel="1">
      <c r="B254" s="234"/>
      <c r="C254" s="120">
        <v>0</v>
      </c>
      <c r="D254" s="121"/>
      <c r="G254" s="131" t="str">
        <f ca="1">IFERROR(VLOOKUP($C254,INDIRECT($C$8&amp;"B:EM"),COLUMN(#REF!)-COLUMN(#REF!)+1,0),"")</f>
        <v/>
      </c>
      <c r="H254" s="131" t="str">
        <f ca="1">IFERROR(VLOOKUP($C254,INDIRECT($C$8&amp;"B:EM"),COLUMN(#REF!)-COLUMN(#REF!)+1,0),"")</f>
        <v/>
      </c>
      <c r="I254" s="131" t="str">
        <f ca="1">IFERROR(VLOOKUP($C254,INDIRECT($C$8&amp;"B:EM"),COLUMN(#REF!)-COLUMN(#REF!)+1,0),"")</f>
        <v/>
      </c>
      <c r="J254" s="131" t="str">
        <f ca="1">IFERROR(VLOOKUP($C254,INDIRECT($C$8&amp;"B:EM"),COLUMN(#REF!)-COLUMN(#REF!)+1,0),"")</f>
        <v/>
      </c>
      <c r="K254" s="131" t="str">
        <f ca="1">IFERROR(VLOOKUP($C254,INDIRECT($C$8&amp;"B:EM"),COLUMN(#REF!)-COLUMN(#REF!)+1,0),"")</f>
        <v/>
      </c>
      <c r="L254" s="131" t="str">
        <f ca="1">IFERROR(VLOOKUP($C254,INDIRECT($C$8&amp;"B:EM"),COLUMN(#REF!)-COLUMN(#REF!)+1,0),"")</f>
        <v/>
      </c>
      <c r="M254" s="131" t="str">
        <f ca="1">IFERROR(VLOOKUP($C254,INDIRECT($C$8&amp;"B:EM"),COLUMN(#REF!)-COLUMN(#REF!)+1,0),"")</f>
        <v/>
      </c>
      <c r="N254" s="131" t="str">
        <f ca="1">IFERROR(VLOOKUP($C254,INDIRECT($C$8&amp;"B:EM"),COLUMN(#REF!)-COLUMN(#REF!)+1,0),"")</f>
        <v/>
      </c>
      <c r="O254" s="131" t="str">
        <f ca="1">IFERROR(VLOOKUP($C254,INDIRECT($C$8&amp;"B:EM"),COLUMN(#REF!)-COLUMN(#REF!)+1,0),"")</f>
        <v/>
      </c>
      <c r="P254" s="131" t="str">
        <f ca="1">IFERROR(VLOOKUP($C254,INDIRECT($C$8&amp;"B:EM"),COLUMN(#REF!)-COLUMN(#REF!)+1,0),"")</f>
        <v/>
      </c>
      <c r="Q254" s="131" t="str">
        <f ca="1">IFERROR(VLOOKUP($C254,INDIRECT($C$8&amp;"B:EM"),COLUMN(#REF!)-COLUMN(#REF!)+1,0),"")</f>
        <v/>
      </c>
      <c r="R254" s="132" t="str">
        <f ca="1">IFERROR(VLOOKUP($C254,INDIRECT($C$8&amp;"B:EM"),COLUMN(#REF!)-COLUMN(#REF!)+1,0),"")</f>
        <v/>
      </c>
      <c r="S254" s="131" t="str">
        <f ca="1">IFERROR(VLOOKUP($C254,INDIRECT($C$8&amp;"B:EM"),COLUMN(#REF!)-COLUMN(#REF!)+1,0),"")</f>
        <v/>
      </c>
      <c r="T254" s="131" t="str">
        <f ca="1">IFERROR(VLOOKUP($C254,INDIRECT($C$8&amp;"B:EM"),COLUMN(#REF!)-COLUMN(#REF!)+1,0),"")</f>
        <v/>
      </c>
      <c r="U254" s="131" t="str">
        <f ca="1">IFERROR(VLOOKUP($C254,INDIRECT($C$8&amp;"B:EM"),COLUMN(#REF!)-COLUMN(#REF!)+1,0),"")</f>
        <v/>
      </c>
      <c r="V254" s="131" t="str">
        <f ca="1">IFERROR(VLOOKUP($C254,INDIRECT($C$8&amp;"B:EM"),COLUMN(#REF!)-COLUMN(#REF!)+1,0),"")</f>
        <v/>
      </c>
      <c r="W254" s="131" t="str">
        <f ca="1">IFERROR(VLOOKUP($C254,INDIRECT($C$8&amp;"B:EM"),COLUMN(#REF!)-COLUMN(#REF!)+1,0),"")</f>
        <v/>
      </c>
      <c r="X254" s="131" t="str">
        <f ca="1">IFERROR(VLOOKUP($C254,INDIRECT($C$8&amp;"B:EM"),COLUMN(#REF!)-COLUMN(#REF!)+1,0),"")</f>
        <v/>
      </c>
      <c r="Y254" s="131" t="str">
        <f ca="1">IFERROR(VLOOKUP($C254,INDIRECT($C$8&amp;"B:EM"),COLUMN(#REF!)-COLUMN(#REF!)+1,0),"")</f>
        <v/>
      </c>
      <c r="Z254" s="131" t="str">
        <f ca="1">IFERROR(VLOOKUP($C254,INDIRECT($C$8&amp;"B:EM"),COLUMN(#REF!)-COLUMN(#REF!)+1,0),"")</f>
        <v/>
      </c>
      <c r="AA254" s="131" t="str">
        <f ca="1">IFERROR(VLOOKUP($C254,INDIRECT($C$8&amp;"B:EM"),COLUMN(#REF!)-COLUMN(#REF!)+1,0),"")</f>
        <v/>
      </c>
      <c r="AB254" s="132" t="str">
        <f ca="1">IFERROR(VLOOKUP($C254,INDIRECT($C$8&amp;"B:EM"),COLUMN(#REF!)-COLUMN(#REF!)+1,0),"")</f>
        <v/>
      </c>
      <c r="AC254" s="132" t="str">
        <f ca="1">IFERROR(VLOOKUP($C254,INDIRECT($C$8&amp;"B:EM"),COLUMN(#REF!)-COLUMN(#REF!)+1,0),"")</f>
        <v/>
      </c>
      <c r="AD254" s="132" t="str">
        <f ca="1">IFERROR(VLOOKUP($C254,INDIRECT($C$8&amp;"B:EM"),COLUMN(#REF!)-COLUMN(#REF!)+1,0),"")</f>
        <v/>
      </c>
      <c r="AE254" s="131" t="str">
        <f ca="1">IFERROR(VLOOKUP($C254,INDIRECT($C$8&amp;"B:EM"),COLUMN(#REF!)-COLUMN(#REF!)+1,0),"")</f>
        <v/>
      </c>
      <c r="AF254" s="131" t="str">
        <f ca="1">IFERROR(VLOOKUP($C254,INDIRECT($C$8&amp;"B:EM"),COLUMN(#REF!)-COLUMN(#REF!)+1,0),"")</f>
        <v/>
      </c>
      <c r="AG254" s="131" t="str">
        <f ca="1">IFERROR(VLOOKUP($C254,INDIRECT($C$8&amp;"B:EM"),COLUMN(#REF!)-COLUMN(#REF!)+1,0),"")</f>
        <v/>
      </c>
      <c r="AH254" s="131" t="str">
        <f ca="1">IFERROR(VLOOKUP($C254,INDIRECT($C$8&amp;"B:EM"),COLUMN(#REF!)-COLUMN(#REF!)+1,0),"")</f>
        <v/>
      </c>
      <c r="AI254" s="131" t="str">
        <f ca="1">IFERROR(VLOOKUP($C254,INDIRECT($C$8&amp;"B:EM"),COLUMN(#REF!)-COLUMN(#REF!)+1,0),"")</f>
        <v/>
      </c>
      <c r="AJ254" s="131" t="str">
        <f ca="1">IFERROR(VLOOKUP($C254,INDIRECT($C$8&amp;"B:EM"),COLUMN(#REF!)-COLUMN(#REF!)+1,0),"")</f>
        <v/>
      </c>
      <c r="AK254" s="131" t="str">
        <f ca="1">IFERROR(VLOOKUP($C254,INDIRECT($C$8&amp;"B:EM"),COLUMN(#REF!)-COLUMN(#REF!)+1,0),"")</f>
        <v/>
      </c>
      <c r="AL254" s="131" t="str">
        <f ca="1">IFERROR(VLOOKUP($C254,INDIRECT($C$8&amp;"B:EM"),COLUMN(#REF!)-COLUMN(#REF!)+1,0),"")</f>
        <v/>
      </c>
      <c r="AM254" s="131" t="str">
        <f ca="1">IFERROR(VLOOKUP($C254,INDIRECT($C$8&amp;"B:EM"),COLUMN(#REF!)-COLUMN(#REF!)+1,0),"")</f>
        <v/>
      </c>
      <c r="AN254" s="132" t="str">
        <f ca="1">IFERROR(VLOOKUP($C254,INDIRECT($C$8&amp;"B:EM"),COLUMN(#REF!)-COLUMN(#REF!)+1,0),"")</f>
        <v/>
      </c>
      <c r="AO254" s="132" t="str">
        <f ca="1">IFERROR(VLOOKUP($C254,INDIRECT($C$8&amp;"B:EM"),COLUMN(#REF!)-COLUMN(#REF!)+1,0),"")</f>
        <v/>
      </c>
      <c r="AP254" s="132" t="str">
        <f ca="1">IFERROR(VLOOKUP($C254,INDIRECT($C$8&amp;"B:EM"),COLUMN(#REF!)-COLUMN(#REF!)+1,0),"")</f>
        <v/>
      </c>
      <c r="AQ254" s="131" t="str">
        <f ca="1">IFERROR(VLOOKUP($C254,INDIRECT($C$8&amp;"B:EM"),COLUMN(#REF!)-COLUMN(#REF!)+1,0),"")</f>
        <v/>
      </c>
      <c r="AR254" s="131" t="str">
        <f ca="1">IFERROR(VLOOKUP($C254,INDIRECT($C$8&amp;"B:EM"),COLUMN(#REF!)-COLUMN(#REF!)+1,0),"")</f>
        <v/>
      </c>
      <c r="AS254" s="131" t="str">
        <f ca="1">IFERROR(VLOOKUP($C254,INDIRECT($C$8&amp;"B:EM"),COLUMN(#REF!)-COLUMN(#REF!)+1,0),"")</f>
        <v/>
      </c>
      <c r="AT254" s="131" t="str">
        <f ca="1">IFERROR(VLOOKUP($C254,INDIRECT($C$8&amp;"B:EM"),COLUMN(#REF!)-COLUMN(#REF!)+1,0),"")</f>
        <v/>
      </c>
      <c r="AU254" s="131" t="str">
        <f ca="1">IFERROR(VLOOKUP($C254,INDIRECT($C$8&amp;"B:EM"),COLUMN(#REF!)-COLUMN(#REF!)+1,0),"")</f>
        <v/>
      </c>
      <c r="AV254" s="131" t="str">
        <f ca="1">IFERROR(VLOOKUP($C254,INDIRECT($C$8&amp;"B:EM"),COLUMN(#REF!)-COLUMN(#REF!)+1,0),"")</f>
        <v/>
      </c>
      <c r="AW254" s="131" t="str">
        <f ca="1">IFERROR(VLOOKUP($C254,INDIRECT($C$8&amp;"B:EM"),COLUMN(#REF!)-COLUMN(#REF!)+1,0),"")</f>
        <v/>
      </c>
      <c r="AX254" s="131" t="str">
        <f ca="1">IFERROR(VLOOKUP($C254,INDIRECT($C$8&amp;"B:EM"),COLUMN(#REF!)-COLUMN(#REF!)+1,0),"")</f>
        <v/>
      </c>
      <c r="AY254" s="131" t="str">
        <f ca="1">IFERROR(VLOOKUP($C254,INDIRECT($C$8&amp;"B:EM"),COLUMN(#REF!)-COLUMN(#REF!)+1,0),"")</f>
        <v/>
      </c>
      <c r="AZ254" s="132" t="str">
        <f ca="1">IFERROR(VLOOKUP($C254,INDIRECT($C$8&amp;"B:EM"),COLUMN(#REF!)-COLUMN(#REF!)+1,0),"")</f>
        <v/>
      </c>
      <c r="BA254" s="132" t="str">
        <f ca="1">IFERROR(VLOOKUP($C254,INDIRECT($C$8&amp;"B:EM"),COLUMN(#REF!)-COLUMN(#REF!)+1,0),"")</f>
        <v/>
      </c>
      <c r="BB254" s="132" t="str">
        <f ca="1">IFERROR(VLOOKUP($C254,INDIRECT($C$8&amp;"B:EM"),COLUMN(#REF!)-COLUMN(#REF!)+1,0),"")</f>
        <v/>
      </c>
      <c r="BC254" s="131" t="str">
        <f ca="1">IFERROR(VLOOKUP($C254,INDIRECT($C$8&amp;"B:EM"),COLUMN(#REF!)-COLUMN(#REF!)+1,0),"")</f>
        <v/>
      </c>
      <c r="BD254" s="131" t="str">
        <f ca="1">IFERROR(VLOOKUP($C254,INDIRECT($C$8&amp;"B:EM"),COLUMN(#REF!)-COLUMN(#REF!)+1,0),"")</f>
        <v/>
      </c>
      <c r="BE254" s="131" t="str">
        <f ca="1">IFERROR(VLOOKUP($C254,INDIRECT($C$8&amp;"B:EM"),COLUMN(#REF!)-COLUMN(#REF!)+1,0),"")</f>
        <v/>
      </c>
      <c r="BF254" s="131" t="str">
        <f ca="1">IFERROR(VLOOKUP($C254,INDIRECT($C$8&amp;"B:EM"),COLUMN(#REF!)-COLUMN(#REF!)+1,0),"")</f>
        <v/>
      </c>
      <c r="BG254" s="131" t="str">
        <f ca="1">IFERROR(VLOOKUP($C254,INDIRECT($C$8&amp;"B:EM"),COLUMN(#REF!)-COLUMN(#REF!)+1,0),"")</f>
        <v/>
      </c>
      <c r="BH254" s="131" t="str">
        <f ca="1">IFERROR(VLOOKUP($C254,INDIRECT($C$8&amp;"B:EM"),COLUMN(#REF!)-COLUMN(#REF!)+1,0),"")</f>
        <v/>
      </c>
      <c r="BI254" s="131" t="str">
        <f ca="1">IFERROR(VLOOKUP($C254,INDIRECT($C$8&amp;"B:EM"),COLUMN(#REF!)-COLUMN(#REF!)+1,0),"")</f>
        <v/>
      </c>
      <c r="BJ254" s="131" t="str">
        <f ca="1">IFERROR(VLOOKUP($C254,INDIRECT($C$8&amp;"B:EM"),COLUMN(#REF!)-COLUMN(#REF!)+1,0),"")</f>
        <v/>
      </c>
      <c r="BK254" s="131" t="str">
        <f ca="1">IFERROR(VLOOKUP($C254,INDIRECT($C$8&amp;"B:EM"),COLUMN(#REF!)-COLUMN(#REF!)+1,0),"")</f>
        <v/>
      </c>
      <c r="BL254" s="132" t="str">
        <f ca="1">IFERROR(VLOOKUP($C254,INDIRECT($C$8&amp;"B:EM"),COLUMN(#REF!)-COLUMN(#REF!)+1,0),"")</f>
        <v/>
      </c>
      <c r="BM254" s="132" t="str">
        <f ca="1">IFERROR(VLOOKUP($C254,INDIRECT($C$8&amp;"B:EM"),COLUMN(#REF!)-COLUMN(#REF!)+1,0),"")</f>
        <v/>
      </c>
      <c r="BN254" s="132" t="str">
        <f ca="1">IFERROR(VLOOKUP($C254,INDIRECT($C$8&amp;"B:EM"),COLUMN(#REF!)-COLUMN(#REF!)+1,0),"")</f>
        <v/>
      </c>
    </row>
    <row r="255" spans="2:66" outlineLevel="1">
      <c r="B255" s="234"/>
      <c r="C255" s="120">
        <v>0</v>
      </c>
      <c r="D255" s="121"/>
      <c r="G255" s="131" t="str">
        <f ca="1">IFERROR(VLOOKUP($C255,INDIRECT($C$8&amp;"B:EM"),COLUMN(#REF!)-COLUMN(#REF!)+1,0),"")</f>
        <v/>
      </c>
      <c r="H255" s="131" t="str">
        <f ca="1">IFERROR(VLOOKUP($C255,INDIRECT($C$8&amp;"B:EM"),COLUMN(#REF!)-COLUMN(#REF!)+1,0),"")</f>
        <v/>
      </c>
      <c r="I255" s="131" t="str">
        <f ca="1">IFERROR(VLOOKUP($C255,INDIRECT($C$8&amp;"B:EM"),COLUMN(#REF!)-COLUMN(#REF!)+1,0),"")</f>
        <v/>
      </c>
      <c r="J255" s="131" t="str">
        <f ca="1">IFERROR(VLOOKUP($C255,INDIRECT($C$8&amp;"B:EM"),COLUMN(#REF!)-COLUMN(#REF!)+1,0),"")</f>
        <v/>
      </c>
      <c r="K255" s="131" t="str">
        <f ca="1">IFERROR(VLOOKUP($C255,INDIRECT($C$8&amp;"B:EM"),COLUMN(#REF!)-COLUMN(#REF!)+1,0),"")</f>
        <v/>
      </c>
      <c r="L255" s="131" t="str">
        <f ca="1">IFERROR(VLOOKUP($C255,INDIRECT($C$8&amp;"B:EM"),COLUMN(#REF!)-COLUMN(#REF!)+1,0),"")</f>
        <v/>
      </c>
      <c r="M255" s="131" t="str">
        <f ca="1">IFERROR(VLOOKUP($C255,INDIRECT($C$8&amp;"B:EM"),COLUMN(#REF!)-COLUMN(#REF!)+1,0),"")</f>
        <v/>
      </c>
      <c r="N255" s="131" t="str">
        <f ca="1">IFERROR(VLOOKUP($C255,INDIRECT($C$8&amp;"B:EM"),COLUMN(#REF!)-COLUMN(#REF!)+1,0),"")</f>
        <v/>
      </c>
      <c r="O255" s="131" t="str">
        <f ca="1">IFERROR(VLOOKUP($C255,INDIRECT($C$8&amp;"B:EM"),COLUMN(#REF!)-COLUMN(#REF!)+1,0),"")</f>
        <v/>
      </c>
      <c r="P255" s="131" t="str">
        <f ca="1">IFERROR(VLOOKUP($C255,INDIRECT($C$8&amp;"B:EM"),COLUMN(#REF!)-COLUMN(#REF!)+1,0),"")</f>
        <v/>
      </c>
      <c r="Q255" s="131" t="str">
        <f ca="1">IFERROR(VLOOKUP($C255,INDIRECT($C$8&amp;"B:EM"),COLUMN(#REF!)-COLUMN(#REF!)+1,0),"")</f>
        <v/>
      </c>
      <c r="R255" s="132" t="str">
        <f ca="1">IFERROR(VLOOKUP($C255,INDIRECT($C$8&amp;"B:EM"),COLUMN(#REF!)-COLUMN(#REF!)+1,0),"")</f>
        <v/>
      </c>
      <c r="S255" s="131" t="str">
        <f ca="1">IFERROR(VLOOKUP($C255,INDIRECT($C$8&amp;"B:EM"),COLUMN(#REF!)-COLUMN(#REF!)+1,0),"")</f>
        <v/>
      </c>
      <c r="T255" s="131" t="str">
        <f ca="1">IFERROR(VLOOKUP($C255,INDIRECT($C$8&amp;"B:EM"),COLUMN(#REF!)-COLUMN(#REF!)+1,0),"")</f>
        <v/>
      </c>
      <c r="U255" s="131" t="str">
        <f ca="1">IFERROR(VLOOKUP($C255,INDIRECT($C$8&amp;"B:EM"),COLUMN(#REF!)-COLUMN(#REF!)+1,0),"")</f>
        <v/>
      </c>
      <c r="V255" s="131" t="str">
        <f ca="1">IFERROR(VLOOKUP($C255,INDIRECT($C$8&amp;"B:EM"),COLUMN(#REF!)-COLUMN(#REF!)+1,0),"")</f>
        <v/>
      </c>
      <c r="W255" s="131" t="str">
        <f ca="1">IFERROR(VLOOKUP($C255,INDIRECT($C$8&amp;"B:EM"),COLUMN(#REF!)-COLUMN(#REF!)+1,0),"")</f>
        <v/>
      </c>
      <c r="X255" s="131" t="str">
        <f ca="1">IFERROR(VLOOKUP($C255,INDIRECT($C$8&amp;"B:EM"),COLUMN(#REF!)-COLUMN(#REF!)+1,0),"")</f>
        <v/>
      </c>
      <c r="Y255" s="131" t="str">
        <f ca="1">IFERROR(VLOOKUP($C255,INDIRECT($C$8&amp;"B:EM"),COLUMN(#REF!)-COLUMN(#REF!)+1,0),"")</f>
        <v/>
      </c>
      <c r="Z255" s="131" t="str">
        <f ca="1">IFERROR(VLOOKUP($C255,INDIRECT($C$8&amp;"B:EM"),COLUMN(#REF!)-COLUMN(#REF!)+1,0),"")</f>
        <v/>
      </c>
      <c r="AA255" s="131" t="str">
        <f ca="1">IFERROR(VLOOKUP($C255,INDIRECT($C$8&amp;"B:EM"),COLUMN(#REF!)-COLUMN(#REF!)+1,0),"")</f>
        <v/>
      </c>
      <c r="AB255" s="132" t="str">
        <f ca="1">IFERROR(VLOOKUP($C255,INDIRECT($C$8&amp;"B:EM"),COLUMN(#REF!)-COLUMN(#REF!)+1,0),"")</f>
        <v/>
      </c>
      <c r="AC255" s="132" t="str">
        <f ca="1">IFERROR(VLOOKUP($C255,INDIRECT($C$8&amp;"B:EM"),COLUMN(#REF!)-COLUMN(#REF!)+1,0),"")</f>
        <v/>
      </c>
      <c r="AD255" s="132" t="str">
        <f ca="1">IFERROR(VLOOKUP($C255,INDIRECT($C$8&amp;"B:EM"),COLUMN(#REF!)-COLUMN(#REF!)+1,0),"")</f>
        <v/>
      </c>
      <c r="AE255" s="131" t="str">
        <f ca="1">IFERROR(VLOOKUP($C255,INDIRECT($C$8&amp;"B:EM"),COLUMN(#REF!)-COLUMN(#REF!)+1,0),"")</f>
        <v/>
      </c>
      <c r="AF255" s="131" t="str">
        <f ca="1">IFERROR(VLOOKUP($C255,INDIRECT($C$8&amp;"B:EM"),COLUMN(#REF!)-COLUMN(#REF!)+1,0),"")</f>
        <v/>
      </c>
      <c r="AG255" s="131" t="str">
        <f ca="1">IFERROR(VLOOKUP($C255,INDIRECT($C$8&amp;"B:EM"),COLUMN(#REF!)-COLUMN(#REF!)+1,0),"")</f>
        <v/>
      </c>
      <c r="AH255" s="131" t="str">
        <f ca="1">IFERROR(VLOOKUP($C255,INDIRECT($C$8&amp;"B:EM"),COLUMN(#REF!)-COLUMN(#REF!)+1,0),"")</f>
        <v/>
      </c>
      <c r="AI255" s="131" t="str">
        <f ca="1">IFERROR(VLOOKUP($C255,INDIRECT($C$8&amp;"B:EM"),COLUMN(#REF!)-COLUMN(#REF!)+1,0),"")</f>
        <v/>
      </c>
      <c r="AJ255" s="131" t="str">
        <f ca="1">IFERROR(VLOOKUP($C255,INDIRECT($C$8&amp;"B:EM"),COLUMN(#REF!)-COLUMN(#REF!)+1,0),"")</f>
        <v/>
      </c>
      <c r="AK255" s="131" t="str">
        <f ca="1">IFERROR(VLOOKUP($C255,INDIRECT($C$8&amp;"B:EM"),COLUMN(#REF!)-COLUMN(#REF!)+1,0),"")</f>
        <v/>
      </c>
      <c r="AL255" s="131" t="str">
        <f ca="1">IFERROR(VLOOKUP($C255,INDIRECT($C$8&amp;"B:EM"),COLUMN(#REF!)-COLUMN(#REF!)+1,0),"")</f>
        <v/>
      </c>
      <c r="AM255" s="131" t="str">
        <f ca="1">IFERROR(VLOOKUP($C255,INDIRECT($C$8&amp;"B:EM"),COLUMN(#REF!)-COLUMN(#REF!)+1,0),"")</f>
        <v/>
      </c>
      <c r="AN255" s="132" t="str">
        <f ca="1">IFERROR(VLOOKUP($C255,INDIRECT($C$8&amp;"B:EM"),COLUMN(#REF!)-COLUMN(#REF!)+1,0),"")</f>
        <v/>
      </c>
      <c r="AO255" s="132" t="str">
        <f ca="1">IFERROR(VLOOKUP($C255,INDIRECT($C$8&amp;"B:EM"),COLUMN(#REF!)-COLUMN(#REF!)+1,0),"")</f>
        <v/>
      </c>
      <c r="AP255" s="132" t="str">
        <f ca="1">IFERROR(VLOOKUP($C255,INDIRECT($C$8&amp;"B:EM"),COLUMN(#REF!)-COLUMN(#REF!)+1,0),"")</f>
        <v/>
      </c>
      <c r="AQ255" s="131" t="str">
        <f ca="1">IFERROR(VLOOKUP($C255,INDIRECT($C$8&amp;"B:EM"),COLUMN(#REF!)-COLUMN(#REF!)+1,0),"")</f>
        <v/>
      </c>
      <c r="AR255" s="131" t="str">
        <f ca="1">IFERROR(VLOOKUP($C255,INDIRECT($C$8&amp;"B:EM"),COLUMN(#REF!)-COLUMN(#REF!)+1,0),"")</f>
        <v/>
      </c>
      <c r="AS255" s="131" t="str">
        <f ca="1">IFERROR(VLOOKUP($C255,INDIRECT($C$8&amp;"B:EM"),COLUMN(#REF!)-COLUMN(#REF!)+1,0),"")</f>
        <v/>
      </c>
      <c r="AT255" s="131" t="str">
        <f ca="1">IFERROR(VLOOKUP($C255,INDIRECT($C$8&amp;"B:EM"),COLUMN(#REF!)-COLUMN(#REF!)+1,0),"")</f>
        <v/>
      </c>
      <c r="AU255" s="131" t="str">
        <f ca="1">IFERROR(VLOOKUP($C255,INDIRECT($C$8&amp;"B:EM"),COLUMN(#REF!)-COLUMN(#REF!)+1,0),"")</f>
        <v/>
      </c>
      <c r="AV255" s="131" t="str">
        <f ca="1">IFERROR(VLOOKUP($C255,INDIRECT($C$8&amp;"B:EM"),COLUMN(#REF!)-COLUMN(#REF!)+1,0),"")</f>
        <v/>
      </c>
      <c r="AW255" s="131" t="str">
        <f ca="1">IFERROR(VLOOKUP($C255,INDIRECT($C$8&amp;"B:EM"),COLUMN(#REF!)-COLUMN(#REF!)+1,0),"")</f>
        <v/>
      </c>
      <c r="AX255" s="131" t="str">
        <f ca="1">IFERROR(VLOOKUP($C255,INDIRECT($C$8&amp;"B:EM"),COLUMN(#REF!)-COLUMN(#REF!)+1,0),"")</f>
        <v/>
      </c>
      <c r="AY255" s="131" t="str">
        <f ca="1">IFERROR(VLOOKUP($C255,INDIRECT($C$8&amp;"B:EM"),COLUMN(#REF!)-COLUMN(#REF!)+1,0),"")</f>
        <v/>
      </c>
      <c r="AZ255" s="132" t="str">
        <f ca="1">IFERROR(VLOOKUP($C255,INDIRECT($C$8&amp;"B:EM"),COLUMN(#REF!)-COLUMN(#REF!)+1,0),"")</f>
        <v/>
      </c>
      <c r="BA255" s="132" t="str">
        <f ca="1">IFERROR(VLOOKUP($C255,INDIRECT($C$8&amp;"B:EM"),COLUMN(#REF!)-COLUMN(#REF!)+1,0),"")</f>
        <v/>
      </c>
      <c r="BB255" s="132" t="str">
        <f ca="1">IFERROR(VLOOKUP($C255,INDIRECT($C$8&amp;"B:EM"),COLUMN(#REF!)-COLUMN(#REF!)+1,0),"")</f>
        <v/>
      </c>
      <c r="BC255" s="131" t="str">
        <f ca="1">IFERROR(VLOOKUP($C255,INDIRECT($C$8&amp;"B:EM"),COLUMN(#REF!)-COLUMN(#REF!)+1,0),"")</f>
        <v/>
      </c>
      <c r="BD255" s="131" t="str">
        <f ca="1">IFERROR(VLOOKUP($C255,INDIRECT($C$8&amp;"B:EM"),COLUMN(#REF!)-COLUMN(#REF!)+1,0),"")</f>
        <v/>
      </c>
      <c r="BE255" s="131" t="str">
        <f ca="1">IFERROR(VLOOKUP($C255,INDIRECT($C$8&amp;"B:EM"),COLUMN(#REF!)-COLUMN(#REF!)+1,0),"")</f>
        <v/>
      </c>
      <c r="BF255" s="131" t="str">
        <f ca="1">IFERROR(VLOOKUP($C255,INDIRECT($C$8&amp;"B:EM"),COLUMN(#REF!)-COLUMN(#REF!)+1,0),"")</f>
        <v/>
      </c>
      <c r="BG255" s="131" t="str">
        <f ca="1">IFERROR(VLOOKUP($C255,INDIRECT($C$8&amp;"B:EM"),COLUMN(#REF!)-COLUMN(#REF!)+1,0),"")</f>
        <v/>
      </c>
      <c r="BH255" s="131" t="str">
        <f ca="1">IFERROR(VLOOKUP($C255,INDIRECT($C$8&amp;"B:EM"),COLUMN(#REF!)-COLUMN(#REF!)+1,0),"")</f>
        <v/>
      </c>
      <c r="BI255" s="131" t="str">
        <f ca="1">IFERROR(VLOOKUP($C255,INDIRECT($C$8&amp;"B:EM"),COLUMN(#REF!)-COLUMN(#REF!)+1,0),"")</f>
        <v/>
      </c>
      <c r="BJ255" s="131" t="str">
        <f ca="1">IFERROR(VLOOKUP($C255,INDIRECT($C$8&amp;"B:EM"),COLUMN(#REF!)-COLUMN(#REF!)+1,0),"")</f>
        <v/>
      </c>
      <c r="BK255" s="131" t="str">
        <f ca="1">IFERROR(VLOOKUP($C255,INDIRECT($C$8&amp;"B:EM"),COLUMN(#REF!)-COLUMN(#REF!)+1,0),"")</f>
        <v/>
      </c>
      <c r="BL255" s="132" t="str">
        <f ca="1">IFERROR(VLOOKUP($C255,INDIRECT($C$8&amp;"B:EM"),COLUMN(#REF!)-COLUMN(#REF!)+1,0),"")</f>
        <v/>
      </c>
      <c r="BM255" s="132" t="str">
        <f ca="1">IFERROR(VLOOKUP($C255,INDIRECT($C$8&amp;"B:EM"),COLUMN(#REF!)-COLUMN(#REF!)+1,0),"")</f>
        <v/>
      </c>
      <c r="BN255" s="132" t="str">
        <f ca="1">IFERROR(VLOOKUP($C255,INDIRECT($C$8&amp;"B:EM"),COLUMN(#REF!)-COLUMN(#REF!)+1,0),"")</f>
        <v/>
      </c>
    </row>
    <row r="256" spans="2:66" s="108" customFormat="1">
      <c r="B256" s="234"/>
      <c r="C256" s="144" t="s">
        <v>525</v>
      </c>
      <c r="G256" s="126">
        <f t="shared" ref="G256:AN256" ca="1" si="196">SUM(G79:G255)</f>
        <v>0</v>
      </c>
      <c r="H256" s="126">
        <f t="shared" ca="1" si="196"/>
        <v>0</v>
      </c>
      <c r="I256" s="126">
        <f t="shared" ca="1" si="196"/>
        <v>0</v>
      </c>
      <c r="J256" s="126">
        <f t="shared" ca="1" si="196"/>
        <v>0</v>
      </c>
      <c r="K256" s="126">
        <f t="shared" ca="1" si="196"/>
        <v>0</v>
      </c>
      <c r="L256" s="126">
        <f t="shared" ca="1" si="196"/>
        <v>0</v>
      </c>
      <c r="M256" s="126">
        <f t="shared" ca="1" si="196"/>
        <v>0</v>
      </c>
      <c r="N256" s="126">
        <f t="shared" ca="1" si="196"/>
        <v>0</v>
      </c>
      <c r="O256" s="126">
        <f t="shared" ca="1" si="196"/>
        <v>0</v>
      </c>
      <c r="P256" s="126">
        <f t="shared" ca="1" si="196"/>
        <v>0</v>
      </c>
      <c r="Q256" s="126">
        <f t="shared" ca="1" si="196"/>
        <v>0</v>
      </c>
      <c r="R256" s="126">
        <f t="shared" ca="1" si="196"/>
        <v>0</v>
      </c>
      <c r="S256" s="182">
        <f t="shared" ca="1" si="196"/>
        <v>0</v>
      </c>
      <c r="T256" s="183">
        <f t="shared" ca="1" si="196"/>
        <v>0</v>
      </c>
      <c r="U256" s="183">
        <f t="shared" ca="1" si="196"/>
        <v>0</v>
      </c>
      <c r="V256" s="183">
        <f t="shared" ca="1" si="196"/>
        <v>0</v>
      </c>
      <c r="W256" s="183">
        <f t="shared" ca="1" si="196"/>
        <v>0</v>
      </c>
      <c r="X256" s="183">
        <f t="shared" ca="1" si="196"/>
        <v>0</v>
      </c>
      <c r="Y256" s="183">
        <f t="shared" ca="1" si="196"/>
        <v>0</v>
      </c>
      <c r="Z256" s="183">
        <f t="shared" ca="1" si="196"/>
        <v>0</v>
      </c>
      <c r="AA256" s="183">
        <f t="shared" ca="1" si="196"/>
        <v>0</v>
      </c>
      <c r="AB256" s="183">
        <f t="shared" ca="1" si="196"/>
        <v>0</v>
      </c>
      <c r="AC256" s="183">
        <f t="shared" ca="1" si="196"/>
        <v>0</v>
      </c>
      <c r="AD256" s="192">
        <f t="shared" ca="1" si="196"/>
        <v>0</v>
      </c>
      <c r="AE256" s="182">
        <f t="shared" ca="1" si="196"/>
        <v>0</v>
      </c>
      <c r="AF256" s="183">
        <f t="shared" ca="1" si="196"/>
        <v>0</v>
      </c>
      <c r="AG256" s="183">
        <f t="shared" ca="1" si="196"/>
        <v>0</v>
      </c>
      <c r="AH256" s="183">
        <f t="shared" ca="1" si="196"/>
        <v>0</v>
      </c>
      <c r="AI256" s="183">
        <f t="shared" ca="1" si="196"/>
        <v>0</v>
      </c>
      <c r="AJ256" s="183">
        <f t="shared" ca="1" si="196"/>
        <v>0</v>
      </c>
      <c r="AK256" s="183">
        <f t="shared" ca="1" si="196"/>
        <v>0</v>
      </c>
      <c r="AL256" s="183">
        <f t="shared" ca="1" si="196"/>
        <v>0</v>
      </c>
      <c r="AM256" s="183">
        <f t="shared" ca="1" si="196"/>
        <v>0</v>
      </c>
      <c r="AN256" s="183">
        <f t="shared" ca="1" si="196"/>
        <v>0</v>
      </c>
      <c r="AO256" s="183">
        <f t="shared" ref="AO256:AZ256" ca="1" si="197">SUM(AO79:AO255)</f>
        <v>0</v>
      </c>
      <c r="AP256" s="192">
        <f t="shared" ca="1" si="197"/>
        <v>0</v>
      </c>
      <c r="AQ256" s="182">
        <f t="shared" ca="1" si="197"/>
        <v>0</v>
      </c>
      <c r="AR256" s="183">
        <f t="shared" ca="1" si="197"/>
        <v>0</v>
      </c>
      <c r="AS256" s="183">
        <f t="shared" ca="1" si="197"/>
        <v>0</v>
      </c>
      <c r="AT256" s="183">
        <f t="shared" ca="1" si="197"/>
        <v>0</v>
      </c>
      <c r="AU256" s="183">
        <f t="shared" ca="1" si="197"/>
        <v>0</v>
      </c>
      <c r="AV256" s="183">
        <f t="shared" ca="1" si="197"/>
        <v>0</v>
      </c>
      <c r="AW256" s="183">
        <f t="shared" ca="1" si="197"/>
        <v>0</v>
      </c>
      <c r="AX256" s="183">
        <f t="shared" ca="1" si="197"/>
        <v>0</v>
      </c>
      <c r="AY256" s="183">
        <f t="shared" ca="1" si="197"/>
        <v>0</v>
      </c>
      <c r="AZ256" s="183">
        <f t="shared" ca="1" si="197"/>
        <v>0</v>
      </c>
      <c r="BA256" s="183">
        <f t="shared" ref="BA256:BL256" ca="1" si="198">SUM(BA79:BA255)</f>
        <v>0</v>
      </c>
      <c r="BB256" s="192">
        <f t="shared" ca="1" si="198"/>
        <v>0</v>
      </c>
      <c r="BC256" s="182">
        <f t="shared" ca="1" si="198"/>
        <v>0</v>
      </c>
      <c r="BD256" s="183">
        <f t="shared" ca="1" si="198"/>
        <v>0</v>
      </c>
      <c r="BE256" s="183">
        <f t="shared" ca="1" si="198"/>
        <v>0</v>
      </c>
      <c r="BF256" s="183">
        <f t="shared" ca="1" si="198"/>
        <v>0</v>
      </c>
      <c r="BG256" s="183">
        <f t="shared" ca="1" si="198"/>
        <v>0</v>
      </c>
      <c r="BH256" s="183">
        <f t="shared" ca="1" si="198"/>
        <v>0</v>
      </c>
      <c r="BI256" s="183">
        <f t="shared" ca="1" si="198"/>
        <v>0</v>
      </c>
      <c r="BJ256" s="183">
        <f t="shared" ca="1" si="198"/>
        <v>0</v>
      </c>
      <c r="BK256" s="183">
        <f t="shared" ca="1" si="198"/>
        <v>0</v>
      </c>
      <c r="BL256" s="183">
        <f t="shared" ca="1" si="198"/>
        <v>0</v>
      </c>
      <c r="BM256" s="183">
        <f t="shared" ref="BM256:BN256" ca="1" si="199">SUM(BM79:BM255)</f>
        <v>0</v>
      </c>
      <c r="BN256" s="192">
        <f t="shared" ca="1" si="199"/>
        <v>0</v>
      </c>
    </row>
    <row r="257" spans="2:66" s="119" customFormat="1">
      <c r="B257" s="234"/>
      <c r="C257" s="145" t="s">
        <v>526</v>
      </c>
      <c r="G257" s="124"/>
      <c r="H257" s="124"/>
      <c r="I257" s="124"/>
      <c r="J257" s="124"/>
      <c r="K257" s="124"/>
      <c r="L257" s="124"/>
      <c r="M257" s="124"/>
      <c r="N257" s="124"/>
      <c r="O257" s="124"/>
      <c r="P257" s="124"/>
      <c r="Q257" s="124"/>
      <c r="R257" s="124"/>
      <c r="S257" s="184">
        <f ca="1">IFERROR(S256/G256-1,0)</f>
        <v>0</v>
      </c>
      <c r="T257" s="124">
        <f t="shared" ref="T257" ca="1" si="200">IFERROR(T256/H256-1,0)</f>
        <v>0</v>
      </c>
      <c r="U257" s="124">
        <f t="shared" ref="U257" ca="1" si="201">IFERROR(U256/I256-1,0)</f>
        <v>0</v>
      </c>
      <c r="V257" s="124">
        <f t="shared" ref="V257" ca="1" si="202">IFERROR(V256/J256-1,0)</f>
        <v>0</v>
      </c>
      <c r="W257" s="124">
        <f t="shared" ref="W257" ca="1" si="203">IFERROR(W256/K256-1,0)</f>
        <v>0</v>
      </c>
      <c r="X257" s="124">
        <f t="shared" ref="X257" ca="1" si="204">IFERROR(X256/L256-1,0)</f>
        <v>0</v>
      </c>
      <c r="Y257" s="124">
        <f t="shared" ref="Y257" ca="1" si="205">IFERROR(Y256/M256-1,0)</f>
        <v>0</v>
      </c>
      <c r="Z257" s="124">
        <f t="shared" ref="Z257" ca="1" si="206">IFERROR(Z256/N256-1,0)</f>
        <v>0</v>
      </c>
      <c r="AA257" s="124">
        <f t="shared" ref="AA257" ca="1" si="207">IFERROR(AA256/O256-1,0)</f>
        <v>0</v>
      </c>
      <c r="AB257" s="124">
        <f t="shared" ref="AB257" ca="1" si="208">IFERROR(AB256/P256-1,0)</f>
        <v>0</v>
      </c>
      <c r="AC257" s="124">
        <f t="shared" ref="AC257" ca="1" si="209">IFERROR(AC256/Q256-1,0)</f>
        <v>0</v>
      </c>
      <c r="AD257" s="129">
        <f t="shared" ref="AD257" ca="1" si="210">IFERROR(AD256/R256-1,0)</f>
        <v>0</v>
      </c>
      <c r="AE257" s="184">
        <f t="shared" ref="AE257:AN257" ca="1" si="211">IFERROR(AE256/G256-1,0)</f>
        <v>0</v>
      </c>
      <c r="AF257" s="124">
        <f t="shared" ca="1" si="211"/>
        <v>0</v>
      </c>
      <c r="AG257" s="124">
        <f t="shared" ca="1" si="211"/>
        <v>0</v>
      </c>
      <c r="AH257" s="124">
        <f t="shared" ca="1" si="211"/>
        <v>0</v>
      </c>
      <c r="AI257" s="124">
        <f t="shared" ca="1" si="211"/>
        <v>0</v>
      </c>
      <c r="AJ257" s="124">
        <f t="shared" ca="1" si="211"/>
        <v>0</v>
      </c>
      <c r="AK257" s="124">
        <f t="shared" ca="1" si="211"/>
        <v>0</v>
      </c>
      <c r="AL257" s="124">
        <f t="shared" ca="1" si="211"/>
        <v>0</v>
      </c>
      <c r="AM257" s="124">
        <f t="shared" ca="1" si="211"/>
        <v>0</v>
      </c>
      <c r="AN257" s="124">
        <f t="shared" ca="1" si="211"/>
        <v>0</v>
      </c>
      <c r="AO257" s="124">
        <f t="shared" ref="AO257" ca="1" si="212">IFERROR(AO256/Q256-1,0)</f>
        <v>0</v>
      </c>
      <c r="AP257" s="129">
        <f t="shared" ref="AP257" ca="1" si="213">IFERROR(AP256/R256-1,0)</f>
        <v>0</v>
      </c>
      <c r="AQ257" s="184">
        <f t="shared" ref="AQ257" ca="1" si="214">IFERROR(AQ256/AE256-1,0)</f>
        <v>0</v>
      </c>
      <c r="AR257" s="124">
        <f t="shared" ref="AR257" ca="1" si="215">IFERROR(AR256/AF256-1,0)</f>
        <v>0</v>
      </c>
      <c r="AS257" s="124">
        <f t="shared" ref="AS257" ca="1" si="216">IFERROR(AS256/AG256-1,0)</f>
        <v>0</v>
      </c>
      <c r="AT257" s="124">
        <f t="shared" ref="AT257" ca="1" si="217">IFERROR(AT256/AH256-1,0)</f>
        <v>0</v>
      </c>
      <c r="AU257" s="124">
        <f t="shared" ref="AU257" ca="1" si="218">IFERROR(AU256/AI256-1,0)</f>
        <v>0</v>
      </c>
      <c r="AV257" s="124">
        <f t="shared" ref="AV257" ca="1" si="219">IFERROR(AV256/AJ256-1,0)</f>
        <v>0</v>
      </c>
      <c r="AW257" s="124">
        <f t="shared" ref="AW257" ca="1" si="220">IFERROR(AW256/AK256-1,0)</f>
        <v>0</v>
      </c>
      <c r="AX257" s="124">
        <f t="shared" ref="AX257" ca="1" si="221">IFERROR(AX256/AL256-1,0)</f>
        <v>0</v>
      </c>
      <c r="AY257" s="124">
        <f t="shared" ref="AY257" ca="1" si="222">IFERROR(AY256/AM256-1,0)</f>
        <v>0</v>
      </c>
      <c r="AZ257" s="124">
        <f t="shared" ref="AZ257" ca="1" si="223">IFERROR(AZ256/AN256-1,0)</f>
        <v>0</v>
      </c>
      <c r="BA257" s="124">
        <f t="shared" ref="BA257" ca="1" si="224">IFERROR(BA256/AO256-1,0)</f>
        <v>0</v>
      </c>
      <c r="BB257" s="129">
        <f t="shared" ref="BB257" ca="1" si="225">IFERROR(BB256/AP256-1,0)</f>
        <v>0</v>
      </c>
      <c r="BC257" s="184">
        <f t="shared" ref="BC257" ca="1" si="226">IFERROR(BC256/AQ256-1,0)</f>
        <v>0</v>
      </c>
      <c r="BD257" s="124">
        <f t="shared" ref="BD257" ca="1" si="227">IFERROR(BD256/AR256-1,0)</f>
        <v>0</v>
      </c>
      <c r="BE257" s="124">
        <f t="shared" ref="BE257" ca="1" si="228">IFERROR(BE256/AS256-1,0)</f>
        <v>0</v>
      </c>
      <c r="BF257" s="124">
        <f t="shared" ref="BF257" ca="1" si="229">IFERROR(BF256/AT256-1,0)</f>
        <v>0</v>
      </c>
      <c r="BG257" s="124">
        <f t="shared" ref="BG257" ca="1" si="230">IFERROR(BG256/AU256-1,0)</f>
        <v>0</v>
      </c>
      <c r="BH257" s="124">
        <f t="shared" ref="BH257" ca="1" si="231">IFERROR(BH256/AV256-1,0)</f>
        <v>0</v>
      </c>
      <c r="BI257" s="124">
        <f t="shared" ref="BI257" ca="1" si="232">IFERROR(BI256/AW256-1,0)</f>
        <v>0</v>
      </c>
      <c r="BJ257" s="124">
        <f t="shared" ref="BJ257" ca="1" si="233">IFERROR(BJ256/AX256-1,0)</f>
        <v>0</v>
      </c>
      <c r="BK257" s="124">
        <f t="shared" ref="BK257" ca="1" si="234">IFERROR(BK256/AY256-1,0)</f>
        <v>0</v>
      </c>
      <c r="BL257" s="124">
        <f t="shared" ref="BL257" ca="1" si="235">IFERROR(BL256/AZ256-1,0)</f>
        <v>0</v>
      </c>
      <c r="BM257" s="124">
        <f t="shared" ref="BM257" ca="1" si="236">IFERROR(BM256/BA256-1,0)</f>
        <v>0</v>
      </c>
      <c r="BN257" s="129">
        <f t="shared" ref="BN257" ca="1" si="237">IFERROR(BN256/BB256-1,0)</f>
        <v>0</v>
      </c>
    </row>
    <row r="258" spans="2:66" ht="3" customHeight="1">
      <c r="B258" s="234"/>
      <c r="C258" s="146"/>
      <c r="G258" s="131"/>
      <c r="H258" s="131"/>
      <c r="I258" s="131"/>
      <c r="J258" s="131"/>
      <c r="K258" s="131"/>
      <c r="L258" s="131"/>
      <c r="M258" s="131"/>
      <c r="N258" s="131"/>
      <c r="O258" s="131"/>
      <c r="P258" s="131"/>
      <c r="Q258" s="131"/>
      <c r="R258" s="131"/>
      <c r="S258" s="185"/>
      <c r="T258" s="131"/>
      <c r="U258" s="131"/>
      <c r="V258" s="131"/>
      <c r="W258" s="131"/>
      <c r="X258" s="131"/>
      <c r="Y258" s="131"/>
      <c r="Z258" s="131"/>
      <c r="AB258" s="131"/>
      <c r="AC258" s="131"/>
      <c r="AD258" s="132"/>
      <c r="AE258" s="185"/>
      <c r="AF258" s="131"/>
      <c r="AG258" s="131"/>
      <c r="AH258" s="131"/>
      <c r="AI258" s="131"/>
      <c r="AJ258" s="131"/>
      <c r="AK258" s="131"/>
      <c r="AL258" s="131"/>
      <c r="AN258" s="131"/>
      <c r="AO258" s="131"/>
      <c r="AP258" s="132"/>
      <c r="AQ258" s="185"/>
      <c r="AR258" s="131"/>
      <c r="AS258" s="131"/>
      <c r="AT258" s="131"/>
      <c r="AU258" s="131"/>
      <c r="AV258" s="131"/>
      <c r="AW258" s="131"/>
      <c r="AX258" s="131"/>
      <c r="AZ258" s="131"/>
      <c r="BA258" s="131"/>
      <c r="BB258" s="132"/>
      <c r="BC258" s="185"/>
      <c r="BD258" s="131"/>
      <c r="BE258" s="131"/>
      <c r="BF258" s="131"/>
      <c r="BG258" s="131"/>
      <c r="BH258" s="131"/>
      <c r="BI258" s="131"/>
      <c r="BJ258" s="131"/>
      <c r="BL258" s="131"/>
      <c r="BM258" s="131"/>
      <c r="BN258" s="132"/>
    </row>
    <row r="259" spans="2:66">
      <c r="B259" s="234"/>
      <c r="G259" s="133" t="s">
        <v>527</v>
      </c>
      <c r="H259" s="133"/>
      <c r="I259" s="134"/>
      <c r="J259" s="133" t="s">
        <v>528</v>
      </c>
      <c r="K259" s="133"/>
      <c r="L259" s="134"/>
      <c r="M259" s="133" t="s">
        <v>529</v>
      </c>
      <c r="N259" s="133"/>
      <c r="O259" s="134"/>
      <c r="P259" s="133" t="s">
        <v>609</v>
      </c>
      <c r="Q259" s="133"/>
      <c r="R259" s="197"/>
      <c r="S259" s="133" t="s">
        <v>527</v>
      </c>
      <c r="T259" s="133"/>
      <c r="U259" s="134"/>
      <c r="V259" s="133" t="s">
        <v>528</v>
      </c>
      <c r="W259" s="133"/>
      <c r="X259" s="134"/>
      <c r="Y259" s="133" t="s">
        <v>529</v>
      </c>
      <c r="Z259" s="133"/>
      <c r="AA259" s="134"/>
      <c r="AB259" s="133" t="s">
        <v>609</v>
      </c>
      <c r="AC259" s="133"/>
      <c r="AD259" s="197"/>
      <c r="AE259" s="133" t="s">
        <v>527</v>
      </c>
      <c r="AF259" s="133"/>
      <c r="AG259" s="134"/>
      <c r="AH259" s="133" t="s">
        <v>528</v>
      </c>
      <c r="AI259" s="133"/>
      <c r="AJ259" s="134"/>
      <c r="AK259" s="133" t="s">
        <v>529</v>
      </c>
      <c r="AL259" s="133"/>
      <c r="AM259" s="134"/>
      <c r="AN259" s="133" t="s">
        <v>609</v>
      </c>
      <c r="AO259" s="133"/>
      <c r="AP259" s="197"/>
      <c r="AQ259" s="186" t="s">
        <v>527</v>
      </c>
      <c r="AR259" s="133"/>
      <c r="AS259" s="134"/>
      <c r="AT259" s="133" t="s">
        <v>528</v>
      </c>
      <c r="AU259" s="133"/>
      <c r="AV259" s="134"/>
      <c r="AW259" s="133" t="s">
        <v>529</v>
      </c>
      <c r="AX259" s="133"/>
      <c r="AY259" s="134"/>
      <c r="AZ259" s="133" t="s">
        <v>609</v>
      </c>
      <c r="BA259" s="133"/>
      <c r="BB259" s="197"/>
      <c r="BC259" s="186" t="s">
        <v>527</v>
      </c>
      <c r="BD259" s="133"/>
      <c r="BE259" s="134"/>
      <c r="BF259" s="133" t="s">
        <v>528</v>
      </c>
      <c r="BG259" s="133"/>
      <c r="BH259" s="134"/>
      <c r="BI259" s="133" t="s">
        <v>529</v>
      </c>
      <c r="BJ259" s="133"/>
      <c r="BK259" s="134"/>
      <c r="BL259" s="133" t="s">
        <v>609</v>
      </c>
      <c r="BM259" s="133"/>
      <c r="BN259" s="197"/>
    </row>
    <row r="260" spans="2:66" s="131" customFormat="1">
      <c r="B260" s="234"/>
      <c r="C260" s="131" t="s">
        <v>530</v>
      </c>
      <c r="G260" s="136">
        <f ca="1">SUM(G256:I256)</f>
        <v>0</v>
      </c>
      <c r="H260" s="136"/>
      <c r="I260" s="136"/>
      <c r="J260" s="136">
        <f ca="1">SUM(J256:L256)</f>
        <v>0</v>
      </c>
      <c r="K260" s="136"/>
      <c r="L260" s="136"/>
      <c r="M260" s="136">
        <f ca="1">SUM(M256:O256)</f>
        <v>0</v>
      </c>
      <c r="N260" s="136"/>
      <c r="O260" s="136"/>
      <c r="P260" s="136">
        <f ca="1">SUM(P256:R256)</f>
        <v>0</v>
      </c>
      <c r="Q260" s="136"/>
      <c r="R260" s="198"/>
      <c r="S260" s="136">
        <f ca="1">SUM(S256:U256)</f>
        <v>0</v>
      </c>
      <c r="T260" s="136"/>
      <c r="U260" s="136"/>
      <c r="V260" s="136">
        <f ca="1">SUM(V256:X256)</f>
        <v>0</v>
      </c>
      <c r="W260" s="136"/>
      <c r="X260" s="136"/>
      <c r="Y260" s="136">
        <f ca="1">SUM(Y256:AA256)</f>
        <v>0</v>
      </c>
      <c r="Z260" s="136"/>
      <c r="AA260" s="136"/>
      <c r="AB260" s="136">
        <f ca="1">SUM(AB256:AD256)</f>
        <v>0</v>
      </c>
      <c r="AC260" s="136"/>
      <c r="AD260" s="198"/>
      <c r="AE260" s="136">
        <f ca="1">SUM(AE256:AG256)</f>
        <v>0</v>
      </c>
      <c r="AF260" s="136"/>
      <c r="AG260" s="136"/>
      <c r="AH260" s="136">
        <f ca="1">SUM(AH256:AJ256)</f>
        <v>0</v>
      </c>
      <c r="AI260" s="136"/>
      <c r="AJ260" s="136"/>
      <c r="AK260" s="136">
        <f ca="1">SUM(AK256:AM256)</f>
        <v>0</v>
      </c>
      <c r="AL260" s="136"/>
      <c r="AM260" s="136"/>
      <c r="AN260" s="136">
        <f ca="1">SUM(AN256:AP256)</f>
        <v>0</v>
      </c>
      <c r="AO260" s="136"/>
      <c r="AP260" s="198"/>
      <c r="AQ260" s="187">
        <f ca="1">SUM(AQ256:AS256)</f>
        <v>0</v>
      </c>
      <c r="AR260" s="136"/>
      <c r="AS260" s="136"/>
      <c r="AT260" s="136">
        <f ca="1">SUM(AT256:AV256)</f>
        <v>0</v>
      </c>
      <c r="AU260" s="136"/>
      <c r="AV260" s="136"/>
      <c r="AW260" s="136">
        <f ca="1">SUM(AW256:AY256)</f>
        <v>0</v>
      </c>
      <c r="AX260" s="136"/>
      <c r="AY260" s="136"/>
      <c r="AZ260" s="136">
        <f ca="1">SUM(AZ256:BB256)</f>
        <v>0</v>
      </c>
      <c r="BA260" s="136"/>
      <c r="BB260" s="198"/>
      <c r="BC260" s="187">
        <f ca="1">SUM(BC256:BE256)</f>
        <v>0</v>
      </c>
      <c r="BD260" s="136"/>
      <c r="BE260" s="136"/>
      <c r="BF260" s="136">
        <f ca="1">SUM(BF256:BH256)</f>
        <v>0</v>
      </c>
      <c r="BG260" s="136"/>
      <c r="BH260" s="136"/>
      <c r="BI260" s="136">
        <f ca="1">SUM(BI256:BK256)</f>
        <v>0</v>
      </c>
      <c r="BJ260" s="136"/>
      <c r="BK260" s="136"/>
      <c r="BL260" s="136">
        <f ca="1">SUM(BL256:BN256)</f>
        <v>0</v>
      </c>
      <c r="BM260" s="136"/>
      <c r="BN260" s="198"/>
    </row>
    <row r="261" spans="2:66" s="124" customFormat="1">
      <c r="B261" s="234"/>
      <c r="C261" s="145" t="s">
        <v>531</v>
      </c>
      <c r="S261" s="188">
        <f ca="1">IFERROR(S260/#REF!-1,0)</f>
        <v>0</v>
      </c>
      <c r="T261" s="137"/>
      <c r="U261" s="137"/>
      <c r="V261" s="137">
        <f ca="1">IFERROR(V260/#REF!-1,0)</f>
        <v>0</v>
      </c>
      <c r="W261" s="137"/>
      <c r="X261" s="137"/>
      <c r="Y261" s="137">
        <f ca="1">IFERROR(Y260/A260-1,0)</f>
        <v>0</v>
      </c>
      <c r="Z261" s="137"/>
      <c r="AA261" s="137"/>
      <c r="AD261" s="129"/>
      <c r="AE261" s="188">
        <f ca="1">IFERROR(AE260/G260-1,0)</f>
        <v>0</v>
      </c>
      <c r="AF261" s="137"/>
      <c r="AG261" s="137"/>
      <c r="AH261" s="137">
        <f ca="1">IFERROR(AH260/J260-1,0)</f>
        <v>0</v>
      </c>
      <c r="AI261" s="137"/>
      <c r="AJ261" s="137"/>
      <c r="AK261" s="137">
        <f ca="1">IFERROR(AK260/M260-1,0)</f>
        <v>0</v>
      </c>
      <c r="AL261" s="137"/>
      <c r="AM261" s="137"/>
      <c r="AP261" s="129"/>
      <c r="AQ261" s="188">
        <f ca="1">IFERROR(AQ260/AE260-1,0)</f>
        <v>0</v>
      </c>
      <c r="AR261" s="137"/>
      <c r="AS261" s="137"/>
      <c r="AT261" s="137">
        <f ca="1">IFERROR(AT260/AH260-1,0)</f>
        <v>0</v>
      </c>
      <c r="AU261" s="137"/>
      <c r="AV261" s="137"/>
      <c r="AW261" s="137">
        <f ca="1">IFERROR(AW260/AK260-1,0)</f>
        <v>0</v>
      </c>
      <c r="AX261" s="137"/>
      <c r="AY261" s="137"/>
      <c r="BB261" s="129"/>
      <c r="BC261" s="188">
        <f ca="1">IFERROR(BC260/AQ260-1,0)</f>
        <v>0</v>
      </c>
      <c r="BD261" s="137"/>
      <c r="BE261" s="137"/>
      <c r="BF261" s="137">
        <f ca="1">IFERROR(BF260/AT260-1,0)</f>
        <v>0</v>
      </c>
      <c r="BG261" s="137"/>
      <c r="BH261" s="137"/>
      <c r="BI261" s="137">
        <f ca="1">IFERROR(BI260/AW260-1,0)</f>
        <v>0</v>
      </c>
      <c r="BJ261" s="137"/>
      <c r="BK261" s="137"/>
      <c r="BN261" s="129"/>
    </row>
    <row r="262" spans="2:66" ht="3" customHeight="1">
      <c r="B262" s="234"/>
      <c r="S262" s="189"/>
      <c r="AD262" s="116"/>
      <c r="AE262" s="189"/>
      <c r="AP262" s="116"/>
      <c r="AQ262" s="189"/>
      <c r="BB262" s="116"/>
      <c r="BC262" s="189"/>
      <c r="BN262" s="116"/>
    </row>
    <row r="263" spans="2:66" s="131" customFormat="1">
      <c r="B263" s="234"/>
      <c r="C263" s="147" t="s">
        <v>532</v>
      </c>
      <c r="G263" s="131">
        <f ca="1">SUM($G256:G256)</f>
        <v>0</v>
      </c>
      <c r="H263" s="131">
        <f ca="1">SUM($G256:H256)</f>
        <v>0</v>
      </c>
      <c r="I263" s="131">
        <f ca="1">SUM($G256:I256)</f>
        <v>0</v>
      </c>
      <c r="J263" s="131">
        <f ca="1">SUM($G256:J256)</f>
        <v>0</v>
      </c>
      <c r="K263" s="131">
        <f ca="1">SUM($G256:K256)</f>
        <v>0</v>
      </c>
      <c r="L263" s="131">
        <f ca="1">SUM($G256:L256)</f>
        <v>0</v>
      </c>
      <c r="M263" s="131">
        <f ca="1">SUM($G256:M256)</f>
        <v>0</v>
      </c>
      <c r="N263" s="131">
        <f ca="1">SUM($G256:N256)</f>
        <v>0</v>
      </c>
      <c r="O263" s="131">
        <f ca="1">SUM($G256:O256)</f>
        <v>0</v>
      </c>
      <c r="P263" s="131">
        <f ca="1">SUM($G256:P256)</f>
        <v>0</v>
      </c>
      <c r="Q263" s="131">
        <f ca="1">SUM($G256:Q256)</f>
        <v>0</v>
      </c>
      <c r="R263" s="131">
        <f ca="1">SUM($G256:R256)</f>
        <v>0</v>
      </c>
      <c r="S263" s="185">
        <f ca="1">SUM($S256:S256)</f>
        <v>0</v>
      </c>
      <c r="T263" s="131">
        <f ca="1">SUM($S256:T256)</f>
        <v>0</v>
      </c>
      <c r="U263" s="131">
        <f ca="1">SUM($S256:U256)</f>
        <v>0</v>
      </c>
      <c r="V263" s="131">
        <f ca="1">SUM($S256:V256)</f>
        <v>0</v>
      </c>
      <c r="W263" s="131">
        <f ca="1">SUM($S256:W256)</f>
        <v>0</v>
      </c>
      <c r="X263" s="131">
        <f ca="1">SUM($S256:X256)</f>
        <v>0</v>
      </c>
      <c r="Y263" s="131">
        <f ca="1">SUM($S256:Y256)</f>
        <v>0</v>
      </c>
      <c r="Z263" s="131">
        <f ca="1">SUM($S256:Z256)</f>
        <v>0</v>
      </c>
      <c r="AA263" s="131">
        <f ca="1">SUM($S256:AA256)</f>
        <v>0</v>
      </c>
      <c r="AB263" s="131">
        <f ca="1">SUM($S256:AB256)</f>
        <v>0</v>
      </c>
      <c r="AC263" s="131">
        <f ca="1">SUM($S256:AC256)</f>
        <v>0</v>
      </c>
      <c r="AD263" s="132">
        <f ca="1">SUM($S256:AD256)</f>
        <v>0</v>
      </c>
      <c r="AE263" s="185">
        <f ca="1">SUM($AE256:AE256)</f>
        <v>0</v>
      </c>
      <c r="AF263" s="131">
        <f ca="1">SUM($AE256:AF256)</f>
        <v>0</v>
      </c>
      <c r="AG263" s="131">
        <f ca="1">SUM($AE256:AG256)</f>
        <v>0</v>
      </c>
      <c r="AH263" s="131">
        <f ca="1">SUM($AE256:AH256)</f>
        <v>0</v>
      </c>
      <c r="AI263" s="131">
        <f ca="1">SUM($AE256:AI256)</f>
        <v>0</v>
      </c>
      <c r="AJ263" s="131">
        <f ca="1">SUM($AE256:AJ256)</f>
        <v>0</v>
      </c>
      <c r="AK263" s="131">
        <f ca="1">SUM($AE256:AK256)</f>
        <v>0</v>
      </c>
      <c r="AL263" s="131">
        <f ca="1">SUM($AE256:AL256)</f>
        <v>0</v>
      </c>
      <c r="AM263" s="131">
        <f ca="1">SUM($AE256:AM256)</f>
        <v>0</v>
      </c>
      <c r="AN263" s="131">
        <f ca="1">SUM($AE256:AN256)</f>
        <v>0</v>
      </c>
      <c r="AO263" s="131">
        <f ca="1">SUM($AE256:AO256)</f>
        <v>0</v>
      </c>
      <c r="AP263" s="132">
        <f ca="1">SUM($AE256:AP256)</f>
        <v>0</v>
      </c>
      <c r="AQ263" s="185">
        <f ca="1">SUM($AE256:AQ256)</f>
        <v>0</v>
      </c>
      <c r="AR263" s="131">
        <f ca="1">SUM($AE256:AR256)</f>
        <v>0</v>
      </c>
      <c r="AS263" s="131">
        <f ca="1">SUM($AE256:AS256)</f>
        <v>0</v>
      </c>
      <c r="AT263" s="131">
        <f ca="1">SUM($AE256:AT256)</f>
        <v>0</v>
      </c>
      <c r="AU263" s="131">
        <f ca="1">SUM($AE256:AU256)</f>
        <v>0</v>
      </c>
      <c r="AV263" s="131">
        <f ca="1">SUM($AE256:AV256)</f>
        <v>0</v>
      </c>
      <c r="AW263" s="131">
        <f ca="1">SUM($AE256:AW256)</f>
        <v>0</v>
      </c>
      <c r="AX263" s="131">
        <f ca="1">SUM($AE256:AX256)</f>
        <v>0</v>
      </c>
      <c r="AY263" s="131">
        <f ca="1">SUM($AE256:AY256)</f>
        <v>0</v>
      </c>
      <c r="AZ263" s="131">
        <f ca="1">SUM($AE256:AZ256)</f>
        <v>0</v>
      </c>
      <c r="BA263" s="131">
        <f ca="1">SUM($AE256:BA256)</f>
        <v>0</v>
      </c>
      <c r="BB263" s="132">
        <f ca="1">SUM($AE256:BB256)</f>
        <v>0</v>
      </c>
      <c r="BC263" s="185">
        <f ca="1">SUM($AE256:BC256)</f>
        <v>0</v>
      </c>
      <c r="BD263" s="131">
        <f ca="1">SUM($AE256:BD256)</f>
        <v>0</v>
      </c>
      <c r="BE263" s="131">
        <f ca="1">SUM($AE256:BE256)</f>
        <v>0</v>
      </c>
      <c r="BF263" s="131">
        <f ca="1">SUM($AE256:BF256)</f>
        <v>0</v>
      </c>
      <c r="BG263" s="131">
        <f ca="1">SUM($AE256:BG256)</f>
        <v>0</v>
      </c>
      <c r="BH263" s="131">
        <f ca="1">SUM($AE256:BH256)</f>
        <v>0</v>
      </c>
      <c r="BI263" s="131">
        <f ca="1">SUM($AE256:BI256)</f>
        <v>0</v>
      </c>
      <c r="BJ263" s="131">
        <f ca="1">SUM($AE256:BJ256)</f>
        <v>0</v>
      </c>
      <c r="BK263" s="131">
        <f ca="1">SUM($AE256:BK256)</f>
        <v>0</v>
      </c>
      <c r="BL263" s="131">
        <f ca="1">SUM($AE256:BL256)</f>
        <v>0</v>
      </c>
      <c r="BM263" s="131">
        <f ca="1">SUM($AE256:BM256)</f>
        <v>0</v>
      </c>
      <c r="BN263" s="132">
        <f ca="1">SUM($AE256:BN256)</f>
        <v>0</v>
      </c>
    </row>
    <row r="264" spans="2:66" s="119" customFormat="1">
      <c r="B264" s="235"/>
      <c r="C264" s="148" t="s">
        <v>533</v>
      </c>
      <c r="D264" s="149"/>
      <c r="E264" s="149"/>
      <c r="F264" s="149"/>
      <c r="G264" s="150"/>
      <c r="H264" s="150"/>
      <c r="I264" s="150"/>
      <c r="J264" s="150"/>
      <c r="K264" s="150"/>
      <c r="L264" s="150"/>
      <c r="M264" s="150"/>
      <c r="N264" s="150"/>
      <c r="O264" s="150"/>
      <c r="P264" s="150"/>
      <c r="Q264" s="150"/>
      <c r="R264" s="150"/>
      <c r="S264" s="190">
        <f ca="1">IFERROR(S263/G263-1,0)</f>
        <v>0</v>
      </c>
      <c r="T264" s="191">
        <f t="shared" ref="T264" ca="1" si="238">IFERROR(T263/H263-1,0)</f>
        <v>0</v>
      </c>
      <c r="U264" s="191">
        <f t="shared" ref="U264" ca="1" si="239">IFERROR(U263/I263-1,0)</f>
        <v>0</v>
      </c>
      <c r="V264" s="191">
        <f t="shared" ref="V264" ca="1" si="240">IFERROR(V263/J263-1,0)</f>
        <v>0</v>
      </c>
      <c r="W264" s="191">
        <f t="shared" ref="W264" ca="1" si="241">IFERROR(W263/K263-1,0)</f>
        <v>0</v>
      </c>
      <c r="X264" s="191">
        <f t="shared" ref="X264" ca="1" si="242">IFERROR(X263/L263-1,0)</f>
        <v>0</v>
      </c>
      <c r="Y264" s="191">
        <f t="shared" ref="Y264" ca="1" si="243">IFERROR(Y263/M263-1,0)</f>
        <v>0</v>
      </c>
      <c r="Z264" s="191">
        <f t="shared" ref="Z264" ca="1" si="244">IFERROR(Z263/N263-1,0)</f>
        <v>0</v>
      </c>
      <c r="AA264" s="191">
        <f t="shared" ref="AA264" ca="1" si="245">IFERROR(AA263/O263-1,0)</f>
        <v>0</v>
      </c>
      <c r="AB264" s="191">
        <f t="shared" ref="AB264" ca="1" si="246">IFERROR(AB263/P263-1,0)</f>
        <v>0</v>
      </c>
      <c r="AC264" s="191">
        <f t="shared" ref="AC264" ca="1" si="247">IFERROR(AC263/Q263-1,0)</f>
        <v>0</v>
      </c>
      <c r="AD264" s="193">
        <f t="shared" ref="AD264" ca="1" si="248">IFERROR(AD263/R263-1,0)</f>
        <v>0</v>
      </c>
      <c r="AE264" s="190">
        <f t="shared" ref="AE264:AN264" ca="1" si="249">IFERROR(AE263/G263-1,0)</f>
        <v>0</v>
      </c>
      <c r="AF264" s="191">
        <f t="shared" ca="1" si="249"/>
        <v>0</v>
      </c>
      <c r="AG264" s="191">
        <f t="shared" ca="1" si="249"/>
        <v>0</v>
      </c>
      <c r="AH264" s="191">
        <f t="shared" ca="1" si="249"/>
        <v>0</v>
      </c>
      <c r="AI264" s="191">
        <f t="shared" ca="1" si="249"/>
        <v>0</v>
      </c>
      <c r="AJ264" s="191">
        <f t="shared" ca="1" si="249"/>
        <v>0</v>
      </c>
      <c r="AK264" s="191">
        <f t="shared" ca="1" si="249"/>
        <v>0</v>
      </c>
      <c r="AL264" s="191">
        <f t="shared" ca="1" si="249"/>
        <v>0</v>
      </c>
      <c r="AM264" s="191">
        <f t="shared" ca="1" si="249"/>
        <v>0</v>
      </c>
      <c r="AN264" s="191">
        <f t="shared" ca="1" si="249"/>
        <v>0</v>
      </c>
      <c r="AO264" s="191">
        <f t="shared" ref="AO264" ca="1" si="250">IFERROR(AO263/Q263-1,0)</f>
        <v>0</v>
      </c>
      <c r="AP264" s="193">
        <f t="shared" ref="AP264" ca="1" si="251">IFERROR(AP263/R263-1,0)</f>
        <v>0</v>
      </c>
      <c r="AQ264" s="190">
        <f t="shared" ref="AQ264" ca="1" si="252">IFERROR(AQ263/AE263-1,0)</f>
        <v>0</v>
      </c>
      <c r="AR264" s="191">
        <f t="shared" ref="AR264" ca="1" si="253">IFERROR(AR263/AF263-1,0)</f>
        <v>0</v>
      </c>
      <c r="AS264" s="191">
        <f t="shared" ref="AS264" ca="1" si="254">IFERROR(AS263/AG263-1,0)</f>
        <v>0</v>
      </c>
      <c r="AT264" s="191">
        <f t="shared" ref="AT264" ca="1" si="255">IFERROR(AT263/AH263-1,0)</f>
        <v>0</v>
      </c>
      <c r="AU264" s="191">
        <f t="shared" ref="AU264" ca="1" si="256">IFERROR(AU263/AI263-1,0)</f>
        <v>0</v>
      </c>
      <c r="AV264" s="191">
        <f t="shared" ref="AV264" ca="1" si="257">IFERROR(AV263/AJ263-1,0)</f>
        <v>0</v>
      </c>
      <c r="AW264" s="191">
        <f t="shared" ref="AW264" ca="1" si="258">IFERROR(AW263/AK263-1,0)</f>
        <v>0</v>
      </c>
      <c r="AX264" s="191">
        <f t="shared" ref="AX264" ca="1" si="259">IFERROR(AX263/AL263-1,0)</f>
        <v>0</v>
      </c>
      <c r="AY264" s="191">
        <f t="shared" ref="AY264" ca="1" si="260">IFERROR(AY263/AM263-1,0)</f>
        <v>0</v>
      </c>
      <c r="AZ264" s="191">
        <f t="shared" ref="AZ264" ca="1" si="261">IFERROR(AZ263/AN263-1,0)</f>
        <v>0</v>
      </c>
      <c r="BA264" s="191">
        <f t="shared" ref="BA264" ca="1" si="262">IFERROR(BA263/AO263-1,0)</f>
        <v>0</v>
      </c>
      <c r="BB264" s="193">
        <f t="shared" ref="BB264" ca="1" si="263">IFERROR(BB263/AP263-1,0)</f>
        <v>0</v>
      </c>
      <c r="BC264" s="190">
        <f t="shared" ref="BC264" ca="1" si="264">IFERROR(BC263/AQ263-1,0)</f>
        <v>0</v>
      </c>
      <c r="BD264" s="191">
        <f t="shared" ref="BD264" ca="1" si="265">IFERROR(BD263/AR263-1,0)</f>
        <v>0</v>
      </c>
      <c r="BE264" s="191">
        <f t="shared" ref="BE264" ca="1" si="266">IFERROR(BE263/AS263-1,0)</f>
        <v>0</v>
      </c>
      <c r="BF264" s="191">
        <f t="shared" ref="BF264" ca="1" si="267">IFERROR(BF263/AT263-1,0)</f>
        <v>0</v>
      </c>
      <c r="BG264" s="191">
        <f t="shared" ref="BG264" ca="1" si="268">IFERROR(BG263/AU263-1,0)</f>
        <v>0</v>
      </c>
      <c r="BH264" s="191">
        <f t="shared" ref="BH264" ca="1" si="269">IFERROR(BH263/AV263-1,0)</f>
        <v>0</v>
      </c>
      <c r="BI264" s="191">
        <f t="shared" ref="BI264" ca="1" si="270">IFERROR(BI263/AW263-1,0)</f>
        <v>0</v>
      </c>
      <c r="BJ264" s="191">
        <f t="shared" ref="BJ264" ca="1" si="271">IFERROR(BJ263/AX263-1,0)</f>
        <v>0</v>
      </c>
      <c r="BK264" s="191">
        <f t="shared" ref="BK264" ca="1" si="272">IFERROR(BK263/AY263-1,0)</f>
        <v>0</v>
      </c>
      <c r="BL264" s="191">
        <f t="shared" ref="BL264" ca="1" si="273">IFERROR(BL263/AZ263-1,0)</f>
        <v>0</v>
      </c>
      <c r="BM264" s="191">
        <f t="shared" ref="BM264" ca="1" si="274">IFERROR(BM263/BA263-1,0)</f>
        <v>0</v>
      </c>
      <c r="BN264" s="193">
        <f t="shared" ref="BN264" ca="1" si="275">IFERROR(BN263/BB263-1,0)</f>
        <v>0</v>
      </c>
    </row>
    <row r="265" spans="2:66">
      <c r="R265" s="116"/>
      <c r="AD265" s="116"/>
      <c r="AP265" s="116"/>
      <c r="BB265" s="116"/>
      <c r="BN265" s="116"/>
    </row>
    <row r="266" spans="2:66">
      <c r="B266" s="204" t="s">
        <v>610</v>
      </c>
      <c r="C266" s="117"/>
      <c r="D266" s="117"/>
      <c r="E266" s="117"/>
      <c r="F266" s="117"/>
      <c r="G266" s="117"/>
      <c r="H266" s="117"/>
      <c r="I266" s="117"/>
      <c r="J266" s="117"/>
      <c r="K266" s="117"/>
      <c r="L266" s="117"/>
      <c r="M266" s="117"/>
      <c r="N266" s="117"/>
      <c r="O266" s="117"/>
      <c r="P266" s="117"/>
      <c r="Q266" s="117"/>
      <c r="R266" s="118"/>
      <c r="S266" s="117"/>
      <c r="T266" s="117"/>
      <c r="U266" s="117"/>
      <c r="V266" s="117"/>
      <c r="W266" s="117"/>
      <c r="X266" s="117"/>
      <c r="Y266" s="117"/>
      <c r="Z266" s="117"/>
      <c r="AA266" s="117"/>
      <c r="AB266" s="117"/>
      <c r="AC266" s="117"/>
      <c r="AD266" s="118"/>
      <c r="AE266" s="117"/>
      <c r="AF266" s="117"/>
      <c r="AG266" s="117"/>
      <c r="AH266" s="117"/>
      <c r="AI266" s="117"/>
      <c r="AJ266" s="117"/>
      <c r="AK266" s="117"/>
      <c r="AL266" s="117"/>
      <c r="AM266" s="117"/>
      <c r="AN266" s="117"/>
      <c r="AO266" s="117"/>
      <c r="AP266" s="118"/>
      <c r="AQ266" s="117"/>
      <c r="AR266" s="117"/>
      <c r="AS266" s="117"/>
      <c r="AT266" s="117"/>
      <c r="AU266" s="117"/>
      <c r="AV266" s="117"/>
      <c r="AW266" s="117"/>
      <c r="AX266" s="117"/>
      <c r="AY266" s="117"/>
      <c r="AZ266" s="117"/>
      <c r="BA266" s="117"/>
      <c r="BB266" s="118"/>
      <c r="BC266" s="117"/>
      <c r="BD266" s="117"/>
      <c r="BE266" s="117"/>
      <c r="BF266" s="117"/>
      <c r="BG266" s="117"/>
      <c r="BH266" s="117"/>
      <c r="BI266" s="117"/>
      <c r="BJ266" s="117"/>
      <c r="BK266" s="117"/>
      <c r="BL266" s="117"/>
      <c r="BM266" s="117"/>
      <c r="BN266" s="118"/>
    </row>
    <row r="267" spans="2:66" s="195" customFormat="1">
      <c r="B267" s="199"/>
      <c r="C267" s="199"/>
      <c r="D267" s="199"/>
      <c r="E267" s="199"/>
      <c r="F267" s="199"/>
      <c r="G267" s="199"/>
      <c r="H267" s="199"/>
      <c r="I267" s="199"/>
      <c r="J267" s="199"/>
      <c r="K267" s="199"/>
      <c r="L267" s="199"/>
      <c r="M267" s="199"/>
      <c r="N267" s="199"/>
      <c r="O267" s="199"/>
      <c r="P267" s="199"/>
      <c r="Q267" s="199"/>
      <c r="R267" s="200"/>
      <c r="S267" s="199"/>
      <c r="T267" s="199"/>
      <c r="U267" s="199"/>
      <c r="V267" s="199"/>
      <c r="W267" s="199"/>
      <c r="X267" s="199"/>
      <c r="Y267" s="199"/>
      <c r="Z267" s="199"/>
      <c r="AA267" s="199"/>
      <c r="AB267" s="199"/>
      <c r="AC267" s="199"/>
      <c r="AD267" s="200"/>
      <c r="AE267" s="199"/>
      <c r="AF267" s="199"/>
      <c r="AG267" s="199"/>
      <c r="AH267" s="199"/>
      <c r="AI267" s="199"/>
      <c r="AJ267" s="199"/>
      <c r="AK267" s="199"/>
      <c r="AL267" s="199"/>
      <c r="AM267" s="199"/>
      <c r="AN267" s="199"/>
      <c r="AO267" s="199"/>
      <c r="AP267" s="200"/>
      <c r="AQ267" s="199"/>
      <c r="AR267" s="199"/>
      <c r="AS267" s="199"/>
      <c r="AT267" s="199"/>
      <c r="AU267" s="199"/>
      <c r="AV267" s="199"/>
      <c r="AW267" s="199"/>
      <c r="AX267" s="199"/>
      <c r="AY267" s="199"/>
      <c r="AZ267" s="199"/>
      <c r="BA267" s="199"/>
      <c r="BB267" s="200"/>
      <c r="BC267" s="199"/>
      <c r="BD267" s="199"/>
      <c r="BE267" s="199"/>
      <c r="BF267" s="199"/>
      <c r="BG267" s="199"/>
      <c r="BH267" s="199"/>
      <c r="BI267" s="199"/>
      <c r="BJ267" s="199"/>
      <c r="BK267" s="199"/>
      <c r="BL267" s="199"/>
      <c r="BM267" s="199"/>
      <c r="BN267" s="200"/>
    </row>
    <row r="268" spans="2:66" s="119" customFormat="1" outlineLevel="1">
      <c r="B268" s="231" t="s">
        <v>623</v>
      </c>
      <c r="C268" s="120" t="s">
        <v>195</v>
      </c>
      <c r="D268" s="121"/>
      <c r="G268" s="122"/>
      <c r="H268" s="122"/>
      <c r="I268" s="122"/>
      <c r="J268" s="122"/>
      <c r="K268" s="122"/>
      <c r="L268" s="122"/>
      <c r="M268" s="122"/>
      <c r="N268" s="122"/>
      <c r="O268" s="122"/>
      <c r="P268" s="122"/>
      <c r="Q268" s="122"/>
      <c r="R268" s="123"/>
      <c r="S268" s="122"/>
      <c r="T268" s="122"/>
      <c r="U268" s="122"/>
      <c r="V268" s="122"/>
      <c r="W268" s="122"/>
      <c r="X268" s="122"/>
      <c r="Y268" s="122"/>
      <c r="Z268" s="122"/>
      <c r="AA268" s="122"/>
      <c r="AB268" s="122"/>
      <c r="AC268" s="122"/>
      <c r="AD268" s="123"/>
      <c r="AE268" s="122"/>
      <c r="AF268" s="122"/>
      <c r="AG268" s="122"/>
      <c r="AH268" s="122"/>
      <c r="AI268" s="122"/>
      <c r="AJ268" s="122"/>
      <c r="AK268" s="122"/>
      <c r="AL268" s="122"/>
      <c r="AM268" s="122"/>
      <c r="AN268" s="122"/>
      <c r="AO268" s="122"/>
      <c r="AP268" s="123"/>
      <c r="AQ268" s="122"/>
      <c r="AR268" s="122"/>
      <c r="AS268" s="122"/>
      <c r="AT268" s="122"/>
      <c r="AU268" s="122"/>
      <c r="AV268" s="122"/>
      <c r="AW268" s="122"/>
      <c r="AX268" s="122"/>
      <c r="AY268" s="122"/>
      <c r="AZ268" s="122"/>
      <c r="BA268" s="122"/>
      <c r="BB268" s="123"/>
      <c r="BC268" s="122"/>
      <c r="BD268" s="122"/>
      <c r="BE268" s="122"/>
      <c r="BF268" s="122"/>
      <c r="BG268" s="122"/>
      <c r="BH268" s="122"/>
      <c r="BI268" s="122"/>
      <c r="BJ268" s="122"/>
      <c r="BK268" s="122"/>
      <c r="BL268" s="122"/>
      <c r="BM268" s="122"/>
      <c r="BN268" s="123"/>
    </row>
    <row r="269" spans="2:66" s="119" customFormat="1" outlineLevel="1">
      <c r="B269" s="231"/>
      <c r="C269" s="120" t="s">
        <v>197</v>
      </c>
      <c r="D269" s="121"/>
      <c r="G269" s="122"/>
      <c r="H269" s="122"/>
      <c r="I269" s="122"/>
      <c r="J269" s="122"/>
      <c r="K269" s="122"/>
      <c r="L269" s="122"/>
      <c r="M269" s="122"/>
      <c r="N269" s="122"/>
      <c r="O269" s="122"/>
      <c r="P269" s="122"/>
      <c r="Q269" s="122"/>
      <c r="R269" s="123"/>
      <c r="S269" s="122"/>
      <c r="T269" s="122"/>
      <c r="U269" s="122"/>
      <c r="V269" s="122"/>
      <c r="W269" s="122"/>
      <c r="X269" s="122"/>
      <c r="Y269" s="122"/>
      <c r="Z269" s="122"/>
      <c r="AA269" s="122"/>
      <c r="AB269" s="122"/>
      <c r="AC269" s="122"/>
      <c r="AD269" s="123"/>
      <c r="AE269" s="122"/>
      <c r="AF269" s="122"/>
      <c r="AG269" s="122"/>
      <c r="AH269" s="122"/>
      <c r="AI269" s="122"/>
      <c r="AJ269" s="122"/>
      <c r="AK269" s="122"/>
      <c r="AL269" s="122"/>
      <c r="AM269" s="122"/>
      <c r="AN269" s="122"/>
      <c r="AO269" s="122"/>
      <c r="AP269" s="123"/>
      <c r="AQ269" s="122"/>
      <c r="AR269" s="122"/>
      <c r="AS269" s="122"/>
      <c r="AT269" s="122"/>
      <c r="AU269" s="122"/>
      <c r="AV269" s="122"/>
      <c r="AW269" s="122"/>
      <c r="AX269" s="122"/>
      <c r="AY269" s="122"/>
      <c r="AZ269" s="122"/>
      <c r="BA269" s="122"/>
      <c r="BB269" s="123"/>
      <c r="BC269" s="122"/>
      <c r="BD269" s="122"/>
      <c r="BE269" s="122"/>
      <c r="BF269" s="122"/>
      <c r="BG269" s="122"/>
      <c r="BH269" s="122"/>
      <c r="BI269" s="122"/>
      <c r="BJ269" s="122"/>
      <c r="BK269" s="122"/>
      <c r="BL269" s="122"/>
      <c r="BM269" s="122"/>
      <c r="BN269" s="123"/>
    </row>
    <row r="270" spans="2:66" s="119" customFormat="1" outlineLevel="1">
      <c r="B270" s="231"/>
      <c r="C270" s="120" t="s">
        <v>209</v>
      </c>
      <c r="D270" s="121"/>
      <c r="G270" s="122"/>
      <c r="H270" s="122"/>
      <c r="I270" s="122"/>
      <c r="J270" s="122"/>
      <c r="K270" s="122"/>
      <c r="L270" s="122"/>
      <c r="M270" s="122"/>
      <c r="N270" s="122"/>
      <c r="O270" s="122"/>
      <c r="P270" s="122"/>
      <c r="Q270" s="122"/>
      <c r="R270" s="123"/>
      <c r="S270" s="122"/>
      <c r="T270" s="122"/>
      <c r="U270" s="122"/>
      <c r="V270" s="122"/>
      <c r="W270" s="122"/>
      <c r="X270" s="122"/>
      <c r="Y270" s="122"/>
      <c r="Z270" s="122"/>
      <c r="AA270" s="122"/>
      <c r="AB270" s="122"/>
      <c r="AC270" s="122"/>
      <c r="AD270" s="123"/>
      <c r="AE270" s="122"/>
      <c r="AF270" s="122"/>
      <c r="AG270" s="122"/>
      <c r="AH270" s="122"/>
      <c r="AI270" s="122"/>
      <c r="AJ270" s="122"/>
      <c r="AK270" s="122"/>
      <c r="AL270" s="122"/>
      <c r="AM270" s="122"/>
      <c r="AN270" s="122"/>
      <c r="AO270" s="122"/>
      <c r="AP270" s="123"/>
      <c r="AQ270" s="122"/>
      <c r="AR270" s="122"/>
      <c r="AS270" s="122"/>
      <c r="AT270" s="122"/>
      <c r="AU270" s="122"/>
      <c r="AV270" s="122"/>
      <c r="AW270" s="122"/>
      <c r="AX270" s="122"/>
      <c r="AY270" s="122"/>
      <c r="AZ270" s="122"/>
      <c r="BA270" s="122"/>
      <c r="BB270" s="123"/>
      <c r="BC270" s="122"/>
      <c r="BD270" s="122"/>
      <c r="BE270" s="122"/>
      <c r="BF270" s="122"/>
      <c r="BG270" s="122"/>
      <c r="BH270" s="122"/>
      <c r="BI270" s="122"/>
      <c r="BJ270" s="122"/>
      <c r="BK270" s="122"/>
      <c r="BL270" s="122"/>
      <c r="BM270" s="122"/>
      <c r="BN270" s="123"/>
    </row>
    <row r="271" spans="2:66" s="119" customFormat="1" outlineLevel="1">
      <c r="B271" s="231"/>
      <c r="C271" s="120" t="s">
        <v>214</v>
      </c>
      <c r="D271" s="121"/>
      <c r="G271" s="122"/>
      <c r="H271" s="122"/>
      <c r="I271" s="122"/>
      <c r="J271" s="122"/>
      <c r="K271" s="122"/>
      <c r="L271" s="122"/>
      <c r="M271" s="122"/>
      <c r="N271" s="122"/>
      <c r="O271" s="122"/>
      <c r="P271" s="122"/>
      <c r="Q271" s="122"/>
      <c r="R271" s="123"/>
      <c r="S271" s="122"/>
      <c r="T271" s="122"/>
      <c r="U271" s="122"/>
      <c r="V271" s="122"/>
      <c r="W271" s="122"/>
      <c r="X271" s="122"/>
      <c r="Y271" s="122"/>
      <c r="Z271" s="122"/>
      <c r="AA271" s="122"/>
      <c r="AB271" s="122"/>
      <c r="AC271" s="122"/>
      <c r="AD271" s="123"/>
      <c r="AE271" s="122"/>
      <c r="AF271" s="122"/>
      <c r="AG271" s="122"/>
      <c r="AH271" s="122"/>
      <c r="AI271" s="122"/>
      <c r="AJ271" s="122"/>
      <c r="AK271" s="122"/>
      <c r="AL271" s="122"/>
      <c r="AM271" s="122"/>
      <c r="AN271" s="122"/>
      <c r="AO271" s="122"/>
      <c r="AP271" s="123"/>
      <c r="AQ271" s="122"/>
      <c r="AR271" s="122"/>
      <c r="AS271" s="122"/>
      <c r="AT271" s="122"/>
      <c r="AU271" s="122"/>
      <c r="AV271" s="122"/>
      <c r="AW271" s="122"/>
      <c r="AX271" s="122"/>
      <c r="AY271" s="122"/>
      <c r="AZ271" s="122"/>
      <c r="BA271" s="122"/>
      <c r="BB271" s="123"/>
      <c r="BC271" s="122"/>
      <c r="BD271" s="122"/>
      <c r="BE271" s="122"/>
      <c r="BF271" s="122"/>
      <c r="BG271" s="122"/>
      <c r="BH271" s="122"/>
      <c r="BI271" s="122"/>
      <c r="BJ271" s="122"/>
      <c r="BK271" s="122"/>
      <c r="BL271" s="122"/>
      <c r="BM271" s="122"/>
      <c r="BN271" s="123"/>
    </row>
    <row r="272" spans="2:66" s="119" customFormat="1" outlineLevel="1">
      <c r="B272" s="231"/>
      <c r="C272" s="120" t="s">
        <v>217</v>
      </c>
      <c r="D272" s="121"/>
      <c r="G272" s="122"/>
      <c r="H272" s="122"/>
      <c r="I272" s="122"/>
      <c r="J272" s="122"/>
      <c r="K272" s="122"/>
      <c r="L272" s="122"/>
      <c r="M272" s="122"/>
      <c r="N272" s="122"/>
      <c r="O272" s="122"/>
      <c r="P272" s="122"/>
      <c r="Q272" s="122"/>
      <c r="R272" s="123"/>
      <c r="S272" s="122"/>
      <c r="T272" s="122"/>
      <c r="U272" s="122"/>
      <c r="V272" s="122"/>
      <c r="W272" s="122"/>
      <c r="X272" s="122"/>
      <c r="Y272" s="122"/>
      <c r="Z272" s="122"/>
      <c r="AA272" s="122"/>
      <c r="AB272" s="122"/>
      <c r="AC272" s="122"/>
      <c r="AD272" s="123"/>
      <c r="AE272" s="122"/>
      <c r="AF272" s="122"/>
      <c r="AG272" s="122"/>
      <c r="AH272" s="122"/>
      <c r="AI272" s="122"/>
      <c r="AJ272" s="122"/>
      <c r="AK272" s="122"/>
      <c r="AL272" s="122"/>
      <c r="AM272" s="122"/>
      <c r="AN272" s="122"/>
      <c r="AO272" s="122"/>
      <c r="AP272" s="123"/>
      <c r="AQ272" s="122"/>
      <c r="AR272" s="122"/>
      <c r="AS272" s="122"/>
      <c r="AT272" s="122"/>
      <c r="AU272" s="122"/>
      <c r="AV272" s="122"/>
      <c r="AW272" s="122"/>
      <c r="AX272" s="122"/>
      <c r="AY272" s="122"/>
      <c r="AZ272" s="122"/>
      <c r="BA272" s="122"/>
      <c r="BB272" s="123"/>
      <c r="BC272" s="122"/>
      <c r="BD272" s="122"/>
      <c r="BE272" s="122"/>
      <c r="BF272" s="122"/>
      <c r="BG272" s="122"/>
      <c r="BH272" s="122"/>
      <c r="BI272" s="122"/>
      <c r="BJ272" s="122"/>
      <c r="BK272" s="122"/>
      <c r="BL272" s="122"/>
      <c r="BM272" s="122"/>
      <c r="BN272" s="123"/>
    </row>
    <row r="273" spans="2:66" s="119" customFormat="1" outlineLevel="1">
      <c r="B273" s="231"/>
      <c r="C273" s="120" t="s">
        <v>235</v>
      </c>
      <c r="D273" s="121"/>
      <c r="G273" s="122"/>
      <c r="H273" s="122"/>
      <c r="I273" s="122"/>
      <c r="J273" s="122"/>
      <c r="K273" s="122"/>
      <c r="L273" s="122"/>
      <c r="M273" s="122"/>
      <c r="N273" s="122"/>
      <c r="O273" s="122"/>
      <c r="P273" s="122"/>
      <c r="Q273" s="122"/>
      <c r="R273" s="123"/>
      <c r="S273" s="122"/>
      <c r="T273" s="122"/>
      <c r="U273" s="122"/>
      <c r="V273" s="122"/>
      <c r="W273" s="122"/>
      <c r="X273" s="122"/>
      <c r="Y273" s="122"/>
      <c r="Z273" s="122"/>
      <c r="AA273" s="122"/>
      <c r="AB273" s="122"/>
      <c r="AC273" s="122"/>
      <c r="AD273" s="123"/>
      <c r="AE273" s="122"/>
      <c r="AF273" s="122"/>
      <c r="AG273" s="122"/>
      <c r="AH273" s="122"/>
      <c r="AI273" s="122"/>
      <c r="AJ273" s="122"/>
      <c r="AK273" s="122"/>
      <c r="AL273" s="122"/>
      <c r="AM273" s="122"/>
      <c r="AN273" s="122"/>
      <c r="AO273" s="122"/>
      <c r="AP273" s="123"/>
      <c r="AQ273" s="122"/>
      <c r="AR273" s="122"/>
      <c r="AS273" s="122"/>
      <c r="AT273" s="122"/>
      <c r="AU273" s="122"/>
      <c r="AV273" s="122"/>
      <c r="AW273" s="122"/>
      <c r="AX273" s="122"/>
      <c r="AY273" s="122"/>
      <c r="AZ273" s="122"/>
      <c r="BA273" s="122"/>
      <c r="BB273" s="123"/>
      <c r="BC273" s="122"/>
      <c r="BD273" s="122"/>
      <c r="BE273" s="122"/>
      <c r="BF273" s="122"/>
      <c r="BG273" s="122"/>
      <c r="BH273" s="122"/>
      <c r="BI273" s="122"/>
      <c r="BJ273" s="122"/>
      <c r="BK273" s="122"/>
      <c r="BL273" s="122"/>
      <c r="BM273" s="122"/>
      <c r="BN273" s="123"/>
    </row>
    <row r="274" spans="2:66" s="119" customFormat="1" outlineLevel="1">
      <c r="B274" s="231"/>
      <c r="C274" s="120" t="s">
        <v>236</v>
      </c>
      <c r="D274" s="121"/>
      <c r="G274" s="122"/>
      <c r="H274" s="122"/>
      <c r="I274" s="122"/>
      <c r="J274" s="122"/>
      <c r="K274" s="122"/>
      <c r="L274" s="122"/>
      <c r="M274" s="122"/>
      <c r="N274" s="122"/>
      <c r="O274" s="122"/>
      <c r="P274" s="122"/>
      <c r="Q274" s="122"/>
      <c r="R274" s="123"/>
      <c r="S274" s="122"/>
      <c r="T274" s="122"/>
      <c r="U274" s="122"/>
      <c r="V274" s="122"/>
      <c r="W274" s="122"/>
      <c r="X274" s="122"/>
      <c r="Y274" s="122"/>
      <c r="Z274" s="122"/>
      <c r="AA274" s="122"/>
      <c r="AB274" s="122"/>
      <c r="AC274" s="122"/>
      <c r="AD274" s="123"/>
      <c r="AE274" s="122"/>
      <c r="AF274" s="122"/>
      <c r="AG274" s="122"/>
      <c r="AH274" s="122"/>
      <c r="AI274" s="122"/>
      <c r="AJ274" s="122"/>
      <c r="AK274" s="122"/>
      <c r="AL274" s="122"/>
      <c r="AM274" s="122"/>
      <c r="AN274" s="122"/>
      <c r="AO274" s="122"/>
      <c r="AP274" s="123"/>
      <c r="AQ274" s="122"/>
      <c r="AR274" s="122"/>
      <c r="AS274" s="122"/>
      <c r="AT274" s="122"/>
      <c r="AU274" s="122"/>
      <c r="AV274" s="122"/>
      <c r="AW274" s="122"/>
      <c r="AX274" s="122"/>
      <c r="AY274" s="122"/>
      <c r="AZ274" s="122"/>
      <c r="BA274" s="122"/>
      <c r="BB274" s="123"/>
      <c r="BC274" s="122"/>
      <c r="BD274" s="122"/>
      <c r="BE274" s="122"/>
      <c r="BF274" s="122"/>
      <c r="BG274" s="122"/>
      <c r="BH274" s="122"/>
      <c r="BI274" s="122"/>
      <c r="BJ274" s="122"/>
      <c r="BK274" s="122"/>
      <c r="BL274" s="122"/>
      <c r="BM274" s="122"/>
      <c r="BN274" s="123"/>
    </row>
    <row r="275" spans="2:66" s="119" customFormat="1" outlineLevel="1">
      <c r="B275" s="231"/>
      <c r="C275" s="120" t="s">
        <v>237</v>
      </c>
      <c r="D275" s="121"/>
      <c r="G275" s="122"/>
      <c r="H275" s="122"/>
      <c r="I275" s="122"/>
      <c r="J275" s="122"/>
      <c r="K275" s="122"/>
      <c r="L275" s="122"/>
      <c r="M275" s="122"/>
      <c r="N275" s="122"/>
      <c r="O275" s="122"/>
      <c r="P275" s="122"/>
      <c r="Q275" s="122"/>
      <c r="R275" s="123"/>
      <c r="S275" s="122"/>
      <c r="T275" s="122"/>
      <c r="U275" s="122"/>
      <c r="V275" s="122"/>
      <c r="W275" s="122"/>
      <c r="X275" s="122"/>
      <c r="Y275" s="122"/>
      <c r="Z275" s="122"/>
      <c r="AA275" s="122"/>
      <c r="AB275" s="122"/>
      <c r="AC275" s="122"/>
      <c r="AD275" s="123"/>
      <c r="AE275" s="122"/>
      <c r="AF275" s="122"/>
      <c r="AG275" s="122"/>
      <c r="AH275" s="122"/>
      <c r="AI275" s="122"/>
      <c r="AJ275" s="122"/>
      <c r="AK275" s="122"/>
      <c r="AL275" s="122"/>
      <c r="AM275" s="122"/>
      <c r="AN275" s="122"/>
      <c r="AO275" s="122"/>
      <c r="AP275" s="123"/>
      <c r="AQ275" s="122"/>
      <c r="AR275" s="122"/>
      <c r="AS275" s="122"/>
      <c r="AT275" s="122"/>
      <c r="AU275" s="122"/>
      <c r="AV275" s="122"/>
      <c r="AW275" s="122"/>
      <c r="AX275" s="122"/>
      <c r="AY275" s="122"/>
      <c r="AZ275" s="122"/>
      <c r="BA275" s="122"/>
      <c r="BB275" s="123"/>
      <c r="BC275" s="122"/>
      <c r="BD275" s="122"/>
      <c r="BE275" s="122"/>
      <c r="BF275" s="122"/>
      <c r="BG275" s="122"/>
      <c r="BH275" s="122"/>
      <c r="BI275" s="122"/>
      <c r="BJ275" s="122"/>
      <c r="BK275" s="122"/>
      <c r="BL275" s="122"/>
      <c r="BM275" s="122"/>
      <c r="BN275" s="123"/>
    </row>
    <row r="276" spans="2:66" s="119" customFormat="1" outlineLevel="1">
      <c r="B276" s="231"/>
      <c r="C276" s="120" t="s">
        <v>238</v>
      </c>
      <c r="D276" s="121"/>
      <c r="G276" s="122"/>
      <c r="H276" s="122"/>
      <c r="I276" s="122"/>
      <c r="J276" s="122"/>
      <c r="K276" s="122"/>
      <c r="L276" s="122"/>
      <c r="M276" s="122"/>
      <c r="N276" s="122"/>
      <c r="O276" s="122"/>
      <c r="P276" s="122"/>
      <c r="Q276" s="122"/>
      <c r="R276" s="123"/>
      <c r="S276" s="122"/>
      <c r="T276" s="122"/>
      <c r="U276" s="122"/>
      <c r="V276" s="122"/>
      <c r="W276" s="122"/>
      <c r="X276" s="122"/>
      <c r="Y276" s="122"/>
      <c r="Z276" s="122"/>
      <c r="AA276" s="122"/>
      <c r="AB276" s="122"/>
      <c r="AC276" s="122"/>
      <c r="AD276" s="123"/>
      <c r="AE276" s="122"/>
      <c r="AF276" s="122"/>
      <c r="AG276" s="122"/>
      <c r="AH276" s="122"/>
      <c r="AI276" s="122"/>
      <c r="AJ276" s="122"/>
      <c r="AK276" s="122"/>
      <c r="AL276" s="122"/>
      <c r="AM276" s="122"/>
      <c r="AN276" s="122"/>
      <c r="AO276" s="122"/>
      <c r="AP276" s="123"/>
      <c r="AQ276" s="122"/>
      <c r="AR276" s="122"/>
      <c r="AS276" s="122"/>
      <c r="AT276" s="122"/>
      <c r="AU276" s="122"/>
      <c r="AV276" s="122"/>
      <c r="AW276" s="122"/>
      <c r="AX276" s="122"/>
      <c r="AY276" s="122"/>
      <c r="AZ276" s="122"/>
      <c r="BA276" s="122"/>
      <c r="BB276" s="123"/>
      <c r="BC276" s="122"/>
      <c r="BD276" s="122"/>
      <c r="BE276" s="122"/>
      <c r="BF276" s="122"/>
      <c r="BG276" s="122"/>
      <c r="BH276" s="122"/>
      <c r="BI276" s="122"/>
      <c r="BJ276" s="122"/>
      <c r="BK276" s="122"/>
      <c r="BL276" s="122"/>
      <c r="BM276" s="122"/>
      <c r="BN276" s="123"/>
    </row>
    <row r="277" spans="2:66" s="119" customFormat="1" outlineLevel="1">
      <c r="B277" s="231"/>
      <c r="C277" s="120" t="s">
        <v>239</v>
      </c>
      <c r="D277" s="121"/>
      <c r="G277" s="122"/>
      <c r="H277" s="122"/>
      <c r="I277" s="122"/>
      <c r="J277" s="122"/>
      <c r="K277" s="122"/>
      <c r="L277" s="122"/>
      <c r="M277" s="122"/>
      <c r="N277" s="122"/>
      <c r="O277" s="122"/>
      <c r="P277" s="122"/>
      <c r="Q277" s="122"/>
      <c r="R277" s="123"/>
      <c r="S277" s="122"/>
      <c r="T277" s="122"/>
      <c r="U277" s="122"/>
      <c r="V277" s="122"/>
      <c r="W277" s="122"/>
      <c r="X277" s="122"/>
      <c r="Y277" s="122"/>
      <c r="Z277" s="122"/>
      <c r="AA277" s="122"/>
      <c r="AB277" s="122"/>
      <c r="AC277" s="122"/>
      <c r="AD277" s="123"/>
      <c r="AE277" s="122"/>
      <c r="AF277" s="122"/>
      <c r="AG277" s="122"/>
      <c r="AH277" s="122"/>
      <c r="AI277" s="122"/>
      <c r="AJ277" s="122"/>
      <c r="AK277" s="122"/>
      <c r="AL277" s="122"/>
      <c r="AM277" s="122"/>
      <c r="AN277" s="122"/>
      <c r="AO277" s="122"/>
      <c r="AP277" s="123"/>
      <c r="AQ277" s="122"/>
      <c r="AR277" s="122"/>
      <c r="AS277" s="122"/>
      <c r="AT277" s="122"/>
      <c r="AU277" s="122"/>
      <c r="AV277" s="122"/>
      <c r="AW277" s="122"/>
      <c r="AX277" s="122"/>
      <c r="AY277" s="122"/>
      <c r="AZ277" s="122"/>
      <c r="BA277" s="122"/>
      <c r="BB277" s="123"/>
      <c r="BC277" s="122"/>
      <c r="BD277" s="122"/>
      <c r="BE277" s="122"/>
      <c r="BF277" s="122"/>
      <c r="BG277" s="122"/>
      <c r="BH277" s="122"/>
      <c r="BI277" s="122"/>
      <c r="BJ277" s="122"/>
      <c r="BK277" s="122"/>
      <c r="BL277" s="122"/>
      <c r="BM277" s="122"/>
      <c r="BN277" s="123"/>
    </row>
    <row r="278" spans="2:66" s="119" customFormat="1" outlineLevel="1">
      <c r="B278" s="231"/>
      <c r="C278" s="120" t="s">
        <v>240</v>
      </c>
      <c r="D278" s="121"/>
      <c r="G278" s="122"/>
      <c r="H278" s="122"/>
      <c r="I278" s="122"/>
      <c r="J278" s="122"/>
      <c r="K278" s="122"/>
      <c r="L278" s="122"/>
      <c r="M278" s="122"/>
      <c r="N278" s="122"/>
      <c r="O278" s="122"/>
      <c r="P278" s="122"/>
      <c r="Q278" s="122"/>
      <c r="R278" s="123"/>
      <c r="S278" s="122"/>
      <c r="T278" s="122"/>
      <c r="U278" s="122"/>
      <c r="V278" s="122"/>
      <c r="W278" s="122"/>
      <c r="X278" s="122"/>
      <c r="Y278" s="122"/>
      <c r="Z278" s="122"/>
      <c r="AA278" s="122"/>
      <c r="AB278" s="122"/>
      <c r="AC278" s="122"/>
      <c r="AD278" s="123"/>
      <c r="AE278" s="122"/>
      <c r="AF278" s="122"/>
      <c r="AG278" s="122"/>
      <c r="AH278" s="122"/>
      <c r="AI278" s="122"/>
      <c r="AJ278" s="122"/>
      <c r="AK278" s="122"/>
      <c r="AL278" s="122"/>
      <c r="AM278" s="122"/>
      <c r="AN278" s="122"/>
      <c r="AO278" s="122"/>
      <c r="AP278" s="123"/>
      <c r="AQ278" s="122"/>
      <c r="AR278" s="122"/>
      <c r="AS278" s="122"/>
      <c r="AT278" s="122"/>
      <c r="AU278" s="122"/>
      <c r="AV278" s="122"/>
      <c r="AW278" s="122"/>
      <c r="AX278" s="122"/>
      <c r="AY278" s="122"/>
      <c r="AZ278" s="122"/>
      <c r="BA278" s="122"/>
      <c r="BB278" s="123"/>
      <c r="BC278" s="122"/>
      <c r="BD278" s="122"/>
      <c r="BE278" s="122"/>
      <c r="BF278" s="122"/>
      <c r="BG278" s="122"/>
      <c r="BH278" s="122"/>
      <c r="BI278" s="122"/>
      <c r="BJ278" s="122"/>
      <c r="BK278" s="122"/>
      <c r="BL278" s="122"/>
      <c r="BM278" s="122"/>
      <c r="BN278" s="123"/>
    </row>
    <row r="279" spans="2:66" s="119" customFormat="1" outlineLevel="1">
      <c r="B279" s="231"/>
      <c r="C279" s="120" t="s">
        <v>241</v>
      </c>
      <c r="D279" s="121"/>
      <c r="G279" s="122"/>
      <c r="H279" s="122"/>
      <c r="I279" s="122"/>
      <c r="J279" s="122"/>
      <c r="K279" s="122"/>
      <c r="L279" s="122"/>
      <c r="M279" s="122"/>
      <c r="N279" s="122"/>
      <c r="O279" s="122"/>
      <c r="P279" s="122"/>
      <c r="Q279" s="122"/>
      <c r="R279" s="123"/>
      <c r="S279" s="122"/>
      <c r="T279" s="122"/>
      <c r="U279" s="122"/>
      <c r="V279" s="122"/>
      <c r="W279" s="122"/>
      <c r="X279" s="122"/>
      <c r="Y279" s="122"/>
      <c r="Z279" s="122"/>
      <c r="AA279" s="122"/>
      <c r="AB279" s="122"/>
      <c r="AC279" s="122"/>
      <c r="AD279" s="123"/>
      <c r="AE279" s="122"/>
      <c r="AF279" s="122"/>
      <c r="AG279" s="122"/>
      <c r="AH279" s="122"/>
      <c r="AI279" s="122"/>
      <c r="AJ279" s="122"/>
      <c r="AK279" s="122"/>
      <c r="AL279" s="122"/>
      <c r="AM279" s="122"/>
      <c r="AN279" s="122"/>
      <c r="AO279" s="122"/>
      <c r="AP279" s="123"/>
      <c r="AQ279" s="122"/>
      <c r="AR279" s="122"/>
      <c r="AS279" s="122"/>
      <c r="AT279" s="122"/>
      <c r="AU279" s="122"/>
      <c r="AV279" s="122"/>
      <c r="AW279" s="122"/>
      <c r="AX279" s="122"/>
      <c r="AY279" s="122"/>
      <c r="AZ279" s="122"/>
      <c r="BA279" s="122"/>
      <c r="BB279" s="123"/>
      <c r="BC279" s="122"/>
      <c r="BD279" s="122"/>
      <c r="BE279" s="122"/>
      <c r="BF279" s="122"/>
      <c r="BG279" s="122"/>
      <c r="BH279" s="122"/>
      <c r="BI279" s="122"/>
      <c r="BJ279" s="122"/>
      <c r="BK279" s="122"/>
      <c r="BL279" s="122"/>
      <c r="BM279" s="122"/>
      <c r="BN279" s="123"/>
    </row>
    <row r="280" spans="2:66" s="119" customFormat="1" outlineLevel="1">
      <c r="B280" s="231"/>
      <c r="C280" s="120" t="s">
        <v>242</v>
      </c>
      <c r="D280" s="121"/>
      <c r="G280" s="122"/>
      <c r="H280" s="122"/>
      <c r="I280" s="122"/>
      <c r="J280" s="122"/>
      <c r="K280" s="122"/>
      <c r="L280" s="122"/>
      <c r="M280" s="122"/>
      <c r="N280" s="122"/>
      <c r="O280" s="122"/>
      <c r="P280" s="122"/>
      <c r="Q280" s="122"/>
      <c r="R280" s="123"/>
      <c r="S280" s="122"/>
      <c r="T280" s="122"/>
      <c r="U280" s="122"/>
      <c r="V280" s="122"/>
      <c r="W280" s="122"/>
      <c r="X280" s="122"/>
      <c r="Y280" s="122"/>
      <c r="Z280" s="122"/>
      <c r="AA280" s="122"/>
      <c r="AB280" s="122"/>
      <c r="AC280" s="122"/>
      <c r="AD280" s="123"/>
      <c r="AE280" s="122"/>
      <c r="AF280" s="122"/>
      <c r="AG280" s="122"/>
      <c r="AH280" s="122"/>
      <c r="AI280" s="122"/>
      <c r="AJ280" s="122"/>
      <c r="AK280" s="122"/>
      <c r="AL280" s="122"/>
      <c r="AM280" s="122"/>
      <c r="AN280" s="122"/>
      <c r="AO280" s="122"/>
      <c r="AP280" s="123"/>
      <c r="AQ280" s="122"/>
      <c r="AR280" s="122"/>
      <c r="AS280" s="122"/>
      <c r="AT280" s="122"/>
      <c r="AU280" s="122"/>
      <c r="AV280" s="122"/>
      <c r="AW280" s="122"/>
      <c r="AX280" s="122"/>
      <c r="AY280" s="122"/>
      <c r="AZ280" s="122"/>
      <c r="BA280" s="122"/>
      <c r="BB280" s="123"/>
      <c r="BC280" s="122"/>
      <c r="BD280" s="122"/>
      <c r="BE280" s="122"/>
      <c r="BF280" s="122"/>
      <c r="BG280" s="122"/>
      <c r="BH280" s="122"/>
      <c r="BI280" s="122"/>
      <c r="BJ280" s="122"/>
      <c r="BK280" s="122"/>
      <c r="BL280" s="122"/>
      <c r="BM280" s="122"/>
      <c r="BN280" s="123"/>
    </row>
    <row r="281" spans="2:66" s="119" customFormat="1" outlineLevel="1">
      <c r="B281" s="231"/>
      <c r="C281" s="120" t="s">
        <v>243</v>
      </c>
      <c r="D281" s="121"/>
      <c r="G281" s="122"/>
      <c r="H281" s="122"/>
      <c r="I281" s="122"/>
      <c r="J281" s="122"/>
      <c r="K281" s="122"/>
      <c r="L281" s="122"/>
      <c r="M281" s="122"/>
      <c r="N281" s="122"/>
      <c r="O281" s="122"/>
      <c r="P281" s="122"/>
      <c r="Q281" s="122"/>
      <c r="R281" s="123"/>
      <c r="S281" s="122"/>
      <c r="T281" s="122"/>
      <c r="U281" s="122"/>
      <c r="V281" s="122"/>
      <c r="W281" s="122"/>
      <c r="X281" s="122"/>
      <c r="Y281" s="122"/>
      <c r="Z281" s="122"/>
      <c r="AA281" s="122"/>
      <c r="AB281" s="122"/>
      <c r="AC281" s="122"/>
      <c r="AD281" s="123"/>
      <c r="AE281" s="122"/>
      <c r="AF281" s="122"/>
      <c r="AG281" s="122"/>
      <c r="AH281" s="122"/>
      <c r="AI281" s="122"/>
      <c r="AJ281" s="122"/>
      <c r="AK281" s="122"/>
      <c r="AL281" s="122"/>
      <c r="AM281" s="122"/>
      <c r="AN281" s="122"/>
      <c r="AO281" s="122"/>
      <c r="AP281" s="123"/>
      <c r="AQ281" s="122"/>
      <c r="AR281" s="122"/>
      <c r="AS281" s="122"/>
      <c r="AT281" s="122"/>
      <c r="AU281" s="122"/>
      <c r="AV281" s="122"/>
      <c r="AW281" s="122"/>
      <c r="AX281" s="122"/>
      <c r="AY281" s="122"/>
      <c r="AZ281" s="122"/>
      <c r="BA281" s="122"/>
      <c r="BB281" s="123"/>
      <c r="BC281" s="122"/>
      <c r="BD281" s="122"/>
      <c r="BE281" s="122"/>
      <c r="BF281" s="122"/>
      <c r="BG281" s="122"/>
      <c r="BH281" s="122"/>
      <c r="BI281" s="122"/>
      <c r="BJ281" s="122"/>
      <c r="BK281" s="122"/>
      <c r="BL281" s="122"/>
      <c r="BM281" s="122"/>
      <c r="BN281" s="123"/>
    </row>
    <row r="282" spans="2:66" s="119" customFormat="1" outlineLevel="1">
      <c r="B282" s="231"/>
      <c r="C282" s="120" t="s">
        <v>244</v>
      </c>
      <c r="D282" s="121"/>
      <c r="G282" s="122"/>
      <c r="H282" s="122"/>
      <c r="I282" s="122"/>
      <c r="J282" s="122"/>
      <c r="K282" s="122"/>
      <c r="L282" s="122"/>
      <c r="M282" s="122"/>
      <c r="N282" s="122"/>
      <c r="O282" s="122"/>
      <c r="P282" s="122"/>
      <c r="Q282" s="122"/>
      <c r="R282" s="123"/>
      <c r="S282" s="122"/>
      <c r="T282" s="122"/>
      <c r="U282" s="122"/>
      <c r="V282" s="122"/>
      <c r="W282" s="122"/>
      <c r="X282" s="122"/>
      <c r="Y282" s="122"/>
      <c r="Z282" s="122"/>
      <c r="AA282" s="122"/>
      <c r="AB282" s="122"/>
      <c r="AC282" s="122"/>
      <c r="AD282" s="123"/>
      <c r="AE282" s="122"/>
      <c r="AF282" s="122"/>
      <c r="AG282" s="122"/>
      <c r="AH282" s="122"/>
      <c r="AI282" s="122"/>
      <c r="AJ282" s="122"/>
      <c r="AK282" s="122"/>
      <c r="AL282" s="122"/>
      <c r="AM282" s="122"/>
      <c r="AN282" s="122"/>
      <c r="AO282" s="122"/>
      <c r="AP282" s="123"/>
      <c r="AQ282" s="122"/>
      <c r="AR282" s="122"/>
      <c r="AS282" s="122"/>
      <c r="AT282" s="122"/>
      <c r="AU282" s="122"/>
      <c r="AV282" s="122"/>
      <c r="AW282" s="122"/>
      <c r="AX282" s="122"/>
      <c r="AY282" s="122"/>
      <c r="AZ282" s="122"/>
      <c r="BA282" s="122"/>
      <c r="BB282" s="123"/>
      <c r="BC282" s="122"/>
      <c r="BD282" s="122"/>
      <c r="BE282" s="122"/>
      <c r="BF282" s="122"/>
      <c r="BG282" s="122"/>
      <c r="BH282" s="122"/>
      <c r="BI282" s="122"/>
      <c r="BJ282" s="122"/>
      <c r="BK282" s="122"/>
      <c r="BL282" s="122"/>
      <c r="BM282" s="122"/>
      <c r="BN282" s="123"/>
    </row>
    <row r="283" spans="2:66" s="119" customFormat="1" outlineLevel="1">
      <c r="B283" s="231"/>
      <c r="C283" s="120" t="s">
        <v>245</v>
      </c>
      <c r="D283" s="121"/>
      <c r="G283" s="122"/>
      <c r="H283" s="122"/>
      <c r="I283" s="122"/>
      <c r="J283" s="122"/>
      <c r="K283" s="122"/>
      <c r="L283" s="122"/>
      <c r="M283" s="122"/>
      <c r="N283" s="122"/>
      <c r="O283" s="122"/>
      <c r="P283" s="122"/>
      <c r="Q283" s="122"/>
      <c r="R283" s="123"/>
      <c r="S283" s="122"/>
      <c r="T283" s="122"/>
      <c r="U283" s="122"/>
      <c r="V283" s="122"/>
      <c r="W283" s="122"/>
      <c r="X283" s="122"/>
      <c r="Y283" s="122"/>
      <c r="Z283" s="122"/>
      <c r="AA283" s="122"/>
      <c r="AB283" s="122"/>
      <c r="AC283" s="122"/>
      <c r="AD283" s="123"/>
      <c r="AE283" s="122"/>
      <c r="AF283" s="122"/>
      <c r="AG283" s="122"/>
      <c r="AH283" s="122"/>
      <c r="AI283" s="122"/>
      <c r="AJ283" s="122"/>
      <c r="AK283" s="122"/>
      <c r="AL283" s="122"/>
      <c r="AM283" s="122"/>
      <c r="AN283" s="122"/>
      <c r="AO283" s="122"/>
      <c r="AP283" s="123"/>
      <c r="AQ283" s="122"/>
      <c r="AR283" s="122"/>
      <c r="AS283" s="122"/>
      <c r="AT283" s="122"/>
      <c r="AU283" s="122"/>
      <c r="AV283" s="122"/>
      <c r="AW283" s="122"/>
      <c r="AX283" s="122"/>
      <c r="AY283" s="122"/>
      <c r="AZ283" s="122"/>
      <c r="BA283" s="122"/>
      <c r="BB283" s="123"/>
      <c r="BC283" s="122"/>
      <c r="BD283" s="122"/>
      <c r="BE283" s="122"/>
      <c r="BF283" s="122"/>
      <c r="BG283" s="122"/>
      <c r="BH283" s="122"/>
      <c r="BI283" s="122"/>
      <c r="BJ283" s="122"/>
      <c r="BK283" s="122"/>
      <c r="BL283" s="122"/>
      <c r="BM283" s="122"/>
      <c r="BN283" s="123"/>
    </row>
    <row r="284" spans="2:66" s="119" customFormat="1" outlineLevel="1">
      <c r="B284" s="231"/>
      <c r="C284" s="120" t="s">
        <v>246</v>
      </c>
      <c r="D284" s="121"/>
      <c r="G284" s="122"/>
      <c r="H284" s="122"/>
      <c r="I284" s="122"/>
      <c r="J284" s="122"/>
      <c r="K284" s="122"/>
      <c r="L284" s="122"/>
      <c r="M284" s="122"/>
      <c r="N284" s="122"/>
      <c r="O284" s="122"/>
      <c r="P284" s="122"/>
      <c r="Q284" s="122"/>
      <c r="R284" s="123"/>
      <c r="S284" s="122"/>
      <c r="T284" s="122"/>
      <c r="U284" s="122"/>
      <c r="V284" s="122"/>
      <c r="W284" s="122"/>
      <c r="X284" s="122"/>
      <c r="Y284" s="122"/>
      <c r="Z284" s="122"/>
      <c r="AA284" s="122"/>
      <c r="AB284" s="122"/>
      <c r="AC284" s="122"/>
      <c r="AD284" s="123"/>
      <c r="AE284" s="122"/>
      <c r="AF284" s="122"/>
      <c r="AG284" s="122"/>
      <c r="AH284" s="122"/>
      <c r="AI284" s="122"/>
      <c r="AJ284" s="122"/>
      <c r="AK284" s="122"/>
      <c r="AL284" s="122"/>
      <c r="AM284" s="122"/>
      <c r="AN284" s="122"/>
      <c r="AO284" s="122"/>
      <c r="AP284" s="123"/>
      <c r="AQ284" s="122"/>
      <c r="AR284" s="122"/>
      <c r="AS284" s="122"/>
      <c r="AT284" s="122"/>
      <c r="AU284" s="122"/>
      <c r="AV284" s="122"/>
      <c r="AW284" s="122"/>
      <c r="AX284" s="122"/>
      <c r="AY284" s="122"/>
      <c r="AZ284" s="122"/>
      <c r="BA284" s="122"/>
      <c r="BB284" s="123"/>
      <c r="BC284" s="122"/>
      <c r="BD284" s="122"/>
      <c r="BE284" s="122"/>
      <c r="BF284" s="122"/>
      <c r="BG284" s="122"/>
      <c r="BH284" s="122"/>
      <c r="BI284" s="122"/>
      <c r="BJ284" s="122"/>
      <c r="BK284" s="122"/>
      <c r="BL284" s="122"/>
      <c r="BM284" s="122"/>
      <c r="BN284" s="123"/>
    </row>
    <row r="285" spans="2:66" s="119" customFormat="1" outlineLevel="1">
      <c r="B285" s="231"/>
      <c r="C285" s="120" t="s">
        <v>248</v>
      </c>
      <c r="D285" s="121"/>
      <c r="G285" s="122"/>
      <c r="H285" s="122"/>
      <c r="I285" s="122"/>
      <c r="J285" s="122"/>
      <c r="K285" s="122"/>
      <c r="L285" s="122"/>
      <c r="M285" s="122"/>
      <c r="N285" s="122"/>
      <c r="O285" s="122"/>
      <c r="P285" s="122"/>
      <c r="Q285" s="122"/>
      <c r="R285" s="123"/>
      <c r="S285" s="122"/>
      <c r="T285" s="122"/>
      <c r="U285" s="122"/>
      <c r="V285" s="122"/>
      <c r="W285" s="122"/>
      <c r="X285" s="122"/>
      <c r="Y285" s="122"/>
      <c r="Z285" s="122"/>
      <c r="AA285" s="122"/>
      <c r="AB285" s="122"/>
      <c r="AC285" s="122"/>
      <c r="AD285" s="123"/>
      <c r="AE285" s="122"/>
      <c r="AF285" s="122"/>
      <c r="AG285" s="122"/>
      <c r="AH285" s="122"/>
      <c r="AI285" s="122"/>
      <c r="AJ285" s="122"/>
      <c r="AK285" s="122"/>
      <c r="AL285" s="122"/>
      <c r="AM285" s="122"/>
      <c r="AN285" s="122"/>
      <c r="AO285" s="122"/>
      <c r="AP285" s="123"/>
      <c r="AQ285" s="122"/>
      <c r="AR285" s="122"/>
      <c r="AS285" s="122"/>
      <c r="AT285" s="122"/>
      <c r="AU285" s="122"/>
      <c r="AV285" s="122"/>
      <c r="AW285" s="122"/>
      <c r="AX285" s="122"/>
      <c r="AY285" s="122"/>
      <c r="AZ285" s="122"/>
      <c r="BA285" s="122"/>
      <c r="BB285" s="123"/>
      <c r="BC285" s="122"/>
      <c r="BD285" s="122"/>
      <c r="BE285" s="122"/>
      <c r="BF285" s="122"/>
      <c r="BG285" s="122"/>
      <c r="BH285" s="122"/>
      <c r="BI285" s="122"/>
      <c r="BJ285" s="122"/>
      <c r="BK285" s="122"/>
      <c r="BL285" s="122"/>
      <c r="BM285" s="122"/>
      <c r="BN285" s="123"/>
    </row>
    <row r="286" spans="2:66" s="119" customFormat="1" outlineLevel="1">
      <c r="B286" s="231"/>
      <c r="C286" s="120" t="s">
        <v>249</v>
      </c>
      <c r="D286" s="121"/>
      <c r="G286" s="122"/>
      <c r="H286" s="122"/>
      <c r="I286" s="122"/>
      <c r="J286" s="122"/>
      <c r="K286" s="122"/>
      <c r="L286" s="122"/>
      <c r="M286" s="122"/>
      <c r="N286" s="122"/>
      <c r="O286" s="122"/>
      <c r="P286" s="122"/>
      <c r="Q286" s="122"/>
      <c r="R286" s="123"/>
      <c r="S286" s="122"/>
      <c r="T286" s="122"/>
      <c r="U286" s="122"/>
      <c r="V286" s="122"/>
      <c r="W286" s="122"/>
      <c r="X286" s="122"/>
      <c r="Y286" s="122"/>
      <c r="Z286" s="122"/>
      <c r="AA286" s="122"/>
      <c r="AB286" s="122"/>
      <c r="AC286" s="122"/>
      <c r="AD286" s="123"/>
      <c r="AE286" s="122"/>
      <c r="AF286" s="122"/>
      <c r="AG286" s="122"/>
      <c r="AH286" s="122"/>
      <c r="AI286" s="122"/>
      <c r="AJ286" s="122"/>
      <c r="AK286" s="122"/>
      <c r="AL286" s="122"/>
      <c r="AM286" s="122"/>
      <c r="AN286" s="122"/>
      <c r="AO286" s="122"/>
      <c r="AP286" s="123"/>
      <c r="AQ286" s="122"/>
      <c r="AR286" s="122"/>
      <c r="AS286" s="122"/>
      <c r="AT286" s="122"/>
      <c r="AU286" s="122"/>
      <c r="AV286" s="122"/>
      <c r="AW286" s="122"/>
      <c r="AX286" s="122"/>
      <c r="AY286" s="122"/>
      <c r="AZ286" s="122"/>
      <c r="BA286" s="122"/>
      <c r="BB286" s="123"/>
      <c r="BC286" s="122"/>
      <c r="BD286" s="122"/>
      <c r="BE286" s="122"/>
      <c r="BF286" s="122"/>
      <c r="BG286" s="122"/>
      <c r="BH286" s="122"/>
      <c r="BI286" s="122"/>
      <c r="BJ286" s="122"/>
      <c r="BK286" s="122"/>
      <c r="BL286" s="122"/>
      <c r="BM286" s="122"/>
      <c r="BN286" s="123"/>
    </row>
    <row r="287" spans="2:66" s="119" customFormat="1" outlineLevel="1">
      <c r="B287" s="231"/>
      <c r="C287" s="120" t="s">
        <v>250</v>
      </c>
      <c r="D287" s="121"/>
      <c r="G287" s="122"/>
      <c r="H287" s="122"/>
      <c r="I287" s="122"/>
      <c r="J287" s="122"/>
      <c r="K287" s="122"/>
      <c r="L287" s="122"/>
      <c r="M287" s="122"/>
      <c r="N287" s="122"/>
      <c r="O287" s="122"/>
      <c r="P287" s="122"/>
      <c r="Q287" s="122"/>
      <c r="R287" s="123"/>
      <c r="S287" s="122"/>
      <c r="T287" s="122"/>
      <c r="U287" s="122"/>
      <c r="V287" s="122"/>
      <c r="W287" s="122"/>
      <c r="X287" s="122"/>
      <c r="Y287" s="122"/>
      <c r="Z287" s="122"/>
      <c r="AA287" s="122"/>
      <c r="AB287" s="122"/>
      <c r="AC287" s="122"/>
      <c r="AD287" s="123"/>
      <c r="AE287" s="122"/>
      <c r="AF287" s="122"/>
      <c r="AG287" s="122"/>
      <c r="AH287" s="122"/>
      <c r="AI287" s="122"/>
      <c r="AJ287" s="122"/>
      <c r="AK287" s="122"/>
      <c r="AL287" s="122"/>
      <c r="AM287" s="122"/>
      <c r="AN287" s="122"/>
      <c r="AO287" s="122"/>
      <c r="AP287" s="123"/>
      <c r="AQ287" s="122"/>
      <c r="AR287" s="122"/>
      <c r="AS287" s="122"/>
      <c r="AT287" s="122"/>
      <c r="AU287" s="122"/>
      <c r="AV287" s="122"/>
      <c r="AW287" s="122"/>
      <c r="AX287" s="122"/>
      <c r="AY287" s="122"/>
      <c r="AZ287" s="122"/>
      <c r="BA287" s="122"/>
      <c r="BB287" s="123"/>
      <c r="BC287" s="122"/>
      <c r="BD287" s="122"/>
      <c r="BE287" s="122"/>
      <c r="BF287" s="122"/>
      <c r="BG287" s="122"/>
      <c r="BH287" s="122"/>
      <c r="BI287" s="122"/>
      <c r="BJ287" s="122"/>
      <c r="BK287" s="122"/>
      <c r="BL287" s="122"/>
      <c r="BM287" s="122"/>
      <c r="BN287" s="123"/>
    </row>
    <row r="288" spans="2:66" s="119" customFormat="1" outlineLevel="1">
      <c r="B288" s="231"/>
      <c r="C288" s="120" t="s">
        <v>256</v>
      </c>
      <c r="D288" s="121"/>
      <c r="G288" s="122"/>
      <c r="H288" s="122"/>
      <c r="I288" s="122"/>
      <c r="J288" s="122"/>
      <c r="K288" s="122"/>
      <c r="L288" s="122"/>
      <c r="M288" s="122"/>
      <c r="N288" s="122"/>
      <c r="O288" s="122"/>
      <c r="P288" s="122"/>
      <c r="Q288" s="122"/>
      <c r="R288" s="123"/>
      <c r="S288" s="122"/>
      <c r="T288" s="122"/>
      <c r="U288" s="122"/>
      <c r="V288" s="122"/>
      <c r="W288" s="122"/>
      <c r="X288" s="122"/>
      <c r="Y288" s="122"/>
      <c r="Z288" s="122"/>
      <c r="AA288" s="122"/>
      <c r="AB288" s="122"/>
      <c r="AC288" s="122"/>
      <c r="AD288" s="123"/>
      <c r="AE288" s="122"/>
      <c r="AF288" s="122"/>
      <c r="AG288" s="122"/>
      <c r="AH288" s="122"/>
      <c r="AI288" s="122"/>
      <c r="AJ288" s="122"/>
      <c r="AK288" s="122"/>
      <c r="AL288" s="122"/>
      <c r="AM288" s="122"/>
      <c r="AN288" s="122"/>
      <c r="AO288" s="122"/>
      <c r="AP288" s="123"/>
      <c r="AQ288" s="122"/>
      <c r="AR288" s="122"/>
      <c r="AS288" s="122"/>
      <c r="AT288" s="122"/>
      <c r="AU288" s="122"/>
      <c r="AV288" s="122"/>
      <c r="AW288" s="122"/>
      <c r="AX288" s="122"/>
      <c r="AY288" s="122"/>
      <c r="AZ288" s="122"/>
      <c r="BA288" s="122"/>
      <c r="BB288" s="123"/>
      <c r="BC288" s="122"/>
      <c r="BD288" s="122"/>
      <c r="BE288" s="122"/>
      <c r="BF288" s="122"/>
      <c r="BG288" s="122"/>
      <c r="BH288" s="122"/>
      <c r="BI288" s="122"/>
      <c r="BJ288" s="122"/>
      <c r="BK288" s="122"/>
      <c r="BL288" s="122"/>
      <c r="BM288" s="122"/>
      <c r="BN288" s="123"/>
    </row>
    <row r="289" spans="2:66" s="119" customFormat="1" outlineLevel="1">
      <c r="B289" s="231"/>
      <c r="C289" s="120" t="s">
        <v>257</v>
      </c>
      <c r="D289" s="121"/>
      <c r="G289" s="122"/>
      <c r="H289" s="122"/>
      <c r="I289" s="122"/>
      <c r="J289" s="122"/>
      <c r="K289" s="122"/>
      <c r="L289" s="122"/>
      <c r="M289" s="122"/>
      <c r="N289" s="122"/>
      <c r="O289" s="122"/>
      <c r="P289" s="122"/>
      <c r="Q289" s="122"/>
      <c r="R289" s="123"/>
      <c r="S289" s="122"/>
      <c r="T289" s="122"/>
      <c r="U289" s="122"/>
      <c r="V289" s="122"/>
      <c r="W289" s="122"/>
      <c r="X289" s="122"/>
      <c r="Y289" s="122"/>
      <c r="Z289" s="122"/>
      <c r="AA289" s="122"/>
      <c r="AB289" s="122"/>
      <c r="AC289" s="122"/>
      <c r="AD289" s="123"/>
      <c r="AE289" s="122"/>
      <c r="AF289" s="122"/>
      <c r="AG289" s="122"/>
      <c r="AH289" s="122"/>
      <c r="AI289" s="122"/>
      <c r="AJ289" s="122"/>
      <c r="AK289" s="122"/>
      <c r="AL289" s="122"/>
      <c r="AM289" s="122"/>
      <c r="AN289" s="122"/>
      <c r="AO289" s="122"/>
      <c r="AP289" s="123"/>
      <c r="AQ289" s="122"/>
      <c r="AR289" s="122"/>
      <c r="AS289" s="122"/>
      <c r="AT289" s="122"/>
      <c r="AU289" s="122"/>
      <c r="AV289" s="122"/>
      <c r="AW289" s="122"/>
      <c r="AX289" s="122"/>
      <c r="AY289" s="122"/>
      <c r="AZ289" s="122"/>
      <c r="BA289" s="122"/>
      <c r="BB289" s="123"/>
      <c r="BC289" s="122"/>
      <c r="BD289" s="122"/>
      <c r="BE289" s="122"/>
      <c r="BF289" s="122"/>
      <c r="BG289" s="122"/>
      <c r="BH289" s="122"/>
      <c r="BI289" s="122"/>
      <c r="BJ289" s="122"/>
      <c r="BK289" s="122"/>
      <c r="BL289" s="122"/>
      <c r="BM289" s="122"/>
      <c r="BN289" s="123"/>
    </row>
    <row r="290" spans="2:66" s="119" customFormat="1" outlineLevel="1">
      <c r="B290" s="231"/>
      <c r="C290" s="120" t="s">
        <v>264</v>
      </c>
      <c r="D290" s="121"/>
      <c r="G290" s="122"/>
      <c r="H290" s="122"/>
      <c r="I290" s="122"/>
      <c r="J290" s="122"/>
      <c r="K290" s="122"/>
      <c r="L290" s="122"/>
      <c r="M290" s="122"/>
      <c r="N290" s="122"/>
      <c r="O290" s="122"/>
      <c r="P290" s="122"/>
      <c r="Q290" s="122"/>
      <c r="R290" s="123"/>
      <c r="S290" s="122"/>
      <c r="T290" s="122"/>
      <c r="U290" s="122"/>
      <c r="V290" s="122"/>
      <c r="W290" s="122"/>
      <c r="X290" s="122"/>
      <c r="Y290" s="122"/>
      <c r="Z290" s="122"/>
      <c r="AA290" s="122"/>
      <c r="AB290" s="122"/>
      <c r="AC290" s="122"/>
      <c r="AD290" s="123"/>
      <c r="AE290" s="122"/>
      <c r="AF290" s="122"/>
      <c r="AG290" s="122"/>
      <c r="AH290" s="122"/>
      <c r="AI290" s="122"/>
      <c r="AJ290" s="122"/>
      <c r="AK290" s="122"/>
      <c r="AL290" s="122"/>
      <c r="AM290" s="122"/>
      <c r="AN290" s="122"/>
      <c r="AO290" s="122"/>
      <c r="AP290" s="123"/>
      <c r="AQ290" s="122"/>
      <c r="AR290" s="122"/>
      <c r="AS290" s="122"/>
      <c r="AT290" s="122"/>
      <c r="AU290" s="122"/>
      <c r="AV290" s="122"/>
      <c r="AW290" s="122"/>
      <c r="AX290" s="122"/>
      <c r="AY290" s="122"/>
      <c r="AZ290" s="122"/>
      <c r="BA290" s="122"/>
      <c r="BB290" s="123"/>
      <c r="BC290" s="122"/>
      <c r="BD290" s="122"/>
      <c r="BE290" s="122"/>
      <c r="BF290" s="122"/>
      <c r="BG290" s="122"/>
      <c r="BH290" s="122"/>
      <c r="BI290" s="122"/>
      <c r="BJ290" s="122"/>
      <c r="BK290" s="122"/>
      <c r="BL290" s="122"/>
      <c r="BM290" s="122"/>
      <c r="BN290" s="123"/>
    </row>
    <row r="291" spans="2:66" s="119" customFormat="1" outlineLevel="1">
      <c r="B291" s="231"/>
      <c r="C291" s="120" t="s">
        <v>271</v>
      </c>
      <c r="D291" s="121"/>
      <c r="G291" s="122"/>
      <c r="H291" s="122"/>
      <c r="I291" s="122"/>
      <c r="J291" s="122"/>
      <c r="K291" s="122"/>
      <c r="L291" s="122"/>
      <c r="M291" s="122"/>
      <c r="N291" s="122"/>
      <c r="O291" s="122"/>
      <c r="P291" s="122"/>
      <c r="Q291" s="122"/>
      <c r="R291" s="123"/>
      <c r="S291" s="122"/>
      <c r="T291" s="122"/>
      <c r="U291" s="122"/>
      <c r="V291" s="122"/>
      <c r="W291" s="122"/>
      <c r="X291" s="122"/>
      <c r="Y291" s="122"/>
      <c r="Z291" s="122"/>
      <c r="AA291" s="122"/>
      <c r="AB291" s="122"/>
      <c r="AC291" s="122"/>
      <c r="AD291" s="123"/>
      <c r="AE291" s="122"/>
      <c r="AF291" s="122"/>
      <c r="AG291" s="122"/>
      <c r="AH291" s="122"/>
      <c r="AI291" s="122"/>
      <c r="AJ291" s="122"/>
      <c r="AK291" s="122"/>
      <c r="AL291" s="122"/>
      <c r="AM291" s="122"/>
      <c r="AN291" s="122"/>
      <c r="AO291" s="122"/>
      <c r="AP291" s="123"/>
      <c r="AQ291" s="122"/>
      <c r="AR291" s="122"/>
      <c r="AS291" s="122"/>
      <c r="AT291" s="122"/>
      <c r="AU291" s="122"/>
      <c r="AV291" s="122"/>
      <c r="AW291" s="122"/>
      <c r="AX291" s="122"/>
      <c r="AY291" s="122"/>
      <c r="AZ291" s="122"/>
      <c r="BA291" s="122"/>
      <c r="BB291" s="123"/>
      <c r="BC291" s="122"/>
      <c r="BD291" s="122"/>
      <c r="BE291" s="122"/>
      <c r="BF291" s="122"/>
      <c r="BG291" s="122"/>
      <c r="BH291" s="122"/>
      <c r="BI291" s="122"/>
      <c r="BJ291" s="122"/>
      <c r="BK291" s="122"/>
      <c r="BL291" s="122"/>
      <c r="BM291" s="122"/>
      <c r="BN291" s="123"/>
    </row>
    <row r="292" spans="2:66" s="119" customFormat="1" outlineLevel="1">
      <c r="B292" s="231"/>
      <c r="C292" s="120" t="s">
        <v>247</v>
      </c>
      <c r="D292" s="121"/>
      <c r="G292" s="122"/>
      <c r="H292" s="122"/>
      <c r="I292" s="122"/>
      <c r="J292" s="122"/>
      <c r="K292" s="122"/>
      <c r="L292" s="122"/>
      <c r="M292" s="122"/>
      <c r="N292" s="122"/>
      <c r="O292" s="122"/>
      <c r="P292" s="122"/>
      <c r="Q292" s="122"/>
      <c r="R292" s="123"/>
      <c r="S292" s="122"/>
      <c r="T292" s="122"/>
      <c r="U292" s="122"/>
      <c r="V292" s="122"/>
      <c r="W292" s="122"/>
      <c r="X292" s="122"/>
      <c r="Y292" s="122"/>
      <c r="Z292" s="122"/>
      <c r="AA292" s="122"/>
      <c r="AB292" s="122"/>
      <c r="AC292" s="122"/>
      <c r="AD292" s="123"/>
      <c r="AE292" s="122"/>
      <c r="AF292" s="122"/>
      <c r="AG292" s="122"/>
      <c r="AH292" s="122"/>
      <c r="AI292" s="122"/>
      <c r="AJ292" s="122"/>
      <c r="AK292" s="122"/>
      <c r="AL292" s="122"/>
      <c r="AM292" s="122"/>
      <c r="AN292" s="122"/>
      <c r="AO292" s="122"/>
      <c r="AP292" s="123"/>
      <c r="AQ292" s="122"/>
      <c r="AR292" s="122"/>
      <c r="AS292" s="122"/>
      <c r="AT292" s="122"/>
      <c r="AU292" s="122"/>
      <c r="AV292" s="122"/>
      <c r="AW292" s="122"/>
      <c r="AX292" s="122"/>
      <c r="AY292" s="122"/>
      <c r="AZ292" s="122"/>
      <c r="BA292" s="122"/>
      <c r="BB292" s="123"/>
      <c r="BC292" s="122"/>
      <c r="BD292" s="122"/>
      <c r="BE292" s="122"/>
      <c r="BF292" s="122"/>
      <c r="BG292" s="122"/>
      <c r="BH292" s="122"/>
      <c r="BI292" s="122"/>
      <c r="BJ292" s="122"/>
      <c r="BK292" s="122"/>
      <c r="BL292" s="122"/>
      <c r="BM292" s="122"/>
      <c r="BN292" s="123"/>
    </row>
    <row r="293" spans="2:66" s="119" customFormat="1" outlineLevel="1">
      <c r="B293" s="231"/>
      <c r="C293" s="120" t="s">
        <v>276</v>
      </c>
      <c r="D293" s="121"/>
      <c r="G293" s="122"/>
      <c r="H293" s="122"/>
      <c r="I293" s="122"/>
      <c r="J293" s="122"/>
      <c r="K293" s="122"/>
      <c r="L293" s="122"/>
      <c r="M293" s="122"/>
      <c r="N293" s="122"/>
      <c r="O293" s="122"/>
      <c r="P293" s="122"/>
      <c r="Q293" s="122"/>
      <c r="R293" s="123"/>
      <c r="S293" s="122"/>
      <c r="T293" s="122"/>
      <c r="U293" s="122"/>
      <c r="V293" s="122"/>
      <c r="W293" s="122"/>
      <c r="X293" s="122"/>
      <c r="Y293" s="122"/>
      <c r="Z293" s="122"/>
      <c r="AA293" s="122"/>
      <c r="AB293" s="122"/>
      <c r="AC293" s="122"/>
      <c r="AD293" s="123"/>
      <c r="AE293" s="122"/>
      <c r="AF293" s="122"/>
      <c r="AG293" s="122"/>
      <c r="AH293" s="122"/>
      <c r="AI293" s="122"/>
      <c r="AJ293" s="122"/>
      <c r="AK293" s="122"/>
      <c r="AL293" s="122"/>
      <c r="AM293" s="122"/>
      <c r="AN293" s="122"/>
      <c r="AO293" s="122"/>
      <c r="AP293" s="123"/>
      <c r="AQ293" s="122"/>
      <c r="AR293" s="122"/>
      <c r="AS293" s="122"/>
      <c r="AT293" s="122"/>
      <c r="AU293" s="122"/>
      <c r="AV293" s="122"/>
      <c r="AW293" s="122"/>
      <c r="AX293" s="122"/>
      <c r="AY293" s="122"/>
      <c r="AZ293" s="122"/>
      <c r="BA293" s="122"/>
      <c r="BB293" s="123"/>
      <c r="BC293" s="122"/>
      <c r="BD293" s="122"/>
      <c r="BE293" s="122"/>
      <c r="BF293" s="122"/>
      <c r="BG293" s="122"/>
      <c r="BH293" s="122"/>
      <c r="BI293" s="122"/>
      <c r="BJ293" s="122"/>
      <c r="BK293" s="122"/>
      <c r="BL293" s="122"/>
      <c r="BM293" s="122"/>
      <c r="BN293" s="123"/>
    </row>
    <row r="294" spans="2:66" s="119" customFormat="1" outlineLevel="1">
      <c r="B294" s="231"/>
      <c r="C294" s="120" t="s">
        <v>282</v>
      </c>
      <c r="D294" s="121"/>
      <c r="G294" s="122"/>
      <c r="H294" s="122"/>
      <c r="I294" s="122"/>
      <c r="J294" s="122"/>
      <c r="K294" s="122"/>
      <c r="L294" s="122"/>
      <c r="M294" s="122"/>
      <c r="N294" s="122"/>
      <c r="O294" s="122"/>
      <c r="P294" s="122"/>
      <c r="Q294" s="122"/>
      <c r="R294" s="123"/>
      <c r="S294" s="122"/>
      <c r="T294" s="122"/>
      <c r="U294" s="122"/>
      <c r="V294" s="122"/>
      <c r="W294" s="122"/>
      <c r="X294" s="122"/>
      <c r="Y294" s="122"/>
      <c r="Z294" s="122"/>
      <c r="AA294" s="122"/>
      <c r="AB294" s="122"/>
      <c r="AC294" s="122"/>
      <c r="AD294" s="123"/>
      <c r="AE294" s="122"/>
      <c r="AF294" s="122"/>
      <c r="AG294" s="122"/>
      <c r="AH294" s="122"/>
      <c r="AI294" s="122"/>
      <c r="AJ294" s="122"/>
      <c r="AK294" s="122"/>
      <c r="AL294" s="122"/>
      <c r="AM294" s="122"/>
      <c r="AN294" s="122"/>
      <c r="AO294" s="122"/>
      <c r="AP294" s="123"/>
      <c r="AQ294" s="122"/>
      <c r="AR294" s="122"/>
      <c r="AS294" s="122"/>
      <c r="AT294" s="122"/>
      <c r="AU294" s="122"/>
      <c r="AV294" s="122"/>
      <c r="AW294" s="122"/>
      <c r="AX294" s="122"/>
      <c r="AY294" s="122"/>
      <c r="AZ294" s="122"/>
      <c r="BA294" s="122"/>
      <c r="BB294" s="123"/>
      <c r="BC294" s="122"/>
      <c r="BD294" s="122"/>
      <c r="BE294" s="122"/>
      <c r="BF294" s="122"/>
      <c r="BG294" s="122"/>
      <c r="BH294" s="122"/>
      <c r="BI294" s="122"/>
      <c r="BJ294" s="122"/>
      <c r="BK294" s="122"/>
      <c r="BL294" s="122"/>
      <c r="BM294" s="122"/>
      <c r="BN294" s="123"/>
    </row>
    <row r="295" spans="2:66" s="119" customFormat="1" outlineLevel="1">
      <c r="B295" s="231"/>
      <c r="C295" s="120" t="s">
        <v>285</v>
      </c>
      <c r="D295" s="121"/>
      <c r="G295" s="122"/>
      <c r="H295" s="122"/>
      <c r="I295" s="122"/>
      <c r="J295" s="122"/>
      <c r="K295" s="122"/>
      <c r="L295" s="122"/>
      <c r="M295" s="122"/>
      <c r="N295" s="122"/>
      <c r="O295" s="122"/>
      <c r="P295" s="122"/>
      <c r="Q295" s="122"/>
      <c r="R295" s="123"/>
      <c r="S295" s="122"/>
      <c r="T295" s="122"/>
      <c r="U295" s="122"/>
      <c r="V295" s="122"/>
      <c r="W295" s="122"/>
      <c r="X295" s="122"/>
      <c r="Y295" s="122"/>
      <c r="Z295" s="122"/>
      <c r="AA295" s="122"/>
      <c r="AB295" s="122"/>
      <c r="AC295" s="122"/>
      <c r="AD295" s="123"/>
      <c r="AE295" s="122"/>
      <c r="AF295" s="122"/>
      <c r="AG295" s="122"/>
      <c r="AH295" s="122"/>
      <c r="AI295" s="122"/>
      <c r="AJ295" s="122"/>
      <c r="AK295" s="122"/>
      <c r="AL295" s="122"/>
      <c r="AM295" s="122"/>
      <c r="AN295" s="122"/>
      <c r="AO295" s="122"/>
      <c r="AP295" s="123"/>
      <c r="AQ295" s="122"/>
      <c r="AR295" s="122"/>
      <c r="AS295" s="122"/>
      <c r="AT295" s="122"/>
      <c r="AU295" s="122"/>
      <c r="AV295" s="122"/>
      <c r="AW295" s="122"/>
      <c r="AX295" s="122"/>
      <c r="AY295" s="122"/>
      <c r="AZ295" s="122"/>
      <c r="BA295" s="122"/>
      <c r="BB295" s="123"/>
      <c r="BC295" s="122"/>
      <c r="BD295" s="122"/>
      <c r="BE295" s="122"/>
      <c r="BF295" s="122"/>
      <c r="BG295" s="122"/>
      <c r="BH295" s="122"/>
      <c r="BI295" s="122"/>
      <c r="BJ295" s="122"/>
      <c r="BK295" s="122"/>
      <c r="BL295" s="122"/>
      <c r="BM295" s="122"/>
      <c r="BN295" s="123"/>
    </row>
    <row r="296" spans="2:66" s="119" customFormat="1" outlineLevel="1">
      <c r="B296" s="231"/>
      <c r="C296" s="120" t="s">
        <v>290</v>
      </c>
      <c r="D296" s="121"/>
      <c r="G296" s="122"/>
      <c r="H296" s="122"/>
      <c r="I296" s="122"/>
      <c r="J296" s="122"/>
      <c r="K296" s="122"/>
      <c r="L296" s="122"/>
      <c r="M296" s="122"/>
      <c r="N296" s="122"/>
      <c r="O296" s="122"/>
      <c r="P296" s="122"/>
      <c r="Q296" s="122"/>
      <c r="R296" s="123"/>
      <c r="S296" s="122"/>
      <c r="T296" s="122"/>
      <c r="U296" s="122"/>
      <c r="V296" s="122"/>
      <c r="W296" s="122"/>
      <c r="X296" s="122"/>
      <c r="Y296" s="122"/>
      <c r="Z296" s="122"/>
      <c r="AA296" s="122"/>
      <c r="AB296" s="122"/>
      <c r="AC296" s="122"/>
      <c r="AD296" s="123"/>
      <c r="AE296" s="122"/>
      <c r="AF296" s="122"/>
      <c r="AG296" s="122"/>
      <c r="AH296" s="122"/>
      <c r="AI296" s="122"/>
      <c r="AJ296" s="122"/>
      <c r="AK296" s="122"/>
      <c r="AL296" s="122"/>
      <c r="AM296" s="122"/>
      <c r="AN296" s="122"/>
      <c r="AO296" s="122"/>
      <c r="AP296" s="123"/>
      <c r="AQ296" s="122"/>
      <c r="AR296" s="122"/>
      <c r="AS296" s="122"/>
      <c r="AT296" s="122"/>
      <c r="AU296" s="122"/>
      <c r="AV296" s="122"/>
      <c r="AW296" s="122"/>
      <c r="AX296" s="122"/>
      <c r="AY296" s="122"/>
      <c r="AZ296" s="122"/>
      <c r="BA296" s="122"/>
      <c r="BB296" s="123"/>
      <c r="BC296" s="122"/>
      <c r="BD296" s="122"/>
      <c r="BE296" s="122"/>
      <c r="BF296" s="122"/>
      <c r="BG296" s="122"/>
      <c r="BH296" s="122"/>
      <c r="BI296" s="122"/>
      <c r="BJ296" s="122"/>
      <c r="BK296" s="122"/>
      <c r="BL296" s="122"/>
      <c r="BM296" s="122"/>
      <c r="BN296" s="123"/>
    </row>
    <row r="297" spans="2:66" s="119" customFormat="1" outlineLevel="1">
      <c r="B297" s="231"/>
      <c r="C297" s="120" t="s">
        <v>294</v>
      </c>
      <c r="D297" s="121"/>
      <c r="G297" s="122"/>
      <c r="H297" s="122"/>
      <c r="I297" s="122"/>
      <c r="J297" s="122"/>
      <c r="K297" s="122"/>
      <c r="L297" s="122"/>
      <c r="M297" s="122"/>
      <c r="N297" s="122"/>
      <c r="O297" s="122"/>
      <c r="P297" s="122"/>
      <c r="Q297" s="122"/>
      <c r="R297" s="123"/>
      <c r="S297" s="122"/>
      <c r="T297" s="122"/>
      <c r="U297" s="122"/>
      <c r="V297" s="122"/>
      <c r="W297" s="122"/>
      <c r="X297" s="122"/>
      <c r="Y297" s="122"/>
      <c r="Z297" s="122"/>
      <c r="AA297" s="122"/>
      <c r="AB297" s="122"/>
      <c r="AC297" s="122"/>
      <c r="AD297" s="123"/>
      <c r="AE297" s="122"/>
      <c r="AF297" s="122"/>
      <c r="AG297" s="122"/>
      <c r="AH297" s="122"/>
      <c r="AI297" s="122"/>
      <c r="AJ297" s="122"/>
      <c r="AK297" s="122"/>
      <c r="AL297" s="122"/>
      <c r="AM297" s="122"/>
      <c r="AN297" s="122"/>
      <c r="AO297" s="122"/>
      <c r="AP297" s="123"/>
      <c r="AQ297" s="122"/>
      <c r="AR297" s="122"/>
      <c r="AS297" s="122"/>
      <c r="AT297" s="122"/>
      <c r="AU297" s="122"/>
      <c r="AV297" s="122"/>
      <c r="AW297" s="122"/>
      <c r="AX297" s="122"/>
      <c r="AY297" s="122"/>
      <c r="AZ297" s="122"/>
      <c r="BA297" s="122"/>
      <c r="BB297" s="123"/>
      <c r="BC297" s="122"/>
      <c r="BD297" s="122"/>
      <c r="BE297" s="122"/>
      <c r="BF297" s="122"/>
      <c r="BG297" s="122"/>
      <c r="BH297" s="122"/>
      <c r="BI297" s="122"/>
      <c r="BJ297" s="122"/>
      <c r="BK297" s="122"/>
      <c r="BL297" s="122"/>
      <c r="BM297" s="122"/>
      <c r="BN297" s="123"/>
    </row>
    <row r="298" spans="2:66" s="119" customFormat="1" outlineLevel="1">
      <c r="B298" s="231"/>
      <c r="C298" s="120" t="s">
        <v>299</v>
      </c>
      <c r="D298" s="121"/>
      <c r="G298" s="122"/>
      <c r="H298" s="122"/>
      <c r="I298" s="122"/>
      <c r="J298" s="122"/>
      <c r="K298" s="122"/>
      <c r="L298" s="122"/>
      <c r="M298" s="122"/>
      <c r="N298" s="122"/>
      <c r="O298" s="122"/>
      <c r="P298" s="122"/>
      <c r="Q298" s="122"/>
      <c r="R298" s="123"/>
      <c r="S298" s="122"/>
      <c r="T298" s="122"/>
      <c r="U298" s="122"/>
      <c r="V298" s="122"/>
      <c r="W298" s="122"/>
      <c r="X298" s="122"/>
      <c r="Y298" s="122"/>
      <c r="Z298" s="122"/>
      <c r="AA298" s="122"/>
      <c r="AB298" s="122"/>
      <c r="AC298" s="122"/>
      <c r="AD298" s="123"/>
      <c r="AE298" s="122"/>
      <c r="AF298" s="122"/>
      <c r="AG298" s="122"/>
      <c r="AH298" s="122"/>
      <c r="AI298" s="122"/>
      <c r="AJ298" s="122"/>
      <c r="AK298" s="122"/>
      <c r="AL298" s="122"/>
      <c r="AM298" s="122"/>
      <c r="AN298" s="122"/>
      <c r="AO298" s="122"/>
      <c r="AP298" s="123"/>
      <c r="AQ298" s="122"/>
      <c r="AR298" s="122"/>
      <c r="AS298" s="122"/>
      <c r="AT298" s="122"/>
      <c r="AU298" s="122"/>
      <c r="AV298" s="122"/>
      <c r="AW298" s="122"/>
      <c r="AX298" s="122"/>
      <c r="AY298" s="122"/>
      <c r="AZ298" s="122"/>
      <c r="BA298" s="122"/>
      <c r="BB298" s="123"/>
      <c r="BC298" s="122"/>
      <c r="BD298" s="122"/>
      <c r="BE298" s="122"/>
      <c r="BF298" s="122"/>
      <c r="BG298" s="122"/>
      <c r="BH298" s="122"/>
      <c r="BI298" s="122"/>
      <c r="BJ298" s="122"/>
      <c r="BK298" s="122"/>
      <c r="BL298" s="122"/>
      <c r="BM298" s="122"/>
      <c r="BN298" s="123"/>
    </row>
    <row r="299" spans="2:66" s="119" customFormat="1" outlineLevel="1">
      <c r="B299" s="231"/>
      <c r="C299" s="120" t="s">
        <v>301</v>
      </c>
      <c r="D299" s="121"/>
      <c r="G299" s="122"/>
      <c r="H299" s="122"/>
      <c r="I299" s="122"/>
      <c r="J299" s="122"/>
      <c r="K299" s="122"/>
      <c r="L299" s="122"/>
      <c r="M299" s="122"/>
      <c r="N299" s="122"/>
      <c r="O299" s="122"/>
      <c r="P299" s="122"/>
      <c r="Q299" s="122"/>
      <c r="R299" s="123"/>
      <c r="S299" s="122"/>
      <c r="T299" s="122"/>
      <c r="U299" s="122"/>
      <c r="V299" s="122"/>
      <c r="W299" s="122"/>
      <c r="X299" s="122"/>
      <c r="Y299" s="122"/>
      <c r="Z299" s="122"/>
      <c r="AA299" s="122"/>
      <c r="AB299" s="122"/>
      <c r="AC299" s="122"/>
      <c r="AD299" s="123"/>
      <c r="AE299" s="122"/>
      <c r="AF299" s="122"/>
      <c r="AG299" s="122"/>
      <c r="AH299" s="122"/>
      <c r="AI299" s="122"/>
      <c r="AJ299" s="122"/>
      <c r="AK299" s="122"/>
      <c r="AL299" s="122"/>
      <c r="AM299" s="122"/>
      <c r="AN299" s="122"/>
      <c r="AO299" s="122"/>
      <c r="AP299" s="123"/>
      <c r="AQ299" s="122"/>
      <c r="AR299" s="122"/>
      <c r="AS299" s="122"/>
      <c r="AT299" s="122"/>
      <c r="AU299" s="122"/>
      <c r="AV299" s="122"/>
      <c r="AW299" s="122"/>
      <c r="AX299" s="122"/>
      <c r="AY299" s="122"/>
      <c r="AZ299" s="122"/>
      <c r="BA299" s="122"/>
      <c r="BB299" s="123"/>
      <c r="BC299" s="122"/>
      <c r="BD299" s="122"/>
      <c r="BE299" s="122"/>
      <c r="BF299" s="122"/>
      <c r="BG299" s="122"/>
      <c r="BH299" s="122"/>
      <c r="BI299" s="122"/>
      <c r="BJ299" s="122"/>
      <c r="BK299" s="122"/>
      <c r="BL299" s="122"/>
      <c r="BM299" s="122"/>
      <c r="BN299" s="123"/>
    </row>
    <row r="300" spans="2:66" s="119" customFormat="1" outlineLevel="1">
      <c r="B300" s="231"/>
      <c r="C300" s="120" t="s">
        <v>302</v>
      </c>
      <c r="D300" s="121"/>
      <c r="G300" s="122"/>
      <c r="H300" s="122"/>
      <c r="I300" s="122"/>
      <c r="J300" s="122"/>
      <c r="K300" s="122"/>
      <c r="L300" s="122"/>
      <c r="M300" s="122"/>
      <c r="N300" s="122"/>
      <c r="O300" s="122"/>
      <c r="P300" s="122"/>
      <c r="Q300" s="122"/>
      <c r="R300" s="123"/>
      <c r="S300" s="122"/>
      <c r="T300" s="122"/>
      <c r="U300" s="122"/>
      <c r="V300" s="122"/>
      <c r="W300" s="122"/>
      <c r="X300" s="122"/>
      <c r="Y300" s="122"/>
      <c r="Z300" s="122"/>
      <c r="AA300" s="122"/>
      <c r="AB300" s="122"/>
      <c r="AC300" s="122"/>
      <c r="AD300" s="123"/>
      <c r="AE300" s="122"/>
      <c r="AF300" s="122"/>
      <c r="AG300" s="122"/>
      <c r="AH300" s="122"/>
      <c r="AI300" s="122"/>
      <c r="AJ300" s="122"/>
      <c r="AK300" s="122"/>
      <c r="AL300" s="122"/>
      <c r="AM300" s="122"/>
      <c r="AN300" s="122"/>
      <c r="AO300" s="122"/>
      <c r="AP300" s="123"/>
      <c r="AQ300" s="122"/>
      <c r="AR300" s="122"/>
      <c r="AS300" s="122"/>
      <c r="AT300" s="122"/>
      <c r="AU300" s="122"/>
      <c r="AV300" s="122"/>
      <c r="AW300" s="122"/>
      <c r="AX300" s="122"/>
      <c r="AY300" s="122"/>
      <c r="AZ300" s="122"/>
      <c r="BA300" s="122"/>
      <c r="BB300" s="123"/>
      <c r="BC300" s="122"/>
      <c r="BD300" s="122"/>
      <c r="BE300" s="122"/>
      <c r="BF300" s="122"/>
      <c r="BG300" s="122"/>
      <c r="BH300" s="122"/>
      <c r="BI300" s="122"/>
      <c r="BJ300" s="122"/>
      <c r="BK300" s="122"/>
      <c r="BL300" s="122"/>
      <c r="BM300" s="122"/>
      <c r="BN300" s="123"/>
    </row>
    <row r="301" spans="2:66" s="119" customFormat="1" outlineLevel="1">
      <c r="B301" s="231"/>
      <c r="C301" s="120" t="s">
        <v>304</v>
      </c>
      <c r="D301" s="121"/>
      <c r="G301" s="122"/>
      <c r="H301" s="122"/>
      <c r="I301" s="122"/>
      <c r="J301" s="122"/>
      <c r="K301" s="122"/>
      <c r="L301" s="122"/>
      <c r="M301" s="122"/>
      <c r="N301" s="122"/>
      <c r="O301" s="122"/>
      <c r="P301" s="122"/>
      <c r="Q301" s="122"/>
      <c r="R301" s="123"/>
      <c r="S301" s="122"/>
      <c r="T301" s="122"/>
      <c r="U301" s="122"/>
      <c r="V301" s="122"/>
      <c r="W301" s="122"/>
      <c r="X301" s="122"/>
      <c r="Y301" s="122"/>
      <c r="Z301" s="122"/>
      <c r="AA301" s="122"/>
      <c r="AB301" s="122"/>
      <c r="AC301" s="122"/>
      <c r="AD301" s="123"/>
      <c r="AE301" s="122"/>
      <c r="AF301" s="122"/>
      <c r="AG301" s="122"/>
      <c r="AH301" s="122"/>
      <c r="AI301" s="122"/>
      <c r="AJ301" s="122"/>
      <c r="AK301" s="122"/>
      <c r="AL301" s="122"/>
      <c r="AM301" s="122"/>
      <c r="AN301" s="122"/>
      <c r="AO301" s="122"/>
      <c r="AP301" s="123"/>
      <c r="AQ301" s="122"/>
      <c r="AR301" s="122"/>
      <c r="AS301" s="122"/>
      <c r="AT301" s="122"/>
      <c r="AU301" s="122"/>
      <c r="AV301" s="122"/>
      <c r="AW301" s="122"/>
      <c r="AX301" s="122"/>
      <c r="AY301" s="122"/>
      <c r="AZ301" s="122"/>
      <c r="BA301" s="122"/>
      <c r="BB301" s="123"/>
      <c r="BC301" s="122"/>
      <c r="BD301" s="122"/>
      <c r="BE301" s="122"/>
      <c r="BF301" s="122"/>
      <c r="BG301" s="122"/>
      <c r="BH301" s="122"/>
      <c r="BI301" s="122"/>
      <c r="BJ301" s="122"/>
      <c r="BK301" s="122"/>
      <c r="BL301" s="122"/>
      <c r="BM301" s="122"/>
      <c r="BN301" s="123"/>
    </row>
    <row r="302" spans="2:66" s="119" customFormat="1" outlineLevel="1">
      <c r="B302" s="231"/>
      <c r="C302" s="120" t="s">
        <v>307</v>
      </c>
      <c r="D302" s="121"/>
      <c r="G302" s="122"/>
      <c r="H302" s="122"/>
      <c r="I302" s="122"/>
      <c r="J302" s="122"/>
      <c r="K302" s="122"/>
      <c r="L302" s="122"/>
      <c r="M302" s="122"/>
      <c r="N302" s="122"/>
      <c r="O302" s="122"/>
      <c r="P302" s="122"/>
      <c r="Q302" s="122"/>
      <c r="R302" s="123"/>
      <c r="S302" s="122"/>
      <c r="T302" s="122"/>
      <c r="U302" s="122"/>
      <c r="V302" s="122"/>
      <c r="W302" s="122"/>
      <c r="X302" s="122"/>
      <c r="Y302" s="122"/>
      <c r="Z302" s="122"/>
      <c r="AA302" s="122"/>
      <c r="AB302" s="122"/>
      <c r="AC302" s="122"/>
      <c r="AD302" s="123"/>
      <c r="AE302" s="122"/>
      <c r="AF302" s="122"/>
      <c r="AG302" s="122"/>
      <c r="AH302" s="122"/>
      <c r="AI302" s="122"/>
      <c r="AJ302" s="122"/>
      <c r="AK302" s="122"/>
      <c r="AL302" s="122"/>
      <c r="AM302" s="122"/>
      <c r="AN302" s="122"/>
      <c r="AO302" s="122"/>
      <c r="AP302" s="123"/>
      <c r="AQ302" s="122"/>
      <c r="AR302" s="122"/>
      <c r="AS302" s="122"/>
      <c r="AT302" s="122"/>
      <c r="AU302" s="122"/>
      <c r="AV302" s="122"/>
      <c r="AW302" s="122"/>
      <c r="AX302" s="122"/>
      <c r="AY302" s="122"/>
      <c r="AZ302" s="122"/>
      <c r="BA302" s="122"/>
      <c r="BB302" s="123"/>
      <c r="BC302" s="122"/>
      <c r="BD302" s="122"/>
      <c r="BE302" s="122"/>
      <c r="BF302" s="122"/>
      <c r="BG302" s="122"/>
      <c r="BH302" s="122"/>
      <c r="BI302" s="122"/>
      <c r="BJ302" s="122"/>
      <c r="BK302" s="122"/>
      <c r="BL302" s="122"/>
      <c r="BM302" s="122"/>
      <c r="BN302" s="123"/>
    </row>
    <row r="303" spans="2:66" s="119" customFormat="1" outlineLevel="1">
      <c r="B303" s="231"/>
      <c r="C303" s="120" t="s">
        <v>308</v>
      </c>
      <c r="D303" s="121"/>
      <c r="G303" s="122"/>
      <c r="H303" s="122"/>
      <c r="I303" s="122"/>
      <c r="J303" s="122"/>
      <c r="K303" s="122"/>
      <c r="L303" s="122"/>
      <c r="M303" s="122"/>
      <c r="N303" s="122"/>
      <c r="O303" s="122"/>
      <c r="P303" s="122"/>
      <c r="Q303" s="122"/>
      <c r="R303" s="123"/>
      <c r="S303" s="122"/>
      <c r="T303" s="122"/>
      <c r="U303" s="122"/>
      <c r="V303" s="122"/>
      <c r="W303" s="122"/>
      <c r="X303" s="122"/>
      <c r="Y303" s="122"/>
      <c r="Z303" s="122"/>
      <c r="AA303" s="122"/>
      <c r="AB303" s="122"/>
      <c r="AC303" s="122"/>
      <c r="AD303" s="123"/>
      <c r="AE303" s="122"/>
      <c r="AF303" s="122"/>
      <c r="AG303" s="122"/>
      <c r="AH303" s="122"/>
      <c r="AI303" s="122"/>
      <c r="AJ303" s="122"/>
      <c r="AK303" s="122"/>
      <c r="AL303" s="122"/>
      <c r="AM303" s="122"/>
      <c r="AN303" s="122"/>
      <c r="AO303" s="122"/>
      <c r="AP303" s="123"/>
      <c r="AQ303" s="122"/>
      <c r="AR303" s="122"/>
      <c r="AS303" s="122"/>
      <c r="AT303" s="122"/>
      <c r="AU303" s="122"/>
      <c r="AV303" s="122"/>
      <c r="AW303" s="122"/>
      <c r="AX303" s="122"/>
      <c r="AY303" s="122"/>
      <c r="AZ303" s="122"/>
      <c r="BA303" s="122"/>
      <c r="BB303" s="123"/>
      <c r="BC303" s="122"/>
      <c r="BD303" s="122"/>
      <c r="BE303" s="122"/>
      <c r="BF303" s="122"/>
      <c r="BG303" s="122"/>
      <c r="BH303" s="122"/>
      <c r="BI303" s="122"/>
      <c r="BJ303" s="122"/>
      <c r="BK303" s="122"/>
      <c r="BL303" s="122"/>
      <c r="BM303" s="122"/>
      <c r="BN303" s="123"/>
    </row>
    <row r="304" spans="2:66" s="119" customFormat="1" outlineLevel="1">
      <c r="B304" s="231"/>
      <c r="C304" s="120" t="s">
        <v>310</v>
      </c>
      <c r="D304" s="121"/>
      <c r="G304" s="122"/>
      <c r="H304" s="122"/>
      <c r="I304" s="122"/>
      <c r="J304" s="122"/>
      <c r="K304" s="122"/>
      <c r="L304" s="122"/>
      <c r="M304" s="122"/>
      <c r="N304" s="122"/>
      <c r="O304" s="122"/>
      <c r="P304" s="122"/>
      <c r="Q304" s="122"/>
      <c r="R304" s="123"/>
      <c r="S304" s="122"/>
      <c r="T304" s="122"/>
      <c r="U304" s="122"/>
      <c r="V304" s="122"/>
      <c r="W304" s="122"/>
      <c r="X304" s="122"/>
      <c r="Y304" s="122"/>
      <c r="Z304" s="122"/>
      <c r="AA304" s="122"/>
      <c r="AB304" s="122"/>
      <c r="AC304" s="122"/>
      <c r="AD304" s="123"/>
      <c r="AE304" s="122"/>
      <c r="AF304" s="122"/>
      <c r="AG304" s="122"/>
      <c r="AH304" s="122"/>
      <c r="AI304" s="122"/>
      <c r="AJ304" s="122"/>
      <c r="AK304" s="122"/>
      <c r="AL304" s="122"/>
      <c r="AM304" s="122"/>
      <c r="AN304" s="122"/>
      <c r="AO304" s="122"/>
      <c r="AP304" s="123"/>
      <c r="AQ304" s="122"/>
      <c r="AR304" s="122"/>
      <c r="AS304" s="122"/>
      <c r="AT304" s="122"/>
      <c r="AU304" s="122"/>
      <c r="AV304" s="122"/>
      <c r="AW304" s="122"/>
      <c r="AX304" s="122"/>
      <c r="AY304" s="122"/>
      <c r="AZ304" s="122"/>
      <c r="BA304" s="122"/>
      <c r="BB304" s="123"/>
      <c r="BC304" s="122"/>
      <c r="BD304" s="122"/>
      <c r="BE304" s="122"/>
      <c r="BF304" s="122"/>
      <c r="BG304" s="122"/>
      <c r="BH304" s="122"/>
      <c r="BI304" s="122"/>
      <c r="BJ304" s="122"/>
      <c r="BK304" s="122"/>
      <c r="BL304" s="122"/>
      <c r="BM304" s="122"/>
      <c r="BN304" s="123"/>
    </row>
    <row r="305" spans="2:66" s="119" customFormat="1" outlineLevel="1">
      <c r="B305" s="231"/>
      <c r="C305" s="120" t="s">
        <v>551</v>
      </c>
      <c r="D305" s="121"/>
      <c r="G305" s="122"/>
      <c r="H305" s="122"/>
      <c r="I305" s="122"/>
      <c r="J305" s="122"/>
      <c r="K305" s="122"/>
      <c r="L305" s="122"/>
      <c r="M305" s="122"/>
      <c r="N305" s="122"/>
      <c r="O305" s="122"/>
      <c r="P305" s="122"/>
      <c r="Q305" s="122"/>
      <c r="R305" s="123"/>
      <c r="S305" s="122"/>
      <c r="T305" s="122"/>
      <c r="U305" s="122"/>
      <c r="V305" s="122"/>
      <c r="W305" s="122"/>
      <c r="X305" s="122"/>
      <c r="Y305" s="122"/>
      <c r="Z305" s="122"/>
      <c r="AA305" s="122"/>
      <c r="AB305" s="122"/>
      <c r="AC305" s="122"/>
      <c r="AD305" s="123"/>
      <c r="AE305" s="122"/>
      <c r="AF305" s="122"/>
      <c r="AG305" s="122"/>
      <c r="AH305" s="122"/>
      <c r="AI305" s="122"/>
      <c r="AJ305" s="122"/>
      <c r="AK305" s="122"/>
      <c r="AL305" s="122"/>
      <c r="AM305" s="122"/>
      <c r="AN305" s="122"/>
      <c r="AO305" s="122"/>
      <c r="AP305" s="123"/>
      <c r="AQ305" s="122"/>
      <c r="AR305" s="122"/>
      <c r="AS305" s="122"/>
      <c r="AT305" s="122"/>
      <c r="AU305" s="122"/>
      <c r="AV305" s="122"/>
      <c r="AW305" s="122"/>
      <c r="AX305" s="122"/>
      <c r="AY305" s="122"/>
      <c r="AZ305" s="122"/>
      <c r="BA305" s="122"/>
      <c r="BB305" s="123"/>
      <c r="BC305" s="122"/>
      <c r="BD305" s="122"/>
      <c r="BE305" s="122"/>
      <c r="BF305" s="122"/>
      <c r="BG305" s="122"/>
      <c r="BH305" s="122"/>
      <c r="BI305" s="122"/>
      <c r="BJ305" s="122"/>
      <c r="BK305" s="122"/>
      <c r="BL305" s="122"/>
      <c r="BM305" s="122"/>
      <c r="BN305" s="123"/>
    </row>
    <row r="306" spans="2:66" s="119" customFormat="1" outlineLevel="1">
      <c r="B306" s="231"/>
      <c r="C306" s="120" t="s">
        <v>314</v>
      </c>
      <c r="D306" s="121"/>
      <c r="G306" s="122"/>
      <c r="H306" s="122"/>
      <c r="I306" s="122"/>
      <c r="J306" s="122"/>
      <c r="K306" s="122"/>
      <c r="L306" s="122"/>
      <c r="M306" s="122"/>
      <c r="N306" s="122"/>
      <c r="O306" s="122"/>
      <c r="P306" s="122"/>
      <c r="Q306" s="122"/>
      <c r="R306" s="123"/>
      <c r="S306" s="122"/>
      <c r="T306" s="122"/>
      <c r="U306" s="122"/>
      <c r="V306" s="122"/>
      <c r="W306" s="122"/>
      <c r="X306" s="122"/>
      <c r="Y306" s="122"/>
      <c r="Z306" s="122"/>
      <c r="AA306" s="122"/>
      <c r="AB306" s="122"/>
      <c r="AC306" s="122"/>
      <c r="AD306" s="123"/>
      <c r="AE306" s="122"/>
      <c r="AF306" s="122"/>
      <c r="AG306" s="122"/>
      <c r="AH306" s="122"/>
      <c r="AI306" s="122"/>
      <c r="AJ306" s="122"/>
      <c r="AK306" s="122"/>
      <c r="AL306" s="122"/>
      <c r="AM306" s="122"/>
      <c r="AN306" s="122"/>
      <c r="AO306" s="122"/>
      <c r="AP306" s="123"/>
      <c r="AQ306" s="122"/>
      <c r="AR306" s="122"/>
      <c r="AS306" s="122"/>
      <c r="AT306" s="122"/>
      <c r="AU306" s="122"/>
      <c r="AV306" s="122"/>
      <c r="AW306" s="122"/>
      <c r="AX306" s="122"/>
      <c r="AY306" s="122"/>
      <c r="AZ306" s="122"/>
      <c r="BA306" s="122"/>
      <c r="BB306" s="123"/>
      <c r="BC306" s="122"/>
      <c r="BD306" s="122"/>
      <c r="BE306" s="122"/>
      <c r="BF306" s="122"/>
      <c r="BG306" s="122"/>
      <c r="BH306" s="122"/>
      <c r="BI306" s="122"/>
      <c r="BJ306" s="122"/>
      <c r="BK306" s="122"/>
      <c r="BL306" s="122"/>
      <c r="BM306" s="122"/>
      <c r="BN306" s="123"/>
    </row>
    <row r="307" spans="2:66" s="119" customFormat="1" outlineLevel="1">
      <c r="B307" s="231"/>
      <c r="C307" s="120" t="s">
        <v>493</v>
      </c>
      <c r="D307" s="121"/>
      <c r="G307" s="122"/>
      <c r="H307" s="122"/>
      <c r="I307" s="122"/>
      <c r="J307" s="122"/>
      <c r="K307" s="122"/>
      <c r="L307" s="122"/>
      <c r="M307" s="122"/>
      <c r="N307" s="122"/>
      <c r="O307" s="122"/>
      <c r="P307" s="122"/>
      <c r="Q307" s="122"/>
      <c r="R307" s="123"/>
      <c r="S307" s="122"/>
      <c r="T307" s="122"/>
      <c r="U307" s="122"/>
      <c r="V307" s="122"/>
      <c r="W307" s="122"/>
      <c r="X307" s="122"/>
      <c r="Y307" s="122"/>
      <c r="Z307" s="122"/>
      <c r="AA307" s="122"/>
      <c r="AB307" s="122"/>
      <c r="AC307" s="122"/>
      <c r="AD307" s="123"/>
      <c r="AE307" s="122"/>
      <c r="AF307" s="122"/>
      <c r="AG307" s="122"/>
      <c r="AH307" s="122"/>
      <c r="AI307" s="122"/>
      <c r="AJ307" s="122"/>
      <c r="AK307" s="122"/>
      <c r="AL307" s="122"/>
      <c r="AM307" s="122"/>
      <c r="AN307" s="122"/>
      <c r="AO307" s="122"/>
      <c r="AP307" s="123"/>
      <c r="AQ307" s="122"/>
      <c r="AR307" s="122"/>
      <c r="AS307" s="122"/>
      <c r="AT307" s="122"/>
      <c r="AU307" s="122"/>
      <c r="AV307" s="122"/>
      <c r="AW307" s="122"/>
      <c r="AX307" s="122"/>
      <c r="AY307" s="122"/>
      <c r="AZ307" s="122"/>
      <c r="BA307" s="122"/>
      <c r="BB307" s="123"/>
      <c r="BC307" s="122"/>
      <c r="BD307" s="122"/>
      <c r="BE307" s="122"/>
      <c r="BF307" s="122"/>
      <c r="BG307" s="122"/>
      <c r="BH307" s="122"/>
      <c r="BI307" s="122"/>
      <c r="BJ307" s="122"/>
      <c r="BK307" s="122"/>
      <c r="BL307" s="122"/>
      <c r="BM307" s="122"/>
      <c r="BN307" s="123"/>
    </row>
    <row r="308" spans="2:66" s="119" customFormat="1" outlineLevel="1">
      <c r="B308" s="231"/>
      <c r="C308" s="120" t="s">
        <v>522</v>
      </c>
      <c r="D308" s="121"/>
      <c r="G308" s="122"/>
      <c r="H308" s="122"/>
      <c r="I308" s="122"/>
      <c r="J308" s="122"/>
      <c r="K308" s="122"/>
      <c r="L308" s="122"/>
      <c r="M308" s="122"/>
      <c r="N308" s="122"/>
      <c r="O308" s="122"/>
      <c r="P308" s="122"/>
      <c r="Q308" s="122"/>
      <c r="R308" s="123"/>
      <c r="S308" s="122"/>
      <c r="T308" s="122"/>
      <c r="U308" s="122"/>
      <c r="V308" s="122"/>
      <c r="W308" s="122"/>
      <c r="X308" s="122"/>
      <c r="Y308" s="122"/>
      <c r="Z308" s="122"/>
      <c r="AA308" s="122"/>
      <c r="AB308" s="122"/>
      <c r="AC308" s="122"/>
      <c r="AD308" s="123"/>
      <c r="AE308" s="122"/>
      <c r="AF308" s="122"/>
      <c r="AG308" s="122"/>
      <c r="AH308" s="122"/>
      <c r="AI308" s="122"/>
      <c r="AJ308" s="122"/>
      <c r="AK308" s="122"/>
      <c r="AL308" s="122"/>
      <c r="AM308" s="122"/>
      <c r="AN308" s="122"/>
      <c r="AO308" s="122"/>
      <c r="AP308" s="123"/>
      <c r="AQ308" s="122"/>
      <c r="AR308" s="122"/>
      <c r="AS308" s="122"/>
      <c r="AT308" s="122"/>
      <c r="AU308" s="122"/>
      <c r="AV308" s="122"/>
      <c r="AW308" s="122"/>
      <c r="AX308" s="122"/>
      <c r="AY308" s="122"/>
      <c r="AZ308" s="122"/>
      <c r="BA308" s="122"/>
      <c r="BB308" s="123"/>
      <c r="BC308" s="122"/>
      <c r="BD308" s="122"/>
      <c r="BE308" s="122"/>
      <c r="BF308" s="122"/>
      <c r="BG308" s="122"/>
      <c r="BH308" s="122"/>
      <c r="BI308" s="122"/>
      <c r="BJ308" s="122"/>
      <c r="BK308" s="122"/>
      <c r="BL308" s="122"/>
      <c r="BM308" s="122"/>
      <c r="BN308" s="123"/>
    </row>
    <row r="309" spans="2:66" s="119" customFormat="1" outlineLevel="1">
      <c r="B309" s="231"/>
      <c r="C309" s="120" t="s">
        <v>553</v>
      </c>
      <c r="D309" s="121"/>
      <c r="G309" s="122"/>
      <c r="H309" s="122"/>
      <c r="I309" s="122"/>
      <c r="J309" s="122"/>
      <c r="K309" s="122"/>
      <c r="L309" s="122"/>
      <c r="M309" s="122"/>
      <c r="N309" s="122"/>
      <c r="O309" s="122"/>
      <c r="P309" s="122"/>
      <c r="Q309" s="122"/>
      <c r="R309" s="123"/>
      <c r="S309" s="122"/>
      <c r="T309" s="122"/>
      <c r="U309" s="122"/>
      <c r="V309" s="122"/>
      <c r="W309" s="122"/>
      <c r="X309" s="122"/>
      <c r="Y309" s="122"/>
      <c r="Z309" s="122"/>
      <c r="AA309" s="122"/>
      <c r="AB309" s="122"/>
      <c r="AC309" s="122"/>
      <c r="AD309" s="123"/>
      <c r="AE309" s="122"/>
      <c r="AF309" s="122"/>
      <c r="AG309" s="122"/>
      <c r="AH309" s="122"/>
      <c r="AI309" s="122"/>
      <c r="AJ309" s="122"/>
      <c r="AK309" s="122"/>
      <c r="AL309" s="122"/>
      <c r="AM309" s="122"/>
      <c r="AN309" s="122"/>
      <c r="AO309" s="122"/>
      <c r="AP309" s="123"/>
      <c r="AQ309" s="122"/>
      <c r="AR309" s="122"/>
      <c r="AS309" s="122"/>
      <c r="AT309" s="122"/>
      <c r="AU309" s="122"/>
      <c r="AV309" s="122"/>
      <c r="AW309" s="122"/>
      <c r="AX309" s="122"/>
      <c r="AY309" s="122"/>
      <c r="AZ309" s="122"/>
      <c r="BA309" s="122"/>
      <c r="BB309" s="123"/>
      <c r="BC309" s="122"/>
      <c r="BD309" s="122"/>
      <c r="BE309" s="122"/>
      <c r="BF309" s="122"/>
      <c r="BG309" s="122"/>
      <c r="BH309" s="122"/>
      <c r="BI309" s="122"/>
      <c r="BJ309" s="122"/>
      <c r="BK309" s="122"/>
      <c r="BL309" s="122"/>
      <c r="BM309" s="122"/>
      <c r="BN309" s="123"/>
    </row>
    <row r="310" spans="2:66" s="119" customFormat="1" outlineLevel="1">
      <c r="B310" s="231"/>
      <c r="C310" s="120" t="s">
        <v>554</v>
      </c>
      <c r="D310" s="121"/>
      <c r="G310" s="122"/>
      <c r="H310" s="122"/>
      <c r="I310" s="122"/>
      <c r="J310" s="122"/>
      <c r="K310" s="122"/>
      <c r="L310" s="122"/>
      <c r="M310" s="122"/>
      <c r="N310" s="122"/>
      <c r="O310" s="122"/>
      <c r="P310" s="122"/>
      <c r="Q310" s="122"/>
      <c r="R310" s="123"/>
      <c r="S310" s="122"/>
      <c r="T310" s="122"/>
      <c r="U310" s="122"/>
      <c r="V310" s="122"/>
      <c r="W310" s="122"/>
      <c r="X310" s="122"/>
      <c r="Y310" s="122"/>
      <c r="Z310" s="122"/>
      <c r="AA310" s="122"/>
      <c r="AB310" s="122"/>
      <c r="AC310" s="122"/>
      <c r="AD310" s="123"/>
      <c r="AE310" s="122"/>
      <c r="AF310" s="122"/>
      <c r="AG310" s="122"/>
      <c r="AH310" s="122"/>
      <c r="AI310" s="122"/>
      <c r="AJ310" s="122"/>
      <c r="AK310" s="122"/>
      <c r="AL310" s="122"/>
      <c r="AM310" s="122"/>
      <c r="AN310" s="122"/>
      <c r="AO310" s="122"/>
      <c r="AP310" s="123"/>
      <c r="AQ310" s="122"/>
      <c r="AR310" s="122"/>
      <c r="AS310" s="122"/>
      <c r="AT310" s="122"/>
      <c r="AU310" s="122"/>
      <c r="AV310" s="122"/>
      <c r="AW310" s="122"/>
      <c r="AX310" s="122"/>
      <c r="AY310" s="122"/>
      <c r="AZ310" s="122"/>
      <c r="BA310" s="122"/>
      <c r="BB310" s="123"/>
      <c r="BC310" s="122"/>
      <c r="BD310" s="122"/>
      <c r="BE310" s="122"/>
      <c r="BF310" s="122"/>
      <c r="BG310" s="122"/>
      <c r="BH310" s="122"/>
      <c r="BI310" s="122"/>
      <c r="BJ310" s="122"/>
      <c r="BK310" s="122"/>
      <c r="BL310" s="122"/>
      <c r="BM310" s="122"/>
      <c r="BN310" s="123"/>
    </row>
    <row r="311" spans="2:66" s="119" customFormat="1" outlineLevel="1">
      <c r="B311" s="231"/>
      <c r="C311" s="120" t="s">
        <v>555</v>
      </c>
      <c r="D311" s="121"/>
      <c r="G311" s="122" t="str">
        <f ca="1">IFERROR(VLOOKUP($C311,INDIRECT($C$8&amp;"B:EM"),COLUMN(#REF!)-COLUMN(#REF!)+1,0),"")</f>
        <v/>
      </c>
      <c r="H311" s="122" t="str">
        <f ca="1">IFERROR(VLOOKUP($C311,INDIRECT($C$8&amp;"B:EM"),COLUMN(#REF!)-COLUMN(#REF!)+1,0),"")</f>
        <v/>
      </c>
      <c r="I311" s="122" t="str">
        <f ca="1">IFERROR(VLOOKUP($C311,INDIRECT($C$8&amp;"B:EM"),COLUMN(#REF!)-COLUMN(#REF!)+1,0),"")</f>
        <v/>
      </c>
      <c r="J311" s="122" t="str">
        <f ca="1">IFERROR(VLOOKUP($C311,INDIRECT($C$8&amp;"B:EM"),COLUMN(#REF!)-COLUMN(#REF!)+1,0),"")</f>
        <v/>
      </c>
      <c r="K311" s="122" t="str">
        <f ca="1">IFERROR(VLOOKUP($C311,INDIRECT($C$8&amp;"B:EM"),COLUMN(#REF!)-COLUMN(#REF!)+1,0),"")</f>
        <v/>
      </c>
      <c r="L311" s="122" t="str">
        <f ca="1">IFERROR(VLOOKUP($C311,INDIRECT($C$8&amp;"B:EM"),COLUMN(#REF!)-COLUMN(#REF!)+1,0),"")</f>
        <v/>
      </c>
      <c r="M311" s="122" t="str">
        <f ca="1">IFERROR(VLOOKUP($C311,INDIRECT($C$8&amp;"B:EM"),COLUMN(#REF!)-COLUMN(#REF!)+1,0),"")</f>
        <v/>
      </c>
      <c r="N311" s="122" t="str">
        <f ca="1">IFERROR(VLOOKUP($C311,INDIRECT($C$8&amp;"B:EM"),COLUMN(#REF!)-COLUMN(#REF!)+1,0),"")</f>
        <v/>
      </c>
      <c r="O311" s="122" t="str">
        <f ca="1">IFERROR(VLOOKUP($C311,INDIRECT($C$8&amp;"B:EM"),COLUMN(#REF!)-COLUMN(#REF!)+1,0),"")</f>
        <v/>
      </c>
      <c r="P311" s="122" t="str">
        <f ca="1">IFERROR(VLOOKUP($C311,INDIRECT($C$8&amp;"B:EM"),COLUMN(#REF!)-COLUMN(#REF!)+1,0),"")</f>
        <v/>
      </c>
      <c r="Q311" s="122" t="str">
        <f ca="1">IFERROR(VLOOKUP($C311,INDIRECT($C$8&amp;"B:EM"),COLUMN(#REF!)-COLUMN(#REF!)+1,0),"")</f>
        <v/>
      </c>
      <c r="R311" s="123" t="str">
        <f ca="1">IFERROR(VLOOKUP($C311,INDIRECT($C$8&amp;"B:EM"),COLUMN(#REF!)-COLUMN(#REF!)+1,0),"")</f>
        <v/>
      </c>
      <c r="S311" s="122" t="str">
        <f ca="1">IFERROR(VLOOKUP($C311,INDIRECT($C$8&amp;"B:EM"),COLUMN(#REF!)-COLUMN(#REF!)+1,0),"")</f>
        <v/>
      </c>
      <c r="T311" s="122" t="str">
        <f ca="1">IFERROR(VLOOKUP($C311,INDIRECT($C$8&amp;"B:EM"),COLUMN(#REF!)-COLUMN(#REF!)+1,0),"")</f>
        <v/>
      </c>
      <c r="U311" s="122" t="str">
        <f ca="1">IFERROR(VLOOKUP($C311,INDIRECT($C$8&amp;"B:EM"),COLUMN(#REF!)-COLUMN(#REF!)+1,0),"")</f>
        <v/>
      </c>
      <c r="V311" s="122" t="str">
        <f ca="1">IFERROR(VLOOKUP($C311,INDIRECT($C$8&amp;"B:EM"),COLUMN(#REF!)-COLUMN(#REF!)+1,0),"")</f>
        <v/>
      </c>
      <c r="W311" s="122" t="str">
        <f ca="1">IFERROR(VLOOKUP($C311,INDIRECT($C$8&amp;"B:EM"),COLUMN(#REF!)-COLUMN(#REF!)+1,0),"")</f>
        <v/>
      </c>
      <c r="X311" s="122" t="str">
        <f ca="1">IFERROR(VLOOKUP($C311,INDIRECT($C$8&amp;"B:EM"),COLUMN(#REF!)-COLUMN(#REF!)+1,0),"")</f>
        <v/>
      </c>
      <c r="Y311" s="122" t="str">
        <f ca="1">IFERROR(VLOOKUP($C311,INDIRECT($C$8&amp;"B:EM"),COLUMN(#REF!)-COLUMN(#REF!)+1,0),"")</f>
        <v/>
      </c>
      <c r="Z311" s="122" t="str">
        <f ca="1">IFERROR(VLOOKUP($C311,INDIRECT($C$8&amp;"B:EM"),COLUMN(#REF!)-COLUMN(#REF!)+1,0),"")</f>
        <v/>
      </c>
      <c r="AA311" s="122" t="str">
        <f ca="1">IFERROR(VLOOKUP($C311,INDIRECT($C$8&amp;"B:EM"),COLUMN(#REF!)-COLUMN(#REF!)+1,0),"")</f>
        <v/>
      </c>
      <c r="AB311" s="122" t="str">
        <f ca="1">IFERROR(VLOOKUP($C311,INDIRECT($C$8&amp;"B:EM"),COLUMN(#REF!)-COLUMN(#REF!)+1,0),"")</f>
        <v/>
      </c>
      <c r="AC311" s="122" t="str">
        <f ca="1">IFERROR(VLOOKUP($C311,INDIRECT($C$8&amp;"B:EM"),COLUMN(#REF!)-COLUMN(#REF!)+1,0),"")</f>
        <v/>
      </c>
      <c r="AD311" s="123" t="str">
        <f ca="1">IFERROR(VLOOKUP($C311,INDIRECT($C$8&amp;"B:EM"),COLUMN(#REF!)-COLUMN(#REF!)+1,0),"")</f>
        <v/>
      </c>
      <c r="AE311" s="122" t="str">
        <f ca="1">IFERROR(VLOOKUP($C311,INDIRECT($C$8&amp;"B:EM"),COLUMN(#REF!)-COLUMN(#REF!)+1,0),"")</f>
        <v/>
      </c>
      <c r="AF311" s="122" t="str">
        <f ca="1">IFERROR(VLOOKUP($C311,INDIRECT($C$8&amp;"B:EM"),COLUMN(#REF!)-COLUMN(#REF!)+1,0),"")</f>
        <v/>
      </c>
      <c r="AG311" s="122" t="str">
        <f ca="1">IFERROR(VLOOKUP($C311,INDIRECT($C$8&amp;"B:EM"),COLUMN(#REF!)-COLUMN(#REF!)+1,0),"")</f>
        <v/>
      </c>
      <c r="AH311" s="122" t="str">
        <f ca="1">IFERROR(VLOOKUP($C311,INDIRECT($C$8&amp;"B:EM"),COLUMN(#REF!)-COLUMN(#REF!)+1,0),"")</f>
        <v/>
      </c>
      <c r="AI311" s="122" t="str">
        <f ca="1">IFERROR(VLOOKUP($C311,INDIRECT($C$8&amp;"B:EM"),COLUMN(#REF!)-COLUMN(#REF!)+1,0),"")</f>
        <v/>
      </c>
      <c r="AJ311" s="122" t="str">
        <f ca="1">IFERROR(VLOOKUP($C311,INDIRECT($C$8&amp;"B:EM"),COLUMN(#REF!)-COLUMN(#REF!)+1,0),"")</f>
        <v/>
      </c>
      <c r="AK311" s="122" t="str">
        <f ca="1">IFERROR(VLOOKUP($C311,INDIRECT($C$8&amp;"B:EM"),COLUMN(#REF!)-COLUMN(#REF!)+1,0),"")</f>
        <v/>
      </c>
      <c r="AL311" s="122" t="str">
        <f ca="1">IFERROR(VLOOKUP($C311,INDIRECT($C$8&amp;"B:EM"),COLUMN(#REF!)-COLUMN(#REF!)+1,0),"")</f>
        <v/>
      </c>
      <c r="AM311" s="122" t="str">
        <f ca="1">IFERROR(VLOOKUP($C311,INDIRECT($C$8&amp;"B:EM"),COLUMN(#REF!)-COLUMN(#REF!)+1,0),"")</f>
        <v/>
      </c>
      <c r="AN311" s="122" t="str">
        <f ca="1">IFERROR(VLOOKUP($C311,INDIRECT($C$8&amp;"B:EM"),COLUMN(#REF!)-COLUMN(#REF!)+1,0),"")</f>
        <v/>
      </c>
      <c r="AO311" s="122" t="str">
        <f ca="1">IFERROR(VLOOKUP($C311,INDIRECT($C$8&amp;"B:EM"),COLUMN(#REF!)-COLUMN(#REF!)+1,0),"")</f>
        <v/>
      </c>
      <c r="AP311" s="123" t="str">
        <f ca="1">IFERROR(VLOOKUP($C311,INDIRECT($C$8&amp;"B:EM"),COLUMN(#REF!)-COLUMN(#REF!)+1,0),"")</f>
        <v/>
      </c>
      <c r="AQ311" s="122" t="str">
        <f ca="1">IFERROR(VLOOKUP($C311,INDIRECT($C$8&amp;"B:EM"),COLUMN(#REF!)-COLUMN(#REF!)+1,0),"")</f>
        <v/>
      </c>
      <c r="AR311" s="122" t="str">
        <f ca="1">IFERROR(VLOOKUP($C311,INDIRECT($C$8&amp;"B:EM"),COLUMN(#REF!)-COLUMN(#REF!)+1,0),"")</f>
        <v/>
      </c>
      <c r="AS311" s="122" t="str">
        <f ca="1">IFERROR(VLOOKUP($C311,INDIRECT($C$8&amp;"B:EM"),COLUMN(#REF!)-COLUMN(#REF!)+1,0),"")</f>
        <v/>
      </c>
      <c r="AT311" s="122" t="str">
        <f ca="1">IFERROR(VLOOKUP($C311,INDIRECT($C$8&amp;"B:EM"),COLUMN(#REF!)-COLUMN(#REF!)+1,0),"")</f>
        <v/>
      </c>
      <c r="AU311" s="122" t="str">
        <f ca="1">IFERROR(VLOOKUP($C311,INDIRECT($C$8&amp;"B:EM"),COLUMN(#REF!)-COLUMN(#REF!)+1,0),"")</f>
        <v/>
      </c>
      <c r="AV311" s="122" t="str">
        <f ca="1">IFERROR(VLOOKUP($C311,INDIRECT($C$8&amp;"B:EM"),COLUMN(#REF!)-COLUMN(#REF!)+1,0),"")</f>
        <v/>
      </c>
      <c r="AW311" s="122" t="str">
        <f ca="1">IFERROR(VLOOKUP($C311,INDIRECT($C$8&amp;"B:EM"),COLUMN(#REF!)-COLUMN(#REF!)+1,0),"")</f>
        <v/>
      </c>
      <c r="AX311" s="122" t="str">
        <f ca="1">IFERROR(VLOOKUP($C311,INDIRECT($C$8&amp;"B:EM"),COLUMN(#REF!)-COLUMN(#REF!)+1,0),"")</f>
        <v/>
      </c>
      <c r="AY311" s="122" t="str">
        <f ca="1">IFERROR(VLOOKUP($C311,INDIRECT($C$8&amp;"B:EM"),COLUMN(#REF!)-COLUMN(#REF!)+1,0),"")</f>
        <v/>
      </c>
      <c r="AZ311" s="122" t="str">
        <f ca="1">IFERROR(VLOOKUP($C311,INDIRECT($C$8&amp;"B:EM"),COLUMN(#REF!)-COLUMN(#REF!)+1,0),"")</f>
        <v/>
      </c>
      <c r="BA311" s="122" t="str">
        <f ca="1">IFERROR(VLOOKUP($C311,INDIRECT($C$8&amp;"B:EM"),COLUMN(#REF!)-COLUMN(#REF!)+1,0),"")</f>
        <v/>
      </c>
      <c r="BB311" s="123" t="str">
        <f ca="1">IFERROR(VLOOKUP($C311,INDIRECT($C$8&amp;"B:EM"),COLUMN(#REF!)-COLUMN(#REF!)+1,0),"")</f>
        <v/>
      </c>
      <c r="BC311" s="122" t="str">
        <f ca="1">IFERROR(VLOOKUP($C311,INDIRECT($C$8&amp;"B:EM"),COLUMN(#REF!)-COLUMN(#REF!)+1,0),"")</f>
        <v/>
      </c>
      <c r="BD311" s="122" t="str">
        <f ca="1">IFERROR(VLOOKUP($C311,INDIRECT($C$8&amp;"B:EM"),COLUMN(#REF!)-COLUMN(#REF!)+1,0),"")</f>
        <v/>
      </c>
      <c r="BE311" s="122" t="str">
        <f ca="1">IFERROR(VLOOKUP($C311,INDIRECT($C$8&amp;"B:EM"),COLUMN(#REF!)-COLUMN(#REF!)+1,0),"")</f>
        <v/>
      </c>
      <c r="BF311" s="122" t="str">
        <f ca="1">IFERROR(VLOOKUP($C311,INDIRECT($C$8&amp;"B:EM"),COLUMN(#REF!)-COLUMN(#REF!)+1,0),"")</f>
        <v/>
      </c>
      <c r="BG311" s="122" t="str">
        <f ca="1">IFERROR(VLOOKUP($C311,INDIRECT($C$8&amp;"B:EM"),COLUMN(#REF!)-COLUMN(#REF!)+1,0),"")</f>
        <v/>
      </c>
      <c r="BH311" s="122" t="str">
        <f ca="1">IFERROR(VLOOKUP($C311,INDIRECT($C$8&amp;"B:EM"),COLUMN(#REF!)-COLUMN(#REF!)+1,0),"")</f>
        <v/>
      </c>
      <c r="BI311" s="122" t="str">
        <f ca="1">IFERROR(VLOOKUP($C311,INDIRECT($C$8&amp;"B:EM"),COLUMN(#REF!)-COLUMN(#REF!)+1,0),"")</f>
        <v/>
      </c>
      <c r="BJ311" s="122" t="str">
        <f ca="1">IFERROR(VLOOKUP($C311,INDIRECT($C$8&amp;"B:EM"),COLUMN(#REF!)-COLUMN(#REF!)+1,0),"")</f>
        <v/>
      </c>
      <c r="BK311" s="122" t="str">
        <f ca="1">IFERROR(VLOOKUP($C311,INDIRECT($C$8&amp;"B:EM"),COLUMN(#REF!)-COLUMN(#REF!)+1,0),"")</f>
        <v/>
      </c>
      <c r="BL311" s="122" t="str">
        <f ca="1">IFERROR(VLOOKUP($C311,INDIRECT($C$8&amp;"B:EM"),COLUMN(#REF!)-COLUMN(#REF!)+1,0),"")</f>
        <v/>
      </c>
      <c r="BM311" s="122" t="str">
        <f ca="1">IFERROR(VLOOKUP($C311,INDIRECT($C$8&amp;"B:EM"),COLUMN(#REF!)-COLUMN(#REF!)+1,0),"")</f>
        <v/>
      </c>
      <c r="BN311" s="123" t="str">
        <f ca="1">IFERROR(VLOOKUP($C311,INDIRECT($C$8&amp;"B:EM"),COLUMN(#REF!)-COLUMN(#REF!)+1,0),"")</f>
        <v/>
      </c>
    </row>
    <row r="312" spans="2:66" s="119" customFormat="1" outlineLevel="1">
      <c r="B312" s="231"/>
      <c r="C312" s="120">
        <v>0</v>
      </c>
      <c r="D312" s="121"/>
      <c r="G312" s="122" t="str">
        <f ca="1">IFERROR(VLOOKUP($C312,INDIRECT($C$8&amp;"B:EM"),COLUMN(#REF!)-COLUMN(#REF!)+1,0),"")</f>
        <v/>
      </c>
      <c r="H312" s="122" t="str">
        <f ca="1">IFERROR(VLOOKUP($C312,INDIRECT($C$8&amp;"B:EM"),COLUMN(#REF!)-COLUMN(#REF!)+1,0),"")</f>
        <v/>
      </c>
      <c r="I312" s="122" t="str">
        <f ca="1">IFERROR(VLOOKUP($C312,INDIRECT($C$8&amp;"B:EM"),COLUMN(#REF!)-COLUMN(#REF!)+1,0),"")</f>
        <v/>
      </c>
      <c r="J312" s="122" t="str">
        <f ca="1">IFERROR(VLOOKUP($C312,INDIRECT($C$8&amp;"B:EM"),COLUMN(#REF!)-COLUMN(#REF!)+1,0),"")</f>
        <v/>
      </c>
      <c r="K312" s="122" t="str">
        <f ca="1">IFERROR(VLOOKUP($C312,INDIRECT($C$8&amp;"B:EM"),COLUMN(#REF!)-COLUMN(#REF!)+1,0),"")</f>
        <v/>
      </c>
      <c r="L312" s="122" t="str">
        <f ca="1">IFERROR(VLOOKUP($C312,INDIRECT($C$8&amp;"B:EM"),COLUMN(#REF!)-COLUMN(#REF!)+1,0),"")</f>
        <v/>
      </c>
      <c r="M312" s="122" t="str">
        <f ca="1">IFERROR(VLOOKUP($C312,INDIRECT($C$8&amp;"B:EM"),COLUMN(#REF!)-COLUMN(#REF!)+1,0),"")</f>
        <v/>
      </c>
      <c r="N312" s="122" t="str">
        <f ca="1">IFERROR(VLOOKUP($C312,INDIRECT($C$8&amp;"B:EM"),COLUMN(#REF!)-COLUMN(#REF!)+1,0),"")</f>
        <v/>
      </c>
      <c r="O312" s="122" t="str">
        <f ca="1">IFERROR(VLOOKUP($C312,INDIRECT($C$8&amp;"B:EM"),COLUMN(#REF!)-COLUMN(#REF!)+1,0),"")</f>
        <v/>
      </c>
      <c r="P312" s="122" t="str">
        <f ca="1">IFERROR(VLOOKUP($C312,INDIRECT($C$8&amp;"B:EM"),COLUMN(#REF!)-COLUMN(#REF!)+1,0),"")</f>
        <v/>
      </c>
      <c r="Q312" s="122" t="str">
        <f ca="1">IFERROR(VLOOKUP($C312,INDIRECT($C$8&amp;"B:EM"),COLUMN(#REF!)-COLUMN(#REF!)+1,0),"")</f>
        <v/>
      </c>
      <c r="R312" s="123" t="str">
        <f ca="1">IFERROR(VLOOKUP($C312,INDIRECT($C$8&amp;"B:EM"),COLUMN(#REF!)-COLUMN(#REF!)+1,0),"")</f>
        <v/>
      </c>
      <c r="S312" s="122" t="str">
        <f ca="1">IFERROR(VLOOKUP($C312,INDIRECT($C$8&amp;"B:EM"),COLUMN(#REF!)-COLUMN(#REF!)+1,0),"")</f>
        <v/>
      </c>
      <c r="T312" s="122" t="str">
        <f ca="1">IFERROR(VLOOKUP($C312,INDIRECT($C$8&amp;"B:EM"),COLUMN(#REF!)-COLUMN(#REF!)+1,0),"")</f>
        <v/>
      </c>
      <c r="U312" s="122" t="str">
        <f ca="1">IFERROR(VLOOKUP($C312,INDIRECT($C$8&amp;"B:EM"),COLUMN(#REF!)-COLUMN(#REF!)+1,0),"")</f>
        <v/>
      </c>
      <c r="V312" s="122" t="str">
        <f ca="1">IFERROR(VLOOKUP($C312,INDIRECT($C$8&amp;"B:EM"),COLUMN(#REF!)-COLUMN(#REF!)+1,0),"")</f>
        <v/>
      </c>
      <c r="W312" s="122" t="str">
        <f ca="1">IFERROR(VLOOKUP($C312,INDIRECT($C$8&amp;"B:EM"),COLUMN(#REF!)-COLUMN(#REF!)+1,0),"")</f>
        <v/>
      </c>
      <c r="X312" s="122" t="str">
        <f ca="1">IFERROR(VLOOKUP($C312,INDIRECT($C$8&amp;"B:EM"),COLUMN(#REF!)-COLUMN(#REF!)+1,0),"")</f>
        <v/>
      </c>
      <c r="Y312" s="122" t="str">
        <f ca="1">IFERROR(VLOOKUP($C312,INDIRECT($C$8&amp;"B:EM"),COLUMN(#REF!)-COLUMN(#REF!)+1,0),"")</f>
        <v/>
      </c>
      <c r="Z312" s="122" t="str">
        <f ca="1">IFERROR(VLOOKUP($C312,INDIRECT($C$8&amp;"B:EM"),COLUMN(#REF!)-COLUMN(#REF!)+1,0),"")</f>
        <v/>
      </c>
      <c r="AA312" s="122" t="str">
        <f ca="1">IFERROR(VLOOKUP($C312,INDIRECT($C$8&amp;"B:EM"),COLUMN(#REF!)-COLUMN(#REF!)+1,0),"")</f>
        <v/>
      </c>
      <c r="AB312" s="122" t="str">
        <f ca="1">IFERROR(VLOOKUP($C312,INDIRECT($C$8&amp;"B:EM"),COLUMN(#REF!)-COLUMN(#REF!)+1,0),"")</f>
        <v/>
      </c>
      <c r="AC312" s="122" t="str">
        <f ca="1">IFERROR(VLOOKUP($C312,INDIRECT($C$8&amp;"B:EM"),COLUMN(#REF!)-COLUMN(#REF!)+1,0),"")</f>
        <v/>
      </c>
      <c r="AD312" s="123" t="str">
        <f ca="1">IFERROR(VLOOKUP($C312,INDIRECT($C$8&amp;"B:EM"),COLUMN(#REF!)-COLUMN(#REF!)+1,0),"")</f>
        <v/>
      </c>
      <c r="AE312" s="122" t="str">
        <f ca="1">IFERROR(VLOOKUP($C312,INDIRECT($C$8&amp;"B:EM"),COLUMN(#REF!)-COLUMN(#REF!)+1,0),"")</f>
        <v/>
      </c>
      <c r="AF312" s="122" t="str">
        <f ca="1">IFERROR(VLOOKUP($C312,INDIRECT($C$8&amp;"B:EM"),COLUMN(#REF!)-COLUMN(#REF!)+1,0),"")</f>
        <v/>
      </c>
      <c r="AG312" s="122" t="str">
        <f ca="1">IFERROR(VLOOKUP($C312,INDIRECT($C$8&amp;"B:EM"),COLUMN(#REF!)-COLUMN(#REF!)+1,0),"")</f>
        <v/>
      </c>
      <c r="AH312" s="122" t="str">
        <f ca="1">IFERROR(VLOOKUP($C312,INDIRECT($C$8&amp;"B:EM"),COLUMN(#REF!)-COLUMN(#REF!)+1,0),"")</f>
        <v/>
      </c>
      <c r="AI312" s="122" t="str">
        <f ca="1">IFERROR(VLOOKUP($C312,INDIRECT($C$8&amp;"B:EM"),COLUMN(#REF!)-COLUMN(#REF!)+1,0),"")</f>
        <v/>
      </c>
      <c r="AJ312" s="122" t="str">
        <f ca="1">IFERROR(VLOOKUP($C312,INDIRECT($C$8&amp;"B:EM"),COLUMN(#REF!)-COLUMN(#REF!)+1,0),"")</f>
        <v/>
      </c>
      <c r="AK312" s="122" t="str">
        <f ca="1">IFERROR(VLOOKUP($C312,INDIRECT($C$8&amp;"B:EM"),COLUMN(#REF!)-COLUMN(#REF!)+1,0),"")</f>
        <v/>
      </c>
      <c r="AL312" s="122" t="str">
        <f ca="1">IFERROR(VLOOKUP($C312,INDIRECT($C$8&amp;"B:EM"),COLUMN(#REF!)-COLUMN(#REF!)+1,0),"")</f>
        <v/>
      </c>
      <c r="AM312" s="122" t="str">
        <f ca="1">IFERROR(VLOOKUP($C312,INDIRECT($C$8&amp;"B:EM"),COLUMN(#REF!)-COLUMN(#REF!)+1,0),"")</f>
        <v/>
      </c>
      <c r="AN312" s="122" t="str">
        <f ca="1">IFERROR(VLOOKUP($C312,INDIRECT($C$8&amp;"B:EM"),COLUMN(#REF!)-COLUMN(#REF!)+1,0),"")</f>
        <v/>
      </c>
      <c r="AO312" s="122" t="str">
        <f ca="1">IFERROR(VLOOKUP($C312,INDIRECT($C$8&amp;"B:EM"),COLUMN(#REF!)-COLUMN(#REF!)+1,0),"")</f>
        <v/>
      </c>
      <c r="AP312" s="123" t="str">
        <f ca="1">IFERROR(VLOOKUP($C312,INDIRECT($C$8&amp;"B:EM"),COLUMN(#REF!)-COLUMN(#REF!)+1,0),"")</f>
        <v/>
      </c>
      <c r="AQ312" s="122" t="str">
        <f ca="1">IFERROR(VLOOKUP($C312,INDIRECT($C$8&amp;"B:EM"),COLUMN(#REF!)-COLUMN(#REF!)+1,0),"")</f>
        <v/>
      </c>
      <c r="AR312" s="122" t="str">
        <f ca="1">IFERROR(VLOOKUP($C312,INDIRECT($C$8&amp;"B:EM"),COLUMN(#REF!)-COLUMN(#REF!)+1,0),"")</f>
        <v/>
      </c>
      <c r="AS312" s="122" t="str">
        <f ca="1">IFERROR(VLOOKUP($C312,INDIRECT($C$8&amp;"B:EM"),COLUMN(#REF!)-COLUMN(#REF!)+1,0),"")</f>
        <v/>
      </c>
      <c r="AT312" s="122" t="str">
        <f ca="1">IFERROR(VLOOKUP($C312,INDIRECT($C$8&amp;"B:EM"),COLUMN(#REF!)-COLUMN(#REF!)+1,0),"")</f>
        <v/>
      </c>
      <c r="AU312" s="122" t="str">
        <f ca="1">IFERROR(VLOOKUP($C312,INDIRECT($C$8&amp;"B:EM"),COLUMN(#REF!)-COLUMN(#REF!)+1,0),"")</f>
        <v/>
      </c>
      <c r="AV312" s="122" t="str">
        <f ca="1">IFERROR(VLOOKUP($C312,INDIRECT($C$8&amp;"B:EM"),COLUMN(#REF!)-COLUMN(#REF!)+1,0),"")</f>
        <v/>
      </c>
      <c r="AW312" s="122" t="str">
        <f ca="1">IFERROR(VLOOKUP($C312,INDIRECT($C$8&amp;"B:EM"),COLUMN(#REF!)-COLUMN(#REF!)+1,0),"")</f>
        <v/>
      </c>
      <c r="AX312" s="122" t="str">
        <f ca="1">IFERROR(VLOOKUP($C312,INDIRECT($C$8&amp;"B:EM"),COLUMN(#REF!)-COLUMN(#REF!)+1,0),"")</f>
        <v/>
      </c>
      <c r="AY312" s="122" t="str">
        <f ca="1">IFERROR(VLOOKUP($C312,INDIRECT($C$8&amp;"B:EM"),COLUMN(#REF!)-COLUMN(#REF!)+1,0),"")</f>
        <v/>
      </c>
      <c r="AZ312" s="122" t="str">
        <f ca="1">IFERROR(VLOOKUP($C312,INDIRECT($C$8&amp;"B:EM"),COLUMN(#REF!)-COLUMN(#REF!)+1,0),"")</f>
        <v/>
      </c>
      <c r="BA312" s="122" t="str">
        <f ca="1">IFERROR(VLOOKUP($C312,INDIRECT($C$8&amp;"B:EM"),COLUMN(#REF!)-COLUMN(#REF!)+1,0),"")</f>
        <v/>
      </c>
      <c r="BB312" s="123" t="str">
        <f ca="1">IFERROR(VLOOKUP($C312,INDIRECT($C$8&amp;"B:EM"),COLUMN(#REF!)-COLUMN(#REF!)+1,0),"")</f>
        <v/>
      </c>
      <c r="BC312" s="122" t="str">
        <f ca="1">IFERROR(VLOOKUP($C312,INDIRECT($C$8&amp;"B:EM"),COLUMN(#REF!)-COLUMN(#REF!)+1,0),"")</f>
        <v/>
      </c>
      <c r="BD312" s="122" t="str">
        <f ca="1">IFERROR(VLOOKUP($C312,INDIRECT($C$8&amp;"B:EM"),COLUMN(#REF!)-COLUMN(#REF!)+1,0),"")</f>
        <v/>
      </c>
      <c r="BE312" s="122" t="str">
        <f ca="1">IFERROR(VLOOKUP($C312,INDIRECT($C$8&amp;"B:EM"),COLUMN(#REF!)-COLUMN(#REF!)+1,0),"")</f>
        <v/>
      </c>
      <c r="BF312" s="122" t="str">
        <f ca="1">IFERROR(VLOOKUP($C312,INDIRECT($C$8&amp;"B:EM"),COLUMN(#REF!)-COLUMN(#REF!)+1,0),"")</f>
        <v/>
      </c>
      <c r="BG312" s="122" t="str">
        <f ca="1">IFERROR(VLOOKUP($C312,INDIRECT($C$8&amp;"B:EM"),COLUMN(#REF!)-COLUMN(#REF!)+1,0),"")</f>
        <v/>
      </c>
      <c r="BH312" s="122" t="str">
        <f ca="1">IFERROR(VLOOKUP($C312,INDIRECT($C$8&amp;"B:EM"),COLUMN(#REF!)-COLUMN(#REF!)+1,0),"")</f>
        <v/>
      </c>
      <c r="BI312" s="122" t="str">
        <f ca="1">IFERROR(VLOOKUP($C312,INDIRECT($C$8&amp;"B:EM"),COLUMN(#REF!)-COLUMN(#REF!)+1,0),"")</f>
        <v/>
      </c>
      <c r="BJ312" s="122" t="str">
        <f ca="1">IFERROR(VLOOKUP($C312,INDIRECT($C$8&amp;"B:EM"),COLUMN(#REF!)-COLUMN(#REF!)+1,0),"")</f>
        <v/>
      </c>
      <c r="BK312" s="122" t="str">
        <f ca="1">IFERROR(VLOOKUP($C312,INDIRECT($C$8&amp;"B:EM"),COLUMN(#REF!)-COLUMN(#REF!)+1,0),"")</f>
        <v/>
      </c>
      <c r="BL312" s="122" t="str">
        <f ca="1">IFERROR(VLOOKUP($C312,INDIRECT($C$8&amp;"B:EM"),COLUMN(#REF!)-COLUMN(#REF!)+1,0),"")</f>
        <v/>
      </c>
      <c r="BM312" s="122" t="str">
        <f ca="1">IFERROR(VLOOKUP($C312,INDIRECT($C$8&amp;"B:EM"),COLUMN(#REF!)-COLUMN(#REF!)+1,0),"")</f>
        <v/>
      </c>
      <c r="BN312" s="123" t="str">
        <f ca="1">IFERROR(VLOOKUP($C312,INDIRECT($C$8&amp;"B:EM"),COLUMN(#REF!)-COLUMN(#REF!)+1,0),"")</f>
        <v/>
      </c>
    </row>
    <row r="313" spans="2:66" s="119" customFormat="1" outlineLevel="1">
      <c r="B313" s="231"/>
      <c r="C313" s="120">
        <v>0</v>
      </c>
      <c r="D313" s="121"/>
      <c r="G313" s="122" t="str">
        <f ca="1">IFERROR(VLOOKUP($C313,INDIRECT($C$8&amp;"B:EM"),COLUMN(#REF!)-COLUMN(#REF!)+1,0),"")</f>
        <v/>
      </c>
      <c r="H313" s="122" t="str">
        <f ca="1">IFERROR(VLOOKUP($C313,INDIRECT($C$8&amp;"B:EM"),COLUMN(#REF!)-COLUMN(#REF!)+1,0),"")</f>
        <v/>
      </c>
      <c r="I313" s="122" t="str">
        <f ca="1">IFERROR(VLOOKUP($C313,INDIRECT($C$8&amp;"B:EM"),COLUMN(#REF!)-COLUMN(#REF!)+1,0),"")</f>
        <v/>
      </c>
      <c r="J313" s="122" t="str">
        <f ca="1">IFERROR(VLOOKUP($C313,INDIRECT($C$8&amp;"B:EM"),COLUMN(#REF!)-COLUMN(#REF!)+1,0),"")</f>
        <v/>
      </c>
      <c r="K313" s="122" t="str">
        <f ca="1">IFERROR(VLOOKUP($C313,INDIRECT($C$8&amp;"B:EM"),COLUMN(#REF!)-COLUMN(#REF!)+1,0),"")</f>
        <v/>
      </c>
      <c r="L313" s="122" t="str">
        <f ca="1">IFERROR(VLOOKUP($C313,INDIRECT($C$8&amp;"B:EM"),COLUMN(#REF!)-COLUMN(#REF!)+1,0),"")</f>
        <v/>
      </c>
      <c r="M313" s="122" t="str">
        <f ca="1">IFERROR(VLOOKUP($C313,INDIRECT($C$8&amp;"B:EM"),COLUMN(#REF!)-COLUMN(#REF!)+1,0),"")</f>
        <v/>
      </c>
      <c r="N313" s="122" t="str">
        <f ca="1">IFERROR(VLOOKUP($C313,INDIRECT($C$8&amp;"B:EM"),COLUMN(#REF!)-COLUMN(#REF!)+1,0),"")</f>
        <v/>
      </c>
      <c r="O313" s="122" t="str">
        <f ca="1">IFERROR(VLOOKUP($C313,INDIRECT($C$8&amp;"B:EM"),COLUMN(#REF!)-COLUMN(#REF!)+1,0),"")</f>
        <v/>
      </c>
      <c r="P313" s="122" t="str">
        <f ca="1">IFERROR(VLOOKUP($C313,INDIRECT($C$8&amp;"B:EM"),COLUMN(#REF!)-COLUMN(#REF!)+1,0),"")</f>
        <v/>
      </c>
      <c r="Q313" s="122" t="str">
        <f ca="1">IFERROR(VLOOKUP($C313,INDIRECT($C$8&amp;"B:EM"),COLUMN(#REF!)-COLUMN(#REF!)+1,0),"")</f>
        <v/>
      </c>
      <c r="R313" s="123" t="str">
        <f ca="1">IFERROR(VLOOKUP($C313,INDIRECT($C$8&amp;"B:EM"),COLUMN(#REF!)-COLUMN(#REF!)+1,0),"")</f>
        <v/>
      </c>
      <c r="S313" s="122" t="str">
        <f ca="1">IFERROR(VLOOKUP($C313,INDIRECT($C$8&amp;"B:EM"),COLUMN(#REF!)-COLUMN(#REF!)+1,0),"")</f>
        <v/>
      </c>
      <c r="T313" s="122" t="str">
        <f ca="1">IFERROR(VLOOKUP($C313,INDIRECT($C$8&amp;"B:EM"),COLUMN(#REF!)-COLUMN(#REF!)+1,0),"")</f>
        <v/>
      </c>
      <c r="U313" s="122" t="str">
        <f ca="1">IFERROR(VLOOKUP($C313,INDIRECT($C$8&amp;"B:EM"),COLUMN(#REF!)-COLUMN(#REF!)+1,0),"")</f>
        <v/>
      </c>
      <c r="V313" s="122" t="str">
        <f ca="1">IFERROR(VLOOKUP($C313,INDIRECT($C$8&amp;"B:EM"),COLUMN(#REF!)-COLUMN(#REF!)+1,0),"")</f>
        <v/>
      </c>
      <c r="W313" s="122" t="str">
        <f ca="1">IFERROR(VLOOKUP($C313,INDIRECT($C$8&amp;"B:EM"),COLUMN(#REF!)-COLUMN(#REF!)+1,0),"")</f>
        <v/>
      </c>
      <c r="X313" s="122" t="str">
        <f ca="1">IFERROR(VLOOKUP($C313,INDIRECT($C$8&amp;"B:EM"),COLUMN(#REF!)-COLUMN(#REF!)+1,0),"")</f>
        <v/>
      </c>
      <c r="Y313" s="122" t="str">
        <f ca="1">IFERROR(VLOOKUP($C313,INDIRECT($C$8&amp;"B:EM"),COLUMN(#REF!)-COLUMN(#REF!)+1,0),"")</f>
        <v/>
      </c>
      <c r="Z313" s="122" t="str">
        <f ca="1">IFERROR(VLOOKUP($C313,INDIRECT($C$8&amp;"B:EM"),COLUMN(#REF!)-COLUMN(#REF!)+1,0),"")</f>
        <v/>
      </c>
      <c r="AA313" s="122" t="str">
        <f ca="1">IFERROR(VLOOKUP($C313,INDIRECT($C$8&amp;"B:EM"),COLUMN(#REF!)-COLUMN(#REF!)+1,0),"")</f>
        <v/>
      </c>
      <c r="AB313" s="122" t="str">
        <f ca="1">IFERROR(VLOOKUP($C313,INDIRECT($C$8&amp;"B:EM"),COLUMN(#REF!)-COLUMN(#REF!)+1,0),"")</f>
        <v/>
      </c>
      <c r="AC313" s="122" t="str">
        <f ca="1">IFERROR(VLOOKUP($C313,INDIRECT($C$8&amp;"B:EM"),COLUMN(#REF!)-COLUMN(#REF!)+1,0),"")</f>
        <v/>
      </c>
      <c r="AD313" s="123" t="str">
        <f ca="1">IFERROR(VLOOKUP($C313,INDIRECT($C$8&amp;"B:EM"),COLUMN(#REF!)-COLUMN(#REF!)+1,0),"")</f>
        <v/>
      </c>
      <c r="AE313" s="122" t="str">
        <f ca="1">IFERROR(VLOOKUP($C313,INDIRECT($C$8&amp;"B:EM"),COLUMN(#REF!)-COLUMN(#REF!)+1,0),"")</f>
        <v/>
      </c>
      <c r="AF313" s="122" t="str">
        <f ca="1">IFERROR(VLOOKUP($C313,INDIRECT($C$8&amp;"B:EM"),COLUMN(#REF!)-COLUMN(#REF!)+1,0),"")</f>
        <v/>
      </c>
      <c r="AG313" s="122" t="str">
        <f ca="1">IFERROR(VLOOKUP($C313,INDIRECT($C$8&amp;"B:EM"),COLUMN(#REF!)-COLUMN(#REF!)+1,0),"")</f>
        <v/>
      </c>
      <c r="AH313" s="122" t="str">
        <f ca="1">IFERROR(VLOOKUP($C313,INDIRECT($C$8&amp;"B:EM"),COLUMN(#REF!)-COLUMN(#REF!)+1,0),"")</f>
        <v/>
      </c>
      <c r="AI313" s="122" t="str">
        <f ca="1">IFERROR(VLOOKUP($C313,INDIRECT($C$8&amp;"B:EM"),COLUMN(#REF!)-COLUMN(#REF!)+1,0),"")</f>
        <v/>
      </c>
      <c r="AJ313" s="122" t="str">
        <f ca="1">IFERROR(VLOOKUP($C313,INDIRECT($C$8&amp;"B:EM"),COLUMN(#REF!)-COLUMN(#REF!)+1,0),"")</f>
        <v/>
      </c>
      <c r="AK313" s="122" t="str">
        <f ca="1">IFERROR(VLOOKUP($C313,INDIRECT($C$8&amp;"B:EM"),COLUMN(#REF!)-COLUMN(#REF!)+1,0),"")</f>
        <v/>
      </c>
      <c r="AL313" s="122" t="str">
        <f ca="1">IFERROR(VLOOKUP($C313,INDIRECT($C$8&amp;"B:EM"),COLUMN(#REF!)-COLUMN(#REF!)+1,0),"")</f>
        <v/>
      </c>
      <c r="AM313" s="122" t="str">
        <f ca="1">IFERROR(VLOOKUP($C313,INDIRECT($C$8&amp;"B:EM"),COLUMN(#REF!)-COLUMN(#REF!)+1,0),"")</f>
        <v/>
      </c>
      <c r="AN313" s="122" t="str">
        <f ca="1">IFERROR(VLOOKUP($C313,INDIRECT($C$8&amp;"B:EM"),COLUMN(#REF!)-COLUMN(#REF!)+1,0),"")</f>
        <v/>
      </c>
      <c r="AO313" s="122" t="str">
        <f ca="1">IFERROR(VLOOKUP($C313,INDIRECT($C$8&amp;"B:EM"),COLUMN(#REF!)-COLUMN(#REF!)+1,0),"")</f>
        <v/>
      </c>
      <c r="AP313" s="123" t="str">
        <f ca="1">IFERROR(VLOOKUP($C313,INDIRECT($C$8&amp;"B:EM"),COLUMN(#REF!)-COLUMN(#REF!)+1,0),"")</f>
        <v/>
      </c>
      <c r="AQ313" s="122" t="str">
        <f ca="1">IFERROR(VLOOKUP($C313,INDIRECT($C$8&amp;"B:EM"),COLUMN(#REF!)-COLUMN(#REF!)+1,0),"")</f>
        <v/>
      </c>
      <c r="AR313" s="122" t="str">
        <f ca="1">IFERROR(VLOOKUP($C313,INDIRECT($C$8&amp;"B:EM"),COLUMN(#REF!)-COLUMN(#REF!)+1,0),"")</f>
        <v/>
      </c>
      <c r="AS313" s="122" t="str">
        <f ca="1">IFERROR(VLOOKUP($C313,INDIRECT($C$8&amp;"B:EM"),COLUMN(#REF!)-COLUMN(#REF!)+1,0),"")</f>
        <v/>
      </c>
      <c r="AT313" s="122" t="str">
        <f ca="1">IFERROR(VLOOKUP($C313,INDIRECT($C$8&amp;"B:EM"),COLUMN(#REF!)-COLUMN(#REF!)+1,0),"")</f>
        <v/>
      </c>
      <c r="AU313" s="122" t="str">
        <f ca="1">IFERROR(VLOOKUP($C313,INDIRECT($C$8&amp;"B:EM"),COLUMN(#REF!)-COLUMN(#REF!)+1,0),"")</f>
        <v/>
      </c>
      <c r="AV313" s="122" t="str">
        <f ca="1">IFERROR(VLOOKUP($C313,INDIRECT($C$8&amp;"B:EM"),COLUMN(#REF!)-COLUMN(#REF!)+1,0),"")</f>
        <v/>
      </c>
      <c r="AW313" s="122" t="str">
        <f ca="1">IFERROR(VLOOKUP($C313,INDIRECT($C$8&amp;"B:EM"),COLUMN(#REF!)-COLUMN(#REF!)+1,0),"")</f>
        <v/>
      </c>
      <c r="AX313" s="122" t="str">
        <f ca="1">IFERROR(VLOOKUP($C313,INDIRECT($C$8&amp;"B:EM"),COLUMN(#REF!)-COLUMN(#REF!)+1,0),"")</f>
        <v/>
      </c>
      <c r="AY313" s="122" t="str">
        <f ca="1">IFERROR(VLOOKUP($C313,INDIRECT($C$8&amp;"B:EM"),COLUMN(#REF!)-COLUMN(#REF!)+1,0),"")</f>
        <v/>
      </c>
      <c r="AZ313" s="122" t="str">
        <f ca="1">IFERROR(VLOOKUP($C313,INDIRECT($C$8&amp;"B:EM"),COLUMN(#REF!)-COLUMN(#REF!)+1,0),"")</f>
        <v/>
      </c>
      <c r="BA313" s="122" t="str">
        <f ca="1">IFERROR(VLOOKUP($C313,INDIRECT($C$8&amp;"B:EM"),COLUMN(#REF!)-COLUMN(#REF!)+1,0),"")</f>
        <v/>
      </c>
      <c r="BB313" s="123" t="str">
        <f ca="1">IFERROR(VLOOKUP($C313,INDIRECT($C$8&amp;"B:EM"),COLUMN(#REF!)-COLUMN(#REF!)+1,0),"")</f>
        <v/>
      </c>
      <c r="BC313" s="122" t="str">
        <f ca="1">IFERROR(VLOOKUP($C313,INDIRECT($C$8&amp;"B:EM"),COLUMN(#REF!)-COLUMN(#REF!)+1,0),"")</f>
        <v/>
      </c>
      <c r="BD313" s="122" t="str">
        <f ca="1">IFERROR(VLOOKUP($C313,INDIRECT($C$8&amp;"B:EM"),COLUMN(#REF!)-COLUMN(#REF!)+1,0),"")</f>
        <v/>
      </c>
      <c r="BE313" s="122" t="str">
        <f ca="1">IFERROR(VLOOKUP($C313,INDIRECT($C$8&amp;"B:EM"),COLUMN(#REF!)-COLUMN(#REF!)+1,0),"")</f>
        <v/>
      </c>
      <c r="BF313" s="122" t="str">
        <f ca="1">IFERROR(VLOOKUP($C313,INDIRECT($C$8&amp;"B:EM"),COLUMN(#REF!)-COLUMN(#REF!)+1,0),"")</f>
        <v/>
      </c>
      <c r="BG313" s="122" t="str">
        <f ca="1">IFERROR(VLOOKUP($C313,INDIRECT($C$8&amp;"B:EM"),COLUMN(#REF!)-COLUMN(#REF!)+1,0),"")</f>
        <v/>
      </c>
      <c r="BH313" s="122" t="str">
        <f ca="1">IFERROR(VLOOKUP($C313,INDIRECT($C$8&amp;"B:EM"),COLUMN(#REF!)-COLUMN(#REF!)+1,0),"")</f>
        <v/>
      </c>
      <c r="BI313" s="122" t="str">
        <f ca="1">IFERROR(VLOOKUP($C313,INDIRECT($C$8&amp;"B:EM"),COLUMN(#REF!)-COLUMN(#REF!)+1,0),"")</f>
        <v/>
      </c>
      <c r="BJ313" s="122" t="str">
        <f ca="1">IFERROR(VLOOKUP($C313,INDIRECT($C$8&amp;"B:EM"),COLUMN(#REF!)-COLUMN(#REF!)+1,0),"")</f>
        <v/>
      </c>
      <c r="BK313" s="122" t="str">
        <f ca="1">IFERROR(VLOOKUP($C313,INDIRECT($C$8&amp;"B:EM"),COLUMN(#REF!)-COLUMN(#REF!)+1,0),"")</f>
        <v/>
      </c>
      <c r="BL313" s="122" t="str">
        <f ca="1">IFERROR(VLOOKUP($C313,INDIRECT($C$8&amp;"B:EM"),COLUMN(#REF!)-COLUMN(#REF!)+1,0),"")</f>
        <v/>
      </c>
      <c r="BM313" s="122" t="str">
        <f ca="1">IFERROR(VLOOKUP($C313,INDIRECT($C$8&amp;"B:EM"),COLUMN(#REF!)-COLUMN(#REF!)+1,0),"")</f>
        <v/>
      </c>
      <c r="BN313" s="123" t="str">
        <f ca="1">IFERROR(VLOOKUP($C313,INDIRECT($C$8&amp;"B:EM"),COLUMN(#REF!)-COLUMN(#REF!)+1,0),"")</f>
        <v/>
      </c>
    </row>
    <row r="314" spans="2:66" s="119" customFormat="1" outlineLevel="1">
      <c r="B314" s="231"/>
      <c r="C314" s="120">
        <v>0</v>
      </c>
      <c r="D314" s="121"/>
      <c r="G314" s="122" t="str">
        <f ca="1">IFERROR(VLOOKUP($C314,INDIRECT($C$8&amp;"B:EM"),COLUMN(#REF!)-COLUMN(#REF!)+1,0),"")</f>
        <v/>
      </c>
      <c r="H314" s="122" t="str">
        <f ca="1">IFERROR(VLOOKUP($C314,INDIRECT($C$8&amp;"B:EM"),COLUMN(#REF!)-COLUMN(#REF!)+1,0),"")</f>
        <v/>
      </c>
      <c r="I314" s="122" t="str">
        <f ca="1">IFERROR(VLOOKUP($C314,INDIRECT($C$8&amp;"B:EM"),COLUMN(#REF!)-COLUMN(#REF!)+1,0),"")</f>
        <v/>
      </c>
      <c r="J314" s="122" t="str">
        <f ca="1">IFERROR(VLOOKUP($C314,INDIRECT($C$8&amp;"B:EM"),COLUMN(#REF!)-COLUMN(#REF!)+1,0),"")</f>
        <v/>
      </c>
      <c r="K314" s="122" t="str">
        <f ca="1">IFERROR(VLOOKUP($C314,INDIRECT($C$8&amp;"B:EM"),COLUMN(#REF!)-COLUMN(#REF!)+1,0),"")</f>
        <v/>
      </c>
      <c r="L314" s="122" t="str">
        <f ca="1">IFERROR(VLOOKUP($C314,INDIRECT($C$8&amp;"B:EM"),COLUMN(#REF!)-COLUMN(#REF!)+1,0),"")</f>
        <v/>
      </c>
      <c r="M314" s="122" t="str">
        <f ca="1">IFERROR(VLOOKUP($C314,INDIRECT($C$8&amp;"B:EM"),COLUMN(#REF!)-COLUMN(#REF!)+1,0),"")</f>
        <v/>
      </c>
      <c r="N314" s="122" t="str">
        <f ca="1">IFERROR(VLOOKUP($C314,INDIRECT($C$8&amp;"B:EM"),COLUMN(#REF!)-COLUMN(#REF!)+1,0),"")</f>
        <v/>
      </c>
      <c r="O314" s="122" t="str">
        <f ca="1">IFERROR(VLOOKUP($C314,INDIRECT($C$8&amp;"B:EM"),COLUMN(#REF!)-COLUMN(#REF!)+1,0),"")</f>
        <v/>
      </c>
      <c r="P314" s="122" t="str">
        <f ca="1">IFERROR(VLOOKUP($C314,INDIRECT($C$8&amp;"B:EM"),COLUMN(#REF!)-COLUMN(#REF!)+1,0),"")</f>
        <v/>
      </c>
      <c r="Q314" s="122" t="str">
        <f ca="1">IFERROR(VLOOKUP($C314,INDIRECT($C$8&amp;"B:EM"),COLUMN(#REF!)-COLUMN(#REF!)+1,0),"")</f>
        <v/>
      </c>
      <c r="R314" s="123" t="str">
        <f ca="1">IFERROR(VLOOKUP($C314,INDIRECT($C$8&amp;"B:EM"),COLUMN(#REF!)-COLUMN(#REF!)+1,0),"")</f>
        <v/>
      </c>
      <c r="S314" s="122" t="str">
        <f ca="1">IFERROR(VLOOKUP($C314,INDIRECT($C$8&amp;"B:EM"),COLUMN(#REF!)-COLUMN(#REF!)+1,0),"")</f>
        <v/>
      </c>
      <c r="T314" s="122" t="str">
        <f ca="1">IFERROR(VLOOKUP($C314,INDIRECT($C$8&amp;"B:EM"),COLUMN(#REF!)-COLUMN(#REF!)+1,0),"")</f>
        <v/>
      </c>
      <c r="U314" s="122" t="str">
        <f ca="1">IFERROR(VLOOKUP($C314,INDIRECT($C$8&amp;"B:EM"),COLUMN(#REF!)-COLUMN(#REF!)+1,0),"")</f>
        <v/>
      </c>
      <c r="V314" s="122" t="str">
        <f ca="1">IFERROR(VLOOKUP($C314,INDIRECT($C$8&amp;"B:EM"),COLUMN(#REF!)-COLUMN(#REF!)+1,0),"")</f>
        <v/>
      </c>
      <c r="W314" s="122" t="str">
        <f ca="1">IFERROR(VLOOKUP($C314,INDIRECT($C$8&amp;"B:EM"),COLUMN(#REF!)-COLUMN(#REF!)+1,0),"")</f>
        <v/>
      </c>
      <c r="X314" s="122" t="str">
        <f ca="1">IFERROR(VLOOKUP($C314,INDIRECT($C$8&amp;"B:EM"),COLUMN(#REF!)-COLUMN(#REF!)+1,0),"")</f>
        <v/>
      </c>
      <c r="Y314" s="122" t="str">
        <f ca="1">IFERROR(VLOOKUP($C314,INDIRECT($C$8&amp;"B:EM"),COLUMN(#REF!)-COLUMN(#REF!)+1,0),"")</f>
        <v/>
      </c>
      <c r="Z314" s="122" t="str">
        <f ca="1">IFERROR(VLOOKUP($C314,INDIRECT($C$8&amp;"B:EM"),COLUMN(#REF!)-COLUMN(#REF!)+1,0),"")</f>
        <v/>
      </c>
      <c r="AA314" s="122" t="str">
        <f ca="1">IFERROR(VLOOKUP($C314,INDIRECT($C$8&amp;"B:EM"),COLUMN(#REF!)-COLUMN(#REF!)+1,0),"")</f>
        <v/>
      </c>
      <c r="AB314" s="122" t="str">
        <f ca="1">IFERROR(VLOOKUP($C314,INDIRECT($C$8&amp;"B:EM"),COLUMN(#REF!)-COLUMN(#REF!)+1,0),"")</f>
        <v/>
      </c>
      <c r="AC314" s="122" t="str">
        <f ca="1">IFERROR(VLOOKUP($C314,INDIRECT($C$8&amp;"B:EM"),COLUMN(#REF!)-COLUMN(#REF!)+1,0),"")</f>
        <v/>
      </c>
      <c r="AD314" s="123" t="str">
        <f ca="1">IFERROR(VLOOKUP($C314,INDIRECT($C$8&amp;"B:EM"),COLUMN(#REF!)-COLUMN(#REF!)+1,0),"")</f>
        <v/>
      </c>
      <c r="AE314" s="122" t="str">
        <f ca="1">IFERROR(VLOOKUP($C314,INDIRECT($C$8&amp;"B:EM"),COLUMN(#REF!)-COLUMN(#REF!)+1,0),"")</f>
        <v/>
      </c>
      <c r="AF314" s="122" t="str">
        <f ca="1">IFERROR(VLOOKUP($C314,INDIRECT($C$8&amp;"B:EM"),COLUMN(#REF!)-COLUMN(#REF!)+1,0),"")</f>
        <v/>
      </c>
      <c r="AG314" s="122" t="str">
        <f ca="1">IFERROR(VLOOKUP($C314,INDIRECT($C$8&amp;"B:EM"),COLUMN(#REF!)-COLUMN(#REF!)+1,0),"")</f>
        <v/>
      </c>
      <c r="AH314" s="122" t="str">
        <f ca="1">IFERROR(VLOOKUP($C314,INDIRECT($C$8&amp;"B:EM"),COLUMN(#REF!)-COLUMN(#REF!)+1,0),"")</f>
        <v/>
      </c>
      <c r="AI314" s="122" t="str">
        <f ca="1">IFERROR(VLOOKUP($C314,INDIRECT($C$8&amp;"B:EM"),COLUMN(#REF!)-COLUMN(#REF!)+1,0),"")</f>
        <v/>
      </c>
      <c r="AJ314" s="122" t="str">
        <f ca="1">IFERROR(VLOOKUP($C314,INDIRECT($C$8&amp;"B:EM"),COLUMN(#REF!)-COLUMN(#REF!)+1,0),"")</f>
        <v/>
      </c>
      <c r="AK314" s="122" t="str">
        <f ca="1">IFERROR(VLOOKUP($C314,INDIRECT($C$8&amp;"B:EM"),COLUMN(#REF!)-COLUMN(#REF!)+1,0),"")</f>
        <v/>
      </c>
      <c r="AL314" s="122" t="str">
        <f ca="1">IFERROR(VLOOKUP($C314,INDIRECT($C$8&amp;"B:EM"),COLUMN(#REF!)-COLUMN(#REF!)+1,0),"")</f>
        <v/>
      </c>
      <c r="AM314" s="122" t="str">
        <f ca="1">IFERROR(VLOOKUP($C314,INDIRECT($C$8&amp;"B:EM"),COLUMN(#REF!)-COLUMN(#REF!)+1,0),"")</f>
        <v/>
      </c>
      <c r="AN314" s="122" t="str">
        <f ca="1">IFERROR(VLOOKUP($C314,INDIRECT($C$8&amp;"B:EM"),COLUMN(#REF!)-COLUMN(#REF!)+1,0),"")</f>
        <v/>
      </c>
      <c r="AO314" s="122" t="str">
        <f ca="1">IFERROR(VLOOKUP($C314,INDIRECT($C$8&amp;"B:EM"),COLUMN(#REF!)-COLUMN(#REF!)+1,0),"")</f>
        <v/>
      </c>
      <c r="AP314" s="123" t="str">
        <f ca="1">IFERROR(VLOOKUP($C314,INDIRECT($C$8&amp;"B:EM"),COLUMN(#REF!)-COLUMN(#REF!)+1,0),"")</f>
        <v/>
      </c>
      <c r="AQ314" s="122" t="str">
        <f ca="1">IFERROR(VLOOKUP($C314,INDIRECT($C$8&amp;"B:EM"),COLUMN(#REF!)-COLUMN(#REF!)+1,0),"")</f>
        <v/>
      </c>
      <c r="AR314" s="122" t="str">
        <f ca="1">IFERROR(VLOOKUP($C314,INDIRECT($C$8&amp;"B:EM"),COLUMN(#REF!)-COLUMN(#REF!)+1,0),"")</f>
        <v/>
      </c>
      <c r="AS314" s="122" t="str">
        <f ca="1">IFERROR(VLOOKUP($C314,INDIRECT($C$8&amp;"B:EM"),COLUMN(#REF!)-COLUMN(#REF!)+1,0),"")</f>
        <v/>
      </c>
      <c r="AT314" s="122" t="str">
        <f ca="1">IFERROR(VLOOKUP($C314,INDIRECT($C$8&amp;"B:EM"),COLUMN(#REF!)-COLUMN(#REF!)+1,0),"")</f>
        <v/>
      </c>
      <c r="AU314" s="122" t="str">
        <f ca="1">IFERROR(VLOOKUP($C314,INDIRECT($C$8&amp;"B:EM"),COLUMN(#REF!)-COLUMN(#REF!)+1,0),"")</f>
        <v/>
      </c>
      <c r="AV314" s="122" t="str">
        <f ca="1">IFERROR(VLOOKUP($C314,INDIRECT($C$8&amp;"B:EM"),COLUMN(#REF!)-COLUMN(#REF!)+1,0),"")</f>
        <v/>
      </c>
      <c r="AW314" s="122" t="str">
        <f ca="1">IFERROR(VLOOKUP($C314,INDIRECT($C$8&amp;"B:EM"),COLUMN(#REF!)-COLUMN(#REF!)+1,0),"")</f>
        <v/>
      </c>
      <c r="AX314" s="122" t="str">
        <f ca="1">IFERROR(VLOOKUP($C314,INDIRECT($C$8&amp;"B:EM"),COLUMN(#REF!)-COLUMN(#REF!)+1,0),"")</f>
        <v/>
      </c>
      <c r="AY314" s="122" t="str">
        <f ca="1">IFERROR(VLOOKUP($C314,INDIRECT($C$8&amp;"B:EM"),COLUMN(#REF!)-COLUMN(#REF!)+1,0),"")</f>
        <v/>
      </c>
      <c r="AZ314" s="122" t="str">
        <f ca="1">IFERROR(VLOOKUP($C314,INDIRECT($C$8&amp;"B:EM"),COLUMN(#REF!)-COLUMN(#REF!)+1,0),"")</f>
        <v/>
      </c>
      <c r="BA314" s="122" t="str">
        <f ca="1">IFERROR(VLOOKUP($C314,INDIRECT($C$8&amp;"B:EM"),COLUMN(#REF!)-COLUMN(#REF!)+1,0),"")</f>
        <v/>
      </c>
      <c r="BB314" s="123" t="str">
        <f ca="1">IFERROR(VLOOKUP($C314,INDIRECT($C$8&amp;"B:EM"),COLUMN(#REF!)-COLUMN(#REF!)+1,0),"")</f>
        <v/>
      </c>
      <c r="BC314" s="122" t="str">
        <f ca="1">IFERROR(VLOOKUP($C314,INDIRECT($C$8&amp;"B:EM"),COLUMN(#REF!)-COLUMN(#REF!)+1,0),"")</f>
        <v/>
      </c>
      <c r="BD314" s="122" t="str">
        <f ca="1">IFERROR(VLOOKUP($C314,INDIRECT($C$8&amp;"B:EM"),COLUMN(#REF!)-COLUMN(#REF!)+1,0),"")</f>
        <v/>
      </c>
      <c r="BE314" s="122" t="str">
        <f ca="1">IFERROR(VLOOKUP($C314,INDIRECT($C$8&amp;"B:EM"),COLUMN(#REF!)-COLUMN(#REF!)+1,0),"")</f>
        <v/>
      </c>
      <c r="BF314" s="122" t="str">
        <f ca="1">IFERROR(VLOOKUP($C314,INDIRECT($C$8&amp;"B:EM"),COLUMN(#REF!)-COLUMN(#REF!)+1,0),"")</f>
        <v/>
      </c>
      <c r="BG314" s="122" t="str">
        <f ca="1">IFERROR(VLOOKUP($C314,INDIRECT($C$8&amp;"B:EM"),COLUMN(#REF!)-COLUMN(#REF!)+1,0),"")</f>
        <v/>
      </c>
      <c r="BH314" s="122" t="str">
        <f ca="1">IFERROR(VLOOKUP($C314,INDIRECT($C$8&amp;"B:EM"),COLUMN(#REF!)-COLUMN(#REF!)+1,0),"")</f>
        <v/>
      </c>
      <c r="BI314" s="122" t="str">
        <f ca="1">IFERROR(VLOOKUP($C314,INDIRECT($C$8&amp;"B:EM"),COLUMN(#REF!)-COLUMN(#REF!)+1,0),"")</f>
        <v/>
      </c>
      <c r="BJ314" s="122" t="str">
        <f ca="1">IFERROR(VLOOKUP($C314,INDIRECT($C$8&amp;"B:EM"),COLUMN(#REF!)-COLUMN(#REF!)+1,0),"")</f>
        <v/>
      </c>
      <c r="BK314" s="122" t="str">
        <f ca="1">IFERROR(VLOOKUP($C314,INDIRECT($C$8&amp;"B:EM"),COLUMN(#REF!)-COLUMN(#REF!)+1,0),"")</f>
        <v/>
      </c>
      <c r="BL314" s="122" t="str">
        <f ca="1">IFERROR(VLOOKUP($C314,INDIRECT($C$8&amp;"B:EM"),COLUMN(#REF!)-COLUMN(#REF!)+1,0),"")</f>
        <v/>
      </c>
      <c r="BM314" s="122" t="str">
        <f ca="1">IFERROR(VLOOKUP($C314,INDIRECT($C$8&amp;"B:EM"),COLUMN(#REF!)-COLUMN(#REF!)+1,0),"")</f>
        <v/>
      </c>
      <c r="BN314" s="123" t="str">
        <f ca="1">IFERROR(VLOOKUP($C314,INDIRECT($C$8&amp;"B:EM"),COLUMN(#REF!)-COLUMN(#REF!)+1,0),"")</f>
        <v/>
      </c>
    </row>
    <row r="315" spans="2:66" s="119" customFormat="1" outlineLevel="1">
      <c r="B315" s="231"/>
      <c r="C315" s="120">
        <v>0</v>
      </c>
      <c r="D315" s="121"/>
      <c r="G315" s="122" t="str">
        <f ca="1">IFERROR(VLOOKUP($C315,INDIRECT($C$8&amp;"B:EM"),COLUMN(#REF!)-COLUMN(#REF!)+1,0),"")</f>
        <v/>
      </c>
      <c r="H315" s="122" t="str">
        <f ca="1">IFERROR(VLOOKUP($C315,INDIRECT($C$8&amp;"B:EM"),COLUMN(#REF!)-COLUMN(#REF!)+1,0),"")</f>
        <v/>
      </c>
      <c r="I315" s="122" t="str">
        <f ca="1">IFERROR(VLOOKUP($C315,INDIRECT($C$8&amp;"B:EM"),COLUMN(#REF!)-COLUMN(#REF!)+1,0),"")</f>
        <v/>
      </c>
      <c r="J315" s="122" t="str">
        <f ca="1">IFERROR(VLOOKUP($C315,INDIRECT($C$8&amp;"B:EM"),COLUMN(#REF!)-COLUMN(#REF!)+1,0),"")</f>
        <v/>
      </c>
      <c r="K315" s="122" t="str">
        <f ca="1">IFERROR(VLOOKUP($C315,INDIRECT($C$8&amp;"B:EM"),COLUMN(#REF!)-COLUMN(#REF!)+1,0),"")</f>
        <v/>
      </c>
      <c r="L315" s="122" t="str">
        <f ca="1">IFERROR(VLOOKUP($C315,INDIRECT($C$8&amp;"B:EM"),COLUMN(#REF!)-COLUMN(#REF!)+1,0),"")</f>
        <v/>
      </c>
      <c r="M315" s="122" t="str">
        <f ca="1">IFERROR(VLOOKUP($C315,INDIRECT($C$8&amp;"B:EM"),COLUMN(#REF!)-COLUMN(#REF!)+1,0),"")</f>
        <v/>
      </c>
      <c r="N315" s="122" t="str">
        <f ca="1">IFERROR(VLOOKUP($C315,INDIRECT($C$8&amp;"B:EM"),COLUMN(#REF!)-COLUMN(#REF!)+1,0),"")</f>
        <v/>
      </c>
      <c r="O315" s="122" t="str">
        <f ca="1">IFERROR(VLOOKUP($C315,INDIRECT($C$8&amp;"B:EM"),COLUMN(#REF!)-COLUMN(#REF!)+1,0),"")</f>
        <v/>
      </c>
      <c r="P315" s="122" t="str">
        <f ca="1">IFERROR(VLOOKUP($C315,INDIRECT($C$8&amp;"B:EM"),COLUMN(#REF!)-COLUMN(#REF!)+1,0),"")</f>
        <v/>
      </c>
      <c r="Q315" s="122" t="str">
        <f ca="1">IFERROR(VLOOKUP($C315,INDIRECT($C$8&amp;"B:EM"),COLUMN(#REF!)-COLUMN(#REF!)+1,0),"")</f>
        <v/>
      </c>
      <c r="R315" s="123" t="str">
        <f ca="1">IFERROR(VLOOKUP($C315,INDIRECT($C$8&amp;"B:EM"),COLUMN(#REF!)-COLUMN(#REF!)+1,0),"")</f>
        <v/>
      </c>
      <c r="S315" s="122" t="str">
        <f ca="1">IFERROR(VLOOKUP($C315,INDIRECT($C$8&amp;"B:EM"),COLUMN(#REF!)-COLUMN(#REF!)+1,0),"")</f>
        <v/>
      </c>
      <c r="T315" s="122" t="str">
        <f ca="1">IFERROR(VLOOKUP($C315,INDIRECT($C$8&amp;"B:EM"),COLUMN(#REF!)-COLUMN(#REF!)+1,0),"")</f>
        <v/>
      </c>
      <c r="U315" s="122" t="str">
        <f ca="1">IFERROR(VLOOKUP($C315,INDIRECT($C$8&amp;"B:EM"),COLUMN(#REF!)-COLUMN(#REF!)+1,0),"")</f>
        <v/>
      </c>
      <c r="V315" s="122" t="str">
        <f ca="1">IFERROR(VLOOKUP($C315,INDIRECT($C$8&amp;"B:EM"),COLUMN(#REF!)-COLUMN(#REF!)+1,0),"")</f>
        <v/>
      </c>
      <c r="W315" s="122" t="str">
        <f ca="1">IFERROR(VLOOKUP($C315,INDIRECT($C$8&amp;"B:EM"),COLUMN(#REF!)-COLUMN(#REF!)+1,0),"")</f>
        <v/>
      </c>
      <c r="X315" s="122" t="str">
        <f ca="1">IFERROR(VLOOKUP($C315,INDIRECT($C$8&amp;"B:EM"),COLUMN(#REF!)-COLUMN(#REF!)+1,0),"")</f>
        <v/>
      </c>
      <c r="Y315" s="122" t="str">
        <f ca="1">IFERROR(VLOOKUP($C315,INDIRECT($C$8&amp;"B:EM"),COLUMN(#REF!)-COLUMN(#REF!)+1,0),"")</f>
        <v/>
      </c>
      <c r="Z315" s="122" t="str">
        <f ca="1">IFERROR(VLOOKUP($C315,INDIRECT($C$8&amp;"B:EM"),COLUMN(#REF!)-COLUMN(#REF!)+1,0),"")</f>
        <v/>
      </c>
      <c r="AA315" s="122" t="str">
        <f ca="1">IFERROR(VLOOKUP($C315,INDIRECT($C$8&amp;"B:EM"),COLUMN(#REF!)-COLUMN(#REF!)+1,0),"")</f>
        <v/>
      </c>
      <c r="AB315" s="122" t="str">
        <f ca="1">IFERROR(VLOOKUP($C315,INDIRECT($C$8&amp;"B:EM"),COLUMN(#REF!)-COLUMN(#REF!)+1,0),"")</f>
        <v/>
      </c>
      <c r="AC315" s="122" t="str">
        <f ca="1">IFERROR(VLOOKUP($C315,INDIRECT($C$8&amp;"B:EM"),COLUMN(#REF!)-COLUMN(#REF!)+1,0),"")</f>
        <v/>
      </c>
      <c r="AD315" s="123" t="str">
        <f ca="1">IFERROR(VLOOKUP($C315,INDIRECT($C$8&amp;"B:EM"),COLUMN(#REF!)-COLUMN(#REF!)+1,0),"")</f>
        <v/>
      </c>
      <c r="AE315" s="122" t="str">
        <f ca="1">IFERROR(VLOOKUP($C315,INDIRECT($C$8&amp;"B:EM"),COLUMN(#REF!)-COLUMN(#REF!)+1,0),"")</f>
        <v/>
      </c>
      <c r="AF315" s="122" t="str">
        <f ca="1">IFERROR(VLOOKUP($C315,INDIRECT($C$8&amp;"B:EM"),COLUMN(#REF!)-COLUMN(#REF!)+1,0),"")</f>
        <v/>
      </c>
      <c r="AG315" s="122" t="str">
        <f ca="1">IFERROR(VLOOKUP($C315,INDIRECT($C$8&amp;"B:EM"),COLUMN(#REF!)-COLUMN(#REF!)+1,0),"")</f>
        <v/>
      </c>
      <c r="AH315" s="122" t="str">
        <f ca="1">IFERROR(VLOOKUP($C315,INDIRECT($C$8&amp;"B:EM"),COLUMN(#REF!)-COLUMN(#REF!)+1,0),"")</f>
        <v/>
      </c>
      <c r="AI315" s="122" t="str">
        <f ca="1">IFERROR(VLOOKUP($C315,INDIRECT($C$8&amp;"B:EM"),COLUMN(#REF!)-COLUMN(#REF!)+1,0),"")</f>
        <v/>
      </c>
      <c r="AJ315" s="122" t="str">
        <f ca="1">IFERROR(VLOOKUP($C315,INDIRECT($C$8&amp;"B:EM"),COLUMN(#REF!)-COLUMN(#REF!)+1,0),"")</f>
        <v/>
      </c>
      <c r="AK315" s="122" t="str">
        <f ca="1">IFERROR(VLOOKUP($C315,INDIRECT($C$8&amp;"B:EM"),COLUMN(#REF!)-COLUMN(#REF!)+1,0),"")</f>
        <v/>
      </c>
      <c r="AL315" s="122" t="str">
        <f ca="1">IFERROR(VLOOKUP($C315,INDIRECT($C$8&amp;"B:EM"),COLUMN(#REF!)-COLUMN(#REF!)+1,0),"")</f>
        <v/>
      </c>
      <c r="AM315" s="122" t="str">
        <f ca="1">IFERROR(VLOOKUP($C315,INDIRECT($C$8&amp;"B:EM"),COLUMN(#REF!)-COLUMN(#REF!)+1,0),"")</f>
        <v/>
      </c>
      <c r="AN315" s="122" t="str">
        <f ca="1">IFERROR(VLOOKUP($C315,INDIRECT($C$8&amp;"B:EM"),COLUMN(#REF!)-COLUMN(#REF!)+1,0),"")</f>
        <v/>
      </c>
      <c r="AO315" s="122" t="str">
        <f ca="1">IFERROR(VLOOKUP($C315,INDIRECT($C$8&amp;"B:EM"),COLUMN(#REF!)-COLUMN(#REF!)+1,0),"")</f>
        <v/>
      </c>
      <c r="AP315" s="123" t="str">
        <f ca="1">IFERROR(VLOOKUP($C315,INDIRECT($C$8&amp;"B:EM"),COLUMN(#REF!)-COLUMN(#REF!)+1,0),"")</f>
        <v/>
      </c>
      <c r="AQ315" s="122" t="str">
        <f ca="1">IFERROR(VLOOKUP($C315,INDIRECT($C$8&amp;"B:EM"),COLUMN(#REF!)-COLUMN(#REF!)+1,0),"")</f>
        <v/>
      </c>
      <c r="AR315" s="122" t="str">
        <f ca="1">IFERROR(VLOOKUP($C315,INDIRECT($C$8&amp;"B:EM"),COLUMN(#REF!)-COLUMN(#REF!)+1,0),"")</f>
        <v/>
      </c>
      <c r="AS315" s="122" t="str">
        <f ca="1">IFERROR(VLOOKUP($C315,INDIRECT($C$8&amp;"B:EM"),COLUMN(#REF!)-COLUMN(#REF!)+1,0),"")</f>
        <v/>
      </c>
      <c r="AT315" s="122" t="str">
        <f ca="1">IFERROR(VLOOKUP($C315,INDIRECT($C$8&amp;"B:EM"),COLUMN(#REF!)-COLUMN(#REF!)+1,0),"")</f>
        <v/>
      </c>
      <c r="AU315" s="122" t="str">
        <f ca="1">IFERROR(VLOOKUP($C315,INDIRECT($C$8&amp;"B:EM"),COLUMN(#REF!)-COLUMN(#REF!)+1,0),"")</f>
        <v/>
      </c>
      <c r="AV315" s="122" t="str">
        <f ca="1">IFERROR(VLOOKUP($C315,INDIRECT($C$8&amp;"B:EM"),COLUMN(#REF!)-COLUMN(#REF!)+1,0),"")</f>
        <v/>
      </c>
      <c r="AW315" s="122" t="str">
        <f ca="1">IFERROR(VLOOKUP($C315,INDIRECT($C$8&amp;"B:EM"),COLUMN(#REF!)-COLUMN(#REF!)+1,0),"")</f>
        <v/>
      </c>
      <c r="AX315" s="122" t="str">
        <f ca="1">IFERROR(VLOOKUP($C315,INDIRECT($C$8&amp;"B:EM"),COLUMN(#REF!)-COLUMN(#REF!)+1,0),"")</f>
        <v/>
      </c>
      <c r="AY315" s="122" t="str">
        <f ca="1">IFERROR(VLOOKUP($C315,INDIRECT($C$8&amp;"B:EM"),COLUMN(#REF!)-COLUMN(#REF!)+1,0),"")</f>
        <v/>
      </c>
      <c r="AZ315" s="122" t="str">
        <f ca="1">IFERROR(VLOOKUP($C315,INDIRECT($C$8&amp;"B:EM"),COLUMN(#REF!)-COLUMN(#REF!)+1,0),"")</f>
        <v/>
      </c>
      <c r="BA315" s="122" t="str">
        <f ca="1">IFERROR(VLOOKUP($C315,INDIRECT($C$8&amp;"B:EM"),COLUMN(#REF!)-COLUMN(#REF!)+1,0),"")</f>
        <v/>
      </c>
      <c r="BB315" s="123" t="str">
        <f ca="1">IFERROR(VLOOKUP($C315,INDIRECT($C$8&amp;"B:EM"),COLUMN(#REF!)-COLUMN(#REF!)+1,0),"")</f>
        <v/>
      </c>
      <c r="BC315" s="122" t="str">
        <f ca="1">IFERROR(VLOOKUP($C315,INDIRECT($C$8&amp;"B:EM"),COLUMN(#REF!)-COLUMN(#REF!)+1,0),"")</f>
        <v/>
      </c>
      <c r="BD315" s="122" t="str">
        <f ca="1">IFERROR(VLOOKUP($C315,INDIRECT($C$8&amp;"B:EM"),COLUMN(#REF!)-COLUMN(#REF!)+1,0),"")</f>
        <v/>
      </c>
      <c r="BE315" s="122" t="str">
        <f ca="1">IFERROR(VLOOKUP($C315,INDIRECT($C$8&amp;"B:EM"),COLUMN(#REF!)-COLUMN(#REF!)+1,0),"")</f>
        <v/>
      </c>
      <c r="BF315" s="122" t="str">
        <f ca="1">IFERROR(VLOOKUP($C315,INDIRECT($C$8&amp;"B:EM"),COLUMN(#REF!)-COLUMN(#REF!)+1,0),"")</f>
        <v/>
      </c>
      <c r="BG315" s="122" t="str">
        <f ca="1">IFERROR(VLOOKUP($C315,INDIRECT($C$8&amp;"B:EM"),COLUMN(#REF!)-COLUMN(#REF!)+1,0),"")</f>
        <v/>
      </c>
      <c r="BH315" s="122" t="str">
        <f ca="1">IFERROR(VLOOKUP($C315,INDIRECT($C$8&amp;"B:EM"),COLUMN(#REF!)-COLUMN(#REF!)+1,0),"")</f>
        <v/>
      </c>
      <c r="BI315" s="122" t="str">
        <f ca="1">IFERROR(VLOOKUP($C315,INDIRECT($C$8&amp;"B:EM"),COLUMN(#REF!)-COLUMN(#REF!)+1,0),"")</f>
        <v/>
      </c>
      <c r="BJ315" s="122" t="str">
        <f ca="1">IFERROR(VLOOKUP($C315,INDIRECT($C$8&amp;"B:EM"),COLUMN(#REF!)-COLUMN(#REF!)+1,0),"")</f>
        <v/>
      </c>
      <c r="BK315" s="122" t="str">
        <f ca="1">IFERROR(VLOOKUP($C315,INDIRECT($C$8&amp;"B:EM"),COLUMN(#REF!)-COLUMN(#REF!)+1,0),"")</f>
        <v/>
      </c>
      <c r="BL315" s="122" t="str">
        <f ca="1">IFERROR(VLOOKUP($C315,INDIRECT($C$8&amp;"B:EM"),COLUMN(#REF!)-COLUMN(#REF!)+1,0),"")</f>
        <v/>
      </c>
      <c r="BM315" s="122" t="str">
        <f ca="1">IFERROR(VLOOKUP($C315,INDIRECT($C$8&amp;"B:EM"),COLUMN(#REF!)-COLUMN(#REF!)+1,0),"")</f>
        <v/>
      </c>
      <c r="BN315" s="123" t="str">
        <f ca="1">IFERROR(VLOOKUP($C315,INDIRECT($C$8&amp;"B:EM"),COLUMN(#REF!)-COLUMN(#REF!)+1,0),"")</f>
        <v/>
      </c>
    </row>
    <row r="316" spans="2:66" s="108" customFormat="1">
      <c r="B316" s="231"/>
      <c r="C316" s="125" t="s">
        <v>611</v>
      </c>
      <c r="G316" s="126">
        <f t="shared" ref="G316:BN316" ca="1" si="276">SUM(G268:G315)</f>
        <v>0</v>
      </c>
      <c r="H316" s="126">
        <f t="shared" ca="1" si="276"/>
        <v>0</v>
      </c>
      <c r="I316" s="126">
        <f t="shared" ca="1" si="276"/>
        <v>0</v>
      </c>
      <c r="J316" s="126">
        <f t="shared" ca="1" si="276"/>
        <v>0</v>
      </c>
      <c r="K316" s="126">
        <f t="shared" ca="1" si="276"/>
        <v>0</v>
      </c>
      <c r="L316" s="126">
        <f t="shared" ca="1" si="276"/>
        <v>0</v>
      </c>
      <c r="M316" s="126">
        <f t="shared" ca="1" si="276"/>
        <v>0</v>
      </c>
      <c r="N316" s="126">
        <f t="shared" ca="1" si="276"/>
        <v>0</v>
      </c>
      <c r="O316" s="126">
        <f t="shared" ca="1" si="276"/>
        <v>0</v>
      </c>
      <c r="P316" s="126">
        <f t="shared" ca="1" si="276"/>
        <v>0</v>
      </c>
      <c r="Q316" s="126">
        <f t="shared" ca="1" si="276"/>
        <v>0</v>
      </c>
      <c r="R316" s="127">
        <f t="shared" ca="1" si="276"/>
        <v>0</v>
      </c>
      <c r="S316" s="126">
        <f t="shared" ref="S316:AD316" ca="1" si="277">SUM(S268:S315)</f>
        <v>0</v>
      </c>
      <c r="T316" s="126">
        <f t="shared" ca="1" si="277"/>
        <v>0</v>
      </c>
      <c r="U316" s="126">
        <f t="shared" ca="1" si="277"/>
        <v>0</v>
      </c>
      <c r="V316" s="126">
        <f t="shared" ca="1" si="277"/>
        <v>0</v>
      </c>
      <c r="W316" s="126">
        <f t="shared" ca="1" si="277"/>
        <v>0</v>
      </c>
      <c r="X316" s="126">
        <f t="shared" ca="1" si="277"/>
        <v>0</v>
      </c>
      <c r="Y316" s="126">
        <f t="shared" ca="1" si="277"/>
        <v>0</v>
      </c>
      <c r="Z316" s="126">
        <f t="shared" ca="1" si="277"/>
        <v>0</v>
      </c>
      <c r="AA316" s="126">
        <f t="shared" ca="1" si="277"/>
        <v>0</v>
      </c>
      <c r="AB316" s="126">
        <f t="shared" ca="1" si="277"/>
        <v>0</v>
      </c>
      <c r="AC316" s="126">
        <f t="shared" ca="1" si="277"/>
        <v>0</v>
      </c>
      <c r="AD316" s="127">
        <f t="shared" ca="1" si="277"/>
        <v>0</v>
      </c>
      <c r="AE316" s="126">
        <f t="shared" ca="1" si="276"/>
        <v>0</v>
      </c>
      <c r="AF316" s="126">
        <f t="shared" ca="1" si="276"/>
        <v>0</v>
      </c>
      <c r="AG316" s="126">
        <f t="shared" ca="1" si="276"/>
        <v>0</v>
      </c>
      <c r="AH316" s="126">
        <f t="shared" ca="1" si="276"/>
        <v>0</v>
      </c>
      <c r="AI316" s="126">
        <f t="shared" ca="1" si="276"/>
        <v>0</v>
      </c>
      <c r="AJ316" s="126">
        <f t="shared" ca="1" si="276"/>
        <v>0</v>
      </c>
      <c r="AK316" s="126">
        <f t="shared" ca="1" si="276"/>
        <v>0</v>
      </c>
      <c r="AL316" s="126">
        <f t="shared" ca="1" si="276"/>
        <v>0</v>
      </c>
      <c r="AM316" s="126">
        <f t="shared" ca="1" si="276"/>
        <v>0</v>
      </c>
      <c r="AN316" s="126">
        <f t="shared" ca="1" si="276"/>
        <v>0</v>
      </c>
      <c r="AO316" s="126">
        <f t="shared" ca="1" si="276"/>
        <v>0</v>
      </c>
      <c r="AP316" s="127">
        <f t="shared" ca="1" si="276"/>
        <v>0</v>
      </c>
      <c r="AQ316" s="126">
        <f t="shared" ca="1" si="276"/>
        <v>0</v>
      </c>
      <c r="AR316" s="126">
        <f t="shared" ca="1" si="276"/>
        <v>0</v>
      </c>
      <c r="AS316" s="126">
        <f t="shared" ca="1" si="276"/>
        <v>0</v>
      </c>
      <c r="AT316" s="126">
        <f t="shared" ca="1" si="276"/>
        <v>0</v>
      </c>
      <c r="AU316" s="126">
        <f t="shared" ca="1" si="276"/>
        <v>0</v>
      </c>
      <c r="AV316" s="126">
        <f t="shared" ca="1" si="276"/>
        <v>0</v>
      </c>
      <c r="AW316" s="126">
        <f t="shared" ca="1" si="276"/>
        <v>0</v>
      </c>
      <c r="AX316" s="126">
        <f t="shared" ca="1" si="276"/>
        <v>0</v>
      </c>
      <c r="AY316" s="126">
        <f t="shared" ca="1" si="276"/>
        <v>0</v>
      </c>
      <c r="AZ316" s="126">
        <f t="shared" ca="1" si="276"/>
        <v>0</v>
      </c>
      <c r="BA316" s="126">
        <f t="shared" ca="1" si="276"/>
        <v>0</v>
      </c>
      <c r="BB316" s="127">
        <f t="shared" ca="1" si="276"/>
        <v>0</v>
      </c>
      <c r="BC316" s="126">
        <f t="shared" ca="1" si="276"/>
        <v>0</v>
      </c>
      <c r="BD316" s="126">
        <f t="shared" ca="1" si="276"/>
        <v>0</v>
      </c>
      <c r="BE316" s="126">
        <f t="shared" ca="1" si="276"/>
        <v>0</v>
      </c>
      <c r="BF316" s="126">
        <f t="shared" ca="1" si="276"/>
        <v>0</v>
      </c>
      <c r="BG316" s="126">
        <f t="shared" ca="1" si="276"/>
        <v>0</v>
      </c>
      <c r="BH316" s="126">
        <f t="shared" ca="1" si="276"/>
        <v>0</v>
      </c>
      <c r="BI316" s="126">
        <f t="shared" ca="1" si="276"/>
        <v>0</v>
      </c>
      <c r="BJ316" s="126">
        <f t="shared" ca="1" si="276"/>
        <v>0</v>
      </c>
      <c r="BK316" s="126">
        <f t="shared" ca="1" si="276"/>
        <v>0</v>
      </c>
      <c r="BL316" s="126">
        <f t="shared" ca="1" si="276"/>
        <v>0</v>
      </c>
      <c r="BM316" s="126">
        <f t="shared" ca="1" si="276"/>
        <v>0</v>
      </c>
      <c r="BN316" s="127">
        <f t="shared" ca="1" si="276"/>
        <v>0</v>
      </c>
    </row>
    <row r="317" spans="2:66" s="119" customFormat="1">
      <c r="B317" s="231"/>
      <c r="C317" s="128" t="s">
        <v>526</v>
      </c>
      <c r="G317" s="124"/>
      <c r="H317" s="124"/>
      <c r="I317" s="124"/>
      <c r="J317" s="124"/>
      <c r="K317" s="124"/>
      <c r="L317" s="124"/>
      <c r="M317" s="124"/>
      <c r="N317" s="124"/>
      <c r="O317" s="124"/>
      <c r="P317" s="124"/>
      <c r="Q317" s="124"/>
      <c r="R317" s="129"/>
      <c r="S317" s="124">
        <f ca="1">IFERROR(S316/G316-1,0)</f>
        <v>0</v>
      </c>
      <c r="T317" s="124">
        <f t="shared" ref="T317:AD317" ca="1" si="278">IFERROR(T316/H316-1,0)</f>
        <v>0</v>
      </c>
      <c r="U317" s="124">
        <f t="shared" ca="1" si="278"/>
        <v>0</v>
      </c>
      <c r="V317" s="124">
        <f t="shared" ca="1" si="278"/>
        <v>0</v>
      </c>
      <c r="W317" s="124">
        <f t="shared" ca="1" si="278"/>
        <v>0</v>
      </c>
      <c r="X317" s="124">
        <f t="shared" ca="1" si="278"/>
        <v>0</v>
      </c>
      <c r="Y317" s="124">
        <f t="shared" ca="1" si="278"/>
        <v>0</v>
      </c>
      <c r="Z317" s="124">
        <f t="shared" ca="1" si="278"/>
        <v>0</v>
      </c>
      <c r="AA317" s="124">
        <f t="shared" ca="1" si="278"/>
        <v>0</v>
      </c>
      <c r="AB317" s="124">
        <f t="shared" ca="1" si="278"/>
        <v>0</v>
      </c>
      <c r="AC317" s="124">
        <f t="shared" ca="1" si="278"/>
        <v>0</v>
      </c>
      <c r="AD317" s="129">
        <f t="shared" ca="1" si="278"/>
        <v>0</v>
      </c>
      <c r="AE317" s="124">
        <f t="shared" ref="AE317" ca="1" si="279">IFERROR(AE316/G316-1,0)</f>
        <v>0</v>
      </c>
      <c r="AF317" s="124">
        <f t="shared" ref="AF317" ca="1" si="280">IFERROR(AF316/H316-1,0)</f>
        <v>0</v>
      </c>
      <c r="AG317" s="124">
        <f t="shared" ref="AG317" ca="1" si="281">IFERROR(AG316/I316-1,0)</f>
        <v>0</v>
      </c>
      <c r="AH317" s="124">
        <f t="shared" ref="AH317" ca="1" si="282">IFERROR(AH316/J316-1,0)</f>
        <v>0</v>
      </c>
      <c r="AI317" s="124">
        <f t="shared" ref="AI317" ca="1" si="283">IFERROR(AI316/K316-1,0)</f>
        <v>0</v>
      </c>
      <c r="AJ317" s="124">
        <f t="shared" ref="AJ317" ca="1" si="284">IFERROR(AJ316/L316-1,0)</f>
        <v>0</v>
      </c>
      <c r="AK317" s="124">
        <f t="shared" ref="AK317" ca="1" si="285">IFERROR(AK316/M316-1,0)</f>
        <v>0</v>
      </c>
      <c r="AL317" s="124">
        <f t="shared" ref="AL317" ca="1" si="286">IFERROR(AL316/N316-1,0)</f>
        <v>0</v>
      </c>
      <c r="AM317" s="124">
        <f t="shared" ref="AM317" ca="1" si="287">IFERROR(AM316/O316-1,0)</f>
        <v>0</v>
      </c>
      <c r="AN317" s="124">
        <f t="shared" ref="AN317" ca="1" si="288">IFERROR(AN316/P316-1,0)</f>
        <v>0</v>
      </c>
      <c r="AO317" s="124">
        <f t="shared" ref="AO317" ca="1" si="289">IFERROR(AO316/Q316-1,0)</f>
        <v>0</v>
      </c>
      <c r="AP317" s="129">
        <f t="shared" ref="AP317" ca="1" si="290">IFERROR(AP316/R316-1,0)</f>
        <v>0</v>
      </c>
      <c r="AQ317" s="124">
        <f t="shared" ref="AQ317" ca="1" si="291">IFERROR(AQ316/AE316-1,0)</f>
        <v>0</v>
      </c>
      <c r="AR317" s="124">
        <f t="shared" ref="AR317" ca="1" si="292">IFERROR(AR316/AF316-1,0)</f>
        <v>0</v>
      </c>
      <c r="AS317" s="124">
        <f t="shared" ref="AS317" ca="1" si="293">IFERROR(AS316/AG316-1,0)</f>
        <v>0</v>
      </c>
      <c r="AT317" s="124">
        <f t="shared" ref="AT317" ca="1" si="294">IFERROR(AT316/AH316-1,0)</f>
        <v>0</v>
      </c>
      <c r="AU317" s="124">
        <f t="shared" ref="AU317" ca="1" si="295">IFERROR(AU316/AI316-1,0)</f>
        <v>0</v>
      </c>
      <c r="AV317" s="124">
        <f t="shared" ref="AV317" ca="1" si="296">IFERROR(AV316/AJ316-1,0)</f>
        <v>0</v>
      </c>
      <c r="AW317" s="124">
        <f t="shared" ref="AW317" ca="1" si="297">IFERROR(AW316/AK316-1,0)</f>
        <v>0</v>
      </c>
      <c r="AX317" s="124">
        <f t="shared" ref="AX317" ca="1" si="298">IFERROR(AX316/AL316-1,0)</f>
        <v>0</v>
      </c>
      <c r="AY317" s="124">
        <f t="shared" ref="AY317" ca="1" si="299">IFERROR(AY316/AM316-1,0)</f>
        <v>0</v>
      </c>
      <c r="AZ317" s="124">
        <f t="shared" ref="AZ317" ca="1" si="300">IFERROR(AZ316/AN316-1,0)</f>
        <v>0</v>
      </c>
      <c r="BA317" s="124">
        <f t="shared" ref="BA317" ca="1" si="301">IFERROR(BA316/AO316-1,0)</f>
        <v>0</v>
      </c>
      <c r="BB317" s="129">
        <f t="shared" ref="BB317" ca="1" si="302">IFERROR(BB316/AP316-1,0)</f>
        <v>0</v>
      </c>
      <c r="BC317" s="124">
        <f t="shared" ref="BC317" ca="1" si="303">IFERROR(BC316/AQ316-1,0)</f>
        <v>0</v>
      </c>
      <c r="BD317" s="124">
        <f t="shared" ref="BD317" ca="1" si="304">IFERROR(BD316/AR316-1,0)</f>
        <v>0</v>
      </c>
      <c r="BE317" s="124">
        <f t="shared" ref="BE317" ca="1" si="305">IFERROR(BE316/AS316-1,0)</f>
        <v>0</v>
      </c>
      <c r="BF317" s="124">
        <f t="shared" ref="BF317" ca="1" si="306">IFERROR(BF316/AT316-1,0)</f>
        <v>0</v>
      </c>
      <c r="BG317" s="124">
        <f t="shared" ref="BG317" ca="1" si="307">IFERROR(BG316/AU316-1,0)</f>
        <v>0</v>
      </c>
      <c r="BH317" s="124">
        <f t="shared" ref="BH317" ca="1" si="308">IFERROR(BH316/AV316-1,0)</f>
        <v>0</v>
      </c>
      <c r="BI317" s="124">
        <f t="shared" ref="BI317" ca="1" si="309">IFERROR(BI316/AW316-1,0)</f>
        <v>0</v>
      </c>
      <c r="BJ317" s="124">
        <f t="shared" ref="BJ317" ca="1" si="310">IFERROR(BJ316/AX316-1,0)</f>
        <v>0</v>
      </c>
      <c r="BK317" s="124">
        <f t="shared" ref="BK317" ca="1" si="311">IFERROR(BK316/AY316-1,0)</f>
        <v>0</v>
      </c>
      <c r="BL317" s="124">
        <f t="shared" ref="BL317" ca="1" si="312">IFERROR(BL316/AZ316-1,0)</f>
        <v>0</v>
      </c>
      <c r="BM317" s="124">
        <f t="shared" ref="BM317" ca="1" si="313">IFERROR(BM316/BA316-1,0)</f>
        <v>0</v>
      </c>
      <c r="BN317" s="129">
        <f t="shared" ref="BN317" ca="1" si="314">IFERROR(BN316/BB316-1,0)</f>
        <v>0</v>
      </c>
    </row>
    <row r="318" spans="2:66" ht="3" customHeight="1">
      <c r="B318" s="231"/>
      <c r="C318" s="130"/>
      <c r="G318" s="131"/>
      <c r="H318" s="131"/>
      <c r="I318" s="131"/>
      <c r="J318" s="131"/>
      <c r="K318" s="131"/>
      <c r="L318" s="131"/>
      <c r="M318" s="131"/>
      <c r="N318" s="131"/>
      <c r="O318" s="131"/>
      <c r="P318" s="131"/>
      <c r="Q318" s="131"/>
      <c r="R318" s="132"/>
      <c r="S318" s="131"/>
      <c r="T318" s="131"/>
      <c r="U318" s="131"/>
      <c r="V318" s="131"/>
      <c r="W318" s="131"/>
      <c r="X318" s="131"/>
      <c r="Y318" s="131"/>
      <c r="Z318" s="131"/>
      <c r="AB318" s="131"/>
      <c r="AC318" s="131"/>
      <c r="AD318" s="132"/>
      <c r="AE318" s="131"/>
      <c r="AF318" s="131"/>
      <c r="AG318" s="131"/>
      <c r="AH318" s="131"/>
      <c r="AI318" s="131"/>
      <c r="AJ318" s="131"/>
      <c r="AK318" s="131"/>
      <c r="AL318" s="131"/>
      <c r="AN318" s="131"/>
      <c r="AO318" s="131"/>
      <c r="AP318" s="132"/>
      <c r="AQ318" s="131"/>
      <c r="AR318" s="131"/>
      <c r="AS318" s="131"/>
      <c r="AT318" s="131"/>
      <c r="AU318" s="131"/>
      <c r="AV318" s="131"/>
      <c r="AW318" s="131"/>
      <c r="AX318" s="131"/>
      <c r="AZ318" s="131"/>
      <c r="BA318" s="131"/>
      <c r="BB318" s="132"/>
      <c r="BC318" s="131"/>
      <c r="BD318" s="131"/>
      <c r="BE318" s="131"/>
      <c r="BF318" s="131"/>
      <c r="BG318" s="131"/>
      <c r="BH318" s="131"/>
      <c r="BI318" s="131"/>
      <c r="BJ318" s="131"/>
      <c r="BL318" s="131"/>
      <c r="BM318" s="131"/>
      <c r="BN318" s="132"/>
    </row>
    <row r="319" spans="2:66">
      <c r="B319" s="231"/>
      <c r="C319" s="130"/>
      <c r="G319" s="133" t="s">
        <v>527</v>
      </c>
      <c r="H319" s="133"/>
      <c r="I319" s="134"/>
      <c r="J319" s="133" t="s">
        <v>528</v>
      </c>
      <c r="K319" s="133"/>
      <c r="L319" s="134"/>
      <c r="M319" s="133" t="s">
        <v>529</v>
      </c>
      <c r="N319" s="133"/>
      <c r="O319" s="134"/>
      <c r="P319" s="133" t="s">
        <v>609</v>
      </c>
      <c r="Q319" s="133"/>
      <c r="R319" s="197"/>
      <c r="S319" s="133" t="s">
        <v>527</v>
      </c>
      <c r="T319" s="133"/>
      <c r="U319" s="134"/>
      <c r="V319" s="133" t="s">
        <v>528</v>
      </c>
      <c r="W319" s="133"/>
      <c r="X319" s="134"/>
      <c r="Y319" s="133" t="s">
        <v>529</v>
      </c>
      <c r="Z319" s="133"/>
      <c r="AA319" s="134"/>
      <c r="AB319" s="133" t="s">
        <v>609</v>
      </c>
      <c r="AC319" s="133"/>
      <c r="AD319" s="197"/>
      <c r="AE319" s="133" t="s">
        <v>527</v>
      </c>
      <c r="AF319" s="133"/>
      <c r="AG319" s="134"/>
      <c r="AH319" s="133" t="s">
        <v>528</v>
      </c>
      <c r="AI319" s="133"/>
      <c r="AJ319" s="134"/>
      <c r="AK319" s="133" t="s">
        <v>529</v>
      </c>
      <c r="AL319" s="133"/>
      <c r="AM319" s="134"/>
      <c r="AN319" s="133" t="s">
        <v>609</v>
      </c>
      <c r="AO319" s="133"/>
      <c r="AP319" s="197"/>
      <c r="AQ319" s="133" t="s">
        <v>527</v>
      </c>
      <c r="AR319" s="133"/>
      <c r="AS319" s="134"/>
      <c r="AT319" s="133" t="s">
        <v>528</v>
      </c>
      <c r="AU319" s="133"/>
      <c r="AV319" s="134"/>
      <c r="AW319" s="133" t="s">
        <v>529</v>
      </c>
      <c r="AX319" s="133"/>
      <c r="AY319" s="134"/>
      <c r="AZ319" s="133" t="s">
        <v>609</v>
      </c>
      <c r="BA319" s="133"/>
      <c r="BB319" s="197"/>
      <c r="BC319" s="133" t="s">
        <v>527</v>
      </c>
      <c r="BD319" s="133"/>
      <c r="BE319" s="134"/>
      <c r="BF319" s="133" t="s">
        <v>528</v>
      </c>
      <c r="BG319" s="133"/>
      <c r="BH319" s="134"/>
      <c r="BI319" s="133" t="s">
        <v>529</v>
      </c>
      <c r="BJ319" s="133"/>
      <c r="BK319" s="134"/>
      <c r="BL319" s="133" t="s">
        <v>609</v>
      </c>
      <c r="BM319" s="133"/>
      <c r="BN319" s="197"/>
    </row>
    <row r="320" spans="2:66" s="131" customFormat="1">
      <c r="B320" s="231"/>
      <c r="C320" s="201" t="s">
        <v>612</v>
      </c>
      <c r="G320" s="136">
        <f ca="1">SUM(G316:I316)</f>
        <v>0</v>
      </c>
      <c r="H320" s="136"/>
      <c r="I320" s="136"/>
      <c r="J320" s="136">
        <f ca="1">SUM(J316:L316)</f>
        <v>0</v>
      </c>
      <c r="K320" s="136"/>
      <c r="L320" s="136"/>
      <c r="M320" s="136">
        <f ca="1">SUM(M316:O316)</f>
        <v>0</v>
      </c>
      <c r="N320" s="136"/>
      <c r="O320" s="136"/>
      <c r="P320" s="136">
        <f ca="1">SUM(P316:R316)</f>
        <v>0</v>
      </c>
      <c r="Q320" s="136"/>
      <c r="R320" s="198"/>
      <c r="S320" s="136">
        <f ca="1">SUM(S316:U316)</f>
        <v>0</v>
      </c>
      <c r="T320" s="136"/>
      <c r="U320" s="136"/>
      <c r="V320" s="136">
        <f ca="1">SUM(V316:X316)</f>
        <v>0</v>
      </c>
      <c r="W320" s="136"/>
      <c r="X320" s="136"/>
      <c r="Y320" s="136">
        <f ca="1">SUM(Y316:AA316)</f>
        <v>0</v>
      </c>
      <c r="Z320" s="136"/>
      <c r="AA320" s="136"/>
      <c r="AB320" s="136">
        <f ca="1">SUM(AB316:AD316)</f>
        <v>0</v>
      </c>
      <c r="AC320" s="136"/>
      <c r="AD320" s="198"/>
      <c r="AE320" s="136">
        <f ca="1">SUM(AE316:AG316)</f>
        <v>0</v>
      </c>
      <c r="AF320" s="136"/>
      <c r="AG320" s="136"/>
      <c r="AH320" s="136">
        <f ca="1">SUM(AH316:AJ316)</f>
        <v>0</v>
      </c>
      <c r="AI320" s="136"/>
      <c r="AJ320" s="136"/>
      <c r="AK320" s="136">
        <f ca="1">SUM(AK316:AM316)</f>
        <v>0</v>
      </c>
      <c r="AL320" s="136"/>
      <c r="AM320" s="136"/>
      <c r="AN320" s="136">
        <f ca="1">SUM(AN316:AP316)</f>
        <v>0</v>
      </c>
      <c r="AO320" s="136"/>
      <c r="AP320" s="198"/>
      <c r="AQ320" s="136">
        <f ca="1">SUM(AQ316:AS316)</f>
        <v>0</v>
      </c>
      <c r="AR320" s="136"/>
      <c r="AS320" s="136"/>
      <c r="AT320" s="136">
        <f ca="1">SUM(AT316:AV316)</f>
        <v>0</v>
      </c>
      <c r="AU320" s="136"/>
      <c r="AV320" s="136"/>
      <c r="AW320" s="136">
        <f ca="1">SUM(AW316:AY316)</f>
        <v>0</v>
      </c>
      <c r="AX320" s="136"/>
      <c r="AY320" s="136"/>
      <c r="AZ320" s="136">
        <f ca="1">SUM(AZ316:BB316)</f>
        <v>0</v>
      </c>
      <c r="BA320" s="136"/>
      <c r="BB320" s="198"/>
      <c r="BC320" s="136">
        <f ca="1">SUM(BC316:BE316)</f>
        <v>0</v>
      </c>
      <c r="BD320" s="136"/>
      <c r="BE320" s="136"/>
      <c r="BF320" s="136">
        <f ca="1">SUM(BF316:BH316)</f>
        <v>0</v>
      </c>
      <c r="BG320" s="136"/>
      <c r="BH320" s="136"/>
      <c r="BI320" s="136">
        <f ca="1">SUM(BI316:BK316)</f>
        <v>0</v>
      </c>
      <c r="BJ320" s="136"/>
      <c r="BK320" s="136"/>
      <c r="BL320" s="136">
        <f ca="1">SUM(BL316:BN316)</f>
        <v>0</v>
      </c>
      <c r="BM320" s="136"/>
      <c r="BN320" s="198"/>
    </row>
    <row r="321" spans="2:66" s="124" customFormat="1">
      <c r="B321" s="231"/>
      <c r="C321" s="128" t="s">
        <v>531</v>
      </c>
      <c r="R321" s="129"/>
      <c r="S321" s="137">
        <f ca="1">IFERROR(S320/#REF!-1,0)</f>
        <v>0</v>
      </c>
      <c r="T321" s="137"/>
      <c r="U321" s="137"/>
      <c r="V321" s="137">
        <f ca="1">IFERROR(V320/#REF!-1,0)</f>
        <v>0</v>
      </c>
      <c r="W321" s="137"/>
      <c r="X321" s="137"/>
      <c r="Y321" s="137">
        <f ca="1">IFERROR(Y320/A320-1,0)</f>
        <v>0</v>
      </c>
      <c r="Z321" s="137"/>
      <c r="AA321" s="137"/>
      <c r="AD321" s="129"/>
      <c r="AE321" s="137">
        <f ca="1">IFERROR(AE320/G320-1,0)</f>
        <v>0</v>
      </c>
      <c r="AF321" s="137"/>
      <c r="AG321" s="137"/>
      <c r="AH321" s="137">
        <f ca="1">IFERROR(AH320/J320-1,0)</f>
        <v>0</v>
      </c>
      <c r="AI321" s="137"/>
      <c r="AJ321" s="137"/>
      <c r="AK321" s="137">
        <f ca="1">IFERROR(AK320/M320-1,0)</f>
        <v>0</v>
      </c>
      <c r="AL321" s="137"/>
      <c r="AM321" s="137"/>
      <c r="AP321" s="129"/>
      <c r="AQ321" s="137">
        <f ca="1">IFERROR(AQ320/AE320-1,0)</f>
        <v>0</v>
      </c>
      <c r="AR321" s="137"/>
      <c r="AS321" s="137"/>
      <c r="AT321" s="137">
        <f ca="1">IFERROR(AT320/AH320-1,0)</f>
        <v>0</v>
      </c>
      <c r="AU321" s="137"/>
      <c r="AV321" s="137"/>
      <c r="AW321" s="137">
        <f ca="1">IFERROR(AW320/AK320-1,0)</f>
        <v>0</v>
      </c>
      <c r="AX321" s="137"/>
      <c r="AY321" s="137"/>
      <c r="BB321" s="129"/>
      <c r="BC321" s="137">
        <f ca="1">IFERROR(BC320/AQ320-1,0)</f>
        <v>0</v>
      </c>
      <c r="BD321" s="137"/>
      <c r="BE321" s="137"/>
      <c r="BF321" s="137">
        <f ca="1">IFERROR(BF320/AT320-1,0)</f>
        <v>0</v>
      </c>
      <c r="BG321" s="137"/>
      <c r="BH321" s="137"/>
      <c r="BI321" s="137">
        <f ca="1">IFERROR(BI320/AW320-1,0)</f>
        <v>0</v>
      </c>
      <c r="BJ321" s="137"/>
      <c r="BK321" s="137"/>
      <c r="BN321" s="129"/>
    </row>
    <row r="322" spans="2:66" ht="3" customHeight="1">
      <c r="B322" s="231"/>
      <c r="C322" s="130"/>
      <c r="R322" s="116"/>
      <c r="AD322" s="116"/>
      <c r="AP322" s="116"/>
      <c r="BB322" s="116"/>
      <c r="BN322" s="116"/>
    </row>
    <row r="323" spans="2:66" s="131" customFormat="1">
      <c r="B323" s="231"/>
      <c r="C323" s="135" t="s">
        <v>532</v>
      </c>
      <c r="G323" s="131">
        <f ca="1">SUM($G316:G316)</f>
        <v>0</v>
      </c>
      <c r="H323" s="131">
        <f ca="1">SUM($G316:H316)</f>
        <v>0</v>
      </c>
      <c r="I323" s="131">
        <f ca="1">SUM($G316:I316)</f>
        <v>0</v>
      </c>
      <c r="J323" s="131">
        <f ca="1">SUM($G316:J316)</f>
        <v>0</v>
      </c>
      <c r="K323" s="131">
        <f ca="1">SUM($G316:K316)</f>
        <v>0</v>
      </c>
      <c r="L323" s="131">
        <f ca="1">SUM($G316:L316)</f>
        <v>0</v>
      </c>
      <c r="M323" s="131">
        <f ca="1">SUM($G316:M316)</f>
        <v>0</v>
      </c>
      <c r="N323" s="131">
        <f ca="1">SUM($G316:N316)</f>
        <v>0</v>
      </c>
      <c r="O323" s="131">
        <f ca="1">SUM($G316:O316)</f>
        <v>0</v>
      </c>
      <c r="P323" s="131">
        <f ca="1">SUM($G316:P316)</f>
        <v>0</v>
      </c>
      <c r="Q323" s="131">
        <f ca="1">SUM($G316:Q316)</f>
        <v>0</v>
      </c>
      <c r="R323" s="132">
        <f ca="1">SUM($G316:R316)</f>
        <v>0</v>
      </c>
      <c r="S323" s="131">
        <f ca="1">SUM($S316:S316)</f>
        <v>0</v>
      </c>
      <c r="T323" s="131">
        <f ca="1">SUM($S316:T316)</f>
        <v>0</v>
      </c>
      <c r="U323" s="131">
        <f ca="1">SUM($S316:U316)</f>
        <v>0</v>
      </c>
      <c r="V323" s="131">
        <f ca="1">SUM($S316:V316)</f>
        <v>0</v>
      </c>
      <c r="W323" s="131">
        <f ca="1">SUM($S316:W316)</f>
        <v>0</v>
      </c>
      <c r="X323" s="131">
        <f ca="1">SUM($S316:X316)</f>
        <v>0</v>
      </c>
      <c r="Y323" s="131">
        <f ca="1">SUM($S316:Y316)</f>
        <v>0</v>
      </c>
      <c r="Z323" s="131">
        <f ca="1">SUM($S316:Z316)</f>
        <v>0</v>
      </c>
      <c r="AA323" s="131">
        <f ca="1">SUM($S316:AA316)</f>
        <v>0</v>
      </c>
      <c r="AB323" s="131">
        <f ca="1">SUM($S316:AB316)</f>
        <v>0</v>
      </c>
      <c r="AC323" s="131">
        <f ca="1">SUM($S316:AC316)</f>
        <v>0</v>
      </c>
      <c r="AD323" s="132">
        <f ca="1">SUM($S316:AD316)</f>
        <v>0</v>
      </c>
      <c r="AE323" s="131">
        <f ca="1">SUM($AE316:AE316)</f>
        <v>0</v>
      </c>
      <c r="AF323" s="131">
        <f ca="1">SUM($AE316:AF316)</f>
        <v>0</v>
      </c>
      <c r="AG323" s="131">
        <f ca="1">SUM($AE316:AG316)</f>
        <v>0</v>
      </c>
      <c r="AH323" s="131">
        <f ca="1">SUM($AE316:AH316)</f>
        <v>0</v>
      </c>
      <c r="AI323" s="131">
        <f ca="1">SUM($AE316:AI316)</f>
        <v>0</v>
      </c>
      <c r="AJ323" s="131">
        <f ca="1">SUM($AE316:AJ316)</f>
        <v>0</v>
      </c>
      <c r="AK323" s="131">
        <f ca="1">SUM($AE316:AK316)</f>
        <v>0</v>
      </c>
      <c r="AL323" s="131">
        <f ca="1">SUM($AE316:AL316)</f>
        <v>0</v>
      </c>
      <c r="AM323" s="131">
        <f ca="1">SUM($AE316:AM316)</f>
        <v>0</v>
      </c>
      <c r="AN323" s="131">
        <f ca="1">SUM($AE316:AN316)</f>
        <v>0</v>
      </c>
      <c r="AO323" s="131">
        <f ca="1">SUM($AE316:AO316)</f>
        <v>0</v>
      </c>
      <c r="AP323" s="132">
        <f ca="1">SUM($AE316:AP316)</f>
        <v>0</v>
      </c>
      <c r="AQ323" s="131">
        <f ca="1">SUM($AE316:AQ316)</f>
        <v>0</v>
      </c>
      <c r="AR323" s="131">
        <f ca="1">SUM($AE316:AR316)</f>
        <v>0</v>
      </c>
      <c r="AS323" s="131">
        <f ca="1">SUM($AE316:AS316)</f>
        <v>0</v>
      </c>
      <c r="AT323" s="131">
        <f ca="1">SUM($AE316:AT316)</f>
        <v>0</v>
      </c>
      <c r="AU323" s="131">
        <f ca="1">SUM($AE316:AU316)</f>
        <v>0</v>
      </c>
      <c r="AV323" s="131">
        <f ca="1">SUM($AE316:AV316)</f>
        <v>0</v>
      </c>
      <c r="AW323" s="131">
        <f ca="1">SUM($AE316:AW316)</f>
        <v>0</v>
      </c>
      <c r="AX323" s="131">
        <f ca="1">SUM($AE316:AX316)</f>
        <v>0</v>
      </c>
      <c r="AY323" s="131">
        <f ca="1">SUM($AE316:AY316)</f>
        <v>0</v>
      </c>
      <c r="AZ323" s="131">
        <f ca="1">SUM($AE316:AZ316)</f>
        <v>0</v>
      </c>
      <c r="BA323" s="131">
        <f ca="1">SUM($AE316:BA316)</f>
        <v>0</v>
      </c>
      <c r="BB323" s="132">
        <f ca="1">SUM($AE316:BB316)</f>
        <v>0</v>
      </c>
      <c r="BC323" s="131">
        <f ca="1">SUM($AE316:BC316)</f>
        <v>0</v>
      </c>
      <c r="BD323" s="131">
        <f ca="1">SUM($AE316:BD316)</f>
        <v>0</v>
      </c>
      <c r="BE323" s="131">
        <f ca="1">SUM($AE316:BE316)</f>
        <v>0</v>
      </c>
      <c r="BF323" s="131">
        <f ca="1">SUM($AE316:BF316)</f>
        <v>0</v>
      </c>
      <c r="BG323" s="131">
        <f ca="1">SUM($AE316:BG316)</f>
        <v>0</v>
      </c>
      <c r="BH323" s="131">
        <f ca="1">SUM($AE316:BH316)</f>
        <v>0</v>
      </c>
      <c r="BI323" s="131">
        <f ca="1">SUM($AE316:BI316)</f>
        <v>0</v>
      </c>
      <c r="BJ323" s="131">
        <f ca="1">SUM($AE316:BJ316)</f>
        <v>0</v>
      </c>
      <c r="BK323" s="131">
        <f ca="1">SUM($AE316:BK316)</f>
        <v>0</v>
      </c>
      <c r="BL323" s="131">
        <f ca="1">SUM($AE316:BL316)</f>
        <v>0</v>
      </c>
      <c r="BM323" s="131">
        <f ca="1">SUM($AE316:BM316)</f>
        <v>0</v>
      </c>
      <c r="BN323" s="132">
        <f ca="1">SUM($AE316:BN316)</f>
        <v>0</v>
      </c>
    </row>
    <row r="324" spans="2:66" s="119" customFormat="1">
      <c r="B324" s="231"/>
      <c r="C324" s="128" t="s">
        <v>533</v>
      </c>
      <c r="G324" s="124"/>
      <c r="H324" s="124"/>
      <c r="I324" s="124"/>
      <c r="J324" s="124"/>
      <c r="K324" s="124"/>
      <c r="L324" s="124"/>
      <c r="M324" s="124"/>
      <c r="N324" s="124"/>
      <c r="O324" s="124"/>
      <c r="P324" s="124"/>
      <c r="Q324" s="124"/>
      <c r="R324" s="129"/>
      <c r="S324" s="124">
        <f ca="1">IFERROR(S323/G323-1,0)</f>
        <v>0</v>
      </c>
      <c r="T324" s="124">
        <f t="shared" ref="T324" ca="1" si="315">IFERROR(T323/H323-1,0)</f>
        <v>0</v>
      </c>
      <c r="U324" s="124">
        <f t="shared" ref="U324" ca="1" si="316">IFERROR(U323/I323-1,0)</f>
        <v>0</v>
      </c>
      <c r="V324" s="124">
        <f t="shared" ref="V324" ca="1" si="317">IFERROR(V323/J323-1,0)</f>
        <v>0</v>
      </c>
      <c r="W324" s="124">
        <f t="shared" ref="W324" ca="1" si="318">IFERROR(W323/K323-1,0)</f>
        <v>0</v>
      </c>
      <c r="X324" s="124">
        <f t="shared" ref="X324" ca="1" si="319">IFERROR(X323/L323-1,0)</f>
        <v>0</v>
      </c>
      <c r="Y324" s="124">
        <f t="shared" ref="Y324" ca="1" si="320">IFERROR(Y323/M323-1,0)</f>
        <v>0</v>
      </c>
      <c r="Z324" s="124">
        <f t="shared" ref="Z324" ca="1" si="321">IFERROR(Z323/N323-1,0)</f>
        <v>0</v>
      </c>
      <c r="AA324" s="124">
        <f t="shared" ref="AA324" ca="1" si="322">IFERROR(AA323/O323-1,0)</f>
        <v>0</v>
      </c>
      <c r="AB324" s="124">
        <f t="shared" ref="AB324" ca="1" si="323">IFERROR(AB323/P323-1,0)</f>
        <v>0</v>
      </c>
      <c r="AC324" s="124">
        <f t="shared" ref="AC324" ca="1" si="324">IFERROR(AC323/Q323-1,0)</f>
        <v>0</v>
      </c>
      <c r="AD324" s="129">
        <f t="shared" ref="AD324" ca="1" si="325">IFERROR(AD323/R323-1,0)</f>
        <v>0</v>
      </c>
      <c r="AE324" s="124">
        <f t="shared" ref="AE324" ca="1" si="326">IFERROR(AE323/G323-1,0)</f>
        <v>0</v>
      </c>
      <c r="AF324" s="124">
        <f t="shared" ref="AF324" ca="1" si="327">IFERROR(AF323/H323-1,0)</f>
        <v>0</v>
      </c>
      <c r="AG324" s="124">
        <f t="shared" ref="AG324" ca="1" si="328">IFERROR(AG323/I323-1,0)</f>
        <v>0</v>
      </c>
      <c r="AH324" s="124">
        <f t="shared" ref="AH324" ca="1" si="329">IFERROR(AH323/J323-1,0)</f>
        <v>0</v>
      </c>
      <c r="AI324" s="124">
        <f t="shared" ref="AI324" ca="1" si="330">IFERROR(AI323/K323-1,0)</f>
        <v>0</v>
      </c>
      <c r="AJ324" s="124">
        <f t="shared" ref="AJ324" ca="1" si="331">IFERROR(AJ323/L323-1,0)</f>
        <v>0</v>
      </c>
      <c r="AK324" s="124">
        <f t="shared" ref="AK324" ca="1" si="332">IFERROR(AK323/M323-1,0)</f>
        <v>0</v>
      </c>
      <c r="AL324" s="124">
        <f t="shared" ref="AL324" ca="1" si="333">IFERROR(AL323/N323-1,0)</f>
        <v>0</v>
      </c>
      <c r="AM324" s="124">
        <f t="shared" ref="AM324" ca="1" si="334">IFERROR(AM323/O323-1,0)</f>
        <v>0</v>
      </c>
      <c r="AN324" s="124">
        <f t="shared" ref="AN324" ca="1" si="335">IFERROR(AN323/P323-1,0)</f>
        <v>0</v>
      </c>
      <c r="AO324" s="124">
        <f t="shared" ref="AO324" ca="1" si="336">IFERROR(AO323/Q323-1,0)</f>
        <v>0</v>
      </c>
      <c r="AP324" s="129">
        <f t="shared" ref="AP324" ca="1" si="337">IFERROR(AP323/R323-1,0)</f>
        <v>0</v>
      </c>
      <c r="AQ324" s="124">
        <f t="shared" ref="AQ324" ca="1" si="338">IFERROR(AQ323/AE323-1,0)</f>
        <v>0</v>
      </c>
      <c r="AR324" s="124">
        <f t="shared" ref="AR324" ca="1" si="339">IFERROR(AR323/AF323-1,0)</f>
        <v>0</v>
      </c>
      <c r="AS324" s="124">
        <f t="shared" ref="AS324" ca="1" si="340">IFERROR(AS323/AG323-1,0)</f>
        <v>0</v>
      </c>
      <c r="AT324" s="124">
        <f t="shared" ref="AT324" ca="1" si="341">IFERROR(AT323/AH323-1,0)</f>
        <v>0</v>
      </c>
      <c r="AU324" s="124">
        <f t="shared" ref="AU324" ca="1" si="342">IFERROR(AU323/AI323-1,0)</f>
        <v>0</v>
      </c>
      <c r="AV324" s="124">
        <f t="shared" ref="AV324" ca="1" si="343">IFERROR(AV323/AJ323-1,0)</f>
        <v>0</v>
      </c>
      <c r="AW324" s="124">
        <f t="shared" ref="AW324" ca="1" si="344">IFERROR(AW323/AK323-1,0)</f>
        <v>0</v>
      </c>
      <c r="AX324" s="124">
        <f t="shared" ref="AX324" ca="1" si="345">IFERROR(AX323/AL323-1,0)</f>
        <v>0</v>
      </c>
      <c r="AY324" s="124">
        <f t="shared" ref="AY324" ca="1" si="346">IFERROR(AY323/AM323-1,0)</f>
        <v>0</v>
      </c>
      <c r="AZ324" s="124">
        <f t="shared" ref="AZ324" ca="1" si="347">IFERROR(AZ323/AN323-1,0)</f>
        <v>0</v>
      </c>
      <c r="BA324" s="124">
        <f t="shared" ref="BA324" ca="1" si="348">IFERROR(BA323/AO323-1,0)</f>
        <v>0</v>
      </c>
      <c r="BB324" s="129">
        <f t="shared" ref="BB324" ca="1" si="349">IFERROR(BB323/AP323-1,0)</f>
        <v>0</v>
      </c>
      <c r="BC324" s="124">
        <f t="shared" ref="BC324" ca="1" si="350">IFERROR(BC323/AQ323-1,0)</f>
        <v>0</v>
      </c>
      <c r="BD324" s="124">
        <f t="shared" ref="BD324" ca="1" si="351">IFERROR(BD323/AR323-1,0)</f>
        <v>0</v>
      </c>
      <c r="BE324" s="124">
        <f t="shared" ref="BE324" ca="1" si="352">IFERROR(BE323/AS323-1,0)</f>
        <v>0</v>
      </c>
      <c r="BF324" s="124">
        <f t="shared" ref="BF324" ca="1" si="353">IFERROR(BF323/AT323-1,0)</f>
        <v>0</v>
      </c>
      <c r="BG324" s="124">
        <f t="shared" ref="BG324" ca="1" si="354">IFERROR(BG323/AU323-1,0)</f>
        <v>0</v>
      </c>
      <c r="BH324" s="124">
        <f t="shared" ref="BH324" ca="1" si="355">IFERROR(BH323/AV323-1,0)</f>
        <v>0</v>
      </c>
      <c r="BI324" s="124">
        <f t="shared" ref="BI324" ca="1" si="356">IFERROR(BI323/AW323-1,0)</f>
        <v>0</v>
      </c>
      <c r="BJ324" s="124">
        <f t="shared" ref="BJ324" ca="1" si="357">IFERROR(BJ323/AX323-1,0)</f>
        <v>0</v>
      </c>
      <c r="BK324" s="124">
        <f t="shared" ref="BK324" ca="1" si="358">IFERROR(BK323/AY323-1,0)</f>
        <v>0</v>
      </c>
      <c r="BL324" s="124">
        <f t="shared" ref="BL324" ca="1" si="359">IFERROR(BL323/AZ323-1,0)</f>
        <v>0</v>
      </c>
      <c r="BM324" s="124">
        <f t="shared" ref="BM324" ca="1" si="360">IFERROR(BM323/BA323-1,0)</f>
        <v>0</v>
      </c>
      <c r="BN324" s="129">
        <f t="shared" ref="BN324" ca="1" si="361">IFERROR(BN323/BB323-1,0)</f>
        <v>0</v>
      </c>
    </row>
    <row r="325" spans="2:66">
      <c r="C325" s="130"/>
      <c r="R325" s="116"/>
      <c r="AD325" s="116"/>
      <c r="AP325" s="116"/>
      <c r="BB325" s="116"/>
      <c r="BN325" s="116"/>
    </row>
    <row r="326" spans="2:66" s="126" customFormat="1">
      <c r="B326" s="232" t="s">
        <v>624</v>
      </c>
      <c r="C326" s="138" t="s">
        <v>611</v>
      </c>
      <c r="G326" s="126">
        <f t="shared" ref="G326:BN326" ca="1" si="362">G513-G316</f>
        <v>0</v>
      </c>
      <c r="H326" s="126">
        <f t="shared" ca="1" si="362"/>
        <v>0</v>
      </c>
      <c r="I326" s="126">
        <f t="shared" ca="1" si="362"/>
        <v>0</v>
      </c>
      <c r="J326" s="126">
        <f t="shared" ca="1" si="362"/>
        <v>0</v>
      </c>
      <c r="K326" s="126">
        <f t="shared" ca="1" si="362"/>
        <v>0</v>
      </c>
      <c r="L326" s="126">
        <f t="shared" ca="1" si="362"/>
        <v>0</v>
      </c>
      <c r="M326" s="126">
        <f t="shared" ca="1" si="362"/>
        <v>0</v>
      </c>
      <c r="N326" s="126">
        <f t="shared" ca="1" si="362"/>
        <v>0</v>
      </c>
      <c r="O326" s="126">
        <f t="shared" ca="1" si="362"/>
        <v>0</v>
      </c>
      <c r="P326" s="126">
        <f t="shared" ca="1" si="362"/>
        <v>0</v>
      </c>
      <c r="Q326" s="126">
        <f t="shared" ca="1" si="362"/>
        <v>0</v>
      </c>
      <c r="R326" s="127">
        <f t="shared" ca="1" si="362"/>
        <v>0</v>
      </c>
      <c r="S326" s="126">
        <f t="shared" ref="S326:AD326" ca="1" si="363">S513-S316</f>
        <v>0</v>
      </c>
      <c r="T326" s="126">
        <f t="shared" ca="1" si="363"/>
        <v>0</v>
      </c>
      <c r="U326" s="126">
        <f t="shared" ca="1" si="363"/>
        <v>0</v>
      </c>
      <c r="V326" s="126">
        <f t="shared" ca="1" si="363"/>
        <v>0</v>
      </c>
      <c r="W326" s="126">
        <f t="shared" ca="1" si="363"/>
        <v>0</v>
      </c>
      <c r="X326" s="126">
        <f t="shared" ca="1" si="363"/>
        <v>0</v>
      </c>
      <c r="Y326" s="126">
        <f t="shared" ca="1" si="363"/>
        <v>0</v>
      </c>
      <c r="Z326" s="126">
        <f t="shared" ca="1" si="363"/>
        <v>0</v>
      </c>
      <c r="AA326" s="126">
        <f t="shared" ca="1" si="363"/>
        <v>0</v>
      </c>
      <c r="AB326" s="126">
        <f t="shared" ca="1" si="363"/>
        <v>0</v>
      </c>
      <c r="AC326" s="126">
        <f t="shared" ca="1" si="363"/>
        <v>0</v>
      </c>
      <c r="AD326" s="127">
        <f t="shared" ca="1" si="363"/>
        <v>0</v>
      </c>
      <c r="AE326" s="126">
        <f t="shared" ca="1" si="362"/>
        <v>0</v>
      </c>
      <c r="AF326" s="126">
        <f t="shared" ca="1" si="362"/>
        <v>0</v>
      </c>
      <c r="AG326" s="126">
        <f t="shared" ca="1" si="362"/>
        <v>0</v>
      </c>
      <c r="AH326" s="126">
        <f t="shared" ca="1" si="362"/>
        <v>0</v>
      </c>
      <c r="AI326" s="126">
        <f t="shared" ca="1" si="362"/>
        <v>0</v>
      </c>
      <c r="AJ326" s="126">
        <f t="shared" ca="1" si="362"/>
        <v>0</v>
      </c>
      <c r="AK326" s="126">
        <f t="shared" ca="1" si="362"/>
        <v>0</v>
      </c>
      <c r="AL326" s="126">
        <f t="shared" ca="1" si="362"/>
        <v>0</v>
      </c>
      <c r="AM326" s="126">
        <f t="shared" ca="1" si="362"/>
        <v>0</v>
      </c>
      <c r="AN326" s="126">
        <f t="shared" ca="1" si="362"/>
        <v>0</v>
      </c>
      <c r="AO326" s="126">
        <f t="shared" ca="1" si="362"/>
        <v>0</v>
      </c>
      <c r="AP326" s="127">
        <f t="shared" ca="1" si="362"/>
        <v>0</v>
      </c>
      <c r="AQ326" s="126">
        <f t="shared" ca="1" si="362"/>
        <v>0</v>
      </c>
      <c r="AR326" s="126">
        <f t="shared" ca="1" si="362"/>
        <v>0</v>
      </c>
      <c r="AS326" s="126">
        <f t="shared" ca="1" si="362"/>
        <v>0</v>
      </c>
      <c r="AT326" s="126">
        <f t="shared" ca="1" si="362"/>
        <v>0</v>
      </c>
      <c r="AU326" s="126">
        <f t="shared" ca="1" si="362"/>
        <v>0</v>
      </c>
      <c r="AV326" s="126">
        <f t="shared" ca="1" si="362"/>
        <v>0</v>
      </c>
      <c r="AW326" s="126">
        <f t="shared" ca="1" si="362"/>
        <v>0</v>
      </c>
      <c r="AX326" s="126">
        <f t="shared" ca="1" si="362"/>
        <v>0</v>
      </c>
      <c r="AY326" s="126">
        <f t="shared" ca="1" si="362"/>
        <v>0</v>
      </c>
      <c r="AZ326" s="126">
        <f t="shared" ca="1" si="362"/>
        <v>0</v>
      </c>
      <c r="BA326" s="126">
        <f t="shared" ca="1" si="362"/>
        <v>0</v>
      </c>
      <c r="BB326" s="127">
        <f t="shared" ca="1" si="362"/>
        <v>0</v>
      </c>
      <c r="BC326" s="126">
        <f t="shared" ca="1" si="362"/>
        <v>0</v>
      </c>
      <c r="BD326" s="126">
        <f t="shared" ca="1" si="362"/>
        <v>0</v>
      </c>
      <c r="BE326" s="126">
        <f t="shared" ca="1" si="362"/>
        <v>0</v>
      </c>
      <c r="BF326" s="126">
        <f t="shared" ca="1" si="362"/>
        <v>0</v>
      </c>
      <c r="BG326" s="126">
        <f t="shared" ca="1" si="362"/>
        <v>0</v>
      </c>
      <c r="BH326" s="126">
        <f t="shared" ca="1" si="362"/>
        <v>0</v>
      </c>
      <c r="BI326" s="126">
        <f t="shared" ca="1" si="362"/>
        <v>0</v>
      </c>
      <c r="BJ326" s="126">
        <f t="shared" ca="1" si="362"/>
        <v>0</v>
      </c>
      <c r="BK326" s="126">
        <f t="shared" ca="1" si="362"/>
        <v>0</v>
      </c>
      <c r="BL326" s="126">
        <f t="shared" ca="1" si="362"/>
        <v>0</v>
      </c>
      <c r="BM326" s="126">
        <f t="shared" ca="1" si="362"/>
        <v>0</v>
      </c>
      <c r="BN326" s="127">
        <f t="shared" ca="1" si="362"/>
        <v>0</v>
      </c>
    </row>
    <row r="327" spans="2:66" s="119" customFormat="1">
      <c r="B327" s="232"/>
      <c r="C327" s="128" t="s">
        <v>526</v>
      </c>
      <c r="G327" s="124"/>
      <c r="H327" s="124"/>
      <c r="I327" s="124"/>
      <c r="J327" s="124"/>
      <c r="K327" s="124"/>
      <c r="L327" s="124"/>
      <c r="M327" s="124"/>
      <c r="N327" s="124"/>
      <c r="O327" s="124"/>
      <c r="P327" s="124"/>
      <c r="Q327" s="124"/>
      <c r="R327" s="129"/>
      <c r="S327" s="124">
        <f ca="1">IFERROR(S326/G326-1,0)</f>
        <v>0</v>
      </c>
      <c r="T327" s="124">
        <f t="shared" ref="T327" ca="1" si="364">IFERROR(T326/H326-1,0)</f>
        <v>0</v>
      </c>
      <c r="U327" s="124">
        <f t="shared" ref="U327" ca="1" si="365">IFERROR(U326/I326-1,0)</f>
        <v>0</v>
      </c>
      <c r="V327" s="124">
        <f t="shared" ref="V327" ca="1" si="366">IFERROR(V326/J326-1,0)</f>
        <v>0</v>
      </c>
      <c r="W327" s="124">
        <f t="shared" ref="W327" ca="1" si="367">IFERROR(W326/K326-1,0)</f>
        <v>0</v>
      </c>
      <c r="X327" s="124">
        <f t="shared" ref="X327" ca="1" si="368">IFERROR(X326/L326-1,0)</f>
        <v>0</v>
      </c>
      <c r="Y327" s="124">
        <f t="shared" ref="Y327" ca="1" si="369">IFERROR(Y326/M326-1,0)</f>
        <v>0</v>
      </c>
      <c r="Z327" s="124">
        <f t="shared" ref="Z327" ca="1" si="370">IFERROR(Z326/N326-1,0)</f>
        <v>0</v>
      </c>
      <c r="AA327" s="124">
        <f t="shared" ref="AA327" ca="1" si="371">IFERROR(AA326/O326-1,0)</f>
        <v>0</v>
      </c>
      <c r="AB327" s="124">
        <f t="shared" ref="AB327" ca="1" si="372">IFERROR(AB326/P326-1,0)</f>
        <v>0</v>
      </c>
      <c r="AC327" s="124">
        <f t="shared" ref="AC327" ca="1" si="373">IFERROR(AC326/Q326-1,0)</f>
        <v>0</v>
      </c>
      <c r="AD327" s="129">
        <f t="shared" ref="AD327" ca="1" si="374">IFERROR(AD326/R326-1,0)</f>
        <v>0</v>
      </c>
      <c r="AE327" s="124">
        <f t="shared" ref="AE327" ca="1" si="375">IFERROR(AE326/G326-1,0)</f>
        <v>0</v>
      </c>
      <c r="AF327" s="124">
        <f t="shared" ref="AF327" ca="1" si="376">IFERROR(AF326/H326-1,0)</f>
        <v>0</v>
      </c>
      <c r="AG327" s="124">
        <f t="shared" ref="AG327" ca="1" si="377">IFERROR(AG326/I326-1,0)</f>
        <v>0</v>
      </c>
      <c r="AH327" s="124">
        <f t="shared" ref="AH327" ca="1" si="378">IFERROR(AH326/J326-1,0)</f>
        <v>0</v>
      </c>
      <c r="AI327" s="124">
        <f t="shared" ref="AI327" ca="1" si="379">IFERROR(AI326/K326-1,0)</f>
        <v>0</v>
      </c>
      <c r="AJ327" s="124">
        <f t="shared" ref="AJ327" ca="1" si="380">IFERROR(AJ326/L326-1,0)</f>
        <v>0</v>
      </c>
      <c r="AK327" s="124">
        <f t="shared" ref="AK327" ca="1" si="381">IFERROR(AK326/M326-1,0)</f>
        <v>0</v>
      </c>
      <c r="AL327" s="124">
        <f t="shared" ref="AL327" ca="1" si="382">IFERROR(AL326/N326-1,0)</f>
        <v>0</v>
      </c>
      <c r="AM327" s="124">
        <f t="shared" ref="AM327" ca="1" si="383">IFERROR(AM326/O326-1,0)</f>
        <v>0</v>
      </c>
      <c r="AN327" s="124">
        <f t="shared" ref="AN327" ca="1" si="384">IFERROR(AN326/P326-1,0)</f>
        <v>0</v>
      </c>
      <c r="AO327" s="124">
        <f t="shared" ref="AO327" ca="1" si="385">IFERROR(AO326/Q326-1,0)</f>
        <v>0</v>
      </c>
      <c r="AP327" s="129">
        <f t="shared" ref="AP327" ca="1" si="386">IFERROR(AP326/R326-1,0)</f>
        <v>0</v>
      </c>
      <c r="AQ327" s="124">
        <f t="shared" ref="AQ327" ca="1" si="387">IFERROR(AQ326/AE326-1,0)</f>
        <v>0</v>
      </c>
      <c r="AR327" s="124">
        <f t="shared" ref="AR327" ca="1" si="388">IFERROR(AR326/AF326-1,0)</f>
        <v>0</v>
      </c>
      <c r="AS327" s="124">
        <f t="shared" ref="AS327" ca="1" si="389">IFERROR(AS326/AG326-1,0)</f>
        <v>0</v>
      </c>
      <c r="AT327" s="124">
        <f t="shared" ref="AT327" ca="1" si="390">IFERROR(AT326/AH326-1,0)</f>
        <v>0</v>
      </c>
      <c r="AU327" s="124">
        <f t="shared" ref="AU327" ca="1" si="391">IFERROR(AU326/AI326-1,0)</f>
        <v>0</v>
      </c>
      <c r="AV327" s="124">
        <f t="shared" ref="AV327" ca="1" si="392">IFERROR(AV326/AJ326-1,0)</f>
        <v>0</v>
      </c>
      <c r="AW327" s="124">
        <f t="shared" ref="AW327" ca="1" si="393">IFERROR(AW326/AK326-1,0)</f>
        <v>0</v>
      </c>
      <c r="AX327" s="124">
        <f t="shared" ref="AX327" ca="1" si="394">IFERROR(AX326/AL326-1,0)</f>
        <v>0</v>
      </c>
      <c r="AY327" s="124">
        <f t="shared" ref="AY327" ca="1" si="395">IFERROR(AY326/AM326-1,0)</f>
        <v>0</v>
      </c>
      <c r="AZ327" s="124">
        <f t="shared" ref="AZ327" ca="1" si="396">IFERROR(AZ326/AN326-1,0)</f>
        <v>0</v>
      </c>
      <c r="BA327" s="124">
        <f t="shared" ref="BA327" ca="1" si="397">IFERROR(BA326/AO326-1,0)</f>
        <v>0</v>
      </c>
      <c r="BB327" s="129">
        <f t="shared" ref="BB327" ca="1" si="398">IFERROR(BB326/AP326-1,0)</f>
        <v>0</v>
      </c>
      <c r="BC327" s="124">
        <f t="shared" ref="BC327" ca="1" si="399">IFERROR(BC326/AQ326-1,0)</f>
        <v>0</v>
      </c>
      <c r="BD327" s="124">
        <f t="shared" ref="BD327" ca="1" si="400">IFERROR(BD326/AR326-1,0)</f>
        <v>0</v>
      </c>
      <c r="BE327" s="124">
        <f t="shared" ref="BE327" ca="1" si="401">IFERROR(BE326/AS326-1,0)</f>
        <v>0</v>
      </c>
      <c r="BF327" s="124">
        <f t="shared" ref="BF327" ca="1" si="402">IFERROR(BF326/AT326-1,0)</f>
        <v>0</v>
      </c>
      <c r="BG327" s="124">
        <f t="shared" ref="BG327" ca="1" si="403">IFERROR(BG326/AU326-1,0)</f>
        <v>0</v>
      </c>
      <c r="BH327" s="124">
        <f t="shared" ref="BH327" ca="1" si="404">IFERROR(BH326/AV326-1,0)</f>
        <v>0</v>
      </c>
      <c r="BI327" s="124">
        <f t="shared" ref="BI327" ca="1" si="405">IFERROR(BI326/AW326-1,0)</f>
        <v>0</v>
      </c>
      <c r="BJ327" s="124">
        <f t="shared" ref="BJ327" ca="1" si="406">IFERROR(BJ326/AX326-1,0)</f>
        <v>0</v>
      </c>
      <c r="BK327" s="124">
        <f t="shared" ref="BK327" ca="1" si="407">IFERROR(BK326/AY326-1,0)</f>
        <v>0</v>
      </c>
      <c r="BL327" s="124">
        <f t="shared" ref="BL327" ca="1" si="408">IFERROR(BL326/AZ326-1,0)</f>
        <v>0</v>
      </c>
      <c r="BM327" s="124">
        <f t="shared" ref="BM327" ca="1" si="409">IFERROR(BM326/BA326-1,0)</f>
        <v>0</v>
      </c>
      <c r="BN327" s="129">
        <f t="shared" ref="BN327" ca="1" si="410">IFERROR(BN326/BB326-1,0)</f>
        <v>0</v>
      </c>
    </row>
    <row r="328" spans="2:66" ht="3" customHeight="1">
      <c r="B328" s="232"/>
      <c r="C328" s="130"/>
      <c r="G328" s="131"/>
      <c r="H328" s="131"/>
      <c r="I328" s="131"/>
      <c r="J328" s="131"/>
      <c r="K328" s="131"/>
      <c r="L328" s="131"/>
      <c r="M328" s="131"/>
      <c r="N328" s="131"/>
      <c r="O328" s="131"/>
      <c r="P328" s="131"/>
      <c r="Q328" s="131"/>
      <c r="R328" s="132"/>
      <c r="S328" s="131"/>
      <c r="T328" s="131"/>
      <c r="U328" s="131"/>
      <c r="V328" s="131"/>
      <c r="W328" s="131"/>
      <c r="X328" s="131"/>
      <c r="Y328" s="131"/>
      <c r="Z328" s="131"/>
      <c r="AB328" s="131"/>
      <c r="AC328" s="131"/>
      <c r="AD328" s="132"/>
      <c r="AE328" s="131"/>
      <c r="AF328" s="131"/>
      <c r="AG328" s="131"/>
      <c r="AH328" s="131"/>
      <c r="AI328" s="131"/>
      <c r="AJ328" s="131"/>
      <c r="AK328" s="131"/>
      <c r="AL328" s="131"/>
      <c r="AN328" s="131"/>
      <c r="AO328" s="131"/>
      <c r="AP328" s="132"/>
      <c r="AQ328" s="131"/>
      <c r="AR328" s="131"/>
      <c r="AS328" s="131"/>
      <c r="AT328" s="131"/>
      <c r="AU328" s="131"/>
      <c r="AV328" s="131"/>
      <c r="AW328" s="131"/>
      <c r="AX328" s="131"/>
      <c r="AZ328" s="131"/>
      <c r="BA328" s="131"/>
      <c r="BB328" s="132"/>
      <c r="BC328" s="131"/>
      <c r="BD328" s="131"/>
      <c r="BE328" s="131"/>
      <c r="BF328" s="131"/>
      <c r="BG328" s="131"/>
      <c r="BH328" s="131"/>
      <c r="BI328" s="131"/>
      <c r="BJ328" s="131"/>
      <c r="BL328" s="131"/>
      <c r="BM328" s="131"/>
      <c r="BN328" s="132"/>
    </row>
    <row r="329" spans="2:66">
      <c r="B329" s="232"/>
      <c r="C329" s="130"/>
      <c r="G329" s="133" t="s">
        <v>527</v>
      </c>
      <c r="H329" s="133"/>
      <c r="I329" s="134"/>
      <c r="J329" s="133" t="s">
        <v>528</v>
      </c>
      <c r="K329" s="133"/>
      <c r="L329" s="134"/>
      <c r="M329" s="133" t="s">
        <v>529</v>
      </c>
      <c r="N329" s="133"/>
      <c r="O329" s="134"/>
      <c r="P329" s="133" t="s">
        <v>609</v>
      </c>
      <c r="Q329" s="133"/>
      <c r="R329" s="197"/>
      <c r="S329" s="133" t="s">
        <v>527</v>
      </c>
      <c r="T329" s="133"/>
      <c r="U329" s="134"/>
      <c r="V329" s="133" t="s">
        <v>528</v>
      </c>
      <c r="W329" s="133"/>
      <c r="X329" s="134"/>
      <c r="Y329" s="133" t="s">
        <v>529</v>
      </c>
      <c r="Z329" s="133"/>
      <c r="AA329" s="134"/>
      <c r="AB329" s="133" t="s">
        <v>609</v>
      </c>
      <c r="AC329" s="133"/>
      <c r="AD329" s="197"/>
      <c r="AE329" s="133" t="s">
        <v>527</v>
      </c>
      <c r="AF329" s="133"/>
      <c r="AG329" s="134"/>
      <c r="AH329" s="133" t="s">
        <v>528</v>
      </c>
      <c r="AI329" s="133"/>
      <c r="AJ329" s="134"/>
      <c r="AK329" s="133" t="s">
        <v>529</v>
      </c>
      <c r="AL329" s="133"/>
      <c r="AM329" s="134"/>
      <c r="AN329" s="133" t="s">
        <v>609</v>
      </c>
      <c r="AO329" s="133"/>
      <c r="AP329" s="197"/>
      <c r="AQ329" s="133" t="s">
        <v>527</v>
      </c>
      <c r="AR329" s="133"/>
      <c r="AS329" s="134"/>
      <c r="AT329" s="133" t="s">
        <v>528</v>
      </c>
      <c r="AU329" s="133"/>
      <c r="AV329" s="134"/>
      <c r="AW329" s="133" t="s">
        <v>529</v>
      </c>
      <c r="AX329" s="133"/>
      <c r="AY329" s="134"/>
      <c r="AZ329" s="133" t="s">
        <v>609</v>
      </c>
      <c r="BA329" s="133"/>
      <c r="BB329" s="197"/>
      <c r="BC329" s="133" t="s">
        <v>527</v>
      </c>
      <c r="BD329" s="133"/>
      <c r="BE329" s="134"/>
      <c r="BF329" s="133" t="s">
        <v>528</v>
      </c>
      <c r="BG329" s="133"/>
      <c r="BH329" s="134"/>
      <c r="BI329" s="133" t="s">
        <v>529</v>
      </c>
      <c r="BJ329" s="133"/>
      <c r="BK329" s="134"/>
      <c r="BL329" s="133" t="s">
        <v>609</v>
      </c>
      <c r="BM329" s="133"/>
      <c r="BN329" s="197"/>
    </row>
    <row r="330" spans="2:66" s="131" customFormat="1">
      <c r="B330" s="232"/>
      <c r="C330" s="201" t="s">
        <v>612</v>
      </c>
      <c r="G330" s="136">
        <f ca="1">SUM(G326:I326)</f>
        <v>0</v>
      </c>
      <c r="H330" s="136"/>
      <c r="I330" s="136"/>
      <c r="J330" s="136">
        <f ca="1">SUM(J326:L326)</f>
        <v>0</v>
      </c>
      <c r="K330" s="136"/>
      <c r="L330" s="136"/>
      <c r="M330" s="136">
        <f ca="1">SUM(M326:O326)</f>
        <v>0</v>
      </c>
      <c r="N330" s="136"/>
      <c r="O330" s="136"/>
      <c r="P330" s="136">
        <f ca="1">SUM(P326:R326)</f>
        <v>0</v>
      </c>
      <c r="Q330" s="136"/>
      <c r="R330" s="198"/>
      <c r="S330" s="136">
        <f ca="1">SUM(S326:U326)</f>
        <v>0</v>
      </c>
      <c r="T330" s="136"/>
      <c r="U330" s="136"/>
      <c r="V330" s="136">
        <f ca="1">SUM(V326:X326)</f>
        <v>0</v>
      </c>
      <c r="W330" s="136"/>
      <c r="X330" s="136"/>
      <c r="Y330" s="136">
        <f ca="1">SUM(Y326:AA326)</f>
        <v>0</v>
      </c>
      <c r="Z330" s="136"/>
      <c r="AA330" s="136"/>
      <c r="AB330" s="136">
        <f ca="1">SUM(AB326:AD326)</f>
        <v>0</v>
      </c>
      <c r="AC330" s="136"/>
      <c r="AD330" s="198"/>
      <c r="AE330" s="136">
        <f ca="1">SUM(AE326:AG326)</f>
        <v>0</v>
      </c>
      <c r="AF330" s="136"/>
      <c r="AG330" s="136"/>
      <c r="AH330" s="136">
        <f ca="1">SUM(AH326:AJ326)</f>
        <v>0</v>
      </c>
      <c r="AI330" s="136"/>
      <c r="AJ330" s="136"/>
      <c r="AK330" s="136">
        <f ca="1">SUM(AK326:AM326)</f>
        <v>0</v>
      </c>
      <c r="AL330" s="136"/>
      <c r="AM330" s="136"/>
      <c r="AN330" s="136">
        <f ca="1">SUM(AN326:AP326)</f>
        <v>0</v>
      </c>
      <c r="AO330" s="136"/>
      <c r="AP330" s="198"/>
      <c r="AQ330" s="136">
        <f ca="1">SUM(AQ326:AS326)</f>
        <v>0</v>
      </c>
      <c r="AR330" s="136"/>
      <c r="AS330" s="136"/>
      <c r="AT330" s="136">
        <f ca="1">SUM(AT326:AV326)</f>
        <v>0</v>
      </c>
      <c r="AU330" s="136"/>
      <c r="AV330" s="136"/>
      <c r="AW330" s="136">
        <f ca="1">SUM(AW326:AY326)</f>
        <v>0</v>
      </c>
      <c r="AX330" s="136"/>
      <c r="AY330" s="136"/>
      <c r="AZ330" s="136">
        <f ca="1">SUM(AZ326:BB326)</f>
        <v>0</v>
      </c>
      <c r="BA330" s="136"/>
      <c r="BB330" s="198"/>
      <c r="BC330" s="136">
        <f ca="1">SUM(BC326:BE326)</f>
        <v>0</v>
      </c>
      <c r="BD330" s="136"/>
      <c r="BE330" s="136"/>
      <c r="BF330" s="136">
        <f ca="1">SUM(BF326:BH326)</f>
        <v>0</v>
      </c>
      <c r="BG330" s="136"/>
      <c r="BH330" s="136"/>
      <c r="BI330" s="136">
        <f ca="1">SUM(BI326:BK326)</f>
        <v>0</v>
      </c>
      <c r="BJ330" s="136"/>
      <c r="BK330" s="136"/>
      <c r="BL330" s="136">
        <f ca="1">SUM(BL326:BN326)</f>
        <v>0</v>
      </c>
      <c r="BM330" s="136"/>
      <c r="BN330" s="198"/>
    </row>
    <row r="331" spans="2:66" s="124" customFormat="1">
      <c r="B331" s="232"/>
      <c r="C331" s="128" t="s">
        <v>531</v>
      </c>
      <c r="R331" s="129"/>
      <c r="S331" s="137">
        <f ca="1">IFERROR(S330/#REF!-1,0)</f>
        <v>0</v>
      </c>
      <c r="T331" s="137"/>
      <c r="U331" s="137"/>
      <c r="V331" s="137">
        <f ca="1">IFERROR(V330/#REF!-1,0)</f>
        <v>0</v>
      </c>
      <c r="W331" s="137"/>
      <c r="X331" s="137"/>
      <c r="Y331" s="137">
        <f ca="1">IFERROR(Y330/A330-1,0)</f>
        <v>0</v>
      </c>
      <c r="Z331" s="137"/>
      <c r="AA331" s="137"/>
      <c r="AD331" s="129"/>
      <c r="AE331" s="137">
        <f ca="1">IFERROR(AE330/G330-1,0)</f>
        <v>0</v>
      </c>
      <c r="AF331" s="137"/>
      <c r="AG331" s="137"/>
      <c r="AH331" s="137">
        <f ca="1">IFERROR(AH330/J330-1,0)</f>
        <v>0</v>
      </c>
      <c r="AI331" s="137"/>
      <c r="AJ331" s="137"/>
      <c r="AK331" s="137">
        <f ca="1">IFERROR(AK330/M330-1,0)</f>
        <v>0</v>
      </c>
      <c r="AL331" s="137"/>
      <c r="AM331" s="137"/>
      <c r="AP331" s="129"/>
      <c r="AQ331" s="137">
        <f ca="1">IFERROR(AQ330/AE330-1,0)</f>
        <v>0</v>
      </c>
      <c r="AR331" s="137"/>
      <c r="AS331" s="137"/>
      <c r="AT331" s="137">
        <f ca="1">IFERROR(AT330/AH330-1,0)</f>
        <v>0</v>
      </c>
      <c r="AU331" s="137"/>
      <c r="AV331" s="137"/>
      <c r="AW331" s="137">
        <f ca="1">IFERROR(AW330/AK330-1,0)</f>
        <v>0</v>
      </c>
      <c r="AX331" s="137"/>
      <c r="AY331" s="137"/>
      <c r="BB331" s="129"/>
      <c r="BC331" s="137">
        <f ca="1">IFERROR(BC330/AQ330-1,0)</f>
        <v>0</v>
      </c>
      <c r="BD331" s="137"/>
      <c r="BE331" s="137"/>
      <c r="BF331" s="137">
        <f ca="1">IFERROR(BF330/AT330-1,0)</f>
        <v>0</v>
      </c>
      <c r="BG331" s="137"/>
      <c r="BH331" s="137"/>
      <c r="BI331" s="137">
        <f ca="1">IFERROR(BI330/AW330-1,0)</f>
        <v>0</v>
      </c>
      <c r="BJ331" s="137"/>
      <c r="BK331" s="137"/>
      <c r="BN331" s="129"/>
    </row>
    <row r="332" spans="2:66" ht="3" customHeight="1">
      <c r="B332" s="232"/>
      <c r="C332" s="130"/>
      <c r="R332" s="116"/>
      <c r="AD332" s="116"/>
      <c r="AP332" s="116"/>
      <c r="BB332" s="116"/>
      <c r="BN332" s="116"/>
    </row>
    <row r="333" spans="2:66" s="131" customFormat="1">
      <c r="B333" s="232"/>
      <c r="C333" s="201" t="s">
        <v>613</v>
      </c>
      <c r="G333" s="131">
        <f ca="1">SUM($G326:G326)</f>
        <v>0</v>
      </c>
      <c r="H333" s="131">
        <f ca="1">SUM($G326:H326)</f>
        <v>0</v>
      </c>
      <c r="I333" s="131">
        <f ca="1">SUM($G326:I326)</f>
        <v>0</v>
      </c>
      <c r="J333" s="131">
        <f ca="1">SUM($G326:J326)</f>
        <v>0</v>
      </c>
      <c r="K333" s="131">
        <f ca="1">SUM($G326:K326)</f>
        <v>0</v>
      </c>
      <c r="L333" s="131">
        <f ca="1">SUM($G326:L326)</f>
        <v>0</v>
      </c>
      <c r="M333" s="131">
        <f ca="1">SUM($G326:M326)</f>
        <v>0</v>
      </c>
      <c r="N333" s="131">
        <f ca="1">SUM($G326:N326)</f>
        <v>0</v>
      </c>
      <c r="O333" s="131">
        <f ca="1">SUM($G326:O326)</f>
        <v>0</v>
      </c>
      <c r="P333" s="131">
        <f ca="1">SUM($G326:P326)</f>
        <v>0</v>
      </c>
      <c r="Q333" s="131">
        <f ca="1">SUM($G326:Q326)</f>
        <v>0</v>
      </c>
      <c r="R333" s="132">
        <f ca="1">SUM($G326:R326)</f>
        <v>0</v>
      </c>
      <c r="S333" s="131">
        <f ca="1">SUM($S326:S326)</f>
        <v>0</v>
      </c>
      <c r="T333" s="131">
        <f ca="1">SUM($S326:T326)</f>
        <v>0</v>
      </c>
      <c r="U333" s="131">
        <f ca="1">SUM($S326:U326)</f>
        <v>0</v>
      </c>
      <c r="V333" s="131">
        <f ca="1">SUM($S326:V326)</f>
        <v>0</v>
      </c>
      <c r="W333" s="131">
        <f ca="1">SUM($S326:W326)</f>
        <v>0</v>
      </c>
      <c r="X333" s="131">
        <f ca="1">SUM($S326:X326)</f>
        <v>0</v>
      </c>
      <c r="Y333" s="131">
        <f ca="1">SUM($S326:Y326)</f>
        <v>0</v>
      </c>
      <c r="Z333" s="131">
        <f ca="1">SUM($S326:Z326)</f>
        <v>0</v>
      </c>
      <c r="AA333" s="131">
        <f ca="1">SUM($S326:AA326)</f>
        <v>0</v>
      </c>
      <c r="AB333" s="131">
        <f ca="1">SUM($S326:AB326)</f>
        <v>0</v>
      </c>
      <c r="AC333" s="131">
        <f ca="1">SUM($S326:AC326)</f>
        <v>0</v>
      </c>
      <c r="AD333" s="132">
        <f ca="1">SUM($S326:AD326)</f>
        <v>0</v>
      </c>
      <c r="AE333" s="131">
        <f ca="1">SUM($AE326:AE326)</f>
        <v>0</v>
      </c>
      <c r="AF333" s="131">
        <f ca="1">SUM($AE326:AF326)</f>
        <v>0</v>
      </c>
      <c r="AG333" s="131">
        <f ca="1">SUM($AE326:AG326)</f>
        <v>0</v>
      </c>
      <c r="AH333" s="131">
        <f ca="1">SUM($AE326:AH326)</f>
        <v>0</v>
      </c>
      <c r="AI333" s="131">
        <f ca="1">SUM($AE326:AI326)</f>
        <v>0</v>
      </c>
      <c r="AJ333" s="131">
        <f ca="1">SUM($AE326:AJ326)</f>
        <v>0</v>
      </c>
      <c r="AK333" s="131">
        <f ca="1">SUM($AE326:AK326)</f>
        <v>0</v>
      </c>
      <c r="AL333" s="131">
        <f ca="1">SUM($AE326:AL326)</f>
        <v>0</v>
      </c>
      <c r="AM333" s="131">
        <f ca="1">SUM($AE326:AM326)</f>
        <v>0</v>
      </c>
      <c r="AN333" s="131">
        <f ca="1">SUM($AE326:AN326)</f>
        <v>0</v>
      </c>
      <c r="AO333" s="131">
        <f ca="1">SUM($AE326:AO326)</f>
        <v>0</v>
      </c>
      <c r="AP333" s="132">
        <f ca="1">SUM($AE326:AP326)</f>
        <v>0</v>
      </c>
      <c r="AQ333" s="131">
        <f ca="1">SUM($AE326:AQ326)</f>
        <v>0</v>
      </c>
      <c r="AR333" s="131">
        <f ca="1">SUM($AE326:AR326)</f>
        <v>0</v>
      </c>
      <c r="AS333" s="131">
        <f ca="1">SUM($AE326:AS326)</f>
        <v>0</v>
      </c>
      <c r="AT333" s="131">
        <f ca="1">SUM($AE326:AT326)</f>
        <v>0</v>
      </c>
      <c r="AU333" s="131">
        <f ca="1">SUM($AE326:AU326)</f>
        <v>0</v>
      </c>
      <c r="AV333" s="131">
        <f ca="1">SUM($AE326:AV326)</f>
        <v>0</v>
      </c>
      <c r="AW333" s="131">
        <f ca="1">SUM($AE326:AW326)</f>
        <v>0</v>
      </c>
      <c r="AX333" s="131">
        <f ca="1">SUM($AE326:AX326)</f>
        <v>0</v>
      </c>
      <c r="AY333" s="131">
        <f ca="1">SUM($AE326:AY326)</f>
        <v>0</v>
      </c>
      <c r="AZ333" s="131">
        <f ca="1">SUM($AE326:AZ326)</f>
        <v>0</v>
      </c>
      <c r="BA333" s="131">
        <f ca="1">SUM($AE326:BA326)</f>
        <v>0</v>
      </c>
      <c r="BB333" s="132">
        <f ca="1">SUM($AE326:BB326)</f>
        <v>0</v>
      </c>
      <c r="BC333" s="131">
        <f ca="1">SUM($AE326:BC326)</f>
        <v>0</v>
      </c>
      <c r="BD333" s="131">
        <f ca="1">SUM($AE326:BD326)</f>
        <v>0</v>
      </c>
      <c r="BE333" s="131">
        <f ca="1">SUM($AE326:BE326)</f>
        <v>0</v>
      </c>
      <c r="BF333" s="131">
        <f ca="1">SUM($AE326:BF326)</f>
        <v>0</v>
      </c>
      <c r="BG333" s="131">
        <f ca="1">SUM($AE326:BG326)</f>
        <v>0</v>
      </c>
      <c r="BH333" s="131">
        <f ca="1">SUM($AE326:BH326)</f>
        <v>0</v>
      </c>
      <c r="BI333" s="131">
        <f ca="1">SUM($AE326:BI326)</f>
        <v>0</v>
      </c>
      <c r="BJ333" s="131">
        <f ca="1">SUM($AE326:BJ326)</f>
        <v>0</v>
      </c>
      <c r="BK333" s="131">
        <f ca="1">SUM($AE326:BK326)</f>
        <v>0</v>
      </c>
      <c r="BL333" s="131">
        <f ca="1">SUM($AE326:BL326)</f>
        <v>0</v>
      </c>
      <c r="BM333" s="131">
        <f ca="1">SUM($AE326:BM326)</f>
        <v>0</v>
      </c>
      <c r="BN333" s="132">
        <f ca="1">SUM($AE326:BN326)</f>
        <v>0</v>
      </c>
    </row>
    <row r="334" spans="2:66" s="119" customFormat="1">
      <c r="B334" s="232"/>
      <c r="C334" s="128" t="s">
        <v>533</v>
      </c>
      <c r="G334" s="124"/>
      <c r="H334" s="124"/>
      <c r="I334" s="124"/>
      <c r="J334" s="124"/>
      <c r="K334" s="124"/>
      <c r="L334" s="124"/>
      <c r="M334" s="124"/>
      <c r="N334" s="124"/>
      <c r="O334" s="124"/>
      <c r="P334" s="124"/>
      <c r="Q334" s="124"/>
      <c r="R334" s="129"/>
      <c r="S334" s="124">
        <f ca="1">IFERROR(S333/G333-1,0)</f>
        <v>0</v>
      </c>
      <c r="T334" s="124">
        <f t="shared" ref="T334" ca="1" si="411">IFERROR(T333/H333-1,0)</f>
        <v>0</v>
      </c>
      <c r="U334" s="124">
        <f t="shared" ref="U334" ca="1" si="412">IFERROR(U333/I333-1,0)</f>
        <v>0</v>
      </c>
      <c r="V334" s="124">
        <f t="shared" ref="V334" ca="1" si="413">IFERROR(V333/J333-1,0)</f>
        <v>0</v>
      </c>
      <c r="W334" s="124">
        <f t="shared" ref="W334" ca="1" si="414">IFERROR(W333/K333-1,0)</f>
        <v>0</v>
      </c>
      <c r="X334" s="124">
        <f t="shared" ref="X334" ca="1" si="415">IFERROR(X333/L333-1,0)</f>
        <v>0</v>
      </c>
      <c r="Y334" s="124">
        <f t="shared" ref="Y334" ca="1" si="416">IFERROR(Y333/M333-1,0)</f>
        <v>0</v>
      </c>
      <c r="Z334" s="124">
        <f t="shared" ref="Z334" ca="1" si="417">IFERROR(Z333/N333-1,0)</f>
        <v>0</v>
      </c>
      <c r="AA334" s="124">
        <f t="shared" ref="AA334" ca="1" si="418">IFERROR(AA333/O333-1,0)</f>
        <v>0</v>
      </c>
      <c r="AB334" s="124">
        <f t="shared" ref="AB334" ca="1" si="419">IFERROR(AB333/P333-1,0)</f>
        <v>0</v>
      </c>
      <c r="AC334" s="124">
        <f t="shared" ref="AC334" ca="1" si="420">IFERROR(AC333/Q333-1,0)</f>
        <v>0</v>
      </c>
      <c r="AD334" s="129">
        <f t="shared" ref="AD334" ca="1" si="421">IFERROR(AD333/R333-1,0)</f>
        <v>0</v>
      </c>
      <c r="AE334" s="124">
        <f t="shared" ref="AE334" ca="1" si="422">IFERROR(AE333/G333-1,0)</f>
        <v>0</v>
      </c>
      <c r="AF334" s="124">
        <f t="shared" ref="AF334" ca="1" si="423">IFERROR(AF333/H333-1,0)</f>
        <v>0</v>
      </c>
      <c r="AG334" s="124">
        <f t="shared" ref="AG334" ca="1" si="424">IFERROR(AG333/I333-1,0)</f>
        <v>0</v>
      </c>
      <c r="AH334" s="124">
        <f t="shared" ref="AH334" ca="1" si="425">IFERROR(AH333/J333-1,0)</f>
        <v>0</v>
      </c>
      <c r="AI334" s="124">
        <f t="shared" ref="AI334" ca="1" si="426">IFERROR(AI333/K333-1,0)</f>
        <v>0</v>
      </c>
      <c r="AJ334" s="124">
        <f t="shared" ref="AJ334" ca="1" si="427">IFERROR(AJ333/L333-1,0)</f>
        <v>0</v>
      </c>
      <c r="AK334" s="124">
        <f t="shared" ref="AK334" ca="1" si="428">IFERROR(AK333/M333-1,0)</f>
        <v>0</v>
      </c>
      <c r="AL334" s="124">
        <f t="shared" ref="AL334" ca="1" si="429">IFERROR(AL333/N333-1,0)</f>
        <v>0</v>
      </c>
      <c r="AM334" s="124">
        <f t="shared" ref="AM334" ca="1" si="430">IFERROR(AM333/O333-1,0)</f>
        <v>0</v>
      </c>
      <c r="AN334" s="124">
        <f t="shared" ref="AN334" ca="1" si="431">IFERROR(AN333/P333-1,0)</f>
        <v>0</v>
      </c>
      <c r="AO334" s="124">
        <f t="shared" ref="AO334" ca="1" si="432">IFERROR(AO333/Q333-1,0)</f>
        <v>0</v>
      </c>
      <c r="AP334" s="129">
        <f t="shared" ref="AP334" ca="1" si="433">IFERROR(AP333/R333-1,0)</f>
        <v>0</v>
      </c>
      <c r="AQ334" s="124">
        <f t="shared" ref="AQ334" ca="1" si="434">IFERROR(AQ333/AE333-1,0)</f>
        <v>0</v>
      </c>
      <c r="AR334" s="124">
        <f t="shared" ref="AR334" ca="1" si="435">IFERROR(AR333/AF333-1,0)</f>
        <v>0</v>
      </c>
      <c r="AS334" s="124">
        <f t="shared" ref="AS334" ca="1" si="436">IFERROR(AS333/AG333-1,0)</f>
        <v>0</v>
      </c>
      <c r="AT334" s="124">
        <f t="shared" ref="AT334" ca="1" si="437">IFERROR(AT333/AH333-1,0)</f>
        <v>0</v>
      </c>
      <c r="AU334" s="124">
        <f t="shared" ref="AU334" ca="1" si="438">IFERROR(AU333/AI333-1,0)</f>
        <v>0</v>
      </c>
      <c r="AV334" s="124">
        <f t="shared" ref="AV334" ca="1" si="439">IFERROR(AV333/AJ333-1,0)</f>
        <v>0</v>
      </c>
      <c r="AW334" s="124">
        <f t="shared" ref="AW334" ca="1" si="440">IFERROR(AW333/AK333-1,0)</f>
        <v>0</v>
      </c>
      <c r="AX334" s="124">
        <f t="shared" ref="AX334" ca="1" si="441">IFERROR(AX333/AL333-1,0)</f>
        <v>0</v>
      </c>
      <c r="AY334" s="124">
        <f t="shared" ref="AY334" ca="1" si="442">IFERROR(AY333/AM333-1,0)</f>
        <v>0</v>
      </c>
      <c r="AZ334" s="124">
        <f t="shared" ref="AZ334" ca="1" si="443">IFERROR(AZ333/AN333-1,0)</f>
        <v>0</v>
      </c>
      <c r="BA334" s="124">
        <f t="shared" ref="BA334" ca="1" si="444">IFERROR(BA333/AO333-1,0)</f>
        <v>0</v>
      </c>
      <c r="BB334" s="129">
        <f t="shared" ref="BB334" ca="1" si="445">IFERROR(BB333/AP333-1,0)</f>
        <v>0</v>
      </c>
      <c r="BC334" s="124">
        <f t="shared" ref="BC334" ca="1" si="446">IFERROR(BC333/AQ333-1,0)</f>
        <v>0</v>
      </c>
      <c r="BD334" s="124">
        <f t="shared" ref="BD334" ca="1" si="447">IFERROR(BD333/AR333-1,0)</f>
        <v>0</v>
      </c>
      <c r="BE334" s="124">
        <f t="shared" ref="BE334" ca="1" si="448">IFERROR(BE333/AS333-1,0)</f>
        <v>0</v>
      </c>
      <c r="BF334" s="124">
        <f t="shared" ref="BF334" ca="1" si="449">IFERROR(BF333/AT333-1,0)</f>
        <v>0</v>
      </c>
      <c r="BG334" s="124">
        <f t="shared" ref="BG334" ca="1" si="450">IFERROR(BG333/AU333-1,0)</f>
        <v>0</v>
      </c>
      <c r="BH334" s="124">
        <f t="shared" ref="BH334" ca="1" si="451">IFERROR(BH333/AV333-1,0)</f>
        <v>0</v>
      </c>
      <c r="BI334" s="124">
        <f t="shared" ref="BI334" ca="1" si="452">IFERROR(BI333/AW333-1,0)</f>
        <v>0</v>
      </c>
      <c r="BJ334" s="124">
        <f t="shared" ref="BJ334" ca="1" si="453">IFERROR(BJ333/AX333-1,0)</f>
        <v>0</v>
      </c>
      <c r="BK334" s="124">
        <f t="shared" ref="BK334" ca="1" si="454">IFERROR(BK333/AY333-1,0)</f>
        <v>0</v>
      </c>
      <c r="BL334" s="124">
        <f t="shared" ref="BL334" ca="1" si="455">IFERROR(BL333/AZ333-1,0)</f>
        <v>0</v>
      </c>
      <c r="BM334" s="124">
        <f t="shared" ref="BM334" ca="1" si="456">IFERROR(BM333/BA333-1,0)</f>
        <v>0</v>
      </c>
      <c r="BN334" s="129">
        <f t="shared" ref="BN334" ca="1" si="457">IFERROR(BN333/BB333-1,0)</f>
        <v>0</v>
      </c>
    </row>
    <row r="335" spans="2:66">
      <c r="B335" s="139"/>
      <c r="C335" s="139"/>
      <c r="D335" s="139"/>
      <c r="E335" s="139"/>
      <c r="F335" s="139"/>
      <c r="G335" s="139"/>
      <c r="H335" s="139"/>
      <c r="I335" s="139"/>
      <c r="J335" s="139"/>
      <c r="K335" s="139"/>
      <c r="L335" s="139"/>
      <c r="M335" s="139"/>
      <c r="N335" s="139"/>
      <c r="O335" s="139"/>
      <c r="P335" s="139"/>
      <c r="Q335" s="139"/>
      <c r="R335" s="140"/>
      <c r="S335" s="139"/>
      <c r="T335" s="139"/>
      <c r="U335" s="139"/>
      <c r="V335" s="139"/>
      <c r="W335" s="139"/>
      <c r="X335" s="139"/>
      <c r="Y335" s="139"/>
      <c r="Z335" s="139"/>
      <c r="AA335" s="139"/>
      <c r="AB335" s="139"/>
      <c r="AC335" s="139"/>
      <c r="AD335" s="140"/>
      <c r="AE335" s="139"/>
      <c r="AF335" s="139"/>
      <c r="AG335" s="139"/>
      <c r="AH335" s="139"/>
      <c r="AI335" s="139"/>
      <c r="AJ335" s="139"/>
      <c r="AK335" s="139"/>
      <c r="AL335" s="139"/>
      <c r="AM335" s="139"/>
      <c r="AN335" s="139"/>
      <c r="AO335" s="139"/>
      <c r="AP335" s="140"/>
      <c r="AQ335" s="139"/>
      <c r="AR335" s="139"/>
      <c r="AS335" s="139"/>
      <c r="AT335" s="139"/>
      <c r="AU335" s="139"/>
      <c r="AV335" s="139"/>
      <c r="AW335" s="139"/>
      <c r="AX335" s="139"/>
      <c r="AY335" s="139"/>
      <c r="AZ335" s="139"/>
      <c r="BA335" s="139"/>
      <c r="BB335" s="140"/>
      <c r="BC335" s="139"/>
      <c r="BD335" s="139"/>
      <c r="BE335" s="139"/>
      <c r="BF335" s="139"/>
      <c r="BG335" s="139"/>
      <c r="BH335" s="139"/>
      <c r="BI335" s="139"/>
      <c r="BJ335" s="139"/>
      <c r="BK335" s="139"/>
      <c r="BL335" s="139"/>
      <c r="BM335" s="139"/>
      <c r="BN335" s="140"/>
    </row>
    <row r="336" spans="2:66" hidden="1" outlineLevel="1">
      <c r="B336" s="233" t="s">
        <v>625</v>
      </c>
      <c r="C336" s="120" t="s">
        <v>195</v>
      </c>
      <c r="D336" s="121"/>
      <c r="F336" s="141"/>
      <c r="G336" s="142"/>
      <c r="H336" s="142"/>
      <c r="I336" s="142"/>
      <c r="J336" s="142"/>
      <c r="K336" s="142"/>
      <c r="L336" s="142"/>
      <c r="M336" s="142"/>
      <c r="N336" s="142"/>
      <c r="O336" s="142"/>
      <c r="P336" s="142"/>
      <c r="Q336" s="142"/>
      <c r="R336" s="143"/>
      <c r="S336" s="142"/>
      <c r="T336" s="142"/>
      <c r="U336" s="142"/>
      <c r="V336" s="142"/>
      <c r="W336" s="142"/>
      <c r="X336" s="142"/>
      <c r="Y336" s="142"/>
      <c r="Z336" s="142"/>
      <c r="AA336" s="142"/>
      <c r="AB336" s="143"/>
      <c r="AC336" s="143"/>
      <c r="AD336" s="143"/>
      <c r="AE336" s="142"/>
      <c r="AF336" s="142"/>
      <c r="AG336" s="142"/>
      <c r="AH336" s="142"/>
      <c r="AI336" s="142"/>
      <c r="AJ336" s="142"/>
      <c r="AK336" s="142"/>
      <c r="AL336" s="142"/>
      <c r="AM336" s="142"/>
      <c r="AN336" s="143"/>
      <c r="AO336" s="143"/>
      <c r="AP336" s="143"/>
      <c r="AQ336" s="142"/>
      <c r="AR336" s="142"/>
      <c r="AS336" s="142"/>
      <c r="AT336" s="142"/>
      <c r="AU336" s="142"/>
      <c r="AV336" s="142"/>
      <c r="AW336" s="142"/>
      <c r="AX336" s="142"/>
      <c r="AY336" s="142"/>
      <c r="AZ336" s="143"/>
      <c r="BA336" s="143"/>
      <c r="BB336" s="143"/>
      <c r="BC336" s="142"/>
      <c r="BD336" s="142"/>
      <c r="BE336" s="142"/>
      <c r="BF336" s="142"/>
      <c r="BG336" s="142"/>
      <c r="BH336" s="142"/>
      <c r="BI336" s="142"/>
      <c r="BJ336" s="142"/>
      <c r="BK336" s="142"/>
      <c r="BL336" s="143"/>
      <c r="BM336" s="143"/>
      <c r="BN336" s="143"/>
    </row>
    <row r="337" spans="2:66" hidden="1" outlineLevel="1">
      <c r="B337" s="234"/>
      <c r="C337" s="120" t="s">
        <v>197</v>
      </c>
      <c r="D337" s="121"/>
      <c r="G337" s="131"/>
      <c r="H337" s="131"/>
      <c r="I337" s="131"/>
      <c r="J337" s="131"/>
      <c r="K337" s="131"/>
      <c r="L337" s="131"/>
      <c r="M337" s="131"/>
      <c r="N337" s="131"/>
      <c r="O337" s="131"/>
      <c r="P337" s="131"/>
      <c r="Q337" s="131"/>
      <c r="R337" s="132"/>
      <c r="S337" s="131"/>
      <c r="T337" s="131"/>
      <c r="U337" s="131"/>
      <c r="V337" s="131"/>
      <c r="W337" s="131"/>
      <c r="X337" s="131"/>
      <c r="Y337" s="131"/>
      <c r="Z337" s="131"/>
      <c r="AA337" s="131"/>
      <c r="AB337" s="132"/>
      <c r="AC337" s="132"/>
      <c r="AD337" s="132"/>
      <c r="AE337" s="131"/>
      <c r="AF337" s="131"/>
      <c r="AG337" s="131"/>
      <c r="AH337" s="131"/>
      <c r="AI337" s="131"/>
      <c r="AJ337" s="131"/>
      <c r="AK337" s="131"/>
      <c r="AL337" s="131"/>
      <c r="AM337" s="131"/>
      <c r="AN337" s="132"/>
      <c r="AO337" s="132"/>
      <c r="AP337" s="132"/>
      <c r="AQ337" s="131"/>
      <c r="AR337" s="131"/>
      <c r="AS337" s="131"/>
      <c r="AT337" s="131"/>
      <c r="AU337" s="131"/>
      <c r="AV337" s="131"/>
      <c r="AW337" s="131"/>
      <c r="AX337" s="131"/>
      <c r="AY337" s="131"/>
      <c r="AZ337" s="132"/>
      <c r="BA337" s="132"/>
      <c r="BB337" s="132"/>
      <c r="BC337" s="131"/>
      <c r="BD337" s="131"/>
      <c r="BE337" s="131"/>
      <c r="BF337" s="131"/>
      <c r="BG337" s="131"/>
      <c r="BH337" s="131"/>
      <c r="BI337" s="131"/>
      <c r="BJ337" s="131"/>
      <c r="BK337" s="131"/>
      <c r="BL337" s="132"/>
      <c r="BM337" s="132"/>
      <c r="BN337" s="132"/>
    </row>
    <row r="338" spans="2:66" hidden="1" outlineLevel="1">
      <c r="B338" s="234"/>
      <c r="C338" s="120" t="s">
        <v>198</v>
      </c>
      <c r="D338" s="121"/>
      <c r="G338" s="131"/>
      <c r="H338" s="131"/>
      <c r="I338" s="131"/>
      <c r="J338" s="131"/>
      <c r="K338" s="131"/>
      <c r="L338" s="131"/>
      <c r="M338" s="131"/>
      <c r="N338" s="131"/>
      <c r="O338" s="131"/>
      <c r="P338" s="131"/>
      <c r="Q338" s="131"/>
      <c r="R338" s="132"/>
      <c r="S338" s="131"/>
      <c r="T338" s="131"/>
      <c r="U338" s="131"/>
      <c r="V338" s="131"/>
      <c r="W338" s="131"/>
      <c r="X338" s="131"/>
      <c r="Y338" s="131"/>
      <c r="Z338" s="131"/>
      <c r="AA338" s="131"/>
      <c r="AB338" s="132"/>
      <c r="AC338" s="132"/>
      <c r="AD338" s="132"/>
      <c r="AE338" s="131"/>
      <c r="AF338" s="131"/>
      <c r="AG338" s="131"/>
      <c r="AH338" s="131"/>
      <c r="AI338" s="131"/>
      <c r="AJ338" s="131"/>
      <c r="AK338" s="131"/>
      <c r="AL338" s="131"/>
      <c r="AM338" s="131"/>
      <c r="AN338" s="132"/>
      <c r="AO338" s="132"/>
      <c r="AP338" s="132"/>
      <c r="AQ338" s="131"/>
      <c r="AR338" s="131"/>
      <c r="AS338" s="131"/>
      <c r="AT338" s="131"/>
      <c r="AU338" s="131"/>
      <c r="AV338" s="131"/>
      <c r="AW338" s="131"/>
      <c r="AX338" s="131"/>
      <c r="AY338" s="131"/>
      <c r="AZ338" s="132"/>
      <c r="BA338" s="132"/>
      <c r="BB338" s="132"/>
      <c r="BC338" s="131"/>
      <c r="BD338" s="131"/>
      <c r="BE338" s="131"/>
      <c r="BF338" s="131"/>
      <c r="BG338" s="131"/>
      <c r="BH338" s="131"/>
      <c r="BI338" s="131"/>
      <c r="BJ338" s="131"/>
      <c r="BK338" s="131"/>
      <c r="BL338" s="132"/>
      <c r="BM338" s="132"/>
      <c r="BN338" s="132"/>
    </row>
    <row r="339" spans="2:66" hidden="1" outlineLevel="1">
      <c r="B339" s="234"/>
      <c r="C339" s="120" t="s">
        <v>541</v>
      </c>
      <c r="D339" s="121"/>
      <c r="G339" s="131"/>
      <c r="H339" s="131"/>
      <c r="I339" s="131"/>
      <c r="J339" s="131"/>
      <c r="K339" s="131"/>
      <c r="L339" s="131"/>
      <c r="M339" s="131"/>
      <c r="N339" s="131"/>
      <c r="O339" s="131"/>
      <c r="P339" s="131"/>
      <c r="Q339" s="131"/>
      <c r="R339" s="132"/>
      <c r="S339" s="131"/>
      <c r="T339" s="131"/>
      <c r="U339" s="131"/>
      <c r="V339" s="131"/>
      <c r="W339" s="131"/>
      <c r="X339" s="131"/>
      <c r="Y339" s="131"/>
      <c r="Z339" s="131"/>
      <c r="AA339" s="131"/>
      <c r="AB339" s="132"/>
      <c r="AC339" s="132"/>
      <c r="AD339" s="132"/>
      <c r="AE339" s="131"/>
      <c r="AF339" s="131"/>
      <c r="AG339" s="131"/>
      <c r="AH339" s="131"/>
      <c r="AI339" s="131"/>
      <c r="AJ339" s="131"/>
      <c r="AK339" s="131"/>
      <c r="AL339" s="131"/>
      <c r="AM339" s="131"/>
      <c r="AN339" s="132"/>
      <c r="AO339" s="132"/>
      <c r="AP339" s="132"/>
      <c r="AQ339" s="131"/>
      <c r="AR339" s="131"/>
      <c r="AS339" s="131"/>
      <c r="AT339" s="131"/>
      <c r="AU339" s="131"/>
      <c r="AV339" s="131"/>
      <c r="AW339" s="131"/>
      <c r="AX339" s="131"/>
      <c r="AY339" s="131"/>
      <c r="AZ339" s="132"/>
      <c r="BA339" s="132"/>
      <c r="BB339" s="132"/>
      <c r="BC339" s="131"/>
      <c r="BD339" s="131"/>
      <c r="BE339" s="131"/>
      <c r="BF339" s="131"/>
      <c r="BG339" s="131"/>
      <c r="BH339" s="131"/>
      <c r="BI339" s="131"/>
      <c r="BJ339" s="131"/>
      <c r="BK339" s="131"/>
      <c r="BL339" s="132"/>
      <c r="BM339" s="132"/>
      <c r="BN339" s="132"/>
    </row>
    <row r="340" spans="2:66" hidden="1" outlineLevel="1">
      <c r="B340" s="234"/>
      <c r="C340" s="120" t="s">
        <v>199</v>
      </c>
      <c r="D340" s="121"/>
      <c r="G340" s="131"/>
      <c r="H340" s="131"/>
      <c r="I340" s="131"/>
      <c r="J340" s="131"/>
      <c r="K340" s="131"/>
      <c r="L340" s="131"/>
      <c r="M340" s="131"/>
      <c r="N340" s="131"/>
      <c r="O340" s="131"/>
      <c r="P340" s="131"/>
      <c r="Q340" s="131"/>
      <c r="R340" s="132"/>
      <c r="S340" s="131"/>
      <c r="T340" s="131"/>
      <c r="U340" s="131"/>
      <c r="V340" s="131"/>
      <c r="W340" s="131"/>
      <c r="X340" s="131"/>
      <c r="Y340" s="131"/>
      <c r="Z340" s="131"/>
      <c r="AA340" s="131"/>
      <c r="AB340" s="132"/>
      <c r="AC340" s="132"/>
      <c r="AD340" s="132"/>
      <c r="AE340" s="131"/>
      <c r="AF340" s="131"/>
      <c r="AG340" s="131"/>
      <c r="AH340" s="131"/>
      <c r="AI340" s="131"/>
      <c r="AJ340" s="131"/>
      <c r="AK340" s="131"/>
      <c r="AL340" s="131"/>
      <c r="AM340" s="131"/>
      <c r="AN340" s="132"/>
      <c r="AO340" s="132"/>
      <c r="AP340" s="132"/>
      <c r="AQ340" s="131"/>
      <c r="AR340" s="131"/>
      <c r="AS340" s="131"/>
      <c r="AT340" s="131"/>
      <c r="AU340" s="131"/>
      <c r="AV340" s="131"/>
      <c r="AW340" s="131"/>
      <c r="AX340" s="131"/>
      <c r="AY340" s="131"/>
      <c r="AZ340" s="132"/>
      <c r="BA340" s="132"/>
      <c r="BB340" s="132"/>
      <c r="BC340" s="131"/>
      <c r="BD340" s="131"/>
      <c r="BE340" s="131"/>
      <c r="BF340" s="131"/>
      <c r="BG340" s="131"/>
      <c r="BH340" s="131"/>
      <c r="BI340" s="131"/>
      <c r="BJ340" s="131"/>
      <c r="BK340" s="131"/>
      <c r="BL340" s="132"/>
      <c r="BM340" s="132"/>
      <c r="BN340" s="132"/>
    </row>
    <row r="341" spans="2:66" hidden="1" outlineLevel="1">
      <c r="B341" s="234"/>
      <c r="C341" s="120" t="s">
        <v>542</v>
      </c>
      <c r="D341" s="121"/>
      <c r="G341" s="131"/>
      <c r="H341" s="131"/>
      <c r="I341" s="131"/>
      <c r="J341" s="131"/>
      <c r="K341" s="131"/>
      <c r="L341" s="131"/>
      <c r="M341" s="131"/>
      <c r="N341" s="131"/>
      <c r="O341" s="131"/>
      <c r="P341" s="131"/>
      <c r="Q341" s="131"/>
      <c r="R341" s="132"/>
      <c r="S341" s="131"/>
      <c r="T341" s="131"/>
      <c r="U341" s="131"/>
      <c r="V341" s="131"/>
      <c r="W341" s="131"/>
      <c r="X341" s="131"/>
      <c r="Y341" s="131"/>
      <c r="Z341" s="131"/>
      <c r="AA341" s="131"/>
      <c r="AB341" s="132"/>
      <c r="AC341" s="132"/>
      <c r="AD341" s="132"/>
      <c r="AE341" s="131"/>
      <c r="AF341" s="131"/>
      <c r="AG341" s="131"/>
      <c r="AH341" s="131"/>
      <c r="AI341" s="131"/>
      <c r="AJ341" s="131"/>
      <c r="AK341" s="131"/>
      <c r="AL341" s="131"/>
      <c r="AM341" s="131"/>
      <c r="AN341" s="132"/>
      <c r="AO341" s="132"/>
      <c r="AP341" s="132"/>
      <c r="AQ341" s="131"/>
      <c r="AR341" s="131"/>
      <c r="AS341" s="131"/>
      <c r="AT341" s="131"/>
      <c r="AU341" s="131"/>
      <c r="AV341" s="131"/>
      <c r="AW341" s="131"/>
      <c r="AX341" s="131"/>
      <c r="AY341" s="131"/>
      <c r="AZ341" s="132"/>
      <c r="BA341" s="132"/>
      <c r="BB341" s="132"/>
      <c r="BC341" s="131"/>
      <c r="BD341" s="131"/>
      <c r="BE341" s="131"/>
      <c r="BF341" s="131"/>
      <c r="BG341" s="131"/>
      <c r="BH341" s="131"/>
      <c r="BI341" s="131"/>
      <c r="BJ341" s="131"/>
      <c r="BK341" s="131"/>
      <c r="BL341" s="132"/>
      <c r="BM341" s="132"/>
      <c r="BN341" s="132"/>
    </row>
    <row r="342" spans="2:66" hidden="1" outlineLevel="1">
      <c r="B342" s="234"/>
      <c r="C342" s="120" t="s">
        <v>467</v>
      </c>
      <c r="D342" s="121"/>
      <c r="G342" s="131"/>
      <c r="H342" s="131"/>
      <c r="I342" s="131"/>
      <c r="J342" s="131"/>
      <c r="K342" s="131"/>
      <c r="L342" s="131"/>
      <c r="M342" s="131"/>
      <c r="N342" s="131"/>
      <c r="O342" s="131"/>
      <c r="P342" s="131"/>
      <c r="Q342" s="131"/>
      <c r="R342" s="132"/>
      <c r="S342" s="131"/>
      <c r="T342" s="131"/>
      <c r="U342" s="131"/>
      <c r="V342" s="131"/>
      <c r="W342" s="131"/>
      <c r="X342" s="131"/>
      <c r="Y342" s="131"/>
      <c r="Z342" s="131"/>
      <c r="AA342" s="131"/>
      <c r="AB342" s="132"/>
      <c r="AC342" s="132"/>
      <c r="AD342" s="132"/>
      <c r="AE342" s="131"/>
      <c r="AF342" s="131"/>
      <c r="AG342" s="131"/>
      <c r="AH342" s="131"/>
      <c r="AI342" s="131"/>
      <c r="AJ342" s="131"/>
      <c r="AK342" s="131"/>
      <c r="AL342" s="131"/>
      <c r="AM342" s="131"/>
      <c r="AN342" s="132"/>
      <c r="AO342" s="132"/>
      <c r="AP342" s="132"/>
      <c r="AQ342" s="131"/>
      <c r="AR342" s="131"/>
      <c r="AS342" s="131"/>
      <c r="AT342" s="131"/>
      <c r="AU342" s="131"/>
      <c r="AV342" s="131"/>
      <c r="AW342" s="131"/>
      <c r="AX342" s="131"/>
      <c r="AY342" s="131"/>
      <c r="AZ342" s="132"/>
      <c r="BA342" s="132"/>
      <c r="BB342" s="132"/>
      <c r="BC342" s="131"/>
      <c r="BD342" s="131"/>
      <c r="BE342" s="131"/>
      <c r="BF342" s="131"/>
      <c r="BG342" s="131"/>
      <c r="BH342" s="131"/>
      <c r="BI342" s="131"/>
      <c r="BJ342" s="131"/>
      <c r="BK342" s="131"/>
      <c r="BL342" s="132"/>
      <c r="BM342" s="132"/>
      <c r="BN342" s="132"/>
    </row>
    <row r="343" spans="2:66" hidden="1" outlineLevel="1">
      <c r="B343" s="234"/>
      <c r="C343" s="120" t="s">
        <v>200</v>
      </c>
      <c r="D343" s="121"/>
      <c r="G343" s="131"/>
      <c r="H343" s="131"/>
      <c r="I343" s="131"/>
      <c r="J343" s="131"/>
      <c r="K343" s="131"/>
      <c r="L343" s="131"/>
      <c r="M343" s="131"/>
      <c r="N343" s="131"/>
      <c r="O343" s="131"/>
      <c r="P343" s="131"/>
      <c r="Q343" s="131"/>
      <c r="R343" s="132"/>
      <c r="S343" s="131"/>
      <c r="T343" s="131"/>
      <c r="U343" s="131"/>
      <c r="V343" s="131"/>
      <c r="W343" s="131"/>
      <c r="X343" s="131"/>
      <c r="Y343" s="131"/>
      <c r="Z343" s="131"/>
      <c r="AA343" s="131"/>
      <c r="AB343" s="132"/>
      <c r="AC343" s="132"/>
      <c r="AD343" s="132"/>
      <c r="AE343" s="131"/>
      <c r="AF343" s="131"/>
      <c r="AG343" s="131"/>
      <c r="AH343" s="131"/>
      <c r="AI343" s="131"/>
      <c r="AJ343" s="131"/>
      <c r="AK343" s="131"/>
      <c r="AL343" s="131"/>
      <c r="AM343" s="131"/>
      <c r="AN343" s="132"/>
      <c r="AO343" s="132"/>
      <c r="AP343" s="132"/>
      <c r="AQ343" s="131"/>
      <c r="AR343" s="131"/>
      <c r="AS343" s="131"/>
      <c r="AT343" s="131"/>
      <c r="AU343" s="131"/>
      <c r="AV343" s="131"/>
      <c r="AW343" s="131"/>
      <c r="AX343" s="131"/>
      <c r="AY343" s="131"/>
      <c r="AZ343" s="132"/>
      <c r="BA343" s="132"/>
      <c r="BB343" s="132"/>
      <c r="BC343" s="131"/>
      <c r="BD343" s="131"/>
      <c r="BE343" s="131"/>
      <c r="BF343" s="131"/>
      <c r="BG343" s="131"/>
      <c r="BH343" s="131"/>
      <c r="BI343" s="131"/>
      <c r="BJ343" s="131"/>
      <c r="BK343" s="131"/>
      <c r="BL343" s="132"/>
      <c r="BM343" s="132"/>
      <c r="BN343" s="132"/>
    </row>
    <row r="344" spans="2:66" hidden="1" outlineLevel="1">
      <c r="B344" s="234"/>
      <c r="C344" s="120" t="s">
        <v>203</v>
      </c>
      <c r="D344" s="121"/>
      <c r="G344" s="131"/>
      <c r="H344" s="131"/>
      <c r="I344" s="131"/>
      <c r="J344" s="131"/>
      <c r="K344" s="131"/>
      <c r="L344" s="131"/>
      <c r="M344" s="131"/>
      <c r="N344" s="131"/>
      <c r="O344" s="131"/>
      <c r="P344" s="131"/>
      <c r="Q344" s="131"/>
      <c r="R344" s="132"/>
      <c r="S344" s="131"/>
      <c r="T344" s="131"/>
      <c r="U344" s="131"/>
      <c r="V344" s="131"/>
      <c r="W344" s="131"/>
      <c r="X344" s="131"/>
      <c r="Y344" s="131"/>
      <c r="Z344" s="131"/>
      <c r="AA344" s="131"/>
      <c r="AB344" s="132"/>
      <c r="AC344" s="132"/>
      <c r="AD344" s="132"/>
      <c r="AE344" s="131"/>
      <c r="AF344" s="131"/>
      <c r="AG344" s="131"/>
      <c r="AH344" s="131"/>
      <c r="AI344" s="131"/>
      <c r="AJ344" s="131"/>
      <c r="AK344" s="131"/>
      <c r="AL344" s="131"/>
      <c r="AM344" s="131"/>
      <c r="AN344" s="132"/>
      <c r="AO344" s="132"/>
      <c r="AP344" s="132"/>
      <c r="AQ344" s="131"/>
      <c r="AR344" s="131"/>
      <c r="AS344" s="131"/>
      <c r="AT344" s="131"/>
      <c r="AU344" s="131"/>
      <c r="AV344" s="131"/>
      <c r="AW344" s="131"/>
      <c r="AX344" s="131"/>
      <c r="AY344" s="131"/>
      <c r="AZ344" s="132"/>
      <c r="BA344" s="132"/>
      <c r="BB344" s="132"/>
      <c r="BC344" s="131"/>
      <c r="BD344" s="131"/>
      <c r="BE344" s="131"/>
      <c r="BF344" s="131"/>
      <c r="BG344" s="131"/>
      <c r="BH344" s="131"/>
      <c r="BI344" s="131"/>
      <c r="BJ344" s="131"/>
      <c r="BK344" s="131"/>
      <c r="BL344" s="132"/>
      <c r="BM344" s="132"/>
      <c r="BN344" s="132"/>
    </row>
    <row r="345" spans="2:66" hidden="1" outlineLevel="1">
      <c r="B345" s="234"/>
      <c r="C345" s="120" t="s">
        <v>204</v>
      </c>
      <c r="D345" s="121"/>
      <c r="G345" s="131"/>
      <c r="H345" s="131"/>
      <c r="I345" s="131"/>
      <c r="J345" s="131"/>
      <c r="K345" s="131"/>
      <c r="L345" s="131"/>
      <c r="M345" s="131"/>
      <c r="N345" s="131"/>
      <c r="O345" s="131"/>
      <c r="P345" s="131"/>
      <c r="Q345" s="131"/>
      <c r="R345" s="132"/>
      <c r="S345" s="131"/>
      <c r="T345" s="131"/>
      <c r="U345" s="131"/>
      <c r="V345" s="131"/>
      <c r="W345" s="131"/>
      <c r="X345" s="131"/>
      <c r="Y345" s="131"/>
      <c r="Z345" s="131"/>
      <c r="AA345" s="131"/>
      <c r="AB345" s="132"/>
      <c r="AC345" s="132"/>
      <c r="AD345" s="132"/>
      <c r="AE345" s="131"/>
      <c r="AF345" s="131"/>
      <c r="AG345" s="131"/>
      <c r="AH345" s="131"/>
      <c r="AI345" s="131"/>
      <c r="AJ345" s="131"/>
      <c r="AK345" s="131"/>
      <c r="AL345" s="131"/>
      <c r="AM345" s="131"/>
      <c r="AN345" s="132"/>
      <c r="AO345" s="132"/>
      <c r="AP345" s="132"/>
      <c r="AQ345" s="131"/>
      <c r="AR345" s="131"/>
      <c r="AS345" s="131"/>
      <c r="AT345" s="131"/>
      <c r="AU345" s="131"/>
      <c r="AV345" s="131"/>
      <c r="AW345" s="131"/>
      <c r="AX345" s="131"/>
      <c r="AY345" s="131"/>
      <c r="AZ345" s="132"/>
      <c r="BA345" s="132"/>
      <c r="BB345" s="132"/>
      <c r="BC345" s="131"/>
      <c r="BD345" s="131"/>
      <c r="BE345" s="131"/>
      <c r="BF345" s="131"/>
      <c r="BG345" s="131"/>
      <c r="BH345" s="131"/>
      <c r="BI345" s="131"/>
      <c r="BJ345" s="131"/>
      <c r="BK345" s="131"/>
      <c r="BL345" s="132"/>
      <c r="BM345" s="132"/>
      <c r="BN345" s="132"/>
    </row>
    <row r="346" spans="2:66" hidden="1" outlineLevel="1">
      <c r="B346" s="234"/>
      <c r="C346" s="120" t="s">
        <v>205</v>
      </c>
      <c r="D346" s="121"/>
      <c r="G346" s="131"/>
      <c r="H346" s="131"/>
      <c r="I346" s="131"/>
      <c r="J346" s="131"/>
      <c r="K346" s="131"/>
      <c r="L346" s="131"/>
      <c r="M346" s="131"/>
      <c r="N346" s="131"/>
      <c r="O346" s="131"/>
      <c r="P346" s="131"/>
      <c r="Q346" s="131"/>
      <c r="R346" s="132"/>
      <c r="S346" s="131"/>
      <c r="T346" s="131"/>
      <c r="U346" s="131"/>
      <c r="V346" s="131"/>
      <c r="W346" s="131"/>
      <c r="X346" s="131"/>
      <c r="Y346" s="131"/>
      <c r="Z346" s="131"/>
      <c r="AA346" s="131"/>
      <c r="AB346" s="132"/>
      <c r="AC346" s="132"/>
      <c r="AD346" s="132"/>
      <c r="AE346" s="131"/>
      <c r="AF346" s="131"/>
      <c r="AG346" s="131"/>
      <c r="AH346" s="131"/>
      <c r="AI346" s="131"/>
      <c r="AJ346" s="131"/>
      <c r="AK346" s="131"/>
      <c r="AL346" s="131"/>
      <c r="AM346" s="131"/>
      <c r="AN346" s="132"/>
      <c r="AO346" s="132"/>
      <c r="AP346" s="132"/>
      <c r="AQ346" s="131"/>
      <c r="AR346" s="131"/>
      <c r="AS346" s="131"/>
      <c r="AT346" s="131"/>
      <c r="AU346" s="131"/>
      <c r="AV346" s="131"/>
      <c r="AW346" s="131"/>
      <c r="AX346" s="131"/>
      <c r="AY346" s="131"/>
      <c r="AZ346" s="132"/>
      <c r="BA346" s="132"/>
      <c r="BB346" s="132"/>
      <c r="BC346" s="131"/>
      <c r="BD346" s="131"/>
      <c r="BE346" s="131"/>
      <c r="BF346" s="131"/>
      <c r="BG346" s="131"/>
      <c r="BH346" s="131"/>
      <c r="BI346" s="131"/>
      <c r="BJ346" s="131"/>
      <c r="BK346" s="131"/>
      <c r="BL346" s="132"/>
      <c r="BM346" s="132"/>
      <c r="BN346" s="132"/>
    </row>
    <row r="347" spans="2:66" hidden="1" outlineLevel="1">
      <c r="B347" s="234"/>
      <c r="C347" s="120" t="s">
        <v>206</v>
      </c>
      <c r="D347" s="121"/>
      <c r="G347" s="131"/>
      <c r="H347" s="131"/>
      <c r="I347" s="131"/>
      <c r="J347" s="131"/>
      <c r="K347" s="131"/>
      <c r="L347" s="131"/>
      <c r="M347" s="131"/>
      <c r="N347" s="131"/>
      <c r="O347" s="131"/>
      <c r="P347" s="131"/>
      <c r="Q347" s="131"/>
      <c r="R347" s="132"/>
      <c r="S347" s="131"/>
      <c r="T347" s="131"/>
      <c r="U347" s="131"/>
      <c r="V347" s="131"/>
      <c r="W347" s="131"/>
      <c r="X347" s="131"/>
      <c r="Y347" s="131"/>
      <c r="Z347" s="131"/>
      <c r="AA347" s="131"/>
      <c r="AB347" s="132"/>
      <c r="AC347" s="132"/>
      <c r="AD347" s="132"/>
      <c r="AE347" s="131"/>
      <c r="AF347" s="131"/>
      <c r="AG347" s="131"/>
      <c r="AH347" s="131"/>
      <c r="AI347" s="131"/>
      <c r="AJ347" s="131"/>
      <c r="AK347" s="131"/>
      <c r="AL347" s="131"/>
      <c r="AM347" s="131"/>
      <c r="AN347" s="132"/>
      <c r="AO347" s="132"/>
      <c r="AP347" s="132"/>
      <c r="AQ347" s="131"/>
      <c r="AR347" s="131"/>
      <c r="AS347" s="131"/>
      <c r="AT347" s="131"/>
      <c r="AU347" s="131"/>
      <c r="AV347" s="131"/>
      <c r="AW347" s="131"/>
      <c r="AX347" s="131"/>
      <c r="AY347" s="131"/>
      <c r="AZ347" s="132"/>
      <c r="BA347" s="132"/>
      <c r="BB347" s="132"/>
      <c r="BC347" s="131"/>
      <c r="BD347" s="131"/>
      <c r="BE347" s="131"/>
      <c r="BF347" s="131"/>
      <c r="BG347" s="131"/>
      <c r="BH347" s="131"/>
      <c r="BI347" s="131"/>
      <c r="BJ347" s="131"/>
      <c r="BK347" s="131"/>
      <c r="BL347" s="132"/>
      <c r="BM347" s="132"/>
      <c r="BN347" s="132"/>
    </row>
    <row r="348" spans="2:66" hidden="1" outlineLevel="1">
      <c r="B348" s="234"/>
      <c r="C348" s="120" t="s">
        <v>543</v>
      </c>
      <c r="D348" s="121"/>
      <c r="G348" s="131"/>
      <c r="H348" s="131"/>
      <c r="I348" s="131"/>
      <c r="J348" s="131"/>
      <c r="K348" s="131"/>
      <c r="L348" s="131"/>
      <c r="M348" s="131"/>
      <c r="N348" s="131"/>
      <c r="O348" s="131"/>
      <c r="P348" s="131"/>
      <c r="Q348" s="131"/>
      <c r="R348" s="132"/>
      <c r="S348" s="131"/>
      <c r="T348" s="131"/>
      <c r="U348" s="131"/>
      <c r="V348" s="131"/>
      <c r="W348" s="131"/>
      <c r="X348" s="131"/>
      <c r="Y348" s="131"/>
      <c r="Z348" s="131"/>
      <c r="AA348" s="131"/>
      <c r="AB348" s="132"/>
      <c r="AC348" s="132"/>
      <c r="AD348" s="132"/>
      <c r="AE348" s="131"/>
      <c r="AF348" s="131"/>
      <c r="AG348" s="131"/>
      <c r="AH348" s="131"/>
      <c r="AI348" s="131"/>
      <c r="AJ348" s="131"/>
      <c r="AK348" s="131"/>
      <c r="AL348" s="131"/>
      <c r="AM348" s="131"/>
      <c r="AN348" s="132"/>
      <c r="AO348" s="132"/>
      <c r="AP348" s="132"/>
      <c r="AQ348" s="131"/>
      <c r="AR348" s="131"/>
      <c r="AS348" s="131"/>
      <c r="AT348" s="131"/>
      <c r="AU348" s="131"/>
      <c r="AV348" s="131"/>
      <c r="AW348" s="131"/>
      <c r="AX348" s="131"/>
      <c r="AY348" s="131"/>
      <c r="AZ348" s="132"/>
      <c r="BA348" s="132"/>
      <c r="BB348" s="132"/>
      <c r="BC348" s="131"/>
      <c r="BD348" s="131"/>
      <c r="BE348" s="131"/>
      <c r="BF348" s="131"/>
      <c r="BG348" s="131"/>
      <c r="BH348" s="131"/>
      <c r="BI348" s="131"/>
      <c r="BJ348" s="131"/>
      <c r="BK348" s="131"/>
      <c r="BL348" s="132"/>
      <c r="BM348" s="132"/>
      <c r="BN348" s="132"/>
    </row>
    <row r="349" spans="2:66" hidden="1" outlineLevel="1">
      <c r="B349" s="234"/>
      <c r="C349" s="120" t="s">
        <v>207</v>
      </c>
      <c r="D349" s="121"/>
      <c r="G349" s="131"/>
      <c r="H349" s="131"/>
      <c r="I349" s="131"/>
      <c r="J349" s="131"/>
      <c r="K349" s="131"/>
      <c r="L349" s="131"/>
      <c r="M349" s="131"/>
      <c r="N349" s="131"/>
      <c r="O349" s="131"/>
      <c r="P349" s="131"/>
      <c r="Q349" s="131"/>
      <c r="R349" s="132"/>
      <c r="S349" s="131"/>
      <c r="T349" s="131"/>
      <c r="U349" s="131"/>
      <c r="V349" s="131"/>
      <c r="W349" s="131"/>
      <c r="X349" s="131"/>
      <c r="Y349" s="131"/>
      <c r="Z349" s="131"/>
      <c r="AA349" s="131"/>
      <c r="AB349" s="132"/>
      <c r="AC349" s="132"/>
      <c r="AD349" s="132"/>
      <c r="AE349" s="131"/>
      <c r="AF349" s="131"/>
      <c r="AG349" s="131"/>
      <c r="AH349" s="131"/>
      <c r="AI349" s="131"/>
      <c r="AJ349" s="131"/>
      <c r="AK349" s="131"/>
      <c r="AL349" s="131"/>
      <c r="AM349" s="131"/>
      <c r="AN349" s="132"/>
      <c r="AO349" s="132"/>
      <c r="AP349" s="132"/>
      <c r="AQ349" s="131"/>
      <c r="AR349" s="131"/>
      <c r="AS349" s="131"/>
      <c r="AT349" s="131"/>
      <c r="AU349" s="131"/>
      <c r="AV349" s="131"/>
      <c r="AW349" s="131"/>
      <c r="AX349" s="131"/>
      <c r="AY349" s="131"/>
      <c r="AZ349" s="132"/>
      <c r="BA349" s="132"/>
      <c r="BB349" s="132"/>
      <c r="BC349" s="131"/>
      <c r="BD349" s="131"/>
      <c r="BE349" s="131"/>
      <c r="BF349" s="131"/>
      <c r="BG349" s="131"/>
      <c r="BH349" s="131"/>
      <c r="BI349" s="131"/>
      <c r="BJ349" s="131"/>
      <c r="BK349" s="131"/>
      <c r="BL349" s="132"/>
      <c r="BM349" s="132"/>
      <c r="BN349" s="132"/>
    </row>
    <row r="350" spans="2:66" hidden="1" outlineLevel="1">
      <c r="B350" s="234"/>
      <c r="C350" s="120" t="s">
        <v>208</v>
      </c>
      <c r="D350" s="121"/>
      <c r="G350" s="131"/>
      <c r="H350" s="131"/>
      <c r="I350" s="131"/>
      <c r="J350" s="131"/>
      <c r="K350" s="131"/>
      <c r="L350" s="131"/>
      <c r="M350" s="131"/>
      <c r="N350" s="131"/>
      <c r="O350" s="131"/>
      <c r="P350" s="131"/>
      <c r="Q350" s="131"/>
      <c r="R350" s="132"/>
      <c r="S350" s="131"/>
      <c r="T350" s="131"/>
      <c r="U350" s="131"/>
      <c r="V350" s="131"/>
      <c r="W350" s="131"/>
      <c r="X350" s="131"/>
      <c r="Y350" s="131"/>
      <c r="Z350" s="131"/>
      <c r="AA350" s="131"/>
      <c r="AB350" s="132"/>
      <c r="AC350" s="132"/>
      <c r="AD350" s="132"/>
      <c r="AE350" s="131"/>
      <c r="AF350" s="131"/>
      <c r="AG350" s="131"/>
      <c r="AH350" s="131"/>
      <c r="AI350" s="131"/>
      <c r="AJ350" s="131"/>
      <c r="AK350" s="131"/>
      <c r="AL350" s="131"/>
      <c r="AM350" s="131"/>
      <c r="AN350" s="132"/>
      <c r="AO350" s="132"/>
      <c r="AP350" s="132"/>
      <c r="AQ350" s="131"/>
      <c r="AR350" s="131"/>
      <c r="AS350" s="131"/>
      <c r="AT350" s="131"/>
      <c r="AU350" s="131"/>
      <c r="AV350" s="131"/>
      <c r="AW350" s="131"/>
      <c r="AX350" s="131"/>
      <c r="AY350" s="131"/>
      <c r="AZ350" s="132"/>
      <c r="BA350" s="132"/>
      <c r="BB350" s="132"/>
      <c r="BC350" s="131"/>
      <c r="BD350" s="131"/>
      <c r="BE350" s="131"/>
      <c r="BF350" s="131"/>
      <c r="BG350" s="131"/>
      <c r="BH350" s="131"/>
      <c r="BI350" s="131"/>
      <c r="BJ350" s="131"/>
      <c r="BK350" s="131"/>
      <c r="BL350" s="132"/>
      <c r="BM350" s="132"/>
      <c r="BN350" s="132"/>
    </row>
    <row r="351" spans="2:66" hidden="1" outlineLevel="1">
      <c r="B351" s="234"/>
      <c r="C351" s="120" t="s">
        <v>209</v>
      </c>
      <c r="D351" s="121"/>
      <c r="G351" s="131"/>
      <c r="H351" s="131"/>
      <c r="I351" s="131"/>
      <c r="J351" s="131"/>
      <c r="K351" s="131"/>
      <c r="L351" s="131"/>
      <c r="M351" s="131"/>
      <c r="N351" s="131"/>
      <c r="O351" s="131"/>
      <c r="P351" s="131"/>
      <c r="Q351" s="131"/>
      <c r="R351" s="132"/>
      <c r="S351" s="131"/>
      <c r="T351" s="131"/>
      <c r="U351" s="131"/>
      <c r="V351" s="131"/>
      <c r="W351" s="131"/>
      <c r="X351" s="131"/>
      <c r="Y351" s="131"/>
      <c r="Z351" s="131"/>
      <c r="AA351" s="131"/>
      <c r="AB351" s="132"/>
      <c r="AC351" s="132"/>
      <c r="AD351" s="132"/>
      <c r="AE351" s="131"/>
      <c r="AF351" s="131"/>
      <c r="AG351" s="131"/>
      <c r="AH351" s="131"/>
      <c r="AI351" s="131"/>
      <c r="AJ351" s="131"/>
      <c r="AK351" s="131"/>
      <c r="AL351" s="131"/>
      <c r="AM351" s="131"/>
      <c r="AN351" s="132"/>
      <c r="AO351" s="132"/>
      <c r="AP351" s="132"/>
      <c r="AQ351" s="131"/>
      <c r="AR351" s="131"/>
      <c r="AS351" s="131"/>
      <c r="AT351" s="131"/>
      <c r="AU351" s="131"/>
      <c r="AV351" s="131"/>
      <c r="AW351" s="131"/>
      <c r="AX351" s="131"/>
      <c r="AY351" s="131"/>
      <c r="AZ351" s="132"/>
      <c r="BA351" s="132"/>
      <c r="BB351" s="132"/>
      <c r="BC351" s="131"/>
      <c r="BD351" s="131"/>
      <c r="BE351" s="131"/>
      <c r="BF351" s="131"/>
      <c r="BG351" s="131"/>
      <c r="BH351" s="131"/>
      <c r="BI351" s="131"/>
      <c r="BJ351" s="131"/>
      <c r="BK351" s="131"/>
      <c r="BL351" s="132"/>
      <c r="BM351" s="132"/>
      <c r="BN351" s="132"/>
    </row>
    <row r="352" spans="2:66" hidden="1" outlineLevel="1">
      <c r="B352" s="234"/>
      <c r="C352" s="120" t="s">
        <v>210</v>
      </c>
      <c r="D352" s="121"/>
      <c r="G352" s="131"/>
      <c r="H352" s="131"/>
      <c r="I352" s="131"/>
      <c r="J352" s="131"/>
      <c r="K352" s="131"/>
      <c r="L352" s="131"/>
      <c r="M352" s="131"/>
      <c r="N352" s="131"/>
      <c r="O352" s="131"/>
      <c r="P352" s="131"/>
      <c r="Q352" s="131"/>
      <c r="R352" s="132"/>
      <c r="S352" s="131"/>
      <c r="T352" s="131"/>
      <c r="U352" s="131"/>
      <c r="V352" s="131"/>
      <c r="W352" s="131"/>
      <c r="X352" s="131"/>
      <c r="Y352" s="131"/>
      <c r="Z352" s="131"/>
      <c r="AA352" s="131"/>
      <c r="AB352" s="132"/>
      <c r="AC352" s="132"/>
      <c r="AD352" s="132"/>
      <c r="AE352" s="131"/>
      <c r="AF352" s="131"/>
      <c r="AG352" s="131"/>
      <c r="AH352" s="131"/>
      <c r="AI352" s="131"/>
      <c r="AJ352" s="131"/>
      <c r="AK352" s="131"/>
      <c r="AL352" s="131"/>
      <c r="AM352" s="131"/>
      <c r="AN352" s="132"/>
      <c r="AO352" s="132"/>
      <c r="AP352" s="132"/>
      <c r="AQ352" s="131"/>
      <c r="AR352" s="131"/>
      <c r="AS352" s="131"/>
      <c r="AT352" s="131"/>
      <c r="AU352" s="131"/>
      <c r="AV352" s="131"/>
      <c r="AW352" s="131"/>
      <c r="AX352" s="131"/>
      <c r="AY352" s="131"/>
      <c r="AZ352" s="132"/>
      <c r="BA352" s="132"/>
      <c r="BB352" s="132"/>
      <c r="BC352" s="131"/>
      <c r="BD352" s="131"/>
      <c r="BE352" s="131"/>
      <c r="BF352" s="131"/>
      <c r="BG352" s="131"/>
      <c r="BH352" s="131"/>
      <c r="BI352" s="131"/>
      <c r="BJ352" s="131"/>
      <c r="BK352" s="131"/>
      <c r="BL352" s="132"/>
      <c r="BM352" s="132"/>
      <c r="BN352" s="132"/>
    </row>
    <row r="353" spans="2:66" hidden="1" outlineLevel="1">
      <c r="B353" s="234"/>
      <c r="C353" s="120" t="s">
        <v>211</v>
      </c>
      <c r="D353" s="121"/>
      <c r="G353" s="131"/>
      <c r="H353" s="131"/>
      <c r="I353" s="131"/>
      <c r="J353" s="131"/>
      <c r="K353" s="131"/>
      <c r="L353" s="131"/>
      <c r="M353" s="131"/>
      <c r="N353" s="131"/>
      <c r="O353" s="131"/>
      <c r="P353" s="131"/>
      <c r="Q353" s="131"/>
      <c r="R353" s="132"/>
      <c r="S353" s="131"/>
      <c r="T353" s="131"/>
      <c r="U353" s="131"/>
      <c r="V353" s="131"/>
      <c r="W353" s="131"/>
      <c r="X353" s="131"/>
      <c r="Y353" s="131"/>
      <c r="Z353" s="131"/>
      <c r="AA353" s="131"/>
      <c r="AB353" s="132"/>
      <c r="AC353" s="132"/>
      <c r="AD353" s="132"/>
      <c r="AE353" s="131"/>
      <c r="AF353" s="131"/>
      <c r="AG353" s="131"/>
      <c r="AH353" s="131"/>
      <c r="AI353" s="131"/>
      <c r="AJ353" s="131"/>
      <c r="AK353" s="131"/>
      <c r="AL353" s="131"/>
      <c r="AM353" s="131"/>
      <c r="AN353" s="132"/>
      <c r="AO353" s="132"/>
      <c r="AP353" s="132"/>
      <c r="AQ353" s="131"/>
      <c r="AR353" s="131"/>
      <c r="AS353" s="131"/>
      <c r="AT353" s="131"/>
      <c r="AU353" s="131"/>
      <c r="AV353" s="131"/>
      <c r="AW353" s="131"/>
      <c r="AX353" s="131"/>
      <c r="AY353" s="131"/>
      <c r="AZ353" s="132"/>
      <c r="BA353" s="132"/>
      <c r="BB353" s="132"/>
      <c r="BC353" s="131"/>
      <c r="BD353" s="131"/>
      <c r="BE353" s="131"/>
      <c r="BF353" s="131"/>
      <c r="BG353" s="131"/>
      <c r="BH353" s="131"/>
      <c r="BI353" s="131"/>
      <c r="BJ353" s="131"/>
      <c r="BK353" s="131"/>
      <c r="BL353" s="132"/>
      <c r="BM353" s="132"/>
      <c r="BN353" s="132"/>
    </row>
    <row r="354" spans="2:66" hidden="1" outlineLevel="1">
      <c r="B354" s="234"/>
      <c r="C354" s="120" t="s">
        <v>212</v>
      </c>
      <c r="D354" s="121"/>
      <c r="G354" s="131"/>
      <c r="H354" s="131"/>
      <c r="I354" s="131"/>
      <c r="J354" s="131"/>
      <c r="K354" s="131"/>
      <c r="L354" s="131"/>
      <c r="M354" s="131"/>
      <c r="N354" s="131"/>
      <c r="O354" s="131"/>
      <c r="P354" s="131"/>
      <c r="Q354" s="131"/>
      <c r="R354" s="132"/>
      <c r="S354" s="131"/>
      <c r="T354" s="131"/>
      <c r="U354" s="131"/>
      <c r="V354" s="131"/>
      <c r="W354" s="131"/>
      <c r="X354" s="131"/>
      <c r="Y354" s="131"/>
      <c r="Z354" s="131"/>
      <c r="AA354" s="131"/>
      <c r="AB354" s="132"/>
      <c r="AC354" s="132"/>
      <c r="AD354" s="132"/>
      <c r="AE354" s="131"/>
      <c r="AF354" s="131"/>
      <c r="AG354" s="131"/>
      <c r="AH354" s="131"/>
      <c r="AI354" s="131"/>
      <c r="AJ354" s="131"/>
      <c r="AK354" s="131"/>
      <c r="AL354" s="131"/>
      <c r="AM354" s="131"/>
      <c r="AN354" s="132"/>
      <c r="AO354" s="132"/>
      <c r="AP354" s="132"/>
      <c r="AQ354" s="131"/>
      <c r="AR354" s="131"/>
      <c r="AS354" s="131"/>
      <c r="AT354" s="131"/>
      <c r="AU354" s="131"/>
      <c r="AV354" s="131"/>
      <c r="AW354" s="131"/>
      <c r="AX354" s="131"/>
      <c r="AY354" s="131"/>
      <c r="AZ354" s="132"/>
      <c r="BA354" s="132"/>
      <c r="BB354" s="132"/>
      <c r="BC354" s="131"/>
      <c r="BD354" s="131"/>
      <c r="BE354" s="131"/>
      <c r="BF354" s="131"/>
      <c r="BG354" s="131"/>
      <c r="BH354" s="131"/>
      <c r="BI354" s="131"/>
      <c r="BJ354" s="131"/>
      <c r="BK354" s="131"/>
      <c r="BL354" s="132"/>
      <c r="BM354" s="132"/>
      <c r="BN354" s="132"/>
    </row>
    <row r="355" spans="2:66" hidden="1" outlineLevel="1">
      <c r="B355" s="234"/>
      <c r="C355" s="120" t="s">
        <v>213</v>
      </c>
      <c r="D355" s="121"/>
      <c r="G355" s="131"/>
      <c r="H355" s="131"/>
      <c r="I355" s="131"/>
      <c r="J355" s="131"/>
      <c r="K355" s="131"/>
      <c r="L355" s="131"/>
      <c r="M355" s="131"/>
      <c r="N355" s="131"/>
      <c r="O355" s="131"/>
      <c r="P355" s="131"/>
      <c r="Q355" s="131"/>
      <c r="R355" s="132"/>
      <c r="S355" s="131"/>
      <c r="T355" s="131"/>
      <c r="U355" s="131"/>
      <c r="V355" s="131"/>
      <c r="W355" s="131"/>
      <c r="X355" s="131"/>
      <c r="Y355" s="131"/>
      <c r="Z355" s="131"/>
      <c r="AA355" s="131"/>
      <c r="AB355" s="132"/>
      <c r="AC355" s="132"/>
      <c r="AD355" s="132"/>
      <c r="AE355" s="131"/>
      <c r="AF355" s="131"/>
      <c r="AG355" s="131"/>
      <c r="AH355" s="131"/>
      <c r="AI355" s="131"/>
      <c r="AJ355" s="131"/>
      <c r="AK355" s="131"/>
      <c r="AL355" s="131"/>
      <c r="AM355" s="131"/>
      <c r="AN355" s="132"/>
      <c r="AO355" s="132"/>
      <c r="AP355" s="132"/>
      <c r="AQ355" s="131"/>
      <c r="AR355" s="131"/>
      <c r="AS355" s="131"/>
      <c r="AT355" s="131"/>
      <c r="AU355" s="131"/>
      <c r="AV355" s="131"/>
      <c r="AW355" s="131"/>
      <c r="AX355" s="131"/>
      <c r="AY355" s="131"/>
      <c r="AZ355" s="132"/>
      <c r="BA355" s="132"/>
      <c r="BB355" s="132"/>
      <c r="BC355" s="131"/>
      <c r="BD355" s="131"/>
      <c r="BE355" s="131"/>
      <c r="BF355" s="131"/>
      <c r="BG355" s="131"/>
      <c r="BH355" s="131"/>
      <c r="BI355" s="131"/>
      <c r="BJ355" s="131"/>
      <c r="BK355" s="131"/>
      <c r="BL355" s="132"/>
      <c r="BM355" s="132"/>
      <c r="BN355" s="132"/>
    </row>
    <row r="356" spans="2:66" hidden="1" outlineLevel="1">
      <c r="B356" s="234"/>
      <c r="C356" s="120" t="s">
        <v>214</v>
      </c>
      <c r="D356" s="121"/>
      <c r="G356" s="131"/>
      <c r="H356" s="131"/>
      <c r="I356" s="131"/>
      <c r="J356" s="131"/>
      <c r="K356" s="131"/>
      <c r="L356" s="131"/>
      <c r="M356" s="131"/>
      <c r="N356" s="131"/>
      <c r="O356" s="131"/>
      <c r="P356" s="131"/>
      <c r="Q356" s="131"/>
      <c r="R356" s="132"/>
      <c r="S356" s="131"/>
      <c r="T356" s="131"/>
      <c r="U356" s="131"/>
      <c r="V356" s="131"/>
      <c r="W356" s="131"/>
      <c r="X356" s="131"/>
      <c r="Y356" s="131"/>
      <c r="Z356" s="131"/>
      <c r="AA356" s="131"/>
      <c r="AB356" s="132"/>
      <c r="AC356" s="132"/>
      <c r="AD356" s="132"/>
      <c r="AE356" s="131"/>
      <c r="AF356" s="131"/>
      <c r="AG356" s="131"/>
      <c r="AH356" s="131"/>
      <c r="AI356" s="131"/>
      <c r="AJ356" s="131"/>
      <c r="AK356" s="131"/>
      <c r="AL356" s="131"/>
      <c r="AM356" s="131"/>
      <c r="AN356" s="132"/>
      <c r="AO356" s="132"/>
      <c r="AP356" s="132"/>
      <c r="AQ356" s="131"/>
      <c r="AR356" s="131"/>
      <c r="AS356" s="131"/>
      <c r="AT356" s="131"/>
      <c r="AU356" s="131"/>
      <c r="AV356" s="131"/>
      <c r="AW356" s="131"/>
      <c r="AX356" s="131"/>
      <c r="AY356" s="131"/>
      <c r="AZ356" s="132"/>
      <c r="BA356" s="132"/>
      <c r="BB356" s="132"/>
      <c r="BC356" s="131"/>
      <c r="BD356" s="131"/>
      <c r="BE356" s="131"/>
      <c r="BF356" s="131"/>
      <c r="BG356" s="131"/>
      <c r="BH356" s="131"/>
      <c r="BI356" s="131"/>
      <c r="BJ356" s="131"/>
      <c r="BK356" s="131"/>
      <c r="BL356" s="132"/>
      <c r="BM356" s="132"/>
      <c r="BN356" s="132"/>
    </row>
    <row r="357" spans="2:66" hidden="1" outlineLevel="1">
      <c r="B357" s="234"/>
      <c r="C357" s="120" t="s">
        <v>544</v>
      </c>
      <c r="D357" s="121"/>
      <c r="G357" s="131"/>
      <c r="H357" s="131"/>
      <c r="I357" s="131"/>
      <c r="J357" s="131"/>
      <c r="K357" s="131"/>
      <c r="L357" s="131"/>
      <c r="M357" s="131"/>
      <c r="N357" s="131"/>
      <c r="O357" s="131"/>
      <c r="P357" s="131"/>
      <c r="Q357" s="131"/>
      <c r="R357" s="132"/>
      <c r="S357" s="131"/>
      <c r="T357" s="131"/>
      <c r="U357" s="131"/>
      <c r="V357" s="131"/>
      <c r="W357" s="131"/>
      <c r="X357" s="131"/>
      <c r="Y357" s="131"/>
      <c r="Z357" s="131"/>
      <c r="AA357" s="131"/>
      <c r="AB357" s="132"/>
      <c r="AC357" s="132"/>
      <c r="AD357" s="132"/>
      <c r="AE357" s="131"/>
      <c r="AF357" s="131"/>
      <c r="AG357" s="131"/>
      <c r="AH357" s="131"/>
      <c r="AI357" s="131"/>
      <c r="AJ357" s="131"/>
      <c r="AK357" s="131"/>
      <c r="AL357" s="131"/>
      <c r="AM357" s="131"/>
      <c r="AN357" s="132"/>
      <c r="AO357" s="132"/>
      <c r="AP357" s="132"/>
      <c r="AQ357" s="131"/>
      <c r="AR357" s="131"/>
      <c r="AS357" s="131"/>
      <c r="AT357" s="131"/>
      <c r="AU357" s="131"/>
      <c r="AV357" s="131"/>
      <c r="AW357" s="131"/>
      <c r="AX357" s="131"/>
      <c r="AY357" s="131"/>
      <c r="AZ357" s="132"/>
      <c r="BA357" s="132"/>
      <c r="BB357" s="132"/>
      <c r="BC357" s="131"/>
      <c r="BD357" s="131"/>
      <c r="BE357" s="131"/>
      <c r="BF357" s="131"/>
      <c r="BG357" s="131"/>
      <c r="BH357" s="131"/>
      <c r="BI357" s="131"/>
      <c r="BJ357" s="131"/>
      <c r="BK357" s="131"/>
      <c r="BL357" s="132"/>
      <c r="BM357" s="132"/>
      <c r="BN357" s="132"/>
    </row>
    <row r="358" spans="2:66" hidden="1" outlineLevel="1">
      <c r="B358" s="234"/>
      <c r="C358" s="120" t="s">
        <v>215</v>
      </c>
      <c r="D358" s="121"/>
      <c r="G358" s="131"/>
      <c r="H358" s="131"/>
      <c r="I358" s="131"/>
      <c r="J358" s="131"/>
      <c r="K358" s="131"/>
      <c r="L358" s="131"/>
      <c r="M358" s="131"/>
      <c r="N358" s="131"/>
      <c r="O358" s="131"/>
      <c r="P358" s="131"/>
      <c r="Q358" s="131"/>
      <c r="R358" s="132"/>
      <c r="S358" s="131"/>
      <c r="T358" s="131"/>
      <c r="U358" s="131"/>
      <c r="V358" s="131"/>
      <c r="W358" s="131"/>
      <c r="X358" s="131"/>
      <c r="Y358" s="131"/>
      <c r="Z358" s="131"/>
      <c r="AA358" s="131"/>
      <c r="AB358" s="132"/>
      <c r="AC358" s="132"/>
      <c r="AD358" s="132"/>
      <c r="AE358" s="131"/>
      <c r="AF358" s="131"/>
      <c r="AG358" s="131"/>
      <c r="AH358" s="131"/>
      <c r="AI358" s="131"/>
      <c r="AJ358" s="131"/>
      <c r="AK358" s="131"/>
      <c r="AL358" s="131"/>
      <c r="AM358" s="131"/>
      <c r="AN358" s="132"/>
      <c r="AO358" s="132"/>
      <c r="AP358" s="132"/>
      <c r="AQ358" s="131"/>
      <c r="AR358" s="131"/>
      <c r="AS358" s="131"/>
      <c r="AT358" s="131"/>
      <c r="AU358" s="131"/>
      <c r="AV358" s="131"/>
      <c r="AW358" s="131"/>
      <c r="AX358" s="131"/>
      <c r="AY358" s="131"/>
      <c r="AZ358" s="132"/>
      <c r="BA358" s="132"/>
      <c r="BB358" s="132"/>
      <c r="BC358" s="131"/>
      <c r="BD358" s="131"/>
      <c r="BE358" s="131"/>
      <c r="BF358" s="131"/>
      <c r="BG358" s="131"/>
      <c r="BH358" s="131"/>
      <c r="BI358" s="131"/>
      <c r="BJ358" s="131"/>
      <c r="BK358" s="131"/>
      <c r="BL358" s="132"/>
      <c r="BM358" s="132"/>
      <c r="BN358" s="132"/>
    </row>
    <row r="359" spans="2:66" hidden="1" outlineLevel="1">
      <c r="B359" s="234"/>
      <c r="C359" s="120" t="s">
        <v>216</v>
      </c>
      <c r="D359" s="121"/>
      <c r="G359" s="131"/>
      <c r="H359" s="131"/>
      <c r="I359" s="131"/>
      <c r="J359" s="131"/>
      <c r="K359" s="131"/>
      <c r="L359" s="131"/>
      <c r="M359" s="131"/>
      <c r="N359" s="131"/>
      <c r="O359" s="131"/>
      <c r="P359" s="131"/>
      <c r="Q359" s="131"/>
      <c r="R359" s="132"/>
      <c r="S359" s="131"/>
      <c r="T359" s="131"/>
      <c r="U359" s="131"/>
      <c r="V359" s="131"/>
      <c r="W359" s="131"/>
      <c r="X359" s="131"/>
      <c r="Y359" s="131"/>
      <c r="Z359" s="131"/>
      <c r="AA359" s="131"/>
      <c r="AB359" s="132"/>
      <c r="AC359" s="132"/>
      <c r="AD359" s="132"/>
      <c r="AE359" s="131"/>
      <c r="AF359" s="131"/>
      <c r="AG359" s="131"/>
      <c r="AH359" s="131"/>
      <c r="AI359" s="131"/>
      <c r="AJ359" s="131"/>
      <c r="AK359" s="131"/>
      <c r="AL359" s="131"/>
      <c r="AM359" s="131"/>
      <c r="AN359" s="132"/>
      <c r="AO359" s="132"/>
      <c r="AP359" s="132"/>
      <c r="AQ359" s="131"/>
      <c r="AR359" s="131"/>
      <c r="AS359" s="131"/>
      <c r="AT359" s="131"/>
      <c r="AU359" s="131"/>
      <c r="AV359" s="131"/>
      <c r="AW359" s="131"/>
      <c r="AX359" s="131"/>
      <c r="AY359" s="131"/>
      <c r="AZ359" s="132"/>
      <c r="BA359" s="132"/>
      <c r="BB359" s="132"/>
      <c r="BC359" s="131"/>
      <c r="BD359" s="131"/>
      <c r="BE359" s="131"/>
      <c r="BF359" s="131"/>
      <c r="BG359" s="131"/>
      <c r="BH359" s="131"/>
      <c r="BI359" s="131"/>
      <c r="BJ359" s="131"/>
      <c r="BK359" s="131"/>
      <c r="BL359" s="132"/>
      <c r="BM359" s="132"/>
      <c r="BN359" s="132"/>
    </row>
    <row r="360" spans="2:66" hidden="1" outlineLevel="1">
      <c r="B360" s="234"/>
      <c r="C360" s="120" t="s">
        <v>217</v>
      </c>
      <c r="D360" s="121"/>
      <c r="G360" s="131"/>
      <c r="H360" s="131"/>
      <c r="I360" s="131"/>
      <c r="J360" s="131"/>
      <c r="K360" s="131"/>
      <c r="L360" s="131"/>
      <c r="M360" s="131"/>
      <c r="N360" s="131"/>
      <c r="O360" s="131"/>
      <c r="P360" s="131"/>
      <c r="Q360" s="131"/>
      <c r="R360" s="132"/>
      <c r="S360" s="131"/>
      <c r="T360" s="131"/>
      <c r="U360" s="131"/>
      <c r="V360" s="131"/>
      <c r="W360" s="131"/>
      <c r="X360" s="131"/>
      <c r="Y360" s="131"/>
      <c r="Z360" s="131"/>
      <c r="AA360" s="131"/>
      <c r="AB360" s="132"/>
      <c r="AC360" s="132"/>
      <c r="AD360" s="132"/>
      <c r="AE360" s="131"/>
      <c r="AF360" s="131"/>
      <c r="AG360" s="131"/>
      <c r="AH360" s="131"/>
      <c r="AI360" s="131"/>
      <c r="AJ360" s="131"/>
      <c r="AK360" s="131"/>
      <c r="AL360" s="131"/>
      <c r="AM360" s="131"/>
      <c r="AN360" s="132"/>
      <c r="AO360" s="132"/>
      <c r="AP360" s="132"/>
      <c r="AQ360" s="131"/>
      <c r="AR360" s="131"/>
      <c r="AS360" s="131"/>
      <c r="AT360" s="131"/>
      <c r="AU360" s="131"/>
      <c r="AV360" s="131"/>
      <c r="AW360" s="131"/>
      <c r="AX360" s="131"/>
      <c r="AY360" s="131"/>
      <c r="AZ360" s="132"/>
      <c r="BA360" s="132"/>
      <c r="BB360" s="132"/>
      <c r="BC360" s="131"/>
      <c r="BD360" s="131"/>
      <c r="BE360" s="131"/>
      <c r="BF360" s="131"/>
      <c r="BG360" s="131"/>
      <c r="BH360" s="131"/>
      <c r="BI360" s="131"/>
      <c r="BJ360" s="131"/>
      <c r="BK360" s="131"/>
      <c r="BL360" s="132"/>
      <c r="BM360" s="132"/>
      <c r="BN360" s="132"/>
    </row>
    <row r="361" spans="2:66" hidden="1" outlineLevel="1">
      <c r="B361" s="234"/>
      <c r="C361" s="120" t="s">
        <v>218</v>
      </c>
      <c r="D361" s="121"/>
      <c r="G361" s="131"/>
      <c r="H361" s="131"/>
      <c r="I361" s="131"/>
      <c r="J361" s="131"/>
      <c r="K361" s="131"/>
      <c r="L361" s="131"/>
      <c r="M361" s="131"/>
      <c r="N361" s="131"/>
      <c r="O361" s="131"/>
      <c r="P361" s="131"/>
      <c r="Q361" s="131"/>
      <c r="R361" s="132"/>
      <c r="S361" s="131"/>
      <c r="T361" s="131"/>
      <c r="U361" s="131"/>
      <c r="V361" s="131"/>
      <c r="W361" s="131"/>
      <c r="X361" s="131"/>
      <c r="Y361" s="131"/>
      <c r="Z361" s="131"/>
      <c r="AA361" s="131"/>
      <c r="AB361" s="132"/>
      <c r="AC361" s="132"/>
      <c r="AD361" s="132"/>
      <c r="AE361" s="131"/>
      <c r="AF361" s="131"/>
      <c r="AG361" s="131"/>
      <c r="AH361" s="131"/>
      <c r="AI361" s="131"/>
      <c r="AJ361" s="131"/>
      <c r="AK361" s="131"/>
      <c r="AL361" s="131"/>
      <c r="AM361" s="131"/>
      <c r="AN361" s="132"/>
      <c r="AO361" s="132"/>
      <c r="AP361" s="132"/>
      <c r="AQ361" s="131"/>
      <c r="AR361" s="131"/>
      <c r="AS361" s="131"/>
      <c r="AT361" s="131"/>
      <c r="AU361" s="131"/>
      <c r="AV361" s="131"/>
      <c r="AW361" s="131"/>
      <c r="AX361" s="131"/>
      <c r="AY361" s="131"/>
      <c r="AZ361" s="132"/>
      <c r="BA361" s="132"/>
      <c r="BB361" s="132"/>
      <c r="BC361" s="131"/>
      <c r="BD361" s="131"/>
      <c r="BE361" s="131"/>
      <c r="BF361" s="131"/>
      <c r="BG361" s="131"/>
      <c r="BH361" s="131"/>
      <c r="BI361" s="131"/>
      <c r="BJ361" s="131"/>
      <c r="BK361" s="131"/>
      <c r="BL361" s="132"/>
      <c r="BM361" s="132"/>
      <c r="BN361" s="132"/>
    </row>
    <row r="362" spans="2:66" hidden="1" outlineLevel="1">
      <c r="B362" s="234"/>
      <c r="C362" s="120" t="s">
        <v>220</v>
      </c>
      <c r="D362" s="121"/>
      <c r="G362" s="131"/>
      <c r="H362" s="131"/>
      <c r="I362" s="131"/>
      <c r="J362" s="131"/>
      <c r="K362" s="131"/>
      <c r="L362" s="131"/>
      <c r="M362" s="131"/>
      <c r="N362" s="131"/>
      <c r="O362" s="131"/>
      <c r="P362" s="131"/>
      <c r="Q362" s="131"/>
      <c r="R362" s="132"/>
      <c r="S362" s="131"/>
      <c r="T362" s="131"/>
      <c r="U362" s="131"/>
      <c r="V362" s="131"/>
      <c r="W362" s="131"/>
      <c r="X362" s="131"/>
      <c r="Y362" s="131"/>
      <c r="Z362" s="131"/>
      <c r="AA362" s="131"/>
      <c r="AB362" s="132"/>
      <c r="AC362" s="132"/>
      <c r="AD362" s="132"/>
      <c r="AE362" s="131"/>
      <c r="AF362" s="131"/>
      <c r="AG362" s="131"/>
      <c r="AH362" s="131"/>
      <c r="AI362" s="131"/>
      <c r="AJ362" s="131"/>
      <c r="AK362" s="131"/>
      <c r="AL362" s="131"/>
      <c r="AM362" s="131"/>
      <c r="AN362" s="132"/>
      <c r="AO362" s="132"/>
      <c r="AP362" s="132"/>
      <c r="AQ362" s="131"/>
      <c r="AR362" s="131"/>
      <c r="AS362" s="131"/>
      <c r="AT362" s="131"/>
      <c r="AU362" s="131"/>
      <c r="AV362" s="131"/>
      <c r="AW362" s="131"/>
      <c r="AX362" s="131"/>
      <c r="AY362" s="131"/>
      <c r="AZ362" s="132"/>
      <c r="BA362" s="132"/>
      <c r="BB362" s="132"/>
      <c r="BC362" s="131"/>
      <c r="BD362" s="131"/>
      <c r="BE362" s="131"/>
      <c r="BF362" s="131"/>
      <c r="BG362" s="131"/>
      <c r="BH362" s="131"/>
      <c r="BI362" s="131"/>
      <c r="BJ362" s="131"/>
      <c r="BK362" s="131"/>
      <c r="BL362" s="132"/>
      <c r="BM362" s="132"/>
      <c r="BN362" s="132"/>
    </row>
    <row r="363" spans="2:66" hidden="1" outlineLevel="1">
      <c r="B363" s="234"/>
      <c r="C363" s="120" t="s">
        <v>223</v>
      </c>
      <c r="D363" s="121"/>
      <c r="G363" s="131"/>
      <c r="H363" s="131"/>
      <c r="I363" s="131"/>
      <c r="J363" s="131"/>
      <c r="K363" s="131"/>
      <c r="L363" s="131"/>
      <c r="M363" s="131"/>
      <c r="N363" s="131"/>
      <c r="O363" s="131"/>
      <c r="P363" s="131"/>
      <c r="Q363" s="131"/>
      <c r="R363" s="132"/>
      <c r="S363" s="131"/>
      <c r="T363" s="131"/>
      <c r="U363" s="131"/>
      <c r="V363" s="131"/>
      <c r="W363" s="131"/>
      <c r="X363" s="131"/>
      <c r="Y363" s="131"/>
      <c r="Z363" s="131"/>
      <c r="AA363" s="131"/>
      <c r="AB363" s="132"/>
      <c r="AC363" s="132"/>
      <c r="AD363" s="132"/>
      <c r="AE363" s="131"/>
      <c r="AF363" s="131"/>
      <c r="AG363" s="131"/>
      <c r="AH363" s="131"/>
      <c r="AI363" s="131"/>
      <c r="AJ363" s="131"/>
      <c r="AK363" s="131"/>
      <c r="AL363" s="131"/>
      <c r="AM363" s="131"/>
      <c r="AN363" s="132"/>
      <c r="AO363" s="132"/>
      <c r="AP363" s="132"/>
      <c r="AQ363" s="131"/>
      <c r="AR363" s="131"/>
      <c r="AS363" s="131"/>
      <c r="AT363" s="131"/>
      <c r="AU363" s="131"/>
      <c r="AV363" s="131"/>
      <c r="AW363" s="131"/>
      <c r="AX363" s="131"/>
      <c r="AY363" s="131"/>
      <c r="AZ363" s="132"/>
      <c r="BA363" s="132"/>
      <c r="BB363" s="132"/>
      <c r="BC363" s="131"/>
      <c r="BD363" s="131"/>
      <c r="BE363" s="131"/>
      <c r="BF363" s="131"/>
      <c r="BG363" s="131"/>
      <c r="BH363" s="131"/>
      <c r="BI363" s="131"/>
      <c r="BJ363" s="131"/>
      <c r="BK363" s="131"/>
      <c r="BL363" s="132"/>
      <c r="BM363" s="132"/>
      <c r="BN363" s="132"/>
    </row>
    <row r="364" spans="2:66" hidden="1" outlineLevel="1">
      <c r="B364" s="234"/>
      <c r="C364" s="120" t="s">
        <v>224</v>
      </c>
      <c r="D364" s="121"/>
      <c r="G364" s="131"/>
      <c r="H364" s="131"/>
      <c r="I364" s="131"/>
      <c r="J364" s="131"/>
      <c r="K364" s="131"/>
      <c r="L364" s="131"/>
      <c r="M364" s="131"/>
      <c r="N364" s="131"/>
      <c r="O364" s="131"/>
      <c r="P364" s="131"/>
      <c r="Q364" s="131"/>
      <c r="R364" s="132"/>
      <c r="S364" s="131"/>
      <c r="T364" s="131"/>
      <c r="U364" s="131"/>
      <c r="V364" s="131"/>
      <c r="W364" s="131"/>
      <c r="X364" s="131"/>
      <c r="Y364" s="131"/>
      <c r="Z364" s="131"/>
      <c r="AA364" s="131"/>
      <c r="AB364" s="132"/>
      <c r="AC364" s="132"/>
      <c r="AD364" s="132"/>
      <c r="AE364" s="131"/>
      <c r="AF364" s="131"/>
      <c r="AG364" s="131"/>
      <c r="AH364" s="131"/>
      <c r="AI364" s="131"/>
      <c r="AJ364" s="131"/>
      <c r="AK364" s="131"/>
      <c r="AL364" s="131"/>
      <c r="AM364" s="131"/>
      <c r="AN364" s="132"/>
      <c r="AO364" s="132"/>
      <c r="AP364" s="132"/>
      <c r="AQ364" s="131"/>
      <c r="AR364" s="131"/>
      <c r="AS364" s="131"/>
      <c r="AT364" s="131"/>
      <c r="AU364" s="131"/>
      <c r="AV364" s="131"/>
      <c r="AW364" s="131"/>
      <c r="AX364" s="131"/>
      <c r="AY364" s="131"/>
      <c r="AZ364" s="132"/>
      <c r="BA364" s="132"/>
      <c r="BB364" s="132"/>
      <c r="BC364" s="131"/>
      <c r="BD364" s="131"/>
      <c r="BE364" s="131"/>
      <c r="BF364" s="131"/>
      <c r="BG364" s="131"/>
      <c r="BH364" s="131"/>
      <c r="BI364" s="131"/>
      <c r="BJ364" s="131"/>
      <c r="BK364" s="131"/>
      <c r="BL364" s="132"/>
      <c r="BM364" s="132"/>
      <c r="BN364" s="132"/>
    </row>
    <row r="365" spans="2:66" hidden="1" outlineLevel="1">
      <c r="B365" s="234"/>
      <c r="C365" s="120" t="s">
        <v>227</v>
      </c>
      <c r="D365" s="121"/>
      <c r="G365" s="131"/>
      <c r="H365" s="131"/>
      <c r="I365" s="131"/>
      <c r="J365" s="131"/>
      <c r="K365" s="131"/>
      <c r="L365" s="131"/>
      <c r="M365" s="131"/>
      <c r="N365" s="131"/>
      <c r="O365" s="131"/>
      <c r="P365" s="131"/>
      <c r="Q365" s="131"/>
      <c r="R365" s="132"/>
      <c r="S365" s="131"/>
      <c r="T365" s="131"/>
      <c r="U365" s="131"/>
      <c r="V365" s="131"/>
      <c r="W365" s="131"/>
      <c r="X365" s="131"/>
      <c r="Y365" s="131"/>
      <c r="Z365" s="131"/>
      <c r="AA365" s="131"/>
      <c r="AB365" s="132"/>
      <c r="AC365" s="132"/>
      <c r="AD365" s="132"/>
      <c r="AE365" s="131"/>
      <c r="AF365" s="131"/>
      <c r="AG365" s="131"/>
      <c r="AH365" s="131"/>
      <c r="AI365" s="131"/>
      <c r="AJ365" s="131"/>
      <c r="AK365" s="131"/>
      <c r="AL365" s="131"/>
      <c r="AM365" s="131"/>
      <c r="AN365" s="132"/>
      <c r="AO365" s="132"/>
      <c r="AP365" s="132"/>
      <c r="AQ365" s="131"/>
      <c r="AR365" s="131"/>
      <c r="AS365" s="131"/>
      <c r="AT365" s="131"/>
      <c r="AU365" s="131"/>
      <c r="AV365" s="131"/>
      <c r="AW365" s="131"/>
      <c r="AX365" s="131"/>
      <c r="AY365" s="131"/>
      <c r="AZ365" s="132"/>
      <c r="BA365" s="132"/>
      <c r="BB365" s="132"/>
      <c r="BC365" s="131"/>
      <c r="BD365" s="131"/>
      <c r="BE365" s="131"/>
      <c r="BF365" s="131"/>
      <c r="BG365" s="131"/>
      <c r="BH365" s="131"/>
      <c r="BI365" s="131"/>
      <c r="BJ365" s="131"/>
      <c r="BK365" s="131"/>
      <c r="BL365" s="132"/>
      <c r="BM365" s="132"/>
      <c r="BN365" s="132"/>
    </row>
    <row r="366" spans="2:66" hidden="1" outlineLevel="1">
      <c r="B366" s="234"/>
      <c r="C366" s="120" t="s">
        <v>228</v>
      </c>
      <c r="D366" s="121"/>
      <c r="G366" s="131"/>
      <c r="H366" s="131"/>
      <c r="I366" s="131"/>
      <c r="J366" s="131"/>
      <c r="K366" s="131"/>
      <c r="L366" s="131"/>
      <c r="M366" s="131"/>
      <c r="N366" s="131"/>
      <c r="O366" s="131"/>
      <c r="P366" s="131"/>
      <c r="Q366" s="131"/>
      <c r="R366" s="132"/>
      <c r="S366" s="131"/>
      <c r="T366" s="131"/>
      <c r="U366" s="131"/>
      <c r="V366" s="131"/>
      <c r="W366" s="131"/>
      <c r="X366" s="131"/>
      <c r="Y366" s="131"/>
      <c r="Z366" s="131"/>
      <c r="AA366" s="131"/>
      <c r="AB366" s="132"/>
      <c r="AC366" s="132"/>
      <c r="AD366" s="132"/>
      <c r="AE366" s="131"/>
      <c r="AF366" s="131"/>
      <c r="AG366" s="131"/>
      <c r="AH366" s="131"/>
      <c r="AI366" s="131"/>
      <c r="AJ366" s="131"/>
      <c r="AK366" s="131"/>
      <c r="AL366" s="131"/>
      <c r="AM366" s="131"/>
      <c r="AN366" s="132"/>
      <c r="AO366" s="132"/>
      <c r="AP366" s="132"/>
      <c r="AQ366" s="131"/>
      <c r="AR366" s="131"/>
      <c r="AS366" s="131"/>
      <c r="AT366" s="131"/>
      <c r="AU366" s="131"/>
      <c r="AV366" s="131"/>
      <c r="AW366" s="131"/>
      <c r="AX366" s="131"/>
      <c r="AY366" s="131"/>
      <c r="AZ366" s="132"/>
      <c r="BA366" s="132"/>
      <c r="BB366" s="132"/>
      <c r="BC366" s="131"/>
      <c r="BD366" s="131"/>
      <c r="BE366" s="131"/>
      <c r="BF366" s="131"/>
      <c r="BG366" s="131"/>
      <c r="BH366" s="131"/>
      <c r="BI366" s="131"/>
      <c r="BJ366" s="131"/>
      <c r="BK366" s="131"/>
      <c r="BL366" s="132"/>
      <c r="BM366" s="132"/>
      <c r="BN366" s="132"/>
    </row>
    <row r="367" spans="2:66" hidden="1" outlineLevel="1">
      <c r="B367" s="234"/>
      <c r="C367" s="120" t="s">
        <v>229</v>
      </c>
      <c r="D367" s="121"/>
      <c r="G367" s="131"/>
      <c r="H367" s="131"/>
      <c r="I367" s="131"/>
      <c r="J367" s="131"/>
      <c r="K367" s="131"/>
      <c r="L367" s="131"/>
      <c r="M367" s="131"/>
      <c r="N367" s="131"/>
      <c r="O367" s="131"/>
      <c r="P367" s="131"/>
      <c r="Q367" s="131"/>
      <c r="R367" s="132"/>
      <c r="S367" s="131"/>
      <c r="T367" s="131"/>
      <c r="U367" s="131"/>
      <c r="V367" s="131"/>
      <c r="W367" s="131"/>
      <c r="X367" s="131"/>
      <c r="Y367" s="131"/>
      <c r="Z367" s="131"/>
      <c r="AA367" s="131"/>
      <c r="AB367" s="132"/>
      <c r="AC367" s="132"/>
      <c r="AD367" s="132"/>
      <c r="AE367" s="131"/>
      <c r="AF367" s="131"/>
      <c r="AG367" s="131"/>
      <c r="AH367" s="131"/>
      <c r="AI367" s="131"/>
      <c r="AJ367" s="131"/>
      <c r="AK367" s="131"/>
      <c r="AL367" s="131"/>
      <c r="AM367" s="131"/>
      <c r="AN367" s="132"/>
      <c r="AO367" s="132"/>
      <c r="AP367" s="132"/>
      <c r="AQ367" s="131"/>
      <c r="AR367" s="131"/>
      <c r="AS367" s="131"/>
      <c r="AT367" s="131"/>
      <c r="AU367" s="131"/>
      <c r="AV367" s="131"/>
      <c r="AW367" s="131"/>
      <c r="AX367" s="131"/>
      <c r="AY367" s="131"/>
      <c r="AZ367" s="132"/>
      <c r="BA367" s="132"/>
      <c r="BB367" s="132"/>
      <c r="BC367" s="131"/>
      <c r="BD367" s="131"/>
      <c r="BE367" s="131"/>
      <c r="BF367" s="131"/>
      <c r="BG367" s="131"/>
      <c r="BH367" s="131"/>
      <c r="BI367" s="131"/>
      <c r="BJ367" s="131"/>
      <c r="BK367" s="131"/>
      <c r="BL367" s="132"/>
      <c r="BM367" s="132"/>
      <c r="BN367" s="132"/>
    </row>
    <row r="368" spans="2:66" hidden="1" outlineLevel="1">
      <c r="B368" s="234"/>
      <c r="C368" s="120" t="s">
        <v>230</v>
      </c>
      <c r="D368" s="121"/>
      <c r="G368" s="131"/>
      <c r="H368" s="131"/>
      <c r="I368" s="131"/>
      <c r="J368" s="131"/>
      <c r="K368" s="131"/>
      <c r="L368" s="131"/>
      <c r="M368" s="131"/>
      <c r="N368" s="131"/>
      <c r="O368" s="131"/>
      <c r="P368" s="131"/>
      <c r="Q368" s="131"/>
      <c r="R368" s="132"/>
      <c r="S368" s="131"/>
      <c r="T368" s="131"/>
      <c r="U368" s="131"/>
      <c r="V368" s="131"/>
      <c r="W368" s="131"/>
      <c r="X368" s="131"/>
      <c r="Y368" s="131"/>
      <c r="Z368" s="131"/>
      <c r="AA368" s="131"/>
      <c r="AB368" s="132"/>
      <c r="AC368" s="132"/>
      <c r="AD368" s="132"/>
      <c r="AE368" s="131"/>
      <c r="AF368" s="131"/>
      <c r="AG368" s="131"/>
      <c r="AH368" s="131"/>
      <c r="AI368" s="131"/>
      <c r="AJ368" s="131"/>
      <c r="AK368" s="131"/>
      <c r="AL368" s="131"/>
      <c r="AM368" s="131"/>
      <c r="AN368" s="132"/>
      <c r="AO368" s="132"/>
      <c r="AP368" s="132"/>
      <c r="AQ368" s="131"/>
      <c r="AR368" s="131"/>
      <c r="AS368" s="131"/>
      <c r="AT368" s="131"/>
      <c r="AU368" s="131"/>
      <c r="AV368" s="131"/>
      <c r="AW368" s="131"/>
      <c r="AX368" s="131"/>
      <c r="AY368" s="131"/>
      <c r="AZ368" s="132"/>
      <c r="BA368" s="132"/>
      <c r="BB368" s="132"/>
      <c r="BC368" s="131"/>
      <c r="BD368" s="131"/>
      <c r="BE368" s="131"/>
      <c r="BF368" s="131"/>
      <c r="BG368" s="131"/>
      <c r="BH368" s="131"/>
      <c r="BI368" s="131"/>
      <c r="BJ368" s="131"/>
      <c r="BK368" s="131"/>
      <c r="BL368" s="132"/>
      <c r="BM368" s="132"/>
      <c r="BN368" s="132"/>
    </row>
    <row r="369" spans="2:66" hidden="1" outlineLevel="1">
      <c r="B369" s="234"/>
      <c r="C369" s="120" t="s">
        <v>232</v>
      </c>
      <c r="D369" s="121"/>
      <c r="G369" s="131"/>
      <c r="H369" s="131"/>
      <c r="I369" s="131"/>
      <c r="J369" s="131"/>
      <c r="K369" s="131"/>
      <c r="L369" s="131"/>
      <c r="M369" s="131"/>
      <c r="N369" s="131"/>
      <c r="O369" s="131"/>
      <c r="P369" s="131"/>
      <c r="Q369" s="131"/>
      <c r="R369" s="132"/>
      <c r="S369" s="131"/>
      <c r="T369" s="131"/>
      <c r="U369" s="131"/>
      <c r="V369" s="131"/>
      <c r="W369" s="131"/>
      <c r="X369" s="131"/>
      <c r="Y369" s="131"/>
      <c r="Z369" s="131"/>
      <c r="AA369" s="131"/>
      <c r="AB369" s="132"/>
      <c r="AC369" s="132"/>
      <c r="AD369" s="132"/>
      <c r="AE369" s="131"/>
      <c r="AF369" s="131"/>
      <c r="AG369" s="131"/>
      <c r="AH369" s="131"/>
      <c r="AI369" s="131"/>
      <c r="AJ369" s="131"/>
      <c r="AK369" s="131"/>
      <c r="AL369" s="131"/>
      <c r="AM369" s="131"/>
      <c r="AN369" s="132"/>
      <c r="AO369" s="132"/>
      <c r="AP369" s="132"/>
      <c r="AQ369" s="131"/>
      <c r="AR369" s="131"/>
      <c r="AS369" s="131"/>
      <c r="AT369" s="131"/>
      <c r="AU369" s="131"/>
      <c r="AV369" s="131"/>
      <c r="AW369" s="131"/>
      <c r="AX369" s="131"/>
      <c r="AY369" s="131"/>
      <c r="AZ369" s="132"/>
      <c r="BA369" s="132"/>
      <c r="BB369" s="132"/>
      <c r="BC369" s="131"/>
      <c r="BD369" s="131"/>
      <c r="BE369" s="131"/>
      <c r="BF369" s="131"/>
      <c r="BG369" s="131"/>
      <c r="BH369" s="131"/>
      <c r="BI369" s="131"/>
      <c r="BJ369" s="131"/>
      <c r="BK369" s="131"/>
      <c r="BL369" s="132"/>
      <c r="BM369" s="132"/>
      <c r="BN369" s="132"/>
    </row>
    <row r="370" spans="2:66" hidden="1" outlineLevel="1">
      <c r="B370" s="234"/>
      <c r="C370" s="120" t="s">
        <v>233</v>
      </c>
      <c r="D370" s="121"/>
      <c r="G370" s="131"/>
      <c r="H370" s="131"/>
      <c r="I370" s="131"/>
      <c r="J370" s="131"/>
      <c r="K370" s="131"/>
      <c r="L370" s="131"/>
      <c r="M370" s="131"/>
      <c r="N370" s="131"/>
      <c r="O370" s="131"/>
      <c r="P370" s="131"/>
      <c r="Q370" s="131"/>
      <c r="R370" s="132"/>
      <c r="S370" s="131"/>
      <c r="T370" s="131"/>
      <c r="U370" s="131"/>
      <c r="V370" s="131"/>
      <c r="W370" s="131"/>
      <c r="X370" s="131"/>
      <c r="Y370" s="131"/>
      <c r="Z370" s="131"/>
      <c r="AA370" s="131"/>
      <c r="AB370" s="132"/>
      <c r="AC370" s="132"/>
      <c r="AD370" s="132"/>
      <c r="AE370" s="131"/>
      <c r="AF370" s="131"/>
      <c r="AG370" s="131"/>
      <c r="AH370" s="131"/>
      <c r="AI370" s="131"/>
      <c r="AJ370" s="131"/>
      <c r="AK370" s="131"/>
      <c r="AL370" s="131"/>
      <c r="AM370" s="131"/>
      <c r="AN370" s="132"/>
      <c r="AO370" s="132"/>
      <c r="AP370" s="132"/>
      <c r="AQ370" s="131"/>
      <c r="AR370" s="131"/>
      <c r="AS370" s="131"/>
      <c r="AT370" s="131"/>
      <c r="AU370" s="131"/>
      <c r="AV370" s="131"/>
      <c r="AW370" s="131"/>
      <c r="AX370" s="131"/>
      <c r="AY370" s="131"/>
      <c r="AZ370" s="132"/>
      <c r="BA370" s="132"/>
      <c r="BB370" s="132"/>
      <c r="BC370" s="131"/>
      <c r="BD370" s="131"/>
      <c r="BE370" s="131"/>
      <c r="BF370" s="131"/>
      <c r="BG370" s="131"/>
      <c r="BH370" s="131"/>
      <c r="BI370" s="131"/>
      <c r="BJ370" s="131"/>
      <c r="BK370" s="131"/>
      <c r="BL370" s="132"/>
      <c r="BM370" s="132"/>
      <c r="BN370" s="132"/>
    </row>
    <row r="371" spans="2:66" hidden="1" outlineLevel="1">
      <c r="B371" s="234"/>
      <c r="C371" s="120" t="s">
        <v>234</v>
      </c>
      <c r="D371" s="121"/>
      <c r="G371" s="131"/>
      <c r="H371" s="131"/>
      <c r="I371" s="131"/>
      <c r="J371" s="131"/>
      <c r="K371" s="131"/>
      <c r="L371" s="131"/>
      <c r="M371" s="131"/>
      <c r="N371" s="131"/>
      <c r="O371" s="131"/>
      <c r="P371" s="131"/>
      <c r="Q371" s="131"/>
      <c r="R371" s="132"/>
      <c r="S371" s="131"/>
      <c r="T371" s="131"/>
      <c r="U371" s="131"/>
      <c r="V371" s="131"/>
      <c r="W371" s="131"/>
      <c r="X371" s="131"/>
      <c r="Y371" s="131"/>
      <c r="Z371" s="131"/>
      <c r="AA371" s="131"/>
      <c r="AB371" s="132"/>
      <c r="AC371" s="132"/>
      <c r="AD371" s="132"/>
      <c r="AE371" s="131"/>
      <c r="AF371" s="131"/>
      <c r="AG371" s="131"/>
      <c r="AH371" s="131"/>
      <c r="AI371" s="131"/>
      <c r="AJ371" s="131"/>
      <c r="AK371" s="131"/>
      <c r="AL371" s="131"/>
      <c r="AM371" s="131"/>
      <c r="AN371" s="132"/>
      <c r="AO371" s="132"/>
      <c r="AP371" s="132"/>
      <c r="AQ371" s="131"/>
      <c r="AR371" s="131"/>
      <c r="AS371" s="131"/>
      <c r="AT371" s="131"/>
      <c r="AU371" s="131"/>
      <c r="AV371" s="131"/>
      <c r="AW371" s="131"/>
      <c r="AX371" s="131"/>
      <c r="AY371" s="131"/>
      <c r="AZ371" s="132"/>
      <c r="BA371" s="132"/>
      <c r="BB371" s="132"/>
      <c r="BC371" s="131"/>
      <c r="BD371" s="131"/>
      <c r="BE371" s="131"/>
      <c r="BF371" s="131"/>
      <c r="BG371" s="131"/>
      <c r="BH371" s="131"/>
      <c r="BI371" s="131"/>
      <c r="BJ371" s="131"/>
      <c r="BK371" s="131"/>
      <c r="BL371" s="132"/>
      <c r="BM371" s="132"/>
      <c r="BN371" s="132"/>
    </row>
    <row r="372" spans="2:66" hidden="1" outlineLevel="1">
      <c r="B372" s="234"/>
      <c r="C372" s="120" t="s">
        <v>235</v>
      </c>
      <c r="D372" s="121"/>
      <c r="G372" s="131"/>
      <c r="H372" s="131"/>
      <c r="I372" s="131"/>
      <c r="J372" s="131"/>
      <c r="K372" s="131"/>
      <c r="L372" s="131"/>
      <c r="M372" s="131"/>
      <c r="N372" s="131"/>
      <c r="O372" s="131"/>
      <c r="P372" s="131"/>
      <c r="Q372" s="131"/>
      <c r="R372" s="132"/>
      <c r="S372" s="131"/>
      <c r="T372" s="131"/>
      <c r="U372" s="131"/>
      <c r="V372" s="131"/>
      <c r="W372" s="131"/>
      <c r="X372" s="131"/>
      <c r="Y372" s="131"/>
      <c r="Z372" s="131"/>
      <c r="AA372" s="131"/>
      <c r="AB372" s="132"/>
      <c r="AC372" s="132"/>
      <c r="AD372" s="132"/>
      <c r="AE372" s="131"/>
      <c r="AF372" s="131"/>
      <c r="AG372" s="131"/>
      <c r="AH372" s="131"/>
      <c r="AI372" s="131"/>
      <c r="AJ372" s="131"/>
      <c r="AK372" s="131"/>
      <c r="AL372" s="131"/>
      <c r="AM372" s="131"/>
      <c r="AN372" s="132"/>
      <c r="AO372" s="132"/>
      <c r="AP372" s="132"/>
      <c r="AQ372" s="131"/>
      <c r="AR372" s="131"/>
      <c r="AS372" s="131"/>
      <c r="AT372" s="131"/>
      <c r="AU372" s="131"/>
      <c r="AV372" s="131"/>
      <c r="AW372" s="131"/>
      <c r="AX372" s="131"/>
      <c r="AY372" s="131"/>
      <c r="AZ372" s="132"/>
      <c r="BA372" s="132"/>
      <c r="BB372" s="132"/>
      <c r="BC372" s="131"/>
      <c r="BD372" s="131"/>
      <c r="BE372" s="131"/>
      <c r="BF372" s="131"/>
      <c r="BG372" s="131"/>
      <c r="BH372" s="131"/>
      <c r="BI372" s="131"/>
      <c r="BJ372" s="131"/>
      <c r="BK372" s="131"/>
      <c r="BL372" s="132"/>
      <c r="BM372" s="132"/>
      <c r="BN372" s="132"/>
    </row>
    <row r="373" spans="2:66" hidden="1" outlineLevel="1">
      <c r="B373" s="234"/>
      <c r="C373" s="120" t="s">
        <v>236</v>
      </c>
      <c r="D373" s="121"/>
      <c r="G373" s="131"/>
      <c r="H373" s="131"/>
      <c r="I373" s="131"/>
      <c r="J373" s="131"/>
      <c r="K373" s="131"/>
      <c r="L373" s="131"/>
      <c r="M373" s="131"/>
      <c r="N373" s="131"/>
      <c r="O373" s="131"/>
      <c r="P373" s="131"/>
      <c r="Q373" s="131"/>
      <c r="R373" s="132"/>
      <c r="S373" s="131"/>
      <c r="T373" s="131"/>
      <c r="U373" s="131"/>
      <c r="V373" s="131"/>
      <c r="W373" s="131"/>
      <c r="X373" s="131"/>
      <c r="Y373" s="131"/>
      <c r="Z373" s="131"/>
      <c r="AA373" s="131"/>
      <c r="AB373" s="132"/>
      <c r="AC373" s="132"/>
      <c r="AD373" s="132"/>
      <c r="AE373" s="131"/>
      <c r="AF373" s="131"/>
      <c r="AG373" s="131"/>
      <c r="AH373" s="131"/>
      <c r="AI373" s="131"/>
      <c r="AJ373" s="131"/>
      <c r="AK373" s="131"/>
      <c r="AL373" s="131"/>
      <c r="AM373" s="131"/>
      <c r="AN373" s="132"/>
      <c r="AO373" s="132"/>
      <c r="AP373" s="132"/>
      <c r="AQ373" s="131"/>
      <c r="AR373" s="131"/>
      <c r="AS373" s="131"/>
      <c r="AT373" s="131"/>
      <c r="AU373" s="131"/>
      <c r="AV373" s="131"/>
      <c r="AW373" s="131"/>
      <c r="AX373" s="131"/>
      <c r="AY373" s="131"/>
      <c r="AZ373" s="132"/>
      <c r="BA373" s="132"/>
      <c r="BB373" s="132"/>
      <c r="BC373" s="131"/>
      <c r="BD373" s="131"/>
      <c r="BE373" s="131"/>
      <c r="BF373" s="131"/>
      <c r="BG373" s="131"/>
      <c r="BH373" s="131"/>
      <c r="BI373" s="131"/>
      <c r="BJ373" s="131"/>
      <c r="BK373" s="131"/>
      <c r="BL373" s="132"/>
      <c r="BM373" s="132"/>
      <c r="BN373" s="132"/>
    </row>
    <row r="374" spans="2:66" hidden="1" outlineLevel="1">
      <c r="B374" s="234"/>
      <c r="C374" s="120" t="s">
        <v>237</v>
      </c>
      <c r="D374" s="121"/>
      <c r="G374" s="131"/>
      <c r="H374" s="131"/>
      <c r="I374" s="131"/>
      <c r="J374" s="131"/>
      <c r="K374" s="131"/>
      <c r="L374" s="131"/>
      <c r="M374" s="131"/>
      <c r="N374" s="131"/>
      <c r="O374" s="131"/>
      <c r="P374" s="131"/>
      <c r="Q374" s="131"/>
      <c r="R374" s="132"/>
      <c r="S374" s="131"/>
      <c r="T374" s="131"/>
      <c r="U374" s="131"/>
      <c r="V374" s="131"/>
      <c r="W374" s="131"/>
      <c r="X374" s="131"/>
      <c r="Y374" s="131"/>
      <c r="Z374" s="131"/>
      <c r="AA374" s="131"/>
      <c r="AB374" s="132"/>
      <c r="AC374" s="132"/>
      <c r="AD374" s="132"/>
      <c r="AE374" s="131"/>
      <c r="AF374" s="131"/>
      <c r="AG374" s="131"/>
      <c r="AH374" s="131"/>
      <c r="AI374" s="131"/>
      <c r="AJ374" s="131"/>
      <c r="AK374" s="131"/>
      <c r="AL374" s="131"/>
      <c r="AM374" s="131"/>
      <c r="AN374" s="132"/>
      <c r="AO374" s="132"/>
      <c r="AP374" s="132"/>
      <c r="AQ374" s="131"/>
      <c r="AR374" s="131"/>
      <c r="AS374" s="131"/>
      <c r="AT374" s="131"/>
      <c r="AU374" s="131"/>
      <c r="AV374" s="131"/>
      <c r="AW374" s="131"/>
      <c r="AX374" s="131"/>
      <c r="AY374" s="131"/>
      <c r="AZ374" s="132"/>
      <c r="BA374" s="132"/>
      <c r="BB374" s="132"/>
      <c r="BC374" s="131"/>
      <c r="BD374" s="131"/>
      <c r="BE374" s="131"/>
      <c r="BF374" s="131"/>
      <c r="BG374" s="131"/>
      <c r="BH374" s="131"/>
      <c r="BI374" s="131"/>
      <c r="BJ374" s="131"/>
      <c r="BK374" s="131"/>
      <c r="BL374" s="132"/>
      <c r="BM374" s="132"/>
      <c r="BN374" s="132"/>
    </row>
    <row r="375" spans="2:66" hidden="1" outlineLevel="1">
      <c r="B375" s="234"/>
      <c r="C375" s="120" t="s">
        <v>238</v>
      </c>
      <c r="D375" s="121"/>
      <c r="G375" s="131"/>
      <c r="H375" s="131"/>
      <c r="I375" s="131"/>
      <c r="J375" s="131"/>
      <c r="K375" s="131"/>
      <c r="L375" s="131"/>
      <c r="M375" s="131"/>
      <c r="N375" s="131"/>
      <c r="O375" s="131"/>
      <c r="P375" s="131"/>
      <c r="Q375" s="131"/>
      <c r="R375" s="132"/>
      <c r="S375" s="131"/>
      <c r="T375" s="131"/>
      <c r="U375" s="131"/>
      <c r="V375" s="131"/>
      <c r="W375" s="131"/>
      <c r="X375" s="131"/>
      <c r="Y375" s="131"/>
      <c r="Z375" s="131"/>
      <c r="AA375" s="131"/>
      <c r="AB375" s="132"/>
      <c r="AC375" s="132"/>
      <c r="AD375" s="132"/>
      <c r="AE375" s="131"/>
      <c r="AF375" s="131"/>
      <c r="AG375" s="131"/>
      <c r="AH375" s="131"/>
      <c r="AI375" s="131"/>
      <c r="AJ375" s="131"/>
      <c r="AK375" s="131"/>
      <c r="AL375" s="131"/>
      <c r="AM375" s="131"/>
      <c r="AN375" s="132"/>
      <c r="AO375" s="132"/>
      <c r="AP375" s="132"/>
      <c r="AQ375" s="131"/>
      <c r="AR375" s="131"/>
      <c r="AS375" s="131"/>
      <c r="AT375" s="131"/>
      <c r="AU375" s="131"/>
      <c r="AV375" s="131"/>
      <c r="AW375" s="131"/>
      <c r="AX375" s="131"/>
      <c r="AY375" s="131"/>
      <c r="AZ375" s="132"/>
      <c r="BA375" s="132"/>
      <c r="BB375" s="132"/>
      <c r="BC375" s="131"/>
      <c r="BD375" s="131"/>
      <c r="BE375" s="131"/>
      <c r="BF375" s="131"/>
      <c r="BG375" s="131"/>
      <c r="BH375" s="131"/>
      <c r="BI375" s="131"/>
      <c r="BJ375" s="131"/>
      <c r="BK375" s="131"/>
      <c r="BL375" s="132"/>
      <c r="BM375" s="132"/>
      <c r="BN375" s="132"/>
    </row>
    <row r="376" spans="2:66" hidden="1" outlineLevel="1">
      <c r="B376" s="234"/>
      <c r="C376" s="120" t="s">
        <v>239</v>
      </c>
      <c r="D376" s="121"/>
      <c r="G376" s="131"/>
      <c r="H376" s="131"/>
      <c r="I376" s="131"/>
      <c r="J376" s="131"/>
      <c r="K376" s="131"/>
      <c r="L376" s="131"/>
      <c r="M376" s="131"/>
      <c r="N376" s="131"/>
      <c r="O376" s="131"/>
      <c r="P376" s="131"/>
      <c r="Q376" s="131"/>
      <c r="R376" s="132"/>
      <c r="S376" s="131"/>
      <c r="T376" s="131"/>
      <c r="U376" s="131"/>
      <c r="V376" s="131"/>
      <c r="W376" s="131"/>
      <c r="X376" s="131"/>
      <c r="Y376" s="131"/>
      <c r="Z376" s="131"/>
      <c r="AA376" s="131"/>
      <c r="AB376" s="132"/>
      <c r="AC376" s="132"/>
      <c r="AD376" s="132"/>
      <c r="AE376" s="131"/>
      <c r="AF376" s="131"/>
      <c r="AG376" s="131"/>
      <c r="AH376" s="131"/>
      <c r="AI376" s="131"/>
      <c r="AJ376" s="131"/>
      <c r="AK376" s="131"/>
      <c r="AL376" s="131"/>
      <c r="AM376" s="131"/>
      <c r="AN376" s="132"/>
      <c r="AO376" s="132"/>
      <c r="AP376" s="132"/>
      <c r="AQ376" s="131"/>
      <c r="AR376" s="131"/>
      <c r="AS376" s="131"/>
      <c r="AT376" s="131"/>
      <c r="AU376" s="131"/>
      <c r="AV376" s="131"/>
      <c r="AW376" s="131"/>
      <c r="AX376" s="131"/>
      <c r="AY376" s="131"/>
      <c r="AZ376" s="132"/>
      <c r="BA376" s="132"/>
      <c r="BB376" s="132"/>
      <c r="BC376" s="131"/>
      <c r="BD376" s="131"/>
      <c r="BE376" s="131"/>
      <c r="BF376" s="131"/>
      <c r="BG376" s="131"/>
      <c r="BH376" s="131"/>
      <c r="BI376" s="131"/>
      <c r="BJ376" s="131"/>
      <c r="BK376" s="131"/>
      <c r="BL376" s="132"/>
      <c r="BM376" s="132"/>
      <c r="BN376" s="132"/>
    </row>
    <row r="377" spans="2:66" hidden="1" outlineLevel="1">
      <c r="B377" s="234"/>
      <c r="C377" s="120" t="s">
        <v>240</v>
      </c>
      <c r="D377" s="121"/>
      <c r="G377" s="131"/>
      <c r="H377" s="131"/>
      <c r="I377" s="131"/>
      <c r="J377" s="131"/>
      <c r="K377" s="131"/>
      <c r="L377" s="131"/>
      <c r="M377" s="131"/>
      <c r="N377" s="131"/>
      <c r="O377" s="131"/>
      <c r="P377" s="131"/>
      <c r="Q377" s="131"/>
      <c r="R377" s="132"/>
      <c r="S377" s="131"/>
      <c r="T377" s="131"/>
      <c r="U377" s="131"/>
      <c r="V377" s="131"/>
      <c r="W377" s="131"/>
      <c r="X377" s="131"/>
      <c r="Y377" s="131"/>
      <c r="Z377" s="131"/>
      <c r="AA377" s="131"/>
      <c r="AB377" s="132"/>
      <c r="AC377" s="132"/>
      <c r="AD377" s="132"/>
      <c r="AE377" s="131"/>
      <c r="AF377" s="131"/>
      <c r="AG377" s="131"/>
      <c r="AH377" s="131"/>
      <c r="AI377" s="131"/>
      <c r="AJ377" s="131"/>
      <c r="AK377" s="131"/>
      <c r="AL377" s="131"/>
      <c r="AM377" s="131"/>
      <c r="AN377" s="132"/>
      <c r="AO377" s="132"/>
      <c r="AP377" s="132"/>
      <c r="AQ377" s="131"/>
      <c r="AR377" s="131"/>
      <c r="AS377" s="131"/>
      <c r="AT377" s="131"/>
      <c r="AU377" s="131"/>
      <c r="AV377" s="131"/>
      <c r="AW377" s="131"/>
      <c r="AX377" s="131"/>
      <c r="AY377" s="131"/>
      <c r="AZ377" s="132"/>
      <c r="BA377" s="132"/>
      <c r="BB377" s="132"/>
      <c r="BC377" s="131"/>
      <c r="BD377" s="131"/>
      <c r="BE377" s="131"/>
      <c r="BF377" s="131"/>
      <c r="BG377" s="131"/>
      <c r="BH377" s="131"/>
      <c r="BI377" s="131"/>
      <c r="BJ377" s="131"/>
      <c r="BK377" s="131"/>
      <c r="BL377" s="132"/>
      <c r="BM377" s="132"/>
      <c r="BN377" s="132"/>
    </row>
    <row r="378" spans="2:66" hidden="1" outlineLevel="1">
      <c r="B378" s="234"/>
      <c r="C378" s="120" t="s">
        <v>241</v>
      </c>
      <c r="D378" s="121"/>
      <c r="G378" s="131"/>
      <c r="H378" s="131"/>
      <c r="I378" s="131"/>
      <c r="J378" s="131"/>
      <c r="K378" s="131"/>
      <c r="L378" s="131"/>
      <c r="M378" s="131"/>
      <c r="N378" s="131"/>
      <c r="O378" s="131"/>
      <c r="P378" s="131"/>
      <c r="Q378" s="131"/>
      <c r="R378" s="132"/>
      <c r="S378" s="131"/>
      <c r="T378" s="131"/>
      <c r="U378" s="131"/>
      <c r="V378" s="131"/>
      <c r="W378" s="131"/>
      <c r="X378" s="131"/>
      <c r="Y378" s="131"/>
      <c r="Z378" s="131"/>
      <c r="AA378" s="131"/>
      <c r="AB378" s="132"/>
      <c r="AC378" s="132"/>
      <c r="AD378" s="132"/>
      <c r="AE378" s="131"/>
      <c r="AF378" s="131"/>
      <c r="AG378" s="131"/>
      <c r="AH378" s="131"/>
      <c r="AI378" s="131"/>
      <c r="AJ378" s="131"/>
      <c r="AK378" s="131"/>
      <c r="AL378" s="131"/>
      <c r="AM378" s="131"/>
      <c r="AN378" s="132"/>
      <c r="AO378" s="132"/>
      <c r="AP378" s="132"/>
      <c r="AQ378" s="131"/>
      <c r="AR378" s="131"/>
      <c r="AS378" s="131"/>
      <c r="AT378" s="131"/>
      <c r="AU378" s="131"/>
      <c r="AV378" s="131"/>
      <c r="AW378" s="131"/>
      <c r="AX378" s="131"/>
      <c r="AY378" s="131"/>
      <c r="AZ378" s="132"/>
      <c r="BA378" s="132"/>
      <c r="BB378" s="132"/>
      <c r="BC378" s="131"/>
      <c r="BD378" s="131"/>
      <c r="BE378" s="131"/>
      <c r="BF378" s="131"/>
      <c r="BG378" s="131"/>
      <c r="BH378" s="131"/>
      <c r="BI378" s="131"/>
      <c r="BJ378" s="131"/>
      <c r="BK378" s="131"/>
      <c r="BL378" s="132"/>
      <c r="BM378" s="132"/>
      <c r="BN378" s="132"/>
    </row>
    <row r="379" spans="2:66" hidden="1" outlineLevel="1">
      <c r="B379" s="234"/>
      <c r="C379" s="120" t="s">
        <v>242</v>
      </c>
      <c r="D379" s="121"/>
      <c r="G379" s="131"/>
      <c r="H379" s="131"/>
      <c r="I379" s="131"/>
      <c r="J379" s="131"/>
      <c r="K379" s="131"/>
      <c r="L379" s="131"/>
      <c r="M379" s="131"/>
      <c r="N379" s="131"/>
      <c r="O379" s="131"/>
      <c r="P379" s="131"/>
      <c r="Q379" s="131"/>
      <c r="R379" s="132"/>
      <c r="S379" s="131"/>
      <c r="T379" s="131"/>
      <c r="U379" s="131"/>
      <c r="V379" s="131"/>
      <c r="W379" s="131"/>
      <c r="X379" s="131"/>
      <c r="Y379" s="131"/>
      <c r="Z379" s="131"/>
      <c r="AA379" s="131"/>
      <c r="AB379" s="132"/>
      <c r="AC379" s="132"/>
      <c r="AD379" s="132"/>
      <c r="AE379" s="131"/>
      <c r="AF379" s="131"/>
      <c r="AG379" s="131"/>
      <c r="AH379" s="131"/>
      <c r="AI379" s="131"/>
      <c r="AJ379" s="131"/>
      <c r="AK379" s="131"/>
      <c r="AL379" s="131"/>
      <c r="AM379" s="131"/>
      <c r="AN379" s="132"/>
      <c r="AO379" s="132"/>
      <c r="AP379" s="132"/>
      <c r="AQ379" s="131"/>
      <c r="AR379" s="131"/>
      <c r="AS379" s="131"/>
      <c r="AT379" s="131"/>
      <c r="AU379" s="131"/>
      <c r="AV379" s="131"/>
      <c r="AW379" s="131"/>
      <c r="AX379" s="131"/>
      <c r="AY379" s="131"/>
      <c r="AZ379" s="132"/>
      <c r="BA379" s="132"/>
      <c r="BB379" s="132"/>
      <c r="BC379" s="131"/>
      <c r="BD379" s="131"/>
      <c r="BE379" s="131"/>
      <c r="BF379" s="131"/>
      <c r="BG379" s="131"/>
      <c r="BH379" s="131"/>
      <c r="BI379" s="131"/>
      <c r="BJ379" s="131"/>
      <c r="BK379" s="131"/>
      <c r="BL379" s="132"/>
      <c r="BM379" s="132"/>
      <c r="BN379" s="132"/>
    </row>
    <row r="380" spans="2:66" hidden="1" outlineLevel="1">
      <c r="B380" s="234"/>
      <c r="C380" s="120" t="s">
        <v>243</v>
      </c>
      <c r="D380" s="121"/>
      <c r="G380" s="131"/>
      <c r="H380" s="131"/>
      <c r="I380" s="131"/>
      <c r="J380" s="131"/>
      <c r="K380" s="131"/>
      <c r="L380" s="131"/>
      <c r="M380" s="131"/>
      <c r="N380" s="131"/>
      <c r="O380" s="131"/>
      <c r="P380" s="131"/>
      <c r="Q380" s="131"/>
      <c r="R380" s="132"/>
      <c r="S380" s="131"/>
      <c r="T380" s="131"/>
      <c r="U380" s="131"/>
      <c r="V380" s="131"/>
      <c r="W380" s="131"/>
      <c r="X380" s="131"/>
      <c r="Y380" s="131"/>
      <c r="Z380" s="131"/>
      <c r="AA380" s="131"/>
      <c r="AB380" s="132"/>
      <c r="AC380" s="132"/>
      <c r="AD380" s="132"/>
      <c r="AE380" s="131"/>
      <c r="AF380" s="131"/>
      <c r="AG380" s="131"/>
      <c r="AH380" s="131"/>
      <c r="AI380" s="131"/>
      <c r="AJ380" s="131"/>
      <c r="AK380" s="131"/>
      <c r="AL380" s="131"/>
      <c r="AM380" s="131"/>
      <c r="AN380" s="132"/>
      <c r="AO380" s="132"/>
      <c r="AP380" s="132"/>
      <c r="AQ380" s="131"/>
      <c r="AR380" s="131"/>
      <c r="AS380" s="131"/>
      <c r="AT380" s="131"/>
      <c r="AU380" s="131"/>
      <c r="AV380" s="131"/>
      <c r="AW380" s="131"/>
      <c r="AX380" s="131"/>
      <c r="AY380" s="131"/>
      <c r="AZ380" s="132"/>
      <c r="BA380" s="132"/>
      <c r="BB380" s="132"/>
      <c r="BC380" s="131"/>
      <c r="BD380" s="131"/>
      <c r="BE380" s="131"/>
      <c r="BF380" s="131"/>
      <c r="BG380" s="131"/>
      <c r="BH380" s="131"/>
      <c r="BI380" s="131"/>
      <c r="BJ380" s="131"/>
      <c r="BK380" s="131"/>
      <c r="BL380" s="132"/>
      <c r="BM380" s="132"/>
      <c r="BN380" s="132"/>
    </row>
    <row r="381" spans="2:66" hidden="1" outlineLevel="1">
      <c r="B381" s="234"/>
      <c r="C381" s="120" t="s">
        <v>244</v>
      </c>
      <c r="D381" s="121"/>
      <c r="G381" s="131"/>
      <c r="H381" s="131"/>
      <c r="I381" s="131"/>
      <c r="J381" s="131"/>
      <c r="K381" s="131"/>
      <c r="L381" s="131"/>
      <c r="M381" s="131"/>
      <c r="N381" s="131"/>
      <c r="O381" s="131"/>
      <c r="P381" s="131"/>
      <c r="Q381" s="131"/>
      <c r="R381" s="132"/>
      <c r="S381" s="131"/>
      <c r="T381" s="131"/>
      <c r="U381" s="131"/>
      <c r="V381" s="131"/>
      <c r="W381" s="131"/>
      <c r="X381" s="131"/>
      <c r="Y381" s="131"/>
      <c r="Z381" s="131"/>
      <c r="AA381" s="131"/>
      <c r="AB381" s="132"/>
      <c r="AC381" s="132"/>
      <c r="AD381" s="132"/>
      <c r="AE381" s="131"/>
      <c r="AF381" s="131"/>
      <c r="AG381" s="131"/>
      <c r="AH381" s="131"/>
      <c r="AI381" s="131"/>
      <c r="AJ381" s="131"/>
      <c r="AK381" s="131"/>
      <c r="AL381" s="131"/>
      <c r="AM381" s="131"/>
      <c r="AN381" s="132"/>
      <c r="AO381" s="132"/>
      <c r="AP381" s="132"/>
      <c r="AQ381" s="131"/>
      <c r="AR381" s="131"/>
      <c r="AS381" s="131"/>
      <c r="AT381" s="131"/>
      <c r="AU381" s="131"/>
      <c r="AV381" s="131"/>
      <c r="AW381" s="131"/>
      <c r="AX381" s="131"/>
      <c r="AY381" s="131"/>
      <c r="AZ381" s="132"/>
      <c r="BA381" s="132"/>
      <c r="BB381" s="132"/>
      <c r="BC381" s="131"/>
      <c r="BD381" s="131"/>
      <c r="BE381" s="131"/>
      <c r="BF381" s="131"/>
      <c r="BG381" s="131"/>
      <c r="BH381" s="131"/>
      <c r="BI381" s="131"/>
      <c r="BJ381" s="131"/>
      <c r="BK381" s="131"/>
      <c r="BL381" s="132"/>
      <c r="BM381" s="132"/>
      <c r="BN381" s="132"/>
    </row>
    <row r="382" spans="2:66" hidden="1" outlineLevel="1">
      <c r="B382" s="234"/>
      <c r="C382" s="120" t="s">
        <v>245</v>
      </c>
      <c r="D382" s="121"/>
      <c r="G382" s="131"/>
      <c r="H382" s="131"/>
      <c r="I382" s="131"/>
      <c r="J382" s="131"/>
      <c r="K382" s="131"/>
      <c r="L382" s="131"/>
      <c r="M382" s="131"/>
      <c r="N382" s="131"/>
      <c r="O382" s="131"/>
      <c r="P382" s="131"/>
      <c r="Q382" s="131"/>
      <c r="R382" s="132"/>
      <c r="S382" s="131"/>
      <c r="T382" s="131"/>
      <c r="U382" s="131"/>
      <c r="V382" s="131"/>
      <c r="W382" s="131"/>
      <c r="X382" s="131"/>
      <c r="Y382" s="131"/>
      <c r="Z382" s="131"/>
      <c r="AA382" s="131"/>
      <c r="AB382" s="132"/>
      <c r="AC382" s="132"/>
      <c r="AD382" s="132"/>
      <c r="AE382" s="131"/>
      <c r="AF382" s="131"/>
      <c r="AG382" s="131"/>
      <c r="AH382" s="131"/>
      <c r="AI382" s="131"/>
      <c r="AJ382" s="131"/>
      <c r="AK382" s="131"/>
      <c r="AL382" s="131"/>
      <c r="AM382" s="131"/>
      <c r="AN382" s="132"/>
      <c r="AO382" s="132"/>
      <c r="AP382" s="132"/>
      <c r="AQ382" s="131"/>
      <c r="AR382" s="131"/>
      <c r="AS382" s="131"/>
      <c r="AT382" s="131"/>
      <c r="AU382" s="131"/>
      <c r="AV382" s="131"/>
      <c r="AW382" s="131"/>
      <c r="AX382" s="131"/>
      <c r="AY382" s="131"/>
      <c r="AZ382" s="132"/>
      <c r="BA382" s="132"/>
      <c r="BB382" s="132"/>
      <c r="BC382" s="131"/>
      <c r="BD382" s="131"/>
      <c r="BE382" s="131"/>
      <c r="BF382" s="131"/>
      <c r="BG382" s="131"/>
      <c r="BH382" s="131"/>
      <c r="BI382" s="131"/>
      <c r="BJ382" s="131"/>
      <c r="BK382" s="131"/>
      <c r="BL382" s="132"/>
      <c r="BM382" s="132"/>
      <c r="BN382" s="132"/>
    </row>
    <row r="383" spans="2:66" hidden="1" outlineLevel="1">
      <c r="B383" s="234"/>
      <c r="C383" s="120" t="s">
        <v>246</v>
      </c>
      <c r="D383" s="121"/>
      <c r="G383" s="131"/>
      <c r="H383" s="131"/>
      <c r="I383" s="131"/>
      <c r="J383" s="131"/>
      <c r="K383" s="131"/>
      <c r="L383" s="131"/>
      <c r="M383" s="131"/>
      <c r="N383" s="131"/>
      <c r="O383" s="131"/>
      <c r="P383" s="131"/>
      <c r="Q383" s="131"/>
      <c r="R383" s="132"/>
      <c r="S383" s="131"/>
      <c r="T383" s="131"/>
      <c r="U383" s="131"/>
      <c r="V383" s="131"/>
      <c r="W383" s="131"/>
      <c r="X383" s="131"/>
      <c r="Y383" s="131"/>
      <c r="Z383" s="131"/>
      <c r="AA383" s="131"/>
      <c r="AB383" s="132"/>
      <c r="AC383" s="132"/>
      <c r="AD383" s="132"/>
      <c r="AE383" s="131"/>
      <c r="AF383" s="131"/>
      <c r="AG383" s="131"/>
      <c r="AH383" s="131"/>
      <c r="AI383" s="131"/>
      <c r="AJ383" s="131"/>
      <c r="AK383" s="131"/>
      <c r="AL383" s="131"/>
      <c r="AM383" s="131"/>
      <c r="AN383" s="132"/>
      <c r="AO383" s="132"/>
      <c r="AP383" s="132"/>
      <c r="AQ383" s="131"/>
      <c r="AR383" s="131"/>
      <c r="AS383" s="131"/>
      <c r="AT383" s="131"/>
      <c r="AU383" s="131"/>
      <c r="AV383" s="131"/>
      <c r="AW383" s="131"/>
      <c r="AX383" s="131"/>
      <c r="AY383" s="131"/>
      <c r="AZ383" s="132"/>
      <c r="BA383" s="132"/>
      <c r="BB383" s="132"/>
      <c r="BC383" s="131"/>
      <c r="BD383" s="131"/>
      <c r="BE383" s="131"/>
      <c r="BF383" s="131"/>
      <c r="BG383" s="131"/>
      <c r="BH383" s="131"/>
      <c r="BI383" s="131"/>
      <c r="BJ383" s="131"/>
      <c r="BK383" s="131"/>
      <c r="BL383" s="132"/>
      <c r="BM383" s="132"/>
      <c r="BN383" s="132"/>
    </row>
    <row r="384" spans="2:66" hidden="1" outlineLevel="1">
      <c r="B384" s="234"/>
      <c r="C384" s="120" t="s">
        <v>248</v>
      </c>
      <c r="D384" s="121"/>
      <c r="G384" s="131"/>
      <c r="H384" s="131"/>
      <c r="I384" s="131"/>
      <c r="J384" s="131"/>
      <c r="K384" s="131"/>
      <c r="L384" s="131"/>
      <c r="M384" s="131"/>
      <c r="N384" s="131"/>
      <c r="O384" s="131"/>
      <c r="P384" s="131"/>
      <c r="Q384" s="131"/>
      <c r="R384" s="132"/>
      <c r="S384" s="131"/>
      <c r="T384" s="131"/>
      <c r="U384" s="131"/>
      <c r="V384" s="131"/>
      <c r="W384" s="131"/>
      <c r="X384" s="131"/>
      <c r="Y384" s="131"/>
      <c r="Z384" s="131"/>
      <c r="AA384" s="131"/>
      <c r="AB384" s="132"/>
      <c r="AC384" s="132"/>
      <c r="AD384" s="132"/>
      <c r="AE384" s="131"/>
      <c r="AF384" s="131"/>
      <c r="AG384" s="131"/>
      <c r="AH384" s="131"/>
      <c r="AI384" s="131"/>
      <c r="AJ384" s="131"/>
      <c r="AK384" s="131"/>
      <c r="AL384" s="131"/>
      <c r="AM384" s="131"/>
      <c r="AN384" s="132"/>
      <c r="AO384" s="132"/>
      <c r="AP384" s="132"/>
      <c r="AQ384" s="131"/>
      <c r="AR384" s="131"/>
      <c r="AS384" s="131"/>
      <c r="AT384" s="131"/>
      <c r="AU384" s="131"/>
      <c r="AV384" s="131"/>
      <c r="AW384" s="131"/>
      <c r="AX384" s="131"/>
      <c r="AY384" s="131"/>
      <c r="AZ384" s="132"/>
      <c r="BA384" s="132"/>
      <c r="BB384" s="132"/>
      <c r="BC384" s="131"/>
      <c r="BD384" s="131"/>
      <c r="BE384" s="131"/>
      <c r="BF384" s="131"/>
      <c r="BG384" s="131"/>
      <c r="BH384" s="131"/>
      <c r="BI384" s="131"/>
      <c r="BJ384" s="131"/>
      <c r="BK384" s="131"/>
      <c r="BL384" s="132"/>
      <c r="BM384" s="132"/>
      <c r="BN384" s="132"/>
    </row>
    <row r="385" spans="2:66" hidden="1" outlineLevel="1">
      <c r="B385" s="234"/>
      <c r="C385" s="120" t="s">
        <v>249</v>
      </c>
      <c r="D385" s="121"/>
      <c r="G385" s="131"/>
      <c r="H385" s="131"/>
      <c r="I385" s="131"/>
      <c r="J385" s="131"/>
      <c r="K385" s="131"/>
      <c r="L385" s="131"/>
      <c r="M385" s="131"/>
      <c r="N385" s="131"/>
      <c r="O385" s="131"/>
      <c r="P385" s="131"/>
      <c r="Q385" s="131"/>
      <c r="R385" s="132"/>
      <c r="S385" s="131"/>
      <c r="T385" s="131"/>
      <c r="U385" s="131"/>
      <c r="V385" s="131"/>
      <c r="W385" s="131"/>
      <c r="X385" s="131"/>
      <c r="Y385" s="131"/>
      <c r="Z385" s="131"/>
      <c r="AA385" s="131"/>
      <c r="AB385" s="132"/>
      <c r="AC385" s="132"/>
      <c r="AD385" s="132"/>
      <c r="AE385" s="131"/>
      <c r="AF385" s="131"/>
      <c r="AG385" s="131"/>
      <c r="AH385" s="131"/>
      <c r="AI385" s="131"/>
      <c r="AJ385" s="131"/>
      <c r="AK385" s="131"/>
      <c r="AL385" s="131"/>
      <c r="AM385" s="131"/>
      <c r="AN385" s="132"/>
      <c r="AO385" s="132"/>
      <c r="AP385" s="132"/>
      <c r="AQ385" s="131"/>
      <c r="AR385" s="131"/>
      <c r="AS385" s="131"/>
      <c r="AT385" s="131"/>
      <c r="AU385" s="131"/>
      <c r="AV385" s="131"/>
      <c r="AW385" s="131"/>
      <c r="AX385" s="131"/>
      <c r="AY385" s="131"/>
      <c r="AZ385" s="132"/>
      <c r="BA385" s="132"/>
      <c r="BB385" s="132"/>
      <c r="BC385" s="131"/>
      <c r="BD385" s="131"/>
      <c r="BE385" s="131"/>
      <c r="BF385" s="131"/>
      <c r="BG385" s="131"/>
      <c r="BH385" s="131"/>
      <c r="BI385" s="131"/>
      <c r="BJ385" s="131"/>
      <c r="BK385" s="131"/>
      <c r="BL385" s="132"/>
      <c r="BM385" s="132"/>
      <c r="BN385" s="132"/>
    </row>
    <row r="386" spans="2:66" hidden="1" outlineLevel="1">
      <c r="B386" s="234"/>
      <c r="C386" s="120" t="s">
        <v>250</v>
      </c>
      <c r="D386" s="121"/>
      <c r="G386" s="131"/>
      <c r="H386" s="131"/>
      <c r="I386" s="131"/>
      <c r="J386" s="131"/>
      <c r="K386" s="131"/>
      <c r="L386" s="131"/>
      <c r="M386" s="131"/>
      <c r="N386" s="131"/>
      <c r="O386" s="131"/>
      <c r="P386" s="131"/>
      <c r="Q386" s="131"/>
      <c r="R386" s="132"/>
      <c r="S386" s="131"/>
      <c r="T386" s="131"/>
      <c r="U386" s="131"/>
      <c r="V386" s="131"/>
      <c r="W386" s="131"/>
      <c r="X386" s="131"/>
      <c r="Y386" s="131"/>
      <c r="Z386" s="131"/>
      <c r="AA386" s="131"/>
      <c r="AB386" s="132"/>
      <c r="AC386" s="132"/>
      <c r="AD386" s="132"/>
      <c r="AE386" s="131"/>
      <c r="AF386" s="131"/>
      <c r="AG386" s="131"/>
      <c r="AH386" s="131"/>
      <c r="AI386" s="131"/>
      <c r="AJ386" s="131"/>
      <c r="AK386" s="131"/>
      <c r="AL386" s="131"/>
      <c r="AM386" s="131"/>
      <c r="AN386" s="132"/>
      <c r="AO386" s="132"/>
      <c r="AP386" s="132"/>
      <c r="AQ386" s="131"/>
      <c r="AR386" s="131"/>
      <c r="AS386" s="131"/>
      <c r="AT386" s="131"/>
      <c r="AU386" s="131"/>
      <c r="AV386" s="131"/>
      <c r="AW386" s="131"/>
      <c r="AX386" s="131"/>
      <c r="AY386" s="131"/>
      <c r="AZ386" s="132"/>
      <c r="BA386" s="132"/>
      <c r="BB386" s="132"/>
      <c r="BC386" s="131"/>
      <c r="BD386" s="131"/>
      <c r="BE386" s="131"/>
      <c r="BF386" s="131"/>
      <c r="BG386" s="131"/>
      <c r="BH386" s="131"/>
      <c r="BI386" s="131"/>
      <c r="BJ386" s="131"/>
      <c r="BK386" s="131"/>
      <c r="BL386" s="132"/>
      <c r="BM386" s="132"/>
      <c r="BN386" s="132"/>
    </row>
    <row r="387" spans="2:66" hidden="1" outlineLevel="1">
      <c r="B387" s="234"/>
      <c r="C387" s="120" t="s">
        <v>253</v>
      </c>
      <c r="D387" s="121"/>
      <c r="G387" s="131"/>
      <c r="H387" s="131"/>
      <c r="I387" s="131"/>
      <c r="J387" s="131"/>
      <c r="K387" s="131"/>
      <c r="L387" s="131"/>
      <c r="M387" s="131"/>
      <c r="N387" s="131"/>
      <c r="O387" s="131"/>
      <c r="P387" s="131"/>
      <c r="Q387" s="131"/>
      <c r="R387" s="132"/>
      <c r="S387" s="131"/>
      <c r="T387" s="131"/>
      <c r="U387" s="131"/>
      <c r="V387" s="131"/>
      <c r="W387" s="131"/>
      <c r="X387" s="131"/>
      <c r="Y387" s="131"/>
      <c r="Z387" s="131"/>
      <c r="AA387" s="131"/>
      <c r="AB387" s="132"/>
      <c r="AC387" s="132"/>
      <c r="AD387" s="132"/>
      <c r="AE387" s="131"/>
      <c r="AF387" s="131"/>
      <c r="AG387" s="131"/>
      <c r="AH387" s="131"/>
      <c r="AI387" s="131"/>
      <c r="AJ387" s="131"/>
      <c r="AK387" s="131"/>
      <c r="AL387" s="131"/>
      <c r="AM387" s="131"/>
      <c r="AN387" s="132"/>
      <c r="AO387" s="132"/>
      <c r="AP387" s="132"/>
      <c r="AQ387" s="131"/>
      <c r="AR387" s="131"/>
      <c r="AS387" s="131"/>
      <c r="AT387" s="131"/>
      <c r="AU387" s="131"/>
      <c r="AV387" s="131"/>
      <c r="AW387" s="131"/>
      <c r="AX387" s="131"/>
      <c r="AY387" s="131"/>
      <c r="AZ387" s="132"/>
      <c r="BA387" s="132"/>
      <c r="BB387" s="132"/>
      <c r="BC387" s="131"/>
      <c r="BD387" s="131"/>
      <c r="BE387" s="131"/>
      <c r="BF387" s="131"/>
      <c r="BG387" s="131"/>
      <c r="BH387" s="131"/>
      <c r="BI387" s="131"/>
      <c r="BJ387" s="131"/>
      <c r="BK387" s="131"/>
      <c r="BL387" s="132"/>
      <c r="BM387" s="132"/>
      <c r="BN387" s="132"/>
    </row>
    <row r="388" spans="2:66" hidden="1" outlineLevel="1">
      <c r="B388" s="234"/>
      <c r="C388" s="120" t="s">
        <v>254</v>
      </c>
      <c r="D388" s="121"/>
      <c r="G388" s="131"/>
      <c r="H388" s="131"/>
      <c r="I388" s="131"/>
      <c r="J388" s="131"/>
      <c r="K388" s="131"/>
      <c r="L388" s="131"/>
      <c r="M388" s="131"/>
      <c r="N388" s="131"/>
      <c r="O388" s="131"/>
      <c r="P388" s="131"/>
      <c r="Q388" s="131"/>
      <c r="R388" s="132"/>
      <c r="S388" s="131"/>
      <c r="T388" s="131"/>
      <c r="U388" s="131"/>
      <c r="V388" s="131"/>
      <c r="W388" s="131"/>
      <c r="X388" s="131"/>
      <c r="Y388" s="131"/>
      <c r="Z388" s="131"/>
      <c r="AA388" s="131"/>
      <c r="AB388" s="132"/>
      <c r="AC388" s="132"/>
      <c r="AD388" s="132"/>
      <c r="AE388" s="131"/>
      <c r="AF388" s="131"/>
      <c r="AG388" s="131"/>
      <c r="AH388" s="131"/>
      <c r="AI388" s="131"/>
      <c r="AJ388" s="131"/>
      <c r="AK388" s="131"/>
      <c r="AL388" s="131"/>
      <c r="AM388" s="131"/>
      <c r="AN388" s="132"/>
      <c r="AO388" s="132"/>
      <c r="AP388" s="132"/>
      <c r="AQ388" s="131"/>
      <c r="AR388" s="131"/>
      <c r="AS388" s="131"/>
      <c r="AT388" s="131"/>
      <c r="AU388" s="131"/>
      <c r="AV388" s="131"/>
      <c r="AW388" s="131"/>
      <c r="AX388" s="131"/>
      <c r="AY388" s="131"/>
      <c r="AZ388" s="132"/>
      <c r="BA388" s="132"/>
      <c r="BB388" s="132"/>
      <c r="BC388" s="131"/>
      <c r="BD388" s="131"/>
      <c r="BE388" s="131"/>
      <c r="BF388" s="131"/>
      <c r="BG388" s="131"/>
      <c r="BH388" s="131"/>
      <c r="BI388" s="131"/>
      <c r="BJ388" s="131"/>
      <c r="BK388" s="131"/>
      <c r="BL388" s="132"/>
      <c r="BM388" s="132"/>
      <c r="BN388" s="132"/>
    </row>
    <row r="389" spans="2:66" hidden="1" outlineLevel="1">
      <c r="B389" s="234"/>
      <c r="C389" s="120" t="s">
        <v>255</v>
      </c>
      <c r="D389" s="121"/>
      <c r="G389" s="131"/>
      <c r="H389" s="131"/>
      <c r="I389" s="131"/>
      <c r="J389" s="131"/>
      <c r="K389" s="131"/>
      <c r="L389" s="131"/>
      <c r="M389" s="131"/>
      <c r="N389" s="131"/>
      <c r="O389" s="131"/>
      <c r="P389" s="131"/>
      <c r="Q389" s="131"/>
      <c r="R389" s="132"/>
      <c r="S389" s="131"/>
      <c r="T389" s="131"/>
      <c r="U389" s="131"/>
      <c r="V389" s="131"/>
      <c r="W389" s="131"/>
      <c r="X389" s="131"/>
      <c r="Y389" s="131"/>
      <c r="Z389" s="131"/>
      <c r="AA389" s="131"/>
      <c r="AB389" s="132"/>
      <c r="AC389" s="132"/>
      <c r="AD389" s="132"/>
      <c r="AE389" s="131"/>
      <c r="AF389" s="131"/>
      <c r="AG389" s="131"/>
      <c r="AH389" s="131"/>
      <c r="AI389" s="131"/>
      <c r="AJ389" s="131"/>
      <c r="AK389" s="131"/>
      <c r="AL389" s="131"/>
      <c r="AM389" s="131"/>
      <c r="AN389" s="132"/>
      <c r="AO389" s="132"/>
      <c r="AP389" s="132"/>
      <c r="AQ389" s="131"/>
      <c r="AR389" s="131"/>
      <c r="AS389" s="131"/>
      <c r="AT389" s="131"/>
      <c r="AU389" s="131"/>
      <c r="AV389" s="131"/>
      <c r="AW389" s="131"/>
      <c r="AX389" s="131"/>
      <c r="AY389" s="131"/>
      <c r="AZ389" s="132"/>
      <c r="BA389" s="132"/>
      <c r="BB389" s="132"/>
      <c r="BC389" s="131"/>
      <c r="BD389" s="131"/>
      <c r="BE389" s="131"/>
      <c r="BF389" s="131"/>
      <c r="BG389" s="131"/>
      <c r="BH389" s="131"/>
      <c r="BI389" s="131"/>
      <c r="BJ389" s="131"/>
      <c r="BK389" s="131"/>
      <c r="BL389" s="132"/>
      <c r="BM389" s="132"/>
      <c r="BN389" s="132"/>
    </row>
    <row r="390" spans="2:66" hidden="1" outlineLevel="1">
      <c r="B390" s="234"/>
      <c r="C390" s="120" t="s">
        <v>256</v>
      </c>
      <c r="D390" s="121"/>
      <c r="G390" s="131"/>
      <c r="H390" s="131"/>
      <c r="I390" s="131"/>
      <c r="J390" s="131"/>
      <c r="K390" s="131"/>
      <c r="L390" s="131"/>
      <c r="M390" s="131"/>
      <c r="N390" s="131"/>
      <c r="O390" s="131"/>
      <c r="P390" s="131"/>
      <c r="Q390" s="131"/>
      <c r="R390" s="132"/>
      <c r="S390" s="131"/>
      <c r="T390" s="131"/>
      <c r="U390" s="131"/>
      <c r="V390" s="131"/>
      <c r="W390" s="131"/>
      <c r="X390" s="131"/>
      <c r="Y390" s="131"/>
      <c r="Z390" s="131"/>
      <c r="AA390" s="131"/>
      <c r="AB390" s="132"/>
      <c r="AC390" s="132"/>
      <c r="AD390" s="132"/>
      <c r="AE390" s="131"/>
      <c r="AF390" s="131"/>
      <c r="AG390" s="131"/>
      <c r="AH390" s="131"/>
      <c r="AI390" s="131"/>
      <c r="AJ390" s="131"/>
      <c r="AK390" s="131"/>
      <c r="AL390" s="131"/>
      <c r="AM390" s="131"/>
      <c r="AN390" s="132"/>
      <c r="AO390" s="132"/>
      <c r="AP390" s="132"/>
      <c r="AQ390" s="131"/>
      <c r="AR390" s="131"/>
      <c r="AS390" s="131"/>
      <c r="AT390" s="131"/>
      <c r="AU390" s="131"/>
      <c r="AV390" s="131"/>
      <c r="AW390" s="131"/>
      <c r="AX390" s="131"/>
      <c r="AY390" s="131"/>
      <c r="AZ390" s="132"/>
      <c r="BA390" s="132"/>
      <c r="BB390" s="132"/>
      <c r="BC390" s="131"/>
      <c r="BD390" s="131"/>
      <c r="BE390" s="131"/>
      <c r="BF390" s="131"/>
      <c r="BG390" s="131"/>
      <c r="BH390" s="131"/>
      <c r="BI390" s="131"/>
      <c r="BJ390" s="131"/>
      <c r="BK390" s="131"/>
      <c r="BL390" s="132"/>
      <c r="BM390" s="132"/>
      <c r="BN390" s="132"/>
    </row>
    <row r="391" spans="2:66" hidden="1" outlineLevel="1">
      <c r="B391" s="234"/>
      <c r="C391" s="120" t="s">
        <v>257</v>
      </c>
      <c r="D391" s="121"/>
      <c r="G391" s="131"/>
      <c r="H391" s="131"/>
      <c r="I391" s="131"/>
      <c r="J391" s="131"/>
      <c r="K391" s="131"/>
      <c r="L391" s="131"/>
      <c r="M391" s="131"/>
      <c r="N391" s="131"/>
      <c r="O391" s="131"/>
      <c r="P391" s="131"/>
      <c r="Q391" s="131"/>
      <c r="R391" s="132"/>
      <c r="S391" s="131"/>
      <c r="T391" s="131"/>
      <c r="U391" s="131"/>
      <c r="V391" s="131"/>
      <c r="W391" s="131"/>
      <c r="X391" s="131"/>
      <c r="Y391" s="131"/>
      <c r="Z391" s="131"/>
      <c r="AA391" s="131"/>
      <c r="AB391" s="132"/>
      <c r="AC391" s="132"/>
      <c r="AD391" s="132"/>
      <c r="AE391" s="131"/>
      <c r="AF391" s="131"/>
      <c r="AG391" s="131"/>
      <c r="AH391" s="131"/>
      <c r="AI391" s="131"/>
      <c r="AJ391" s="131"/>
      <c r="AK391" s="131"/>
      <c r="AL391" s="131"/>
      <c r="AM391" s="131"/>
      <c r="AN391" s="132"/>
      <c r="AO391" s="132"/>
      <c r="AP391" s="132"/>
      <c r="AQ391" s="131"/>
      <c r="AR391" s="131"/>
      <c r="AS391" s="131"/>
      <c r="AT391" s="131"/>
      <c r="AU391" s="131"/>
      <c r="AV391" s="131"/>
      <c r="AW391" s="131"/>
      <c r="AX391" s="131"/>
      <c r="AY391" s="131"/>
      <c r="AZ391" s="132"/>
      <c r="BA391" s="132"/>
      <c r="BB391" s="132"/>
      <c r="BC391" s="131"/>
      <c r="BD391" s="131"/>
      <c r="BE391" s="131"/>
      <c r="BF391" s="131"/>
      <c r="BG391" s="131"/>
      <c r="BH391" s="131"/>
      <c r="BI391" s="131"/>
      <c r="BJ391" s="131"/>
      <c r="BK391" s="131"/>
      <c r="BL391" s="132"/>
      <c r="BM391" s="132"/>
      <c r="BN391" s="132"/>
    </row>
    <row r="392" spans="2:66" hidden="1" outlineLevel="1">
      <c r="B392" s="234"/>
      <c r="C392" s="120" t="s">
        <v>258</v>
      </c>
      <c r="D392" s="121"/>
      <c r="G392" s="131"/>
      <c r="H392" s="131"/>
      <c r="I392" s="131"/>
      <c r="J392" s="131"/>
      <c r="K392" s="131"/>
      <c r="L392" s="131"/>
      <c r="M392" s="131"/>
      <c r="N392" s="131"/>
      <c r="O392" s="131"/>
      <c r="P392" s="131"/>
      <c r="Q392" s="131"/>
      <c r="R392" s="132"/>
      <c r="S392" s="131"/>
      <c r="T392" s="131"/>
      <c r="U392" s="131"/>
      <c r="V392" s="131"/>
      <c r="W392" s="131"/>
      <c r="X392" s="131"/>
      <c r="Y392" s="131"/>
      <c r="Z392" s="131"/>
      <c r="AA392" s="131"/>
      <c r="AB392" s="132"/>
      <c r="AC392" s="132"/>
      <c r="AD392" s="132"/>
      <c r="AE392" s="131"/>
      <c r="AF392" s="131"/>
      <c r="AG392" s="131"/>
      <c r="AH392" s="131"/>
      <c r="AI392" s="131"/>
      <c r="AJ392" s="131"/>
      <c r="AK392" s="131"/>
      <c r="AL392" s="131"/>
      <c r="AM392" s="131"/>
      <c r="AN392" s="132"/>
      <c r="AO392" s="132"/>
      <c r="AP392" s="132"/>
      <c r="AQ392" s="131"/>
      <c r="AR392" s="131"/>
      <c r="AS392" s="131"/>
      <c r="AT392" s="131"/>
      <c r="AU392" s="131"/>
      <c r="AV392" s="131"/>
      <c r="AW392" s="131"/>
      <c r="AX392" s="131"/>
      <c r="AY392" s="131"/>
      <c r="AZ392" s="132"/>
      <c r="BA392" s="132"/>
      <c r="BB392" s="132"/>
      <c r="BC392" s="131"/>
      <c r="BD392" s="131"/>
      <c r="BE392" s="131"/>
      <c r="BF392" s="131"/>
      <c r="BG392" s="131"/>
      <c r="BH392" s="131"/>
      <c r="BI392" s="131"/>
      <c r="BJ392" s="131"/>
      <c r="BK392" s="131"/>
      <c r="BL392" s="132"/>
      <c r="BM392" s="132"/>
      <c r="BN392" s="132"/>
    </row>
    <row r="393" spans="2:66" hidden="1" outlineLevel="1">
      <c r="B393" s="234"/>
      <c r="C393" s="120" t="s">
        <v>259</v>
      </c>
      <c r="D393" s="121"/>
      <c r="G393" s="131"/>
      <c r="H393" s="131"/>
      <c r="I393" s="131"/>
      <c r="J393" s="131"/>
      <c r="K393" s="131"/>
      <c r="L393" s="131"/>
      <c r="M393" s="131"/>
      <c r="N393" s="131"/>
      <c r="O393" s="131"/>
      <c r="P393" s="131"/>
      <c r="Q393" s="131"/>
      <c r="R393" s="132"/>
      <c r="S393" s="131"/>
      <c r="T393" s="131"/>
      <c r="U393" s="131"/>
      <c r="V393" s="131"/>
      <c r="W393" s="131"/>
      <c r="X393" s="131"/>
      <c r="Y393" s="131"/>
      <c r="Z393" s="131"/>
      <c r="AA393" s="131"/>
      <c r="AB393" s="132"/>
      <c r="AC393" s="132"/>
      <c r="AD393" s="132"/>
      <c r="AE393" s="131"/>
      <c r="AF393" s="131"/>
      <c r="AG393" s="131"/>
      <c r="AH393" s="131"/>
      <c r="AI393" s="131"/>
      <c r="AJ393" s="131"/>
      <c r="AK393" s="131"/>
      <c r="AL393" s="131"/>
      <c r="AM393" s="131"/>
      <c r="AN393" s="132"/>
      <c r="AO393" s="132"/>
      <c r="AP393" s="132"/>
      <c r="AQ393" s="131"/>
      <c r="AR393" s="131"/>
      <c r="AS393" s="131"/>
      <c r="AT393" s="131"/>
      <c r="AU393" s="131"/>
      <c r="AV393" s="131"/>
      <c r="AW393" s="131"/>
      <c r="AX393" s="131"/>
      <c r="AY393" s="131"/>
      <c r="AZ393" s="132"/>
      <c r="BA393" s="132"/>
      <c r="BB393" s="132"/>
      <c r="BC393" s="131"/>
      <c r="BD393" s="131"/>
      <c r="BE393" s="131"/>
      <c r="BF393" s="131"/>
      <c r="BG393" s="131"/>
      <c r="BH393" s="131"/>
      <c r="BI393" s="131"/>
      <c r="BJ393" s="131"/>
      <c r="BK393" s="131"/>
      <c r="BL393" s="132"/>
      <c r="BM393" s="132"/>
      <c r="BN393" s="132"/>
    </row>
    <row r="394" spans="2:66" hidden="1" outlineLevel="1">
      <c r="B394" s="234"/>
      <c r="C394" s="120" t="s">
        <v>260</v>
      </c>
      <c r="D394" s="121"/>
      <c r="G394" s="131"/>
      <c r="H394" s="131"/>
      <c r="I394" s="131"/>
      <c r="J394" s="131"/>
      <c r="K394" s="131"/>
      <c r="L394" s="131"/>
      <c r="M394" s="131"/>
      <c r="N394" s="131"/>
      <c r="O394" s="131"/>
      <c r="P394" s="131"/>
      <c r="Q394" s="131"/>
      <c r="R394" s="132"/>
      <c r="S394" s="131"/>
      <c r="T394" s="131"/>
      <c r="U394" s="131"/>
      <c r="V394" s="131"/>
      <c r="W394" s="131"/>
      <c r="X394" s="131"/>
      <c r="Y394" s="131"/>
      <c r="Z394" s="131"/>
      <c r="AA394" s="131"/>
      <c r="AB394" s="132"/>
      <c r="AC394" s="132"/>
      <c r="AD394" s="132"/>
      <c r="AE394" s="131"/>
      <c r="AF394" s="131"/>
      <c r="AG394" s="131"/>
      <c r="AH394" s="131"/>
      <c r="AI394" s="131"/>
      <c r="AJ394" s="131"/>
      <c r="AK394" s="131"/>
      <c r="AL394" s="131"/>
      <c r="AM394" s="131"/>
      <c r="AN394" s="132"/>
      <c r="AO394" s="132"/>
      <c r="AP394" s="132"/>
      <c r="AQ394" s="131"/>
      <c r="AR394" s="131"/>
      <c r="AS394" s="131"/>
      <c r="AT394" s="131"/>
      <c r="AU394" s="131"/>
      <c r="AV394" s="131"/>
      <c r="AW394" s="131"/>
      <c r="AX394" s="131"/>
      <c r="AY394" s="131"/>
      <c r="AZ394" s="132"/>
      <c r="BA394" s="132"/>
      <c r="BB394" s="132"/>
      <c r="BC394" s="131"/>
      <c r="BD394" s="131"/>
      <c r="BE394" s="131"/>
      <c r="BF394" s="131"/>
      <c r="BG394" s="131"/>
      <c r="BH394" s="131"/>
      <c r="BI394" s="131"/>
      <c r="BJ394" s="131"/>
      <c r="BK394" s="131"/>
      <c r="BL394" s="132"/>
      <c r="BM394" s="132"/>
      <c r="BN394" s="132"/>
    </row>
    <row r="395" spans="2:66" hidden="1" outlineLevel="1">
      <c r="B395" s="234"/>
      <c r="C395" s="120" t="s">
        <v>261</v>
      </c>
      <c r="D395" s="121"/>
      <c r="G395" s="131"/>
      <c r="H395" s="131"/>
      <c r="I395" s="131"/>
      <c r="J395" s="131"/>
      <c r="K395" s="131"/>
      <c r="L395" s="131"/>
      <c r="M395" s="131"/>
      <c r="N395" s="131"/>
      <c r="O395" s="131"/>
      <c r="P395" s="131"/>
      <c r="Q395" s="131"/>
      <c r="R395" s="132"/>
      <c r="S395" s="131"/>
      <c r="T395" s="131"/>
      <c r="U395" s="131"/>
      <c r="V395" s="131"/>
      <c r="W395" s="131"/>
      <c r="X395" s="131"/>
      <c r="Y395" s="131"/>
      <c r="Z395" s="131"/>
      <c r="AA395" s="131"/>
      <c r="AB395" s="132"/>
      <c r="AC395" s="132"/>
      <c r="AD395" s="132"/>
      <c r="AE395" s="131"/>
      <c r="AF395" s="131"/>
      <c r="AG395" s="131"/>
      <c r="AH395" s="131"/>
      <c r="AI395" s="131"/>
      <c r="AJ395" s="131"/>
      <c r="AK395" s="131"/>
      <c r="AL395" s="131"/>
      <c r="AM395" s="131"/>
      <c r="AN395" s="132"/>
      <c r="AO395" s="132"/>
      <c r="AP395" s="132"/>
      <c r="AQ395" s="131"/>
      <c r="AR395" s="131"/>
      <c r="AS395" s="131"/>
      <c r="AT395" s="131"/>
      <c r="AU395" s="131"/>
      <c r="AV395" s="131"/>
      <c r="AW395" s="131"/>
      <c r="AX395" s="131"/>
      <c r="AY395" s="131"/>
      <c r="AZ395" s="132"/>
      <c r="BA395" s="132"/>
      <c r="BB395" s="132"/>
      <c r="BC395" s="131"/>
      <c r="BD395" s="131"/>
      <c r="BE395" s="131"/>
      <c r="BF395" s="131"/>
      <c r="BG395" s="131"/>
      <c r="BH395" s="131"/>
      <c r="BI395" s="131"/>
      <c r="BJ395" s="131"/>
      <c r="BK395" s="131"/>
      <c r="BL395" s="132"/>
      <c r="BM395" s="132"/>
      <c r="BN395" s="132"/>
    </row>
    <row r="396" spans="2:66" hidden="1" outlineLevel="1">
      <c r="B396" s="234"/>
      <c r="C396" s="120" t="s">
        <v>262</v>
      </c>
      <c r="D396" s="121"/>
      <c r="G396" s="131"/>
      <c r="H396" s="131"/>
      <c r="I396" s="131"/>
      <c r="J396" s="131"/>
      <c r="K396" s="131"/>
      <c r="L396" s="131"/>
      <c r="M396" s="131"/>
      <c r="N396" s="131"/>
      <c r="O396" s="131"/>
      <c r="P396" s="131"/>
      <c r="Q396" s="131"/>
      <c r="R396" s="132"/>
      <c r="S396" s="131"/>
      <c r="T396" s="131"/>
      <c r="U396" s="131"/>
      <c r="V396" s="131"/>
      <c r="W396" s="131"/>
      <c r="X396" s="131"/>
      <c r="Y396" s="131"/>
      <c r="Z396" s="131"/>
      <c r="AA396" s="131"/>
      <c r="AB396" s="132"/>
      <c r="AC396" s="132"/>
      <c r="AD396" s="132"/>
      <c r="AE396" s="131"/>
      <c r="AF396" s="131"/>
      <c r="AG396" s="131"/>
      <c r="AH396" s="131"/>
      <c r="AI396" s="131"/>
      <c r="AJ396" s="131"/>
      <c r="AK396" s="131"/>
      <c r="AL396" s="131"/>
      <c r="AM396" s="131"/>
      <c r="AN396" s="132"/>
      <c r="AO396" s="132"/>
      <c r="AP396" s="132"/>
      <c r="AQ396" s="131"/>
      <c r="AR396" s="131"/>
      <c r="AS396" s="131"/>
      <c r="AT396" s="131"/>
      <c r="AU396" s="131"/>
      <c r="AV396" s="131"/>
      <c r="AW396" s="131"/>
      <c r="AX396" s="131"/>
      <c r="AY396" s="131"/>
      <c r="AZ396" s="132"/>
      <c r="BA396" s="132"/>
      <c r="BB396" s="132"/>
      <c r="BC396" s="131"/>
      <c r="BD396" s="131"/>
      <c r="BE396" s="131"/>
      <c r="BF396" s="131"/>
      <c r="BG396" s="131"/>
      <c r="BH396" s="131"/>
      <c r="BI396" s="131"/>
      <c r="BJ396" s="131"/>
      <c r="BK396" s="131"/>
      <c r="BL396" s="132"/>
      <c r="BM396" s="132"/>
      <c r="BN396" s="132"/>
    </row>
    <row r="397" spans="2:66" hidden="1" outlineLevel="1">
      <c r="B397" s="234"/>
      <c r="C397" s="120" t="s">
        <v>263</v>
      </c>
      <c r="D397" s="121"/>
      <c r="G397" s="131"/>
      <c r="H397" s="131"/>
      <c r="I397" s="131"/>
      <c r="J397" s="131"/>
      <c r="K397" s="131"/>
      <c r="L397" s="131"/>
      <c r="M397" s="131"/>
      <c r="N397" s="131"/>
      <c r="O397" s="131"/>
      <c r="P397" s="131"/>
      <c r="Q397" s="131"/>
      <c r="R397" s="132"/>
      <c r="S397" s="131"/>
      <c r="T397" s="131"/>
      <c r="U397" s="131"/>
      <c r="V397" s="131"/>
      <c r="W397" s="131"/>
      <c r="X397" s="131"/>
      <c r="Y397" s="131"/>
      <c r="Z397" s="131"/>
      <c r="AA397" s="131"/>
      <c r="AB397" s="132"/>
      <c r="AC397" s="132"/>
      <c r="AD397" s="132"/>
      <c r="AE397" s="131"/>
      <c r="AF397" s="131"/>
      <c r="AG397" s="131"/>
      <c r="AH397" s="131"/>
      <c r="AI397" s="131"/>
      <c r="AJ397" s="131"/>
      <c r="AK397" s="131"/>
      <c r="AL397" s="131"/>
      <c r="AM397" s="131"/>
      <c r="AN397" s="132"/>
      <c r="AO397" s="132"/>
      <c r="AP397" s="132"/>
      <c r="AQ397" s="131"/>
      <c r="AR397" s="131"/>
      <c r="AS397" s="131"/>
      <c r="AT397" s="131"/>
      <c r="AU397" s="131"/>
      <c r="AV397" s="131"/>
      <c r="AW397" s="131"/>
      <c r="AX397" s="131"/>
      <c r="AY397" s="131"/>
      <c r="AZ397" s="132"/>
      <c r="BA397" s="132"/>
      <c r="BB397" s="132"/>
      <c r="BC397" s="131"/>
      <c r="BD397" s="131"/>
      <c r="BE397" s="131"/>
      <c r="BF397" s="131"/>
      <c r="BG397" s="131"/>
      <c r="BH397" s="131"/>
      <c r="BI397" s="131"/>
      <c r="BJ397" s="131"/>
      <c r="BK397" s="131"/>
      <c r="BL397" s="132"/>
      <c r="BM397" s="132"/>
      <c r="BN397" s="132"/>
    </row>
    <row r="398" spans="2:66" hidden="1" outlineLevel="1">
      <c r="B398" s="234"/>
      <c r="C398" s="120" t="s">
        <v>264</v>
      </c>
      <c r="D398" s="121"/>
      <c r="G398" s="131"/>
      <c r="H398" s="131"/>
      <c r="I398" s="131"/>
      <c r="J398" s="131"/>
      <c r="K398" s="131"/>
      <c r="L398" s="131"/>
      <c r="M398" s="131"/>
      <c r="N398" s="131"/>
      <c r="O398" s="131"/>
      <c r="P398" s="131"/>
      <c r="Q398" s="131"/>
      <c r="R398" s="132"/>
      <c r="S398" s="131"/>
      <c r="T398" s="131"/>
      <c r="U398" s="131"/>
      <c r="V398" s="131"/>
      <c r="W398" s="131"/>
      <c r="X398" s="131"/>
      <c r="Y398" s="131"/>
      <c r="Z398" s="131"/>
      <c r="AA398" s="131"/>
      <c r="AB398" s="132"/>
      <c r="AC398" s="132"/>
      <c r="AD398" s="132"/>
      <c r="AE398" s="131"/>
      <c r="AF398" s="131"/>
      <c r="AG398" s="131"/>
      <c r="AH398" s="131"/>
      <c r="AI398" s="131"/>
      <c r="AJ398" s="131"/>
      <c r="AK398" s="131"/>
      <c r="AL398" s="131"/>
      <c r="AM398" s="131"/>
      <c r="AN398" s="132"/>
      <c r="AO398" s="132"/>
      <c r="AP398" s="132"/>
      <c r="AQ398" s="131"/>
      <c r="AR398" s="131"/>
      <c r="AS398" s="131"/>
      <c r="AT398" s="131"/>
      <c r="AU398" s="131"/>
      <c r="AV398" s="131"/>
      <c r="AW398" s="131"/>
      <c r="AX398" s="131"/>
      <c r="AY398" s="131"/>
      <c r="AZ398" s="132"/>
      <c r="BA398" s="132"/>
      <c r="BB398" s="132"/>
      <c r="BC398" s="131"/>
      <c r="BD398" s="131"/>
      <c r="BE398" s="131"/>
      <c r="BF398" s="131"/>
      <c r="BG398" s="131"/>
      <c r="BH398" s="131"/>
      <c r="BI398" s="131"/>
      <c r="BJ398" s="131"/>
      <c r="BK398" s="131"/>
      <c r="BL398" s="132"/>
      <c r="BM398" s="132"/>
      <c r="BN398" s="132"/>
    </row>
    <row r="399" spans="2:66" hidden="1" outlineLevel="1">
      <c r="B399" s="234"/>
      <c r="C399" s="120" t="s">
        <v>265</v>
      </c>
      <c r="D399" s="121"/>
      <c r="G399" s="131"/>
      <c r="H399" s="131"/>
      <c r="I399" s="131"/>
      <c r="J399" s="131"/>
      <c r="K399" s="131"/>
      <c r="L399" s="131"/>
      <c r="M399" s="131"/>
      <c r="N399" s="131"/>
      <c r="O399" s="131"/>
      <c r="P399" s="131"/>
      <c r="Q399" s="131"/>
      <c r="R399" s="132"/>
      <c r="S399" s="131"/>
      <c r="T399" s="131"/>
      <c r="U399" s="131"/>
      <c r="V399" s="131"/>
      <c r="W399" s="131"/>
      <c r="X399" s="131"/>
      <c r="Y399" s="131"/>
      <c r="Z399" s="131"/>
      <c r="AA399" s="131"/>
      <c r="AB399" s="132"/>
      <c r="AC399" s="132"/>
      <c r="AD399" s="132"/>
      <c r="AE399" s="131"/>
      <c r="AF399" s="131"/>
      <c r="AG399" s="131"/>
      <c r="AH399" s="131"/>
      <c r="AI399" s="131"/>
      <c r="AJ399" s="131"/>
      <c r="AK399" s="131"/>
      <c r="AL399" s="131"/>
      <c r="AM399" s="131"/>
      <c r="AN399" s="132"/>
      <c r="AO399" s="132"/>
      <c r="AP399" s="132"/>
      <c r="AQ399" s="131"/>
      <c r="AR399" s="131"/>
      <c r="AS399" s="131"/>
      <c r="AT399" s="131"/>
      <c r="AU399" s="131"/>
      <c r="AV399" s="131"/>
      <c r="AW399" s="131"/>
      <c r="AX399" s="131"/>
      <c r="AY399" s="131"/>
      <c r="AZ399" s="132"/>
      <c r="BA399" s="132"/>
      <c r="BB399" s="132"/>
      <c r="BC399" s="131"/>
      <c r="BD399" s="131"/>
      <c r="BE399" s="131"/>
      <c r="BF399" s="131"/>
      <c r="BG399" s="131"/>
      <c r="BH399" s="131"/>
      <c r="BI399" s="131"/>
      <c r="BJ399" s="131"/>
      <c r="BK399" s="131"/>
      <c r="BL399" s="132"/>
      <c r="BM399" s="132"/>
      <c r="BN399" s="132"/>
    </row>
    <row r="400" spans="2:66" hidden="1" outlineLevel="1">
      <c r="B400" s="234"/>
      <c r="C400" s="120" t="s">
        <v>266</v>
      </c>
      <c r="D400" s="121"/>
      <c r="G400" s="131"/>
      <c r="H400" s="131"/>
      <c r="I400" s="131"/>
      <c r="J400" s="131"/>
      <c r="K400" s="131"/>
      <c r="L400" s="131"/>
      <c r="M400" s="131"/>
      <c r="N400" s="131"/>
      <c r="O400" s="131"/>
      <c r="P400" s="131"/>
      <c r="Q400" s="131"/>
      <c r="R400" s="132"/>
      <c r="S400" s="131"/>
      <c r="T400" s="131"/>
      <c r="U400" s="131"/>
      <c r="V400" s="131"/>
      <c r="W400" s="131"/>
      <c r="X400" s="131"/>
      <c r="Y400" s="131"/>
      <c r="Z400" s="131"/>
      <c r="AA400" s="131"/>
      <c r="AB400" s="132"/>
      <c r="AC400" s="132"/>
      <c r="AD400" s="132"/>
      <c r="AE400" s="131"/>
      <c r="AF400" s="131"/>
      <c r="AG400" s="131"/>
      <c r="AH400" s="131"/>
      <c r="AI400" s="131"/>
      <c r="AJ400" s="131"/>
      <c r="AK400" s="131"/>
      <c r="AL400" s="131"/>
      <c r="AM400" s="131"/>
      <c r="AN400" s="132"/>
      <c r="AO400" s="132"/>
      <c r="AP400" s="132"/>
      <c r="AQ400" s="131"/>
      <c r="AR400" s="131"/>
      <c r="AS400" s="131"/>
      <c r="AT400" s="131"/>
      <c r="AU400" s="131"/>
      <c r="AV400" s="131"/>
      <c r="AW400" s="131"/>
      <c r="AX400" s="131"/>
      <c r="AY400" s="131"/>
      <c r="AZ400" s="132"/>
      <c r="BA400" s="132"/>
      <c r="BB400" s="132"/>
      <c r="BC400" s="131"/>
      <c r="BD400" s="131"/>
      <c r="BE400" s="131"/>
      <c r="BF400" s="131"/>
      <c r="BG400" s="131"/>
      <c r="BH400" s="131"/>
      <c r="BI400" s="131"/>
      <c r="BJ400" s="131"/>
      <c r="BK400" s="131"/>
      <c r="BL400" s="132"/>
      <c r="BM400" s="132"/>
      <c r="BN400" s="132"/>
    </row>
    <row r="401" spans="2:66" hidden="1" outlineLevel="1">
      <c r="B401" s="234"/>
      <c r="C401" s="120" t="s">
        <v>267</v>
      </c>
      <c r="D401" s="121"/>
      <c r="G401" s="131"/>
      <c r="H401" s="131"/>
      <c r="I401" s="131"/>
      <c r="J401" s="131"/>
      <c r="K401" s="131"/>
      <c r="L401" s="131"/>
      <c r="M401" s="131"/>
      <c r="N401" s="131"/>
      <c r="O401" s="131"/>
      <c r="P401" s="131"/>
      <c r="Q401" s="131"/>
      <c r="R401" s="132"/>
      <c r="S401" s="131"/>
      <c r="T401" s="131"/>
      <c r="U401" s="131"/>
      <c r="V401" s="131"/>
      <c r="W401" s="131"/>
      <c r="X401" s="131"/>
      <c r="Y401" s="131"/>
      <c r="Z401" s="131"/>
      <c r="AA401" s="131"/>
      <c r="AB401" s="132"/>
      <c r="AC401" s="132"/>
      <c r="AD401" s="132"/>
      <c r="AE401" s="131"/>
      <c r="AF401" s="131"/>
      <c r="AG401" s="131"/>
      <c r="AH401" s="131"/>
      <c r="AI401" s="131"/>
      <c r="AJ401" s="131"/>
      <c r="AK401" s="131"/>
      <c r="AL401" s="131"/>
      <c r="AM401" s="131"/>
      <c r="AN401" s="132"/>
      <c r="AO401" s="132"/>
      <c r="AP401" s="132"/>
      <c r="AQ401" s="131"/>
      <c r="AR401" s="131"/>
      <c r="AS401" s="131"/>
      <c r="AT401" s="131"/>
      <c r="AU401" s="131"/>
      <c r="AV401" s="131"/>
      <c r="AW401" s="131"/>
      <c r="AX401" s="131"/>
      <c r="AY401" s="131"/>
      <c r="AZ401" s="132"/>
      <c r="BA401" s="132"/>
      <c r="BB401" s="132"/>
      <c r="BC401" s="131"/>
      <c r="BD401" s="131"/>
      <c r="BE401" s="131"/>
      <c r="BF401" s="131"/>
      <c r="BG401" s="131"/>
      <c r="BH401" s="131"/>
      <c r="BI401" s="131"/>
      <c r="BJ401" s="131"/>
      <c r="BK401" s="131"/>
      <c r="BL401" s="132"/>
      <c r="BM401" s="132"/>
      <c r="BN401" s="132"/>
    </row>
    <row r="402" spans="2:66" hidden="1" outlineLevel="1">
      <c r="B402" s="234"/>
      <c r="C402" s="120" t="s">
        <v>268</v>
      </c>
      <c r="D402" s="121"/>
      <c r="G402" s="131"/>
      <c r="H402" s="131"/>
      <c r="I402" s="131"/>
      <c r="J402" s="131"/>
      <c r="K402" s="131"/>
      <c r="L402" s="131"/>
      <c r="M402" s="131"/>
      <c r="N402" s="131"/>
      <c r="O402" s="131"/>
      <c r="P402" s="131"/>
      <c r="Q402" s="131"/>
      <c r="R402" s="132"/>
      <c r="S402" s="131"/>
      <c r="T402" s="131"/>
      <c r="U402" s="131"/>
      <c r="V402" s="131"/>
      <c r="W402" s="131"/>
      <c r="X402" s="131"/>
      <c r="Y402" s="131"/>
      <c r="Z402" s="131"/>
      <c r="AA402" s="131"/>
      <c r="AB402" s="132"/>
      <c r="AC402" s="132"/>
      <c r="AD402" s="132"/>
      <c r="AE402" s="131"/>
      <c r="AF402" s="131"/>
      <c r="AG402" s="131"/>
      <c r="AH402" s="131"/>
      <c r="AI402" s="131"/>
      <c r="AJ402" s="131"/>
      <c r="AK402" s="131"/>
      <c r="AL402" s="131"/>
      <c r="AM402" s="131"/>
      <c r="AN402" s="132"/>
      <c r="AO402" s="132"/>
      <c r="AP402" s="132"/>
      <c r="AQ402" s="131"/>
      <c r="AR402" s="131"/>
      <c r="AS402" s="131"/>
      <c r="AT402" s="131"/>
      <c r="AU402" s="131"/>
      <c r="AV402" s="131"/>
      <c r="AW402" s="131"/>
      <c r="AX402" s="131"/>
      <c r="AY402" s="131"/>
      <c r="AZ402" s="132"/>
      <c r="BA402" s="132"/>
      <c r="BB402" s="132"/>
      <c r="BC402" s="131"/>
      <c r="BD402" s="131"/>
      <c r="BE402" s="131"/>
      <c r="BF402" s="131"/>
      <c r="BG402" s="131"/>
      <c r="BH402" s="131"/>
      <c r="BI402" s="131"/>
      <c r="BJ402" s="131"/>
      <c r="BK402" s="131"/>
      <c r="BL402" s="132"/>
      <c r="BM402" s="132"/>
      <c r="BN402" s="132"/>
    </row>
    <row r="403" spans="2:66" hidden="1" outlineLevel="1">
      <c r="B403" s="234"/>
      <c r="C403" s="120" t="s">
        <v>269</v>
      </c>
      <c r="D403" s="121"/>
      <c r="G403" s="131"/>
      <c r="H403" s="131"/>
      <c r="I403" s="131"/>
      <c r="J403" s="131"/>
      <c r="K403" s="131"/>
      <c r="L403" s="131"/>
      <c r="M403" s="131"/>
      <c r="N403" s="131"/>
      <c r="O403" s="131"/>
      <c r="P403" s="131"/>
      <c r="Q403" s="131"/>
      <c r="R403" s="132"/>
      <c r="S403" s="131"/>
      <c r="T403" s="131"/>
      <c r="U403" s="131"/>
      <c r="V403" s="131"/>
      <c r="W403" s="131"/>
      <c r="X403" s="131"/>
      <c r="Y403" s="131"/>
      <c r="Z403" s="131"/>
      <c r="AA403" s="131"/>
      <c r="AB403" s="132"/>
      <c r="AC403" s="132"/>
      <c r="AD403" s="132"/>
      <c r="AE403" s="131"/>
      <c r="AF403" s="131"/>
      <c r="AG403" s="131"/>
      <c r="AH403" s="131"/>
      <c r="AI403" s="131"/>
      <c r="AJ403" s="131"/>
      <c r="AK403" s="131"/>
      <c r="AL403" s="131"/>
      <c r="AM403" s="131"/>
      <c r="AN403" s="132"/>
      <c r="AO403" s="132"/>
      <c r="AP403" s="132"/>
      <c r="AQ403" s="131"/>
      <c r="AR403" s="131"/>
      <c r="AS403" s="131"/>
      <c r="AT403" s="131"/>
      <c r="AU403" s="131"/>
      <c r="AV403" s="131"/>
      <c r="AW403" s="131"/>
      <c r="AX403" s="131"/>
      <c r="AY403" s="131"/>
      <c r="AZ403" s="132"/>
      <c r="BA403" s="132"/>
      <c r="BB403" s="132"/>
      <c r="BC403" s="131"/>
      <c r="BD403" s="131"/>
      <c r="BE403" s="131"/>
      <c r="BF403" s="131"/>
      <c r="BG403" s="131"/>
      <c r="BH403" s="131"/>
      <c r="BI403" s="131"/>
      <c r="BJ403" s="131"/>
      <c r="BK403" s="131"/>
      <c r="BL403" s="132"/>
      <c r="BM403" s="132"/>
      <c r="BN403" s="132"/>
    </row>
    <row r="404" spans="2:66" hidden="1" outlineLevel="1">
      <c r="B404" s="234"/>
      <c r="C404" s="120" t="s">
        <v>270</v>
      </c>
      <c r="D404" s="121"/>
      <c r="G404" s="131"/>
      <c r="H404" s="131"/>
      <c r="I404" s="131"/>
      <c r="J404" s="131"/>
      <c r="K404" s="131"/>
      <c r="L404" s="131"/>
      <c r="M404" s="131"/>
      <c r="N404" s="131"/>
      <c r="O404" s="131"/>
      <c r="P404" s="131"/>
      <c r="Q404" s="131"/>
      <c r="R404" s="132"/>
      <c r="S404" s="131"/>
      <c r="T404" s="131"/>
      <c r="U404" s="131"/>
      <c r="V404" s="131"/>
      <c r="W404" s="131"/>
      <c r="X404" s="131"/>
      <c r="Y404" s="131"/>
      <c r="Z404" s="131"/>
      <c r="AA404" s="131"/>
      <c r="AB404" s="132"/>
      <c r="AC404" s="132"/>
      <c r="AD404" s="132"/>
      <c r="AE404" s="131"/>
      <c r="AF404" s="131"/>
      <c r="AG404" s="131"/>
      <c r="AH404" s="131"/>
      <c r="AI404" s="131"/>
      <c r="AJ404" s="131"/>
      <c r="AK404" s="131"/>
      <c r="AL404" s="131"/>
      <c r="AM404" s="131"/>
      <c r="AN404" s="132"/>
      <c r="AO404" s="132"/>
      <c r="AP404" s="132"/>
      <c r="AQ404" s="131"/>
      <c r="AR404" s="131"/>
      <c r="AS404" s="131"/>
      <c r="AT404" s="131"/>
      <c r="AU404" s="131"/>
      <c r="AV404" s="131"/>
      <c r="AW404" s="131"/>
      <c r="AX404" s="131"/>
      <c r="AY404" s="131"/>
      <c r="AZ404" s="132"/>
      <c r="BA404" s="132"/>
      <c r="BB404" s="132"/>
      <c r="BC404" s="131"/>
      <c r="BD404" s="131"/>
      <c r="BE404" s="131"/>
      <c r="BF404" s="131"/>
      <c r="BG404" s="131"/>
      <c r="BH404" s="131"/>
      <c r="BI404" s="131"/>
      <c r="BJ404" s="131"/>
      <c r="BK404" s="131"/>
      <c r="BL404" s="132"/>
      <c r="BM404" s="132"/>
      <c r="BN404" s="132"/>
    </row>
    <row r="405" spans="2:66" hidden="1" outlineLevel="1">
      <c r="B405" s="234"/>
      <c r="C405" s="120" t="s">
        <v>271</v>
      </c>
      <c r="D405" s="121"/>
      <c r="G405" s="131"/>
      <c r="H405" s="131"/>
      <c r="I405" s="131"/>
      <c r="J405" s="131"/>
      <c r="K405" s="131"/>
      <c r="L405" s="131"/>
      <c r="M405" s="131"/>
      <c r="N405" s="131"/>
      <c r="O405" s="131"/>
      <c r="P405" s="131"/>
      <c r="Q405" s="131"/>
      <c r="R405" s="132"/>
      <c r="S405" s="131"/>
      <c r="T405" s="131"/>
      <c r="U405" s="131"/>
      <c r="V405" s="131"/>
      <c r="W405" s="131"/>
      <c r="X405" s="131"/>
      <c r="Y405" s="131"/>
      <c r="Z405" s="131"/>
      <c r="AA405" s="131"/>
      <c r="AB405" s="132"/>
      <c r="AC405" s="132"/>
      <c r="AD405" s="132"/>
      <c r="AE405" s="131"/>
      <c r="AF405" s="131"/>
      <c r="AG405" s="131"/>
      <c r="AH405" s="131"/>
      <c r="AI405" s="131"/>
      <c r="AJ405" s="131"/>
      <c r="AK405" s="131"/>
      <c r="AL405" s="131"/>
      <c r="AM405" s="131"/>
      <c r="AN405" s="132"/>
      <c r="AO405" s="132"/>
      <c r="AP405" s="132"/>
      <c r="AQ405" s="131"/>
      <c r="AR405" s="131"/>
      <c r="AS405" s="131"/>
      <c r="AT405" s="131"/>
      <c r="AU405" s="131"/>
      <c r="AV405" s="131"/>
      <c r="AW405" s="131"/>
      <c r="AX405" s="131"/>
      <c r="AY405" s="131"/>
      <c r="AZ405" s="132"/>
      <c r="BA405" s="132"/>
      <c r="BB405" s="132"/>
      <c r="BC405" s="131"/>
      <c r="BD405" s="131"/>
      <c r="BE405" s="131"/>
      <c r="BF405" s="131"/>
      <c r="BG405" s="131"/>
      <c r="BH405" s="131"/>
      <c r="BI405" s="131"/>
      <c r="BJ405" s="131"/>
      <c r="BK405" s="131"/>
      <c r="BL405" s="132"/>
      <c r="BM405" s="132"/>
      <c r="BN405" s="132"/>
    </row>
    <row r="406" spans="2:66" hidden="1" outlineLevel="1">
      <c r="B406" s="234"/>
      <c r="C406" s="120" t="s">
        <v>272</v>
      </c>
      <c r="D406" s="121"/>
      <c r="G406" s="131"/>
      <c r="H406" s="131"/>
      <c r="I406" s="131"/>
      <c r="J406" s="131"/>
      <c r="K406" s="131"/>
      <c r="L406" s="131"/>
      <c r="M406" s="131"/>
      <c r="N406" s="131"/>
      <c r="O406" s="131"/>
      <c r="P406" s="131"/>
      <c r="Q406" s="131"/>
      <c r="R406" s="132"/>
      <c r="S406" s="131"/>
      <c r="T406" s="131"/>
      <c r="U406" s="131"/>
      <c r="V406" s="131"/>
      <c r="W406" s="131"/>
      <c r="X406" s="131"/>
      <c r="Y406" s="131"/>
      <c r="Z406" s="131"/>
      <c r="AA406" s="131"/>
      <c r="AB406" s="132"/>
      <c r="AC406" s="132"/>
      <c r="AD406" s="132"/>
      <c r="AE406" s="131"/>
      <c r="AF406" s="131"/>
      <c r="AG406" s="131"/>
      <c r="AH406" s="131"/>
      <c r="AI406" s="131"/>
      <c r="AJ406" s="131"/>
      <c r="AK406" s="131"/>
      <c r="AL406" s="131"/>
      <c r="AM406" s="131"/>
      <c r="AN406" s="132"/>
      <c r="AO406" s="132"/>
      <c r="AP406" s="132"/>
      <c r="AQ406" s="131"/>
      <c r="AR406" s="131"/>
      <c r="AS406" s="131"/>
      <c r="AT406" s="131"/>
      <c r="AU406" s="131"/>
      <c r="AV406" s="131"/>
      <c r="AW406" s="131"/>
      <c r="AX406" s="131"/>
      <c r="AY406" s="131"/>
      <c r="AZ406" s="132"/>
      <c r="BA406" s="132"/>
      <c r="BB406" s="132"/>
      <c r="BC406" s="131"/>
      <c r="BD406" s="131"/>
      <c r="BE406" s="131"/>
      <c r="BF406" s="131"/>
      <c r="BG406" s="131"/>
      <c r="BH406" s="131"/>
      <c r="BI406" s="131"/>
      <c r="BJ406" s="131"/>
      <c r="BK406" s="131"/>
      <c r="BL406" s="132"/>
      <c r="BM406" s="132"/>
      <c r="BN406" s="132"/>
    </row>
    <row r="407" spans="2:66" hidden="1" outlineLevel="1">
      <c r="B407" s="234"/>
      <c r="C407" s="120" t="s">
        <v>247</v>
      </c>
      <c r="D407" s="121"/>
      <c r="G407" s="131"/>
      <c r="H407" s="131"/>
      <c r="I407" s="131"/>
      <c r="J407" s="131"/>
      <c r="K407" s="131"/>
      <c r="L407" s="131"/>
      <c r="M407" s="131"/>
      <c r="N407" s="131"/>
      <c r="O407" s="131"/>
      <c r="P407" s="131"/>
      <c r="Q407" s="131"/>
      <c r="R407" s="132"/>
      <c r="S407" s="131"/>
      <c r="T407" s="131"/>
      <c r="U407" s="131"/>
      <c r="V407" s="131"/>
      <c r="W407" s="131"/>
      <c r="X407" s="131"/>
      <c r="Y407" s="131"/>
      <c r="Z407" s="131"/>
      <c r="AA407" s="131"/>
      <c r="AB407" s="132"/>
      <c r="AC407" s="132"/>
      <c r="AD407" s="132"/>
      <c r="AE407" s="131"/>
      <c r="AF407" s="131"/>
      <c r="AG407" s="131"/>
      <c r="AH407" s="131"/>
      <c r="AI407" s="131"/>
      <c r="AJ407" s="131"/>
      <c r="AK407" s="131"/>
      <c r="AL407" s="131"/>
      <c r="AM407" s="131"/>
      <c r="AN407" s="132"/>
      <c r="AO407" s="132"/>
      <c r="AP407" s="132"/>
      <c r="AQ407" s="131"/>
      <c r="AR407" s="131"/>
      <c r="AS407" s="131"/>
      <c r="AT407" s="131"/>
      <c r="AU407" s="131"/>
      <c r="AV407" s="131"/>
      <c r="AW407" s="131"/>
      <c r="AX407" s="131"/>
      <c r="AY407" s="131"/>
      <c r="AZ407" s="132"/>
      <c r="BA407" s="132"/>
      <c r="BB407" s="132"/>
      <c r="BC407" s="131"/>
      <c r="BD407" s="131"/>
      <c r="BE407" s="131"/>
      <c r="BF407" s="131"/>
      <c r="BG407" s="131"/>
      <c r="BH407" s="131"/>
      <c r="BI407" s="131"/>
      <c r="BJ407" s="131"/>
      <c r="BK407" s="131"/>
      <c r="BL407" s="132"/>
      <c r="BM407" s="132"/>
      <c r="BN407" s="132"/>
    </row>
    <row r="408" spans="2:66" hidden="1" outlineLevel="1">
      <c r="B408" s="234"/>
      <c r="C408" s="120" t="s">
        <v>276</v>
      </c>
      <c r="D408" s="121"/>
      <c r="G408" s="131"/>
      <c r="H408" s="131"/>
      <c r="I408" s="131"/>
      <c r="J408" s="131"/>
      <c r="K408" s="131"/>
      <c r="L408" s="131"/>
      <c r="M408" s="131"/>
      <c r="N408" s="131"/>
      <c r="O408" s="131"/>
      <c r="P408" s="131"/>
      <c r="Q408" s="131"/>
      <c r="R408" s="132"/>
      <c r="S408" s="131"/>
      <c r="T408" s="131"/>
      <c r="U408" s="131"/>
      <c r="V408" s="131"/>
      <c r="W408" s="131"/>
      <c r="X408" s="131"/>
      <c r="Y408" s="131"/>
      <c r="Z408" s="131"/>
      <c r="AA408" s="131"/>
      <c r="AB408" s="132"/>
      <c r="AC408" s="132"/>
      <c r="AD408" s="132"/>
      <c r="AE408" s="131"/>
      <c r="AF408" s="131"/>
      <c r="AG408" s="131"/>
      <c r="AH408" s="131"/>
      <c r="AI408" s="131"/>
      <c r="AJ408" s="131"/>
      <c r="AK408" s="131"/>
      <c r="AL408" s="131"/>
      <c r="AM408" s="131"/>
      <c r="AN408" s="132"/>
      <c r="AO408" s="132"/>
      <c r="AP408" s="132"/>
      <c r="AQ408" s="131"/>
      <c r="AR408" s="131"/>
      <c r="AS408" s="131"/>
      <c r="AT408" s="131"/>
      <c r="AU408" s="131"/>
      <c r="AV408" s="131"/>
      <c r="AW408" s="131"/>
      <c r="AX408" s="131"/>
      <c r="AY408" s="131"/>
      <c r="AZ408" s="132"/>
      <c r="BA408" s="132"/>
      <c r="BB408" s="132"/>
      <c r="BC408" s="131"/>
      <c r="BD408" s="131"/>
      <c r="BE408" s="131"/>
      <c r="BF408" s="131"/>
      <c r="BG408" s="131"/>
      <c r="BH408" s="131"/>
      <c r="BI408" s="131"/>
      <c r="BJ408" s="131"/>
      <c r="BK408" s="131"/>
      <c r="BL408" s="132"/>
      <c r="BM408" s="132"/>
      <c r="BN408" s="132"/>
    </row>
    <row r="409" spans="2:66" hidden="1" outlineLevel="1">
      <c r="B409" s="234"/>
      <c r="C409" s="120" t="s">
        <v>277</v>
      </c>
      <c r="D409" s="121"/>
      <c r="G409" s="131"/>
      <c r="H409" s="131"/>
      <c r="I409" s="131"/>
      <c r="J409" s="131"/>
      <c r="K409" s="131"/>
      <c r="L409" s="131"/>
      <c r="M409" s="131"/>
      <c r="N409" s="131"/>
      <c r="O409" s="131"/>
      <c r="P409" s="131"/>
      <c r="Q409" s="131"/>
      <c r="R409" s="132"/>
      <c r="S409" s="131"/>
      <c r="T409" s="131"/>
      <c r="U409" s="131"/>
      <c r="V409" s="131"/>
      <c r="W409" s="131"/>
      <c r="X409" s="131"/>
      <c r="Y409" s="131"/>
      <c r="Z409" s="131"/>
      <c r="AA409" s="131"/>
      <c r="AB409" s="132"/>
      <c r="AC409" s="132"/>
      <c r="AD409" s="132"/>
      <c r="AE409" s="131"/>
      <c r="AF409" s="131"/>
      <c r="AG409" s="131"/>
      <c r="AH409" s="131"/>
      <c r="AI409" s="131"/>
      <c r="AJ409" s="131"/>
      <c r="AK409" s="131"/>
      <c r="AL409" s="131"/>
      <c r="AM409" s="131"/>
      <c r="AN409" s="132"/>
      <c r="AO409" s="132"/>
      <c r="AP409" s="132"/>
      <c r="AQ409" s="131"/>
      <c r="AR409" s="131"/>
      <c r="AS409" s="131"/>
      <c r="AT409" s="131"/>
      <c r="AU409" s="131"/>
      <c r="AV409" s="131"/>
      <c r="AW409" s="131"/>
      <c r="AX409" s="131"/>
      <c r="AY409" s="131"/>
      <c r="AZ409" s="132"/>
      <c r="BA409" s="132"/>
      <c r="BB409" s="132"/>
      <c r="BC409" s="131"/>
      <c r="BD409" s="131"/>
      <c r="BE409" s="131"/>
      <c r="BF409" s="131"/>
      <c r="BG409" s="131"/>
      <c r="BH409" s="131"/>
      <c r="BI409" s="131"/>
      <c r="BJ409" s="131"/>
      <c r="BK409" s="131"/>
      <c r="BL409" s="132"/>
      <c r="BM409" s="132"/>
      <c r="BN409" s="132"/>
    </row>
    <row r="410" spans="2:66" hidden="1" outlineLevel="1">
      <c r="B410" s="234"/>
      <c r="C410" s="120" t="s">
        <v>278</v>
      </c>
      <c r="D410" s="121"/>
      <c r="G410" s="131"/>
      <c r="H410" s="131"/>
      <c r="I410" s="131"/>
      <c r="J410" s="131"/>
      <c r="K410" s="131"/>
      <c r="L410" s="131"/>
      <c r="M410" s="131"/>
      <c r="N410" s="131"/>
      <c r="O410" s="131"/>
      <c r="P410" s="131"/>
      <c r="Q410" s="131"/>
      <c r="R410" s="132"/>
      <c r="S410" s="131"/>
      <c r="T410" s="131"/>
      <c r="U410" s="131"/>
      <c r="V410" s="131"/>
      <c r="W410" s="131"/>
      <c r="X410" s="131"/>
      <c r="Y410" s="131"/>
      <c r="Z410" s="131"/>
      <c r="AA410" s="131"/>
      <c r="AB410" s="132"/>
      <c r="AC410" s="132"/>
      <c r="AD410" s="132"/>
      <c r="AE410" s="131"/>
      <c r="AF410" s="131"/>
      <c r="AG410" s="131"/>
      <c r="AH410" s="131"/>
      <c r="AI410" s="131"/>
      <c r="AJ410" s="131"/>
      <c r="AK410" s="131"/>
      <c r="AL410" s="131"/>
      <c r="AM410" s="131"/>
      <c r="AN410" s="132"/>
      <c r="AO410" s="132"/>
      <c r="AP410" s="132"/>
      <c r="AQ410" s="131"/>
      <c r="AR410" s="131"/>
      <c r="AS410" s="131"/>
      <c r="AT410" s="131"/>
      <c r="AU410" s="131"/>
      <c r="AV410" s="131"/>
      <c r="AW410" s="131"/>
      <c r="AX410" s="131"/>
      <c r="AY410" s="131"/>
      <c r="AZ410" s="132"/>
      <c r="BA410" s="132"/>
      <c r="BB410" s="132"/>
      <c r="BC410" s="131"/>
      <c r="BD410" s="131"/>
      <c r="BE410" s="131"/>
      <c r="BF410" s="131"/>
      <c r="BG410" s="131"/>
      <c r="BH410" s="131"/>
      <c r="BI410" s="131"/>
      <c r="BJ410" s="131"/>
      <c r="BK410" s="131"/>
      <c r="BL410" s="132"/>
      <c r="BM410" s="132"/>
      <c r="BN410" s="132"/>
    </row>
    <row r="411" spans="2:66" hidden="1" outlineLevel="1">
      <c r="B411" s="234"/>
      <c r="C411" s="120" t="s">
        <v>279</v>
      </c>
      <c r="D411" s="121"/>
      <c r="G411" s="131"/>
      <c r="H411" s="131"/>
      <c r="I411" s="131"/>
      <c r="J411" s="131"/>
      <c r="K411" s="131"/>
      <c r="L411" s="131"/>
      <c r="M411" s="131"/>
      <c r="N411" s="131"/>
      <c r="O411" s="131"/>
      <c r="P411" s="131"/>
      <c r="Q411" s="131"/>
      <c r="R411" s="132"/>
      <c r="S411" s="131"/>
      <c r="T411" s="131"/>
      <c r="U411" s="131"/>
      <c r="V411" s="131"/>
      <c r="W411" s="131"/>
      <c r="X411" s="131"/>
      <c r="Y411" s="131"/>
      <c r="Z411" s="131"/>
      <c r="AA411" s="131"/>
      <c r="AB411" s="132"/>
      <c r="AC411" s="132"/>
      <c r="AD411" s="132"/>
      <c r="AE411" s="131"/>
      <c r="AF411" s="131"/>
      <c r="AG411" s="131"/>
      <c r="AH411" s="131"/>
      <c r="AI411" s="131"/>
      <c r="AJ411" s="131"/>
      <c r="AK411" s="131"/>
      <c r="AL411" s="131"/>
      <c r="AM411" s="131"/>
      <c r="AN411" s="132"/>
      <c r="AO411" s="132"/>
      <c r="AP411" s="132"/>
      <c r="AQ411" s="131"/>
      <c r="AR411" s="131"/>
      <c r="AS411" s="131"/>
      <c r="AT411" s="131"/>
      <c r="AU411" s="131"/>
      <c r="AV411" s="131"/>
      <c r="AW411" s="131"/>
      <c r="AX411" s="131"/>
      <c r="AY411" s="131"/>
      <c r="AZ411" s="132"/>
      <c r="BA411" s="132"/>
      <c r="BB411" s="132"/>
      <c r="BC411" s="131"/>
      <c r="BD411" s="131"/>
      <c r="BE411" s="131"/>
      <c r="BF411" s="131"/>
      <c r="BG411" s="131"/>
      <c r="BH411" s="131"/>
      <c r="BI411" s="131"/>
      <c r="BJ411" s="131"/>
      <c r="BK411" s="131"/>
      <c r="BL411" s="132"/>
      <c r="BM411" s="132"/>
      <c r="BN411" s="132"/>
    </row>
    <row r="412" spans="2:66" hidden="1" outlineLevel="1">
      <c r="B412" s="234"/>
      <c r="C412" s="120" t="s">
        <v>280</v>
      </c>
      <c r="D412" s="121"/>
      <c r="G412" s="131"/>
      <c r="H412" s="131"/>
      <c r="I412" s="131"/>
      <c r="J412" s="131"/>
      <c r="K412" s="131"/>
      <c r="L412" s="131"/>
      <c r="M412" s="131"/>
      <c r="N412" s="131"/>
      <c r="O412" s="131"/>
      <c r="P412" s="131"/>
      <c r="Q412" s="131"/>
      <c r="R412" s="132"/>
      <c r="S412" s="131"/>
      <c r="T412" s="131"/>
      <c r="U412" s="131"/>
      <c r="V412" s="131"/>
      <c r="W412" s="131"/>
      <c r="X412" s="131"/>
      <c r="Y412" s="131"/>
      <c r="Z412" s="131"/>
      <c r="AA412" s="131"/>
      <c r="AB412" s="132"/>
      <c r="AC412" s="132"/>
      <c r="AD412" s="132"/>
      <c r="AE412" s="131"/>
      <c r="AF412" s="131"/>
      <c r="AG412" s="131"/>
      <c r="AH412" s="131"/>
      <c r="AI412" s="131"/>
      <c r="AJ412" s="131"/>
      <c r="AK412" s="131"/>
      <c r="AL412" s="131"/>
      <c r="AM412" s="131"/>
      <c r="AN412" s="132"/>
      <c r="AO412" s="132"/>
      <c r="AP412" s="132"/>
      <c r="AQ412" s="131"/>
      <c r="AR412" s="131"/>
      <c r="AS412" s="131"/>
      <c r="AT412" s="131"/>
      <c r="AU412" s="131"/>
      <c r="AV412" s="131"/>
      <c r="AW412" s="131"/>
      <c r="AX412" s="131"/>
      <c r="AY412" s="131"/>
      <c r="AZ412" s="132"/>
      <c r="BA412" s="132"/>
      <c r="BB412" s="132"/>
      <c r="BC412" s="131"/>
      <c r="BD412" s="131"/>
      <c r="BE412" s="131"/>
      <c r="BF412" s="131"/>
      <c r="BG412" s="131"/>
      <c r="BH412" s="131"/>
      <c r="BI412" s="131"/>
      <c r="BJ412" s="131"/>
      <c r="BK412" s="131"/>
      <c r="BL412" s="132"/>
      <c r="BM412" s="132"/>
      <c r="BN412" s="132"/>
    </row>
    <row r="413" spans="2:66" hidden="1" outlineLevel="1">
      <c r="B413" s="234"/>
      <c r="C413" s="120" t="s">
        <v>281</v>
      </c>
      <c r="D413" s="121"/>
      <c r="G413" s="131"/>
      <c r="H413" s="131"/>
      <c r="I413" s="131"/>
      <c r="J413" s="131"/>
      <c r="K413" s="131"/>
      <c r="L413" s="131"/>
      <c r="M413" s="131"/>
      <c r="N413" s="131"/>
      <c r="O413" s="131"/>
      <c r="P413" s="131"/>
      <c r="Q413" s="131"/>
      <c r="R413" s="132"/>
      <c r="S413" s="131"/>
      <c r="T413" s="131"/>
      <c r="U413" s="131"/>
      <c r="V413" s="131"/>
      <c r="W413" s="131"/>
      <c r="X413" s="131"/>
      <c r="Y413" s="131"/>
      <c r="Z413" s="131"/>
      <c r="AA413" s="131"/>
      <c r="AB413" s="132"/>
      <c r="AC413" s="132"/>
      <c r="AD413" s="132"/>
      <c r="AE413" s="131"/>
      <c r="AF413" s="131"/>
      <c r="AG413" s="131"/>
      <c r="AH413" s="131"/>
      <c r="AI413" s="131"/>
      <c r="AJ413" s="131"/>
      <c r="AK413" s="131"/>
      <c r="AL413" s="131"/>
      <c r="AM413" s="131"/>
      <c r="AN413" s="132"/>
      <c r="AO413" s="132"/>
      <c r="AP413" s="132"/>
      <c r="AQ413" s="131"/>
      <c r="AR413" s="131"/>
      <c r="AS413" s="131"/>
      <c r="AT413" s="131"/>
      <c r="AU413" s="131"/>
      <c r="AV413" s="131"/>
      <c r="AW413" s="131"/>
      <c r="AX413" s="131"/>
      <c r="AY413" s="131"/>
      <c r="AZ413" s="132"/>
      <c r="BA413" s="132"/>
      <c r="BB413" s="132"/>
      <c r="BC413" s="131"/>
      <c r="BD413" s="131"/>
      <c r="BE413" s="131"/>
      <c r="BF413" s="131"/>
      <c r="BG413" s="131"/>
      <c r="BH413" s="131"/>
      <c r="BI413" s="131"/>
      <c r="BJ413" s="131"/>
      <c r="BK413" s="131"/>
      <c r="BL413" s="132"/>
      <c r="BM413" s="132"/>
      <c r="BN413" s="132"/>
    </row>
    <row r="414" spans="2:66" hidden="1" outlineLevel="1">
      <c r="B414" s="234"/>
      <c r="C414" s="120" t="s">
        <v>282</v>
      </c>
      <c r="D414" s="121"/>
      <c r="G414" s="131"/>
      <c r="H414" s="131"/>
      <c r="I414" s="131"/>
      <c r="J414" s="131"/>
      <c r="K414" s="131"/>
      <c r="L414" s="131"/>
      <c r="M414" s="131"/>
      <c r="N414" s="131"/>
      <c r="O414" s="131"/>
      <c r="P414" s="131"/>
      <c r="Q414" s="131"/>
      <c r="R414" s="132"/>
      <c r="S414" s="131"/>
      <c r="T414" s="131"/>
      <c r="U414" s="131"/>
      <c r="V414" s="131"/>
      <c r="W414" s="131"/>
      <c r="X414" s="131"/>
      <c r="Y414" s="131"/>
      <c r="Z414" s="131"/>
      <c r="AA414" s="131"/>
      <c r="AB414" s="132"/>
      <c r="AC414" s="132"/>
      <c r="AD414" s="132"/>
      <c r="AE414" s="131"/>
      <c r="AF414" s="131"/>
      <c r="AG414" s="131"/>
      <c r="AH414" s="131"/>
      <c r="AI414" s="131"/>
      <c r="AJ414" s="131"/>
      <c r="AK414" s="131"/>
      <c r="AL414" s="131"/>
      <c r="AM414" s="131"/>
      <c r="AN414" s="132"/>
      <c r="AO414" s="132"/>
      <c r="AP414" s="132"/>
      <c r="AQ414" s="131"/>
      <c r="AR414" s="131"/>
      <c r="AS414" s="131"/>
      <c r="AT414" s="131"/>
      <c r="AU414" s="131"/>
      <c r="AV414" s="131"/>
      <c r="AW414" s="131"/>
      <c r="AX414" s="131"/>
      <c r="AY414" s="131"/>
      <c r="AZ414" s="132"/>
      <c r="BA414" s="132"/>
      <c r="BB414" s="132"/>
      <c r="BC414" s="131"/>
      <c r="BD414" s="131"/>
      <c r="BE414" s="131"/>
      <c r="BF414" s="131"/>
      <c r="BG414" s="131"/>
      <c r="BH414" s="131"/>
      <c r="BI414" s="131"/>
      <c r="BJ414" s="131"/>
      <c r="BK414" s="131"/>
      <c r="BL414" s="132"/>
      <c r="BM414" s="132"/>
      <c r="BN414" s="132"/>
    </row>
    <row r="415" spans="2:66" hidden="1" outlineLevel="1">
      <c r="B415" s="234"/>
      <c r="C415" s="120" t="s">
        <v>283</v>
      </c>
      <c r="D415" s="121"/>
      <c r="G415" s="131"/>
      <c r="H415" s="131"/>
      <c r="I415" s="131"/>
      <c r="J415" s="131"/>
      <c r="K415" s="131"/>
      <c r="L415" s="131"/>
      <c r="M415" s="131"/>
      <c r="N415" s="131"/>
      <c r="O415" s="131"/>
      <c r="P415" s="131"/>
      <c r="Q415" s="131"/>
      <c r="R415" s="132"/>
      <c r="S415" s="131"/>
      <c r="T415" s="131"/>
      <c r="U415" s="131"/>
      <c r="V415" s="131"/>
      <c r="W415" s="131"/>
      <c r="X415" s="131"/>
      <c r="Y415" s="131"/>
      <c r="Z415" s="131"/>
      <c r="AA415" s="131"/>
      <c r="AB415" s="132"/>
      <c r="AC415" s="132"/>
      <c r="AD415" s="132"/>
      <c r="AE415" s="131"/>
      <c r="AF415" s="131"/>
      <c r="AG415" s="131"/>
      <c r="AH415" s="131"/>
      <c r="AI415" s="131"/>
      <c r="AJ415" s="131"/>
      <c r="AK415" s="131"/>
      <c r="AL415" s="131"/>
      <c r="AM415" s="131"/>
      <c r="AN415" s="132"/>
      <c r="AO415" s="132"/>
      <c r="AP415" s="132"/>
      <c r="AQ415" s="131"/>
      <c r="AR415" s="131"/>
      <c r="AS415" s="131"/>
      <c r="AT415" s="131"/>
      <c r="AU415" s="131"/>
      <c r="AV415" s="131"/>
      <c r="AW415" s="131"/>
      <c r="AX415" s="131"/>
      <c r="AY415" s="131"/>
      <c r="AZ415" s="132"/>
      <c r="BA415" s="132"/>
      <c r="BB415" s="132"/>
      <c r="BC415" s="131"/>
      <c r="BD415" s="131"/>
      <c r="BE415" s="131"/>
      <c r="BF415" s="131"/>
      <c r="BG415" s="131"/>
      <c r="BH415" s="131"/>
      <c r="BI415" s="131"/>
      <c r="BJ415" s="131"/>
      <c r="BK415" s="131"/>
      <c r="BL415" s="132"/>
      <c r="BM415" s="132"/>
      <c r="BN415" s="132"/>
    </row>
    <row r="416" spans="2:66" hidden="1" outlineLevel="1">
      <c r="B416" s="234"/>
      <c r="C416" s="120" t="s">
        <v>284</v>
      </c>
      <c r="D416" s="121"/>
      <c r="G416" s="131"/>
      <c r="H416" s="131"/>
      <c r="I416" s="131"/>
      <c r="J416" s="131"/>
      <c r="K416" s="131"/>
      <c r="L416" s="131"/>
      <c r="M416" s="131"/>
      <c r="N416" s="131"/>
      <c r="O416" s="131"/>
      <c r="P416" s="131"/>
      <c r="Q416" s="131"/>
      <c r="R416" s="132"/>
      <c r="S416" s="131"/>
      <c r="T416" s="131"/>
      <c r="U416" s="131"/>
      <c r="V416" s="131"/>
      <c r="W416" s="131"/>
      <c r="X416" s="131"/>
      <c r="Y416" s="131"/>
      <c r="Z416" s="131"/>
      <c r="AA416" s="131"/>
      <c r="AB416" s="132"/>
      <c r="AC416" s="132"/>
      <c r="AD416" s="132"/>
      <c r="AE416" s="131"/>
      <c r="AF416" s="131"/>
      <c r="AG416" s="131"/>
      <c r="AH416" s="131"/>
      <c r="AI416" s="131"/>
      <c r="AJ416" s="131"/>
      <c r="AK416" s="131"/>
      <c r="AL416" s="131"/>
      <c r="AM416" s="131"/>
      <c r="AN416" s="132"/>
      <c r="AO416" s="132"/>
      <c r="AP416" s="132"/>
      <c r="AQ416" s="131"/>
      <c r="AR416" s="131"/>
      <c r="AS416" s="131"/>
      <c r="AT416" s="131"/>
      <c r="AU416" s="131"/>
      <c r="AV416" s="131"/>
      <c r="AW416" s="131"/>
      <c r="AX416" s="131"/>
      <c r="AY416" s="131"/>
      <c r="AZ416" s="132"/>
      <c r="BA416" s="132"/>
      <c r="BB416" s="132"/>
      <c r="BC416" s="131"/>
      <c r="BD416" s="131"/>
      <c r="BE416" s="131"/>
      <c r="BF416" s="131"/>
      <c r="BG416" s="131"/>
      <c r="BH416" s="131"/>
      <c r="BI416" s="131"/>
      <c r="BJ416" s="131"/>
      <c r="BK416" s="131"/>
      <c r="BL416" s="132"/>
      <c r="BM416" s="132"/>
      <c r="BN416" s="132"/>
    </row>
    <row r="417" spans="2:66" hidden="1" outlineLevel="1">
      <c r="B417" s="234"/>
      <c r="C417" s="120" t="s">
        <v>285</v>
      </c>
      <c r="D417" s="121"/>
      <c r="G417" s="131"/>
      <c r="H417" s="131"/>
      <c r="I417" s="131"/>
      <c r="J417" s="131"/>
      <c r="K417" s="131"/>
      <c r="L417" s="131"/>
      <c r="M417" s="131"/>
      <c r="N417" s="131"/>
      <c r="O417" s="131"/>
      <c r="P417" s="131"/>
      <c r="Q417" s="131"/>
      <c r="R417" s="132"/>
      <c r="S417" s="131"/>
      <c r="T417" s="131"/>
      <c r="U417" s="131"/>
      <c r="V417" s="131"/>
      <c r="W417" s="131"/>
      <c r="X417" s="131"/>
      <c r="Y417" s="131"/>
      <c r="Z417" s="131"/>
      <c r="AA417" s="131"/>
      <c r="AB417" s="132"/>
      <c r="AC417" s="132"/>
      <c r="AD417" s="132"/>
      <c r="AE417" s="131"/>
      <c r="AF417" s="131"/>
      <c r="AG417" s="131"/>
      <c r="AH417" s="131"/>
      <c r="AI417" s="131"/>
      <c r="AJ417" s="131"/>
      <c r="AK417" s="131"/>
      <c r="AL417" s="131"/>
      <c r="AM417" s="131"/>
      <c r="AN417" s="132"/>
      <c r="AO417" s="132"/>
      <c r="AP417" s="132"/>
      <c r="AQ417" s="131"/>
      <c r="AR417" s="131"/>
      <c r="AS417" s="131"/>
      <c r="AT417" s="131"/>
      <c r="AU417" s="131"/>
      <c r="AV417" s="131"/>
      <c r="AW417" s="131"/>
      <c r="AX417" s="131"/>
      <c r="AY417" s="131"/>
      <c r="AZ417" s="132"/>
      <c r="BA417" s="132"/>
      <c r="BB417" s="132"/>
      <c r="BC417" s="131"/>
      <c r="BD417" s="131"/>
      <c r="BE417" s="131"/>
      <c r="BF417" s="131"/>
      <c r="BG417" s="131"/>
      <c r="BH417" s="131"/>
      <c r="BI417" s="131"/>
      <c r="BJ417" s="131"/>
      <c r="BK417" s="131"/>
      <c r="BL417" s="132"/>
      <c r="BM417" s="132"/>
      <c r="BN417" s="132"/>
    </row>
    <row r="418" spans="2:66" hidden="1" outlineLevel="1">
      <c r="B418" s="234"/>
      <c r="C418" s="120" t="s">
        <v>286</v>
      </c>
      <c r="D418" s="121"/>
      <c r="G418" s="131"/>
      <c r="H418" s="131"/>
      <c r="I418" s="131"/>
      <c r="J418" s="131"/>
      <c r="K418" s="131"/>
      <c r="L418" s="131"/>
      <c r="M418" s="131"/>
      <c r="N418" s="131"/>
      <c r="O418" s="131"/>
      <c r="P418" s="131"/>
      <c r="Q418" s="131"/>
      <c r="R418" s="132"/>
      <c r="S418" s="131"/>
      <c r="T418" s="131"/>
      <c r="U418" s="131"/>
      <c r="V418" s="131"/>
      <c r="W418" s="131"/>
      <c r="X418" s="131"/>
      <c r="Y418" s="131"/>
      <c r="Z418" s="131"/>
      <c r="AA418" s="131"/>
      <c r="AB418" s="132"/>
      <c r="AC418" s="132"/>
      <c r="AD418" s="132"/>
      <c r="AE418" s="131"/>
      <c r="AF418" s="131"/>
      <c r="AG418" s="131"/>
      <c r="AH418" s="131"/>
      <c r="AI418" s="131"/>
      <c r="AJ418" s="131"/>
      <c r="AK418" s="131"/>
      <c r="AL418" s="131"/>
      <c r="AM418" s="131"/>
      <c r="AN418" s="132"/>
      <c r="AO418" s="132"/>
      <c r="AP418" s="132"/>
      <c r="AQ418" s="131"/>
      <c r="AR418" s="131"/>
      <c r="AS418" s="131"/>
      <c r="AT418" s="131"/>
      <c r="AU418" s="131"/>
      <c r="AV418" s="131"/>
      <c r="AW418" s="131"/>
      <c r="AX418" s="131"/>
      <c r="AY418" s="131"/>
      <c r="AZ418" s="132"/>
      <c r="BA418" s="132"/>
      <c r="BB418" s="132"/>
      <c r="BC418" s="131"/>
      <c r="BD418" s="131"/>
      <c r="BE418" s="131"/>
      <c r="BF418" s="131"/>
      <c r="BG418" s="131"/>
      <c r="BH418" s="131"/>
      <c r="BI418" s="131"/>
      <c r="BJ418" s="131"/>
      <c r="BK418" s="131"/>
      <c r="BL418" s="132"/>
      <c r="BM418" s="132"/>
      <c r="BN418" s="132"/>
    </row>
    <row r="419" spans="2:66" hidden="1" outlineLevel="1">
      <c r="B419" s="234"/>
      <c r="C419" s="120" t="s">
        <v>287</v>
      </c>
      <c r="D419" s="121"/>
      <c r="G419" s="131"/>
      <c r="H419" s="131"/>
      <c r="I419" s="131"/>
      <c r="J419" s="131"/>
      <c r="K419" s="131"/>
      <c r="L419" s="131"/>
      <c r="M419" s="131"/>
      <c r="N419" s="131"/>
      <c r="O419" s="131"/>
      <c r="P419" s="131"/>
      <c r="Q419" s="131"/>
      <c r="R419" s="132"/>
      <c r="S419" s="131"/>
      <c r="T419" s="131"/>
      <c r="U419" s="131"/>
      <c r="V419" s="131"/>
      <c r="W419" s="131"/>
      <c r="X419" s="131"/>
      <c r="Y419" s="131"/>
      <c r="Z419" s="131"/>
      <c r="AA419" s="131"/>
      <c r="AB419" s="132"/>
      <c r="AC419" s="132"/>
      <c r="AD419" s="132"/>
      <c r="AE419" s="131"/>
      <c r="AF419" s="131"/>
      <c r="AG419" s="131"/>
      <c r="AH419" s="131"/>
      <c r="AI419" s="131"/>
      <c r="AJ419" s="131"/>
      <c r="AK419" s="131"/>
      <c r="AL419" s="131"/>
      <c r="AM419" s="131"/>
      <c r="AN419" s="132"/>
      <c r="AO419" s="132"/>
      <c r="AP419" s="132"/>
      <c r="AQ419" s="131"/>
      <c r="AR419" s="131"/>
      <c r="AS419" s="131"/>
      <c r="AT419" s="131"/>
      <c r="AU419" s="131"/>
      <c r="AV419" s="131"/>
      <c r="AW419" s="131"/>
      <c r="AX419" s="131"/>
      <c r="AY419" s="131"/>
      <c r="AZ419" s="132"/>
      <c r="BA419" s="132"/>
      <c r="BB419" s="132"/>
      <c r="BC419" s="131"/>
      <c r="BD419" s="131"/>
      <c r="BE419" s="131"/>
      <c r="BF419" s="131"/>
      <c r="BG419" s="131"/>
      <c r="BH419" s="131"/>
      <c r="BI419" s="131"/>
      <c r="BJ419" s="131"/>
      <c r="BK419" s="131"/>
      <c r="BL419" s="132"/>
      <c r="BM419" s="132"/>
      <c r="BN419" s="132"/>
    </row>
    <row r="420" spans="2:66" hidden="1" outlineLevel="1">
      <c r="B420" s="234"/>
      <c r="C420" s="120" t="s">
        <v>288</v>
      </c>
      <c r="D420" s="121"/>
      <c r="G420" s="131"/>
      <c r="H420" s="131"/>
      <c r="I420" s="131"/>
      <c r="J420" s="131"/>
      <c r="K420" s="131"/>
      <c r="L420" s="131"/>
      <c r="M420" s="131"/>
      <c r="N420" s="131"/>
      <c r="O420" s="131"/>
      <c r="P420" s="131"/>
      <c r="Q420" s="131"/>
      <c r="R420" s="132"/>
      <c r="S420" s="131"/>
      <c r="T420" s="131"/>
      <c r="U420" s="131"/>
      <c r="V420" s="131"/>
      <c r="W420" s="131"/>
      <c r="X420" s="131"/>
      <c r="Y420" s="131"/>
      <c r="Z420" s="131"/>
      <c r="AA420" s="131"/>
      <c r="AB420" s="132"/>
      <c r="AC420" s="132"/>
      <c r="AD420" s="132"/>
      <c r="AE420" s="131"/>
      <c r="AF420" s="131"/>
      <c r="AG420" s="131"/>
      <c r="AH420" s="131"/>
      <c r="AI420" s="131"/>
      <c r="AJ420" s="131"/>
      <c r="AK420" s="131"/>
      <c r="AL420" s="131"/>
      <c r="AM420" s="131"/>
      <c r="AN420" s="132"/>
      <c r="AO420" s="132"/>
      <c r="AP420" s="132"/>
      <c r="AQ420" s="131"/>
      <c r="AR420" s="131"/>
      <c r="AS420" s="131"/>
      <c r="AT420" s="131"/>
      <c r="AU420" s="131"/>
      <c r="AV420" s="131"/>
      <c r="AW420" s="131"/>
      <c r="AX420" s="131"/>
      <c r="AY420" s="131"/>
      <c r="AZ420" s="132"/>
      <c r="BA420" s="132"/>
      <c r="BB420" s="132"/>
      <c r="BC420" s="131"/>
      <c r="BD420" s="131"/>
      <c r="BE420" s="131"/>
      <c r="BF420" s="131"/>
      <c r="BG420" s="131"/>
      <c r="BH420" s="131"/>
      <c r="BI420" s="131"/>
      <c r="BJ420" s="131"/>
      <c r="BK420" s="131"/>
      <c r="BL420" s="132"/>
      <c r="BM420" s="132"/>
      <c r="BN420" s="132"/>
    </row>
    <row r="421" spans="2:66" hidden="1" outlineLevel="1">
      <c r="B421" s="234"/>
      <c r="C421" s="120" t="s">
        <v>289</v>
      </c>
      <c r="D421" s="121"/>
      <c r="G421" s="131"/>
      <c r="H421" s="131"/>
      <c r="I421" s="131"/>
      <c r="J421" s="131"/>
      <c r="K421" s="131"/>
      <c r="L421" s="131"/>
      <c r="M421" s="131"/>
      <c r="N421" s="131"/>
      <c r="O421" s="131"/>
      <c r="P421" s="131"/>
      <c r="Q421" s="131"/>
      <c r="R421" s="132"/>
      <c r="S421" s="131"/>
      <c r="T421" s="131"/>
      <c r="U421" s="131"/>
      <c r="V421" s="131"/>
      <c r="W421" s="131"/>
      <c r="X421" s="131"/>
      <c r="Y421" s="131"/>
      <c r="Z421" s="131"/>
      <c r="AA421" s="131"/>
      <c r="AB421" s="132"/>
      <c r="AC421" s="132"/>
      <c r="AD421" s="132"/>
      <c r="AE421" s="131"/>
      <c r="AF421" s="131"/>
      <c r="AG421" s="131"/>
      <c r="AH421" s="131"/>
      <c r="AI421" s="131"/>
      <c r="AJ421" s="131"/>
      <c r="AK421" s="131"/>
      <c r="AL421" s="131"/>
      <c r="AM421" s="131"/>
      <c r="AN421" s="132"/>
      <c r="AO421" s="132"/>
      <c r="AP421" s="132"/>
      <c r="AQ421" s="131"/>
      <c r="AR421" s="131"/>
      <c r="AS421" s="131"/>
      <c r="AT421" s="131"/>
      <c r="AU421" s="131"/>
      <c r="AV421" s="131"/>
      <c r="AW421" s="131"/>
      <c r="AX421" s="131"/>
      <c r="AY421" s="131"/>
      <c r="AZ421" s="132"/>
      <c r="BA421" s="132"/>
      <c r="BB421" s="132"/>
      <c r="BC421" s="131"/>
      <c r="BD421" s="131"/>
      <c r="BE421" s="131"/>
      <c r="BF421" s="131"/>
      <c r="BG421" s="131"/>
      <c r="BH421" s="131"/>
      <c r="BI421" s="131"/>
      <c r="BJ421" s="131"/>
      <c r="BK421" s="131"/>
      <c r="BL421" s="132"/>
      <c r="BM421" s="132"/>
      <c r="BN421" s="132"/>
    </row>
    <row r="422" spans="2:66" hidden="1" outlineLevel="1">
      <c r="B422" s="234"/>
      <c r="C422" s="120" t="s">
        <v>290</v>
      </c>
      <c r="D422" s="121"/>
      <c r="G422" s="131"/>
      <c r="H422" s="131"/>
      <c r="I422" s="131"/>
      <c r="J422" s="131"/>
      <c r="K422" s="131"/>
      <c r="L422" s="131"/>
      <c r="M422" s="131"/>
      <c r="N422" s="131"/>
      <c r="O422" s="131"/>
      <c r="P422" s="131"/>
      <c r="Q422" s="131"/>
      <c r="R422" s="132"/>
      <c r="S422" s="131"/>
      <c r="T422" s="131"/>
      <c r="U422" s="131"/>
      <c r="V422" s="131"/>
      <c r="W422" s="131"/>
      <c r="X422" s="131"/>
      <c r="Y422" s="131"/>
      <c r="Z422" s="131"/>
      <c r="AA422" s="131"/>
      <c r="AB422" s="132"/>
      <c r="AC422" s="132"/>
      <c r="AD422" s="132"/>
      <c r="AE422" s="131"/>
      <c r="AF422" s="131"/>
      <c r="AG422" s="131"/>
      <c r="AH422" s="131"/>
      <c r="AI422" s="131"/>
      <c r="AJ422" s="131"/>
      <c r="AK422" s="131"/>
      <c r="AL422" s="131"/>
      <c r="AM422" s="131"/>
      <c r="AN422" s="132"/>
      <c r="AO422" s="132"/>
      <c r="AP422" s="132"/>
      <c r="AQ422" s="131"/>
      <c r="AR422" s="131"/>
      <c r="AS422" s="131"/>
      <c r="AT422" s="131"/>
      <c r="AU422" s="131"/>
      <c r="AV422" s="131"/>
      <c r="AW422" s="131"/>
      <c r="AX422" s="131"/>
      <c r="AY422" s="131"/>
      <c r="AZ422" s="132"/>
      <c r="BA422" s="132"/>
      <c r="BB422" s="132"/>
      <c r="BC422" s="131"/>
      <c r="BD422" s="131"/>
      <c r="BE422" s="131"/>
      <c r="BF422" s="131"/>
      <c r="BG422" s="131"/>
      <c r="BH422" s="131"/>
      <c r="BI422" s="131"/>
      <c r="BJ422" s="131"/>
      <c r="BK422" s="131"/>
      <c r="BL422" s="132"/>
      <c r="BM422" s="132"/>
      <c r="BN422" s="132"/>
    </row>
    <row r="423" spans="2:66" hidden="1" outlineLevel="1">
      <c r="B423" s="234"/>
      <c r="C423" s="120" t="s">
        <v>292</v>
      </c>
      <c r="D423" s="121"/>
      <c r="G423" s="131"/>
      <c r="H423" s="131"/>
      <c r="I423" s="131"/>
      <c r="J423" s="131"/>
      <c r="K423" s="131"/>
      <c r="L423" s="131"/>
      <c r="M423" s="131"/>
      <c r="N423" s="131"/>
      <c r="O423" s="131"/>
      <c r="P423" s="131"/>
      <c r="Q423" s="131"/>
      <c r="R423" s="132"/>
      <c r="S423" s="131"/>
      <c r="T423" s="131"/>
      <c r="U423" s="131"/>
      <c r="V423" s="131"/>
      <c r="W423" s="131"/>
      <c r="X423" s="131"/>
      <c r="Y423" s="131"/>
      <c r="Z423" s="131"/>
      <c r="AA423" s="131"/>
      <c r="AB423" s="132"/>
      <c r="AC423" s="132"/>
      <c r="AD423" s="132"/>
      <c r="AE423" s="131"/>
      <c r="AF423" s="131"/>
      <c r="AG423" s="131"/>
      <c r="AH423" s="131"/>
      <c r="AI423" s="131"/>
      <c r="AJ423" s="131"/>
      <c r="AK423" s="131"/>
      <c r="AL423" s="131"/>
      <c r="AM423" s="131"/>
      <c r="AN423" s="132"/>
      <c r="AO423" s="132"/>
      <c r="AP423" s="132"/>
      <c r="AQ423" s="131"/>
      <c r="AR423" s="131"/>
      <c r="AS423" s="131"/>
      <c r="AT423" s="131"/>
      <c r="AU423" s="131"/>
      <c r="AV423" s="131"/>
      <c r="AW423" s="131"/>
      <c r="AX423" s="131"/>
      <c r="AY423" s="131"/>
      <c r="AZ423" s="132"/>
      <c r="BA423" s="132"/>
      <c r="BB423" s="132"/>
      <c r="BC423" s="131"/>
      <c r="BD423" s="131"/>
      <c r="BE423" s="131"/>
      <c r="BF423" s="131"/>
      <c r="BG423" s="131"/>
      <c r="BH423" s="131"/>
      <c r="BI423" s="131"/>
      <c r="BJ423" s="131"/>
      <c r="BK423" s="131"/>
      <c r="BL423" s="132"/>
      <c r="BM423" s="132"/>
      <c r="BN423" s="132"/>
    </row>
    <row r="424" spans="2:66" hidden="1" outlineLevel="1">
      <c r="B424" s="234"/>
      <c r="C424" s="120" t="s">
        <v>293</v>
      </c>
      <c r="D424" s="121"/>
      <c r="G424" s="131"/>
      <c r="H424" s="131"/>
      <c r="I424" s="131"/>
      <c r="J424" s="131"/>
      <c r="K424" s="131"/>
      <c r="L424" s="131"/>
      <c r="M424" s="131"/>
      <c r="N424" s="131"/>
      <c r="O424" s="131"/>
      <c r="P424" s="131"/>
      <c r="Q424" s="131"/>
      <c r="R424" s="132"/>
      <c r="S424" s="131"/>
      <c r="T424" s="131"/>
      <c r="U424" s="131"/>
      <c r="V424" s="131"/>
      <c r="W424" s="131"/>
      <c r="X424" s="131"/>
      <c r="Y424" s="131"/>
      <c r="Z424" s="131"/>
      <c r="AA424" s="131"/>
      <c r="AB424" s="132"/>
      <c r="AC424" s="132"/>
      <c r="AD424" s="132"/>
      <c r="AE424" s="131"/>
      <c r="AF424" s="131"/>
      <c r="AG424" s="131"/>
      <c r="AH424" s="131"/>
      <c r="AI424" s="131"/>
      <c r="AJ424" s="131"/>
      <c r="AK424" s="131"/>
      <c r="AL424" s="131"/>
      <c r="AM424" s="131"/>
      <c r="AN424" s="132"/>
      <c r="AO424" s="132"/>
      <c r="AP424" s="132"/>
      <c r="AQ424" s="131"/>
      <c r="AR424" s="131"/>
      <c r="AS424" s="131"/>
      <c r="AT424" s="131"/>
      <c r="AU424" s="131"/>
      <c r="AV424" s="131"/>
      <c r="AW424" s="131"/>
      <c r="AX424" s="131"/>
      <c r="AY424" s="131"/>
      <c r="AZ424" s="132"/>
      <c r="BA424" s="132"/>
      <c r="BB424" s="132"/>
      <c r="BC424" s="131"/>
      <c r="BD424" s="131"/>
      <c r="BE424" s="131"/>
      <c r="BF424" s="131"/>
      <c r="BG424" s="131"/>
      <c r="BH424" s="131"/>
      <c r="BI424" s="131"/>
      <c r="BJ424" s="131"/>
      <c r="BK424" s="131"/>
      <c r="BL424" s="132"/>
      <c r="BM424" s="132"/>
      <c r="BN424" s="132"/>
    </row>
    <row r="425" spans="2:66" hidden="1" outlineLevel="1">
      <c r="B425" s="234"/>
      <c r="C425" s="120" t="s">
        <v>294</v>
      </c>
      <c r="D425" s="121"/>
      <c r="G425" s="131"/>
      <c r="H425" s="131"/>
      <c r="I425" s="131"/>
      <c r="J425" s="131"/>
      <c r="K425" s="131"/>
      <c r="L425" s="131"/>
      <c r="M425" s="131"/>
      <c r="N425" s="131"/>
      <c r="O425" s="131"/>
      <c r="P425" s="131"/>
      <c r="Q425" s="131"/>
      <c r="R425" s="132"/>
      <c r="S425" s="131"/>
      <c r="T425" s="131"/>
      <c r="U425" s="131"/>
      <c r="V425" s="131"/>
      <c r="W425" s="131"/>
      <c r="X425" s="131"/>
      <c r="Y425" s="131"/>
      <c r="Z425" s="131"/>
      <c r="AA425" s="131"/>
      <c r="AB425" s="132"/>
      <c r="AC425" s="132"/>
      <c r="AD425" s="132"/>
      <c r="AE425" s="131"/>
      <c r="AF425" s="131"/>
      <c r="AG425" s="131"/>
      <c r="AH425" s="131"/>
      <c r="AI425" s="131"/>
      <c r="AJ425" s="131"/>
      <c r="AK425" s="131"/>
      <c r="AL425" s="131"/>
      <c r="AM425" s="131"/>
      <c r="AN425" s="132"/>
      <c r="AO425" s="132"/>
      <c r="AP425" s="132"/>
      <c r="AQ425" s="131"/>
      <c r="AR425" s="131"/>
      <c r="AS425" s="131"/>
      <c r="AT425" s="131"/>
      <c r="AU425" s="131"/>
      <c r="AV425" s="131"/>
      <c r="AW425" s="131"/>
      <c r="AX425" s="131"/>
      <c r="AY425" s="131"/>
      <c r="AZ425" s="132"/>
      <c r="BA425" s="132"/>
      <c r="BB425" s="132"/>
      <c r="BC425" s="131"/>
      <c r="BD425" s="131"/>
      <c r="BE425" s="131"/>
      <c r="BF425" s="131"/>
      <c r="BG425" s="131"/>
      <c r="BH425" s="131"/>
      <c r="BI425" s="131"/>
      <c r="BJ425" s="131"/>
      <c r="BK425" s="131"/>
      <c r="BL425" s="132"/>
      <c r="BM425" s="132"/>
      <c r="BN425" s="132"/>
    </row>
    <row r="426" spans="2:66" hidden="1" outlineLevel="1">
      <c r="B426" s="234"/>
      <c r="C426" s="120" t="s">
        <v>296</v>
      </c>
      <c r="D426" s="121"/>
      <c r="G426" s="131"/>
      <c r="H426" s="131"/>
      <c r="I426" s="131"/>
      <c r="J426" s="131"/>
      <c r="K426" s="131"/>
      <c r="L426" s="131"/>
      <c r="M426" s="131"/>
      <c r="N426" s="131"/>
      <c r="O426" s="131"/>
      <c r="P426" s="131"/>
      <c r="Q426" s="131"/>
      <c r="R426" s="132"/>
      <c r="S426" s="131"/>
      <c r="T426" s="131"/>
      <c r="U426" s="131"/>
      <c r="V426" s="131"/>
      <c r="W426" s="131"/>
      <c r="X426" s="131"/>
      <c r="Y426" s="131"/>
      <c r="Z426" s="131"/>
      <c r="AA426" s="131"/>
      <c r="AB426" s="132"/>
      <c r="AC426" s="132"/>
      <c r="AD426" s="132"/>
      <c r="AE426" s="131"/>
      <c r="AF426" s="131"/>
      <c r="AG426" s="131"/>
      <c r="AH426" s="131"/>
      <c r="AI426" s="131"/>
      <c r="AJ426" s="131"/>
      <c r="AK426" s="131"/>
      <c r="AL426" s="131"/>
      <c r="AM426" s="131"/>
      <c r="AN426" s="132"/>
      <c r="AO426" s="132"/>
      <c r="AP426" s="132"/>
      <c r="AQ426" s="131"/>
      <c r="AR426" s="131"/>
      <c r="AS426" s="131"/>
      <c r="AT426" s="131"/>
      <c r="AU426" s="131"/>
      <c r="AV426" s="131"/>
      <c r="AW426" s="131"/>
      <c r="AX426" s="131"/>
      <c r="AY426" s="131"/>
      <c r="AZ426" s="132"/>
      <c r="BA426" s="132"/>
      <c r="BB426" s="132"/>
      <c r="BC426" s="131"/>
      <c r="BD426" s="131"/>
      <c r="BE426" s="131"/>
      <c r="BF426" s="131"/>
      <c r="BG426" s="131"/>
      <c r="BH426" s="131"/>
      <c r="BI426" s="131"/>
      <c r="BJ426" s="131"/>
      <c r="BK426" s="131"/>
      <c r="BL426" s="132"/>
      <c r="BM426" s="132"/>
      <c r="BN426" s="132"/>
    </row>
    <row r="427" spans="2:66" hidden="1" outlineLevel="1">
      <c r="B427" s="234"/>
      <c r="C427" s="120" t="s">
        <v>297</v>
      </c>
      <c r="D427" s="121"/>
      <c r="G427" s="131"/>
      <c r="H427" s="131"/>
      <c r="I427" s="131"/>
      <c r="J427" s="131"/>
      <c r="K427" s="131"/>
      <c r="L427" s="131"/>
      <c r="M427" s="131"/>
      <c r="N427" s="131"/>
      <c r="O427" s="131"/>
      <c r="P427" s="131"/>
      <c r="Q427" s="131"/>
      <c r="R427" s="132"/>
      <c r="S427" s="131"/>
      <c r="T427" s="131"/>
      <c r="U427" s="131"/>
      <c r="V427" s="131"/>
      <c r="W427" s="131"/>
      <c r="X427" s="131"/>
      <c r="Y427" s="131"/>
      <c r="Z427" s="131"/>
      <c r="AA427" s="131"/>
      <c r="AB427" s="132"/>
      <c r="AC427" s="132"/>
      <c r="AD427" s="132"/>
      <c r="AE427" s="131"/>
      <c r="AF427" s="131"/>
      <c r="AG427" s="131"/>
      <c r="AH427" s="131"/>
      <c r="AI427" s="131"/>
      <c r="AJ427" s="131"/>
      <c r="AK427" s="131"/>
      <c r="AL427" s="131"/>
      <c r="AM427" s="131"/>
      <c r="AN427" s="132"/>
      <c r="AO427" s="132"/>
      <c r="AP427" s="132"/>
      <c r="AQ427" s="131"/>
      <c r="AR427" s="131"/>
      <c r="AS427" s="131"/>
      <c r="AT427" s="131"/>
      <c r="AU427" s="131"/>
      <c r="AV427" s="131"/>
      <c r="AW427" s="131"/>
      <c r="AX427" s="131"/>
      <c r="AY427" s="131"/>
      <c r="AZ427" s="132"/>
      <c r="BA427" s="132"/>
      <c r="BB427" s="132"/>
      <c r="BC427" s="131"/>
      <c r="BD427" s="131"/>
      <c r="BE427" s="131"/>
      <c r="BF427" s="131"/>
      <c r="BG427" s="131"/>
      <c r="BH427" s="131"/>
      <c r="BI427" s="131"/>
      <c r="BJ427" s="131"/>
      <c r="BK427" s="131"/>
      <c r="BL427" s="132"/>
      <c r="BM427" s="132"/>
      <c r="BN427" s="132"/>
    </row>
    <row r="428" spans="2:66" hidden="1" outlineLevel="1">
      <c r="B428" s="234"/>
      <c r="C428" s="120" t="s">
        <v>298</v>
      </c>
      <c r="D428" s="121"/>
      <c r="G428" s="131"/>
      <c r="H428" s="131"/>
      <c r="I428" s="131"/>
      <c r="J428" s="131"/>
      <c r="K428" s="131"/>
      <c r="L428" s="131"/>
      <c r="M428" s="131"/>
      <c r="N428" s="131"/>
      <c r="O428" s="131"/>
      <c r="P428" s="131"/>
      <c r="Q428" s="131"/>
      <c r="R428" s="132"/>
      <c r="S428" s="131"/>
      <c r="T428" s="131"/>
      <c r="U428" s="131"/>
      <c r="V428" s="131"/>
      <c r="W428" s="131"/>
      <c r="X428" s="131"/>
      <c r="Y428" s="131"/>
      <c r="Z428" s="131"/>
      <c r="AA428" s="131"/>
      <c r="AB428" s="132"/>
      <c r="AC428" s="132"/>
      <c r="AD428" s="132"/>
      <c r="AE428" s="131"/>
      <c r="AF428" s="131"/>
      <c r="AG428" s="131"/>
      <c r="AH428" s="131"/>
      <c r="AI428" s="131"/>
      <c r="AJ428" s="131"/>
      <c r="AK428" s="131"/>
      <c r="AL428" s="131"/>
      <c r="AM428" s="131"/>
      <c r="AN428" s="132"/>
      <c r="AO428" s="132"/>
      <c r="AP428" s="132"/>
      <c r="AQ428" s="131"/>
      <c r="AR428" s="131"/>
      <c r="AS428" s="131"/>
      <c r="AT428" s="131"/>
      <c r="AU428" s="131"/>
      <c r="AV428" s="131"/>
      <c r="AW428" s="131"/>
      <c r="AX428" s="131"/>
      <c r="AY428" s="131"/>
      <c r="AZ428" s="132"/>
      <c r="BA428" s="132"/>
      <c r="BB428" s="132"/>
      <c r="BC428" s="131"/>
      <c r="BD428" s="131"/>
      <c r="BE428" s="131"/>
      <c r="BF428" s="131"/>
      <c r="BG428" s="131"/>
      <c r="BH428" s="131"/>
      <c r="BI428" s="131"/>
      <c r="BJ428" s="131"/>
      <c r="BK428" s="131"/>
      <c r="BL428" s="132"/>
      <c r="BM428" s="132"/>
      <c r="BN428" s="132"/>
    </row>
    <row r="429" spans="2:66" hidden="1" outlineLevel="1">
      <c r="B429" s="234"/>
      <c r="C429" s="120" t="s">
        <v>299</v>
      </c>
      <c r="D429" s="121"/>
      <c r="G429" s="131"/>
      <c r="H429" s="131"/>
      <c r="I429" s="131"/>
      <c r="J429" s="131"/>
      <c r="K429" s="131"/>
      <c r="L429" s="131"/>
      <c r="M429" s="131"/>
      <c r="N429" s="131"/>
      <c r="O429" s="131"/>
      <c r="P429" s="131"/>
      <c r="Q429" s="131"/>
      <c r="R429" s="132"/>
      <c r="S429" s="131"/>
      <c r="T429" s="131"/>
      <c r="U429" s="131"/>
      <c r="V429" s="131"/>
      <c r="W429" s="131"/>
      <c r="X429" s="131"/>
      <c r="Y429" s="131"/>
      <c r="Z429" s="131"/>
      <c r="AA429" s="131"/>
      <c r="AB429" s="132"/>
      <c r="AC429" s="132"/>
      <c r="AD429" s="132"/>
      <c r="AE429" s="131"/>
      <c r="AF429" s="131"/>
      <c r="AG429" s="131"/>
      <c r="AH429" s="131"/>
      <c r="AI429" s="131"/>
      <c r="AJ429" s="131"/>
      <c r="AK429" s="131"/>
      <c r="AL429" s="131"/>
      <c r="AM429" s="131"/>
      <c r="AN429" s="132"/>
      <c r="AO429" s="132"/>
      <c r="AP429" s="132"/>
      <c r="AQ429" s="131"/>
      <c r="AR429" s="131"/>
      <c r="AS429" s="131"/>
      <c r="AT429" s="131"/>
      <c r="AU429" s="131"/>
      <c r="AV429" s="131"/>
      <c r="AW429" s="131"/>
      <c r="AX429" s="131"/>
      <c r="AY429" s="131"/>
      <c r="AZ429" s="132"/>
      <c r="BA429" s="132"/>
      <c r="BB429" s="132"/>
      <c r="BC429" s="131"/>
      <c r="BD429" s="131"/>
      <c r="BE429" s="131"/>
      <c r="BF429" s="131"/>
      <c r="BG429" s="131"/>
      <c r="BH429" s="131"/>
      <c r="BI429" s="131"/>
      <c r="BJ429" s="131"/>
      <c r="BK429" s="131"/>
      <c r="BL429" s="132"/>
      <c r="BM429" s="132"/>
      <c r="BN429" s="132"/>
    </row>
    <row r="430" spans="2:66" hidden="1" outlineLevel="1">
      <c r="B430" s="234"/>
      <c r="C430" s="120" t="s">
        <v>301</v>
      </c>
      <c r="D430" s="121"/>
      <c r="G430" s="131"/>
      <c r="H430" s="131"/>
      <c r="I430" s="131"/>
      <c r="J430" s="131"/>
      <c r="K430" s="131"/>
      <c r="L430" s="131"/>
      <c r="M430" s="131"/>
      <c r="N430" s="131"/>
      <c r="O430" s="131"/>
      <c r="P430" s="131"/>
      <c r="Q430" s="131"/>
      <c r="R430" s="132"/>
      <c r="S430" s="131"/>
      <c r="T430" s="131"/>
      <c r="U430" s="131"/>
      <c r="V430" s="131"/>
      <c r="W430" s="131"/>
      <c r="X430" s="131"/>
      <c r="Y430" s="131"/>
      <c r="Z430" s="131"/>
      <c r="AA430" s="131"/>
      <c r="AB430" s="132"/>
      <c r="AC430" s="132"/>
      <c r="AD430" s="132"/>
      <c r="AE430" s="131"/>
      <c r="AF430" s="131"/>
      <c r="AG430" s="131"/>
      <c r="AH430" s="131"/>
      <c r="AI430" s="131"/>
      <c r="AJ430" s="131"/>
      <c r="AK430" s="131"/>
      <c r="AL430" s="131"/>
      <c r="AM430" s="131"/>
      <c r="AN430" s="132"/>
      <c r="AO430" s="132"/>
      <c r="AP430" s="132"/>
      <c r="AQ430" s="131"/>
      <c r="AR430" s="131"/>
      <c r="AS430" s="131"/>
      <c r="AT430" s="131"/>
      <c r="AU430" s="131"/>
      <c r="AV430" s="131"/>
      <c r="AW430" s="131"/>
      <c r="AX430" s="131"/>
      <c r="AY430" s="131"/>
      <c r="AZ430" s="132"/>
      <c r="BA430" s="132"/>
      <c r="BB430" s="132"/>
      <c r="BC430" s="131"/>
      <c r="BD430" s="131"/>
      <c r="BE430" s="131"/>
      <c r="BF430" s="131"/>
      <c r="BG430" s="131"/>
      <c r="BH430" s="131"/>
      <c r="BI430" s="131"/>
      <c r="BJ430" s="131"/>
      <c r="BK430" s="131"/>
      <c r="BL430" s="132"/>
      <c r="BM430" s="132"/>
      <c r="BN430" s="132"/>
    </row>
    <row r="431" spans="2:66" hidden="1" outlineLevel="1">
      <c r="B431" s="234"/>
      <c r="C431" s="120" t="s">
        <v>302</v>
      </c>
      <c r="D431" s="121"/>
      <c r="G431" s="131"/>
      <c r="H431" s="131"/>
      <c r="I431" s="131"/>
      <c r="J431" s="131"/>
      <c r="K431" s="131"/>
      <c r="L431" s="131"/>
      <c r="M431" s="131"/>
      <c r="N431" s="131"/>
      <c r="O431" s="131"/>
      <c r="P431" s="131"/>
      <c r="Q431" s="131"/>
      <c r="R431" s="132"/>
      <c r="S431" s="131"/>
      <c r="T431" s="131"/>
      <c r="U431" s="131"/>
      <c r="V431" s="131"/>
      <c r="W431" s="131"/>
      <c r="X431" s="131"/>
      <c r="Y431" s="131"/>
      <c r="Z431" s="131"/>
      <c r="AA431" s="131"/>
      <c r="AB431" s="132"/>
      <c r="AC431" s="132"/>
      <c r="AD431" s="132"/>
      <c r="AE431" s="131"/>
      <c r="AF431" s="131"/>
      <c r="AG431" s="131"/>
      <c r="AH431" s="131"/>
      <c r="AI431" s="131"/>
      <c r="AJ431" s="131"/>
      <c r="AK431" s="131"/>
      <c r="AL431" s="131"/>
      <c r="AM431" s="131"/>
      <c r="AN431" s="132"/>
      <c r="AO431" s="132"/>
      <c r="AP431" s="132"/>
      <c r="AQ431" s="131"/>
      <c r="AR431" s="131"/>
      <c r="AS431" s="131"/>
      <c r="AT431" s="131"/>
      <c r="AU431" s="131"/>
      <c r="AV431" s="131"/>
      <c r="AW431" s="131"/>
      <c r="AX431" s="131"/>
      <c r="AY431" s="131"/>
      <c r="AZ431" s="132"/>
      <c r="BA431" s="132"/>
      <c r="BB431" s="132"/>
      <c r="BC431" s="131"/>
      <c r="BD431" s="131"/>
      <c r="BE431" s="131"/>
      <c r="BF431" s="131"/>
      <c r="BG431" s="131"/>
      <c r="BH431" s="131"/>
      <c r="BI431" s="131"/>
      <c r="BJ431" s="131"/>
      <c r="BK431" s="131"/>
      <c r="BL431" s="132"/>
      <c r="BM431" s="132"/>
      <c r="BN431" s="132"/>
    </row>
    <row r="432" spans="2:66" hidden="1" outlineLevel="1">
      <c r="B432" s="234"/>
      <c r="C432" s="120" t="s">
        <v>304</v>
      </c>
      <c r="D432" s="121"/>
      <c r="G432" s="131"/>
      <c r="H432" s="131"/>
      <c r="I432" s="131"/>
      <c r="J432" s="131"/>
      <c r="K432" s="131"/>
      <c r="L432" s="131"/>
      <c r="M432" s="131"/>
      <c r="N432" s="131"/>
      <c r="O432" s="131"/>
      <c r="P432" s="131"/>
      <c r="Q432" s="131"/>
      <c r="R432" s="132"/>
      <c r="S432" s="131"/>
      <c r="T432" s="131"/>
      <c r="U432" s="131"/>
      <c r="V432" s="131"/>
      <c r="W432" s="131"/>
      <c r="X432" s="131"/>
      <c r="Y432" s="131"/>
      <c r="Z432" s="131"/>
      <c r="AA432" s="131"/>
      <c r="AB432" s="132"/>
      <c r="AC432" s="132"/>
      <c r="AD432" s="132"/>
      <c r="AE432" s="131"/>
      <c r="AF432" s="131"/>
      <c r="AG432" s="131"/>
      <c r="AH432" s="131"/>
      <c r="AI432" s="131"/>
      <c r="AJ432" s="131"/>
      <c r="AK432" s="131"/>
      <c r="AL432" s="131"/>
      <c r="AM432" s="131"/>
      <c r="AN432" s="132"/>
      <c r="AO432" s="132"/>
      <c r="AP432" s="132"/>
      <c r="AQ432" s="131"/>
      <c r="AR432" s="131"/>
      <c r="AS432" s="131"/>
      <c r="AT432" s="131"/>
      <c r="AU432" s="131"/>
      <c r="AV432" s="131"/>
      <c r="AW432" s="131"/>
      <c r="AX432" s="131"/>
      <c r="AY432" s="131"/>
      <c r="AZ432" s="132"/>
      <c r="BA432" s="132"/>
      <c r="BB432" s="132"/>
      <c r="BC432" s="131"/>
      <c r="BD432" s="131"/>
      <c r="BE432" s="131"/>
      <c r="BF432" s="131"/>
      <c r="BG432" s="131"/>
      <c r="BH432" s="131"/>
      <c r="BI432" s="131"/>
      <c r="BJ432" s="131"/>
      <c r="BK432" s="131"/>
      <c r="BL432" s="132"/>
      <c r="BM432" s="132"/>
      <c r="BN432" s="132"/>
    </row>
    <row r="433" spans="2:66" hidden="1" outlineLevel="1">
      <c r="B433" s="234"/>
      <c r="C433" s="120" t="s">
        <v>305</v>
      </c>
      <c r="D433" s="121"/>
      <c r="G433" s="131"/>
      <c r="H433" s="131"/>
      <c r="I433" s="131"/>
      <c r="J433" s="131"/>
      <c r="K433" s="131"/>
      <c r="L433" s="131"/>
      <c r="M433" s="131"/>
      <c r="N433" s="131"/>
      <c r="O433" s="131"/>
      <c r="P433" s="131"/>
      <c r="Q433" s="131"/>
      <c r="R433" s="132"/>
      <c r="S433" s="131"/>
      <c r="T433" s="131"/>
      <c r="U433" s="131"/>
      <c r="V433" s="131"/>
      <c r="W433" s="131"/>
      <c r="X433" s="131"/>
      <c r="Y433" s="131"/>
      <c r="Z433" s="131"/>
      <c r="AA433" s="131"/>
      <c r="AB433" s="132"/>
      <c r="AC433" s="132"/>
      <c r="AD433" s="132"/>
      <c r="AE433" s="131"/>
      <c r="AF433" s="131"/>
      <c r="AG433" s="131"/>
      <c r="AH433" s="131"/>
      <c r="AI433" s="131"/>
      <c r="AJ433" s="131"/>
      <c r="AK433" s="131"/>
      <c r="AL433" s="131"/>
      <c r="AM433" s="131"/>
      <c r="AN433" s="132"/>
      <c r="AO433" s="132"/>
      <c r="AP433" s="132"/>
      <c r="AQ433" s="131"/>
      <c r="AR433" s="131"/>
      <c r="AS433" s="131"/>
      <c r="AT433" s="131"/>
      <c r="AU433" s="131"/>
      <c r="AV433" s="131"/>
      <c r="AW433" s="131"/>
      <c r="AX433" s="131"/>
      <c r="AY433" s="131"/>
      <c r="AZ433" s="132"/>
      <c r="BA433" s="132"/>
      <c r="BB433" s="132"/>
      <c r="BC433" s="131"/>
      <c r="BD433" s="131"/>
      <c r="BE433" s="131"/>
      <c r="BF433" s="131"/>
      <c r="BG433" s="131"/>
      <c r="BH433" s="131"/>
      <c r="BI433" s="131"/>
      <c r="BJ433" s="131"/>
      <c r="BK433" s="131"/>
      <c r="BL433" s="132"/>
      <c r="BM433" s="132"/>
      <c r="BN433" s="132"/>
    </row>
    <row r="434" spans="2:66" hidden="1" outlineLevel="1">
      <c r="B434" s="234"/>
      <c r="C434" s="120" t="s">
        <v>307</v>
      </c>
      <c r="D434" s="121"/>
      <c r="G434" s="131"/>
      <c r="H434" s="131"/>
      <c r="I434" s="131"/>
      <c r="J434" s="131"/>
      <c r="K434" s="131"/>
      <c r="L434" s="131"/>
      <c r="M434" s="131"/>
      <c r="N434" s="131"/>
      <c r="O434" s="131"/>
      <c r="P434" s="131"/>
      <c r="Q434" s="131"/>
      <c r="R434" s="132"/>
      <c r="S434" s="131"/>
      <c r="T434" s="131"/>
      <c r="U434" s="131"/>
      <c r="V434" s="131"/>
      <c r="W434" s="131"/>
      <c r="X434" s="131"/>
      <c r="Y434" s="131"/>
      <c r="Z434" s="131"/>
      <c r="AA434" s="131"/>
      <c r="AB434" s="132"/>
      <c r="AC434" s="132"/>
      <c r="AD434" s="132"/>
      <c r="AE434" s="131"/>
      <c r="AF434" s="131"/>
      <c r="AG434" s="131"/>
      <c r="AH434" s="131"/>
      <c r="AI434" s="131"/>
      <c r="AJ434" s="131"/>
      <c r="AK434" s="131"/>
      <c r="AL434" s="131"/>
      <c r="AM434" s="131"/>
      <c r="AN434" s="132"/>
      <c r="AO434" s="132"/>
      <c r="AP434" s="132"/>
      <c r="AQ434" s="131"/>
      <c r="AR434" s="131"/>
      <c r="AS434" s="131"/>
      <c r="AT434" s="131"/>
      <c r="AU434" s="131"/>
      <c r="AV434" s="131"/>
      <c r="AW434" s="131"/>
      <c r="AX434" s="131"/>
      <c r="AY434" s="131"/>
      <c r="AZ434" s="132"/>
      <c r="BA434" s="132"/>
      <c r="BB434" s="132"/>
      <c r="BC434" s="131"/>
      <c r="BD434" s="131"/>
      <c r="BE434" s="131"/>
      <c r="BF434" s="131"/>
      <c r="BG434" s="131"/>
      <c r="BH434" s="131"/>
      <c r="BI434" s="131"/>
      <c r="BJ434" s="131"/>
      <c r="BK434" s="131"/>
      <c r="BL434" s="132"/>
      <c r="BM434" s="132"/>
      <c r="BN434" s="132"/>
    </row>
    <row r="435" spans="2:66" hidden="1" outlineLevel="1">
      <c r="B435" s="234"/>
      <c r="C435" s="120" t="s">
        <v>308</v>
      </c>
      <c r="D435" s="121"/>
      <c r="G435" s="131"/>
      <c r="H435" s="131"/>
      <c r="I435" s="131"/>
      <c r="J435" s="131"/>
      <c r="K435" s="131"/>
      <c r="L435" s="131"/>
      <c r="M435" s="131"/>
      <c r="N435" s="131"/>
      <c r="O435" s="131"/>
      <c r="P435" s="131"/>
      <c r="Q435" s="131"/>
      <c r="R435" s="132"/>
      <c r="S435" s="131"/>
      <c r="T435" s="131"/>
      <c r="U435" s="131"/>
      <c r="V435" s="131"/>
      <c r="W435" s="131"/>
      <c r="X435" s="131"/>
      <c r="Y435" s="131"/>
      <c r="Z435" s="131"/>
      <c r="AA435" s="131"/>
      <c r="AB435" s="132"/>
      <c r="AC435" s="132"/>
      <c r="AD435" s="132"/>
      <c r="AE435" s="131"/>
      <c r="AF435" s="131"/>
      <c r="AG435" s="131"/>
      <c r="AH435" s="131"/>
      <c r="AI435" s="131"/>
      <c r="AJ435" s="131"/>
      <c r="AK435" s="131"/>
      <c r="AL435" s="131"/>
      <c r="AM435" s="131"/>
      <c r="AN435" s="132"/>
      <c r="AO435" s="132"/>
      <c r="AP435" s="132"/>
      <c r="AQ435" s="131"/>
      <c r="AR435" s="131"/>
      <c r="AS435" s="131"/>
      <c r="AT435" s="131"/>
      <c r="AU435" s="131"/>
      <c r="AV435" s="131"/>
      <c r="AW435" s="131"/>
      <c r="AX435" s="131"/>
      <c r="AY435" s="131"/>
      <c r="AZ435" s="132"/>
      <c r="BA435" s="132"/>
      <c r="BB435" s="132"/>
      <c r="BC435" s="131"/>
      <c r="BD435" s="131"/>
      <c r="BE435" s="131"/>
      <c r="BF435" s="131"/>
      <c r="BG435" s="131"/>
      <c r="BH435" s="131"/>
      <c r="BI435" s="131"/>
      <c r="BJ435" s="131"/>
      <c r="BK435" s="131"/>
      <c r="BL435" s="132"/>
      <c r="BM435" s="132"/>
      <c r="BN435" s="132"/>
    </row>
    <row r="436" spans="2:66" hidden="1" outlineLevel="1">
      <c r="B436" s="234"/>
      <c r="C436" s="120" t="s">
        <v>309</v>
      </c>
      <c r="D436" s="121"/>
      <c r="G436" s="131"/>
      <c r="H436" s="131"/>
      <c r="I436" s="131"/>
      <c r="J436" s="131"/>
      <c r="K436" s="131"/>
      <c r="L436" s="131"/>
      <c r="M436" s="131"/>
      <c r="N436" s="131"/>
      <c r="O436" s="131"/>
      <c r="P436" s="131"/>
      <c r="Q436" s="131"/>
      <c r="R436" s="132"/>
      <c r="S436" s="131"/>
      <c r="T436" s="131"/>
      <c r="U436" s="131"/>
      <c r="V436" s="131"/>
      <c r="W436" s="131"/>
      <c r="X436" s="131"/>
      <c r="Y436" s="131"/>
      <c r="Z436" s="131"/>
      <c r="AA436" s="131"/>
      <c r="AB436" s="132"/>
      <c r="AC436" s="132"/>
      <c r="AD436" s="132"/>
      <c r="AE436" s="131"/>
      <c r="AF436" s="131"/>
      <c r="AG436" s="131"/>
      <c r="AH436" s="131"/>
      <c r="AI436" s="131"/>
      <c r="AJ436" s="131"/>
      <c r="AK436" s="131"/>
      <c r="AL436" s="131"/>
      <c r="AM436" s="131"/>
      <c r="AN436" s="132"/>
      <c r="AO436" s="132"/>
      <c r="AP436" s="132"/>
      <c r="AQ436" s="131"/>
      <c r="AR436" s="131"/>
      <c r="AS436" s="131"/>
      <c r="AT436" s="131"/>
      <c r="AU436" s="131"/>
      <c r="AV436" s="131"/>
      <c r="AW436" s="131"/>
      <c r="AX436" s="131"/>
      <c r="AY436" s="131"/>
      <c r="AZ436" s="132"/>
      <c r="BA436" s="132"/>
      <c r="BB436" s="132"/>
      <c r="BC436" s="131"/>
      <c r="BD436" s="131"/>
      <c r="BE436" s="131"/>
      <c r="BF436" s="131"/>
      <c r="BG436" s="131"/>
      <c r="BH436" s="131"/>
      <c r="BI436" s="131"/>
      <c r="BJ436" s="131"/>
      <c r="BK436" s="131"/>
      <c r="BL436" s="132"/>
      <c r="BM436" s="132"/>
      <c r="BN436" s="132"/>
    </row>
    <row r="437" spans="2:66" hidden="1" outlineLevel="1">
      <c r="B437" s="234"/>
      <c r="C437" s="120" t="s">
        <v>310</v>
      </c>
      <c r="D437" s="121"/>
      <c r="G437" s="131"/>
      <c r="H437" s="131"/>
      <c r="I437" s="131"/>
      <c r="J437" s="131"/>
      <c r="K437" s="131"/>
      <c r="L437" s="131"/>
      <c r="M437" s="131"/>
      <c r="N437" s="131"/>
      <c r="O437" s="131"/>
      <c r="P437" s="131"/>
      <c r="Q437" s="131"/>
      <c r="R437" s="132"/>
      <c r="S437" s="131"/>
      <c r="T437" s="131"/>
      <c r="U437" s="131"/>
      <c r="V437" s="131"/>
      <c r="W437" s="131"/>
      <c r="X437" s="131"/>
      <c r="Y437" s="131"/>
      <c r="Z437" s="131"/>
      <c r="AA437" s="131"/>
      <c r="AB437" s="132"/>
      <c r="AC437" s="132"/>
      <c r="AD437" s="132"/>
      <c r="AE437" s="131"/>
      <c r="AF437" s="131"/>
      <c r="AG437" s="131"/>
      <c r="AH437" s="131"/>
      <c r="AI437" s="131"/>
      <c r="AJ437" s="131"/>
      <c r="AK437" s="131"/>
      <c r="AL437" s="131"/>
      <c r="AM437" s="131"/>
      <c r="AN437" s="132"/>
      <c r="AO437" s="132"/>
      <c r="AP437" s="132"/>
      <c r="AQ437" s="131"/>
      <c r="AR437" s="131"/>
      <c r="AS437" s="131"/>
      <c r="AT437" s="131"/>
      <c r="AU437" s="131"/>
      <c r="AV437" s="131"/>
      <c r="AW437" s="131"/>
      <c r="AX437" s="131"/>
      <c r="AY437" s="131"/>
      <c r="AZ437" s="132"/>
      <c r="BA437" s="132"/>
      <c r="BB437" s="132"/>
      <c r="BC437" s="131"/>
      <c r="BD437" s="131"/>
      <c r="BE437" s="131"/>
      <c r="BF437" s="131"/>
      <c r="BG437" s="131"/>
      <c r="BH437" s="131"/>
      <c r="BI437" s="131"/>
      <c r="BJ437" s="131"/>
      <c r="BK437" s="131"/>
      <c r="BL437" s="132"/>
      <c r="BM437" s="132"/>
      <c r="BN437" s="132"/>
    </row>
    <row r="438" spans="2:66" hidden="1" outlineLevel="1">
      <c r="B438" s="234"/>
      <c r="C438" s="120" t="s">
        <v>312</v>
      </c>
      <c r="D438" s="121"/>
      <c r="G438" s="131"/>
      <c r="H438" s="131"/>
      <c r="I438" s="131"/>
      <c r="J438" s="131"/>
      <c r="K438" s="131"/>
      <c r="L438" s="131"/>
      <c r="M438" s="131"/>
      <c r="N438" s="131"/>
      <c r="O438" s="131"/>
      <c r="P438" s="131"/>
      <c r="Q438" s="131"/>
      <c r="R438" s="132"/>
      <c r="S438" s="131"/>
      <c r="T438" s="131"/>
      <c r="U438" s="131"/>
      <c r="V438" s="131"/>
      <c r="W438" s="131"/>
      <c r="X438" s="131"/>
      <c r="Y438" s="131"/>
      <c r="Z438" s="131"/>
      <c r="AA438" s="131"/>
      <c r="AB438" s="132"/>
      <c r="AC438" s="132"/>
      <c r="AD438" s="132"/>
      <c r="AE438" s="131"/>
      <c r="AF438" s="131"/>
      <c r="AG438" s="131"/>
      <c r="AH438" s="131"/>
      <c r="AI438" s="131"/>
      <c r="AJ438" s="131"/>
      <c r="AK438" s="131"/>
      <c r="AL438" s="131"/>
      <c r="AM438" s="131"/>
      <c r="AN438" s="132"/>
      <c r="AO438" s="132"/>
      <c r="AP438" s="132"/>
      <c r="AQ438" s="131"/>
      <c r="AR438" s="131"/>
      <c r="AS438" s="131"/>
      <c r="AT438" s="131"/>
      <c r="AU438" s="131"/>
      <c r="AV438" s="131"/>
      <c r="AW438" s="131"/>
      <c r="AX438" s="131"/>
      <c r="AY438" s="131"/>
      <c r="AZ438" s="132"/>
      <c r="BA438" s="132"/>
      <c r="BB438" s="132"/>
      <c r="BC438" s="131"/>
      <c r="BD438" s="131"/>
      <c r="BE438" s="131"/>
      <c r="BF438" s="131"/>
      <c r="BG438" s="131"/>
      <c r="BH438" s="131"/>
      <c r="BI438" s="131"/>
      <c r="BJ438" s="131"/>
      <c r="BK438" s="131"/>
      <c r="BL438" s="132"/>
      <c r="BM438" s="132"/>
      <c r="BN438" s="132"/>
    </row>
    <row r="439" spans="2:66" hidden="1" outlineLevel="1">
      <c r="B439" s="234"/>
      <c r="C439" s="120" t="s">
        <v>313</v>
      </c>
      <c r="D439" s="121"/>
      <c r="G439" s="131"/>
      <c r="H439" s="131"/>
      <c r="I439" s="131"/>
      <c r="J439" s="131"/>
      <c r="K439" s="131"/>
      <c r="L439" s="131"/>
      <c r="M439" s="131"/>
      <c r="N439" s="131"/>
      <c r="O439" s="131"/>
      <c r="P439" s="131"/>
      <c r="Q439" s="131"/>
      <c r="R439" s="132"/>
      <c r="S439" s="131"/>
      <c r="T439" s="131"/>
      <c r="U439" s="131"/>
      <c r="V439" s="131"/>
      <c r="W439" s="131"/>
      <c r="X439" s="131"/>
      <c r="Y439" s="131"/>
      <c r="Z439" s="131"/>
      <c r="AA439" s="131"/>
      <c r="AB439" s="132"/>
      <c r="AC439" s="132"/>
      <c r="AD439" s="132"/>
      <c r="AE439" s="131"/>
      <c r="AF439" s="131"/>
      <c r="AG439" s="131"/>
      <c r="AH439" s="131"/>
      <c r="AI439" s="131"/>
      <c r="AJ439" s="131"/>
      <c r="AK439" s="131"/>
      <c r="AL439" s="131"/>
      <c r="AM439" s="131"/>
      <c r="AN439" s="132"/>
      <c r="AO439" s="132"/>
      <c r="AP439" s="132"/>
      <c r="AQ439" s="131"/>
      <c r="AR439" s="131"/>
      <c r="AS439" s="131"/>
      <c r="AT439" s="131"/>
      <c r="AU439" s="131"/>
      <c r="AV439" s="131"/>
      <c r="AW439" s="131"/>
      <c r="AX439" s="131"/>
      <c r="AY439" s="131"/>
      <c r="AZ439" s="132"/>
      <c r="BA439" s="132"/>
      <c r="BB439" s="132"/>
      <c r="BC439" s="131"/>
      <c r="BD439" s="131"/>
      <c r="BE439" s="131"/>
      <c r="BF439" s="131"/>
      <c r="BG439" s="131"/>
      <c r="BH439" s="131"/>
      <c r="BI439" s="131"/>
      <c r="BJ439" s="131"/>
      <c r="BK439" s="131"/>
      <c r="BL439" s="132"/>
      <c r="BM439" s="132"/>
      <c r="BN439" s="132"/>
    </row>
    <row r="440" spans="2:66" hidden="1" outlineLevel="1">
      <c r="B440" s="234"/>
      <c r="C440" s="120" t="s">
        <v>401</v>
      </c>
      <c r="D440" s="121"/>
      <c r="G440" s="131"/>
      <c r="H440" s="131"/>
      <c r="I440" s="131"/>
      <c r="J440" s="131"/>
      <c r="K440" s="131"/>
      <c r="L440" s="131"/>
      <c r="M440" s="131"/>
      <c r="N440" s="131"/>
      <c r="O440" s="131"/>
      <c r="P440" s="131"/>
      <c r="Q440" s="131"/>
      <c r="R440" s="132"/>
      <c r="S440" s="131"/>
      <c r="T440" s="131"/>
      <c r="U440" s="131"/>
      <c r="V440" s="131"/>
      <c r="W440" s="131"/>
      <c r="X440" s="131"/>
      <c r="Y440" s="131"/>
      <c r="Z440" s="131"/>
      <c r="AA440" s="131"/>
      <c r="AB440" s="132"/>
      <c r="AC440" s="132"/>
      <c r="AD440" s="132"/>
      <c r="AE440" s="131"/>
      <c r="AF440" s="131"/>
      <c r="AG440" s="131"/>
      <c r="AH440" s="131"/>
      <c r="AI440" s="131"/>
      <c r="AJ440" s="131"/>
      <c r="AK440" s="131"/>
      <c r="AL440" s="131"/>
      <c r="AM440" s="131"/>
      <c r="AN440" s="132"/>
      <c r="AO440" s="132"/>
      <c r="AP440" s="132"/>
      <c r="AQ440" s="131"/>
      <c r="AR440" s="131"/>
      <c r="AS440" s="131"/>
      <c r="AT440" s="131"/>
      <c r="AU440" s="131"/>
      <c r="AV440" s="131"/>
      <c r="AW440" s="131"/>
      <c r="AX440" s="131"/>
      <c r="AY440" s="131"/>
      <c r="AZ440" s="132"/>
      <c r="BA440" s="132"/>
      <c r="BB440" s="132"/>
      <c r="BC440" s="131"/>
      <c r="BD440" s="131"/>
      <c r="BE440" s="131"/>
      <c r="BF440" s="131"/>
      <c r="BG440" s="131"/>
      <c r="BH440" s="131"/>
      <c r="BI440" s="131"/>
      <c r="BJ440" s="131"/>
      <c r="BK440" s="131"/>
      <c r="BL440" s="132"/>
      <c r="BM440" s="132"/>
      <c r="BN440" s="132"/>
    </row>
    <row r="441" spans="2:66" hidden="1" outlineLevel="1">
      <c r="B441" s="234"/>
      <c r="C441" s="120" t="s">
        <v>551</v>
      </c>
      <c r="D441" s="121"/>
      <c r="G441" s="131"/>
      <c r="H441" s="131"/>
      <c r="I441" s="131"/>
      <c r="J441" s="131"/>
      <c r="K441" s="131"/>
      <c r="L441" s="131"/>
      <c r="M441" s="131"/>
      <c r="N441" s="131"/>
      <c r="O441" s="131"/>
      <c r="P441" s="131"/>
      <c r="Q441" s="131"/>
      <c r="R441" s="132"/>
      <c r="S441" s="131"/>
      <c r="T441" s="131"/>
      <c r="U441" s="131"/>
      <c r="V441" s="131"/>
      <c r="W441" s="131"/>
      <c r="X441" s="131"/>
      <c r="Y441" s="131"/>
      <c r="Z441" s="131"/>
      <c r="AA441" s="131"/>
      <c r="AB441" s="132"/>
      <c r="AC441" s="132"/>
      <c r="AD441" s="132"/>
      <c r="AE441" s="131"/>
      <c r="AF441" s="131"/>
      <c r="AG441" s="131"/>
      <c r="AH441" s="131"/>
      <c r="AI441" s="131"/>
      <c r="AJ441" s="131"/>
      <c r="AK441" s="131"/>
      <c r="AL441" s="131"/>
      <c r="AM441" s="131"/>
      <c r="AN441" s="132"/>
      <c r="AO441" s="132"/>
      <c r="AP441" s="132"/>
      <c r="AQ441" s="131"/>
      <c r="AR441" s="131"/>
      <c r="AS441" s="131"/>
      <c r="AT441" s="131"/>
      <c r="AU441" s="131"/>
      <c r="AV441" s="131"/>
      <c r="AW441" s="131"/>
      <c r="AX441" s="131"/>
      <c r="AY441" s="131"/>
      <c r="AZ441" s="132"/>
      <c r="BA441" s="132"/>
      <c r="BB441" s="132"/>
      <c r="BC441" s="131"/>
      <c r="BD441" s="131"/>
      <c r="BE441" s="131"/>
      <c r="BF441" s="131"/>
      <c r="BG441" s="131"/>
      <c r="BH441" s="131"/>
      <c r="BI441" s="131"/>
      <c r="BJ441" s="131"/>
      <c r="BK441" s="131"/>
      <c r="BL441" s="132"/>
      <c r="BM441" s="132"/>
      <c r="BN441" s="132"/>
    </row>
    <row r="442" spans="2:66" hidden="1" outlineLevel="1">
      <c r="B442" s="234"/>
      <c r="C442" s="120" t="s">
        <v>314</v>
      </c>
      <c r="D442" s="121"/>
      <c r="G442" s="131"/>
      <c r="H442" s="131"/>
      <c r="I442" s="131"/>
      <c r="J442" s="131"/>
      <c r="K442" s="131"/>
      <c r="L442" s="131"/>
      <c r="M442" s="131"/>
      <c r="N442" s="131"/>
      <c r="O442" s="131"/>
      <c r="P442" s="131"/>
      <c r="Q442" s="131"/>
      <c r="R442" s="132"/>
      <c r="S442" s="131"/>
      <c r="T442" s="131"/>
      <c r="U442" s="131"/>
      <c r="V442" s="131"/>
      <c r="W442" s="131"/>
      <c r="X442" s="131"/>
      <c r="Y442" s="131"/>
      <c r="Z442" s="131"/>
      <c r="AA442" s="131"/>
      <c r="AB442" s="132"/>
      <c r="AC442" s="132"/>
      <c r="AD442" s="132"/>
      <c r="AE442" s="131"/>
      <c r="AF442" s="131"/>
      <c r="AG442" s="131"/>
      <c r="AH442" s="131"/>
      <c r="AI442" s="131"/>
      <c r="AJ442" s="131"/>
      <c r="AK442" s="131"/>
      <c r="AL442" s="131"/>
      <c r="AM442" s="131"/>
      <c r="AN442" s="132"/>
      <c r="AO442" s="132"/>
      <c r="AP442" s="132"/>
      <c r="AQ442" s="131"/>
      <c r="AR442" s="131"/>
      <c r="AS442" s="131"/>
      <c r="AT442" s="131"/>
      <c r="AU442" s="131"/>
      <c r="AV442" s="131"/>
      <c r="AW442" s="131"/>
      <c r="AX442" s="131"/>
      <c r="AY442" s="131"/>
      <c r="AZ442" s="132"/>
      <c r="BA442" s="132"/>
      <c r="BB442" s="132"/>
      <c r="BC442" s="131"/>
      <c r="BD442" s="131"/>
      <c r="BE442" s="131"/>
      <c r="BF442" s="131"/>
      <c r="BG442" s="131"/>
      <c r="BH442" s="131"/>
      <c r="BI442" s="131"/>
      <c r="BJ442" s="131"/>
      <c r="BK442" s="131"/>
      <c r="BL442" s="132"/>
      <c r="BM442" s="132"/>
      <c r="BN442" s="132"/>
    </row>
    <row r="443" spans="2:66" hidden="1" outlineLevel="1">
      <c r="B443" s="234"/>
      <c r="C443" s="120" t="s">
        <v>493</v>
      </c>
      <c r="D443" s="121"/>
      <c r="G443" s="131"/>
      <c r="H443" s="131"/>
      <c r="I443" s="131"/>
      <c r="J443" s="131"/>
      <c r="K443" s="131"/>
      <c r="L443" s="131"/>
      <c r="M443" s="131"/>
      <c r="N443" s="131"/>
      <c r="O443" s="131"/>
      <c r="P443" s="131"/>
      <c r="Q443" s="131"/>
      <c r="R443" s="132"/>
      <c r="S443" s="131"/>
      <c r="T443" s="131"/>
      <c r="U443" s="131"/>
      <c r="V443" s="131"/>
      <c r="W443" s="131"/>
      <c r="X443" s="131"/>
      <c r="Y443" s="131"/>
      <c r="Z443" s="131"/>
      <c r="AA443" s="131"/>
      <c r="AB443" s="132"/>
      <c r="AC443" s="132"/>
      <c r="AD443" s="132"/>
      <c r="AE443" s="131"/>
      <c r="AF443" s="131"/>
      <c r="AG443" s="131"/>
      <c r="AH443" s="131"/>
      <c r="AI443" s="131"/>
      <c r="AJ443" s="131"/>
      <c r="AK443" s="131"/>
      <c r="AL443" s="131"/>
      <c r="AM443" s="131"/>
      <c r="AN443" s="132"/>
      <c r="AO443" s="132"/>
      <c r="AP443" s="132"/>
      <c r="AQ443" s="131"/>
      <c r="AR443" s="131"/>
      <c r="AS443" s="131"/>
      <c r="AT443" s="131"/>
      <c r="AU443" s="131"/>
      <c r="AV443" s="131"/>
      <c r="AW443" s="131"/>
      <c r="AX443" s="131"/>
      <c r="AY443" s="131"/>
      <c r="AZ443" s="132"/>
      <c r="BA443" s="132"/>
      <c r="BB443" s="132"/>
      <c r="BC443" s="131"/>
      <c r="BD443" s="131"/>
      <c r="BE443" s="131"/>
      <c r="BF443" s="131"/>
      <c r="BG443" s="131"/>
      <c r="BH443" s="131"/>
      <c r="BI443" s="131"/>
      <c r="BJ443" s="131"/>
      <c r="BK443" s="131"/>
      <c r="BL443" s="132"/>
      <c r="BM443" s="132"/>
      <c r="BN443" s="132"/>
    </row>
    <row r="444" spans="2:66" hidden="1" outlineLevel="1">
      <c r="B444" s="234"/>
      <c r="C444" s="120" t="s">
        <v>522</v>
      </c>
      <c r="D444" s="121"/>
      <c r="G444" s="131"/>
      <c r="H444" s="131"/>
      <c r="I444" s="131"/>
      <c r="J444" s="131"/>
      <c r="K444" s="131"/>
      <c r="L444" s="131"/>
      <c r="M444" s="131"/>
      <c r="N444" s="131"/>
      <c r="O444" s="131"/>
      <c r="P444" s="131"/>
      <c r="Q444" s="131"/>
      <c r="R444" s="132"/>
      <c r="S444" s="131"/>
      <c r="T444" s="131"/>
      <c r="U444" s="131"/>
      <c r="V444" s="131"/>
      <c r="W444" s="131"/>
      <c r="X444" s="131"/>
      <c r="Y444" s="131"/>
      <c r="Z444" s="131"/>
      <c r="AA444" s="131"/>
      <c r="AB444" s="132"/>
      <c r="AC444" s="132"/>
      <c r="AD444" s="132"/>
      <c r="AE444" s="131"/>
      <c r="AF444" s="131"/>
      <c r="AG444" s="131"/>
      <c r="AH444" s="131"/>
      <c r="AI444" s="131"/>
      <c r="AJ444" s="131"/>
      <c r="AK444" s="131"/>
      <c r="AL444" s="131"/>
      <c r="AM444" s="131"/>
      <c r="AN444" s="132"/>
      <c r="AO444" s="132"/>
      <c r="AP444" s="132"/>
      <c r="AQ444" s="131"/>
      <c r="AR444" s="131"/>
      <c r="AS444" s="131"/>
      <c r="AT444" s="131"/>
      <c r="AU444" s="131"/>
      <c r="AV444" s="131"/>
      <c r="AW444" s="131"/>
      <c r="AX444" s="131"/>
      <c r="AY444" s="131"/>
      <c r="AZ444" s="132"/>
      <c r="BA444" s="132"/>
      <c r="BB444" s="132"/>
      <c r="BC444" s="131"/>
      <c r="BD444" s="131"/>
      <c r="BE444" s="131"/>
      <c r="BF444" s="131"/>
      <c r="BG444" s="131"/>
      <c r="BH444" s="131"/>
      <c r="BI444" s="131"/>
      <c r="BJ444" s="131"/>
      <c r="BK444" s="131"/>
      <c r="BL444" s="132"/>
      <c r="BM444" s="132"/>
      <c r="BN444" s="132"/>
    </row>
    <row r="445" spans="2:66" hidden="1" outlineLevel="1">
      <c r="B445" s="234"/>
      <c r="C445" s="120" t="s">
        <v>552</v>
      </c>
      <c r="D445" s="121"/>
      <c r="G445" s="131"/>
      <c r="H445" s="131"/>
      <c r="I445" s="131"/>
      <c r="J445" s="131"/>
      <c r="K445" s="131"/>
      <c r="L445" s="131"/>
      <c r="M445" s="131"/>
      <c r="N445" s="131"/>
      <c r="O445" s="131"/>
      <c r="P445" s="131"/>
      <c r="Q445" s="131"/>
      <c r="R445" s="132"/>
      <c r="S445" s="131"/>
      <c r="T445" s="131"/>
      <c r="U445" s="131"/>
      <c r="V445" s="131"/>
      <c r="W445" s="131"/>
      <c r="X445" s="131"/>
      <c r="Y445" s="131"/>
      <c r="Z445" s="131"/>
      <c r="AA445" s="131"/>
      <c r="AB445" s="132"/>
      <c r="AC445" s="132"/>
      <c r="AD445" s="132"/>
      <c r="AE445" s="131"/>
      <c r="AF445" s="131"/>
      <c r="AG445" s="131"/>
      <c r="AH445" s="131"/>
      <c r="AI445" s="131"/>
      <c r="AJ445" s="131"/>
      <c r="AK445" s="131"/>
      <c r="AL445" s="131"/>
      <c r="AM445" s="131"/>
      <c r="AN445" s="132"/>
      <c r="AO445" s="132"/>
      <c r="AP445" s="132"/>
      <c r="AQ445" s="131"/>
      <c r="AR445" s="131"/>
      <c r="AS445" s="131"/>
      <c r="AT445" s="131"/>
      <c r="AU445" s="131"/>
      <c r="AV445" s="131"/>
      <c r="AW445" s="131"/>
      <c r="AX445" s="131"/>
      <c r="AY445" s="131"/>
      <c r="AZ445" s="132"/>
      <c r="BA445" s="132"/>
      <c r="BB445" s="132"/>
      <c r="BC445" s="131"/>
      <c r="BD445" s="131"/>
      <c r="BE445" s="131"/>
      <c r="BF445" s="131"/>
      <c r="BG445" s="131"/>
      <c r="BH445" s="131"/>
      <c r="BI445" s="131"/>
      <c r="BJ445" s="131"/>
      <c r="BK445" s="131"/>
      <c r="BL445" s="132"/>
      <c r="BM445" s="132"/>
      <c r="BN445" s="132"/>
    </row>
    <row r="446" spans="2:66" hidden="1" outlineLevel="1">
      <c r="B446" s="234"/>
      <c r="C446" s="120" t="s">
        <v>553</v>
      </c>
      <c r="D446" s="121"/>
      <c r="G446" s="131"/>
      <c r="H446" s="131"/>
      <c r="I446" s="131"/>
      <c r="J446" s="131"/>
      <c r="K446" s="131"/>
      <c r="L446" s="131"/>
      <c r="M446" s="131"/>
      <c r="N446" s="131"/>
      <c r="O446" s="131"/>
      <c r="P446" s="131"/>
      <c r="Q446" s="131"/>
      <c r="R446" s="132"/>
      <c r="S446" s="131"/>
      <c r="T446" s="131"/>
      <c r="U446" s="131"/>
      <c r="V446" s="131"/>
      <c r="W446" s="131"/>
      <c r="X446" s="131"/>
      <c r="Y446" s="131"/>
      <c r="Z446" s="131"/>
      <c r="AA446" s="131"/>
      <c r="AB446" s="132"/>
      <c r="AC446" s="132"/>
      <c r="AD446" s="132"/>
      <c r="AE446" s="131"/>
      <c r="AF446" s="131"/>
      <c r="AG446" s="131"/>
      <c r="AH446" s="131"/>
      <c r="AI446" s="131"/>
      <c r="AJ446" s="131"/>
      <c r="AK446" s="131"/>
      <c r="AL446" s="131"/>
      <c r="AM446" s="131"/>
      <c r="AN446" s="132"/>
      <c r="AO446" s="132"/>
      <c r="AP446" s="132"/>
      <c r="AQ446" s="131"/>
      <c r="AR446" s="131"/>
      <c r="AS446" s="131"/>
      <c r="AT446" s="131"/>
      <c r="AU446" s="131"/>
      <c r="AV446" s="131"/>
      <c r="AW446" s="131"/>
      <c r="AX446" s="131"/>
      <c r="AY446" s="131"/>
      <c r="AZ446" s="132"/>
      <c r="BA446" s="132"/>
      <c r="BB446" s="132"/>
      <c r="BC446" s="131"/>
      <c r="BD446" s="131"/>
      <c r="BE446" s="131"/>
      <c r="BF446" s="131"/>
      <c r="BG446" s="131"/>
      <c r="BH446" s="131"/>
      <c r="BI446" s="131"/>
      <c r="BJ446" s="131"/>
      <c r="BK446" s="131"/>
      <c r="BL446" s="132"/>
      <c r="BM446" s="132"/>
      <c r="BN446" s="132"/>
    </row>
    <row r="447" spans="2:66" hidden="1" outlineLevel="1">
      <c r="B447" s="234"/>
      <c r="C447" s="120" t="s">
        <v>554</v>
      </c>
      <c r="D447" s="121"/>
      <c r="G447" s="131"/>
      <c r="H447" s="131"/>
      <c r="I447" s="131"/>
      <c r="J447" s="131"/>
      <c r="K447" s="131"/>
      <c r="L447" s="131"/>
      <c r="M447" s="131"/>
      <c r="N447" s="131"/>
      <c r="O447" s="131"/>
      <c r="P447" s="131"/>
      <c r="Q447" s="131"/>
      <c r="R447" s="132"/>
      <c r="S447" s="131"/>
      <c r="T447" s="131"/>
      <c r="U447" s="131"/>
      <c r="V447" s="131"/>
      <c r="W447" s="131"/>
      <c r="X447" s="131"/>
      <c r="Y447" s="131"/>
      <c r="Z447" s="131"/>
      <c r="AA447" s="131"/>
      <c r="AB447" s="132"/>
      <c r="AC447" s="132"/>
      <c r="AD447" s="132"/>
      <c r="AE447" s="131"/>
      <c r="AF447" s="131"/>
      <c r="AG447" s="131"/>
      <c r="AH447" s="131"/>
      <c r="AI447" s="131"/>
      <c r="AJ447" s="131"/>
      <c r="AK447" s="131"/>
      <c r="AL447" s="131"/>
      <c r="AM447" s="131"/>
      <c r="AN447" s="132"/>
      <c r="AO447" s="132"/>
      <c r="AP447" s="132"/>
      <c r="AQ447" s="131"/>
      <c r="AR447" s="131"/>
      <c r="AS447" s="131"/>
      <c r="AT447" s="131"/>
      <c r="AU447" s="131"/>
      <c r="AV447" s="131"/>
      <c r="AW447" s="131"/>
      <c r="AX447" s="131"/>
      <c r="AY447" s="131"/>
      <c r="AZ447" s="132"/>
      <c r="BA447" s="132"/>
      <c r="BB447" s="132"/>
      <c r="BC447" s="131"/>
      <c r="BD447" s="131"/>
      <c r="BE447" s="131"/>
      <c r="BF447" s="131"/>
      <c r="BG447" s="131"/>
      <c r="BH447" s="131"/>
      <c r="BI447" s="131"/>
      <c r="BJ447" s="131"/>
      <c r="BK447" s="131"/>
      <c r="BL447" s="132"/>
      <c r="BM447" s="132"/>
      <c r="BN447" s="132"/>
    </row>
    <row r="448" spans="2:66" hidden="1" outlineLevel="1">
      <c r="B448" s="234"/>
      <c r="C448" s="120" t="s">
        <v>555</v>
      </c>
      <c r="D448" s="121"/>
      <c r="G448" s="131"/>
      <c r="H448" s="131"/>
      <c r="I448" s="131"/>
      <c r="J448" s="131"/>
      <c r="K448" s="131"/>
      <c r="L448" s="131"/>
      <c r="M448" s="131"/>
      <c r="N448" s="131"/>
      <c r="O448" s="131"/>
      <c r="P448" s="131"/>
      <c r="Q448" s="131"/>
      <c r="R448" s="132"/>
      <c r="S448" s="131"/>
      <c r="T448" s="131"/>
      <c r="U448" s="131"/>
      <c r="V448" s="131"/>
      <c r="W448" s="131"/>
      <c r="X448" s="131"/>
      <c r="Y448" s="131"/>
      <c r="Z448" s="131"/>
      <c r="AA448" s="131"/>
      <c r="AB448" s="132"/>
      <c r="AC448" s="132"/>
      <c r="AD448" s="132"/>
      <c r="AE448" s="131"/>
      <c r="AF448" s="131"/>
      <c r="AG448" s="131"/>
      <c r="AH448" s="131"/>
      <c r="AI448" s="131"/>
      <c r="AJ448" s="131"/>
      <c r="AK448" s="131"/>
      <c r="AL448" s="131"/>
      <c r="AM448" s="131"/>
      <c r="AN448" s="132"/>
      <c r="AO448" s="132"/>
      <c r="AP448" s="132"/>
      <c r="AQ448" s="131"/>
      <c r="AR448" s="131"/>
      <c r="AS448" s="131"/>
      <c r="AT448" s="131"/>
      <c r="AU448" s="131"/>
      <c r="AV448" s="131"/>
      <c r="AW448" s="131"/>
      <c r="AX448" s="131"/>
      <c r="AY448" s="131"/>
      <c r="AZ448" s="132"/>
      <c r="BA448" s="132"/>
      <c r="BB448" s="132"/>
      <c r="BC448" s="131"/>
      <c r="BD448" s="131"/>
      <c r="BE448" s="131"/>
      <c r="BF448" s="131"/>
      <c r="BG448" s="131"/>
      <c r="BH448" s="131"/>
      <c r="BI448" s="131"/>
      <c r="BJ448" s="131"/>
      <c r="BK448" s="131"/>
      <c r="BL448" s="132"/>
      <c r="BM448" s="132"/>
      <c r="BN448" s="132"/>
    </row>
    <row r="449" spans="2:66" hidden="1" outlineLevel="1">
      <c r="B449" s="234"/>
      <c r="C449" s="120">
        <v>0</v>
      </c>
      <c r="D449" s="121"/>
      <c r="G449" s="131"/>
      <c r="H449" s="131"/>
      <c r="I449" s="131"/>
      <c r="J449" s="131"/>
      <c r="K449" s="131"/>
      <c r="L449" s="131"/>
      <c r="M449" s="131"/>
      <c r="N449" s="131"/>
      <c r="O449" s="131"/>
      <c r="P449" s="131"/>
      <c r="Q449" s="131"/>
      <c r="R449" s="132"/>
      <c r="S449" s="131"/>
      <c r="T449" s="131"/>
      <c r="U449" s="131"/>
      <c r="V449" s="131"/>
      <c r="W449" s="131"/>
      <c r="X449" s="131"/>
      <c r="Y449" s="131"/>
      <c r="Z449" s="131"/>
      <c r="AA449" s="131"/>
      <c r="AB449" s="132"/>
      <c r="AC449" s="132"/>
      <c r="AD449" s="132"/>
      <c r="AE449" s="131"/>
      <c r="AF449" s="131"/>
      <c r="AG449" s="131"/>
      <c r="AH449" s="131"/>
      <c r="AI449" s="131"/>
      <c r="AJ449" s="131"/>
      <c r="AK449" s="131"/>
      <c r="AL449" s="131"/>
      <c r="AM449" s="131"/>
      <c r="AN449" s="132"/>
      <c r="AO449" s="132"/>
      <c r="AP449" s="132"/>
      <c r="AQ449" s="131"/>
      <c r="AR449" s="131"/>
      <c r="AS449" s="131"/>
      <c r="AT449" s="131"/>
      <c r="AU449" s="131"/>
      <c r="AV449" s="131"/>
      <c r="AW449" s="131"/>
      <c r="AX449" s="131"/>
      <c r="AY449" s="131"/>
      <c r="AZ449" s="132"/>
      <c r="BA449" s="132"/>
      <c r="BB449" s="132"/>
      <c r="BC449" s="131"/>
      <c r="BD449" s="131"/>
      <c r="BE449" s="131"/>
      <c r="BF449" s="131"/>
      <c r="BG449" s="131"/>
      <c r="BH449" s="131"/>
      <c r="BI449" s="131"/>
      <c r="BJ449" s="131"/>
      <c r="BK449" s="131"/>
      <c r="BL449" s="132"/>
      <c r="BM449" s="132"/>
      <c r="BN449" s="132"/>
    </row>
    <row r="450" spans="2:66" hidden="1" outlineLevel="1">
      <c r="B450" s="234"/>
      <c r="C450" s="120">
        <v>0</v>
      </c>
      <c r="D450" s="121"/>
      <c r="G450" s="131"/>
      <c r="H450" s="131"/>
      <c r="I450" s="131"/>
      <c r="J450" s="131"/>
      <c r="K450" s="131"/>
      <c r="L450" s="131"/>
      <c r="M450" s="131"/>
      <c r="N450" s="131"/>
      <c r="O450" s="131"/>
      <c r="P450" s="131"/>
      <c r="Q450" s="131"/>
      <c r="R450" s="132"/>
      <c r="S450" s="131"/>
      <c r="T450" s="131"/>
      <c r="U450" s="131"/>
      <c r="V450" s="131"/>
      <c r="W450" s="131"/>
      <c r="X450" s="131"/>
      <c r="Y450" s="131"/>
      <c r="Z450" s="131"/>
      <c r="AA450" s="131"/>
      <c r="AB450" s="132"/>
      <c r="AC450" s="132"/>
      <c r="AD450" s="132"/>
      <c r="AE450" s="131"/>
      <c r="AF450" s="131"/>
      <c r="AG450" s="131"/>
      <c r="AH450" s="131"/>
      <c r="AI450" s="131"/>
      <c r="AJ450" s="131"/>
      <c r="AK450" s="131"/>
      <c r="AL450" s="131"/>
      <c r="AM450" s="131"/>
      <c r="AN450" s="132"/>
      <c r="AO450" s="132"/>
      <c r="AP450" s="132"/>
      <c r="AQ450" s="131"/>
      <c r="AR450" s="131"/>
      <c r="AS450" s="131"/>
      <c r="AT450" s="131"/>
      <c r="AU450" s="131"/>
      <c r="AV450" s="131"/>
      <c r="AW450" s="131"/>
      <c r="AX450" s="131"/>
      <c r="AY450" s="131"/>
      <c r="AZ450" s="132"/>
      <c r="BA450" s="132"/>
      <c r="BB450" s="132"/>
      <c r="BC450" s="131"/>
      <c r="BD450" s="131"/>
      <c r="BE450" s="131"/>
      <c r="BF450" s="131"/>
      <c r="BG450" s="131"/>
      <c r="BH450" s="131"/>
      <c r="BI450" s="131"/>
      <c r="BJ450" s="131"/>
      <c r="BK450" s="131"/>
      <c r="BL450" s="132"/>
      <c r="BM450" s="132"/>
      <c r="BN450" s="132"/>
    </row>
    <row r="451" spans="2:66" hidden="1" outlineLevel="1">
      <c r="B451" s="234"/>
      <c r="C451" s="120">
        <v>0</v>
      </c>
      <c r="D451" s="121"/>
      <c r="G451" s="131"/>
      <c r="H451" s="131"/>
      <c r="I451" s="131"/>
      <c r="J451" s="131"/>
      <c r="K451" s="131"/>
      <c r="L451" s="131"/>
      <c r="M451" s="131"/>
      <c r="N451" s="131"/>
      <c r="O451" s="131"/>
      <c r="P451" s="131"/>
      <c r="Q451" s="131"/>
      <c r="R451" s="132"/>
      <c r="S451" s="131"/>
      <c r="T451" s="131"/>
      <c r="U451" s="131"/>
      <c r="V451" s="131"/>
      <c r="W451" s="131"/>
      <c r="X451" s="131"/>
      <c r="Y451" s="131"/>
      <c r="Z451" s="131"/>
      <c r="AA451" s="131"/>
      <c r="AB451" s="132"/>
      <c r="AC451" s="132"/>
      <c r="AD451" s="132"/>
      <c r="AE451" s="131"/>
      <c r="AF451" s="131"/>
      <c r="AG451" s="131"/>
      <c r="AH451" s="131"/>
      <c r="AI451" s="131"/>
      <c r="AJ451" s="131"/>
      <c r="AK451" s="131"/>
      <c r="AL451" s="131"/>
      <c r="AM451" s="131"/>
      <c r="AN451" s="132"/>
      <c r="AO451" s="132"/>
      <c r="AP451" s="132"/>
      <c r="AQ451" s="131"/>
      <c r="AR451" s="131"/>
      <c r="AS451" s="131"/>
      <c r="AT451" s="131"/>
      <c r="AU451" s="131"/>
      <c r="AV451" s="131"/>
      <c r="AW451" s="131"/>
      <c r="AX451" s="131"/>
      <c r="AY451" s="131"/>
      <c r="AZ451" s="132"/>
      <c r="BA451" s="132"/>
      <c r="BB451" s="132"/>
      <c r="BC451" s="131"/>
      <c r="BD451" s="131"/>
      <c r="BE451" s="131"/>
      <c r="BF451" s="131"/>
      <c r="BG451" s="131"/>
      <c r="BH451" s="131"/>
      <c r="BI451" s="131"/>
      <c r="BJ451" s="131"/>
      <c r="BK451" s="131"/>
      <c r="BL451" s="132"/>
      <c r="BM451" s="132"/>
      <c r="BN451" s="132"/>
    </row>
    <row r="452" spans="2:66" hidden="1" outlineLevel="1">
      <c r="B452" s="234"/>
      <c r="C452" s="120">
        <v>0</v>
      </c>
      <c r="D452" s="121"/>
      <c r="G452" s="131"/>
      <c r="H452" s="131"/>
      <c r="I452" s="131"/>
      <c r="J452" s="131"/>
      <c r="K452" s="131"/>
      <c r="L452" s="131"/>
      <c r="M452" s="131"/>
      <c r="N452" s="131"/>
      <c r="O452" s="131"/>
      <c r="P452" s="131"/>
      <c r="Q452" s="131"/>
      <c r="R452" s="132"/>
      <c r="S452" s="131"/>
      <c r="T452" s="131"/>
      <c r="U452" s="131"/>
      <c r="V452" s="131"/>
      <c r="W452" s="131"/>
      <c r="X452" s="131"/>
      <c r="Y452" s="131"/>
      <c r="Z452" s="131"/>
      <c r="AA452" s="131"/>
      <c r="AB452" s="132"/>
      <c r="AC452" s="132"/>
      <c r="AD452" s="132"/>
      <c r="AE452" s="131"/>
      <c r="AF452" s="131"/>
      <c r="AG452" s="131"/>
      <c r="AH452" s="131"/>
      <c r="AI452" s="131"/>
      <c r="AJ452" s="131"/>
      <c r="AK452" s="131"/>
      <c r="AL452" s="131"/>
      <c r="AM452" s="131"/>
      <c r="AN452" s="132"/>
      <c r="AO452" s="132"/>
      <c r="AP452" s="132"/>
      <c r="AQ452" s="131"/>
      <c r="AR452" s="131"/>
      <c r="AS452" s="131"/>
      <c r="AT452" s="131"/>
      <c r="AU452" s="131"/>
      <c r="AV452" s="131"/>
      <c r="AW452" s="131"/>
      <c r="AX452" s="131"/>
      <c r="AY452" s="131"/>
      <c r="AZ452" s="132"/>
      <c r="BA452" s="132"/>
      <c r="BB452" s="132"/>
      <c r="BC452" s="131"/>
      <c r="BD452" s="131"/>
      <c r="BE452" s="131"/>
      <c r="BF452" s="131"/>
      <c r="BG452" s="131"/>
      <c r="BH452" s="131"/>
      <c r="BI452" s="131"/>
      <c r="BJ452" s="131"/>
      <c r="BK452" s="131"/>
      <c r="BL452" s="132"/>
      <c r="BM452" s="132"/>
      <c r="BN452" s="132"/>
    </row>
    <row r="453" spans="2:66" hidden="1" outlineLevel="1">
      <c r="B453" s="234"/>
      <c r="C453" s="120">
        <v>0</v>
      </c>
      <c r="D453" s="121"/>
      <c r="G453" s="131"/>
      <c r="H453" s="131"/>
      <c r="I453" s="131"/>
      <c r="J453" s="131"/>
      <c r="K453" s="131"/>
      <c r="L453" s="131"/>
      <c r="M453" s="131"/>
      <c r="N453" s="131"/>
      <c r="O453" s="131"/>
      <c r="P453" s="131"/>
      <c r="Q453" s="131"/>
      <c r="R453" s="132"/>
      <c r="S453" s="131"/>
      <c r="T453" s="131"/>
      <c r="U453" s="131"/>
      <c r="V453" s="131"/>
      <c r="W453" s="131"/>
      <c r="X453" s="131"/>
      <c r="Y453" s="131"/>
      <c r="Z453" s="131"/>
      <c r="AA453" s="131"/>
      <c r="AB453" s="132"/>
      <c r="AC453" s="132"/>
      <c r="AD453" s="132"/>
      <c r="AE453" s="131"/>
      <c r="AF453" s="131"/>
      <c r="AG453" s="131"/>
      <c r="AH453" s="131"/>
      <c r="AI453" s="131"/>
      <c r="AJ453" s="131"/>
      <c r="AK453" s="131"/>
      <c r="AL453" s="131"/>
      <c r="AM453" s="131"/>
      <c r="AN453" s="132"/>
      <c r="AO453" s="132"/>
      <c r="AP453" s="132"/>
      <c r="AQ453" s="131"/>
      <c r="AR453" s="131"/>
      <c r="AS453" s="131"/>
      <c r="AT453" s="131"/>
      <c r="AU453" s="131"/>
      <c r="AV453" s="131"/>
      <c r="AW453" s="131"/>
      <c r="AX453" s="131"/>
      <c r="AY453" s="131"/>
      <c r="AZ453" s="132"/>
      <c r="BA453" s="132"/>
      <c r="BB453" s="132"/>
      <c r="BC453" s="131"/>
      <c r="BD453" s="131"/>
      <c r="BE453" s="131"/>
      <c r="BF453" s="131"/>
      <c r="BG453" s="131"/>
      <c r="BH453" s="131"/>
      <c r="BI453" s="131"/>
      <c r="BJ453" s="131"/>
      <c r="BK453" s="131"/>
      <c r="BL453" s="132"/>
      <c r="BM453" s="132"/>
      <c r="BN453" s="132"/>
    </row>
    <row r="454" spans="2:66" hidden="1" outlineLevel="1">
      <c r="B454" s="234"/>
      <c r="C454" s="120">
        <v>0</v>
      </c>
      <c r="D454" s="121"/>
      <c r="G454" s="131"/>
      <c r="H454" s="131"/>
      <c r="I454" s="131"/>
      <c r="J454" s="131"/>
      <c r="K454" s="131"/>
      <c r="L454" s="131"/>
      <c r="M454" s="131"/>
      <c r="N454" s="131"/>
      <c r="O454" s="131"/>
      <c r="P454" s="131"/>
      <c r="Q454" s="131"/>
      <c r="R454" s="132"/>
      <c r="S454" s="131"/>
      <c r="T454" s="131"/>
      <c r="U454" s="131"/>
      <c r="V454" s="131"/>
      <c r="W454" s="131"/>
      <c r="X454" s="131"/>
      <c r="Y454" s="131"/>
      <c r="Z454" s="131"/>
      <c r="AA454" s="131"/>
      <c r="AB454" s="132"/>
      <c r="AC454" s="132"/>
      <c r="AD454" s="132"/>
      <c r="AE454" s="131"/>
      <c r="AF454" s="131"/>
      <c r="AG454" s="131"/>
      <c r="AH454" s="131"/>
      <c r="AI454" s="131"/>
      <c r="AJ454" s="131"/>
      <c r="AK454" s="131"/>
      <c r="AL454" s="131"/>
      <c r="AM454" s="131"/>
      <c r="AN454" s="132"/>
      <c r="AO454" s="132"/>
      <c r="AP454" s="132"/>
      <c r="AQ454" s="131"/>
      <c r="AR454" s="131"/>
      <c r="AS454" s="131"/>
      <c r="AT454" s="131"/>
      <c r="AU454" s="131"/>
      <c r="AV454" s="131"/>
      <c r="AW454" s="131"/>
      <c r="AX454" s="131"/>
      <c r="AY454" s="131"/>
      <c r="AZ454" s="132"/>
      <c r="BA454" s="132"/>
      <c r="BB454" s="132"/>
      <c r="BC454" s="131"/>
      <c r="BD454" s="131"/>
      <c r="BE454" s="131"/>
      <c r="BF454" s="131"/>
      <c r="BG454" s="131"/>
      <c r="BH454" s="131"/>
      <c r="BI454" s="131"/>
      <c r="BJ454" s="131"/>
      <c r="BK454" s="131"/>
      <c r="BL454" s="132"/>
      <c r="BM454" s="132"/>
      <c r="BN454" s="132"/>
    </row>
    <row r="455" spans="2:66" hidden="1" outlineLevel="1">
      <c r="B455" s="234"/>
      <c r="C455" s="120">
        <v>0</v>
      </c>
      <c r="D455" s="121"/>
      <c r="G455" s="131"/>
      <c r="H455" s="131"/>
      <c r="I455" s="131"/>
      <c r="J455" s="131"/>
      <c r="K455" s="131"/>
      <c r="L455" s="131"/>
      <c r="M455" s="131"/>
      <c r="N455" s="131"/>
      <c r="O455" s="131"/>
      <c r="P455" s="131"/>
      <c r="Q455" s="131"/>
      <c r="R455" s="132"/>
      <c r="S455" s="131"/>
      <c r="T455" s="131"/>
      <c r="U455" s="131"/>
      <c r="V455" s="131"/>
      <c r="W455" s="131"/>
      <c r="X455" s="131"/>
      <c r="Y455" s="131"/>
      <c r="Z455" s="131"/>
      <c r="AA455" s="131"/>
      <c r="AB455" s="132"/>
      <c r="AC455" s="132"/>
      <c r="AD455" s="132"/>
      <c r="AE455" s="131"/>
      <c r="AF455" s="131"/>
      <c r="AG455" s="131"/>
      <c r="AH455" s="131"/>
      <c r="AI455" s="131"/>
      <c r="AJ455" s="131"/>
      <c r="AK455" s="131"/>
      <c r="AL455" s="131"/>
      <c r="AM455" s="131"/>
      <c r="AN455" s="132"/>
      <c r="AO455" s="132"/>
      <c r="AP455" s="132"/>
      <c r="AQ455" s="131"/>
      <c r="AR455" s="131"/>
      <c r="AS455" s="131"/>
      <c r="AT455" s="131"/>
      <c r="AU455" s="131"/>
      <c r="AV455" s="131"/>
      <c r="AW455" s="131"/>
      <c r="AX455" s="131"/>
      <c r="AY455" s="131"/>
      <c r="AZ455" s="132"/>
      <c r="BA455" s="132"/>
      <c r="BB455" s="132"/>
      <c r="BC455" s="131"/>
      <c r="BD455" s="131"/>
      <c r="BE455" s="131"/>
      <c r="BF455" s="131"/>
      <c r="BG455" s="131"/>
      <c r="BH455" s="131"/>
      <c r="BI455" s="131"/>
      <c r="BJ455" s="131"/>
      <c r="BK455" s="131"/>
      <c r="BL455" s="132"/>
      <c r="BM455" s="132"/>
      <c r="BN455" s="132"/>
    </row>
    <row r="456" spans="2:66" hidden="1" outlineLevel="1">
      <c r="B456" s="234"/>
      <c r="C456" s="120">
        <v>0</v>
      </c>
      <c r="D456" s="121"/>
      <c r="G456" s="131"/>
      <c r="H456" s="131"/>
      <c r="I456" s="131"/>
      <c r="J456" s="131"/>
      <c r="K456" s="131"/>
      <c r="L456" s="131"/>
      <c r="M456" s="131"/>
      <c r="N456" s="131"/>
      <c r="O456" s="131"/>
      <c r="P456" s="131"/>
      <c r="Q456" s="131"/>
      <c r="R456" s="132"/>
      <c r="S456" s="131"/>
      <c r="T456" s="131"/>
      <c r="U456" s="131"/>
      <c r="V456" s="131"/>
      <c r="W456" s="131"/>
      <c r="X456" s="131"/>
      <c r="Y456" s="131"/>
      <c r="Z456" s="131"/>
      <c r="AA456" s="131"/>
      <c r="AB456" s="132"/>
      <c r="AC456" s="132"/>
      <c r="AD456" s="132"/>
      <c r="AE456" s="131"/>
      <c r="AF456" s="131"/>
      <c r="AG456" s="131"/>
      <c r="AH456" s="131"/>
      <c r="AI456" s="131"/>
      <c r="AJ456" s="131"/>
      <c r="AK456" s="131"/>
      <c r="AL456" s="131"/>
      <c r="AM456" s="131"/>
      <c r="AN456" s="132"/>
      <c r="AO456" s="132"/>
      <c r="AP456" s="132"/>
      <c r="AQ456" s="131"/>
      <c r="AR456" s="131"/>
      <c r="AS456" s="131"/>
      <c r="AT456" s="131"/>
      <c r="AU456" s="131"/>
      <c r="AV456" s="131"/>
      <c r="AW456" s="131"/>
      <c r="AX456" s="131"/>
      <c r="AY456" s="131"/>
      <c r="AZ456" s="132"/>
      <c r="BA456" s="132"/>
      <c r="BB456" s="132"/>
      <c r="BC456" s="131"/>
      <c r="BD456" s="131"/>
      <c r="BE456" s="131"/>
      <c r="BF456" s="131"/>
      <c r="BG456" s="131"/>
      <c r="BH456" s="131"/>
      <c r="BI456" s="131"/>
      <c r="BJ456" s="131"/>
      <c r="BK456" s="131"/>
      <c r="BL456" s="132"/>
      <c r="BM456" s="132"/>
      <c r="BN456" s="132"/>
    </row>
    <row r="457" spans="2:66" hidden="1" outlineLevel="1">
      <c r="B457" s="234"/>
      <c r="C457" s="120">
        <v>0</v>
      </c>
      <c r="D457" s="121"/>
      <c r="G457" s="131"/>
      <c r="H457" s="131"/>
      <c r="I457" s="131"/>
      <c r="J457" s="131"/>
      <c r="K457" s="131"/>
      <c r="L457" s="131"/>
      <c r="M457" s="131"/>
      <c r="N457" s="131"/>
      <c r="O457" s="131"/>
      <c r="P457" s="131"/>
      <c r="Q457" s="131"/>
      <c r="R457" s="132"/>
      <c r="S457" s="131"/>
      <c r="T457" s="131"/>
      <c r="U457" s="131"/>
      <c r="V457" s="131"/>
      <c r="W457" s="131"/>
      <c r="X457" s="131"/>
      <c r="Y457" s="131"/>
      <c r="Z457" s="131"/>
      <c r="AA457" s="131"/>
      <c r="AB457" s="132"/>
      <c r="AC457" s="132"/>
      <c r="AD457" s="132"/>
      <c r="AE457" s="131"/>
      <c r="AF457" s="131"/>
      <c r="AG457" s="131"/>
      <c r="AH457" s="131"/>
      <c r="AI457" s="131"/>
      <c r="AJ457" s="131"/>
      <c r="AK457" s="131"/>
      <c r="AL457" s="131"/>
      <c r="AM457" s="131"/>
      <c r="AN457" s="132"/>
      <c r="AO457" s="132"/>
      <c r="AP457" s="132"/>
      <c r="AQ457" s="131"/>
      <c r="AR457" s="131"/>
      <c r="AS457" s="131"/>
      <c r="AT457" s="131"/>
      <c r="AU457" s="131"/>
      <c r="AV457" s="131"/>
      <c r="AW457" s="131"/>
      <c r="AX457" s="131"/>
      <c r="AY457" s="131"/>
      <c r="AZ457" s="132"/>
      <c r="BA457" s="132"/>
      <c r="BB457" s="132"/>
      <c r="BC457" s="131"/>
      <c r="BD457" s="131"/>
      <c r="BE457" s="131"/>
      <c r="BF457" s="131"/>
      <c r="BG457" s="131"/>
      <c r="BH457" s="131"/>
      <c r="BI457" s="131"/>
      <c r="BJ457" s="131"/>
      <c r="BK457" s="131"/>
      <c r="BL457" s="132"/>
      <c r="BM457" s="132"/>
      <c r="BN457" s="132"/>
    </row>
    <row r="458" spans="2:66" hidden="1" outlineLevel="1">
      <c r="B458" s="234"/>
      <c r="C458" s="120">
        <v>0</v>
      </c>
      <c r="D458" s="121"/>
      <c r="G458" s="131"/>
      <c r="H458" s="131"/>
      <c r="I458" s="131"/>
      <c r="J458" s="131"/>
      <c r="K458" s="131"/>
      <c r="L458" s="131"/>
      <c r="M458" s="131"/>
      <c r="N458" s="131"/>
      <c r="O458" s="131"/>
      <c r="P458" s="131"/>
      <c r="Q458" s="131"/>
      <c r="R458" s="132"/>
      <c r="S458" s="131"/>
      <c r="T458" s="131"/>
      <c r="U458" s="131"/>
      <c r="V458" s="131"/>
      <c r="W458" s="131"/>
      <c r="X458" s="131"/>
      <c r="Y458" s="131"/>
      <c r="Z458" s="131"/>
      <c r="AA458" s="131"/>
      <c r="AB458" s="132"/>
      <c r="AC458" s="132"/>
      <c r="AD458" s="132"/>
      <c r="AE458" s="131"/>
      <c r="AF458" s="131"/>
      <c r="AG458" s="131"/>
      <c r="AH458" s="131"/>
      <c r="AI458" s="131"/>
      <c r="AJ458" s="131"/>
      <c r="AK458" s="131"/>
      <c r="AL458" s="131"/>
      <c r="AM458" s="131"/>
      <c r="AN458" s="132"/>
      <c r="AO458" s="132"/>
      <c r="AP458" s="132"/>
      <c r="AQ458" s="131"/>
      <c r="AR458" s="131"/>
      <c r="AS458" s="131"/>
      <c r="AT458" s="131"/>
      <c r="AU458" s="131"/>
      <c r="AV458" s="131"/>
      <c r="AW458" s="131"/>
      <c r="AX458" s="131"/>
      <c r="AY458" s="131"/>
      <c r="AZ458" s="132"/>
      <c r="BA458" s="132"/>
      <c r="BB458" s="132"/>
      <c r="BC458" s="131"/>
      <c r="BD458" s="131"/>
      <c r="BE458" s="131"/>
      <c r="BF458" s="131"/>
      <c r="BG458" s="131"/>
      <c r="BH458" s="131"/>
      <c r="BI458" s="131"/>
      <c r="BJ458" s="131"/>
      <c r="BK458" s="131"/>
      <c r="BL458" s="132"/>
      <c r="BM458" s="132"/>
      <c r="BN458" s="132"/>
    </row>
    <row r="459" spans="2:66" hidden="1" outlineLevel="1">
      <c r="B459" s="234"/>
      <c r="C459" s="120">
        <v>0</v>
      </c>
      <c r="D459" s="121"/>
      <c r="G459" s="131"/>
      <c r="H459" s="131"/>
      <c r="I459" s="131"/>
      <c r="J459" s="131"/>
      <c r="K459" s="131"/>
      <c r="L459" s="131"/>
      <c r="M459" s="131"/>
      <c r="N459" s="131"/>
      <c r="O459" s="131"/>
      <c r="P459" s="131"/>
      <c r="Q459" s="131"/>
      <c r="R459" s="132"/>
      <c r="S459" s="131"/>
      <c r="T459" s="131"/>
      <c r="U459" s="131"/>
      <c r="V459" s="131"/>
      <c r="W459" s="131"/>
      <c r="X459" s="131"/>
      <c r="Y459" s="131"/>
      <c r="Z459" s="131"/>
      <c r="AA459" s="131"/>
      <c r="AB459" s="132"/>
      <c r="AC459" s="132"/>
      <c r="AD459" s="132"/>
      <c r="AE459" s="131"/>
      <c r="AF459" s="131"/>
      <c r="AG459" s="131"/>
      <c r="AH459" s="131"/>
      <c r="AI459" s="131"/>
      <c r="AJ459" s="131"/>
      <c r="AK459" s="131"/>
      <c r="AL459" s="131"/>
      <c r="AM459" s="131"/>
      <c r="AN459" s="132"/>
      <c r="AO459" s="132"/>
      <c r="AP459" s="132"/>
      <c r="AQ459" s="131"/>
      <c r="AR459" s="131"/>
      <c r="AS459" s="131"/>
      <c r="AT459" s="131"/>
      <c r="AU459" s="131"/>
      <c r="AV459" s="131"/>
      <c r="AW459" s="131"/>
      <c r="AX459" s="131"/>
      <c r="AY459" s="131"/>
      <c r="AZ459" s="132"/>
      <c r="BA459" s="132"/>
      <c r="BB459" s="132"/>
      <c r="BC459" s="131"/>
      <c r="BD459" s="131"/>
      <c r="BE459" s="131"/>
      <c r="BF459" s="131"/>
      <c r="BG459" s="131"/>
      <c r="BH459" s="131"/>
      <c r="BI459" s="131"/>
      <c r="BJ459" s="131"/>
      <c r="BK459" s="131"/>
      <c r="BL459" s="132"/>
      <c r="BM459" s="132"/>
      <c r="BN459" s="132"/>
    </row>
    <row r="460" spans="2:66" hidden="1" outlineLevel="1">
      <c r="B460" s="234"/>
      <c r="C460" s="120">
        <v>0</v>
      </c>
      <c r="D460" s="121"/>
      <c r="G460" s="131"/>
      <c r="H460" s="131"/>
      <c r="I460" s="131"/>
      <c r="J460" s="131"/>
      <c r="K460" s="131"/>
      <c r="L460" s="131"/>
      <c r="M460" s="131"/>
      <c r="N460" s="131"/>
      <c r="O460" s="131"/>
      <c r="P460" s="131"/>
      <c r="Q460" s="131"/>
      <c r="R460" s="132"/>
      <c r="S460" s="131"/>
      <c r="T460" s="131"/>
      <c r="U460" s="131"/>
      <c r="V460" s="131"/>
      <c r="W460" s="131"/>
      <c r="X460" s="131"/>
      <c r="Y460" s="131"/>
      <c r="Z460" s="131"/>
      <c r="AA460" s="131"/>
      <c r="AB460" s="132"/>
      <c r="AC460" s="132"/>
      <c r="AD460" s="132"/>
      <c r="AE460" s="131"/>
      <c r="AF460" s="131"/>
      <c r="AG460" s="131"/>
      <c r="AH460" s="131"/>
      <c r="AI460" s="131"/>
      <c r="AJ460" s="131"/>
      <c r="AK460" s="131"/>
      <c r="AL460" s="131"/>
      <c r="AM460" s="131"/>
      <c r="AN460" s="132"/>
      <c r="AO460" s="132"/>
      <c r="AP460" s="132"/>
      <c r="AQ460" s="131"/>
      <c r="AR460" s="131"/>
      <c r="AS460" s="131"/>
      <c r="AT460" s="131"/>
      <c r="AU460" s="131"/>
      <c r="AV460" s="131"/>
      <c r="AW460" s="131"/>
      <c r="AX460" s="131"/>
      <c r="AY460" s="131"/>
      <c r="AZ460" s="132"/>
      <c r="BA460" s="132"/>
      <c r="BB460" s="132"/>
      <c r="BC460" s="131"/>
      <c r="BD460" s="131"/>
      <c r="BE460" s="131"/>
      <c r="BF460" s="131"/>
      <c r="BG460" s="131"/>
      <c r="BH460" s="131"/>
      <c r="BI460" s="131"/>
      <c r="BJ460" s="131"/>
      <c r="BK460" s="131"/>
      <c r="BL460" s="132"/>
      <c r="BM460" s="132"/>
      <c r="BN460" s="132"/>
    </row>
    <row r="461" spans="2:66" hidden="1" outlineLevel="1">
      <c r="B461" s="234"/>
      <c r="C461" s="120">
        <v>0</v>
      </c>
      <c r="D461" s="121"/>
      <c r="G461" s="131"/>
      <c r="H461" s="131"/>
      <c r="I461" s="131"/>
      <c r="J461" s="131"/>
      <c r="K461" s="131"/>
      <c r="L461" s="131"/>
      <c r="M461" s="131"/>
      <c r="N461" s="131"/>
      <c r="O461" s="131"/>
      <c r="P461" s="131"/>
      <c r="Q461" s="131"/>
      <c r="R461" s="132"/>
      <c r="S461" s="131"/>
      <c r="T461" s="131"/>
      <c r="U461" s="131"/>
      <c r="V461" s="131"/>
      <c r="W461" s="131"/>
      <c r="X461" s="131"/>
      <c r="Y461" s="131"/>
      <c r="Z461" s="131"/>
      <c r="AA461" s="131"/>
      <c r="AB461" s="132"/>
      <c r="AC461" s="132"/>
      <c r="AD461" s="132"/>
      <c r="AE461" s="131"/>
      <c r="AF461" s="131"/>
      <c r="AG461" s="131"/>
      <c r="AH461" s="131"/>
      <c r="AI461" s="131"/>
      <c r="AJ461" s="131"/>
      <c r="AK461" s="131"/>
      <c r="AL461" s="131"/>
      <c r="AM461" s="131"/>
      <c r="AN461" s="132"/>
      <c r="AO461" s="132"/>
      <c r="AP461" s="132"/>
      <c r="AQ461" s="131"/>
      <c r="AR461" s="131"/>
      <c r="AS461" s="131"/>
      <c r="AT461" s="131"/>
      <c r="AU461" s="131"/>
      <c r="AV461" s="131"/>
      <c r="AW461" s="131"/>
      <c r="AX461" s="131"/>
      <c r="AY461" s="131"/>
      <c r="AZ461" s="132"/>
      <c r="BA461" s="132"/>
      <c r="BB461" s="132"/>
      <c r="BC461" s="131"/>
      <c r="BD461" s="131"/>
      <c r="BE461" s="131"/>
      <c r="BF461" s="131"/>
      <c r="BG461" s="131"/>
      <c r="BH461" s="131"/>
      <c r="BI461" s="131"/>
      <c r="BJ461" s="131"/>
      <c r="BK461" s="131"/>
      <c r="BL461" s="132"/>
      <c r="BM461" s="132"/>
      <c r="BN461" s="132"/>
    </row>
    <row r="462" spans="2:66" hidden="1" outlineLevel="1">
      <c r="B462" s="234"/>
      <c r="C462" s="120">
        <v>0</v>
      </c>
      <c r="D462" s="121"/>
      <c r="G462" s="131"/>
      <c r="H462" s="131"/>
      <c r="I462" s="131"/>
      <c r="J462" s="131"/>
      <c r="K462" s="131"/>
      <c r="L462" s="131"/>
      <c r="M462" s="131"/>
      <c r="N462" s="131"/>
      <c r="O462" s="131"/>
      <c r="P462" s="131"/>
      <c r="Q462" s="131"/>
      <c r="R462" s="132"/>
      <c r="S462" s="131"/>
      <c r="T462" s="131"/>
      <c r="U462" s="131"/>
      <c r="V462" s="131"/>
      <c r="W462" s="131"/>
      <c r="X462" s="131"/>
      <c r="Y462" s="131"/>
      <c r="Z462" s="131"/>
      <c r="AA462" s="131"/>
      <c r="AB462" s="132"/>
      <c r="AC462" s="132"/>
      <c r="AD462" s="132"/>
      <c r="AE462" s="131"/>
      <c r="AF462" s="131"/>
      <c r="AG462" s="131"/>
      <c r="AH462" s="131"/>
      <c r="AI462" s="131"/>
      <c r="AJ462" s="131"/>
      <c r="AK462" s="131"/>
      <c r="AL462" s="131"/>
      <c r="AM462" s="131"/>
      <c r="AN462" s="132"/>
      <c r="AO462" s="132"/>
      <c r="AP462" s="132"/>
      <c r="AQ462" s="131"/>
      <c r="AR462" s="131"/>
      <c r="AS462" s="131"/>
      <c r="AT462" s="131"/>
      <c r="AU462" s="131"/>
      <c r="AV462" s="131"/>
      <c r="AW462" s="131"/>
      <c r="AX462" s="131"/>
      <c r="AY462" s="131"/>
      <c r="AZ462" s="132"/>
      <c r="BA462" s="132"/>
      <c r="BB462" s="132"/>
      <c r="BC462" s="131"/>
      <c r="BD462" s="131"/>
      <c r="BE462" s="131"/>
      <c r="BF462" s="131"/>
      <c r="BG462" s="131"/>
      <c r="BH462" s="131"/>
      <c r="BI462" s="131"/>
      <c r="BJ462" s="131"/>
      <c r="BK462" s="131"/>
      <c r="BL462" s="132"/>
      <c r="BM462" s="132"/>
      <c r="BN462" s="132"/>
    </row>
    <row r="463" spans="2:66" hidden="1" outlineLevel="1">
      <c r="B463" s="234"/>
      <c r="C463" s="120">
        <v>0</v>
      </c>
      <c r="D463" s="121"/>
      <c r="G463" s="131"/>
      <c r="H463" s="131"/>
      <c r="I463" s="131"/>
      <c r="J463" s="131"/>
      <c r="K463" s="131"/>
      <c r="L463" s="131"/>
      <c r="M463" s="131"/>
      <c r="N463" s="131"/>
      <c r="O463" s="131"/>
      <c r="P463" s="131"/>
      <c r="Q463" s="131"/>
      <c r="R463" s="132"/>
      <c r="S463" s="131"/>
      <c r="T463" s="131"/>
      <c r="U463" s="131"/>
      <c r="V463" s="131"/>
      <c r="W463" s="131"/>
      <c r="X463" s="131"/>
      <c r="Y463" s="131"/>
      <c r="Z463" s="131"/>
      <c r="AA463" s="131"/>
      <c r="AB463" s="132"/>
      <c r="AC463" s="132"/>
      <c r="AD463" s="132"/>
      <c r="AE463" s="131"/>
      <c r="AF463" s="131"/>
      <c r="AG463" s="131"/>
      <c r="AH463" s="131"/>
      <c r="AI463" s="131"/>
      <c r="AJ463" s="131"/>
      <c r="AK463" s="131"/>
      <c r="AL463" s="131"/>
      <c r="AM463" s="131"/>
      <c r="AN463" s="132"/>
      <c r="AO463" s="132"/>
      <c r="AP463" s="132"/>
      <c r="AQ463" s="131"/>
      <c r="AR463" s="131"/>
      <c r="AS463" s="131"/>
      <c r="AT463" s="131"/>
      <c r="AU463" s="131"/>
      <c r="AV463" s="131"/>
      <c r="AW463" s="131"/>
      <c r="AX463" s="131"/>
      <c r="AY463" s="131"/>
      <c r="AZ463" s="132"/>
      <c r="BA463" s="132"/>
      <c r="BB463" s="132"/>
      <c r="BC463" s="131"/>
      <c r="BD463" s="131"/>
      <c r="BE463" s="131"/>
      <c r="BF463" s="131"/>
      <c r="BG463" s="131"/>
      <c r="BH463" s="131"/>
      <c r="BI463" s="131"/>
      <c r="BJ463" s="131"/>
      <c r="BK463" s="131"/>
      <c r="BL463" s="132"/>
      <c r="BM463" s="132"/>
      <c r="BN463" s="132"/>
    </row>
    <row r="464" spans="2:66" hidden="1" outlineLevel="1">
      <c r="B464" s="234"/>
      <c r="C464" s="120">
        <v>0</v>
      </c>
      <c r="D464" s="121"/>
      <c r="G464" s="131"/>
      <c r="H464" s="131"/>
      <c r="I464" s="131"/>
      <c r="J464" s="131"/>
      <c r="K464" s="131"/>
      <c r="L464" s="131"/>
      <c r="M464" s="131"/>
      <c r="N464" s="131"/>
      <c r="O464" s="131"/>
      <c r="P464" s="131"/>
      <c r="Q464" s="131"/>
      <c r="R464" s="132"/>
      <c r="S464" s="131"/>
      <c r="T464" s="131"/>
      <c r="U464" s="131"/>
      <c r="V464" s="131"/>
      <c r="W464" s="131"/>
      <c r="X464" s="131"/>
      <c r="Y464" s="131"/>
      <c r="Z464" s="131"/>
      <c r="AA464" s="131"/>
      <c r="AB464" s="132"/>
      <c r="AC464" s="132"/>
      <c r="AD464" s="132"/>
      <c r="AE464" s="131"/>
      <c r="AF464" s="131"/>
      <c r="AG464" s="131"/>
      <c r="AH464" s="131"/>
      <c r="AI464" s="131"/>
      <c r="AJ464" s="131"/>
      <c r="AK464" s="131"/>
      <c r="AL464" s="131"/>
      <c r="AM464" s="131"/>
      <c r="AN464" s="132"/>
      <c r="AO464" s="132"/>
      <c r="AP464" s="132"/>
      <c r="AQ464" s="131"/>
      <c r="AR464" s="131"/>
      <c r="AS464" s="131"/>
      <c r="AT464" s="131"/>
      <c r="AU464" s="131"/>
      <c r="AV464" s="131"/>
      <c r="AW464" s="131"/>
      <c r="AX464" s="131"/>
      <c r="AY464" s="131"/>
      <c r="AZ464" s="132"/>
      <c r="BA464" s="132"/>
      <c r="BB464" s="132"/>
      <c r="BC464" s="131"/>
      <c r="BD464" s="131"/>
      <c r="BE464" s="131"/>
      <c r="BF464" s="131"/>
      <c r="BG464" s="131"/>
      <c r="BH464" s="131"/>
      <c r="BI464" s="131"/>
      <c r="BJ464" s="131"/>
      <c r="BK464" s="131"/>
      <c r="BL464" s="132"/>
      <c r="BM464" s="132"/>
      <c r="BN464" s="132"/>
    </row>
    <row r="465" spans="2:66" hidden="1" outlineLevel="1">
      <c r="B465" s="234"/>
      <c r="C465" s="120">
        <v>0</v>
      </c>
      <c r="D465" s="121"/>
      <c r="G465" s="131"/>
      <c r="H465" s="131"/>
      <c r="I465" s="131"/>
      <c r="J465" s="131"/>
      <c r="K465" s="131"/>
      <c r="L465" s="131"/>
      <c r="M465" s="131"/>
      <c r="N465" s="131"/>
      <c r="O465" s="131"/>
      <c r="P465" s="131"/>
      <c r="Q465" s="131"/>
      <c r="R465" s="132"/>
      <c r="S465" s="131"/>
      <c r="T465" s="131"/>
      <c r="U465" s="131"/>
      <c r="V465" s="131"/>
      <c r="W465" s="131"/>
      <c r="X465" s="131"/>
      <c r="Y465" s="131"/>
      <c r="Z465" s="131"/>
      <c r="AA465" s="131"/>
      <c r="AB465" s="132"/>
      <c r="AC465" s="132"/>
      <c r="AD465" s="132"/>
      <c r="AE465" s="131"/>
      <c r="AF465" s="131"/>
      <c r="AG465" s="131"/>
      <c r="AH465" s="131"/>
      <c r="AI465" s="131"/>
      <c r="AJ465" s="131"/>
      <c r="AK465" s="131"/>
      <c r="AL465" s="131"/>
      <c r="AM465" s="131"/>
      <c r="AN465" s="132"/>
      <c r="AO465" s="132"/>
      <c r="AP465" s="132"/>
      <c r="AQ465" s="131"/>
      <c r="AR465" s="131"/>
      <c r="AS465" s="131"/>
      <c r="AT465" s="131"/>
      <c r="AU465" s="131"/>
      <c r="AV465" s="131"/>
      <c r="AW465" s="131"/>
      <c r="AX465" s="131"/>
      <c r="AY465" s="131"/>
      <c r="AZ465" s="132"/>
      <c r="BA465" s="132"/>
      <c r="BB465" s="132"/>
      <c r="BC465" s="131"/>
      <c r="BD465" s="131"/>
      <c r="BE465" s="131"/>
      <c r="BF465" s="131"/>
      <c r="BG465" s="131"/>
      <c r="BH465" s="131"/>
      <c r="BI465" s="131"/>
      <c r="BJ465" s="131"/>
      <c r="BK465" s="131"/>
      <c r="BL465" s="132"/>
      <c r="BM465" s="132"/>
      <c r="BN465" s="132"/>
    </row>
    <row r="466" spans="2:66" hidden="1" outlineLevel="1">
      <c r="B466" s="234"/>
      <c r="C466" s="120">
        <v>0</v>
      </c>
      <c r="D466" s="121"/>
      <c r="G466" s="131"/>
      <c r="H466" s="131"/>
      <c r="I466" s="131"/>
      <c r="J466" s="131"/>
      <c r="K466" s="131"/>
      <c r="L466" s="131"/>
      <c r="M466" s="131"/>
      <c r="N466" s="131"/>
      <c r="O466" s="131"/>
      <c r="P466" s="131"/>
      <c r="Q466" s="131"/>
      <c r="R466" s="132"/>
      <c r="S466" s="131"/>
      <c r="T466" s="131"/>
      <c r="U466" s="131"/>
      <c r="V466" s="131"/>
      <c r="W466" s="131"/>
      <c r="X466" s="131"/>
      <c r="Y466" s="131"/>
      <c r="Z466" s="131"/>
      <c r="AA466" s="131"/>
      <c r="AB466" s="132"/>
      <c r="AC466" s="132"/>
      <c r="AD466" s="132"/>
      <c r="AE466" s="131"/>
      <c r="AF466" s="131"/>
      <c r="AG466" s="131"/>
      <c r="AH466" s="131"/>
      <c r="AI466" s="131"/>
      <c r="AJ466" s="131"/>
      <c r="AK466" s="131"/>
      <c r="AL466" s="131"/>
      <c r="AM466" s="131"/>
      <c r="AN466" s="132"/>
      <c r="AO466" s="132"/>
      <c r="AP466" s="132"/>
      <c r="AQ466" s="131"/>
      <c r="AR466" s="131"/>
      <c r="AS466" s="131"/>
      <c r="AT466" s="131"/>
      <c r="AU466" s="131"/>
      <c r="AV466" s="131"/>
      <c r="AW466" s="131"/>
      <c r="AX466" s="131"/>
      <c r="AY466" s="131"/>
      <c r="AZ466" s="132"/>
      <c r="BA466" s="132"/>
      <c r="BB466" s="132"/>
      <c r="BC466" s="131"/>
      <c r="BD466" s="131"/>
      <c r="BE466" s="131"/>
      <c r="BF466" s="131"/>
      <c r="BG466" s="131"/>
      <c r="BH466" s="131"/>
      <c r="BI466" s="131"/>
      <c r="BJ466" s="131"/>
      <c r="BK466" s="131"/>
      <c r="BL466" s="132"/>
      <c r="BM466" s="132"/>
      <c r="BN466" s="132"/>
    </row>
    <row r="467" spans="2:66" hidden="1" outlineLevel="1">
      <c r="B467" s="234"/>
      <c r="C467" s="120">
        <v>0</v>
      </c>
      <c r="D467" s="121"/>
      <c r="G467" s="131"/>
      <c r="H467" s="131"/>
      <c r="I467" s="131"/>
      <c r="J467" s="131"/>
      <c r="K467" s="131"/>
      <c r="L467" s="131"/>
      <c r="M467" s="131"/>
      <c r="N467" s="131"/>
      <c r="O467" s="131"/>
      <c r="P467" s="131"/>
      <c r="Q467" s="131"/>
      <c r="R467" s="132"/>
      <c r="S467" s="131"/>
      <c r="T467" s="131"/>
      <c r="U467" s="131"/>
      <c r="V467" s="131"/>
      <c r="W467" s="131"/>
      <c r="X467" s="131"/>
      <c r="Y467" s="131"/>
      <c r="Z467" s="131"/>
      <c r="AA467" s="131"/>
      <c r="AB467" s="132"/>
      <c r="AC467" s="132"/>
      <c r="AD467" s="132"/>
      <c r="AE467" s="131"/>
      <c r="AF467" s="131"/>
      <c r="AG467" s="131"/>
      <c r="AH467" s="131"/>
      <c r="AI467" s="131"/>
      <c r="AJ467" s="131"/>
      <c r="AK467" s="131"/>
      <c r="AL467" s="131"/>
      <c r="AM467" s="131"/>
      <c r="AN467" s="132"/>
      <c r="AO467" s="132"/>
      <c r="AP467" s="132"/>
      <c r="AQ467" s="131"/>
      <c r="AR467" s="131"/>
      <c r="AS467" s="131"/>
      <c r="AT467" s="131"/>
      <c r="AU467" s="131"/>
      <c r="AV467" s="131"/>
      <c r="AW467" s="131"/>
      <c r="AX467" s="131"/>
      <c r="AY467" s="131"/>
      <c r="AZ467" s="132"/>
      <c r="BA467" s="132"/>
      <c r="BB467" s="132"/>
      <c r="BC467" s="131"/>
      <c r="BD467" s="131"/>
      <c r="BE467" s="131"/>
      <c r="BF467" s="131"/>
      <c r="BG467" s="131"/>
      <c r="BH467" s="131"/>
      <c r="BI467" s="131"/>
      <c r="BJ467" s="131"/>
      <c r="BK467" s="131"/>
      <c r="BL467" s="132"/>
      <c r="BM467" s="132"/>
      <c r="BN467" s="132"/>
    </row>
    <row r="468" spans="2:66" hidden="1" outlineLevel="1">
      <c r="B468" s="234"/>
      <c r="C468" s="120">
        <v>0</v>
      </c>
      <c r="D468" s="121"/>
      <c r="G468" s="131"/>
      <c r="H468" s="131"/>
      <c r="I468" s="131"/>
      <c r="J468" s="131"/>
      <c r="K468" s="131"/>
      <c r="L468" s="131"/>
      <c r="M468" s="131"/>
      <c r="N468" s="131"/>
      <c r="O468" s="131"/>
      <c r="P468" s="131"/>
      <c r="Q468" s="131"/>
      <c r="R468" s="132"/>
      <c r="S468" s="131"/>
      <c r="T468" s="131"/>
      <c r="U468" s="131"/>
      <c r="V468" s="131"/>
      <c r="W468" s="131"/>
      <c r="X468" s="131"/>
      <c r="Y468" s="131"/>
      <c r="Z468" s="131"/>
      <c r="AA468" s="131"/>
      <c r="AB468" s="132"/>
      <c r="AC468" s="132"/>
      <c r="AD468" s="132"/>
      <c r="AE468" s="131"/>
      <c r="AF468" s="131"/>
      <c r="AG468" s="131"/>
      <c r="AH468" s="131"/>
      <c r="AI468" s="131"/>
      <c r="AJ468" s="131"/>
      <c r="AK468" s="131"/>
      <c r="AL468" s="131"/>
      <c r="AM468" s="131"/>
      <c r="AN468" s="132"/>
      <c r="AO468" s="132"/>
      <c r="AP468" s="132"/>
      <c r="AQ468" s="131"/>
      <c r="AR468" s="131"/>
      <c r="AS468" s="131"/>
      <c r="AT468" s="131"/>
      <c r="AU468" s="131"/>
      <c r="AV468" s="131"/>
      <c r="AW468" s="131"/>
      <c r="AX468" s="131"/>
      <c r="AY468" s="131"/>
      <c r="AZ468" s="132"/>
      <c r="BA468" s="132"/>
      <c r="BB468" s="132"/>
      <c r="BC468" s="131"/>
      <c r="BD468" s="131"/>
      <c r="BE468" s="131"/>
      <c r="BF468" s="131"/>
      <c r="BG468" s="131"/>
      <c r="BH468" s="131"/>
      <c r="BI468" s="131"/>
      <c r="BJ468" s="131"/>
      <c r="BK468" s="131"/>
      <c r="BL468" s="132"/>
      <c r="BM468" s="132"/>
      <c r="BN468" s="132"/>
    </row>
    <row r="469" spans="2:66" hidden="1" outlineLevel="1">
      <c r="B469" s="234"/>
      <c r="C469" s="120">
        <v>0</v>
      </c>
      <c r="D469" s="121"/>
      <c r="G469" s="131"/>
      <c r="H469" s="131"/>
      <c r="I469" s="131"/>
      <c r="J469" s="131"/>
      <c r="K469" s="131"/>
      <c r="L469" s="131"/>
      <c r="M469" s="131"/>
      <c r="N469" s="131"/>
      <c r="O469" s="131"/>
      <c r="P469" s="131"/>
      <c r="Q469" s="131"/>
      <c r="R469" s="132"/>
      <c r="S469" s="131"/>
      <c r="T469" s="131"/>
      <c r="U469" s="131"/>
      <c r="V469" s="131"/>
      <c r="W469" s="131"/>
      <c r="X469" s="131"/>
      <c r="Y469" s="131"/>
      <c r="Z469" s="131"/>
      <c r="AA469" s="131"/>
      <c r="AB469" s="132"/>
      <c r="AC469" s="132"/>
      <c r="AD469" s="132"/>
      <c r="AE469" s="131"/>
      <c r="AF469" s="131"/>
      <c r="AG469" s="131"/>
      <c r="AH469" s="131"/>
      <c r="AI469" s="131"/>
      <c r="AJ469" s="131"/>
      <c r="AK469" s="131"/>
      <c r="AL469" s="131"/>
      <c r="AM469" s="131"/>
      <c r="AN469" s="132"/>
      <c r="AO469" s="132"/>
      <c r="AP469" s="132"/>
      <c r="AQ469" s="131"/>
      <c r="AR469" s="131"/>
      <c r="AS469" s="131"/>
      <c r="AT469" s="131"/>
      <c r="AU469" s="131"/>
      <c r="AV469" s="131"/>
      <c r="AW469" s="131"/>
      <c r="AX469" s="131"/>
      <c r="AY469" s="131"/>
      <c r="AZ469" s="132"/>
      <c r="BA469" s="132"/>
      <c r="BB469" s="132"/>
      <c r="BC469" s="131"/>
      <c r="BD469" s="131"/>
      <c r="BE469" s="131"/>
      <c r="BF469" s="131"/>
      <c r="BG469" s="131"/>
      <c r="BH469" s="131"/>
      <c r="BI469" s="131"/>
      <c r="BJ469" s="131"/>
      <c r="BK469" s="131"/>
      <c r="BL469" s="132"/>
      <c r="BM469" s="132"/>
      <c r="BN469" s="132"/>
    </row>
    <row r="470" spans="2:66" hidden="1" outlineLevel="1">
      <c r="B470" s="234"/>
      <c r="C470" s="120">
        <v>0</v>
      </c>
      <c r="D470" s="121"/>
      <c r="G470" s="131"/>
      <c r="H470" s="131"/>
      <c r="I470" s="131"/>
      <c r="J470" s="131"/>
      <c r="K470" s="131"/>
      <c r="L470" s="131"/>
      <c r="M470" s="131"/>
      <c r="N470" s="131"/>
      <c r="O470" s="131"/>
      <c r="P470" s="131"/>
      <c r="Q470" s="131"/>
      <c r="R470" s="132"/>
      <c r="S470" s="131"/>
      <c r="T470" s="131"/>
      <c r="U470" s="131"/>
      <c r="V470" s="131"/>
      <c r="W470" s="131"/>
      <c r="X470" s="131"/>
      <c r="Y470" s="131"/>
      <c r="Z470" s="131"/>
      <c r="AA470" s="131"/>
      <c r="AB470" s="132"/>
      <c r="AC470" s="132"/>
      <c r="AD470" s="132"/>
      <c r="AE470" s="131"/>
      <c r="AF470" s="131"/>
      <c r="AG470" s="131"/>
      <c r="AH470" s="131"/>
      <c r="AI470" s="131"/>
      <c r="AJ470" s="131"/>
      <c r="AK470" s="131"/>
      <c r="AL470" s="131"/>
      <c r="AM470" s="131"/>
      <c r="AN470" s="132"/>
      <c r="AO470" s="132"/>
      <c r="AP470" s="132"/>
      <c r="AQ470" s="131"/>
      <c r="AR470" s="131"/>
      <c r="AS470" s="131"/>
      <c r="AT470" s="131"/>
      <c r="AU470" s="131"/>
      <c r="AV470" s="131"/>
      <c r="AW470" s="131"/>
      <c r="AX470" s="131"/>
      <c r="AY470" s="131"/>
      <c r="AZ470" s="132"/>
      <c r="BA470" s="132"/>
      <c r="BB470" s="132"/>
      <c r="BC470" s="131"/>
      <c r="BD470" s="131"/>
      <c r="BE470" s="131"/>
      <c r="BF470" s="131"/>
      <c r="BG470" s="131"/>
      <c r="BH470" s="131"/>
      <c r="BI470" s="131"/>
      <c r="BJ470" s="131"/>
      <c r="BK470" s="131"/>
      <c r="BL470" s="132"/>
      <c r="BM470" s="132"/>
      <c r="BN470" s="132"/>
    </row>
    <row r="471" spans="2:66" hidden="1" outlineLevel="1">
      <c r="B471" s="234"/>
      <c r="C471" s="120">
        <v>0</v>
      </c>
      <c r="D471" s="121"/>
      <c r="G471" s="131"/>
      <c r="H471" s="131"/>
      <c r="I471" s="131"/>
      <c r="J471" s="131"/>
      <c r="K471" s="131"/>
      <c r="L471" s="131"/>
      <c r="M471" s="131"/>
      <c r="N471" s="131"/>
      <c r="O471" s="131"/>
      <c r="P471" s="131"/>
      <c r="Q471" s="131"/>
      <c r="R471" s="132"/>
      <c r="S471" s="131"/>
      <c r="T471" s="131"/>
      <c r="U471" s="131"/>
      <c r="V471" s="131"/>
      <c r="W471" s="131"/>
      <c r="X471" s="131"/>
      <c r="Y471" s="131"/>
      <c r="Z471" s="131"/>
      <c r="AA471" s="131"/>
      <c r="AB471" s="132"/>
      <c r="AC471" s="132"/>
      <c r="AD471" s="132"/>
      <c r="AE471" s="131"/>
      <c r="AF471" s="131"/>
      <c r="AG471" s="131"/>
      <c r="AH471" s="131"/>
      <c r="AI471" s="131"/>
      <c r="AJ471" s="131"/>
      <c r="AK471" s="131"/>
      <c r="AL471" s="131"/>
      <c r="AM471" s="131"/>
      <c r="AN471" s="132"/>
      <c r="AO471" s="132"/>
      <c r="AP471" s="132"/>
      <c r="AQ471" s="131"/>
      <c r="AR471" s="131"/>
      <c r="AS471" s="131"/>
      <c r="AT471" s="131"/>
      <c r="AU471" s="131"/>
      <c r="AV471" s="131"/>
      <c r="AW471" s="131"/>
      <c r="AX471" s="131"/>
      <c r="AY471" s="131"/>
      <c r="AZ471" s="132"/>
      <c r="BA471" s="132"/>
      <c r="BB471" s="132"/>
      <c r="BC471" s="131"/>
      <c r="BD471" s="131"/>
      <c r="BE471" s="131"/>
      <c r="BF471" s="131"/>
      <c r="BG471" s="131"/>
      <c r="BH471" s="131"/>
      <c r="BI471" s="131"/>
      <c r="BJ471" s="131"/>
      <c r="BK471" s="131"/>
      <c r="BL471" s="132"/>
      <c r="BM471" s="132"/>
      <c r="BN471" s="132"/>
    </row>
    <row r="472" spans="2:66" hidden="1" outlineLevel="1">
      <c r="B472" s="234"/>
      <c r="C472" s="120">
        <v>0</v>
      </c>
      <c r="D472" s="121"/>
      <c r="G472" s="131"/>
      <c r="H472" s="131"/>
      <c r="I472" s="131"/>
      <c r="J472" s="131"/>
      <c r="K472" s="131"/>
      <c r="L472" s="131"/>
      <c r="M472" s="131"/>
      <c r="N472" s="131"/>
      <c r="O472" s="131"/>
      <c r="P472" s="131"/>
      <c r="Q472" s="131"/>
      <c r="R472" s="132"/>
      <c r="S472" s="131"/>
      <c r="T472" s="131"/>
      <c r="U472" s="131"/>
      <c r="V472" s="131"/>
      <c r="W472" s="131"/>
      <c r="X472" s="131"/>
      <c r="Y472" s="131"/>
      <c r="Z472" s="131"/>
      <c r="AA472" s="131"/>
      <c r="AB472" s="132"/>
      <c r="AC472" s="132"/>
      <c r="AD472" s="132"/>
      <c r="AE472" s="131"/>
      <c r="AF472" s="131"/>
      <c r="AG472" s="131"/>
      <c r="AH472" s="131"/>
      <c r="AI472" s="131"/>
      <c r="AJ472" s="131"/>
      <c r="AK472" s="131"/>
      <c r="AL472" s="131"/>
      <c r="AM472" s="131"/>
      <c r="AN472" s="132"/>
      <c r="AO472" s="132"/>
      <c r="AP472" s="132"/>
      <c r="AQ472" s="131"/>
      <c r="AR472" s="131"/>
      <c r="AS472" s="131"/>
      <c r="AT472" s="131"/>
      <c r="AU472" s="131"/>
      <c r="AV472" s="131"/>
      <c r="AW472" s="131"/>
      <c r="AX472" s="131"/>
      <c r="AY472" s="131"/>
      <c r="AZ472" s="132"/>
      <c r="BA472" s="132"/>
      <c r="BB472" s="132"/>
      <c r="BC472" s="131"/>
      <c r="BD472" s="131"/>
      <c r="BE472" s="131"/>
      <c r="BF472" s="131"/>
      <c r="BG472" s="131"/>
      <c r="BH472" s="131"/>
      <c r="BI472" s="131"/>
      <c r="BJ472" s="131"/>
      <c r="BK472" s="131"/>
      <c r="BL472" s="132"/>
      <c r="BM472" s="132"/>
      <c r="BN472" s="132"/>
    </row>
    <row r="473" spans="2:66" hidden="1" outlineLevel="1">
      <c r="B473" s="234"/>
      <c r="C473" s="120">
        <v>0</v>
      </c>
      <c r="D473" s="121"/>
      <c r="G473" s="131"/>
      <c r="H473" s="131"/>
      <c r="I473" s="131"/>
      <c r="J473" s="131"/>
      <c r="K473" s="131"/>
      <c r="L473" s="131"/>
      <c r="M473" s="131"/>
      <c r="N473" s="131"/>
      <c r="O473" s="131"/>
      <c r="P473" s="131"/>
      <c r="Q473" s="131"/>
      <c r="R473" s="132"/>
      <c r="S473" s="131"/>
      <c r="T473" s="131"/>
      <c r="U473" s="131"/>
      <c r="V473" s="131"/>
      <c r="W473" s="131"/>
      <c r="X473" s="131"/>
      <c r="Y473" s="131"/>
      <c r="Z473" s="131"/>
      <c r="AA473" s="131"/>
      <c r="AB473" s="132"/>
      <c r="AC473" s="132"/>
      <c r="AD473" s="132"/>
      <c r="AE473" s="131"/>
      <c r="AF473" s="131"/>
      <c r="AG473" s="131"/>
      <c r="AH473" s="131"/>
      <c r="AI473" s="131"/>
      <c r="AJ473" s="131"/>
      <c r="AK473" s="131"/>
      <c r="AL473" s="131"/>
      <c r="AM473" s="131"/>
      <c r="AN473" s="132"/>
      <c r="AO473" s="132"/>
      <c r="AP473" s="132"/>
      <c r="AQ473" s="131"/>
      <c r="AR473" s="131"/>
      <c r="AS473" s="131"/>
      <c r="AT473" s="131"/>
      <c r="AU473" s="131"/>
      <c r="AV473" s="131"/>
      <c r="AW473" s="131"/>
      <c r="AX473" s="131"/>
      <c r="AY473" s="131"/>
      <c r="AZ473" s="132"/>
      <c r="BA473" s="132"/>
      <c r="BB473" s="132"/>
      <c r="BC473" s="131"/>
      <c r="BD473" s="131"/>
      <c r="BE473" s="131"/>
      <c r="BF473" s="131"/>
      <c r="BG473" s="131"/>
      <c r="BH473" s="131"/>
      <c r="BI473" s="131"/>
      <c r="BJ473" s="131"/>
      <c r="BK473" s="131"/>
      <c r="BL473" s="132"/>
      <c r="BM473" s="132"/>
      <c r="BN473" s="132"/>
    </row>
    <row r="474" spans="2:66" hidden="1" outlineLevel="1">
      <c r="B474" s="234"/>
      <c r="C474" s="120">
        <v>0</v>
      </c>
      <c r="D474" s="121"/>
      <c r="G474" s="131"/>
      <c r="H474" s="131"/>
      <c r="I474" s="131"/>
      <c r="J474" s="131"/>
      <c r="K474" s="131"/>
      <c r="L474" s="131"/>
      <c r="M474" s="131"/>
      <c r="N474" s="131"/>
      <c r="O474" s="131"/>
      <c r="P474" s="131"/>
      <c r="Q474" s="131"/>
      <c r="R474" s="132"/>
      <c r="S474" s="131"/>
      <c r="T474" s="131"/>
      <c r="U474" s="131"/>
      <c r="V474" s="131"/>
      <c r="W474" s="131"/>
      <c r="X474" s="131"/>
      <c r="Y474" s="131"/>
      <c r="Z474" s="131"/>
      <c r="AA474" s="131"/>
      <c r="AB474" s="132"/>
      <c r="AC474" s="132"/>
      <c r="AD474" s="132"/>
      <c r="AE474" s="131"/>
      <c r="AF474" s="131"/>
      <c r="AG474" s="131"/>
      <c r="AH474" s="131"/>
      <c r="AI474" s="131"/>
      <c r="AJ474" s="131"/>
      <c r="AK474" s="131"/>
      <c r="AL474" s="131"/>
      <c r="AM474" s="131"/>
      <c r="AN474" s="132"/>
      <c r="AO474" s="132"/>
      <c r="AP474" s="132"/>
      <c r="AQ474" s="131"/>
      <c r="AR474" s="131"/>
      <c r="AS474" s="131"/>
      <c r="AT474" s="131"/>
      <c r="AU474" s="131"/>
      <c r="AV474" s="131"/>
      <c r="AW474" s="131"/>
      <c r="AX474" s="131"/>
      <c r="AY474" s="131"/>
      <c r="AZ474" s="132"/>
      <c r="BA474" s="132"/>
      <c r="BB474" s="132"/>
      <c r="BC474" s="131"/>
      <c r="BD474" s="131"/>
      <c r="BE474" s="131"/>
      <c r="BF474" s="131"/>
      <c r="BG474" s="131"/>
      <c r="BH474" s="131"/>
      <c r="BI474" s="131"/>
      <c r="BJ474" s="131"/>
      <c r="BK474" s="131"/>
      <c r="BL474" s="132"/>
      <c r="BM474" s="132"/>
      <c r="BN474" s="132"/>
    </row>
    <row r="475" spans="2:66" hidden="1" outlineLevel="1">
      <c r="B475" s="234"/>
      <c r="C475" s="120">
        <v>0</v>
      </c>
      <c r="D475" s="121"/>
      <c r="G475" s="131"/>
      <c r="H475" s="131"/>
      <c r="I475" s="131"/>
      <c r="J475" s="131"/>
      <c r="K475" s="131"/>
      <c r="L475" s="131"/>
      <c r="M475" s="131"/>
      <c r="N475" s="131"/>
      <c r="O475" s="131"/>
      <c r="P475" s="131"/>
      <c r="Q475" s="131"/>
      <c r="R475" s="132"/>
      <c r="S475" s="131"/>
      <c r="T475" s="131"/>
      <c r="U475" s="131"/>
      <c r="V475" s="131"/>
      <c r="W475" s="131"/>
      <c r="X475" s="131"/>
      <c r="Y475" s="131"/>
      <c r="Z475" s="131"/>
      <c r="AA475" s="131"/>
      <c r="AB475" s="132"/>
      <c r="AC475" s="132"/>
      <c r="AD475" s="132"/>
      <c r="AE475" s="131"/>
      <c r="AF475" s="131"/>
      <c r="AG475" s="131"/>
      <c r="AH475" s="131"/>
      <c r="AI475" s="131"/>
      <c r="AJ475" s="131"/>
      <c r="AK475" s="131"/>
      <c r="AL475" s="131"/>
      <c r="AM475" s="131"/>
      <c r="AN475" s="132"/>
      <c r="AO475" s="132"/>
      <c r="AP475" s="132"/>
      <c r="AQ475" s="131"/>
      <c r="AR475" s="131"/>
      <c r="AS475" s="131"/>
      <c r="AT475" s="131"/>
      <c r="AU475" s="131"/>
      <c r="AV475" s="131"/>
      <c r="AW475" s="131"/>
      <c r="AX475" s="131"/>
      <c r="AY475" s="131"/>
      <c r="AZ475" s="132"/>
      <c r="BA475" s="132"/>
      <c r="BB475" s="132"/>
      <c r="BC475" s="131"/>
      <c r="BD475" s="131"/>
      <c r="BE475" s="131"/>
      <c r="BF475" s="131"/>
      <c r="BG475" s="131"/>
      <c r="BH475" s="131"/>
      <c r="BI475" s="131"/>
      <c r="BJ475" s="131"/>
      <c r="BK475" s="131"/>
      <c r="BL475" s="132"/>
      <c r="BM475" s="132"/>
      <c r="BN475" s="132"/>
    </row>
    <row r="476" spans="2:66" hidden="1" outlineLevel="1">
      <c r="B476" s="234"/>
      <c r="C476" s="120">
        <v>0</v>
      </c>
      <c r="D476" s="121"/>
      <c r="G476" s="131"/>
      <c r="H476" s="131"/>
      <c r="I476" s="131"/>
      <c r="J476" s="131"/>
      <c r="K476" s="131"/>
      <c r="L476" s="131"/>
      <c r="M476" s="131"/>
      <c r="N476" s="131"/>
      <c r="O476" s="131"/>
      <c r="P476" s="131"/>
      <c r="Q476" s="131"/>
      <c r="R476" s="132"/>
      <c r="S476" s="131"/>
      <c r="T476" s="131"/>
      <c r="U476" s="131"/>
      <c r="V476" s="131"/>
      <c r="W476" s="131"/>
      <c r="X476" s="131"/>
      <c r="Y476" s="131"/>
      <c r="Z476" s="131"/>
      <c r="AA476" s="131"/>
      <c r="AB476" s="132"/>
      <c r="AC476" s="132"/>
      <c r="AD476" s="132"/>
      <c r="AE476" s="131"/>
      <c r="AF476" s="131"/>
      <c r="AG476" s="131"/>
      <c r="AH476" s="131"/>
      <c r="AI476" s="131"/>
      <c r="AJ476" s="131"/>
      <c r="AK476" s="131"/>
      <c r="AL476" s="131"/>
      <c r="AM476" s="131"/>
      <c r="AN476" s="132"/>
      <c r="AO476" s="132"/>
      <c r="AP476" s="132"/>
      <c r="AQ476" s="131"/>
      <c r="AR476" s="131"/>
      <c r="AS476" s="131"/>
      <c r="AT476" s="131"/>
      <c r="AU476" s="131"/>
      <c r="AV476" s="131"/>
      <c r="AW476" s="131"/>
      <c r="AX476" s="131"/>
      <c r="AY476" s="131"/>
      <c r="AZ476" s="132"/>
      <c r="BA476" s="132"/>
      <c r="BB476" s="132"/>
      <c r="BC476" s="131"/>
      <c r="BD476" s="131"/>
      <c r="BE476" s="131"/>
      <c r="BF476" s="131"/>
      <c r="BG476" s="131"/>
      <c r="BH476" s="131"/>
      <c r="BI476" s="131"/>
      <c r="BJ476" s="131"/>
      <c r="BK476" s="131"/>
      <c r="BL476" s="132"/>
      <c r="BM476" s="132"/>
      <c r="BN476" s="132"/>
    </row>
    <row r="477" spans="2:66" hidden="1" outlineLevel="1">
      <c r="B477" s="234"/>
      <c r="C477" s="120">
        <v>0</v>
      </c>
      <c r="D477" s="121"/>
      <c r="G477" s="131"/>
      <c r="H477" s="131"/>
      <c r="I477" s="131"/>
      <c r="J477" s="131"/>
      <c r="K477" s="131"/>
      <c r="L477" s="131"/>
      <c r="M477" s="131"/>
      <c r="N477" s="131"/>
      <c r="O477" s="131"/>
      <c r="P477" s="131"/>
      <c r="Q477" s="131"/>
      <c r="R477" s="132"/>
      <c r="S477" s="131"/>
      <c r="T477" s="131"/>
      <c r="U477" s="131"/>
      <c r="V477" s="131"/>
      <c r="W477" s="131"/>
      <c r="X477" s="131"/>
      <c r="Y477" s="131"/>
      <c r="Z477" s="131"/>
      <c r="AA477" s="131"/>
      <c r="AB477" s="132"/>
      <c r="AC477" s="132"/>
      <c r="AD477" s="132"/>
      <c r="AE477" s="131"/>
      <c r="AF477" s="131"/>
      <c r="AG477" s="131"/>
      <c r="AH477" s="131"/>
      <c r="AI477" s="131"/>
      <c r="AJ477" s="131"/>
      <c r="AK477" s="131"/>
      <c r="AL477" s="131"/>
      <c r="AM477" s="131"/>
      <c r="AN477" s="132"/>
      <c r="AO477" s="132"/>
      <c r="AP477" s="132"/>
      <c r="AQ477" s="131"/>
      <c r="AR477" s="131"/>
      <c r="AS477" s="131"/>
      <c r="AT477" s="131"/>
      <c r="AU477" s="131"/>
      <c r="AV477" s="131"/>
      <c r="AW477" s="131"/>
      <c r="AX477" s="131"/>
      <c r="AY477" s="131"/>
      <c r="AZ477" s="132"/>
      <c r="BA477" s="132"/>
      <c r="BB477" s="132"/>
      <c r="BC477" s="131"/>
      <c r="BD477" s="131"/>
      <c r="BE477" s="131"/>
      <c r="BF477" s="131"/>
      <c r="BG477" s="131"/>
      <c r="BH477" s="131"/>
      <c r="BI477" s="131"/>
      <c r="BJ477" s="131"/>
      <c r="BK477" s="131"/>
      <c r="BL477" s="132"/>
      <c r="BM477" s="132"/>
      <c r="BN477" s="132"/>
    </row>
    <row r="478" spans="2:66" hidden="1" outlineLevel="1">
      <c r="B478" s="234"/>
      <c r="C478" s="120">
        <v>0</v>
      </c>
      <c r="D478" s="121"/>
      <c r="G478" s="131"/>
      <c r="H478" s="131"/>
      <c r="I478" s="131"/>
      <c r="J478" s="131"/>
      <c r="K478" s="131"/>
      <c r="L478" s="131"/>
      <c r="M478" s="131"/>
      <c r="N478" s="131"/>
      <c r="O478" s="131"/>
      <c r="P478" s="131"/>
      <c r="Q478" s="131"/>
      <c r="R478" s="132"/>
      <c r="S478" s="131"/>
      <c r="T478" s="131"/>
      <c r="U478" s="131"/>
      <c r="V478" s="131"/>
      <c r="W478" s="131"/>
      <c r="X478" s="131"/>
      <c r="Y478" s="131"/>
      <c r="Z478" s="131"/>
      <c r="AA478" s="131"/>
      <c r="AB478" s="132"/>
      <c r="AC478" s="132"/>
      <c r="AD478" s="132"/>
      <c r="AE478" s="131"/>
      <c r="AF478" s="131"/>
      <c r="AG478" s="131"/>
      <c r="AH478" s="131"/>
      <c r="AI478" s="131"/>
      <c r="AJ478" s="131"/>
      <c r="AK478" s="131"/>
      <c r="AL478" s="131"/>
      <c r="AM478" s="131"/>
      <c r="AN478" s="132"/>
      <c r="AO478" s="132"/>
      <c r="AP478" s="132"/>
      <c r="AQ478" s="131"/>
      <c r="AR478" s="131"/>
      <c r="AS478" s="131"/>
      <c r="AT478" s="131"/>
      <c r="AU478" s="131"/>
      <c r="AV478" s="131"/>
      <c r="AW478" s="131"/>
      <c r="AX478" s="131"/>
      <c r="AY478" s="131"/>
      <c r="AZ478" s="132"/>
      <c r="BA478" s="132"/>
      <c r="BB478" s="132"/>
      <c r="BC478" s="131"/>
      <c r="BD478" s="131"/>
      <c r="BE478" s="131"/>
      <c r="BF478" s="131"/>
      <c r="BG478" s="131"/>
      <c r="BH478" s="131"/>
      <c r="BI478" s="131"/>
      <c r="BJ478" s="131"/>
      <c r="BK478" s="131"/>
      <c r="BL478" s="132"/>
      <c r="BM478" s="132"/>
      <c r="BN478" s="132"/>
    </row>
    <row r="479" spans="2:66" hidden="1" outlineLevel="1">
      <c r="B479" s="234"/>
      <c r="C479" s="120">
        <v>0</v>
      </c>
      <c r="D479" s="121"/>
      <c r="G479" s="131"/>
      <c r="H479" s="131"/>
      <c r="I479" s="131"/>
      <c r="J479" s="131"/>
      <c r="K479" s="131"/>
      <c r="L479" s="131"/>
      <c r="M479" s="131"/>
      <c r="N479" s="131"/>
      <c r="O479" s="131"/>
      <c r="P479" s="131"/>
      <c r="Q479" s="131"/>
      <c r="R479" s="132"/>
      <c r="S479" s="131"/>
      <c r="T479" s="131"/>
      <c r="U479" s="131"/>
      <c r="V479" s="131"/>
      <c r="W479" s="131"/>
      <c r="X479" s="131"/>
      <c r="Y479" s="131"/>
      <c r="Z479" s="131"/>
      <c r="AA479" s="131"/>
      <c r="AB479" s="132"/>
      <c r="AC479" s="132"/>
      <c r="AD479" s="132"/>
      <c r="AE479" s="131"/>
      <c r="AF479" s="131"/>
      <c r="AG479" s="131"/>
      <c r="AH479" s="131"/>
      <c r="AI479" s="131"/>
      <c r="AJ479" s="131"/>
      <c r="AK479" s="131"/>
      <c r="AL479" s="131"/>
      <c r="AM479" s="131"/>
      <c r="AN479" s="132"/>
      <c r="AO479" s="132"/>
      <c r="AP479" s="132"/>
      <c r="AQ479" s="131"/>
      <c r="AR479" s="131"/>
      <c r="AS479" s="131"/>
      <c r="AT479" s="131"/>
      <c r="AU479" s="131"/>
      <c r="AV479" s="131"/>
      <c r="AW479" s="131"/>
      <c r="AX479" s="131"/>
      <c r="AY479" s="131"/>
      <c r="AZ479" s="132"/>
      <c r="BA479" s="132"/>
      <c r="BB479" s="132"/>
      <c r="BC479" s="131"/>
      <c r="BD479" s="131"/>
      <c r="BE479" s="131"/>
      <c r="BF479" s="131"/>
      <c r="BG479" s="131"/>
      <c r="BH479" s="131"/>
      <c r="BI479" s="131"/>
      <c r="BJ479" s="131"/>
      <c r="BK479" s="131"/>
      <c r="BL479" s="132"/>
      <c r="BM479" s="132"/>
      <c r="BN479" s="132"/>
    </row>
    <row r="480" spans="2:66" hidden="1" outlineLevel="1">
      <c r="B480" s="234"/>
      <c r="C480" s="120">
        <v>0</v>
      </c>
      <c r="D480" s="121"/>
      <c r="G480" s="131"/>
      <c r="H480" s="131"/>
      <c r="I480" s="131"/>
      <c r="J480" s="131"/>
      <c r="K480" s="131"/>
      <c r="L480" s="131"/>
      <c r="M480" s="131"/>
      <c r="N480" s="131"/>
      <c r="O480" s="131"/>
      <c r="P480" s="131"/>
      <c r="Q480" s="131"/>
      <c r="R480" s="132"/>
      <c r="S480" s="131"/>
      <c r="T480" s="131"/>
      <c r="U480" s="131"/>
      <c r="V480" s="131"/>
      <c r="W480" s="131"/>
      <c r="X480" s="131"/>
      <c r="Y480" s="131"/>
      <c r="Z480" s="131"/>
      <c r="AA480" s="131"/>
      <c r="AB480" s="132"/>
      <c r="AC480" s="132"/>
      <c r="AD480" s="132"/>
      <c r="AE480" s="131"/>
      <c r="AF480" s="131"/>
      <c r="AG480" s="131"/>
      <c r="AH480" s="131"/>
      <c r="AI480" s="131"/>
      <c r="AJ480" s="131"/>
      <c r="AK480" s="131"/>
      <c r="AL480" s="131"/>
      <c r="AM480" s="131"/>
      <c r="AN480" s="132"/>
      <c r="AO480" s="132"/>
      <c r="AP480" s="132"/>
      <c r="AQ480" s="131"/>
      <c r="AR480" s="131"/>
      <c r="AS480" s="131"/>
      <c r="AT480" s="131"/>
      <c r="AU480" s="131"/>
      <c r="AV480" s="131"/>
      <c r="AW480" s="131"/>
      <c r="AX480" s="131"/>
      <c r="AY480" s="131"/>
      <c r="AZ480" s="132"/>
      <c r="BA480" s="132"/>
      <c r="BB480" s="132"/>
      <c r="BC480" s="131"/>
      <c r="BD480" s="131"/>
      <c r="BE480" s="131"/>
      <c r="BF480" s="131"/>
      <c r="BG480" s="131"/>
      <c r="BH480" s="131"/>
      <c r="BI480" s="131"/>
      <c r="BJ480" s="131"/>
      <c r="BK480" s="131"/>
      <c r="BL480" s="132"/>
      <c r="BM480" s="132"/>
      <c r="BN480" s="132"/>
    </row>
    <row r="481" spans="2:66" hidden="1" outlineLevel="1">
      <c r="B481" s="234"/>
      <c r="C481" s="120">
        <v>0</v>
      </c>
      <c r="D481" s="121"/>
      <c r="G481" s="131"/>
      <c r="H481" s="131"/>
      <c r="I481" s="131"/>
      <c r="J481" s="131"/>
      <c r="K481" s="131"/>
      <c r="L481" s="131"/>
      <c r="M481" s="131"/>
      <c r="N481" s="131"/>
      <c r="O481" s="131"/>
      <c r="P481" s="131"/>
      <c r="Q481" s="131"/>
      <c r="R481" s="132"/>
      <c r="S481" s="131"/>
      <c r="T481" s="131"/>
      <c r="U481" s="131"/>
      <c r="V481" s="131"/>
      <c r="W481" s="131"/>
      <c r="X481" s="131"/>
      <c r="Y481" s="131"/>
      <c r="Z481" s="131"/>
      <c r="AA481" s="131"/>
      <c r="AB481" s="132"/>
      <c r="AC481" s="132"/>
      <c r="AD481" s="132"/>
      <c r="AE481" s="131"/>
      <c r="AF481" s="131"/>
      <c r="AG481" s="131"/>
      <c r="AH481" s="131"/>
      <c r="AI481" s="131"/>
      <c r="AJ481" s="131"/>
      <c r="AK481" s="131"/>
      <c r="AL481" s="131"/>
      <c r="AM481" s="131"/>
      <c r="AN481" s="132"/>
      <c r="AO481" s="132"/>
      <c r="AP481" s="132"/>
      <c r="AQ481" s="131"/>
      <c r="AR481" s="131"/>
      <c r="AS481" s="131"/>
      <c r="AT481" s="131"/>
      <c r="AU481" s="131"/>
      <c r="AV481" s="131"/>
      <c r="AW481" s="131"/>
      <c r="AX481" s="131"/>
      <c r="AY481" s="131"/>
      <c r="AZ481" s="132"/>
      <c r="BA481" s="132"/>
      <c r="BB481" s="132"/>
      <c r="BC481" s="131"/>
      <c r="BD481" s="131"/>
      <c r="BE481" s="131"/>
      <c r="BF481" s="131"/>
      <c r="BG481" s="131"/>
      <c r="BH481" s="131"/>
      <c r="BI481" s="131"/>
      <c r="BJ481" s="131"/>
      <c r="BK481" s="131"/>
      <c r="BL481" s="132"/>
      <c r="BM481" s="132"/>
      <c r="BN481" s="132"/>
    </row>
    <row r="482" spans="2:66" hidden="1" outlineLevel="1">
      <c r="B482" s="234"/>
      <c r="C482" s="120">
        <v>0</v>
      </c>
      <c r="D482" s="121"/>
      <c r="G482" s="131"/>
      <c r="H482" s="131"/>
      <c r="I482" s="131"/>
      <c r="J482" s="131"/>
      <c r="K482" s="131"/>
      <c r="L482" s="131"/>
      <c r="M482" s="131"/>
      <c r="N482" s="131"/>
      <c r="O482" s="131"/>
      <c r="P482" s="131"/>
      <c r="Q482" s="131"/>
      <c r="R482" s="132"/>
      <c r="S482" s="131"/>
      <c r="T482" s="131"/>
      <c r="U482" s="131"/>
      <c r="V482" s="131"/>
      <c r="W482" s="131"/>
      <c r="X482" s="131"/>
      <c r="Y482" s="131"/>
      <c r="Z482" s="131"/>
      <c r="AA482" s="131"/>
      <c r="AB482" s="132"/>
      <c r="AC482" s="132"/>
      <c r="AD482" s="132"/>
      <c r="AE482" s="131"/>
      <c r="AF482" s="131"/>
      <c r="AG482" s="131"/>
      <c r="AH482" s="131"/>
      <c r="AI482" s="131"/>
      <c r="AJ482" s="131"/>
      <c r="AK482" s="131"/>
      <c r="AL482" s="131"/>
      <c r="AM482" s="131"/>
      <c r="AN482" s="132"/>
      <c r="AO482" s="132"/>
      <c r="AP482" s="132"/>
      <c r="AQ482" s="131"/>
      <c r="AR482" s="131"/>
      <c r="AS482" s="131"/>
      <c r="AT482" s="131"/>
      <c r="AU482" s="131"/>
      <c r="AV482" s="131"/>
      <c r="AW482" s="131"/>
      <c r="AX482" s="131"/>
      <c r="AY482" s="131"/>
      <c r="AZ482" s="132"/>
      <c r="BA482" s="132"/>
      <c r="BB482" s="132"/>
      <c r="BC482" s="131"/>
      <c r="BD482" s="131"/>
      <c r="BE482" s="131"/>
      <c r="BF482" s="131"/>
      <c r="BG482" s="131"/>
      <c r="BH482" s="131"/>
      <c r="BI482" s="131"/>
      <c r="BJ482" s="131"/>
      <c r="BK482" s="131"/>
      <c r="BL482" s="132"/>
      <c r="BM482" s="132"/>
      <c r="BN482" s="132"/>
    </row>
    <row r="483" spans="2:66" hidden="1" outlineLevel="1">
      <c r="B483" s="234"/>
      <c r="C483" s="120">
        <v>0</v>
      </c>
      <c r="D483" s="121"/>
      <c r="G483" s="131"/>
      <c r="H483" s="131"/>
      <c r="I483" s="131"/>
      <c r="J483" s="131"/>
      <c r="K483" s="131"/>
      <c r="L483" s="131"/>
      <c r="M483" s="131"/>
      <c r="N483" s="131"/>
      <c r="O483" s="131"/>
      <c r="P483" s="131"/>
      <c r="Q483" s="131"/>
      <c r="R483" s="132"/>
      <c r="S483" s="131"/>
      <c r="T483" s="131"/>
      <c r="U483" s="131"/>
      <c r="V483" s="131"/>
      <c r="W483" s="131"/>
      <c r="X483" s="131"/>
      <c r="Y483" s="131"/>
      <c r="Z483" s="131"/>
      <c r="AA483" s="131"/>
      <c r="AB483" s="132"/>
      <c r="AC483" s="132"/>
      <c r="AD483" s="132"/>
      <c r="AE483" s="131"/>
      <c r="AF483" s="131"/>
      <c r="AG483" s="131"/>
      <c r="AH483" s="131"/>
      <c r="AI483" s="131"/>
      <c r="AJ483" s="131"/>
      <c r="AK483" s="131"/>
      <c r="AL483" s="131"/>
      <c r="AM483" s="131"/>
      <c r="AN483" s="132"/>
      <c r="AO483" s="132"/>
      <c r="AP483" s="132"/>
      <c r="AQ483" s="131"/>
      <c r="AR483" s="131"/>
      <c r="AS483" s="131"/>
      <c r="AT483" s="131"/>
      <c r="AU483" s="131"/>
      <c r="AV483" s="131"/>
      <c r="AW483" s="131"/>
      <c r="AX483" s="131"/>
      <c r="AY483" s="131"/>
      <c r="AZ483" s="132"/>
      <c r="BA483" s="132"/>
      <c r="BB483" s="132"/>
      <c r="BC483" s="131"/>
      <c r="BD483" s="131"/>
      <c r="BE483" s="131"/>
      <c r="BF483" s="131"/>
      <c r="BG483" s="131"/>
      <c r="BH483" s="131"/>
      <c r="BI483" s="131"/>
      <c r="BJ483" s="131"/>
      <c r="BK483" s="131"/>
      <c r="BL483" s="132"/>
      <c r="BM483" s="132"/>
      <c r="BN483" s="132"/>
    </row>
    <row r="484" spans="2:66" hidden="1" outlineLevel="1">
      <c r="B484" s="234"/>
      <c r="C484" s="120">
        <v>0</v>
      </c>
      <c r="D484" s="121"/>
      <c r="G484" s="131"/>
      <c r="H484" s="131"/>
      <c r="I484" s="131"/>
      <c r="J484" s="131"/>
      <c r="K484" s="131"/>
      <c r="L484" s="131"/>
      <c r="M484" s="131"/>
      <c r="N484" s="131"/>
      <c r="O484" s="131"/>
      <c r="P484" s="131"/>
      <c r="Q484" s="131"/>
      <c r="R484" s="132"/>
      <c r="S484" s="131"/>
      <c r="T484" s="131"/>
      <c r="U484" s="131"/>
      <c r="V484" s="131"/>
      <c r="W484" s="131"/>
      <c r="X484" s="131"/>
      <c r="Y484" s="131"/>
      <c r="Z484" s="131"/>
      <c r="AA484" s="131"/>
      <c r="AB484" s="132"/>
      <c r="AC484" s="132"/>
      <c r="AD484" s="132"/>
      <c r="AE484" s="131"/>
      <c r="AF484" s="131"/>
      <c r="AG484" s="131"/>
      <c r="AH484" s="131"/>
      <c r="AI484" s="131"/>
      <c r="AJ484" s="131"/>
      <c r="AK484" s="131"/>
      <c r="AL484" s="131"/>
      <c r="AM484" s="131"/>
      <c r="AN484" s="132"/>
      <c r="AO484" s="132"/>
      <c r="AP484" s="132"/>
      <c r="AQ484" s="131"/>
      <c r="AR484" s="131"/>
      <c r="AS484" s="131"/>
      <c r="AT484" s="131"/>
      <c r="AU484" s="131"/>
      <c r="AV484" s="131"/>
      <c r="AW484" s="131"/>
      <c r="AX484" s="131"/>
      <c r="AY484" s="131"/>
      <c r="AZ484" s="132"/>
      <c r="BA484" s="132"/>
      <c r="BB484" s="132"/>
      <c r="BC484" s="131"/>
      <c r="BD484" s="131"/>
      <c r="BE484" s="131"/>
      <c r="BF484" s="131"/>
      <c r="BG484" s="131"/>
      <c r="BH484" s="131"/>
      <c r="BI484" s="131"/>
      <c r="BJ484" s="131"/>
      <c r="BK484" s="131"/>
      <c r="BL484" s="132"/>
      <c r="BM484" s="132"/>
      <c r="BN484" s="132"/>
    </row>
    <row r="485" spans="2:66" hidden="1" outlineLevel="1">
      <c r="B485" s="234"/>
      <c r="C485" s="120">
        <v>0</v>
      </c>
      <c r="D485" s="121"/>
      <c r="G485" s="131"/>
      <c r="H485" s="131"/>
      <c r="I485" s="131"/>
      <c r="J485" s="131"/>
      <c r="K485" s="131"/>
      <c r="L485" s="131"/>
      <c r="M485" s="131"/>
      <c r="N485" s="131"/>
      <c r="O485" s="131"/>
      <c r="P485" s="131"/>
      <c r="Q485" s="131"/>
      <c r="R485" s="132"/>
      <c r="S485" s="131"/>
      <c r="T485" s="131"/>
      <c r="U485" s="131"/>
      <c r="V485" s="131"/>
      <c r="W485" s="131"/>
      <c r="X485" s="131"/>
      <c r="Y485" s="131"/>
      <c r="Z485" s="131"/>
      <c r="AA485" s="131"/>
      <c r="AB485" s="132"/>
      <c r="AC485" s="132"/>
      <c r="AD485" s="132"/>
      <c r="AE485" s="131"/>
      <c r="AF485" s="131"/>
      <c r="AG485" s="131"/>
      <c r="AH485" s="131"/>
      <c r="AI485" s="131"/>
      <c r="AJ485" s="131"/>
      <c r="AK485" s="131"/>
      <c r="AL485" s="131"/>
      <c r="AM485" s="131"/>
      <c r="AN485" s="132"/>
      <c r="AO485" s="132"/>
      <c r="AP485" s="132"/>
      <c r="AQ485" s="131"/>
      <c r="AR485" s="131"/>
      <c r="AS485" s="131"/>
      <c r="AT485" s="131"/>
      <c r="AU485" s="131"/>
      <c r="AV485" s="131"/>
      <c r="AW485" s="131"/>
      <c r="AX485" s="131"/>
      <c r="AY485" s="131"/>
      <c r="AZ485" s="132"/>
      <c r="BA485" s="132"/>
      <c r="BB485" s="132"/>
      <c r="BC485" s="131"/>
      <c r="BD485" s="131"/>
      <c r="BE485" s="131"/>
      <c r="BF485" s="131"/>
      <c r="BG485" s="131"/>
      <c r="BH485" s="131"/>
      <c r="BI485" s="131"/>
      <c r="BJ485" s="131"/>
      <c r="BK485" s="131"/>
      <c r="BL485" s="132"/>
      <c r="BM485" s="132"/>
      <c r="BN485" s="132"/>
    </row>
    <row r="486" spans="2:66" hidden="1" outlineLevel="1">
      <c r="B486" s="234"/>
      <c r="C486" s="120">
        <v>0</v>
      </c>
      <c r="D486" s="121"/>
      <c r="G486" s="131"/>
      <c r="H486" s="131"/>
      <c r="I486" s="131"/>
      <c r="J486" s="131"/>
      <c r="K486" s="131"/>
      <c r="L486" s="131"/>
      <c r="M486" s="131"/>
      <c r="N486" s="131"/>
      <c r="O486" s="131"/>
      <c r="P486" s="131"/>
      <c r="Q486" s="131"/>
      <c r="R486" s="132"/>
      <c r="S486" s="131"/>
      <c r="T486" s="131"/>
      <c r="U486" s="131"/>
      <c r="V486" s="131"/>
      <c r="W486" s="131"/>
      <c r="X486" s="131"/>
      <c r="Y486" s="131"/>
      <c r="Z486" s="131"/>
      <c r="AA486" s="131"/>
      <c r="AB486" s="132"/>
      <c r="AC486" s="132"/>
      <c r="AD486" s="132"/>
      <c r="AE486" s="131"/>
      <c r="AF486" s="131"/>
      <c r="AG486" s="131"/>
      <c r="AH486" s="131"/>
      <c r="AI486" s="131"/>
      <c r="AJ486" s="131"/>
      <c r="AK486" s="131"/>
      <c r="AL486" s="131"/>
      <c r="AM486" s="131"/>
      <c r="AN486" s="132"/>
      <c r="AO486" s="132"/>
      <c r="AP486" s="132"/>
      <c r="AQ486" s="131"/>
      <c r="AR486" s="131"/>
      <c r="AS486" s="131"/>
      <c r="AT486" s="131"/>
      <c r="AU486" s="131"/>
      <c r="AV486" s="131"/>
      <c r="AW486" s="131"/>
      <c r="AX486" s="131"/>
      <c r="AY486" s="131"/>
      <c r="AZ486" s="132"/>
      <c r="BA486" s="132"/>
      <c r="BB486" s="132"/>
      <c r="BC486" s="131"/>
      <c r="BD486" s="131"/>
      <c r="BE486" s="131"/>
      <c r="BF486" s="131"/>
      <c r="BG486" s="131"/>
      <c r="BH486" s="131"/>
      <c r="BI486" s="131"/>
      <c r="BJ486" s="131"/>
      <c r="BK486" s="131"/>
      <c r="BL486" s="132"/>
      <c r="BM486" s="132"/>
      <c r="BN486" s="132"/>
    </row>
    <row r="487" spans="2:66" hidden="1" outlineLevel="1">
      <c r="B487" s="234"/>
      <c r="C487" s="120">
        <v>0</v>
      </c>
      <c r="D487" s="121"/>
      <c r="G487" s="131"/>
      <c r="H487" s="131"/>
      <c r="I487" s="131"/>
      <c r="J487" s="131"/>
      <c r="K487" s="131"/>
      <c r="L487" s="131"/>
      <c r="M487" s="131"/>
      <c r="N487" s="131"/>
      <c r="O487" s="131"/>
      <c r="P487" s="131"/>
      <c r="Q487" s="131"/>
      <c r="R487" s="132"/>
      <c r="S487" s="131"/>
      <c r="T487" s="131"/>
      <c r="U487" s="131"/>
      <c r="V487" s="131"/>
      <c r="W487" s="131"/>
      <c r="X487" s="131"/>
      <c r="Y487" s="131"/>
      <c r="Z487" s="131"/>
      <c r="AA487" s="131"/>
      <c r="AB487" s="132"/>
      <c r="AC487" s="132"/>
      <c r="AD487" s="132"/>
      <c r="AE487" s="131"/>
      <c r="AF487" s="131"/>
      <c r="AG487" s="131"/>
      <c r="AH487" s="131"/>
      <c r="AI487" s="131"/>
      <c r="AJ487" s="131"/>
      <c r="AK487" s="131"/>
      <c r="AL487" s="131"/>
      <c r="AM487" s="131"/>
      <c r="AN487" s="132"/>
      <c r="AO487" s="132"/>
      <c r="AP487" s="132"/>
      <c r="AQ487" s="131"/>
      <c r="AR487" s="131"/>
      <c r="AS487" s="131"/>
      <c r="AT487" s="131"/>
      <c r="AU487" s="131"/>
      <c r="AV487" s="131"/>
      <c r="AW487" s="131"/>
      <c r="AX487" s="131"/>
      <c r="AY487" s="131"/>
      <c r="AZ487" s="132"/>
      <c r="BA487" s="132"/>
      <c r="BB487" s="132"/>
      <c r="BC487" s="131"/>
      <c r="BD487" s="131"/>
      <c r="BE487" s="131"/>
      <c r="BF487" s="131"/>
      <c r="BG487" s="131"/>
      <c r="BH487" s="131"/>
      <c r="BI487" s="131"/>
      <c r="BJ487" s="131"/>
      <c r="BK487" s="131"/>
      <c r="BL487" s="132"/>
      <c r="BM487" s="132"/>
      <c r="BN487" s="132"/>
    </row>
    <row r="488" spans="2:66" hidden="1" outlineLevel="1">
      <c r="B488" s="234"/>
      <c r="C488" s="120">
        <v>0</v>
      </c>
      <c r="D488" s="121"/>
      <c r="G488" s="131"/>
      <c r="H488" s="131"/>
      <c r="I488" s="131"/>
      <c r="J488" s="131"/>
      <c r="K488" s="131"/>
      <c r="L488" s="131"/>
      <c r="M488" s="131"/>
      <c r="N488" s="131"/>
      <c r="O488" s="131"/>
      <c r="P488" s="131"/>
      <c r="Q488" s="131"/>
      <c r="R488" s="132"/>
      <c r="S488" s="131"/>
      <c r="T488" s="131"/>
      <c r="U488" s="131"/>
      <c r="V488" s="131"/>
      <c r="W488" s="131"/>
      <c r="X488" s="131"/>
      <c r="Y488" s="131"/>
      <c r="Z488" s="131"/>
      <c r="AA488" s="131"/>
      <c r="AB488" s="132"/>
      <c r="AC488" s="132"/>
      <c r="AD488" s="132"/>
      <c r="AE488" s="131"/>
      <c r="AF488" s="131"/>
      <c r="AG488" s="131"/>
      <c r="AH488" s="131"/>
      <c r="AI488" s="131"/>
      <c r="AJ488" s="131"/>
      <c r="AK488" s="131"/>
      <c r="AL488" s="131"/>
      <c r="AM488" s="131"/>
      <c r="AN488" s="132"/>
      <c r="AO488" s="132"/>
      <c r="AP488" s="132"/>
      <c r="AQ488" s="131"/>
      <c r="AR488" s="131"/>
      <c r="AS488" s="131"/>
      <c r="AT488" s="131"/>
      <c r="AU488" s="131"/>
      <c r="AV488" s="131"/>
      <c r="AW488" s="131"/>
      <c r="AX488" s="131"/>
      <c r="AY488" s="131"/>
      <c r="AZ488" s="132"/>
      <c r="BA488" s="132"/>
      <c r="BB488" s="132"/>
      <c r="BC488" s="131"/>
      <c r="BD488" s="131"/>
      <c r="BE488" s="131"/>
      <c r="BF488" s="131"/>
      <c r="BG488" s="131"/>
      <c r="BH488" s="131"/>
      <c r="BI488" s="131"/>
      <c r="BJ488" s="131"/>
      <c r="BK488" s="131"/>
      <c r="BL488" s="132"/>
      <c r="BM488" s="132"/>
      <c r="BN488" s="132"/>
    </row>
    <row r="489" spans="2:66" hidden="1" outlineLevel="1">
      <c r="B489" s="234"/>
      <c r="C489" s="120">
        <v>0</v>
      </c>
      <c r="D489" s="121"/>
      <c r="G489" s="131"/>
      <c r="H489" s="131"/>
      <c r="I489" s="131"/>
      <c r="J489" s="131"/>
      <c r="K489" s="131"/>
      <c r="L489" s="131"/>
      <c r="M489" s="131"/>
      <c r="N489" s="131"/>
      <c r="O489" s="131"/>
      <c r="P489" s="131"/>
      <c r="Q489" s="131"/>
      <c r="R489" s="132"/>
      <c r="S489" s="131"/>
      <c r="T489" s="131"/>
      <c r="U489" s="131"/>
      <c r="V489" s="131"/>
      <c r="W489" s="131"/>
      <c r="X489" s="131"/>
      <c r="Y489" s="131"/>
      <c r="Z489" s="131"/>
      <c r="AA489" s="131"/>
      <c r="AB489" s="132"/>
      <c r="AC489" s="132"/>
      <c r="AD489" s="132"/>
      <c r="AE489" s="131"/>
      <c r="AF489" s="131"/>
      <c r="AG489" s="131"/>
      <c r="AH489" s="131"/>
      <c r="AI489" s="131"/>
      <c r="AJ489" s="131"/>
      <c r="AK489" s="131"/>
      <c r="AL489" s="131"/>
      <c r="AM489" s="131"/>
      <c r="AN489" s="132"/>
      <c r="AO489" s="132"/>
      <c r="AP489" s="132"/>
      <c r="AQ489" s="131"/>
      <c r="AR489" s="131"/>
      <c r="AS489" s="131"/>
      <c r="AT489" s="131"/>
      <c r="AU489" s="131"/>
      <c r="AV489" s="131"/>
      <c r="AW489" s="131"/>
      <c r="AX489" s="131"/>
      <c r="AY489" s="131"/>
      <c r="AZ489" s="132"/>
      <c r="BA489" s="132"/>
      <c r="BB489" s="132"/>
      <c r="BC489" s="131"/>
      <c r="BD489" s="131"/>
      <c r="BE489" s="131"/>
      <c r="BF489" s="131"/>
      <c r="BG489" s="131"/>
      <c r="BH489" s="131"/>
      <c r="BI489" s="131"/>
      <c r="BJ489" s="131"/>
      <c r="BK489" s="131"/>
      <c r="BL489" s="132"/>
      <c r="BM489" s="132"/>
      <c r="BN489" s="132"/>
    </row>
    <row r="490" spans="2:66" hidden="1" outlineLevel="1">
      <c r="B490" s="234"/>
      <c r="C490" s="120">
        <v>0</v>
      </c>
      <c r="D490" s="121"/>
      <c r="G490" s="131"/>
      <c r="H490" s="131"/>
      <c r="I490" s="131"/>
      <c r="J490" s="131"/>
      <c r="K490" s="131"/>
      <c r="L490" s="131"/>
      <c r="M490" s="131"/>
      <c r="N490" s="131"/>
      <c r="O490" s="131"/>
      <c r="P490" s="131"/>
      <c r="Q490" s="131"/>
      <c r="R490" s="132"/>
      <c r="S490" s="131"/>
      <c r="T490" s="131"/>
      <c r="U490" s="131"/>
      <c r="V490" s="131"/>
      <c r="W490" s="131"/>
      <c r="X490" s="131"/>
      <c r="Y490" s="131"/>
      <c r="Z490" s="131"/>
      <c r="AA490" s="131"/>
      <c r="AB490" s="132"/>
      <c r="AC490" s="132"/>
      <c r="AD490" s="132"/>
      <c r="AE490" s="131"/>
      <c r="AF490" s="131"/>
      <c r="AG490" s="131"/>
      <c r="AH490" s="131"/>
      <c r="AI490" s="131"/>
      <c r="AJ490" s="131"/>
      <c r="AK490" s="131"/>
      <c r="AL490" s="131"/>
      <c r="AM490" s="131"/>
      <c r="AN490" s="132"/>
      <c r="AO490" s="132"/>
      <c r="AP490" s="132"/>
      <c r="AQ490" s="131"/>
      <c r="AR490" s="131"/>
      <c r="AS490" s="131"/>
      <c r="AT490" s="131"/>
      <c r="AU490" s="131"/>
      <c r="AV490" s="131"/>
      <c r="AW490" s="131"/>
      <c r="AX490" s="131"/>
      <c r="AY490" s="131"/>
      <c r="AZ490" s="132"/>
      <c r="BA490" s="132"/>
      <c r="BB490" s="132"/>
      <c r="BC490" s="131"/>
      <c r="BD490" s="131"/>
      <c r="BE490" s="131"/>
      <c r="BF490" s="131"/>
      <c r="BG490" s="131"/>
      <c r="BH490" s="131"/>
      <c r="BI490" s="131"/>
      <c r="BJ490" s="131"/>
      <c r="BK490" s="131"/>
      <c r="BL490" s="132"/>
      <c r="BM490" s="132"/>
      <c r="BN490" s="132"/>
    </row>
    <row r="491" spans="2:66" hidden="1" outlineLevel="1">
      <c r="B491" s="234"/>
      <c r="C491" s="120">
        <v>0</v>
      </c>
      <c r="D491" s="121"/>
      <c r="G491" s="131"/>
      <c r="H491" s="131"/>
      <c r="I491" s="131"/>
      <c r="J491" s="131"/>
      <c r="K491" s="131"/>
      <c r="L491" s="131"/>
      <c r="M491" s="131"/>
      <c r="N491" s="131"/>
      <c r="O491" s="131"/>
      <c r="P491" s="131"/>
      <c r="Q491" s="131"/>
      <c r="R491" s="132"/>
      <c r="S491" s="131"/>
      <c r="T491" s="131"/>
      <c r="U491" s="131"/>
      <c r="V491" s="131"/>
      <c r="W491" s="131"/>
      <c r="X491" s="131"/>
      <c r="Y491" s="131"/>
      <c r="Z491" s="131"/>
      <c r="AA491" s="131"/>
      <c r="AB491" s="132"/>
      <c r="AC491" s="132"/>
      <c r="AD491" s="132"/>
      <c r="AE491" s="131"/>
      <c r="AF491" s="131"/>
      <c r="AG491" s="131"/>
      <c r="AH491" s="131"/>
      <c r="AI491" s="131"/>
      <c r="AJ491" s="131"/>
      <c r="AK491" s="131"/>
      <c r="AL491" s="131"/>
      <c r="AM491" s="131"/>
      <c r="AN491" s="132"/>
      <c r="AO491" s="132"/>
      <c r="AP491" s="132"/>
      <c r="AQ491" s="131"/>
      <c r="AR491" s="131"/>
      <c r="AS491" s="131"/>
      <c r="AT491" s="131"/>
      <c r="AU491" s="131"/>
      <c r="AV491" s="131"/>
      <c r="AW491" s="131"/>
      <c r="AX491" s="131"/>
      <c r="AY491" s="131"/>
      <c r="AZ491" s="132"/>
      <c r="BA491" s="132"/>
      <c r="BB491" s="132"/>
      <c r="BC491" s="131"/>
      <c r="BD491" s="131"/>
      <c r="BE491" s="131"/>
      <c r="BF491" s="131"/>
      <c r="BG491" s="131"/>
      <c r="BH491" s="131"/>
      <c r="BI491" s="131"/>
      <c r="BJ491" s="131"/>
      <c r="BK491" s="131"/>
      <c r="BL491" s="132"/>
      <c r="BM491" s="132"/>
      <c r="BN491" s="132"/>
    </row>
    <row r="492" spans="2:66" hidden="1" outlineLevel="1">
      <c r="B492" s="234"/>
      <c r="C492" s="120">
        <v>0</v>
      </c>
      <c r="D492" s="121"/>
      <c r="G492" s="131"/>
      <c r="H492" s="131"/>
      <c r="I492" s="131"/>
      <c r="J492" s="131"/>
      <c r="K492" s="131"/>
      <c r="L492" s="131"/>
      <c r="M492" s="131"/>
      <c r="N492" s="131"/>
      <c r="O492" s="131"/>
      <c r="P492" s="131"/>
      <c r="Q492" s="131"/>
      <c r="R492" s="132"/>
      <c r="S492" s="131"/>
      <c r="T492" s="131"/>
      <c r="U492" s="131"/>
      <c r="V492" s="131"/>
      <c r="W492" s="131"/>
      <c r="X492" s="131"/>
      <c r="Y492" s="131"/>
      <c r="Z492" s="131"/>
      <c r="AA492" s="131"/>
      <c r="AB492" s="132"/>
      <c r="AC492" s="132"/>
      <c r="AD492" s="132"/>
      <c r="AE492" s="131"/>
      <c r="AF492" s="131"/>
      <c r="AG492" s="131"/>
      <c r="AH492" s="131"/>
      <c r="AI492" s="131"/>
      <c r="AJ492" s="131"/>
      <c r="AK492" s="131"/>
      <c r="AL492" s="131"/>
      <c r="AM492" s="131"/>
      <c r="AN492" s="132"/>
      <c r="AO492" s="132"/>
      <c r="AP492" s="132"/>
      <c r="AQ492" s="131"/>
      <c r="AR492" s="131"/>
      <c r="AS492" s="131"/>
      <c r="AT492" s="131"/>
      <c r="AU492" s="131"/>
      <c r="AV492" s="131"/>
      <c r="AW492" s="131"/>
      <c r="AX492" s="131"/>
      <c r="AY492" s="131"/>
      <c r="AZ492" s="132"/>
      <c r="BA492" s="132"/>
      <c r="BB492" s="132"/>
      <c r="BC492" s="131"/>
      <c r="BD492" s="131"/>
      <c r="BE492" s="131"/>
      <c r="BF492" s="131"/>
      <c r="BG492" s="131"/>
      <c r="BH492" s="131"/>
      <c r="BI492" s="131"/>
      <c r="BJ492" s="131"/>
      <c r="BK492" s="131"/>
      <c r="BL492" s="132"/>
      <c r="BM492" s="132"/>
      <c r="BN492" s="132"/>
    </row>
    <row r="493" spans="2:66" hidden="1" outlineLevel="1">
      <c r="B493" s="234"/>
      <c r="C493" s="120">
        <v>0</v>
      </c>
      <c r="D493" s="121"/>
      <c r="G493" s="131"/>
      <c r="H493" s="131"/>
      <c r="I493" s="131"/>
      <c r="J493" s="131"/>
      <c r="K493" s="131"/>
      <c r="L493" s="131"/>
      <c r="M493" s="131"/>
      <c r="N493" s="131"/>
      <c r="O493" s="131"/>
      <c r="P493" s="131"/>
      <c r="Q493" s="131"/>
      <c r="R493" s="132"/>
      <c r="S493" s="131"/>
      <c r="T493" s="131"/>
      <c r="U493" s="131"/>
      <c r="V493" s="131"/>
      <c r="W493" s="131"/>
      <c r="X493" s="131"/>
      <c r="Y493" s="131"/>
      <c r="Z493" s="131"/>
      <c r="AA493" s="131"/>
      <c r="AB493" s="132"/>
      <c r="AC493" s="132"/>
      <c r="AD493" s="132"/>
      <c r="AE493" s="131"/>
      <c r="AF493" s="131"/>
      <c r="AG493" s="131"/>
      <c r="AH493" s="131"/>
      <c r="AI493" s="131"/>
      <c r="AJ493" s="131"/>
      <c r="AK493" s="131"/>
      <c r="AL493" s="131"/>
      <c r="AM493" s="131"/>
      <c r="AN493" s="132"/>
      <c r="AO493" s="132"/>
      <c r="AP493" s="132"/>
      <c r="AQ493" s="131"/>
      <c r="AR493" s="131"/>
      <c r="AS493" s="131"/>
      <c r="AT493" s="131"/>
      <c r="AU493" s="131"/>
      <c r="AV493" s="131"/>
      <c r="AW493" s="131"/>
      <c r="AX493" s="131"/>
      <c r="AY493" s="131"/>
      <c r="AZ493" s="132"/>
      <c r="BA493" s="132"/>
      <c r="BB493" s="132"/>
      <c r="BC493" s="131"/>
      <c r="BD493" s="131"/>
      <c r="BE493" s="131"/>
      <c r="BF493" s="131"/>
      <c r="BG493" s="131"/>
      <c r="BH493" s="131"/>
      <c r="BI493" s="131"/>
      <c r="BJ493" s="131"/>
      <c r="BK493" s="131"/>
      <c r="BL493" s="132"/>
      <c r="BM493" s="132"/>
      <c r="BN493" s="132"/>
    </row>
    <row r="494" spans="2:66" hidden="1" outlineLevel="1">
      <c r="B494" s="234"/>
      <c r="C494" s="120">
        <v>0</v>
      </c>
      <c r="D494" s="121"/>
      <c r="G494" s="131"/>
      <c r="H494" s="131"/>
      <c r="I494" s="131"/>
      <c r="J494" s="131"/>
      <c r="K494" s="131"/>
      <c r="L494" s="131"/>
      <c r="M494" s="131"/>
      <c r="N494" s="131"/>
      <c r="O494" s="131"/>
      <c r="P494" s="131"/>
      <c r="Q494" s="131"/>
      <c r="R494" s="132"/>
      <c r="S494" s="131"/>
      <c r="T494" s="131"/>
      <c r="U494" s="131"/>
      <c r="V494" s="131"/>
      <c r="W494" s="131"/>
      <c r="X494" s="131"/>
      <c r="Y494" s="131"/>
      <c r="Z494" s="131"/>
      <c r="AA494" s="131"/>
      <c r="AB494" s="132"/>
      <c r="AC494" s="132"/>
      <c r="AD494" s="132"/>
      <c r="AE494" s="131"/>
      <c r="AF494" s="131"/>
      <c r="AG494" s="131"/>
      <c r="AH494" s="131"/>
      <c r="AI494" s="131"/>
      <c r="AJ494" s="131"/>
      <c r="AK494" s="131"/>
      <c r="AL494" s="131"/>
      <c r="AM494" s="131"/>
      <c r="AN494" s="132"/>
      <c r="AO494" s="132"/>
      <c r="AP494" s="132"/>
      <c r="AQ494" s="131"/>
      <c r="AR494" s="131"/>
      <c r="AS494" s="131"/>
      <c r="AT494" s="131"/>
      <c r="AU494" s="131"/>
      <c r="AV494" s="131"/>
      <c r="AW494" s="131"/>
      <c r="AX494" s="131"/>
      <c r="AY494" s="131"/>
      <c r="AZ494" s="132"/>
      <c r="BA494" s="132"/>
      <c r="BB494" s="132"/>
      <c r="BC494" s="131"/>
      <c r="BD494" s="131"/>
      <c r="BE494" s="131"/>
      <c r="BF494" s="131"/>
      <c r="BG494" s="131"/>
      <c r="BH494" s="131"/>
      <c r="BI494" s="131"/>
      <c r="BJ494" s="131"/>
      <c r="BK494" s="131"/>
      <c r="BL494" s="132"/>
      <c r="BM494" s="132"/>
      <c r="BN494" s="132"/>
    </row>
    <row r="495" spans="2:66" hidden="1" outlineLevel="1">
      <c r="B495" s="234"/>
      <c r="C495" s="120">
        <v>0</v>
      </c>
      <c r="D495" s="121"/>
      <c r="G495" s="131"/>
      <c r="H495" s="131"/>
      <c r="I495" s="131"/>
      <c r="J495" s="131"/>
      <c r="K495" s="131"/>
      <c r="L495" s="131"/>
      <c r="M495" s="131"/>
      <c r="N495" s="131"/>
      <c r="O495" s="131"/>
      <c r="P495" s="131"/>
      <c r="Q495" s="131"/>
      <c r="R495" s="132"/>
      <c r="S495" s="131"/>
      <c r="T495" s="131"/>
      <c r="U495" s="131"/>
      <c r="V495" s="131"/>
      <c r="W495" s="131"/>
      <c r="X495" s="131"/>
      <c r="Y495" s="131"/>
      <c r="Z495" s="131"/>
      <c r="AA495" s="131"/>
      <c r="AB495" s="132"/>
      <c r="AC495" s="132"/>
      <c r="AD495" s="132"/>
      <c r="AE495" s="131"/>
      <c r="AF495" s="131"/>
      <c r="AG495" s="131"/>
      <c r="AH495" s="131"/>
      <c r="AI495" s="131"/>
      <c r="AJ495" s="131"/>
      <c r="AK495" s="131"/>
      <c r="AL495" s="131"/>
      <c r="AM495" s="131"/>
      <c r="AN495" s="132"/>
      <c r="AO495" s="132"/>
      <c r="AP495" s="132"/>
      <c r="AQ495" s="131"/>
      <c r="AR495" s="131"/>
      <c r="AS495" s="131"/>
      <c r="AT495" s="131"/>
      <c r="AU495" s="131"/>
      <c r="AV495" s="131"/>
      <c r="AW495" s="131"/>
      <c r="AX495" s="131"/>
      <c r="AY495" s="131"/>
      <c r="AZ495" s="132"/>
      <c r="BA495" s="132"/>
      <c r="BB495" s="132"/>
      <c r="BC495" s="131"/>
      <c r="BD495" s="131"/>
      <c r="BE495" s="131"/>
      <c r="BF495" s="131"/>
      <c r="BG495" s="131"/>
      <c r="BH495" s="131"/>
      <c r="BI495" s="131"/>
      <c r="BJ495" s="131"/>
      <c r="BK495" s="131"/>
      <c r="BL495" s="132"/>
      <c r="BM495" s="132"/>
      <c r="BN495" s="132"/>
    </row>
    <row r="496" spans="2:66" hidden="1" outlineLevel="1">
      <c r="B496" s="234"/>
      <c r="C496" s="120">
        <v>0</v>
      </c>
      <c r="D496" s="121"/>
      <c r="G496" s="131"/>
      <c r="H496" s="131"/>
      <c r="I496" s="131"/>
      <c r="J496" s="131"/>
      <c r="K496" s="131"/>
      <c r="L496" s="131"/>
      <c r="M496" s="131"/>
      <c r="N496" s="131"/>
      <c r="O496" s="131"/>
      <c r="P496" s="131"/>
      <c r="Q496" s="131"/>
      <c r="R496" s="132"/>
      <c r="S496" s="131"/>
      <c r="T496" s="131"/>
      <c r="U496" s="131"/>
      <c r="V496" s="131"/>
      <c r="W496" s="131"/>
      <c r="X496" s="131"/>
      <c r="Y496" s="131"/>
      <c r="Z496" s="131"/>
      <c r="AA496" s="131"/>
      <c r="AB496" s="132"/>
      <c r="AC496" s="132"/>
      <c r="AD496" s="132"/>
      <c r="AE496" s="131"/>
      <c r="AF496" s="131"/>
      <c r="AG496" s="131"/>
      <c r="AH496" s="131"/>
      <c r="AI496" s="131"/>
      <c r="AJ496" s="131"/>
      <c r="AK496" s="131"/>
      <c r="AL496" s="131"/>
      <c r="AM496" s="131"/>
      <c r="AN496" s="132"/>
      <c r="AO496" s="132"/>
      <c r="AP496" s="132"/>
      <c r="AQ496" s="131"/>
      <c r="AR496" s="131"/>
      <c r="AS496" s="131"/>
      <c r="AT496" s="131"/>
      <c r="AU496" s="131"/>
      <c r="AV496" s="131"/>
      <c r="AW496" s="131"/>
      <c r="AX496" s="131"/>
      <c r="AY496" s="131"/>
      <c r="AZ496" s="132"/>
      <c r="BA496" s="132"/>
      <c r="BB496" s="132"/>
      <c r="BC496" s="131"/>
      <c r="BD496" s="131"/>
      <c r="BE496" s="131"/>
      <c r="BF496" s="131"/>
      <c r="BG496" s="131"/>
      <c r="BH496" s="131"/>
      <c r="BI496" s="131"/>
      <c r="BJ496" s="131"/>
      <c r="BK496" s="131"/>
      <c r="BL496" s="132"/>
      <c r="BM496" s="132"/>
      <c r="BN496" s="132"/>
    </row>
    <row r="497" spans="2:66" hidden="1" outlineLevel="1">
      <c r="B497" s="234"/>
      <c r="C497" s="120">
        <v>0</v>
      </c>
      <c r="D497" s="121"/>
      <c r="G497" s="131"/>
      <c r="H497" s="131"/>
      <c r="I497" s="131"/>
      <c r="J497" s="131"/>
      <c r="K497" s="131"/>
      <c r="L497" s="131"/>
      <c r="M497" s="131"/>
      <c r="N497" s="131"/>
      <c r="O497" s="131"/>
      <c r="P497" s="131"/>
      <c r="Q497" s="131"/>
      <c r="R497" s="132"/>
      <c r="S497" s="131"/>
      <c r="T497" s="131"/>
      <c r="U497" s="131"/>
      <c r="V497" s="131"/>
      <c r="W497" s="131"/>
      <c r="X497" s="131"/>
      <c r="Y497" s="131"/>
      <c r="Z497" s="131"/>
      <c r="AA497" s="131"/>
      <c r="AB497" s="132"/>
      <c r="AC497" s="132"/>
      <c r="AD497" s="132"/>
      <c r="AE497" s="131"/>
      <c r="AF497" s="131"/>
      <c r="AG497" s="131"/>
      <c r="AH497" s="131"/>
      <c r="AI497" s="131"/>
      <c r="AJ497" s="131"/>
      <c r="AK497" s="131"/>
      <c r="AL497" s="131"/>
      <c r="AM497" s="131"/>
      <c r="AN497" s="132"/>
      <c r="AO497" s="132"/>
      <c r="AP497" s="132"/>
      <c r="AQ497" s="131"/>
      <c r="AR497" s="131"/>
      <c r="AS497" s="131"/>
      <c r="AT497" s="131"/>
      <c r="AU497" s="131"/>
      <c r="AV497" s="131"/>
      <c r="AW497" s="131"/>
      <c r="AX497" s="131"/>
      <c r="AY497" s="131"/>
      <c r="AZ497" s="132"/>
      <c r="BA497" s="132"/>
      <c r="BB497" s="132"/>
      <c r="BC497" s="131"/>
      <c r="BD497" s="131"/>
      <c r="BE497" s="131"/>
      <c r="BF497" s="131"/>
      <c r="BG497" s="131"/>
      <c r="BH497" s="131"/>
      <c r="BI497" s="131"/>
      <c r="BJ497" s="131"/>
      <c r="BK497" s="131"/>
      <c r="BL497" s="132"/>
      <c r="BM497" s="132"/>
      <c r="BN497" s="132"/>
    </row>
    <row r="498" spans="2:66" hidden="1" outlineLevel="1">
      <c r="B498" s="234"/>
      <c r="C498" s="120">
        <v>0</v>
      </c>
      <c r="D498" s="121"/>
      <c r="G498" s="131"/>
      <c r="H498" s="131"/>
      <c r="I498" s="131"/>
      <c r="J498" s="131"/>
      <c r="K498" s="131"/>
      <c r="L498" s="131"/>
      <c r="M498" s="131"/>
      <c r="N498" s="131"/>
      <c r="O498" s="131"/>
      <c r="P498" s="131"/>
      <c r="Q498" s="131"/>
      <c r="R498" s="132"/>
      <c r="S498" s="131"/>
      <c r="T498" s="131"/>
      <c r="U498" s="131"/>
      <c r="V498" s="131"/>
      <c r="W498" s="131"/>
      <c r="X498" s="131"/>
      <c r="Y498" s="131"/>
      <c r="Z498" s="131"/>
      <c r="AA498" s="131"/>
      <c r="AB498" s="132"/>
      <c r="AC498" s="132"/>
      <c r="AD498" s="132"/>
      <c r="AE498" s="131"/>
      <c r="AF498" s="131"/>
      <c r="AG498" s="131"/>
      <c r="AH498" s="131"/>
      <c r="AI498" s="131"/>
      <c r="AJ498" s="131"/>
      <c r="AK498" s="131"/>
      <c r="AL498" s="131"/>
      <c r="AM498" s="131"/>
      <c r="AN498" s="132"/>
      <c r="AO498" s="132"/>
      <c r="AP498" s="132"/>
      <c r="AQ498" s="131"/>
      <c r="AR498" s="131"/>
      <c r="AS498" s="131"/>
      <c r="AT498" s="131"/>
      <c r="AU498" s="131"/>
      <c r="AV498" s="131"/>
      <c r="AW498" s="131"/>
      <c r="AX498" s="131"/>
      <c r="AY498" s="131"/>
      <c r="AZ498" s="132"/>
      <c r="BA498" s="132"/>
      <c r="BB498" s="132"/>
      <c r="BC498" s="131"/>
      <c r="BD498" s="131"/>
      <c r="BE498" s="131"/>
      <c r="BF498" s="131"/>
      <c r="BG498" s="131"/>
      <c r="BH498" s="131"/>
      <c r="BI498" s="131"/>
      <c r="BJ498" s="131"/>
      <c r="BK498" s="131"/>
      <c r="BL498" s="132"/>
      <c r="BM498" s="132"/>
      <c r="BN498" s="132"/>
    </row>
    <row r="499" spans="2:66" hidden="1" outlineLevel="1">
      <c r="B499" s="234"/>
      <c r="C499" s="120">
        <v>0</v>
      </c>
      <c r="D499" s="121"/>
      <c r="G499" s="131"/>
      <c r="H499" s="131"/>
      <c r="I499" s="131"/>
      <c r="J499" s="131"/>
      <c r="K499" s="131"/>
      <c r="L499" s="131"/>
      <c r="M499" s="131"/>
      <c r="N499" s="131"/>
      <c r="O499" s="131"/>
      <c r="P499" s="131"/>
      <c r="Q499" s="131"/>
      <c r="R499" s="132"/>
      <c r="S499" s="131"/>
      <c r="T499" s="131"/>
      <c r="U499" s="131"/>
      <c r="V499" s="131"/>
      <c r="W499" s="131"/>
      <c r="X499" s="131"/>
      <c r="Y499" s="131"/>
      <c r="Z499" s="131"/>
      <c r="AA499" s="131"/>
      <c r="AB499" s="132"/>
      <c r="AC499" s="132"/>
      <c r="AD499" s="132"/>
      <c r="AE499" s="131"/>
      <c r="AF499" s="131"/>
      <c r="AG499" s="131"/>
      <c r="AH499" s="131"/>
      <c r="AI499" s="131"/>
      <c r="AJ499" s="131"/>
      <c r="AK499" s="131"/>
      <c r="AL499" s="131"/>
      <c r="AM499" s="131"/>
      <c r="AN499" s="132"/>
      <c r="AO499" s="132"/>
      <c r="AP499" s="132"/>
      <c r="AQ499" s="131"/>
      <c r="AR499" s="131"/>
      <c r="AS499" s="131"/>
      <c r="AT499" s="131"/>
      <c r="AU499" s="131"/>
      <c r="AV499" s="131"/>
      <c r="AW499" s="131"/>
      <c r="AX499" s="131"/>
      <c r="AY499" s="131"/>
      <c r="AZ499" s="132"/>
      <c r="BA499" s="132"/>
      <c r="BB499" s="132"/>
      <c r="BC499" s="131"/>
      <c r="BD499" s="131"/>
      <c r="BE499" s="131"/>
      <c r="BF499" s="131"/>
      <c r="BG499" s="131"/>
      <c r="BH499" s="131"/>
      <c r="BI499" s="131"/>
      <c r="BJ499" s="131"/>
      <c r="BK499" s="131"/>
      <c r="BL499" s="132"/>
      <c r="BM499" s="132"/>
      <c r="BN499" s="132"/>
    </row>
    <row r="500" spans="2:66" hidden="1" outlineLevel="1">
      <c r="B500" s="234"/>
      <c r="C500" s="120">
        <v>0</v>
      </c>
      <c r="D500" s="121"/>
      <c r="G500" s="131"/>
      <c r="H500" s="131"/>
      <c r="I500" s="131"/>
      <c r="J500" s="131"/>
      <c r="K500" s="131"/>
      <c r="L500" s="131"/>
      <c r="M500" s="131"/>
      <c r="N500" s="131"/>
      <c r="O500" s="131"/>
      <c r="P500" s="131"/>
      <c r="Q500" s="131"/>
      <c r="R500" s="132"/>
      <c r="S500" s="131"/>
      <c r="T500" s="131"/>
      <c r="U500" s="131"/>
      <c r="V500" s="131"/>
      <c r="W500" s="131"/>
      <c r="X500" s="131"/>
      <c r="Y500" s="131"/>
      <c r="Z500" s="131"/>
      <c r="AA500" s="131"/>
      <c r="AB500" s="132"/>
      <c r="AC500" s="132"/>
      <c r="AD500" s="132"/>
      <c r="AE500" s="131"/>
      <c r="AF500" s="131"/>
      <c r="AG500" s="131"/>
      <c r="AH500" s="131"/>
      <c r="AI500" s="131"/>
      <c r="AJ500" s="131"/>
      <c r="AK500" s="131"/>
      <c r="AL500" s="131"/>
      <c r="AM500" s="131"/>
      <c r="AN500" s="132"/>
      <c r="AO500" s="132"/>
      <c r="AP500" s="132"/>
      <c r="AQ500" s="131"/>
      <c r="AR500" s="131"/>
      <c r="AS500" s="131"/>
      <c r="AT500" s="131"/>
      <c r="AU500" s="131"/>
      <c r="AV500" s="131"/>
      <c r="AW500" s="131"/>
      <c r="AX500" s="131"/>
      <c r="AY500" s="131"/>
      <c r="AZ500" s="132"/>
      <c r="BA500" s="132"/>
      <c r="BB500" s="132"/>
      <c r="BC500" s="131"/>
      <c r="BD500" s="131"/>
      <c r="BE500" s="131"/>
      <c r="BF500" s="131"/>
      <c r="BG500" s="131"/>
      <c r="BH500" s="131"/>
      <c r="BI500" s="131"/>
      <c r="BJ500" s="131"/>
      <c r="BK500" s="131"/>
      <c r="BL500" s="132"/>
      <c r="BM500" s="132"/>
      <c r="BN500" s="132"/>
    </row>
    <row r="501" spans="2:66" hidden="1" outlineLevel="1">
      <c r="B501" s="234"/>
      <c r="C501" s="120">
        <v>0</v>
      </c>
      <c r="D501" s="121"/>
      <c r="G501" s="131"/>
      <c r="H501" s="131"/>
      <c r="I501" s="131"/>
      <c r="J501" s="131"/>
      <c r="K501" s="131"/>
      <c r="L501" s="131"/>
      <c r="M501" s="131"/>
      <c r="N501" s="131"/>
      <c r="O501" s="131"/>
      <c r="P501" s="131"/>
      <c r="Q501" s="131"/>
      <c r="R501" s="132"/>
      <c r="S501" s="131"/>
      <c r="T501" s="131"/>
      <c r="U501" s="131"/>
      <c r="V501" s="131"/>
      <c r="W501" s="131"/>
      <c r="X501" s="131"/>
      <c r="Y501" s="131"/>
      <c r="Z501" s="131"/>
      <c r="AA501" s="131"/>
      <c r="AB501" s="132"/>
      <c r="AC501" s="132"/>
      <c r="AD501" s="132"/>
      <c r="AE501" s="131"/>
      <c r="AF501" s="131"/>
      <c r="AG501" s="131"/>
      <c r="AH501" s="131"/>
      <c r="AI501" s="131"/>
      <c r="AJ501" s="131"/>
      <c r="AK501" s="131"/>
      <c r="AL501" s="131"/>
      <c r="AM501" s="131"/>
      <c r="AN501" s="132"/>
      <c r="AO501" s="132"/>
      <c r="AP501" s="132"/>
      <c r="AQ501" s="131"/>
      <c r="AR501" s="131"/>
      <c r="AS501" s="131"/>
      <c r="AT501" s="131"/>
      <c r="AU501" s="131"/>
      <c r="AV501" s="131"/>
      <c r="AW501" s="131"/>
      <c r="AX501" s="131"/>
      <c r="AY501" s="131"/>
      <c r="AZ501" s="132"/>
      <c r="BA501" s="132"/>
      <c r="BB501" s="132"/>
      <c r="BC501" s="131"/>
      <c r="BD501" s="131"/>
      <c r="BE501" s="131"/>
      <c r="BF501" s="131"/>
      <c r="BG501" s="131"/>
      <c r="BH501" s="131"/>
      <c r="BI501" s="131"/>
      <c r="BJ501" s="131"/>
      <c r="BK501" s="131"/>
      <c r="BL501" s="132"/>
      <c r="BM501" s="132"/>
      <c r="BN501" s="132"/>
    </row>
    <row r="502" spans="2:66" hidden="1" outlineLevel="1">
      <c r="B502" s="234"/>
      <c r="C502" s="120">
        <v>0</v>
      </c>
      <c r="D502" s="121"/>
      <c r="G502" s="131"/>
      <c r="H502" s="131"/>
      <c r="I502" s="131"/>
      <c r="J502" s="131"/>
      <c r="K502" s="131"/>
      <c r="L502" s="131"/>
      <c r="M502" s="131"/>
      <c r="N502" s="131"/>
      <c r="O502" s="131"/>
      <c r="P502" s="131"/>
      <c r="Q502" s="131"/>
      <c r="R502" s="132"/>
      <c r="S502" s="131"/>
      <c r="T502" s="131"/>
      <c r="U502" s="131"/>
      <c r="V502" s="131"/>
      <c r="W502" s="131"/>
      <c r="X502" s="131"/>
      <c r="Y502" s="131"/>
      <c r="Z502" s="131"/>
      <c r="AA502" s="131"/>
      <c r="AB502" s="132"/>
      <c r="AC502" s="132"/>
      <c r="AD502" s="132"/>
      <c r="AE502" s="131"/>
      <c r="AF502" s="131"/>
      <c r="AG502" s="131"/>
      <c r="AH502" s="131"/>
      <c r="AI502" s="131"/>
      <c r="AJ502" s="131"/>
      <c r="AK502" s="131"/>
      <c r="AL502" s="131"/>
      <c r="AM502" s="131"/>
      <c r="AN502" s="132"/>
      <c r="AO502" s="132"/>
      <c r="AP502" s="132"/>
      <c r="AQ502" s="131"/>
      <c r="AR502" s="131"/>
      <c r="AS502" s="131"/>
      <c r="AT502" s="131"/>
      <c r="AU502" s="131"/>
      <c r="AV502" s="131"/>
      <c r="AW502" s="131"/>
      <c r="AX502" s="131"/>
      <c r="AY502" s="131"/>
      <c r="AZ502" s="132"/>
      <c r="BA502" s="132"/>
      <c r="BB502" s="132"/>
      <c r="BC502" s="131"/>
      <c r="BD502" s="131"/>
      <c r="BE502" s="131"/>
      <c r="BF502" s="131"/>
      <c r="BG502" s="131"/>
      <c r="BH502" s="131"/>
      <c r="BI502" s="131"/>
      <c r="BJ502" s="131"/>
      <c r="BK502" s="131"/>
      <c r="BL502" s="132"/>
      <c r="BM502" s="132"/>
      <c r="BN502" s="132"/>
    </row>
    <row r="503" spans="2:66" hidden="1" outlineLevel="1">
      <c r="B503" s="234"/>
      <c r="C503" s="120">
        <v>0</v>
      </c>
      <c r="D503" s="121"/>
      <c r="G503" s="131"/>
      <c r="H503" s="131"/>
      <c r="I503" s="131"/>
      <c r="J503" s="131"/>
      <c r="K503" s="131"/>
      <c r="L503" s="131"/>
      <c r="M503" s="131"/>
      <c r="N503" s="131"/>
      <c r="O503" s="131"/>
      <c r="P503" s="131"/>
      <c r="Q503" s="131"/>
      <c r="R503" s="132"/>
      <c r="S503" s="131"/>
      <c r="T503" s="131"/>
      <c r="U503" s="131"/>
      <c r="V503" s="131"/>
      <c r="W503" s="131"/>
      <c r="X503" s="131"/>
      <c r="Y503" s="131"/>
      <c r="Z503" s="131"/>
      <c r="AA503" s="131"/>
      <c r="AB503" s="132"/>
      <c r="AC503" s="132"/>
      <c r="AD503" s="132"/>
      <c r="AE503" s="131"/>
      <c r="AF503" s="131"/>
      <c r="AG503" s="131"/>
      <c r="AH503" s="131"/>
      <c r="AI503" s="131"/>
      <c r="AJ503" s="131"/>
      <c r="AK503" s="131"/>
      <c r="AL503" s="131"/>
      <c r="AM503" s="131"/>
      <c r="AN503" s="132"/>
      <c r="AO503" s="132"/>
      <c r="AP503" s="132"/>
      <c r="AQ503" s="131"/>
      <c r="AR503" s="131"/>
      <c r="AS503" s="131"/>
      <c r="AT503" s="131"/>
      <c r="AU503" s="131"/>
      <c r="AV503" s="131"/>
      <c r="AW503" s="131"/>
      <c r="AX503" s="131"/>
      <c r="AY503" s="131"/>
      <c r="AZ503" s="132"/>
      <c r="BA503" s="132"/>
      <c r="BB503" s="132"/>
      <c r="BC503" s="131"/>
      <c r="BD503" s="131"/>
      <c r="BE503" s="131"/>
      <c r="BF503" s="131"/>
      <c r="BG503" s="131"/>
      <c r="BH503" s="131"/>
      <c r="BI503" s="131"/>
      <c r="BJ503" s="131"/>
      <c r="BK503" s="131"/>
      <c r="BL503" s="132"/>
      <c r="BM503" s="132"/>
      <c r="BN503" s="132"/>
    </row>
    <row r="504" spans="2:66" hidden="1" outlineLevel="1">
      <c r="B504" s="234"/>
      <c r="C504" s="120">
        <v>0</v>
      </c>
      <c r="D504" s="121"/>
      <c r="G504" s="131"/>
      <c r="H504" s="131"/>
      <c r="I504" s="131"/>
      <c r="J504" s="131"/>
      <c r="K504" s="131"/>
      <c r="L504" s="131"/>
      <c r="M504" s="131"/>
      <c r="N504" s="131"/>
      <c r="O504" s="131"/>
      <c r="P504" s="131"/>
      <c r="Q504" s="131"/>
      <c r="R504" s="132"/>
      <c r="S504" s="131"/>
      <c r="T504" s="131"/>
      <c r="U504" s="131"/>
      <c r="V504" s="131"/>
      <c r="W504" s="131"/>
      <c r="X504" s="131"/>
      <c r="Y504" s="131"/>
      <c r="Z504" s="131"/>
      <c r="AA504" s="131"/>
      <c r="AB504" s="132"/>
      <c r="AC504" s="132"/>
      <c r="AD504" s="132"/>
      <c r="AE504" s="131"/>
      <c r="AF504" s="131"/>
      <c r="AG504" s="131"/>
      <c r="AH504" s="131"/>
      <c r="AI504" s="131"/>
      <c r="AJ504" s="131"/>
      <c r="AK504" s="131"/>
      <c r="AL504" s="131"/>
      <c r="AM504" s="131"/>
      <c r="AN504" s="132"/>
      <c r="AO504" s="132"/>
      <c r="AP504" s="132"/>
      <c r="AQ504" s="131"/>
      <c r="AR504" s="131"/>
      <c r="AS504" s="131"/>
      <c r="AT504" s="131"/>
      <c r="AU504" s="131"/>
      <c r="AV504" s="131"/>
      <c r="AW504" s="131"/>
      <c r="AX504" s="131"/>
      <c r="AY504" s="131"/>
      <c r="AZ504" s="132"/>
      <c r="BA504" s="132"/>
      <c r="BB504" s="132"/>
      <c r="BC504" s="131"/>
      <c r="BD504" s="131"/>
      <c r="BE504" s="131"/>
      <c r="BF504" s="131"/>
      <c r="BG504" s="131"/>
      <c r="BH504" s="131"/>
      <c r="BI504" s="131"/>
      <c r="BJ504" s="131"/>
      <c r="BK504" s="131"/>
      <c r="BL504" s="132"/>
      <c r="BM504" s="132"/>
      <c r="BN504" s="132"/>
    </row>
    <row r="505" spans="2:66" hidden="1" outlineLevel="1">
      <c r="B505" s="234"/>
      <c r="C505" s="120">
        <v>0</v>
      </c>
      <c r="D505" s="121"/>
      <c r="G505" s="131"/>
      <c r="H505" s="131"/>
      <c r="I505" s="131"/>
      <c r="J505" s="131"/>
      <c r="K505" s="131"/>
      <c r="L505" s="131"/>
      <c r="M505" s="131"/>
      <c r="N505" s="131"/>
      <c r="O505" s="131"/>
      <c r="P505" s="131"/>
      <c r="Q505" s="131"/>
      <c r="R505" s="132"/>
      <c r="S505" s="131"/>
      <c r="T505" s="131"/>
      <c r="U505" s="131"/>
      <c r="V505" s="131"/>
      <c r="W505" s="131"/>
      <c r="X505" s="131"/>
      <c r="Y505" s="131"/>
      <c r="Z505" s="131"/>
      <c r="AA505" s="131"/>
      <c r="AB505" s="132"/>
      <c r="AC505" s="132"/>
      <c r="AD505" s="132"/>
      <c r="AE505" s="131"/>
      <c r="AF505" s="131"/>
      <c r="AG505" s="131"/>
      <c r="AH505" s="131"/>
      <c r="AI505" s="131"/>
      <c r="AJ505" s="131"/>
      <c r="AK505" s="131"/>
      <c r="AL505" s="131"/>
      <c r="AM505" s="131"/>
      <c r="AN505" s="132"/>
      <c r="AO505" s="132"/>
      <c r="AP505" s="132"/>
      <c r="AQ505" s="131"/>
      <c r="AR505" s="131"/>
      <c r="AS505" s="131"/>
      <c r="AT505" s="131"/>
      <c r="AU505" s="131"/>
      <c r="AV505" s="131"/>
      <c r="AW505" s="131"/>
      <c r="AX505" s="131"/>
      <c r="AY505" s="131"/>
      <c r="AZ505" s="132"/>
      <c r="BA505" s="132"/>
      <c r="BB505" s="132"/>
      <c r="BC505" s="131"/>
      <c r="BD505" s="131"/>
      <c r="BE505" s="131"/>
      <c r="BF505" s="131"/>
      <c r="BG505" s="131"/>
      <c r="BH505" s="131"/>
      <c r="BI505" s="131"/>
      <c r="BJ505" s="131"/>
      <c r="BK505" s="131"/>
      <c r="BL505" s="132"/>
      <c r="BM505" s="132"/>
      <c r="BN505" s="132"/>
    </row>
    <row r="506" spans="2:66" hidden="1" outlineLevel="1">
      <c r="B506" s="234"/>
      <c r="C506" s="120">
        <v>0</v>
      </c>
      <c r="D506" s="121"/>
      <c r="G506" s="131"/>
      <c r="H506" s="131"/>
      <c r="I506" s="131"/>
      <c r="J506" s="131"/>
      <c r="K506" s="131"/>
      <c r="L506" s="131"/>
      <c r="M506" s="131"/>
      <c r="N506" s="131"/>
      <c r="O506" s="131"/>
      <c r="P506" s="131"/>
      <c r="Q506" s="131"/>
      <c r="R506" s="132"/>
      <c r="S506" s="131"/>
      <c r="T506" s="131"/>
      <c r="U506" s="131"/>
      <c r="V506" s="131"/>
      <c r="W506" s="131"/>
      <c r="X506" s="131"/>
      <c r="Y506" s="131"/>
      <c r="Z506" s="131"/>
      <c r="AA506" s="131"/>
      <c r="AB506" s="132"/>
      <c r="AC506" s="132"/>
      <c r="AD506" s="132"/>
      <c r="AE506" s="131"/>
      <c r="AF506" s="131"/>
      <c r="AG506" s="131"/>
      <c r="AH506" s="131"/>
      <c r="AI506" s="131"/>
      <c r="AJ506" s="131"/>
      <c r="AK506" s="131"/>
      <c r="AL506" s="131"/>
      <c r="AM506" s="131"/>
      <c r="AN506" s="132"/>
      <c r="AO506" s="132"/>
      <c r="AP506" s="132"/>
      <c r="AQ506" s="131"/>
      <c r="AR506" s="131"/>
      <c r="AS506" s="131"/>
      <c r="AT506" s="131"/>
      <c r="AU506" s="131"/>
      <c r="AV506" s="131"/>
      <c r="AW506" s="131"/>
      <c r="AX506" s="131"/>
      <c r="AY506" s="131"/>
      <c r="AZ506" s="132"/>
      <c r="BA506" s="132"/>
      <c r="BB506" s="132"/>
      <c r="BC506" s="131"/>
      <c r="BD506" s="131"/>
      <c r="BE506" s="131"/>
      <c r="BF506" s="131"/>
      <c r="BG506" s="131"/>
      <c r="BH506" s="131"/>
      <c r="BI506" s="131"/>
      <c r="BJ506" s="131"/>
      <c r="BK506" s="131"/>
      <c r="BL506" s="132"/>
      <c r="BM506" s="132"/>
      <c r="BN506" s="132"/>
    </row>
    <row r="507" spans="2:66" hidden="1" outlineLevel="1">
      <c r="B507" s="234"/>
      <c r="C507" s="120">
        <v>0</v>
      </c>
      <c r="D507" s="121"/>
      <c r="G507" s="131"/>
      <c r="H507" s="131"/>
      <c r="I507" s="131"/>
      <c r="J507" s="131"/>
      <c r="K507" s="131"/>
      <c r="L507" s="131"/>
      <c r="M507" s="131"/>
      <c r="N507" s="131"/>
      <c r="O507" s="131"/>
      <c r="P507" s="131"/>
      <c r="Q507" s="131"/>
      <c r="R507" s="132"/>
      <c r="S507" s="131"/>
      <c r="T507" s="131"/>
      <c r="U507" s="131"/>
      <c r="V507" s="131"/>
      <c r="W507" s="131"/>
      <c r="X507" s="131"/>
      <c r="Y507" s="131"/>
      <c r="Z507" s="131"/>
      <c r="AA507" s="131"/>
      <c r="AB507" s="132"/>
      <c r="AC507" s="132"/>
      <c r="AD507" s="132"/>
      <c r="AE507" s="131"/>
      <c r="AF507" s="131"/>
      <c r="AG507" s="131"/>
      <c r="AH507" s="131"/>
      <c r="AI507" s="131"/>
      <c r="AJ507" s="131"/>
      <c r="AK507" s="131"/>
      <c r="AL507" s="131"/>
      <c r="AM507" s="131"/>
      <c r="AN507" s="132"/>
      <c r="AO507" s="132"/>
      <c r="AP507" s="132"/>
      <c r="AQ507" s="131"/>
      <c r="AR507" s="131"/>
      <c r="AS507" s="131"/>
      <c r="AT507" s="131"/>
      <c r="AU507" s="131"/>
      <c r="AV507" s="131"/>
      <c r="AW507" s="131"/>
      <c r="AX507" s="131"/>
      <c r="AY507" s="131"/>
      <c r="AZ507" s="132"/>
      <c r="BA507" s="132"/>
      <c r="BB507" s="132"/>
      <c r="BC507" s="131"/>
      <c r="BD507" s="131"/>
      <c r="BE507" s="131"/>
      <c r="BF507" s="131"/>
      <c r="BG507" s="131"/>
      <c r="BH507" s="131"/>
      <c r="BI507" s="131"/>
      <c r="BJ507" s="131"/>
      <c r="BK507" s="131"/>
      <c r="BL507" s="132"/>
      <c r="BM507" s="132"/>
      <c r="BN507" s="132"/>
    </row>
    <row r="508" spans="2:66" hidden="1" outlineLevel="1">
      <c r="B508" s="234"/>
      <c r="C508" s="120">
        <v>0</v>
      </c>
      <c r="D508" s="121"/>
      <c r="G508" s="131"/>
      <c r="H508" s="131"/>
      <c r="I508" s="131"/>
      <c r="J508" s="131"/>
      <c r="K508" s="131"/>
      <c r="L508" s="131"/>
      <c r="M508" s="131"/>
      <c r="N508" s="131"/>
      <c r="O508" s="131"/>
      <c r="P508" s="131"/>
      <c r="Q508" s="131"/>
      <c r="R508" s="132"/>
      <c r="S508" s="131"/>
      <c r="T508" s="131"/>
      <c r="U508" s="131"/>
      <c r="V508" s="131"/>
      <c r="W508" s="131"/>
      <c r="X508" s="131"/>
      <c r="Y508" s="131"/>
      <c r="Z508" s="131"/>
      <c r="AA508" s="131"/>
      <c r="AB508" s="132"/>
      <c r="AC508" s="132"/>
      <c r="AD508" s="132"/>
      <c r="AE508" s="131"/>
      <c r="AF508" s="131"/>
      <c r="AG508" s="131"/>
      <c r="AH508" s="131"/>
      <c r="AI508" s="131"/>
      <c r="AJ508" s="131"/>
      <c r="AK508" s="131"/>
      <c r="AL508" s="131"/>
      <c r="AM508" s="131"/>
      <c r="AN508" s="132"/>
      <c r="AO508" s="132"/>
      <c r="AP508" s="132"/>
      <c r="AQ508" s="131"/>
      <c r="AR508" s="131"/>
      <c r="AS508" s="131"/>
      <c r="AT508" s="131"/>
      <c r="AU508" s="131"/>
      <c r="AV508" s="131"/>
      <c r="AW508" s="131"/>
      <c r="AX508" s="131"/>
      <c r="AY508" s="131"/>
      <c r="AZ508" s="132"/>
      <c r="BA508" s="132"/>
      <c r="BB508" s="132"/>
      <c r="BC508" s="131"/>
      <c r="BD508" s="131"/>
      <c r="BE508" s="131"/>
      <c r="BF508" s="131"/>
      <c r="BG508" s="131"/>
      <c r="BH508" s="131"/>
      <c r="BI508" s="131"/>
      <c r="BJ508" s="131"/>
      <c r="BK508" s="131"/>
      <c r="BL508" s="132"/>
      <c r="BM508" s="132"/>
      <c r="BN508" s="132"/>
    </row>
    <row r="509" spans="2:66" hidden="1" outlineLevel="1">
      <c r="B509" s="234"/>
      <c r="C509" s="120">
        <v>0</v>
      </c>
      <c r="D509" s="121"/>
      <c r="G509" s="131"/>
      <c r="H509" s="131"/>
      <c r="I509" s="131"/>
      <c r="J509" s="131"/>
      <c r="K509" s="131"/>
      <c r="L509" s="131"/>
      <c r="M509" s="131"/>
      <c r="N509" s="131"/>
      <c r="O509" s="131"/>
      <c r="P509" s="131"/>
      <c r="Q509" s="131"/>
      <c r="R509" s="132"/>
      <c r="S509" s="131"/>
      <c r="T509" s="131"/>
      <c r="U509" s="131"/>
      <c r="V509" s="131"/>
      <c r="W509" s="131"/>
      <c r="X509" s="131"/>
      <c r="Y509" s="131"/>
      <c r="Z509" s="131"/>
      <c r="AA509" s="131"/>
      <c r="AB509" s="132"/>
      <c r="AC509" s="132"/>
      <c r="AD509" s="132"/>
      <c r="AE509" s="131"/>
      <c r="AF509" s="131"/>
      <c r="AG509" s="131"/>
      <c r="AH509" s="131"/>
      <c r="AI509" s="131"/>
      <c r="AJ509" s="131"/>
      <c r="AK509" s="131"/>
      <c r="AL509" s="131"/>
      <c r="AM509" s="131"/>
      <c r="AN509" s="132"/>
      <c r="AO509" s="132"/>
      <c r="AP509" s="132"/>
      <c r="AQ509" s="131"/>
      <c r="AR509" s="131"/>
      <c r="AS509" s="131"/>
      <c r="AT509" s="131"/>
      <c r="AU509" s="131"/>
      <c r="AV509" s="131"/>
      <c r="AW509" s="131"/>
      <c r="AX509" s="131"/>
      <c r="AY509" s="131"/>
      <c r="AZ509" s="132"/>
      <c r="BA509" s="132"/>
      <c r="BB509" s="132"/>
      <c r="BC509" s="131"/>
      <c r="BD509" s="131"/>
      <c r="BE509" s="131"/>
      <c r="BF509" s="131"/>
      <c r="BG509" s="131"/>
      <c r="BH509" s="131"/>
      <c r="BI509" s="131"/>
      <c r="BJ509" s="131"/>
      <c r="BK509" s="131"/>
      <c r="BL509" s="132"/>
      <c r="BM509" s="132"/>
      <c r="BN509" s="132"/>
    </row>
    <row r="510" spans="2:66" hidden="1" outlineLevel="1">
      <c r="B510" s="234"/>
      <c r="C510" s="120">
        <v>0</v>
      </c>
      <c r="D510" s="121"/>
      <c r="G510" s="131"/>
      <c r="H510" s="131"/>
      <c r="I510" s="131"/>
      <c r="J510" s="131"/>
      <c r="K510" s="131"/>
      <c r="L510" s="131"/>
      <c r="M510" s="131"/>
      <c r="N510" s="131"/>
      <c r="O510" s="131"/>
      <c r="P510" s="131"/>
      <c r="Q510" s="131"/>
      <c r="R510" s="132"/>
      <c r="S510" s="131"/>
      <c r="T510" s="131"/>
      <c r="U510" s="131"/>
      <c r="V510" s="131"/>
      <c r="W510" s="131"/>
      <c r="X510" s="131"/>
      <c r="Y510" s="131"/>
      <c r="Z510" s="131"/>
      <c r="AA510" s="131"/>
      <c r="AB510" s="132"/>
      <c r="AC510" s="132"/>
      <c r="AD510" s="132"/>
      <c r="AE510" s="131"/>
      <c r="AF510" s="131"/>
      <c r="AG510" s="131"/>
      <c r="AH510" s="131"/>
      <c r="AI510" s="131"/>
      <c r="AJ510" s="131"/>
      <c r="AK510" s="131"/>
      <c r="AL510" s="131"/>
      <c r="AM510" s="131"/>
      <c r="AN510" s="132"/>
      <c r="AO510" s="132"/>
      <c r="AP510" s="132"/>
      <c r="AQ510" s="131"/>
      <c r="AR510" s="131"/>
      <c r="AS510" s="131"/>
      <c r="AT510" s="131"/>
      <c r="AU510" s="131"/>
      <c r="AV510" s="131"/>
      <c r="AW510" s="131"/>
      <c r="AX510" s="131"/>
      <c r="AY510" s="131"/>
      <c r="AZ510" s="132"/>
      <c r="BA510" s="132"/>
      <c r="BB510" s="132"/>
      <c r="BC510" s="131"/>
      <c r="BD510" s="131"/>
      <c r="BE510" s="131"/>
      <c r="BF510" s="131"/>
      <c r="BG510" s="131"/>
      <c r="BH510" s="131"/>
      <c r="BI510" s="131"/>
      <c r="BJ510" s="131"/>
      <c r="BK510" s="131"/>
      <c r="BL510" s="132"/>
      <c r="BM510" s="132"/>
      <c r="BN510" s="132"/>
    </row>
    <row r="511" spans="2:66" hidden="1" outlineLevel="1">
      <c r="B511" s="234"/>
      <c r="C511" s="120">
        <v>0</v>
      </c>
      <c r="D511" s="121"/>
      <c r="G511" s="131"/>
      <c r="H511" s="131"/>
      <c r="I511" s="131"/>
      <c r="J511" s="131"/>
      <c r="K511" s="131"/>
      <c r="L511" s="131"/>
      <c r="M511" s="131"/>
      <c r="N511" s="131"/>
      <c r="O511" s="131"/>
      <c r="P511" s="131"/>
      <c r="Q511" s="131"/>
      <c r="R511" s="132"/>
      <c r="S511" s="131"/>
      <c r="T511" s="131"/>
      <c r="U511" s="131"/>
      <c r="V511" s="131"/>
      <c r="W511" s="131"/>
      <c r="X511" s="131"/>
      <c r="Y511" s="131"/>
      <c r="Z511" s="131"/>
      <c r="AA511" s="131"/>
      <c r="AB511" s="132"/>
      <c r="AC511" s="132"/>
      <c r="AD511" s="132"/>
      <c r="AE511" s="131"/>
      <c r="AF511" s="131"/>
      <c r="AG511" s="131"/>
      <c r="AH511" s="131"/>
      <c r="AI511" s="131"/>
      <c r="AJ511" s="131"/>
      <c r="AK511" s="131"/>
      <c r="AL511" s="131"/>
      <c r="AM511" s="131"/>
      <c r="AN511" s="132"/>
      <c r="AO511" s="132"/>
      <c r="AP511" s="132"/>
      <c r="AQ511" s="131"/>
      <c r="AR511" s="131"/>
      <c r="AS511" s="131"/>
      <c r="AT511" s="131"/>
      <c r="AU511" s="131"/>
      <c r="AV511" s="131"/>
      <c r="AW511" s="131"/>
      <c r="AX511" s="131"/>
      <c r="AY511" s="131"/>
      <c r="AZ511" s="132"/>
      <c r="BA511" s="132"/>
      <c r="BB511" s="132"/>
      <c r="BC511" s="131"/>
      <c r="BD511" s="131"/>
      <c r="BE511" s="131"/>
      <c r="BF511" s="131"/>
      <c r="BG511" s="131"/>
      <c r="BH511" s="131"/>
      <c r="BI511" s="131"/>
      <c r="BJ511" s="131"/>
      <c r="BK511" s="131"/>
      <c r="BL511" s="132"/>
      <c r="BM511" s="132"/>
      <c r="BN511" s="132"/>
    </row>
    <row r="512" spans="2:66" hidden="1" outlineLevel="1">
      <c r="B512" s="234"/>
      <c r="C512" s="120">
        <v>0</v>
      </c>
      <c r="D512" s="121"/>
      <c r="G512" s="131"/>
      <c r="H512" s="131"/>
      <c r="I512" s="131"/>
      <c r="J512" s="131"/>
      <c r="K512" s="131"/>
      <c r="L512" s="131"/>
      <c r="M512" s="131"/>
      <c r="N512" s="131"/>
      <c r="O512" s="131"/>
      <c r="P512" s="131"/>
      <c r="Q512" s="131"/>
      <c r="R512" s="132"/>
      <c r="S512" s="131"/>
      <c r="T512" s="131"/>
      <c r="U512" s="131"/>
      <c r="V512" s="131"/>
      <c r="W512" s="131"/>
      <c r="X512" s="131"/>
      <c r="Y512" s="131"/>
      <c r="Z512" s="131"/>
      <c r="AA512" s="131"/>
      <c r="AB512" s="132"/>
      <c r="AC512" s="132"/>
      <c r="AD512" s="132"/>
      <c r="AE512" s="131"/>
      <c r="AF512" s="131"/>
      <c r="AG512" s="131"/>
      <c r="AH512" s="131"/>
      <c r="AI512" s="131"/>
      <c r="AJ512" s="131"/>
      <c r="AK512" s="131"/>
      <c r="AL512" s="131"/>
      <c r="AM512" s="131"/>
      <c r="AN512" s="132"/>
      <c r="AO512" s="132"/>
      <c r="AP512" s="132"/>
      <c r="AQ512" s="131"/>
      <c r="AR512" s="131"/>
      <c r="AS512" s="131"/>
      <c r="AT512" s="131"/>
      <c r="AU512" s="131"/>
      <c r="AV512" s="131"/>
      <c r="AW512" s="131"/>
      <c r="AX512" s="131"/>
      <c r="AY512" s="131"/>
      <c r="AZ512" s="132"/>
      <c r="BA512" s="132"/>
      <c r="BB512" s="132"/>
      <c r="BC512" s="131"/>
      <c r="BD512" s="131"/>
      <c r="BE512" s="131"/>
      <c r="BF512" s="131"/>
      <c r="BG512" s="131"/>
      <c r="BH512" s="131"/>
      <c r="BI512" s="131"/>
      <c r="BJ512" s="131"/>
      <c r="BK512" s="131"/>
      <c r="BL512" s="132"/>
      <c r="BM512" s="132"/>
      <c r="BN512" s="132"/>
    </row>
    <row r="513" spans="2:66" s="108" customFormat="1" collapsed="1">
      <c r="B513" s="234"/>
      <c r="C513" s="144" t="s">
        <v>611</v>
      </c>
      <c r="G513" s="126">
        <f t="shared" ref="G513:BN513" si="458">SUM(G336:G512)</f>
        <v>0</v>
      </c>
      <c r="H513" s="126">
        <f t="shared" si="458"/>
        <v>0</v>
      </c>
      <c r="I513" s="126">
        <f t="shared" si="458"/>
        <v>0</v>
      </c>
      <c r="J513" s="126">
        <f t="shared" si="458"/>
        <v>0</v>
      </c>
      <c r="K513" s="126">
        <f t="shared" si="458"/>
        <v>0</v>
      </c>
      <c r="L513" s="126">
        <f t="shared" si="458"/>
        <v>0</v>
      </c>
      <c r="M513" s="126">
        <f t="shared" si="458"/>
        <v>0</v>
      </c>
      <c r="N513" s="126">
        <f t="shared" si="458"/>
        <v>0</v>
      </c>
      <c r="O513" s="126">
        <f t="shared" si="458"/>
        <v>0</v>
      </c>
      <c r="P513" s="126">
        <f t="shared" si="458"/>
        <v>0</v>
      </c>
      <c r="Q513" s="126">
        <f t="shared" si="458"/>
        <v>0</v>
      </c>
      <c r="R513" s="126">
        <f t="shared" si="458"/>
        <v>0</v>
      </c>
      <c r="S513" s="182">
        <f t="shared" ref="S513:AD513" si="459">SUM(S336:S512)</f>
        <v>0</v>
      </c>
      <c r="T513" s="183">
        <f t="shared" si="459"/>
        <v>0</v>
      </c>
      <c r="U513" s="183">
        <f t="shared" si="459"/>
        <v>0</v>
      </c>
      <c r="V513" s="183">
        <f t="shared" si="459"/>
        <v>0</v>
      </c>
      <c r="W513" s="183">
        <f t="shared" si="459"/>
        <v>0</v>
      </c>
      <c r="X513" s="183">
        <f t="shared" si="459"/>
        <v>0</v>
      </c>
      <c r="Y513" s="183">
        <f t="shared" si="459"/>
        <v>0</v>
      </c>
      <c r="Z513" s="183">
        <f t="shared" si="459"/>
        <v>0</v>
      </c>
      <c r="AA513" s="183">
        <f t="shared" si="459"/>
        <v>0</v>
      </c>
      <c r="AB513" s="183">
        <f t="shared" si="459"/>
        <v>0</v>
      </c>
      <c r="AC513" s="183">
        <f t="shared" si="459"/>
        <v>0</v>
      </c>
      <c r="AD513" s="192">
        <f t="shared" si="459"/>
        <v>0</v>
      </c>
      <c r="AE513" s="182">
        <f t="shared" si="458"/>
        <v>0</v>
      </c>
      <c r="AF513" s="183">
        <f t="shared" si="458"/>
        <v>0</v>
      </c>
      <c r="AG513" s="183">
        <f t="shared" si="458"/>
        <v>0</v>
      </c>
      <c r="AH513" s="183">
        <f t="shared" si="458"/>
        <v>0</v>
      </c>
      <c r="AI513" s="183">
        <f t="shared" si="458"/>
        <v>0</v>
      </c>
      <c r="AJ513" s="183">
        <f t="shared" si="458"/>
        <v>0</v>
      </c>
      <c r="AK513" s="183">
        <f t="shared" si="458"/>
        <v>0</v>
      </c>
      <c r="AL513" s="183">
        <f t="shared" si="458"/>
        <v>0</v>
      </c>
      <c r="AM513" s="183">
        <f t="shared" si="458"/>
        <v>0</v>
      </c>
      <c r="AN513" s="183">
        <f t="shared" si="458"/>
        <v>0</v>
      </c>
      <c r="AO513" s="183">
        <f t="shared" si="458"/>
        <v>0</v>
      </c>
      <c r="AP513" s="192">
        <f t="shared" si="458"/>
        <v>0</v>
      </c>
      <c r="AQ513" s="182">
        <f t="shared" si="458"/>
        <v>0</v>
      </c>
      <c r="AR513" s="183">
        <f t="shared" si="458"/>
        <v>0</v>
      </c>
      <c r="AS513" s="183">
        <f t="shared" si="458"/>
        <v>0</v>
      </c>
      <c r="AT513" s="183">
        <f t="shared" si="458"/>
        <v>0</v>
      </c>
      <c r="AU513" s="183">
        <f t="shared" si="458"/>
        <v>0</v>
      </c>
      <c r="AV513" s="183">
        <f t="shared" si="458"/>
        <v>0</v>
      </c>
      <c r="AW513" s="183">
        <f t="shared" si="458"/>
        <v>0</v>
      </c>
      <c r="AX513" s="183">
        <f t="shared" si="458"/>
        <v>0</v>
      </c>
      <c r="AY513" s="183">
        <f t="shared" si="458"/>
        <v>0</v>
      </c>
      <c r="AZ513" s="183">
        <f t="shared" si="458"/>
        <v>0</v>
      </c>
      <c r="BA513" s="183">
        <f t="shared" si="458"/>
        <v>0</v>
      </c>
      <c r="BB513" s="192">
        <f t="shared" si="458"/>
        <v>0</v>
      </c>
      <c r="BC513" s="182">
        <f t="shared" si="458"/>
        <v>0</v>
      </c>
      <c r="BD513" s="183">
        <f t="shared" si="458"/>
        <v>0</v>
      </c>
      <c r="BE513" s="183">
        <f t="shared" si="458"/>
        <v>0</v>
      </c>
      <c r="BF513" s="183">
        <f t="shared" si="458"/>
        <v>0</v>
      </c>
      <c r="BG513" s="183">
        <f t="shared" si="458"/>
        <v>0</v>
      </c>
      <c r="BH513" s="183">
        <f t="shared" si="458"/>
        <v>0</v>
      </c>
      <c r="BI513" s="183">
        <f t="shared" si="458"/>
        <v>0</v>
      </c>
      <c r="BJ513" s="183">
        <f t="shared" si="458"/>
        <v>0</v>
      </c>
      <c r="BK513" s="183">
        <f t="shared" si="458"/>
        <v>0</v>
      </c>
      <c r="BL513" s="183">
        <f t="shared" si="458"/>
        <v>0</v>
      </c>
      <c r="BM513" s="183">
        <f t="shared" si="458"/>
        <v>0</v>
      </c>
      <c r="BN513" s="192">
        <f t="shared" si="458"/>
        <v>0</v>
      </c>
    </row>
    <row r="514" spans="2:66" s="119" customFormat="1">
      <c r="B514" s="234"/>
      <c r="C514" s="145" t="s">
        <v>526</v>
      </c>
      <c r="G514" s="124"/>
      <c r="H514" s="124"/>
      <c r="I514" s="124"/>
      <c r="J514" s="124"/>
      <c r="K514" s="124"/>
      <c r="L514" s="124"/>
      <c r="M514" s="124"/>
      <c r="N514" s="124"/>
      <c r="O514" s="124"/>
      <c r="P514" s="124"/>
      <c r="Q514" s="124"/>
      <c r="R514" s="124"/>
      <c r="S514" s="184">
        <f>IFERROR(S513/G513-1,0)</f>
        <v>0</v>
      </c>
      <c r="T514" s="124">
        <f t="shared" ref="T514" si="460">IFERROR(T513/H513-1,0)</f>
        <v>0</v>
      </c>
      <c r="U514" s="124">
        <f t="shared" ref="U514" si="461">IFERROR(U513/I513-1,0)</f>
        <v>0</v>
      </c>
      <c r="V514" s="124">
        <f t="shared" ref="V514" si="462">IFERROR(V513/J513-1,0)</f>
        <v>0</v>
      </c>
      <c r="W514" s="124">
        <f t="shared" ref="W514" si="463">IFERROR(W513/K513-1,0)</f>
        <v>0</v>
      </c>
      <c r="X514" s="124">
        <f t="shared" ref="X514" si="464">IFERROR(X513/L513-1,0)</f>
        <v>0</v>
      </c>
      <c r="Y514" s="124">
        <f t="shared" ref="Y514" si="465">IFERROR(Y513/M513-1,0)</f>
        <v>0</v>
      </c>
      <c r="Z514" s="124">
        <f t="shared" ref="Z514" si="466">IFERROR(Z513/N513-1,0)</f>
        <v>0</v>
      </c>
      <c r="AA514" s="124">
        <f t="shared" ref="AA514" si="467">IFERROR(AA513/O513-1,0)</f>
        <v>0</v>
      </c>
      <c r="AB514" s="124">
        <f t="shared" ref="AB514" si="468">IFERROR(AB513/P513-1,0)</f>
        <v>0</v>
      </c>
      <c r="AC514" s="124">
        <f t="shared" ref="AC514" si="469">IFERROR(AC513/Q513-1,0)</f>
        <v>0</v>
      </c>
      <c r="AD514" s="129">
        <f t="shared" ref="AD514" si="470">IFERROR(AD513/R513-1,0)</f>
        <v>0</v>
      </c>
      <c r="AE514" s="184">
        <f t="shared" ref="AE514" si="471">IFERROR(AE513/G513-1,0)</f>
        <v>0</v>
      </c>
      <c r="AF514" s="124">
        <f t="shared" ref="AF514" si="472">IFERROR(AF513/H513-1,0)</f>
        <v>0</v>
      </c>
      <c r="AG514" s="124">
        <f t="shared" ref="AG514" si="473">IFERROR(AG513/I513-1,0)</f>
        <v>0</v>
      </c>
      <c r="AH514" s="124">
        <f t="shared" ref="AH514" si="474">IFERROR(AH513/J513-1,0)</f>
        <v>0</v>
      </c>
      <c r="AI514" s="124">
        <f t="shared" ref="AI514" si="475">IFERROR(AI513/K513-1,0)</f>
        <v>0</v>
      </c>
      <c r="AJ514" s="124">
        <f t="shared" ref="AJ514" si="476">IFERROR(AJ513/L513-1,0)</f>
        <v>0</v>
      </c>
      <c r="AK514" s="124">
        <f t="shared" ref="AK514" si="477">IFERROR(AK513/M513-1,0)</f>
        <v>0</v>
      </c>
      <c r="AL514" s="124">
        <f t="shared" ref="AL514" si="478">IFERROR(AL513/N513-1,0)</f>
        <v>0</v>
      </c>
      <c r="AM514" s="124">
        <f t="shared" ref="AM514" si="479">IFERROR(AM513/O513-1,0)</f>
        <v>0</v>
      </c>
      <c r="AN514" s="124">
        <f t="shared" ref="AN514" si="480">IFERROR(AN513/P513-1,0)</f>
        <v>0</v>
      </c>
      <c r="AO514" s="124">
        <f t="shared" ref="AO514" si="481">IFERROR(AO513/Q513-1,0)</f>
        <v>0</v>
      </c>
      <c r="AP514" s="129">
        <f t="shared" ref="AP514" si="482">IFERROR(AP513/R513-1,0)</f>
        <v>0</v>
      </c>
      <c r="AQ514" s="184">
        <f t="shared" ref="AQ514" si="483">IFERROR(AQ513/AE513-1,0)</f>
        <v>0</v>
      </c>
      <c r="AR514" s="124">
        <f t="shared" ref="AR514" si="484">IFERROR(AR513/AF513-1,0)</f>
        <v>0</v>
      </c>
      <c r="AS514" s="124">
        <f t="shared" ref="AS514" si="485">IFERROR(AS513/AG513-1,0)</f>
        <v>0</v>
      </c>
      <c r="AT514" s="124">
        <f t="shared" ref="AT514" si="486">IFERROR(AT513/AH513-1,0)</f>
        <v>0</v>
      </c>
      <c r="AU514" s="124">
        <f t="shared" ref="AU514" si="487">IFERROR(AU513/AI513-1,0)</f>
        <v>0</v>
      </c>
      <c r="AV514" s="124">
        <f t="shared" ref="AV514" si="488">IFERROR(AV513/AJ513-1,0)</f>
        <v>0</v>
      </c>
      <c r="AW514" s="124">
        <f t="shared" ref="AW514" si="489">IFERROR(AW513/AK513-1,0)</f>
        <v>0</v>
      </c>
      <c r="AX514" s="124">
        <f t="shared" ref="AX514" si="490">IFERROR(AX513/AL513-1,0)</f>
        <v>0</v>
      </c>
      <c r="AY514" s="124">
        <f t="shared" ref="AY514" si="491">IFERROR(AY513/AM513-1,0)</f>
        <v>0</v>
      </c>
      <c r="AZ514" s="124">
        <f t="shared" ref="AZ514" si="492">IFERROR(AZ513/AN513-1,0)</f>
        <v>0</v>
      </c>
      <c r="BA514" s="124">
        <f t="shared" ref="BA514" si="493">IFERROR(BA513/AO513-1,0)</f>
        <v>0</v>
      </c>
      <c r="BB514" s="129">
        <f t="shared" ref="BB514" si="494">IFERROR(BB513/AP513-1,0)</f>
        <v>0</v>
      </c>
      <c r="BC514" s="184">
        <f t="shared" ref="BC514" si="495">IFERROR(BC513/AQ513-1,0)</f>
        <v>0</v>
      </c>
      <c r="BD514" s="124">
        <f t="shared" ref="BD514" si="496">IFERROR(BD513/AR513-1,0)</f>
        <v>0</v>
      </c>
      <c r="BE514" s="124">
        <f t="shared" ref="BE514" si="497">IFERROR(BE513/AS513-1,0)</f>
        <v>0</v>
      </c>
      <c r="BF514" s="124">
        <f t="shared" ref="BF514" si="498">IFERROR(BF513/AT513-1,0)</f>
        <v>0</v>
      </c>
      <c r="BG514" s="124">
        <f t="shared" ref="BG514" si="499">IFERROR(BG513/AU513-1,0)</f>
        <v>0</v>
      </c>
      <c r="BH514" s="124">
        <f t="shared" ref="BH514" si="500">IFERROR(BH513/AV513-1,0)</f>
        <v>0</v>
      </c>
      <c r="BI514" s="124">
        <f t="shared" ref="BI514" si="501">IFERROR(BI513/AW513-1,0)</f>
        <v>0</v>
      </c>
      <c r="BJ514" s="124">
        <f t="shared" ref="BJ514" si="502">IFERROR(BJ513/AX513-1,0)</f>
        <v>0</v>
      </c>
      <c r="BK514" s="124">
        <f t="shared" ref="BK514" si="503">IFERROR(BK513/AY513-1,0)</f>
        <v>0</v>
      </c>
      <c r="BL514" s="124">
        <f t="shared" ref="BL514" si="504">IFERROR(BL513/AZ513-1,0)</f>
        <v>0</v>
      </c>
      <c r="BM514" s="124">
        <f t="shared" ref="BM514" si="505">IFERROR(BM513/BA513-1,0)</f>
        <v>0</v>
      </c>
      <c r="BN514" s="129">
        <f t="shared" ref="BN514" si="506">IFERROR(BN513/BB513-1,0)</f>
        <v>0</v>
      </c>
    </row>
    <row r="515" spans="2:66" ht="3" customHeight="1">
      <c r="B515" s="234"/>
      <c r="C515" s="146"/>
      <c r="G515" s="131"/>
      <c r="H515" s="131"/>
      <c r="I515" s="131"/>
      <c r="J515" s="131"/>
      <c r="K515" s="131"/>
      <c r="L515" s="131"/>
      <c r="M515" s="131"/>
      <c r="N515" s="131"/>
      <c r="O515" s="131"/>
      <c r="P515" s="131"/>
      <c r="Q515" s="131"/>
      <c r="R515" s="131"/>
      <c r="S515" s="185"/>
      <c r="T515" s="131"/>
      <c r="U515" s="131"/>
      <c r="V515" s="131"/>
      <c r="W515" s="131"/>
      <c r="X515" s="131"/>
      <c r="Y515" s="131"/>
      <c r="Z515" s="131"/>
      <c r="AB515" s="131"/>
      <c r="AC515" s="131"/>
      <c r="AD515" s="132"/>
      <c r="AE515" s="185"/>
      <c r="AF515" s="131"/>
      <c r="AG515" s="131"/>
      <c r="AH515" s="131"/>
      <c r="AI515" s="131"/>
      <c r="AJ515" s="131"/>
      <c r="AK515" s="131"/>
      <c r="AL515" s="131"/>
      <c r="AN515" s="131"/>
      <c r="AO515" s="131"/>
      <c r="AP515" s="132"/>
      <c r="AQ515" s="185"/>
      <c r="AR515" s="131"/>
      <c r="AS515" s="131"/>
      <c r="AT515" s="131"/>
      <c r="AU515" s="131"/>
      <c r="AV515" s="131"/>
      <c r="AW515" s="131"/>
      <c r="AX515" s="131"/>
      <c r="AZ515" s="131"/>
      <c r="BA515" s="131"/>
      <c r="BB515" s="132"/>
      <c r="BC515" s="185"/>
      <c r="BD515" s="131"/>
      <c r="BE515" s="131"/>
      <c r="BF515" s="131"/>
      <c r="BG515" s="131"/>
      <c r="BH515" s="131"/>
      <c r="BI515" s="131"/>
      <c r="BJ515" s="131"/>
      <c r="BL515" s="131"/>
      <c r="BM515" s="131"/>
      <c r="BN515" s="132"/>
    </row>
    <row r="516" spans="2:66">
      <c r="B516" s="234"/>
      <c r="G516" s="133" t="s">
        <v>527</v>
      </c>
      <c r="H516" s="133"/>
      <c r="I516" s="134"/>
      <c r="J516" s="133" t="s">
        <v>528</v>
      </c>
      <c r="K516" s="133"/>
      <c r="L516" s="134"/>
      <c r="M516" s="133" t="s">
        <v>529</v>
      </c>
      <c r="N516" s="133"/>
      <c r="O516" s="134"/>
      <c r="P516" s="133" t="s">
        <v>609</v>
      </c>
      <c r="Q516" s="133"/>
      <c r="R516" s="197"/>
      <c r="S516" s="133" t="s">
        <v>527</v>
      </c>
      <c r="T516" s="133"/>
      <c r="U516" s="134"/>
      <c r="V516" s="133" t="s">
        <v>528</v>
      </c>
      <c r="W516" s="133"/>
      <c r="X516" s="134"/>
      <c r="Y516" s="133" t="s">
        <v>529</v>
      </c>
      <c r="Z516" s="133"/>
      <c r="AA516" s="134"/>
      <c r="AB516" s="133" t="s">
        <v>609</v>
      </c>
      <c r="AC516" s="133"/>
      <c r="AD516" s="197"/>
      <c r="AE516" s="133" t="s">
        <v>527</v>
      </c>
      <c r="AF516" s="133"/>
      <c r="AG516" s="134"/>
      <c r="AH516" s="133" t="s">
        <v>528</v>
      </c>
      <c r="AI516" s="133"/>
      <c r="AJ516" s="134"/>
      <c r="AK516" s="133" t="s">
        <v>529</v>
      </c>
      <c r="AL516" s="133"/>
      <c r="AM516" s="134"/>
      <c r="AN516" s="133" t="s">
        <v>609</v>
      </c>
      <c r="AO516" s="133"/>
      <c r="AP516" s="197"/>
      <c r="AQ516" s="186" t="s">
        <v>527</v>
      </c>
      <c r="AR516" s="133"/>
      <c r="AS516" s="134"/>
      <c r="AT516" s="133" t="s">
        <v>528</v>
      </c>
      <c r="AU516" s="133"/>
      <c r="AV516" s="134"/>
      <c r="AW516" s="133" t="s">
        <v>529</v>
      </c>
      <c r="AX516" s="133"/>
      <c r="AY516" s="134"/>
      <c r="AZ516" s="133" t="s">
        <v>609</v>
      </c>
      <c r="BA516" s="133"/>
      <c r="BB516" s="197"/>
      <c r="BC516" s="186" t="s">
        <v>527</v>
      </c>
      <c r="BD516" s="133"/>
      <c r="BE516" s="134"/>
      <c r="BF516" s="133" t="s">
        <v>528</v>
      </c>
      <c r="BG516" s="133"/>
      <c r="BH516" s="134"/>
      <c r="BI516" s="133" t="s">
        <v>529</v>
      </c>
      <c r="BJ516" s="133"/>
      <c r="BK516" s="134"/>
      <c r="BL516" s="133" t="s">
        <v>609</v>
      </c>
      <c r="BM516" s="133"/>
      <c r="BN516" s="197"/>
    </row>
    <row r="517" spans="2:66" s="131" customFormat="1">
      <c r="B517" s="234"/>
      <c r="C517" s="202" t="s">
        <v>612</v>
      </c>
      <c r="G517" s="136">
        <f>SUM(G513:I513)</f>
        <v>0</v>
      </c>
      <c r="H517" s="136"/>
      <c r="I517" s="136"/>
      <c r="J517" s="136">
        <f>SUM(J513:L513)</f>
        <v>0</v>
      </c>
      <c r="K517" s="136"/>
      <c r="L517" s="136"/>
      <c r="M517" s="136">
        <f>SUM(M513:O513)</f>
        <v>0</v>
      </c>
      <c r="N517" s="136"/>
      <c r="O517" s="136"/>
      <c r="P517" s="136">
        <f>SUM(P513:R513)</f>
        <v>0</v>
      </c>
      <c r="Q517" s="136"/>
      <c r="R517" s="198"/>
      <c r="S517" s="136">
        <f>SUM(S513:U513)</f>
        <v>0</v>
      </c>
      <c r="T517" s="136"/>
      <c r="U517" s="136"/>
      <c r="V517" s="136">
        <f>SUM(V513:X513)</f>
        <v>0</v>
      </c>
      <c r="W517" s="136"/>
      <c r="X517" s="136"/>
      <c r="Y517" s="136">
        <f>SUM(Y513:AA513)</f>
        <v>0</v>
      </c>
      <c r="Z517" s="136"/>
      <c r="AA517" s="136"/>
      <c r="AB517" s="136">
        <f>SUM(AB513:AD513)</f>
        <v>0</v>
      </c>
      <c r="AC517" s="136"/>
      <c r="AD517" s="198"/>
      <c r="AE517" s="136">
        <f>SUM(AE513:AG513)</f>
        <v>0</v>
      </c>
      <c r="AF517" s="136"/>
      <c r="AG517" s="136"/>
      <c r="AH517" s="136">
        <f>SUM(AH513:AJ513)</f>
        <v>0</v>
      </c>
      <c r="AI517" s="136"/>
      <c r="AJ517" s="136"/>
      <c r="AK517" s="136">
        <f>SUM(AK513:AM513)</f>
        <v>0</v>
      </c>
      <c r="AL517" s="136"/>
      <c r="AM517" s="136"/>
      <c r="AN517" s="136">
        <f>SUM(AN513:AP513)</f>
        <v>0</v>
      </c>
      <c r="AO517" s="136"/>
      <c r="AP517" s="198"/>
      <c r="AQ517" s="187">
        <f>SUM(AQ513:AS513)</f>
        <v>0</v>
      </c>
      <c r="AR517" s="136"/>
      <c r="AS517" s="136"/>
      <c r="AT517" s="136">
        <f>SUM(AT513:AV513)</f>
        <v>0</v>
      </c>
      <c r="AU517" s="136"/>
      <c r="AV517" s="136"/>
      <c r="AW517" s="136">
        <f>SUM(AW513:AY513)</f>
        <v>0</v>
      </c>
      <c r="AX517" s="136"/>
      <c r="AY517" s="136"/>
      <c r="AZ517" s="136">
        <f>SUM(AZ513:BB513)</f>
        <v>0</v>
      </c>
      <c r="BA517" s="136"/>
      <c r="BB517" s="198"/>
      <c r="BC517" s="187">
        <f>SUM(BC513:BE513)</f>
        <v>0</v>
      </c>
      <c r="BD517" s="136"/>
      <c r="BE517" s="136"/>
      <c r="BF517" s="136">
        <f>SUM(BF513:BH513)</f>
        <v>0</v>
      </c>
      <c r="BG517" s="136"/>
      <c r="BH517" s="136"/>
      <c r="BI517" s="136">
        <f>SUM(BI513:BK513)</f>
        <v>0</v>
      </c>
      <c r="BJ517" s="136"/>
      <c r="BK517" s="136"/>
      <c r="BL517" s="136">
        <f>SUM(BL513:BN513)</f>
        <v>0</v>
      </c>
      <c r="BM517" s="136"/>
      <c r="BN517" s="198"/>
    </row>
    <row r="518" spans="2:66" s="124" customFormat="1">
      <c r="B518" s="234"/>
      <c r="C518" s="145" t="s">
        <v>531</v>
      </c>
      <c r="S518" s="188">
        <f>IFERROR(S517/#REF!-1,0)</f>
        <v>0</v>
      </c>
      <c r="T518" s="137"/>
      <c r="U518" s="137"/>
      <c r="V518" s="137">
        <f>IFERROR(V517/#REF!-1,0)</f>
        <v>0</v>
      </c>
      <c r="W518" s="137"/>
      <c r="X518" s="137"/>
      <c r="Y518" s="137">
        <f>IFERROR(Y517/A517-1,0)</f>
        <v>0</v>
      </c>
      <c r="Z518" s="137"/>
      <c r="AA518" s="137"/>
      <c r="AD518" s="129"/>
      <c r="AE518" s="188">
        <f>IFERROR(AE517/G517-1,0)</f>
        <v>0</v>
      </c>
      <c r="AF518" s="137"/>
      <c r="AG518" s="137"/>
      <c r="AH518" s="137">
        <f>IFERROR(AH517/J517-1,0)</f>
        <v>0</v>
      </c>
      <c r="AI518" s="137"/>
      <c r="AJ518" s="137"/>
      <c r="AK518" s="137">
        <f>IFERROR(AK517/M517-1,0)</f>
        <v>0</v>
      </c>
      <c r="AL518" s="137"/>
      <c r="AM518" s="137"/>
      <c r="AP518" s="129"/>
      <c r="AQ518" s="188">
        <f>IFERROR(AQ517/AE517-1,0)</f>
        <v>0</v>
      </c>
      <c r="AR518" s="137"/>
      <c r="AS518" s="137"/>
      <c r="AT518" s="137">
        <f>IFERROR(AT517/AH517-1,0)</f>
        <v>0</v>
      </c>
      <c r="AU518" s="137"/>
      <c r="AV518" s="137"/>
      <c r="AW518" s="137">
        <f>IFERROR(AW517/AK517-1,0)</f>
        <v>0</v>
      </c>
      <c r="AX518" s="137"/>
      <c r="AY518" s="137"/>
      <c r="BB518" s="129"/>
      <c r="BC518" s="188">
        <f>IFERROR(BC517/AQ517-1,0)</f>
        <v>0</v>
      </c>
      <c r="BD518" s="137"/>
      <c r="BE518" s="137"/>
      <c r="BF518" s="137">
        <f>IFERROR(BF517/AT517-1,0)</f>
        <v>0</v>
      </c>
      <c r="BG518" s="137"/>
      <c r="BH518" s="137"/>
      <c r="BI518" s="137">
        <f>IFERROR(BI517/AW517-1,0)</f>
        <v>0</v>
      </c>
      <c r="BJ518" s="137"/>
      <c r="BK518" s="137"/>
      <c r="BN518" s="129"/>
    </row>
    <row r="519" spans="2:66" ht="3" customHeight="1">
      <c r="B519" s="234"/>
      <c r="S519" s="189"/>
      <c r="AD519" s="116"/>
      <c r="AE519" s="189"/>
      <c r="AP519" s="116"/>
      <c r="AQ519" s="189"/>
      <c r="BB519" s="116"/>
      <c r="BC519" s="189"/>
      <c r="BN519" s="116"/>
    </row>
    <row r="520" spans="2:66" s="131" customFormat="1">
      <c r="B520" s="234"/>
      <c r="C520" s="203" t="s">
        <v>613</v>
      </c>
      <c r="G520" s="131">
        <f>SUM($G513:G513)</f>
        <v>0</v>
      </c>
      <c r="H520" s="131">
        <f>SUM($G513:H513)</f>
        <v>0</v>
      </c>
      <c r="I520" s="131">
        <f>SUM($G513:I513)</f>
        <v>0</v>
      </c>
      <c r="J520" s="131">
        <f>SUM($G513:J513)</f>
        <v>0</v>
      </c>
      <c r="K520" s="131">
        <f>SUM($G513:K513)</f>
        <v>0</v>
      </c>
      <c r="L520" s="131">
        <f>SUM($G513:L513)</f>
        <v>0</v>
      </c>
      <c r="M520" s="131">
        <f>SUM($G513:M513)</f>
        <v>0</v>
      </c>
      <c r="N520" s="131">
        <f>SUM($G513:N513)</f>
        <v>0</v>
      </c>
      <c r="O520" s="131">
        <f>SUM($G513:O513)</f>
        <v>0</v>
      </c>
      <c r="P520" s="131">
        <f>SUM($G513:P513)</f>
        <v>0</v>
      </c>
      <c r="Q520" s="131">
        <f>SUM($G513:Q513)</f>
        <v>0</v>
      </c>
      <c r="R520" s="131">
        <f>SUM($G513:R513)</f>
        <v>0</v>
      </c>
      <c r="S520" s="185">
        <f>SUM($S513:S513)</f>
        <v>0</v>
      </c>
      <c r="T520" s="131">
        <f>SUM($S513:T513)</f>
        <v>0</v>
      </c>
      <c r="U520" s="131">
        <f>SUM($S513:U513)</f>
        <v>0</v>
      </c>
      <c r="V520" s="131">
        <f>SUM($S513:V513)</f>
        <v>0</v>
      </c>
      <c r="W520" s="131">
        <f>SUM($S513:W513)</f>
        <v>0</v>
      </c>
      <c r="X520" s="131">
        <f>SUM($S513:X513)</f>
        <v>0</v>
      </c>
      <c r="Y520" s="131">
        <f>SUM($S513:Y513)</f>
        <v>0</v>
      </c>
      <c r="Z520" s="131">
        <f>SUM($S513:Z513)</f>
        <v>0</v>
      </c>
      <c r="AA520" s="131">
        <f>SUM($S513:AA513)</f>
        <v>0</v>
      </c>
      <c r="AB520" s="131">
        <f>SUM($S513:AB513)</f>
        <v>0</v>
      </c>
      <c r="AC520" s="131">
        <f>SUM($S513:AC513)</f>
        <v>0</v>
      </c>
      <c r="AD520" s="132">
        <f>SUM($S513:AD513)</f>
        <v>0</v>
      </c>
      <c r="AE520" s="185">
        <f>SUM($AE513:AE513)</f>
        <v>0</v>
      </c>
      <c r="AF520" s="131">
        <f>SUM($AE513:AF513)</f>
        <v>0</v>
      </c>
      <c r="AG520" s="131">
        <f>SUM($AE513:AG513)</f>
        <v>0</v>
      </c>
      <c r="AH520" s="131">
        <f>SUM($AE513:AH513)</f>
        <v>0</v>
      </c>
      <c r="AI520" s="131">
        <f>SUM($AE513:AI513)</f>
        <v>0</v>
      </c>
      <c r="AJ520" s="131">
        <f>SUM($AE513:AJ513)</f>
        <v>0</v>
      </c>
      <c r="AK520" s="131">
        <f>SUM($AE513:AK513)</f>
        <v>0</v>
      </c>
      <c r="AL520" s="131">
        <f>SUM($AE513:AL513)</f>
        <v>0</v>
      </c>
      <c r="AM520" s="131">
        <f>SUM($AE513:AM513)</f>
        <v>0</v>
      </c>
      <c r="AN520" s="131">
        <f>SUM($AE513:AN513)</f>
        <v>0</v>
      </c>
      <c r="AO520" s="131">
        <f>SUM($AE513:AO513)</f>
        <v>0</v>
      </c>
      <c r="AP520" s="132">
        <f>SUM($AE513:AP513)</f>
        <v>0</v>
      </c>
      <c r="AQ520" s="185">
        <f>SUM($AE513:AQ513)</f>
        <v>0</v>
      </c>
      <c r="AR520" s="131">
        <f>SUM($AE513:AR513)</f>
        <v>0</v>
      </c>
      <c r="AS520" s="131">
        <f>SUM($AE513:AS513)</f>
        <v>0</v>
      </c>
      <c r="AT520" s="131">
        <f>SUM($AE513:AT513)</f>
        <v>0</v>
      </c>
      <c r="AU520" s="131">
        <f>SUM($AE513:AU513)</f>
        <v>0</v>
      </c>
      <c r="AV520" s="131">
        <f>SUM($AE513:AV513)</f>
        <v>0</v>
      </c>
      <c r="AW520" s="131">
        <f>SUM($AE513:AW513)</f>
        <v>0</v>
      </c>
      <c r="AX520" s="131">
        <f>SUM($AE513:AX513)</f>
        <v>0</v>
      </c>
      <c r="AY520" s="131">
        <f>SUM($AE513:AY513)</f>
        <v>0</v>
      </c>
      <c r="AZ520" s="131">
        <f>SUM($AE513:AZ513)</f>
        <v>0</v>
      </c>
      <c r="BA520" s="131">
        <f>SUM($AE513:BA513)</f>
        <v>0</v>
      </c>
      <c r="BB520" s="132">
        <f>SUM($AE513:BB513)</f>
        <v>0</v>
      </c>
      <c r="BC520" s="185">
        <f>SUM($AE513:BC513)</f>
        <v>0</v>
      </c>
      <c r="BD520" s="131">
        <f>SUM($AE513:BD513)</f>
        <v>0</v>
      </c>
      <c r="BE520" s="131">
        <f>SUM($AE513:BE513)</f>
        <v>0</v>
      </c>
      <c r="BF520" s="131">
        <f>SUM($AE513:BF513)</f>
        <v>0</v>
      </c>
      <c r="BG520" s="131">
        <f>SUM($AE513:BG513)</f>
        <v>0</v>
      </c>
      <c r="BH520" s="131">
        <f>SUM($AE513:BH513)</f>
        <v>0</v>
      </c>
      <c r="BI520" s="131">
        <f>SUM($AE513:BI513)</f>
        <v>0</v>
      </c>
      <c r="BJ520" s="131">
        <f>SUM($AE513:BJ513)</f>
        <v>0</v>
      </c>
      <c r="BK520" s="131">
        <f>SUM($AE513:BK513)</f>
        <v>0</v>
      </c>
      <c r="BL520" s="131">
        <f>SUM($AE513:BL513)</f>
        <v>0</v>
      </c>
      <c r="BM520" s="131">
        <f>SUM($AE513:BM513)</f>
        <v>0</v>
      </c>
      <c r="BN520" s="132">
        <f>SUM($AE513:BN513)</f>
        <v>0</v>
      </c>
    </row>
    <row r="521" spans="2:66" s="119" customFormat="1">
      <c r="B521" s="235"/>
      <c r="C521" s="148" t="s">
        <v>533</v>
      </c>
      <c r="D521" s="149"/>
      <c r="E521" s="149"/>
      <c r="F521" s="149"/>
      <c r="G521" s="150"/>
      <c r="H521" s="150"/>
      <c r="I521" s="150"/>
      <c r="J521" s="150"/>
      <c r="K521" s="150"/>
      <c r="L521" s="150"/>
      <c r="M521" s="150"/>
      <c r="N521" s="150"/>
      <c r="O521" s="150"/>
      <c r="P521" s="150"/>
      <c r="Q521" s="150"/>
      <c r="R521" s="150"/>
      <c r="S521" s="190">
        <f>IFERROR(S520/G520-1,0)</f>
        <v>0</v>
      </c>
      <c r="T521" s="191">
        <f t="shared" ref="T521" si="507">IFERROR(T520/H520-1,0)</f>
        <v>0</v>
      </c>
      <c r="U521" s="191">
        <f t="shared" ref="U521" si="508">IFERROR(U520/I520-1,0)</f>
        <v>0</v>
      </c>
      <c r="V521" s="191">
        <f t="shared" ref="V521" si="509">IFERROR(V520/J520-1,0)</f>
        <v>0</v>
      </c>
      <c r="W521" s="191">
        <f t="shared" ref="W521" si="510">IFERROR(W520/K520-1,0)</f>
        <v>0</v>
      </c>
      <c r="X521" s="191">
        <f t="shared" ref="X521" si="511">IFERROR(X520/L520-1,0)</f>
        <v>0</v>
      </c>
      <c r="Y521" s="191">
        <f t="shared" ref="Y521" si="512">IFERROR(Y520/M520-1,0)</f>
        <v>0</v>
      </c>
      <c r="Z521" s="191">
        <f t="shared" ref="Z521" si="513">IFERROR(Z520/N520-1,0)</f>
        <v>0</v>
      </c>
      <c r="AA521" s="191">
        <f t="shared" ref="AA521" si="514">IFERROR(AA520/O520-1,0)</f>
        <v>0</v>
      </c>
      <c r="AB521" s="191">
        <f t="shared" ref="AB521" si="515">IFERROR(AB520/P520-1,0)</f>
        <v>0</v>
      </c>
      <c r="AC521" s="191">
        <f t="shared" ref="AC521" si="516">IFERROR(AC520/Q520-1,0)</f>
        <v>0</v>
      </c>
      <c r="AD521" s="193">
        <f t="shared" ref="AD521" si="517">IFERROR(AD520/R520-1,0)</f>
        <v>0</v>
      </c>
      <c r="AE521" s="190">
        <f t="shared" ref="AE521" si="518">IFERROR(AE520/G520-1,0)</f>
        <v>0</v>
      </c>
      <c r="AF521" s="191">
        <f t="shared" ref="AF521" si="519">IFERROR(AF520/H520-1,0)</f>
        <v>0</v>
      </c>
      <c r="AG521" s="191">
        <f t="shared" ref="AG521" si="520">IFERROR(AG520/I520-1,0)</f>
        <v>0</v>
      </c>
      <c r="AH521" s="191">
        <f t="shared" ref="AH521" si="521">IFERROR(AH520/J520-1,0)</f>
        <v>0</v>
      </c>
      <c r="AI521" s="191">
        <f t="shared" ref="AI521" si="522">IFERROR(AI520/K520-1,0)</f>
        <v>0</v>
      </c>
      <c r="AJ521" s="191">
        <f t="shared" ref="AJ521" si="523">IFERROR(AJ520/L520-1,0)</f>
        <v>0</v>
      </c>
      <c r="AK521" s="191">
        <f t="shared" ref="AK521" si="524">IFERROR(AK520/M520-1,0)</f>
        <v>0</v>
      </c>
      <c r="AL521" s="191">
        <f t="shared" ref="AL521" si="525">IFERROR(AL520/N520-1,0)</f>
        <v>0</v>
      </c>
      <c r="AM521" s="191">
        <f t="shared" ref="AM521" si="526">IFERROR(AM520/O520-1,0)</f>
        <v>0</v>
      </c>
      <c r="AN521" s="191">
        <f t="shared" ref="AN521" si="527">IFERROR(AN520/P520-1,0)</f>
        <v>0</v>
      </c>
      <c r="AO521" s="191">
        <f t="shared" ref="AO521" si="528">IFERROR(AO520/Q520-1,0)</f>
        <v>0</v>
      </c>
      <c r="AP521" s="193">
        <f t="shared" ref="AP521" si="529">IFERROR(AP520/R520-1,0)</f>
        <v>0</v>
      </c>
      <c r="AQ521" s="190">
        <f t="shared" ref="AQ521" si="530">IFERROR(AQ520/AE520-1,0)</f>
        <v>0</v>
      </c>
      <c r="AR521" s="191">
        <f t="shared" ref="AR521" si="531">IFERROR(AR520/AF520-1,0)</f>
        <v>0</v>
      </c>
      <c r="AS521" s="191">
        <f t="shared" ref="AS521" si="532">IFERROR(AS520/AG520-1,0)</f>
        <v>0</v>
      </c>
      <c r="AT521" s="191">
        <f t="shared" ref="AT521" si="533">IFERROR(AT520/AH520-1,0)</f>
        <v>0</v>
      </c>
      <c r="AU521" s="191">
        <f t="shared" ref="AU521" si="534">IFERROR(AU520/AI520-1,0)</f>
        <v>0</v>
      </c>
      <c r="AV521" s="191">
        <f t="shared" ref="AV521" si="535">IFERROR(AV520/AJ520-1,0)</f>
        <v>0</v>
      </c>
      <c r="AW521" s="191">
        <f t="shared" ref="AW521" si="536">IFERROR(AW520/AK520-1,0)</f>
        <v>0</v>
      </c>
      <c r="AX521" s="191">
        <f t="shared" ref="AX521" si="537">IFERROR(AX520/AL520-1,0)</f>
        <v>0</v>
      </c>
      <c r="AY521" s="191">
        <f t="shared" ref="AY521" si="538">IFERROR(AY520/AM520-1,0)</f>
        <v>0</v>
      </c>
      <c r="AZ521" s="191">
        <f t="shared" ref="AZ521" si="539">IFERROR(AZ520/AN520-1,0)</f>
        <v>0</v>
      </c>
      <c r="BA521" s="191">
        <f t="shared" ref="BA521" si="540">IFERROR(BA520/AO520-1,0)</f>
        <v>0</v>
      </c>
      <c r="BB521" s="193">
        <f t="shared" ref="BB521" si="541">IFERROR(BB520/AP520-1,0)</f>
        <v>0</v>
      </c>
      <c r="BC521" s="190">
        <f t="shared" ref="BC521" si="542">IFERROR(BC520/AQ520-1,0)</f>
        <v>0</v>
      </c>
      <c r="BD521" s="191">
        <f t="shared" ref="BD521" si="543">IFERROR(BD520/AR520-1,0)</f>
        <v>0</v>
      </c>
      <c r="BE521" s="191">
        <f t="shared" ref="BE521" si="544">IFERROR(BE520/AS520-1,0)</f>
        <v>0</v>
      </c>
      <c r="BF521" s="191">
        <f t="shared" ref="BF521" si="545">IFERROR(BF520/AT520-1,0)</f>
        <v>0</v>
      </c>
      <c r="BG521" s="191">
        <f t="shared" ref="BG521" si="546">IFERROR(BG520/AU520-1,0)</f>
        <v>0</v>
      </c>
      <c r="BH521" s="191">
        <f t="shared" ref="BH521" si="547">IFERROR(BH520/AV520-1,0)</f>
        <v>0</v>
      </c>
      <c r="BI521" s="191">
        <f t="shared" ref="BI521" si="548">IFERROR(BI520/AW520-1,0)</f>
        <v>0</v>
      </c>
      <c r="BJ521" s="191">
        <f t="shared" ref="BJ521" si="549">IFERROR(BJ520/AX520-1,0)</f>
        <v>0</v>
      </c>
      <c r="BK521" s="191">
        <f t="shared" ref="BK521" si="550">IFERROR(BK520/AY520-1,0)</f>
        <v>0</v>
      </c>
      <c r="BL521" s="191">
        <f t="shared" ref="BL521" si="551">IFERROR(BL520/AZ520-1,0)</f>
        <v>0</v>
      </c>
      <c r="BM521" s="191">
        <f t="shared" ref="BM521" si="552">IFERROR(BM520/BA520-1,0)</f>
        <v>0</v>
      </c>
      <c r="BN521" s="193">
        <f t="shared" ref="BN521" si="553">IFERROR(BN520/BB520-1,0)</f>
        <v>0</v>
      </c>
    </row>
    <row r="523" spans="2:66">
      <c r="B523" s="204" t="s">
        <v>614</v>
      </c>
      <c r="C523" s="117"/>
      <c r="D523" s="117"/>
      <c r="E523" s="117"/>
      <c r="F523" s="117"/>
      <c r="G523" s="117"/>
      <c r="H523" s="117"/>
      <c r="I523" s="117"/>
      <c r="J523" s="117"/>
      <c r="K523" s="117"/>
      <c r="L523" s="117"/>
      <c r="M523" s="117"/>
      <c r="N523" s="117"/>
      <c r="O523" s="117"/>
      <c r="P523" s="117"/>
      <c r="Q523" s="117"/>
      <c r="R523" s="118"/>
      <c r="S523" s="117"/>
      <c r="T523" s="117"/>
      <c r="U523" s="117"/>
      <c r="V523" s="117"/>
      <c r="W523" s="117"/>
      <c r="X523" s="117"/>
      <c r="Y523" s="117"/>
      <c r="Z523" s="117"/>
      <c r="AA523" s="117"/>
      <c r="AB523" s="117"/>
      <c r="AC523" s="117"/>
      <c r="AD523" s="118"/>
      <c r="AE523" s="117"/>
      <c r="AF523" s="117"/>
      <c r="AG523" s="117"/>
      <c r="AH523" s="117"/>
      <c r="AI523" s="117"/>
      <c r="AJ523" s="117"/>
      <c r="AK523" s="117"/>
      <c r="AL523" s="117"/>
      <c r="AM523" s="117"/>
      <c r="AN523" s="117"/>
      <c r="AO523" s="117"/>
      <c r="AP523" s="118"/>
      <c r="AQ523" s="117"/>
      <c r="AR523" s="117"/>
      <c r="AS523" s="117"/>
      <c r="AT523" s="117"/>
      <c r="AU523" s="117"/>
      <c r="AV523" s="117"/>
      <c r="AW523" s="117"/>
      <c r="AX523" s="117"/>
      <c r="AY523" s="117"/>
      <c r="AZ523" s="117"/>
      <c r="BA523" s="117"/>
      <c r="BB523" s="118"/>
      <c r="BC523" s="117"/>
      <c r="BD523" s="117"/>
      <c r="BE523" s="117"/>
      <c r="BF523" s="117"/>
      <c r="BG523" s="117"/>
      <c r="BH523" s="117"/>
      <c r="BI523" s="117"/>
      <c r="BJ523" s="117"/>
      <c r="BK523" s="117"/>
      <c r="BL523" s="117"/>
      <c r="BM523" s="117"/>
      <c r="BN523" s="118"/>
    </row>
    <row r="524" spans="2:66" s="195" customFormat="1">
      <c r="B524" s="199"/>
      <c r="C524" s="199"/>
      <c r="D524" s="199"/>
      <c r="E524" s="199"/>
      <c r="F524" s="199"/>
      <c r="G524" s="199"/>
      <c r="H524" s="199"/>
      <c r="I524" s="199"/>
      <c r="J524" s="199"/>
      <c r="K524" s="199"/>
      <c r="L524" s="199"/>
      <c r="M524" s="199"/>
      <c r="N524" s="199"/>
      <c r="O524" s="199"/>
      <c r="P524" s="199"/>
      <c r="Q524" s="199"/>
      <c r="R524" s="200"/>
      <c r="S524" s="199"/>
      <c r="T524" s="199"/>
      <c r="U524" s="199"/>
      <c r="V524" s="199"/>
      <c r="W524" s="199"/>
      <c r="X524" s="199"/>
      <c r="Y524" s="199"/>
      <c r="Z524" s="199"/>
      <c r="AA524" s="199"/>
      <c r="AB524" s="199"/>
      <c r="AC524" s="199"/>
      <c r="AD524" s="200"/>
      <c r="AE524" s="199"/>
      <c r="AF524" s="199"/>
      <c r="AG524" s="199"/>
      <c r="AH524" s="199"/>
      <c r="AI524" s="199"/>
      <c r="AJ524" s="199"/>
      <c r="AK524" s="199"/>
      <c r="AL524" s="199"/>
      <c r="AM524" s="199"/>
      <c r="AN524" s="199"/>
      <c r="AO524" s="199"/>
      <c r="AP524" s="200"/>
      <c r="AQ524" s="199"/>
      <c r="AR524" s="199"/>
      <c r="AS524" s="199"/>
      <c r="AT524" s="199"/>
      <c r="AU524" s="199"/>
      <c r="AV524" s="199"/>
      <c r="AW524" s="199"/>
      <c r="AX524" s="199"/>
      <c r="AY524" s="199"/>
      <c r="AZ524" s="199"/>
      <c r="BA524" s="199"/>
      <c r="BB524" s="200"/>
      <c r="BC524" s="199"/>
      <c r="BD524" s="199"/>
      <c r="BE524" s="199"/>
      <c r="BF524" s="199"/>
      <c r="BG524" s="199"/>
      <c r="BH524" s="199"/>
      <c r="BI524" s="199"/>
      <c r="BJ524" s="199"/>
      <c r="BK524" s="199"/>
      <c r="BL524" s="199"/>
      <c r="BM524" s="199"/>
      <c r="BN524" s="200"/>
    </row>
    <row r="525" spans="2:66" s="119" customFormat="1" hidden="1" outlineLevel="1">
      <c r="B525" s="231" t="s">
        <v>623</v>
      </c>
      <c r="C525" s="120" t="s">
        <v>195</v>
      </c>
      <c r="D525" s="121"/>
      <c r="G525" s="122"/>
      <c r="H525" s="122"/>
      <c r="I525" s="122"/>
      <c r="J525" s="122"/>
      <c r="K525" s="122"/>
      <c r="L525" s="122"/>
      <c r="M525" s="122"/>
      <c r="N525" s="122"/>
      <c r="O525" s="122"/>
      <c r="P525" s="122"/>
      <c r="Q525" s="122"/>
      <c r="R525" s="123"/>
      <c r="S525" s="122"/>
      <c r="T525" s="122"/>
      <c r="U525" s="122"/>
      <c r="V525" s="122"/>
      <c r="W525" s="122"/>
      <c r="X525" s="122"/>
      <c r="Y525" s="122"/>
      <c r="Z525" s="122"/>
      <c r="AA525" s="122"/>
      <c r="AB525" s="122"/>
      <c r="AC525" s="122"/>
      <c r="AD525" s="123"/>
      <c r="AE525" s="122"/>
      <c r="AF525" s="122"/>
      <c r="AG525" s="122"/>
      <c r="AH525" s="122"/>
      <c r="AI525" s="122"/>
      <c r="AJ525" s="122"/>
      <c r="AK525" s="122"/>
      <c r="AL525" s="122"/>
      <c r="AM525" s="122"/>
      <c r="AN525" s="122"/>
      <c r="AO525" s="122"/>
      <c r="AP525" s="123"/>
      <c r="AQ525" s="122"/>
      <c r="AR525" s="122"/>
      <c r="AS525" s="122"/>
      <c r="AT525" s="122"/>
      <c r="AU525" s="122"/>
      <c r="AV525" s="122"/>
      <c r="AW525" s="122"/>
      <c r="AX525" s="122"/>
      <c r="AY525" s="122"/>
      <c r="AZ525" s="122"/>
      <c r="BA525" s="122"/>
      <c r="BB525" s="123"/>
      <c r="BC525" s="122"/>
      <c r="BD525" s="122"/>
      <c r="BE525" s="122"/>
      <c r="BF525" s="122"/>
      <c r="BG525" s="122"/>
      <c r="BH525" s="122"/>
      <c r="BI525" s="122"/>
      <c r="BJ525" s="122"/>
      <c r="BK525" s="122"/>
      <c r="BL525" s="122"/>
      <c r="BM525" s="122"/>
      <c r="BN525" s="123"/>
    </row>
    <row r="526" spans="2:66" s="119" customFormat="1" hidden="1" outlineLevel="1">
      <c r="B526" s="231"/>
      <c r="C526" s="120" t="s">
        <v>197</v>
      </c>
      <c r="D526" s="121"/>
      <c r="G526" s="122"/>
      <c r="H526" s="122"/>
      <c r="I526" s="122"/>
      <c r="J526" s="122"/>
      <c r="K526" s="122"/>
      <c r="L526" s="122"/>
      <c r="M526" s="122"/>
      <c r="N526" s="122"/>
      <c r="O526" s="122"/>
      <c r="P526" s="122"/>
      <c r="Q526" s="122"/>
      <c r="R526" s="123"/>
      <c r="S526" s="122"/>
      <c r="T526" s="122"/>
      <c r="U526" s="122"/>
      <c r="V526" s="122"/>
      <c r="W526" s="122"/>
      <c r="X526" s="122"/>
      <c r="Y526" s="122"/>
      <c r="Z526" s="122"/>
      <c r="AA526" s="122"/>
      <c r="AB526" s="122"/>
      <c r="AC526" s="122"/>
      <c r="AD526" s="123"/>
      <c r="AE526" s="122"/>
      <c r="AF526" s="122"/>
      <c r="AG526" s="122"/>
      <c r="AH526" s="122"/>
      <c r="AI526" s="122"/>
      <c r="AJ526" s="122"/>
      <c r="AK526" s="122"/>
      <c r="AL526" s="122"/>
      <c r="AM526" s="122"/>
      <c r="AN526" s="122"/>
      <c r="AO526" s="122"/>
      <c r="AP526" s="123"/>
      <c r="AQ526" s="122"/>
      <c r="AR526" s="122"/>
      <c r="AS526" s="122"/>
      <c r="AT526" s="122"/>
      <c r="AU526" s="122"/>
      <c r="AV526" s="122"/>
      <c r="AW526" s="122"/>
      <c r="AX526" s="122"/>
      <c r="AY526" s="122"/>
      <c r="AZ526" s="122"/>
      <c r="BA526" s="122"/>
      <c r="BB526" s="123"/>
      <c r="BC526" s="122"/>
      <c r="BD526" s="122"/>
      <c r="BE526" s="122"/>
      <c r="BF526" s="122"/>
      <c r="BG526" s="122"/>
      <c r="BH526" s="122"/>
      <c r="BI526" s="122"/>
      <c r="BJ526" s="122"/>
      <c r="BK526" s="122"/>
      <c r="BL526" s="122"/>
      <c r="BM526" s="122"/>
      <c r="BN526" s="123"/>
    </row>
    <row r="527" spans="2:66" s="119" customFormat="1" hidden="1" outlineLevel="1">
      <c r="B527" s="231"/>
      <c r="C527" s="120" t="s">
        <v>209</v>
      </c>
      <c r="D527" s="121"/>
      <c r="G527" s="122"/>
      <c r="H527" s="122"/>
      <c r="I527" s="122"/>
      <c r="J527" s="122"/>
      <c r="K527" s="122"/>
      <c r="L527" s="122"/>
      <c r="M527" s="122"/>
      <c r="N527" s="122"/>
      <c r="O527" s="122"/>
      <c r="P527" s="122"/>
      <c r="Q527" s="122"/>
      <c r="R527" s="123"/>
      <c r="S527" s="122"/>
      <c r="T527" s="122"/>
      <c r="U527" s="122"/>
      <c r="V527" s="122"/>
      <c r="W527" s="122"/>
      <c r="X527" s="122"/>
      <c r="Y527" s="122"/>
      <c r="Z527" s="122"/>
      <c r="AA527" s="122"/>
      <c r="AB527" s="122"/>
      <c r="AC527" s="122"/>
      <c r="AD527" s="123"/>
      <c r="AE527" s="122"/>
      <c r="AF527" s="122"/>
      <c r="AG527" s="122"/>
      <c r="AH527" s="122"/>
      <c r="AI527" s="122"/>
      <c r="AJ527" s="122"/>
      <c r="AK527" s="122"/>
      <c r="AL527" s="122"/>
      <c r="AM527" s="122"/>
      <c r="AN527" s="122"/>
      <c r="AO527" s="122"/>
      <c r="AP527" s="123"/>
      <c r="AQ527" s="122"/>
      <c r="AR527" s="122"/>
      <c r="AS527" s="122"/>
      <c r="AT527" s="122"/>
      <c r="AU527" s="122"/>
      <c r="AV527" s="122"/>
      <c r="AW527" s="122"/>
      <c r="AX527" s="122"/>
      <c r="AY527" s="122"/>
      <c r="AZ527" s="122"/>
      <c r="BA527" s="122"/>
      <c r="BB527" s="123"/>
      <c r="BC527" s="122"/>
      <c r="BD527" s="122"/>
      <c r="BE527" s="122"/>
      <c r="BF527" s="122"/>
      <c r="BG527" s="122"/>
      <c r="BH527" s="122"/>
      <c r="BI527" s="122"/>
      <c r="BJ527" s="122"/>
      <c r="BK527" s="122"/>
      <c r="BL527" s="122"/>
      <c r="BM527" s="122"/>
      <c r="BN527" s="123"/>
    </row>
    <row r="528" spans="2:66" s="119" customFormat="1" hidden="1" outlineLevel="1">
      <c r="B528" s="231"/>
      <c r="C528" s="120" t="s">
        <v>214</v>
      </c>
      <c r="D528" s="121"/>
      <c r="G528" s="122"/>
      <c r="H528" s="122"/>
      <c r="I528" s="122"/>
      <c r="J528" s="122"/>
      <c r="K528" s="122"/>
      <c r="L528" s="122"/>
      <c r="M528" s="122"/>
      <c r="N528" s="122"/>
      <c r="O528" s="122"/>
      <c r="P528" s="122"/>
      <c r="Q528" s="122"/>
      <c r="R528" s="123"/>
      <c r="S528" s="122"/>
      <c r="T528" s="122"/>
      <c r="U528" s="122"/>
      <c r="V528" s="122"/>
      <c r="W528" s="122"/>
      <c r="X528" s="122"/>
      <c r="Y528" s="122"/>
      <c r="Z528" s="122"/>
      <c r="AA528" s="122"/>
      <c r="AB528" s="122"/>
      <c r="AC528" s="122"/>
      <c r="AD528" s="123"/>
      <c r="AE528" s="122"/>
      <c r="AF528" s="122"/>
      <c r="AG528" s="122"/>
      <c r="AH528" s="122"/>
      <c r="AI528" s="122"/>
      <c r="AJ528" s="122"/>
      <c r="AK528" s="122"/>
      <c r="AL528" s="122"/>
      <c r="AM528" s="122"/>
      <c r="AN528" s="122"/>
      <c r="AO528" s="122"/>
      <c r="AP528" s="123"/>
      <c r="AQ528" s="122"/>
      <c r="AR528" s="122"/>
      <c r="AS528" s="122"/>
      <c r="AT528" s="122"/>
      <c r="AU528" s="122"/>
      <c r="AV528" s="122"/>
      <c r="AW528" s="122"/>
      <c r="AX528" s="122"/>
      <c r="AY528" s="122"/>
      <c r="AZ528" s="122"/>
      <c r="BA528" s="122"/>
      <c r="BB528" s="123"/>
      <c r="BC528" s="122"/>
      <c r="BD528" s="122"/>
      <c r="BE528" s="122"/>
      <c r="BF528" s="122"/>
      <c r="BG528" s="122"/>
      <c r="BH528" s="122"/>
      <c r="BI528" s="122"/>
      <c r="BJ528" s="122"/>
      <c r="BK528" s="122"/>
      <c r="BL528" s="122"/>
      <c r="BM528" s="122"/>
      <c r="BN528" s="123"/>
    </row>
    <row r="529" spans="2:66" s="119" customFormat="1" hidden="1" outlineLevel="1">
      <c r="B529" s="231"/>
      <c r="C529" s="120" t="s">
        <v>217</v>
      </c>
      <c r="D529" s="121"/>
      <c r="G529" s="122"/>
      <c r="H529" s="122"/>
      <c r="I529" s="122"/>
      <c r="J529" s="122"/>
      <c r="K529" s="122"/>
      <c r="L529" s="122"/>
      <c r="M529" s="122"/>
      <c r="N529" s="122"/>
      <c r="O529" s="122"/>
      <c r="P529" s="122"/>
      <c r="Q529" s="122"/>
      <c r="R529" s="123"/>
      <c r="S529" s="122"/>
      <c r="T529" s="122"/>
      <c r="U529" s="122"/>
      <c r="V529" s="122"/>
      <c r="W529" s="122"/>
      <c r="X529" s="122"/>
      <c r="Y529" s="122"/>
      <c r="Z529" s="122"/>
      <c r="AA529" s="122"/>
      <c r="AB529" s="122"/>
      <c r="AC529" s="122"/>
      <c r="AD529" s="123"/>
      <c r="AE529" s="122"/>
      <c r="AF529" s="122"/>
      <c r="AG529" s="122"/>
      <c r="AH529" s="122"/>
      <c r="AI529" s="122"/>
      <c r="AJ529" s="122"/>
      <c r="AK529" s="122"/>
      <c r="AL529" s="122"/>
      <c r="AM529" s="122"/>
      <c r="AN529" s="122"/>
      <c r="AO529" s="122"/>
      <c r="AP529" s="123"/>
      <c r="AQ529" s="122"/>
      <c r="AR529" s="122"/>
      <c r="AS529" s="122"/>
      <c r="AT529" s="122"/>
      <c r="AU529" s="122"/>
      <c r="AV529" s="122"/>
      <c r="AW529" s="122"/>
      <c r="AX529" s="122"/>
      <c r="AY529" s="122"/>
      <c r="AZ529" s="122"/>
      <c r="BA529" s="122"/>
      <c r="BB529" s="123"/>
      <c r="BC529" s="122"/>
      <c r="BD529" s="122"/>
      <c r="BE529" s="122"/>
      <c r="BF529" s="122"/>
      <c r="BG529" s="122"/>
      <c r="BH529" s="122"/>
      <c r="BI529" s="122"/>
      <c r="BJ529" s="122"/>
      <c r="BK529" s="122"/>
      <c r="BL529" s="122"/>
      <c r="BM529" s="122"/>
      <c r="BN529" s="123"/>
    </row>
    <row r="530" spans="2:66" s="119" customFormat="1" hidden="1" outlineLevel="1">
      <c r="B530" s="231"/>
      <c r="C530" s="120" t="s">
        <v>235</v>
      </c>
      <c r="D530" s="121"/>
      <c r="G530" s="122"/>
      <c r="H530" s="122"/>
      <c r="I530" s="122"/>
      <c r="J530" s="122"/>
      <c r="K530" s="122"/>
      <c r="L530" s="122"/>
      <c r="M530" s="122"/>
      <c r="N530" s="122"/>
      <c r="O530" s="122"/>
      <c r="P530" s="122"/>
      <c r="Q530" s="122"/>
      <c r="R530" s="123"/>
      <c r="S530" s="122"/>
      <c r="T530" s="122"/>
      <c r="U530" s="122"/>
      <c r="V530" s="122"/>
      <c r="W530" s="122"/>
      <c r="X530" s="122"/>
      <c r="Y530" s="122"/>
      <c r="Z530" s="122"/>
      <c r="AA530" s="122"/>
      <c r="AB530" s="122"/>
      <c r="AC530" s="122"/>
      <c r="AD530" s="123"/>
      <c r="AE530" s="122"/>
      <c r="AF530" s="122"/>
      <c r="AG530" s="122"/>
      <c r="AH530" s="122"/>
      <c r="AI530" s="122"/>
      <c r="AJ530" s="122"/>
      <c r="AK530" s="122"/>
      <c r="AL530" s="122"/>
      <c r="AM530" s="122"/>
      <c r="AN530" s="122"/>
      <c r="AO530" s="122"/>
      <c r="AP530" s="123"/>
      <c r="AQ530" s="122"/>
      <c r="AR530" s="122"/>
      <c r="AS530" s="122"/>
      <c r="AT530" s="122"/>
      <c r="AU530" s="122"/>
      <c r="AV530" s="122"/>
      <c r="AW530" s="122"/>
      <c r="AX530" s="122"/>
      <c r="AY530" s="122"/>
      <c r="AZ530" s="122"/>
      <c r="BA530" s="122"/>
      <c r="BB530" s="123"/>
      <c r="BC530" s="122"/>
      <c r="BD530" s="122"/>
      <c r="BE530" s="122"/>
      <c r="BF530" s="122"/>
      <c r="BG530" s="122"/>
      <c r="BH530" s="122"/>
      <c r="BI530" s="122"/>
      <c r="BJ530" s="122"/>
      <c r="BK530" s="122"/>
      <c r="BL530" s="122"/>
      <c r="BM530" s="122"/>
      <c r="BN530" s="123"/>
    </row>
    <row r="531" spans="2:66" s="119" customFormat="1" hidden="1" outlineLevel="1">
      <c r="B531" s="231"/>
      <c r="C531" s="120" t="s">
        <v>236</v>
      </c>
      <c r="D531" s="121"/>
      <c r="G531" s="122"/>
      <c r="H531" s="122"/>
      <c r="I531" s="122"/>
      <c r="J531" s="122"/>
      <c r="K531" s="122"/>
      <c r="L531" s="122"/>
      <c r="M531" s="122"/>
      <c r="N531" s="122"/>
      <c r="O531" s="122"/>
      <c r="P531" s="122"/>
      <c r="Q531" s="122"/>
      <c r="R531" s="123"/>
      <c r="S531" s="122"/>
      <c r="T531" s="122"/>
      <c r="U531" s="122"/>
      <c r="V531" s="122"/>
      <c r="W531" s="122"/>
      <c r="X531" s="122"/>
      <c r="Y531" s="122"/>
      <c r="Z531" s="122"/>
      <c r="AA531" s="122"/>
      <c r="AB531" s="122"/>
      <c r="AC531" s="122"/>
      <c r="AD531" s="123"/>
      <c r="AE531" s="122"/>
      <c r="AF531" s="122"/>
      <c r="AG531" s="122"/>
      <c r="AH531" s="122"/>
      <c r="AI531" s="122"/>
      <c r="AJ531" s="122"/>
      <c r="AK531" s="122"/>
      <c r="AL531" s="122"/>
      <c r="AM531" s="122"/>
      <c r="AN531" s="122"/>
      <c r="AO531" s="122"/>
      <c r="AP531" s="123"/>
      <c r="AQ531" s="122"/>
      <c r="AR531" s="122"/>
      <c r="AS531" s="122"/>
      <c r="AT531" s="122"/>
      <c r="AU531" s="122"/>
      <c r="AV531" s="122"/>
      <c r="AW531" s="122"/>
      <c r="AX531" s="122"/>
      <c r="AY531" s="122"/>
      <c r="AZ531" s="122"/>
      <c r="BA531" s="122"/>
      <c r="BB531" s="123"/>
      <c r="BC531" s="122"/>
      <c r="BD531" s="122"/>
      <c r="BE531" s="122"/>
      <c r="BF531" s="122"/>
      <c r="BG531" s="122"/>
      <c r="BH531" s="122"/>
      <c r="BI531" s="122"/>
      <c r="BJ531" s="122"/>
      <c r="BK531" s="122"/>
      <c r="BL531" s="122"/>
      <c r="BM531" s="122"/>
      <c r="BN531" s="123"/>
    </row>
    <row r="532" spans="2:66" s="119" customFormat="1" hidden="1" outlineLevel="1">
      <c r="B532" s="231"/>
      <c r="C532" s="120" t="s">
        <v>237</v>
      </c>
      <c r="D532" s="121"/>
      <c r="G532" s="122"/>
      <c r="H532" s="122"/>
      <c r="I532" s="122"/>
      <c r="J532" s="122"/>
      <c r="K532" s="122"/>
      <c r="L532" s="122"/>
      <c r="M532" s="122"/>
      <c r="N532" s="122"/>
      <c r="O532" s="122"/>
      <c r="P532" s="122"/>
      <c r="Q532" s="122"/>
      <c r="R532" s="123"/>
      <c r="S532" s="122"/>
      <c r="T532" s="122"/>
      <c r="U532" s="122"/>
      <c r="V532" s="122"/>
      <c r="W532" s="122"/>
      <c r="X532" s="122"/>
      <c r="Y532" s="122"/>
      <c r="Z532" s="122"/>
      <c r="AA532" s="122"/>
      <c r="AB532" s="122"/>
      <c r="AC532" s="122"/>
      <c r="AD532" s="123"/>
      <c r="AE532" s="122"/>
      <c r="AF532" s="122"/>
      <c r="AG532" s="122"/>
      <c r="AH532" s="122"/>
      <c r="AI532" s="122"/>
      <c r="AJ532" s="122"/>
      <c r="AK532" s="122"/>
      <c r="AL532" s="122"/>
      <c r="AM532" s="122"/>
      <c r="AN532" s="122"/>
      <c r="AO532" s="122"/>
      <c r="AP532" s="123"/>
      <c r="AQ532" s="122"/>
      <c r="AR532" s="122"/>
      <c r="AS532" s="122"/>
      <c r="AT532" s="122"/>
      <c r="AU532" s="122"/>
      <c r="AV532" s="122"/>
      <c r="AW532" s="122"/>
      <c r="AX532" s="122"/>
      <c r="AY532" s="122"/>
      <c r="AZ532" s="122"/>
      <c r="BA532" s="122"/>
      <c r="BB532" s="123"/>
      <c r="BC532" s="122"/>
      <c r="BD532" s="122"/>
      <c r="BE532" s="122"/>
      <c r="BF532" s="122"/>
      <c r="BG532" s="122"/>
      <c r="BH532" s="122"/>
      <c r="BI532" s="122"/>
      <c r="BJ532" s="122"/>
      <c r="BK532" s="122"/>
      <c r="BL532" s="122"/>
      <c r="BM532" s="122"/>
      <c r="BN532" s="123"/>
    </row>
    <row r="533" spans="2:66" s="119" customFormat="1" hidden="1" outlineLevel="1">
      <c r="B533" s="231"/>
      <c r="C533" s="120" t="s">
        <v>238</v>
      </c>
      <c r="D533" s="121"/>
      <c r="G533" s="122"/>
      <c r="H533" s="122"/>
      <c r="I533" s="122"/>
      <c r="J533" s="122"/>
      <c r="K533" s="122"/>
      <c r="L533" s="122"/>
      <c r="M533" s="122"/>
      <c r="N533" s="122"/>
      <c r="O533" s="122"/>
      <c r="P533" s="122"/>
      <c r="Q533" s="122"/>
      <c r="R533" s="123"/>
      <c r="S533" s="122"/>
      <c r="T533" s="122"/>
      <c r="U533" s="122"/>
      <c r="V533" s="122"/>
      <c r="W533" s="122"/>
      <c r="X533" s="122"/>
      <c r="Y533" s="122"/>
      <c r="Z533" s="122"/>
      <c r="AA533" s="122"/>
      <c r="AB533" s="122"/>
      <c r="AC533" s="122"/>
      <c r="AD533" s="123"/>
      <c r="AE533" s="122"/>
      <c r="AF533" s="122"/>
      <c r="AG533" s="122"/>
      <c r="AH533" s="122"/>
      <c r="AI533" s="122"/>
      <c r="AJ533" s="122"/>
      <c r="AK533" s="122"/>
      <c r="AL533" s="122"/>
      <c r="AM533" s="122"/>
      <c r="AN533" s="122"/>
      <c r="AO533" s="122"/>
      <c r="AP533" s="123"/>
      <c r="AQ533" s="122"/>
      <c r="AR533" s="122"/>
      <c r="AS533" s="122"/>
      <c r="AT533" s="122"/>
      <c r="AU533" s="122"/>
      <c r="AV533" s="122"/>
      <c r="AW533" s="122"/>
      <c r="AX533" s="122"/>
      <c r="AY533" s="122"/>
      <c r="AZ533" s="122"/>
      <c r="BA533" s="122"/>
      <c r="BB533" s="123"/>
      <c r="BC533" s="122"/>
      <c r="BD533" s="122"/>
      <c r="BE533" s="122"/>
      <c r="BF533" s="122"/>
      <c r="BG533" s="122"/>
      <c r="BH533" s="122"/>
      <c r="BI533" s="122"/>
      <c r="BJ533" s="122"/>
      <c r="BK533" s="122"/>
      <c r="BL533" s="122"/>
      <c r="BM533" s="122"/>
      <c r="BN533" s="123"/>
    </row>
    <row r="534" spans="2:66" s="119" customFormat="1" hidden="1" outlineLevel="1">
      <c r="B534" s="231"/>
      <c r="C534" s="120" t="s">
        <v>239</v>
      </c>
      <c r="D534" s="121"/>
      <c r="G534" s="122"/>
      <c r="H534" s="122"/>
      <c r="I534" s="122"/>
      <c r="J534" s="122"/>
      <c r="K534" s="122"/>
      <c r="L534" s="122"/>
      <c r="M534" s="122"/>
      <c r="N534" s="122"/>
      <c r="O534" s="122"/>
      <c r="P534" s="122"/>
      <c r="Q534" s="122"/>
      <c r="R534" s="123"/>
      <c r="S534" s="122"/>
      <c r="T534" s="122"/>
      <c r="U534" s="122"/>
      <c r="V534" s="122"/>
      <c r="W534" s="122"/>
      <c r="X534" s="122"/>
      <c r="Y534" s="122"/>
      <c r="Z534" s="122"/>
      <c r="AA534" s="122"/>
      <c r="AB534" s="122"/>
      <c r="AC534" s="122"/>
      <c r="AD534" s="123"/>
      <c r="AE534" s="122"/>
      <c r="AF534" s="122"/>
      <c r="AG534" s="122"/>
      <c r="AH534" s="122"/>
      <c r="AI534" s="122"/>
      <c r="AJ534" s="122"/>
      <c r="AK534" s="122"/>
      <c r="AL534" s="122"/>
      <c r="AM534" s="122"/>
      <c r="AN534" s="122"/>
      <c r="AO534" s="122"/>
      <c r="AP534" s="123"/>
      <c r="AQ534" s="122"/>
      <c r="AR534" s="122"/>
      <c r="AS534" s="122"/>
      <c r="AT534" s="122"/>
      <c r="AU534" s="122"/>
      <c r="AV534" s="122"/>
      <c r="AW534" s="122"/>
      <c r="AX534" s="122"/>
      <c r="AY534" s="122"/>
      <c r="AZ534" s="122"/>
      <c r="BA534" s="122"/>
      <c r="BB534" s="123"/>
      <c r="BC534" s="122"/>
      <c r="BD534" s="122"/>
      <c r="BE534" s="122"/>
      <c r="BF534" s="122"/>
      <c r="BG534" s="122"/>
      <c r="BH534" s="122"/>
      <c r="BI534" s="122"/>
      <c r="BJ534" s="122"/>
      <c r="BK534" s="122"/>
      <c r="BL534" s="122"/>
      <c r="BM534" s="122"/>
      <c r="BN534" s="123"/>
    </row>
    <row r="535" spans="2:66" s="119" customFormat="1" hidden="1" outlineLevel="1">
      <c r="B535" s="231"/>
      <c r="C535" s="120" t="s">
        <v>240</v>
      </c>
      <c r="D535" s="121"/>
      <c r="G535" s="122"/>
      <c r="H535" s="122"/>
      <c r="I535" s="122"/>
      <c r="J535" s="122"/>
      <c r="K535" s="122"/>
      <c r="L535" s="122"/>
      <c r="M535" s="122"/>
      <c r="N535" s="122"/>
      <c r="O535" s="122"/>
      <c r="P535" s="122"/>
      <c r="Q535" s="122"/>
      <c r="R535" s="123"/>
      <c r="S535" s="122"/>
      <c r="T535" s="122"/>
      <c r="U535" s="122"/>
      <c r="V535" s="122"/>
      <c r="W535" s="122"/>
      <c r="X535" s="122"/>
      <c r="Y535" s="122"/>
      <c r="Z535" s="122"/>
      <c r="AA535" s="122"/>
      <c r="AB535" s="122"/>
      <c r="AC535" s="122"/>
      <c r="AD535" s="123"/>
      <c r="AE535" s="122"/>
      <c r="AF535" s="122"/>
      <c r="AG535" s="122"/>
      <c r="AH535" s="122"/>
      <c r="AI535" s="122"/>
      <c r="AJ535" s="122"/>
      <c r="AK535" s="122"/>
      <c r="AL535" s="122"/>
      <c r="AM535" s="122"/>
      <c r="AN535" s="122"/>
      <c r="AO535" s="122"/>
      <c r="AP535" s="123"/>
      <c r="AQ535" s="122"/>
      <c r="AR535" s="122"/>
      <c r="AS535" s="122"/>
      <c r="AT535" s="122"/>
      <c r="AU535" s="122"/>
      <c r="AV535" s="122"/>
      <c r="AW535" s="122"/>
      <c r="AX535" s="122"/>
      <c r="AY535" s="122"/>
      <c r="AZ535" s="122"/>
      <c r="BA535" s="122"/>
      <c r="BB535" s="123"/>
      <c r="BC535" s="122"/>
      <c r="BD535" s="122"/>
      <c r="BE535" s="122"/>
      <c r="BF535" s="122"/>
      <c r="BG535" s="122"/>
      <c r="BH535" s="122"/>
      <c r="BI535" s="122"/>
      <c r="BJ535" s="122"/>
      <c r="BK535" s="122"/>
      <c r="BL535" s="122"/>
      <c r="BM535" s="122"/>
      <c r="BN535" s="123"/>
    </row>
    <row r="536" spans="2:66" s="119" customFormat="1" hidden="1" outlineLevel="1">
      <c r="B536" s="231"/>
      <c r="C536" s="120" t="s">
        <v>241</v>
      </c>
      <c r="D536" s="121"/>
      <c r="G536" s="122"/>
      <c r="H536" s="122"/>
      <c r="I536" s="122"/>
      <c r="J536" s="122"/>
      <c r="K536" s="122"/>
      <c r="L536" s="122"/>
      <c r="M536" s="122"/>
      <c r="N536" s="122"/>
      <c r="O536" s="122"/>
      <c r="P536" s="122"/>
      <c r="Q536" s="122"/>
      <c r="R536" s="123"/>
      <c r="S536" s="122"/>
      <c r="T536" s="122"/>
      <c r="U536" s="122"/>
      <c r="V536" s="122"/>
      <c r="W536" s="122"/>
      <c r="X536" s="122"/>
      <c r="Y536" s="122"/>
      <c r="Z536" s="122"/>
      <c r="AA536" s="122"/>
      <c r="AB536" s="122"/>
      <c r="AC536" s="122"/>
      <c r="AD536" s="123"/>
      <c r="AE536" s="122"/>
      <c r="AF536" s="122"/>
      <c r="AG536" s="122"/>
      <c r="AH536" s="122"/>
      <c r="AI536" s="122"/>
      <c r="AJ536" s="122"/>
      <c r="AK536" s="122"/>
      <c r="AL536" s="122"/>
      <c r="AM536" s="122"/>
      <c r="AN536" s="122"/>
      <c r="AO536" s="122"/>
      <c r="AP536" s="123"/>
      <c r="AQ536" s="122"/>
      <c r="AR536" s="122"/>
      <c r="AS536" s="122"/>
      <c r="AT536" s="122"/>
      <c r="AU536" s="122"/>
      <c r="AV536" s="122"/>
      <c r="AW536" s="122"/>
      <c r="AX536" s="122"/>
      <c r="AY536" s="122"/>
      <c r="AZ536" s="122"/>
      <c r="BA536" s="122"/>
      <c r="BB536" s="123"/>
      <c r="BC536" s="122"/>
      <c r="BD536" s="122"/>
      <c r="BE536" s="122"/>
      <c r="BF536" s="122"/>
      <c r="BG536" s="122"/>
      <c r="BH536" s="122"/>
      <c r="BI536" s="122"/>
      <c r="BJ536" s="122"/>
      <c r="BK536" s="122"/>
      <c r="BL536" s="122"/>
      <c r="BM536" s="122"/>
      <c r="BN536" s="123"/>
    </row>
    <row r="537" spans="2:66" s="119" customFormat="1" hidden="1" outlineLevel="1">
      <c r="B537" s="231"/>
      <c r="C537" s="120" t="s">
        <v>242</v>
      </c>
      <c r="D537" s="121"/>
      <c r="G537" s="122"/>
      <c r="H537" s="122"/>
      <c r="I537" s="122"/>
      <c r="J537" s="122"/>
      <c r="K537" s="122"/>
      <c r="L537" s="122"/>
      <c r="M537" s="122"/>
      <c r="N537" s="122"/>
      <c r="O537" s="122"/>
      <c r="P537" s="122"/>
      <c r="Q537" s="122"/>
      <c r="R537" s="123"/>
      <c r="S537" s="122"/>
      <c r="T537" s="122"/>
      <c r="U537" s="122"/>
      <c r="V537" s="122"/>
      <c r="W537" s="122"/>
      <c r="X537" s="122"/>
      <c r="Y537" s="122"/>
      <c r="Z537" s="122"/>
      <c r="AA537" s="122"/>
      <c r="AB537" s="122"/>
      <c r="AC537" s="122"/>
      <c r="AD537" s="123"/>
      <c r="AE537" s="122"/>
      <c r="AF537" s="122"/>
      <c r="AG537" s="122"/>
      <c r="AH537" s="122"/>
      <c r="AI537" s="122"/>
      <c r="AJ537" s="122"/>
      <c r="AK537" s="122"/>
      <c r="AL537" s="122"/>
      <c r="AM537" s="122"/>
      <c r="AN537" s="122"/>
      <c r="AO537" s="122"/>
      <c r="AP537" s="123"/>
      <c r="AQ537" s="122"/>
      <c r="AR537" s="122"/>
      <c r="AS537" s="122"/>
      <c r="AT537" s="122"/>
      <c r="AU537" s="122"/>
      <c r="AV537" s="122"/>
      <c r="AW537" s="122"/>
      <c r="AX537" s="122"/>
      <c r="AY537" s="122"/>
      <c r="AZ537" s="122"/>
      <c r="BA537" s="122"/>
      <c r="BB537" s="123"/>
      <c r="BC537" s="122"/>
      <c r="BD537" s="122"/>
      <c r="BE537" s="122"/>
      <c r="BF537" s="122"/>
      <c r="BG537" s="122"/>
      <c r="BH537" s="122"/>
      <c r="BI537" s="122"/>
      <c r="BJ537" s="122"/>
      <c r="BK537" s="122"/>
      <c r="BL537" s="122"/>
      <c r="BM537" s="122"/>
      <c r="BN537" s="123"/>
    </row>
    <row r="538" spans="2:66" s="119" customFormat="1" hidden="1" outlineLevel="1">
      <c r="B538" s="231"/>
      <c r="C538" s="120" t="s">
        <v>243</v>
      </c>
      <c r="D538" s="121"/>
      <c r="G538" s="122"/>
      <c r="H538" s="122"/>
      <c r="I538" s="122"/>
      <c r="J538" s="122"/>
      <c r="K538" s="122"/>
      <c r="L538" s="122"/>
      <c r="M538" s="122"/>
      <c r="N538" s="122"/>
      <c r="O538" s="122"/>
      <c r="P538" s="122"/>
      <c r="Q538" s="122"/>
      <c r="R538" s="123"/>
      <c r="S538" s="122"/>
      <c r="T538" s="122"/>
      <c r="U538" s="122"/>
      <c r="V538" s="122"/>
      <c r="W538" s="122"/>
      <c r="X538" s="122"/>
      <c r="Y538" s="122"/>
      <c r="Z538" s="122"/>
      <c r="AA538" s="122"/>
      <c r="AB538" s="122"/>
      <c r="AC538" s="122"/>
      <c r="AD538" s="123"/>
      <c r="AE538" s="122"/>
      <c r="AF538" s="122"/>
      <c r="AG538" s="122"/>
      <c r="AH538" s="122"/>
      <c r="AI538" s="122"/>
      <c r="AJ538" s="122"/>
      <c r="AK538" s="122"/>
      <c r="AL538" s="122"/>
      <c r="AM538" s="122"/>
      <c r="AN538" s="122"/>
      <c r="AO538" s="122"/>
      <c r="AP538" s="123"/>
      <c r="AQ538" s="122"/>
      <c r="AR538" s="122"/>
      <c r="AS538" s="122"/>
      <c r="AT538" s="122"/>
      <c r="AU538" s="122"/>
      <c r="AV538" s="122"/>
      <c r="AW538" s="122"/>
      <c r="AX538" s="122"/>
      <c r="AY538" s="122"/>
      <c r="AZ538" s="122"/>
      <c r="BA538" s="122"/>
      <c r="BB538" s="123"/>
      <c r="BC538" s="122"/>
      <c r="BD538" s="122"/>
      <c r="BE538" s="122"/>
      <c r="BF538" s="122"/>
      <c r="BG538" s="122"/>
      <c r="BH538" s="122"/>
      <c r="BI538" s="122"/>
      <c r="BJ538" s="122"/>
      <c r="BK538" s="122"/>
      <c r="BL538" s="122"/>
      <c r="BM538" s="122"/>
      <c r="BN538" s="123"/>
    </row>
    <row r="539" spans="2:66" s="119" customFormat="1" hidden="1" outlineLevel="1">
      <c r="B539" s="231"/>
      <c r="C539" s="120" t="s">
        <v>244</v>
      </c>
      <c r="D539" s="121"/>
      <c r="G539" s="122"/>
      <c r="H539" s="122"/>
      <c r="I539" s="122"/>
      <c r="J539" s="122"/>
      <c r="K539" s="122"/>
      <c r="L539" s="122"/>
      <c r="M539" s="122"/>
      <c r="N539" s="122"/>
      <c r="O539" s="122"/>
      <c r="P539" s="122"/>
      <c r="Q539" s="122"/>
      <c r="R539" s="123"/>
      <c r="S539" s="122"/>
      <c r="T539" s="122"/>
      <c r="U539" s="122"/>
      <c r="V539" s="122"/>
      <c r="W539" s="122"/>
      <c r="X539" s="122"/>
      <c r="Y539" s="122"/>
      <c r="Z539" s="122"/>
      <c r="AA539" s="122"/>
      <c r="AB539" s="122"/>
      <c r="AC539" s="122"/>
      <c r="AD539" s="123"/>
      <c r="AE539" s="122"/>
      <c r="AF539" s="122"/>
      <c r="AG539" s="122"/>
      <c r="AH539" s="122"/>
      <c r="AI539" s="122"/>
      <c r="AJ539" s="122"/>
      <c r="AK539" s="122"/>
      <c r="AL539" s="122"/>
      <c r="AM539" s="122"/>
      <c r="AN539" s="122"/>
      <c r="AO539" s="122"/>
      <c r="AP539" s="123"/>
      <c r="AQ539" s="122"/>
      <c r="AR539" s="122"/>
      <c r="AS539" s="122"/>
      <c r="AT539" s="122"/>
      <c r="AU539" s="122"/>
      <c r="AV539" s="122"/>
      <c r="AW539" s="122"/>
      <c r="AX539" s="122"/>
      <c r="AY539" s="122"/>
      <c r="AZ539" s="122"/>
      <c r="BA539" s="122"/>
      <c r="BB539" s="123"/>
      <c r="BC539" s="122"/>
      <c r="BD539" s="122"/>
      <c r="BE539" s="122"/>
      <c r="BF539" s="122"/>
      <c r="BG539" s="122"/>
      <c r="BH539" s="122"/>
      <c r="BI539" s="122"/>
      <c r="BJ539" s="122"/>
      <c r="BK539" s="122"/>
      <c r="BL539" s="122"/>
      <c r="BM539" s="122"/>
      <c r="BN539" s="123"/>
    </row>
    <row r="540" spans="2:66" s="119" customFormat="1" hidden="1" outlineLevel="1">
      <c r="B540" s="231"/>
      <c r="C540" s="120" t="s">
        <v>245</v>
      </c>
      <c r="D540" s="121"/>
      <c r="G540" s="122"/>
      <c r="H540" s="122"/>
      <c r="I540" s="122"/>
      <c r="J540" s="122"/>
      <c r="K540" s="122"/>
      <c r="L540" s="122"/>
      <c r="M540" s="122"/>
      <c r="N540" s="122"/>
      <c r="O540" s="122"/>
      <c r="P540" s="122"/>
      <c r="Q540" s="122"/>
      <c r="R540" s="123"/>
      <c r="S540" s="122"/>
      <c r="T540" s="122"/>
      <c r="U540" s="122"/>
      <c r="V540" s="122"/>
      <c r="W540" s="122"/>
      <c r="X540" s="122"/>
      <c r="Y540" s="122"/>
      <c r="Z540" s="122"/>
      <c r="AA540" s="122"/>
      <c r="AB540" s="122"/>
      <c r="AC540" s="122"/>
      <c r="AD540" s="123"/>
      <c r="AE540" s="122"/>
      <c r="AF540" s="122"/>
      <c r="AG540" s="122"/>
      <c r="AH540" s="122"/>
      <c r="AI540" s="122"/>
      <c r="AJ540" s="122"/>
      <c r="AK540" s="122"/>
      <c r="AL540" s="122"/>
      <c r="AM540" s="122"/>
      <c r="AN540" s="122"/>
      <c r="AO540" s="122"/>
      <c r="AP540" s="123"/>
      <c r="AQ540" s="122"/>
      <c r="AR540" s="122"/>
      <c r="AS540" s="122"/>
      <c r="AT540" s="122"/>
      <c r="AU540" s="122"/>
      <c r="AV540" s="122"/>
      <c r="AW540" s="122"/>
      <c r="AX540" s="122"/>
      <c r="AY540" s="122"/>
      <c r="AZ540" s="122"/>
      <c r="BA540" s="122"/>
      <c r="BB540" s="123"/>
      <c r="BC540" s="122"/>
      <c r="BD540" s="122"/>
      <c r="BE540" s="122"/>
      <c r="BF540" s="122"/>
      <c r="BG540" s="122"/>
      <c r="BH540" s="122"/>
      <c r="BI540" s="122"/>
      <c r="BJ540" s="122"/>
      <c r="BK540" s="122"/>
      <c r="BL540" s="122"/>
      <c r="BM540" s="122"/>
      <c r="BN540" s="123"/>
    </row>
    <row r="541" spans="2:66" s="119" customFormat="1" hidden="1" outlineLevel="1">
      <c r="B541" s="231"/>
      <c r="C541" s="120" t="s">
        <v>246</v>
      </c>
      <c r="D541" s="121"/>
      <c r="G541" s="122"/>
      <c r="H541" s="122"/>
      <c r="I541" s="122"/>
      <c r="J541" s="122"/>
      <c r="K541" s="122"/>
      <c r="L541" s="122"/>
      <c r="M541" s="122"/>
      <c r="N541" s="122"/>
      <c r="O541" s="122"/>
      <c r="P541" s="122"/>
      <c r="Q541" s="122"/>
      <c r="R541" s="123"/>
      <c r="S541" s="122"/>
      <c r="T541" s="122"/>
      <c r="U541" s="122"/>
      <c r="V541" s="122"/>
      <c r="W541" s="122"/>
      <c r="X541" s="122"/>
      <c r="Y541" s="122"/>
      <c r="Z541" s="122"/>
      <c r="AA541" s="122"/>
      <c r="AB541" s="122"/>
      <c r="AC541" s="122"/>
      <c r="AD541" s="123"/>
      <c r="AE541" s="122"/>
      <c r="AF541" s="122"/>
      <c r="AG541" s="122"/>
      <c r="AH541" s="122"/>
      <c r="AI541" s="122"/>
      <c r="AJ541" s="122"/>
      <c r="AK541" s="122"/>
      <c r="AL541" s="122"/>
      <c r="AM541" s="122"/>
      <c r="AN541" s="122"/>
      <c r="AO541" s="122"/>
      <c r="AP541" s="123"/>
      <c r="AQ541" s="122"/>
      <c r="AR541" s="122"/>
      <c r="AS541" s="122"/>
      <c r="AT541" s="122"/>
      <c r="AU541" s="122"/>
      <c r="AV541" s="122"/>
      <c r="AW541" s="122"/>
      <c r="AX541" s="122"/>
      <c r="AY541" s="122"/>
      <c r="AZ541" s="122"/>
      <c r="BA541" s="122"/>
      <c r="BB541" s="123"/>
      <c r="BC541" s="122"/>
      <c r="BD541" s="122"/>
      <c r="BE541" s="122"/>
      <c r="BF541" s="122"/>
      <c r="BG541" s="122"/>
      <c r="BH541" s="122"/>
      <c r="BI541" s="122"/>
      <c r="BJ541" s="122"/>
      <c r="BK541" s="122"/>
      <c r="BL541" s="122"/>
      <c r="BM541" s="122"/>
      <c r="BN541" s="123"/>
    </row>
    <row r="542" spans="2:66" s="119" customFormat="1" hidden="1" outlineLevel="1">
      <c r="B542" s="231"/>
      <c r="C542" s="120" t="s">
        <v>248</v>
      </c>
      <c r="D542" s="121"/>
      <c r="G542" s="122"/>
      <c r="H542" s="122"/>
      <c r="I542" s="122"/>
      <c r="J542" s="122"/>
      <c r="K542" s="122"/>
      <c r="L542" s="122"/>
      <c r="M542" s="122"/>
      <c r="N542" s="122"/>
      <c r="O542" s="122"/>
      <c r="P542" s="122"/>
      <c r="Q542" s="122"/>
      <c r="R542" s="123"/>
      <c r="S542" s="122"/>
      <c r="T542" s="122"/>
      <c r="U542" s="122"/>
      <c r="V542" s="122"/>
      <c r="W542" s="122"/>
      <c r="X542" s="122"/>
      <c r="Y542" s="122"/>
      <c r="Z542" s="122"/>
      <c r="AA542" s="122"/>
      <c r="AB542" s="122"/>
      <c r="AC542" s="122"/>
      <c r="AD542" s="123"/>
      <c r="AE542" s="122"/>
      <c r="AF542" s="122"/>
      <c r="AG542" s="122"/>
      <c r="AH542" s="122"/>
      <c r="AI542" s="122"/>
      <c r="AJ542" s="122"/>
      <c r="AK542" s="122"/>
      <c r="AL542" s="122"/>
      <c r="AM542" s="122"/>
      <c r="AN542" s="122"/>
      <c r="AO542" s="122"/>
      <c r="AP542" s="123"/>
      <c r="AQ542" s="122"/>
      <c r="AR542" s="122"/>
      <c r="AS542" s="122"/>
      <c r="AT542" s="122"/>
      <c r="AU542" s="122"/>
      <c r="AV542" s="122"/>
      <c r="AW542" s="122"/>
      <c r="AX542" s="122"/>
      <c r="AY542" s="122"/>
      <c r="AZ542" s="122"/>
      <c r="BA542" s="122"/>
      <c r="BB542" s="123"/>
      <c r="BC542" s="122"/>
      <c r="BD542" s="122"/>
      <c r="BE542" s="122"/>
      <c r="BF542" s="122"/>
      <c r="BG542" s="122"/>
      <c r="BH542" s="122"/>
      <c r="BI542" s="122"/>
      <c r="BJ542" s="122"/>
      <c r="BK542" s="122"/>
      <c r="BL542" s="122"/>
      <c r="BM542" s="122"/>
      <c r="BN542" s="123"/>
    </row>
    <row r="543" spans="2:66" s="119" customFormat="1" hidden="1" outlineLevel="1">
      <c r="B543" s="231"/>
      <c r="C543" s="120" t="s">
        <v>249</v>
      </c>
      <c r="D543" s="121"/>
      <c r="G543" s="122"/>
      <c r="H543" s="122"/>
      <c r="I543" s="122"/>
      <c r="J543" s="122"/>
      <c r="K543" s="122"/>
      <c r="L543" s="122"/>
      <c r="M543" s="122"/>
      <c r="N543" s="122"/>
      <c r="O543" s="122"/>
      <c r="P543" s="122"/>
      <c r="Q543" s="122"/>
      <c r="R543" s="123"/>
      <c r="S543" s="122"/>
      <c r="T543" s="122"/>
      <c r="U543" s="122"/>
      <c r="V543" s="122"/>
      <c r="W543" s="122"/>
      <c r="X543" s="122"/>
      <c r="Y543" s="122"/>
      <c r="Z543" s="122"/>
      <c r="AA543" s="122"/>
      <c r="AB543" s="122"/>
      <c r="AC543" s="122"/>
      <c r="AD543" s="123"/>
      <c r="AE543" s="122"/>
      <c r="AF543" s="122"/>
      <c r="AG543" s="122"/>
      <c r="AH543" s="122"/>
      <c r="AI543" s="122"/>
      <c r="AJ543" s="122"/>
      <c r="AK543" s="122"/>
      <c r="AL543" s="122"/>
      <c r="AM543" s="122"/>
      <c r="AN543" s="122"/>
      <c r="AO543" s="122"/>
      <c r="AP543" s="123"/>
      <c r="AQ543" s="122"/>
      <c r="AR543" s="122"/>
      <c r="AS543" s="122"/>
      <c r="AT543" s="122"/>
      <c r="AU543" s="122"/>
      <c r="AV543" s="122"/>
      <c r="AW543" s="122"/>
      <c r="AX543" s="122"/>
      <c r="AY543" s="122"/>
      <c r="AZ543" s="122"/>
      <c r="BA543" s="122"/>
      <c r="BB543" s="123"/>
      <c r="BC543" s="122"/>
      <c r="BD543" s="122"/>
      <c r="BE543" s="122"/>
      <c r="BF543" s="122"/>
      <c r="BG543" s="122"/>
      <c r="BH543" s="122"/>
      <c r="BI543" s="122"/>
      <c r="BJ543" s="122"/>
      <c r="BK543" s="122"/>
      <c r="BL543" s="122"/>
      <c r="BM543" s="122"/>
      <c r="BN543" s="123"/>
    </row>
    <row r="544" spans="2:66" s="119" customFormat="1" hidden="1" outlineLevel="1">
      <c r="B544" s="231"/>
      <c r="C544" s="120" t="s">
        <v>250</v>
      </c>
      <c r="D544" s="121"/>
      <c r="G544" s="122"/>
      <c r="H544" s="122"/>
      <c r="I544" s="122"/>
      <c r="J544" s="122"/>
      <c r="K544" s="122"/>
      <c r="L544" s="122"/>
      <c r="M544" s="122"/>
      <c r="N544" s="122"/>
      <c r="O544" s="122"/>
      <c r="P544" s="122"/>
      <c r="Q544" s="122"/>
      <c r="R544" s="123"/>
      <c r="S544" s="122"/>
      <c r="T544" s="122"/>
      <c r="U544" s="122"/>
      <c r="V544" s="122"/>
      <c r="W544" s="122"/>
      <c r="X544" s="122"/>
      <c r="Y544" s="122"/>
      <c r="Z544" s="122"/>
      <c r="AA544" s="122"/>
      <c r="AB544" s="122"/>
      <c r="AC544" s="122"/>
      <c r="AD544" s="123"/>
      <c r="AE544" s="122"/>
      <c r="AF544" s="122"/>
      <c r="AG544" s="122"/>
      <c r="AH544" s="122"/>
      <c r="AI544" s="122"/>
      <c r="AJ544" s="122"/>
      <c r="AK544" s="122"/>
      <c r="AL544" s="122"/>
      <c r="AM544" s="122"/>
      <c r="AN544" s="122"/>
      <c r="AO544" s="122"/>
      <c r="AP544" s="123"/>
      <c r="AQ544" s="122"/>
      <c r="AR544" s="122"/>
      <c r="AS544" s="122"/>
      <c r="AT544" s="122"/>
      <c r="AU544" s="122"/>
      <c r="AV544" s="122"/>
      <c r="AW544" s="122"/>
      <c r="AX544" s="122"/>
      <c r="AY544" s="122"/>
      <c r="AZ544" s="122"/>
      <c r="BA544" s="122"/>
      <c r="BB544" s="123"/>
      <c r="BC544" s="122"/>
      <c r="BD544" s="122"/>
      <c r="BE544" s="122"/>
      <c r="BF544" s="122"/>
      <c r="BG544" s="122"/>
      <c r="BH544" s="122"/>
      <c r="BI544" s="122"/>
      <c r="BJ544" s="122"/>
      <c r="BK544" s="122"/>
      <c r="BL544" s="122"/>
      <c r="BM544" s="122"/>
      <c r="BN544" s="123"/>
    </row>
    <row r="545" spans="2:66" s="119" customFormat="1" hidden="1" outlineLevel="1">
      <c r="B545" s="231"/>
      <c r="C545" s="120" t="s">
        <v>256</v>
      </c>
      <c r="D545" s="121"/>
      <c r="G545" s="122"/>
      <c r="H545" s="122"/>
      <c r="I545" s="122"/>
      <c r="J545" s="122"/>
      <c r="K545" s="122"/>
      <c r="L545" s="122"/>
      <c r="M545" s="122"/>
      <c r="N545" s="122"/>
      <c r="O545" s="122"/>
      <c r="P545" s="122"/>
      <c r="Q545" s="122"/>
      <c r="R545" s="123"/>
      <c r="S545" s="122"/>
      <c r="T545" s="122"/>
      <c r="U545" s="122"/>
      <c r="V545" s="122"/>
      <c r="W545" s="122"/>
      <c r="X545" s="122"/>
      <c r="Y545" s="122"/>
      <c r="Z545" s="122"/>
      <c r="AA545" s="122"/>
      <c r="AB545" s="122"/>
      <c r="AC545" s="122"/>
      <c r="AD545" s="123"/>
      <c r="AE545" s="122"/>
      <c r="AF545" s="122"/>
      <c r="AG545" s="122"/>
      <c r="AH545" s="122"/>
      <c r="AI545" s="122"/>
      <c r="AJ545" s="122"/>
      <c r="AK545" s="122"/>
      <c r="AL545" s="122"/>
      <c r="AM545" s="122"/>
      <c r="AN545" s="122"/>
      <c r="AO545" s="122"/>
      <c r="AP545" s="123"/>
      <c r="AQ545" s="122"/>
      <c r="AR545" s="122"/>
      <c r="AS545" s="122"/>
      <c r="AT545" s="122"/>
      <c r="AU545" s="122"/>
      <c r="AV545" s="122"/>
      <c r="AW545" s="122"/>
      <c r="AX545" s="122"/>
      <c r="AY545" s="122"/>
      <c r="AZ545" s="122"/>
      <c r="BA545" s="122"/>
      <c r="BB545" s="123"/>
      <c r="BC545" s="122"/>
      <c r="BD545" s="122"/>
      <c r="BE545" s="122"/>
      <c r="BF545" s="122"/>
      <c r="BG545" s="122"/>
      <c r="BH545" s="122"/>
      <c r="BI545" s="122"/>
      <c r="BJ545" s="122"/>
      <c r="BK545" s="122"/>
      <c r="BL545" s="122"/>
      <c r="BM545" s="122"/>
      <c r="BN545" s="123"/>
    </row>
    <row r="546" spans="2:66" s="119" customFormat="1" hidden="1" outlineLevel="1">
      <c r="B546" s="231"/>
      <c r="C546" s="120" t="s">
        <v>257</v>
      </c>
      <c r="D546" s="121"/>
      <c r="G546" s="122"/>
      <c r="H546" s="122"/>
      <c r="I546" s="122"/>
      <c r="J546" s="122"/>
      <c r="K546" s="122"/>
      <c r="L546" s="122"/>
      <c r="M546" s="122"/>
      <c r="N546" s="122"/>
      <c r="O546" s="122"/>
      <c r="P546" s="122"/>
      <c r="Q546" s="122"/>
      <c r="R546" s="123"/>
      <c r="S546" s="122"/>
      <c r="T546" s="122"/>
      <c r="U546" s="122"/>
      <c r="V546" s="122"/>
      <c r="W546" s="122"/>
      <c r="X546" s="122"/>
      <c r="Y546" s="122"/>
      <c r="Z546" s="122"/>
      <c r="AA546" s="122"/>
      <c r="AB546" s="122"/>
      <c r="AC546" s="122"/>
      <c r="AD546" s="123"/>
      <c r="AE546" s="122"/>
      <c r="AF546" s="122"/>
      <c r="AG546" s="122"/>
      <c r="AH546" s="122"/>
      <c r="AI546" s="122"/>
      <c r="AJ546" s="122"/>
      <c r="AK546" s="122"/>
      <c r="AL546" s="122"/>
      <c r="AM546" s="122"/>
      <c r="AN546" s="122"/>
      <c r="AO546" s="122"/>
      <c r="AP546" s="123"/>
      <c r="AQ546" s="122"/>
      <c r="AR546" s="122"/>
      <c r="AS546" s="122"/>
      <c r="AT546" s="122"/>
      <c r="AU546" s="122"/>
      <c r="AV546" s="122"/>
      <c r="AW546" s="122"/>
      <c r="AX546" s="122"/>
      <c r="AY546" s="122"/>
      <c r="AZ546" s="122"/>
      <c r="BA546" s="122"/>
      <c r="BB546" s="123"/>
      <c r="BC546" s="122"/>
      <c r="BD546" s="122"/>
      <c r="BE546" s="122"/>
      <c r="BF546" s="122"/>
      <c r="BG546" s="122"/>
      <c r="BH546" s="122"/>
      <c r="BI546" s="122"/>
      <c r="BJ546" s="122"/>
      <c r="BK546" s="122"/>
      <c r="BL546" s="122"/>
      <c r="BM546" s="122"/>
      <c r="BN546" s="123"/>
    </row>
    <row r="547" spans="2:66" s="119" customFormat="1" hidden="1" outlineLevel="1">
      <c r="B547" s="231"/>
      <c r="C547" s="120" t="s">
        <v>264</v>
      </c>
      <c r="D547" s="121"/>
      <c r="G547" s="122"/>
      <c r="H547" s="122"/>
      <c r="I547" s="122"/>
      <c r="J547" s="122"/>
      <c r="K547" s="122"/>
      <c r="L547" s="122"/>
      <c r="M547" s="122"/>
      <c r="N547" s="122"/>
      <c r="O547" s="122"/>
      <c r="P547" s="122"/>
      <c r="Q547" s="122"/>
      <c r="R547" s="123"/>
      <c r="S547" s="122"/>
      <c r="T547" s="122"/>
      <c r="U547" s="122"/>
      <c r="V547" s="122"/>
      <c r="W547" s="122"/>
      <c r="X547" s="122"/>
      <c r="Y547" s="122"/>
      <c r="Z547" s="122"/>
      <c r="AA547" s="122"/>
      <c r="AB547" s="122"/>
      <c r="AC547" s="122"/>
      <c r="AD547" s="123"/>
      <c r="AE547" s="122"/>
      <c r="AF547" s="122"/>
      <c r="AG547" s="122"/>
      <c r="AH547" s="122"/>
      <c r="AI547" s="122"/>
      <c r="AJ547" s="122"/>
      <c r="AK547" s="122"/>
      <c r="AL547" s="122"/>
      <c r="AM547" s="122"/>
      <c r="AN547" s="122"/>
      <c r="AO547" s="122"/>
      <c r="AP547" s="123"/>
      <c r="AQ547" s="122"/>
      <c r="AR547" s="122"/>
      <c r="AS547" s="122"/>
      <c r="AT547" s="122"/>
      <c r="AU547" s="122"/>
      <c r="AV547" s="122"/>
      <c r="AW547" s="122"/>
      <c r="AX547" s="122"/>
      <c r="AY547" s="122"/>
      <c r="AZ547" s="122"/>
      <c r="BA547" s="122"/>
      <c r="BB547" s="123"/>
      <c r="BC547" s="122"/>
      <c r="BD547" s="122"/>
      <c r="BE547" s="122"/>
      <c r="BF547" s="122"/>
      <c r="BG547" s="122"/>
      <c r="BH547" s="122"/>
      <c r="BI547" s="122"/>
      <c r="BJ547" s="122"/>
      <c r="BK547" s="122"/>
      <c r="BL547" s="122"/>
      <c r="BM547" s="122"/>
      <c r="BN547" s="123"/>
    </row>
    <row r="548" spans="2:66" s="119" customFormat="1" hidden="1" outlineLevel="1">
      <c r="B548" s="231"/>
      <c r="C548" s="120" t="s">
        <v>271</v>
      </c>
      <c r="D548" s="121"/>
      <c r="G548" s="122"/>
      <c r="H548" s="122"/>
      <c r="I548" s="122"/>
      <c r="J548" s="122"/>
      <c r="K548" s="122"/>
      <c r="L548" s="122"/>
      <c r="M548" s="122"/>
      <c r="N548" s="122"/>
      <c r="O548" s="122"/>
      <c r="P548" s="122"/>
      <c r="Q548" s="122"/>
      <c r="R548" s="123"/>
      <c r="S548" s="122"/>
      <c r="T548" s="122"/>
      <c r="U548" s="122"/>
      <c r="V548" s="122"/>
      <c r="W548" s="122"/>
      <c r="X548" s="122"/>
      <c r="Y548" s="122"/>
      <c r="Z548" s="122"/>
      <c r="AA548" s="122"/>
      <c r="AB548" s="122"/>
      <c r="AC548" s="122"/>
      <c r="AD548" s="123"/>
      <c r="AE548" s="122"/>
      <c r="AF548" s="122"/>
      <c r="AG548" s="122"/>
      <c r="AH548" s="122"/>
      <c r="AI548" s="122"/>
      <c r="AJ548" s="122"/>
      <c r="AK548" s="122"/>
      <c r="AL548" s="122"/>
      <c r="AM548" s="122"/>
      <c r="AN548" s="122"/>
      <c r="AO548" s="122"/>
      <c r="AP548" s="123"/>
      <c r="AQ548" s="122"/>
      <c r="AR548" s="122"/>
      <c r="AS548" s="122"/>
      <c r="AT548" s="122"/>
      <c r="AU548" s="122"/>
      <c r="AV548" s="122"/>
      <c r="AW548" s="122"/>
      <c r="AX548" s="122"/>
      <c r="AY548" s="122"/>
      <c r="AZ548" s="122"/>
      <c r="BA548" s="122"/>
      <c r="BB548" s="123"/>
      <c r="BC548" s="122"/>
      <c r="BD548" s="122"/>
      <c r="BE548" s="122"/>
      <c r="BF548" s="122"/>
      <c r="BG548" s="122"/>
      <c r="BH548" s="122"/>
      <c r="BI548" s="122"/>
      <c r="BJ548" s="122"/>
      <c r="BK548" s="122"/>
      <c r="BL548" s="122"/>
      <c r="BM548" s="122"/>
      <c r="BN548" s="123"/>
    </row>
    <row r="549" spans="2:66" s="119" customFormat="1" hidden="1" outlineLevel="1">
      <c r="B549" s="231"/>
      <c r="C549" s="120" t="s">
        <v>247</v>
      </c>
      <c r="D549" s="121"/>
      <c r="G549" s="122"/>
      <c r="H549" s="122"/>
      <c r="I549" s="122"/>
      <c r="J549" s="122"/>
      <c r="K549" s="122"/>
      <c r="L549" s="122"/>
      <c r="M549" s="122"/>
      <c r="N549" s="122"/>
      <c r="O549" s="122"/>
      <c r="P549" s="122"/>
      <c r="Q549" s="122"/>
      <c r="R549" s="123"/>
      <c r="S549" s="122"/>
      <c r="T549" s="122"/>
      <c r="U549" s="122"/>
      <c r="V549" s="122"/>
      <c r="W549" s="122"/>
      <c r="X549" s="122"/>
      <c r="Y549" s="122"/>
      <c r="Z549" s="122"/>
      <c r="AA549" s="122"/>
      <c r="AB549" s="122"/>
      <c r="AC549" s="122"/>
      <c r="AD549" s="123"/>
      <c r="AE549" s="122"/>
      <c r="AF549" s="122"/>
      <c r="AG549" s="122"/>
      <c r="AH549" s="122"/>
      <c r="AI549" s="122"/>
      <c r="AJ549" s="122"/>
      <c r="AK549" s="122"/>
      <c r="AL549" s="122"/>
      <c r="AM549" s="122"/>
      <c r="AN549" s="122"/>
      <c r="AO549" s="122"/>
      <c r="AP549" s="123"/>
      <c r="AQ549" s="122"/>
      <c r="AR549" s="122"/>
      <c r="AS549" s="122"/>
      <c r="AT549" s="122"/>
      <c r="AU549" s="122"/>
      <c r="AV549" s="122"/>
      <c r="AW549" s="122"/>
      <c r="AX549" s="122"/>
      <c r="AY549" s="122"/>
      <c r="AZ549" s="122"/>
      <c r="BA549" s="122"/>
      <c r="BB549" s="123"/>
      <c r="BC549" s="122"/>
      <c r="BD549" s="122"/>
      <c r="BE549" s="122"/>
      <c r="BF549" s="122"/>
      <c r="BG549" s="122"/>
      <c r="BH549" s="122"/>
      <c r="BI549" s="122"/>
      <c r="BJ549" s="122"/>
      <c r="BK549" s="122"/>
      <c r="BL549" s="122"/>
      <c r="BM549" s="122"/>
      <c r="BN549" s="123"/>
    </row>
    <row r="550" spans="2:66" s="119" customFormat="1" hidden="1" outlineLevel="1">
      <c r="B550" s="231"/>
      <c r="C550" s="120" t="s">
        <v>276</v>
      </c>
      <c r="D550" s="121"/>
      <c r="G550" s="122"/>
      <c r="H550" s="122"/>
      <c r="I550" s="122"/>
      <c r="J550" s="122"/>
      <c r="K550" s="122"/>
      <c r="L550" s="122"/>
      <c r="M550" s="122"/>
      <c r="N550" s="122"/>
      <c r="O550" s="122"/>
      <c r="P550" s="122"/>
      <c r="Q550" s="122"/>
      <c r="R550" s="123"/>
      <c r="S550" s="122"/>
      <c r="T550" s="122"/>
      <c r="U550" s="122"/>
      <c r="V550" s="122"/>
      <c r="W550" s="122"/>
      <c r="X550" s="122"/>
      <c r="Y550" s="122"/>
      <c r="Z550" s="122"/>
      <c r="AA550" s="122"/>
      <c r="AB550" s="122"/>
      <c r="AC550" s="122"/>
      <c r="AD550" s="123"/>
      <c r="AE550" s="122"/>
      <c r="AF550" s="122"/>
      <c r="AG550" s="122"/>
      <c r="AH550" s="122"/>
      <c r="AI550" s="122"/>
      <c r="AJ550" s="122"/>
      <c r="AK550" s="122"/>
      <c r="AL550" s="122"/>
      <c r="AM550" s="122"/>
      <c r="AN550" s="122"/>
      <c r="AO550" s="122"/>
      <c r="AP550" s="123"/>
      <c r="AQ550" s="122"/>
      <c r="AR550" s="122"/>
      <c r="AS550" s="122"/>
      <c r="AT550" s="122"/>
      <c r="AU550" s="122"/>
      <c r="AV550" s="122"/>
      <c r="AW550" s="122"/>
      <c r="AX550" s="122"/>
      <c r="AY550" s="122"/>
      <c r="AZ550" s="122"/>
      <c r="BA550" s="122"/>
      <c r="BB550" s="123"/>
      <c r="BC550" s="122"/>
      <c r="BD550" s="122"/>
      <c r="BE550" s="122"/>
      <c r="BF550" s="122"/>
      <c r="BG550" s="122"/>
      <c r="BH550" s="122"/>
      <c r="BI550" s="122"/>
      <c r="BJ550" s="122"/>
      <c r="BK550" s="122"/>
      <c r="BL550" s="122"/>
      <c r="BM550" s="122"/>
      <c r="BN550" s="123"/>
    </row>
    <row r="551" spans="2:66" s="119" customFormat="1" hidden="1" outlineLevel="1">
      <c r="B551" s="231"/>
      <c r="C551" s="120" t="s">
        <v>282</v>
      </c>
      <c r="D551" s="121"/>
      <c r="G551" s="122"/>
      <c r="H551" s="122"/>
      <c r="I551" s="122"/>
      <c r="J551" s="122"/>
      <c r="K551" s="122"/>
      <c r="L551" s="122"/>
      <c r="M551" s="122"/>
      <c r="N551" s="122"/>
      <c r="O551" s="122"/>
      <c r="P551" s="122"/>
      <c r="Q551" s="122"/>
      <c r="R551" s="123"/>
      <c r="S551" s="122"/>
      <c r="T551" s="122"/>
      <c r="U551" s="122"/>
      <c r="V551" s="122"/>
      <c r="W551" s="122"/>
      <c r="X551" s="122"/>
      <c r="Y551" s="122"/>
      <c r="Z551" s="122"/>
      <c r="AA551" s="122"/>
      <c r="AB551" s="122"/>
      <c r="AC551" s="122"/>
      <c r="AD551" s="123"/>
      <c r="AE551" s="122"/>
      <c r="AF551" s="122"/>
      <c r="AG551" s="122"/>
      <c r="AH551" s="122"/>
      <c r="AI551" s="122"/>
      <c r="AJ551" s="122"/>
      <c r="AK551" s="122"/>
      <c r="AL551" s="122"/>
      <c r="AM551" s="122"/>
      <c r="AN551" s="122"/>
      <c r="AO551" s="122"/>
      <c r="AP551" s="123"/>
      <c r="AQ551" s="122"/>
      <c r="AR551" s="122"/>
      <c r="AS551" s="122"/>
      <c r="AT551" s="122"/>
      <c r="AU551" s="122"/>
      <c r="AV551" s="122"/>
      <c r="AW551" s="122"/>
      <c r="AX551" s="122"/>
      <c r="AY551" s="122"/>
      <c r="AZ551" s="122"/>
      <c r="BA551" s="122"/>
      <c r="BB551" s="123"/>
      <c r="BC551" s="122"/>
      <c r="BD551" s="122"/>
      <c r="BE551" s="122"/>
      <c r="BF551" s="122"/>
      <c r="BG551" s="122"/>
      <c r="BH551" s="122"/>
      <c r="BI551" s="122"/>
      <c r="BJ551" s="122"/>
      <c r="BK551" s="122"/>
      <c r="BL551" s="122"/>
      <c r="BM551" s="122"/>
      <c r="BN551" s="123"/>
    </row>
    <row r="552" spans="2:66" s="119" customFormat="1" hidden="1" outlineLevel="1">
      <c r="B552" s="231"/>
      <c r="C552" s="120" t="s">
        <v>285</v>
      </c>
      <c r="D552" s="121"/>
      <c r="G552" s="122"/>
      <c r="H552" s="122"/>
      <c r="I552" s="122"/>
      <c r="J552" s="122"/>
      <c r="K552" s="122"/>
      <c r="L552" s="122"/>
      <c r="M552" s="122"/>
      <c r="N552" s="122"/>
      <c r="O552" s="122"/>
      <c r="P552" s="122"/>
      <c r="Q552" s="122"/>
      <c r="R552" s="123"/>
      <c r="S552" s="122"/>
      <c r="T552" s="122"/>
      <c r="U552" s="122"/>
      <c r="V552" s="122"/>
      <c r="W552" s="122"/>
      <c r="X552" s="122"/>
      <c r="Y552" s="122"/>
      <c r="Z552" s="122"/>
      <c r="AA552" s="122"/>
      <c r="AB552" s="122"/>
      <c r="AC552" s="122"/>
      <c r="AD552" s="123"/>
      <c r="AE552" s="122"/>
      <c r="AF552" s="122"/>
      <c r="AG552" s="122"/>
      <c r="AH552" s="122"/>
      <c r="AI552" s="122"/>
      <c r="AJ552" s="122"/>
      <c r="AK552" s="122"/>
      <c r="AL552" s="122"/>
      <c r="AM552" s="122"/>
      <c r="AN552" s="122"/>
      <c r="AO552" s="122"/>
      <c r="AP552" s="123"/>
      <c r="AQ552" s="122"/>
      <c r="AR552" s="122"/>
      <c r="AS552" s="122"/>
      <c r="AT552" s="122"/>
      <c r="AU552" s="122"/>
      <c r="AV552" s="122"/>
      <c r="AW552" s="122"/>
      <c r="AX552" s="122"/>
      <c r="AY552" s="122"/>
      <c r="AZ552" s="122"/>
      <c r="BA552" s="122"/>
      <c r="BB552" s="123"/>
      <c r="BC552" s="122"/>
      <c r="BD552" s="122"/>
      <c r="BE552" s="122"/>
      <c r="BF552" s="122"/>
      <c r="BG552" s="122"/>
      <c r="BH552" s="122"/>
      <c r="BI552" s="122"/>
      <c r="BJ552" s="122"/>
      <c r="BK552" s="122"/>
      <c r="BL552" s="122"/>
      <c r="BM552" s="122"/>
      <c r="BN552" s="123"/>
    </row>
    <row r="553" spans="2:66" s="119" customFormat="1" hidden="1" outlineLevel="1">
      <c r="B553" s="231"/>
      <c r="C553" s="120" t="s">
        <v>290</v>
      </c>
      <c r="D553" s="121"/>
      <c r="G553" s="122"/>
      <c r="H553" s="122"/>
      <c r="I553" s="122"/>
      <c r="J553" s="122"/>
      <c r="K553" s="122"/>
      <c r="L553" s="122"/>
      <c r="M553" s="122"/>
      <c r="N553" s="122"/>
      <c r="O553" s="122"/>
      <c r="P553" s="122"/>
      <c r="Q553" s="122"/>
      <c r="R553" s="123"/>
      <c r="S553" s="122"/>
      <c r="T553" s="122"/>
      <c r="U553" s="122"/>
      <c r="V553" s="122"/>
      <c r="W553" s="122"/>
      <c r="X553" s="122"/>
      <c r="Y553" s="122"/>
      <c r="Z553" s="122"/>
      <c r="AA553" s="122"/>
      <c r="AB553" s="122"/>
      <c r="AC553" s="122"/>
      <c r="AD553" s="123"/>
      <c r="AE553" s="122"/>
      <c r="AF553" s="122"/>
      <c r="AG553" s="122"/>
      <c r="AH553" s="122"/>
      <c r="AI553" s="122"/>
      <c r="AJ553" s="122"/>
      <c r="AK553" s="122"/>
      <c r="AL553" s="122"/>
      <c r="AM553" s="122"/>
      <c r="AN553" s="122"/>
      <c r="AO553" s="122"/>
      <c r="AP553" s="123"/>
      <c r="AQ553" s="122"/>
      <c r="AR553" s="122"/>
      <c r="AS553" s="122"/>
      <c r="AT553" s="122"/>
      <c r="AU553" s="122"/>
      <c r="AV553" s="122"/>
      <c r="AW553" s="122"/>
      <c r="AX553" s="122"/>
      <c r="AY553" s="122"/>
      <c r="AZ553" s="122"/>
      <c r="BA553" s="122"/>
      <c r="BB553" s="123"/>
      <c r="BC553" s="122"/>
      <c r="BD553" s="122"/>
      <c r="BE553" s="122"/>
      <c r="BF553" s="122"/>
      <c r="BG553" s="122"/>
      <c r="BH553" s="122"/>
      <c r="BI553" s="122"/>
      <c r="BJ553" s="122"/>
      <c r="BK553" s="122"/>
      <c r="BL553" s="122"/>
      <c r="BM553" s="122"/>
      <c r="BN553" s="123"/>
    </row>
    <row r="554" spans="2:66" s="119" customFormat="1" hidden="1" outlineLevel="1">
      <c r="B554" s="231"/>
      <c r="C554" s="120" t="s">
        <v>294</v>
      </c>
      <c r="D554" s="121"/>
      <c r="G554" s="122"/>
      <c r="H554" s="122"/>
      <c r="I554" s="122"/>
      <c r="J554" s="122"/>
      <c r="K554" s="122"/>
      <c r="L554" s="122"/>
      <c r="M554" s="122"/>
      <c r="N554" s="122"/>
      <c r="O554" s="122"/>
      <c r="P554" s="122"/>
      <c r="Q554" s="122"/>
      <c r="R554" s="123"/>
      <c r="S554" s="122"/>
      <c r="T554" s="122"/>
      <c r="U554" s="122"/>
      <c r="V554" s="122"/>
      <c r="W554" s="122"/>
      <c r="X554" s="122"/>
      <c r="Y554" s="122"/>
      <c r="Z554" s="122"/>
      <c r="AA554" s="122"/>
      <c r="AB554" s="122"/>
      <c r="AC554" s="122"/>
      <c r="AD554" s="123"/>
      <c r="AE554" s="122"/>
      <c r="AF554" s="122"/>
      <c r="AG554" s="122"/>
      <c r="AH554" s="122"/>
      <c r="AI554" s="122"/>
      <c r="AJ554" s="122"/>
      <c r="AK554" s="122"/>
      <c r="AL554" s="122"/>
      <c r="AM554" s="122"/>
      <c r="AN554" s="122"/>
      <c r="AO554" s="122"/>
      <c r="AP554" s="123"/>
      <c r="AQ554" s="122"/>
      <c r="AR554" s="122"/>
      <c r="AS554" s="122"/>
      <c r="AT554" s="122"/>
      <c r="AU554" s="122"/>
      <c r="AV554" s="122"/>
      <c r="AW554" s="122"/>
      <c r="AX554" s="122"/>
      <c r="AY554" s="122"/>
      <c r="AZ554" s="122"/>
      <c r="BA554" s="122"/>
      <c r="BB554" s="123"/>
      <c r="BC554" s="122"/>
      <c r="BD554" s="122"/>
      <c r="BE554" s="122"/>
      <c r="BF554" s="122"/>
      <c r="BG554" s="122"/>
      <c r="BH554" s="122"/>
      <c r="BI554" s="122"/>
      <c r="BJ554" s="122"/>
      <c r="BK554" s="122"/>
      <c r="BL554" s="122"/>
      <c r="BM554" s="122"/>
      <c r="BN554" s="123"/>
    </row>
    <row r="555" spans="2:66" s="119" customFormat="1" hidden="1" outlineLevel="1">
      <c r="B555" s="231"/>
      <c r="C555" s="120" t="s">
        <v>299</v>
      </c>
      <c r="D555" s="121"/>
      <c r="G555" s="122"/>
      <c r="H555" s="122"/>
      <c r="I555" s="122"/>
      <c r="J555" s="122"/>
      <c r="K555" s="122"/>
      <c r="L555" s="122"/>
      <c r="M555" s="122"/>
      <c r="N555" s="122"/>
      <c r="O555" s="122"/>
      <c r="P555" s="122"/>
      <c r="Q555" s="122"/>
      <c r="R555" s="123"/>
      <c r="S555" s="122"/>
      <c r="T555" s="122"/>
      <c r="U555" s="122"/>
      <c r="V555" s="122"/>
      <c r="W555" s="122"/>
      <c r="X555" s="122"/>
      <c r="Y555" s="122"/>
      <c r="Z555" s="122"/>
      <c r="AA555" s="122"/>
      <c r="AB555" s="122"/>
      <c r="AC555" s="122"/>
      <c r="AD555" s="123"/>
      <c r="AE555" s="122"/>
      <c r="AF555" s="122"/>
      <c r="AG555" s="122"/>
      <c r="AH555" s="122"/>
      <c r="AI555" s="122"/>
      <c r="AJ555" s="122"/>
      <c r="AK555" s="122"/>
      <c r="AL555" s="122"/>
      <c r="AM555" s="122"/>
      <c r="AN555" s="122"/>
      <c r="AO555" s="122"/>
      <c r="AP555" s="123"/>
      <c r="AQ555" s="122"/>
      <c r="AR555" s="122"/>
      <c r="AS555" s="122"/>
      <c r="AT555" s="122"/>
      <c r="AU555" s="122"/>
      <c r="AV555" s="122"/>
      <c r="AW555" s="122"/>
      <c r="AX555" s="122"/>
      <c r="AY555" s="122"/>
      <c r="AZ555" s="122"/>
      <c r="BA555" s="122"/>
      <c r="BB555" s="123"/>
      <c r="BC555" s="122"/>
      <c r="BD555" s="122"/>
      <c r="BE555" s="122"/>
      <c r="BF555" s="122"/>
      <c r="BG555" s="122"/>
      <c r="BH555" s="122"/>
      <c r="BI555" s="122"/>
      <c r="BJ555" s="122"/>
      <c r="BK555" s="122"/>
      <c r="BL555" s="122"/>
      <c r="BM555" s="122"/>
      <c r="BN555" s="123"/>
    </row>
    <row r="556" spans="2:66" s="119" customFormat="1" hidden="1" outlineLevel="1">
      <c r="B556" s="231"/>
      <c r="C556" s="120" t="s">
        <v>301</v>
      </c>
      <c r="D556" s="121"/>
      <c r="G556" s="122"/>
      <c r="H556" s="122"/>
      <c r="I556" s="122"/>
      <c r="J556" s="122"/>
      <c r="K556" s="122"/>
      <c r="L556" s="122"/>
      <c r="M556" s="122"/>
      <c r="N556" s="122"/>
      <c r="O556" s="122"/>
      <c r="P556" s="122"/>
      <c r="Q556" s="122"/>
      <c r="R556" s="123"/>
      <c r="S556" s="122"/>
      <c r="T556" s="122"/>
      <c r="U556" s="122"/>
      <c r="V556" s="122"/>
      <c r="W556" s="122"/>
      <c r="X556" s="122"/>
      <c r="Y556" s="122"/>
      <c r="Z556" s="122"/>
      <c r="AA556" s="122"/>
      <c r="AB556" s="122"/>
      <c r="AC556" s="122"/>
      <c r="AD556" s="123"/>
      <c r="AE556" s="122"/>
      <c r="AF556" s="122"/>
      <c r="AG556" s="122"/>
      <c r="AH556" s="122"/>
      <c r="AI556" s="122"/>
      <c r="AJ556" s="122"/>
      <c r="AK556" s="122"/>
      <c r="AL556" s="122"/>
      <c r="AM556" s="122"/>
      <c r="AN556" s="122"/>
      <c r="AO556" s="122"/>
      <c r="AP556" s="123"/>
      <c r="AQ556" s="122"/>
      <c r="AR556" s="122"/>
      <c r="AS556" s="122"/>
      <c r="AT556" s="122"/>
      <c r="AU556" s="122"/>
      <c r="AV556" s="122"/>
      <c r="AW556" s="122"/>
      <c r="AX556" s="122"/>
      <c r="AY556" s="122"/>
      <c r="AZ556" s="122"/>
      <c r="BA556" s="122"/>
      <c r="BB556" s="123"/>
      <c r="BC556" s="122"/>
      <c r="BD556" s="122"/>
      <c r="BE556" s="122"/>
      <c r="BF556" s="122"/>
      <c r="BG556" s="122"/>
      <c r="BH556" s="122"/>
      <c r="BI556" s="122"/>
      <c r="BJ556" s="122"/>
      <c r="BK556" s="122"/>
      <c r="BL556" s="122"/>
      <c r="BM556" s="122"/>
      <c r="BN556" s="123"/>
    </row>
    <row r="557" spans="2:66" s="119" customFormat="1" hidden="1" outlineLevel="1">
      <c r="B557" s="231"/>
      <c r="C557" s="120" t="s">
        <v>302</v>
      </c>
      <c r="D557" s="121"/>
      <c r="G557" s="122"/>
      <c r="H557" s="122"/>
      <c r="I557" s="122"/>
      <c r="J557" s="122"/>
      <c r="K557" s="122"/>
      <c r="L557" s="122"/>
      <c r="M557" s="122"/>
      <c r="N557" s="122"/>
      <c r="O557" s="122"/>
      <c r="P557" s="122"/>
      <c r="Q557" s="122"/>
      <c r="R557" s="123"/>
      <c r="S557" s="122"/>
      <c r="T557" s="122"/>
      <c r="U557" s="122"/>
      <c r="V557" s="122"/>
      <c r="W557" s="122"/>
      <c r="X557" s="122"/>
      <c r="Y557" s="122"/>
      <c r="Z557" s="122"/>
      <c r="AA557" s="122"/>
      <c r="AB557" s="122"/>
      <c r="AC557" s="122"/>
      <c r="AD557" s="123"/>
      <c r="AE557" s="122"/>
      <c r="AF557" s="122"/>
      <c r="AG557" s="122"/>
      <c r="AH557" s="122"/>
      <c r="AI557" s="122"/>
      <c r="AJ557" s="122"/>
      <c r="AK557" s="122"/>
      <c r="AL557" s="122"/>
      <c r="AM557" s="122"/>
      <c r="AN557" s="122"/>
      <c r="AO557" s="122"/>
      <c r="AP557" s="123"/>
      <c r="AQ557" s="122"/>
      <c r="AR557" s="122"/>
      <c r="AS557" s="122"/>
      <c r="AT557" s="122"/>
      <c r="AU557" s="122"/>
      <c r="AV557" s="122"/>
      <c r="AW557" s="122"/>
      <c r="AX557" s="122"/>
      <c r="AY557" s="122"/>
      <c r="AZ557" s="122"/>
      <c r="BA557" s="122"/>
      <c r="BB557" s="123"/>
      <c r="BC557" s="122"/>
      <c r="BD557" s="122"/>
      <c r="BE557" s="122"/>
      <c r="BF557" s="122"/>
      <c r="BG557" s="122"/>
      <c r="BH557" s="122"/>
      <c r="BI557" s="122"/>
      <c r="BJ557" s="122"/>
      <c r="BK557" s="122"/>
      <c r="BL557" s="122"/>
      <c r="BM557" s="122"/>
      <c r="BN557" s="123"/>
    </row>
    <row r="558" spans="2:66" s="119" customFormat="1" hidden="1" outlineLevel="1">
      <c r="B558" s="231"/>
      <c r="C558" s="120" t="s">
        <v>304</v>
      </c>
      <c r="D558" s="121"/>
      <c r="G558" s="122"/>
      <c r="H558" s="122"/>
      <c r="I558" s="122"/>
      <c r="J558" s="122"/>
      <c r="K558" s="122"/>
      <c r="L558" s="122"/>
      <c r="M558" s="122"/>
      <c r="N558" s="122"/>
      <c r="O558" s="122"/>
      <c r="P558" s="122"/>
      <c r="Q558" s="122"/>
      <c r="R558" s="123"/>
      <c r="S558" s="122"/>
      <c r="T558" s="122"/>
      <c r="U558" s="122"/>
      <c r="V558" s="122"/>
      <c r="W558" s="122"/>
      <c r="X558" s="122"/>
      <c r="Y558" s="122"/>
      <c r="Z558" s="122"/>
      <c r="AA558" s="122"/>
      <c r="AB558" s="122"/>
      <c r="AC558" s="122"/>
      <c r="AD558" s="123"/>
      <c r="AE558" s="122"/>
      <c r="AF558" s="122"/>
      <c r="AG558" s="122"/>
      <c r="AH558" s="122"/>
      <c r="AI558" s="122"/>
      <c r="AJ558" s="122"/>
      <c r="AK558" s="122"/>
      <c r="AL558" s="122"/>
      <c r="AM558" s="122"/>
      <c r="AN558" s="122"/>
      <c r="AO558" s="122"/>
      <c r="AP558" s="123"/>
      <c r="AQ558" s="122"/>
      <c r="AR558" s="122"/>
      <c r="AS558" s="122"/>
      <c r="AT558" s="122"/>
      <c r="AU558" s="122"/>
      <c r="AV558" s="122"/>
      <c r="AW558" s="122"/>
      <c r="AX558" s="122"/>
      <c r="AY558" s="122"/>
      <c r="AZ558" s="122"/>
      <c r="BA558" s="122"/>
      <c r="BB558" s="123"/>
      <c r="BC558" s="122"/>
      <c r="BD558" s="122"/>
      <c r="BE558" s="122"/>
      <c r="BF558" s="122"/>
      <c r="BG558" s="122"/>
      <c r="BH558" s="122"/>
      <c r="BI558" s="122"/>
      <c r="BJ558" s="122"/>
      <c r="BK558" s="122"/>
      <c r="BL558" s="122"/>
      <c r="BM558" s="122"/>
      <c r="BN558" s="123"/>
    </row>
    <row r="559" spans="2:66" s="119" customFormat="1" hidden="1" outlineLevel="1">
      <c r="B559" s="231"/>
      <c r="C559" s="120" t="s">
        <v>307</v>
      </c>
      <c r="D559" s="121"/>
      <c r="G559" s="122"/>
      <c r="H559" s="122"/>
      <c r="I559" s="122"/>
      <c r="J559" s="122"/>
      <c r="K559" s="122"/>
      <c r="L559" s="122"/>
      <c r="M559" s="122"/>
      <c r="N559" s="122"/>
      <c r="O559" s="122"/>
      <c r="P559" s="122"/>
      <c r="Q559" s="122"/>
      <c r="R559" s="123"/>
      <c r="S559" s="122"/>
      <c r="T559" s="122"/>
      <c r="U559" s="122"/>
      <c r="V559" s="122"/>
      <c r="W559" s="122"/>
      <c r="X559" s="122"/>
      <c r="Y559" s="122"/>
      <c r="Z559" s="122"/>
      <c r="AA559" s="122"/>
      <c r="AB559" s="122"/>
      <c r="AC559" s="122"/>
      <c r="AD559" s="123"/>
      <c r="AE559" s="122"/>
      <c r="AF559" s="122"/>
      <c r="AG559" s="122"/>
      <c r="AH559" s="122"/>
      <c r="AI559" s="122"/>
      <c r="AJ559" s="122"/>
      <c r="AK559" s="122"/>
      <c r="AL559" s="122"/>
      <c r="AM559" s="122"/>
      <c r="AN559" s="122"/>
      <c r="AO559" s="122"/>
      <c r="AP559" s="123"/>
      <c r="AQ559" s="122"/>
      <c r="AR559" s="122"/>
      <c r="AS559" s="122"/>
      <c r="AT559" s="122"/>
      <c r="AU559" s="122"/>
      <c r="AV559" s="122"/>
      <c r="AW559" s="122"/>
      <c r="AX559" s="122"/>
      <c r="AY559" s="122"/>
      <c r="AZ559" s="122"/>
      <c r="BA559" s="122"/>
      <c r="BB559" s="123"/>
      <c r="BC559" s="122"/>
      <c r="BD559" s="122"/>
      <c r="BE559" s="122"/>
      <c r="BF559" s="122"/>
      <c r="BG559" s="122"/>
      <c r="BH559" s="122"/>
      <c r="BI559" s="122"/>
      <c r="BJ559" s="122"/>
      <c r="BK559" s="122"/>
      <c r="BL559" s="122"/>
      <c r="BM559" s="122"/>
      <c r="BN559" s="123"/>
    </row>
    <row r="560" spans="2:66" s="119" customFormat="1" hidden="1" outlineLevel="1">
      <c r="B560" s="231"/>
      <c r="C560" s="120" t="s">
        <v>308</v>
      </c>
      <c r="D560" s="121"/>
      <c r="G560" s="122"/>
      <c r="H560" s="122"/>
      <c r="I560" s="122"/>
      <c r="J560" s="122"/>
      <c r="K560" s="122"/>
      <c r="L560" s="122"/>
      <c r="M560" s="122"/>
      <c r="N560" s="122"/>
      <c r="O560" s="122"/>
      <c r="P560" s="122"/>
      <c r="Q560" s="122"/>
      <c r="R560" s="123"/>
      <c r="S560" s="122"/>
      <c r="T560" s="122"/>
      <c r="U560" s="122"/>
      <c r="V560" s="122"/>
      <c r="W560" s="122"/>
      <c r="X560" s="122"/>
      <c r="Y560" s="122"/>
      <c r="Z560" s="122"/>
      <c r="AA560" s="122"/>
      <c r="AB560" s="122"/>
      <c r="AC560" s="122"/>
      <c r="AD560" s="123"/>
      <c r="AE560" s="122"/>
      <c r="AF560" s="122"/>
      <c r="AG560" s="122"/>
      <c r="AH560" s="122"/>
      <c r="AI560" s="122"/>
      <c r="AJ560" s="122"/>
      <c r="AK560" s="122"/>
      <c r="AL560" s="122"/>
      <c r="AM560" s="122"/>
      <c r="AN560" s="122"/>
      <c r="AO560" s="122"/>
      <c r="AP560" s="123"/>
      <c r="AQ560" s="122"/>
      <c r="AR560" s="122"/>
      <c r="AS560" s="122"/>
      <c r="AT560" s="122"/>
      <c r="AU560" s="122"/>
      <c r="AV560" s="122"/>
      <c r="AW560" s="122"/>
      <c r="AX560" s="122"/>
      <c r="AY560" s="122"/>
      <c r="AZ560" s="122"/>
      <c r="BA560" s="122"/>
      <c r="BB560" s="123"/>
      <c r="BC560" s="122"/>
      <c r="BD560" s="122"/>
      <c r="BE560" s="122"/>
      <c r="BF560" s="122"/>
      <c r="BG560" s="122"/>
      <c r="BH560" s="122"/>
      <c r="BI560" s="122"/>
      <c r="BJ560" s="122"/>
      <c r="BK560" s="122"/>
      <c r="BL560" s="122"/>
      <c r="BM560" s="122"/>
      <c r="BN560" s="123"/>
    </row>
    <row r="561" spans="2:66" s="119" customFormat="1" hidden="1" outlineLevel="1">
      <c r="B561" s="231"/>
      <c r="C561" s="120" t="s">
        <v>310</v>
      </c>
      <c r="D561" s="121"/>
      <c r="G561" s="122"/>
      <c r="H561" s="122"/>
      <c r="I561" s="122"/>
      <c r="J561" s="122"/>
      <c r="K561" s="122"/>
      <c r="L561" s="122"/>
      <c r="M561" s="122"/>
      <c r="N561" s="122"/>
      <c r="O561" s="122"/>
      <c r="P561" s="122"/>
      <c r="Q561" s="122"/>
      <c r="R561" s="123"/>
      <c r="S561" s="122"/>
      <c r="T561" s="122"/>
      <c r="U561" s="122"/>
      <c r="V561" s="122"/>
      <c r="W561" s="122"/>
      <c r="X561" s="122"/>
      <c r="Y561" s="122"/>
      <c r="Z561" s="122"/>
      <c r="AA561" s="122"/>
      <c r="AB561" s="122"/>
      <c r="AC561" s="122"/>
      <c r="AD561" s="123"/>
      <c r="AE561" s="122"/>
      <c r="AF561" s="122"/>
      <c r="AG561" s="122"/>
      <c r="AH561" s="122"/>
      <c r="AI561" s="122"/>
      <c r="AJ561" s="122"/>
      <c r="AK561" s="122"/>
      <c r="AL561" s="122"/>
      <c r="AM561" s="122"/>
      <c r="AN561" s="122"/>
      <c r="AO561" s="122"/>
      <c r="AP561" s="123"/>
      <c r="AQ561" s="122"/>
      <c r="AR561" s="122"/>
      <c r="AS561" s="122"/>
      <c r="AT561" s="122"/>
      <c r="AU561" s="122"/>
      <c r="AV561" s="122"/>
      <c r="AW561" s="122"/>
      <c r="AX561" s="122"/>
      <c r="AY561" s="122"/>
      <c r="AZ561" s="122"/>
      <c r="BA561" s="122"/>
      <c r="BB561" s="123"/>
      <c r="BC561" s="122"/>
      <c r="BD561" s="122"/>
      <c r="BE561" s="122"/>
      <c r="BF561" s="122"/>
      <c r="BG561" s="122"/>
      <c r="BH561" s="122"/>
      <c r="BI561" s="122"/>
      <c r="BJ561" s="122"/>
      <c r="BK561" s="122"/>
      <c r="BL561" s="122"/>
      <c r="BM561" s="122"/>
      <c r="BN561" s="123"/>
    </row>
    <row r="562" spans="2:66" s="119" customFormat="1" hidden="1" outlineLevel="1">
      <c r="B562" s="231"/>
      <c r="C562" s="120" t="s">
        <v>551</v>
      </c>
      <c r="D562" s="121"/>
      <c r="G562" s="122"/>
      <c r="H562" s="122"/>
      <c r="I562" s="122"/>
      <c r="J562" s="122"/>
      <c r="K562" s="122"/>
      <c r="L562" s="122"/>
      <c r="M562" s="122"/>
      <c r="N562" s="122"/>
      <c r="O562" s="122"/>
      <c r="P562" s="122"/>
      <c r="Q562" s="122"/>
      <c r="R562" s="123"/>
      <c r="S562" s="122"/>
      <c r="T562" s="122"/>
      <c r="U562" s="122"/>
      <c r="V562" s="122"/>
      <c r="W562" s="122"/>
      <c r="X562" s="122"/>
      <c r="Y562" s="122"/>
      <c r="Z562" s="122"/>
      <c r="AA562" s="122"/>
      <c r="AB562" s="122"/>
      <c r="AC562" s="122"/>
      <c r="AD562" s="123"/>
      <c r="AE562" s="122"/>
      <c r="AF562" s="122"/>
      <c r="AG562" s="122"/>
      <c r="AH562" s="122"/>
      <c r="AI562" s="122"/>
      <c r="AJ562" s="122"/>
      <c r="AK562" s="122"/>
      <c r="AL562" s="122"/>
      <c r="AM562" s="122"/>
      <c r="AN562" s="122"/>
      <c r="AO562" s="122"/>
      <c r="AP562" s="123"/>
      <c r="AQ562" s="122"/>
      <c r="AR562" s="122"/>
      <c r="AS562" s="122"/>
      <c r="AT562" s="122"/>
      <c r="AU562" s="122"/>
      <c r="AV562" s="122"/>
      <c r="AW562" s="122"/>
      <c r="AX562" s="122"/>
      <c r="AY562" s="122"/>
      <c r="AZ562" s="122"/>
      <c r="BA562" s="122"/>
      <c r="BB562" s="123"/>
      <c r="BC562" s="122"/>
      <c r="BD562" s="122"/>
      <c r="BE562" s="122"/>
      <c r="BF562" s="122"/>
      <c r="BG562" s="122"/>
      <c r="BH562" s="122"/>
      <c r="BI562" s="122"/>
      <c r="BJ562" s="122"/>
      <c r="BK562" s="122"/>
      <c r="BL562" s="122"/>
      <c r="BM562" s="122"/>
      <c r="BN562" s="123"/>
    </row>
    <row r="563" spans="2:66" s="119" customFormat="1" hidden="1" outlineLevel="1">
      <c r="B563" s="231"/>
      <c r="C563" s="120" t="s">
        <v>314</v>
      </c>
      <c r="D563" s="121"/>
      <c r="G563" s="122"/>
      <c r="H563" s="122"/>
      <c r="I563" s="122"/>
      <c r="J563" s="122"/>
      <c r="K563" s="122"/>
      <c r="L563" s="122"/>
      <c r="M563" s="122"/>
      <c r="N563" s="122"/>
      <c r="O563" s="122"/>
      <c r="P563" s="122"/>
      <c r="Q563" s="122"/>
      <c r="R563" s="123"/>
      <c r="S563" s="122"/>
      <c r="T563" s="122"/>
      <c r="U563" s="122"/>
      <c r="V563" s="122"/>
      <c r="W563" s="122"/>
      <c r="X563" s="122"/>
      <c r="Y563" s="122"/>
      <c r="Z563" s="122"/>
      <c r="AA563" s="122"/>
      <c r="AB563" s="122"/>
      <c r="AC563" s="122"/>
      <c r="AD563" s="123"/>
      <c r="AE563" s="122"/>
      <c r="AF563" s="122"/>
      <c r="AG563" s="122"/>
      <c r="AH563" s="122"/>
      <c r="AI563" s="122"/>
      <c r="AJ563" s="122"/>
      <c r="AK563" s="122"/>
      <c r="AL563" s="122"/>
      <c r="AM563" s="122"/>
      <c r="AN563" s="122"/>
      <c r="AO563" s="122"/>
      <c r="AP563" s="123"/>
      <c r="AQ563" s="122"/>
      <c r="AR563" s="122"/>
      <c r="AS563" s="122"/>
      <c r="AT563" s="122"/>
      <c r="AU563" s="122"/>
      <c r="AV563" s="122"/>
      <c r="AW563" s="122"/>
      <c r="AX563" s="122"/>
      <c r="AY563" s="122"/>
      <c r="AZ563" s="122"/>
      <c r="BA563" s="122"/>
      <c r="BB563" s="123"/>
      <c r="BC563" s="122"/>
      <c r="BD563" s="122"/>
      <c r="BE563" s="122"/>
      <c r="BF563" s="122"/>
      <c r="BG563" s="122"/>
      <c r="BH563" s="122"/>
      <c r="BI563" s="122"/>
      <c r="BJ563" s="122"/>
      <c r="BK563" s="122"/>
      <c r="BL563" s="122"/>
      <c r="BM563" s="122"/>
      <c r="BN563" s="123"/>
    </row>
    <row r="564" spans="2:66" s="119" customFormat="1" hidden="1" outlineLevel="1">
      <c r="B564" s="231"/>
      <c r="C564" s="120" t="s">
        <v>493</v>
      </c>
      <c r="D564" s="121"/>
      <c r="G564" s="122"/>
      <c r="H564" s="122"/>
      <c r="I564" s="122"/>
      <c r="J564" s="122"/>
      <c r="K564" s="122"/>
      <c r="L564" s="122"/>
      <c r="M564" s="122"/>
      <c r="N564" s="122"/>
      <c r="O564" s="122"/>
      <c r="P564" s="122"/>
      <c r="Q564" s="122"/>
      <c r="R564" s="123"/>
      <c r="S564" s="122"/>
      <c r="T564" s="122"/>
      <c r="U564" s="122"/>
      <c r="V564" s="122"/>
      <c r="W564" s="122"/>
      <c r="X564" s="122"/>
      <c r="Y564" s="122"/>
      <c r="Z564" s="122"/>
      <c r="AA564" s="122"/>
      <c r="AB564" s="122"/>
      <c r="AC564" s="122"/>
      <c r="AD564" s="123"/>
      <c r="AE564" s="122"/>
      <c r="AF564" s="122"/>
      <c r="AG564" s="122"/>
      <c r="AH564" s="122"/>
      <c r="AI564" s="122"/>
      <c r="AJ564" s="122"/>
      <c r="AK564" s="122"/>
      <c r="AL564" s="122"/>
      <c r="AM564" s="122"/>
      <c r="AN564" s="122"/>
      <c r="AO564" s="122"/>
      <c r="AP564" s="123"/>
      <c r="AQ564" s="122"/>
      <c r="AR564" s="122"/>
      <c r="AS564" s="122"/>
      <c r="AT564" s="122"/>
      <c r="AU564" s="122"/>
      <c r="AV564" s="122"/>
      <c r="AW564" s="122"/>
      <c r="AX564" s="122"/>
      <c r="AY564" s="122"/>
      <c r="AZ564" s="122"/>
      <c r="BA564" s="122"/>
      <c r="BB564" s="123"/>
      <c r="BC564" s="122"/>
      <c r="BD564" s="122"/>
      <c r="BE564" s="122"/>
      <c r="BF564" s="122"/>
      <c r="BG564" s="122"/>
      <c r="BH564" s="122"/>
      <c r="BI564" s="122"/>
      <c r="BJ564" s="122"/>
      <c r="BK564" s="122"/>
      <c r="BL564" s="122"/>
      <c r="BM564" s="122"/>
      <c r="BN564" s="123"/>
    </row>
    <row r="565" spans="2:66" s="119" customFormat="1" hidden="1" outlineLevel="1">
      <c r="B565" s="231"/>
      <c r="C565" s="120" t="s">
        <v>522</v>
      </c>
      <c r="D565" s="121"/>
      <c r="G565" s="122"/>
      <c r="H565" s="122"/>
      <c r="I565" s="122"/>
      <c r="J565" s="122"/>
      <c r="K565" s="122"/>
      <c r="L565" s="122"/>
      <c r="M565" s="122"/>
      <c r="N565" s="122"/>
      <c r="O565" s="122"/>
      <c r="P565" s="122"/>
      <c r="Q565" s="122"/>
      <c r="R565" s="123"/>
      <c r="S565" s="122"/>
      <c r="T565" s="122"/>
      <c r="U565" s="122"/>
      <c r="V565" s="122"/>
      <c r="W565" s="122"/>
      <c r="X565" s="122"/>
      <c r="Y565" s="122"/>
      <c r="Z565" s="122"/>
      <c r="AA565" s="122"/>
      <c r="AB565" s="122"/>
      <c r="AC565" s="122"/>
      <c r="AD565" s="123"/>
      <c r="AE565" s="122"/>
      <c r="AF565" s="122"/>
      <c r="AG565" s="122"/>
      <c r="AH565" s="122"/>
      <c r="AI565" s="122"/>
      <c r="AJ565" s="122"/>
      <c r="AK565" s="122"/>
      <c r="AL565" s="122"/>
      <c r="AM565" s="122"/>
      <c r="AN565" s="122"/>
      <c r="AO565" s="122"/>
      <c r="AP565" s="123"/>
      <c r="AQ565" s="122"/>
      <c r="AR565" s="122"/>
      <c r="AS565" s="122"/>
      <c r="AT565" s="122"/>
      <c r="AU565" s="122"/>
      <c r="AV565" s="122"/>
      <c r="AW565" s="122"/>
      <c r="AX565" s="122"/>
      <c r="AY565" s="122"/>
      <c r="AZ565" s="122"/>
      <c r="BA565" s="122"/>
      <c r="BB565" s="123"/>
      <c r="BC565" s="122"/>
      <c r="BD565" s="122"/>
      <c r="BE565" s="122"/>
      <c r="BF565" s="122"/>
      <c r="BG565" s="122"/>
      <c r="BH565" s="122"/>
      <c r="BI565" s="122"/>
      <c r="BJ565" s="122"/>
      <c r="BK565" s="122"/>
      <c r="BL565" s="122"/>
      <c r="BM565" s="122"/>
      <c r="BN565" s="123"/>
    </row>
    <row r="566" spans="2:66" s="119" customFormat="1" hidden="1" outlineLevel="1">
      <c r="B566" s="231"/>
      <c r="C566" s="120" t="s">
        <v>553</v>
      </c>
      <c r="D566" s="121"/>
      <c r="G566" s="122"/>
      <c r="H566" s="122"/>
      <c r="I566" s="122"/>
      <c r="J566" s="122"/>
      <c r="K566" s="122"/>
      <c r="L566" s="122"/>
      <c r="M566" s="122"/>
      <c r="N566" s="122"/>
      <c r="O566" s="122"/>
      <c r="P566" s="122"/>
      <c r="Q566" s="122"/>
      <c r="R566" s="123"/>
      <c r="S566" s="122"/>
      <c r="T566" s="122"/>
      <c r="U566" s="122"/>
      <c r="V566" s="122"/>
      <c r="W566" s="122"/>
      <c r="X566" s="122"/>
      <c r="Y566" s="122"/>
      <c r="Z566" s="122"/>
      <c r="AA566" s="122"/>
      <c r="AB566" s="122"/>
      <c r="AC566" s="122"/>
      <c r="AD566" s="123"/>
      <c r="AE566" s="122"/>
      <c r="AF566" s="122"/>
      <c r="AG566" s="122"/>
      <c r="AH566" s="122"/>
      <c r="AI566" s="122"/>
      <c r="AJ566" s="122"/>
      <c r="AK566" s="122"/>
      <c r="AL566" s="122"/>
      <c r="AM566" s="122"/>
      <c r="AN566" s="122"/>
      <c r="AO566" s="122"/>
      <c r="AP566" s="123"/>
      <c r="AQ566" s="122"/>
      <c r="AR566" s="122"/>
      <c r="AS566" s="122"/>
      <c r="AT566" s="122"/>
      <c r="AU566" s="122"/>
      <c r="AV566" s="122"/>
      <c r="AW566" s="122"/>
      <c r="AX566" s="122"/>
      <c r="AY566" s="122"/>
      <c r="AZ566" s="122"/>
      <c r="BA566" s="122"/>
      <c r="BB566" s="123"/>
      <c r="BC566" s="122"/>
      <c r="BD566" s="122"/>
      <c r="BE566" s="122"/>
      <c r="BF566" s="122"/>
      <c r="BG566" s="122"/>
      <c r="BH566" s="122"/>
      <c r="BI566" s="122"/>
      <c r="BJ566" s="122"/>
      <c r="BK566" s="122"/>
      <c r="BL566" s="122"/>
      <c r="BM566" s="122"/>
      <c r="BN566" s="123"/>
    </row>
    <row r="567" spans="2:66" s="119" customFormat="1" hidden="1" outlineLevel="1">
      <c r="B567" s="231"/>
      <c r="C567" s="120" t="s">
        <v>554</v>
      </c>
      <c r="D567" s="121"/>
      <c r="G567" s="122"/>
      <c r="H567" s="122"/>
      <c r="I567" s="122"/>
      <c r="J567" s="122"/>
      <c r="K567" s="122"/>
      <c r="L567" s="122"/>
      <c r="M567" s="122"/>
      <c r="N567" s="122"/>
      <c r="O567" s="122"/>
      <c r="P567" s="122"/>
      <c r="Q567" s="122"/>
      <c r="R567" s="123"/>
      <c r="S567" s="122"/>
      <c r="T567" s="122"/>
      <c r="U567" s="122"/>
      <c r="V567" s="122"/>
      <c r="W567" s="122"/>
      <c r="X567" s="122"/>
      <c r="Y567" s="122"/>
      <c r="Z567" s="122"/>
      <c r="AA567" s="122"/>
      <c r="AB567" s="122"/>
      <c r="AC567" s="122"/>
      <c r="AD567" s="123"/>
      <c r="AE567" s="122"/>
      <c r="AF567" s="122"/>
      <c r="AG567" s="122"/>
      <c r="AH567" s="122"/>
      <c r="AI567" s="122"/>
      <c r="AJ567" s="122"/>
      <c r="AK567" s="122"/>
      <c r="AL567" s="122"/>
      <c r="AM567" s="122"/>
      <c r="AN567" s="122"/>
      <c r="AO567" s="122"/>
      <c r="AP567" s="123"/>
      <c r="AQ567" s="122"/>
      <c r="AR567" s="122"/>
      <c r="AS567" s="122"/>
      <c r="AT567" s="122"/>
      <c r="AU567" s="122"/>
      <c r="AV567" s="122"/>
      <c r="AW567" s="122"/>
      <c r="AX567" s="122"/>
      <c r="AY567" s="122"/>
      <c r="AZ567" s="122"/>
      <c r="BA567" s="122"/>
      <c r="BB567" s="123"/>
      <c r="BC567" s="122"/>
      <c r="BD567" s="122"/>
      <c r="BE567" s="122"/>
      <c r="BF567" s="122"/>
      <c r="BG567" s="122"/>
      <c r="BH567" s="122"/>
      <c r="BI567" s="122"/>
      <c r="BJ567" s="122"/>
      <c r="BK567" s="122"/>
      <c r="BL567" s="122"/>
      <c r="BM567" s="122"/>
      <c r="BN567" s="123"/>
    </row>
    <row r="568" spans="2:66" s="119" customFormat="1" hidden="1" outlineLevel="1">
      <c r="B568" s="231"/>
      <c r="C568" s="120" t="s">
        <v>555</v>
      </c>
      <c r="D568" s="121"/>
      <c r="G568" s="122"/>
      <c r="H568" s="122"/>
      <c r="I568" s="122"/>
      <c r="J568" s="122"/>
      <c r="K568" s="122"/>
      <c r="L568" s="122"/>
      <c r="M568" s="122"/>
      <c r="N568" s="122"/>
      <c r="O568" s="122"/>
      <c r="P568" s="122"/>
      <c r="Q568" s="122"/>
      <c r="R568" s="123"/>
      <c r="S568" s="122"/>
      <c r="T568" s="122"/>
      <c r="U568" s="122"/>
      <c r="V568" s="122"/>
      <c r="W568" s="122"/>
      <c r="X568" s="122"/>
      <c r="Y568" s="122"/>
      <c r="Z568" s="122"/>
      <c r="AA568" s="122"/>
      <c r="AB568" s="122"/>
      <c r="AC568" s="122"/>
      <c r="AD568" s="123"/>
      <c r="AE568" s="122"/>
      <c r="AF568" s="122"/>
      <c r="AG568" s="122"/>
      <c r="AH568" s="122"/>
      <c r="AI568" s="122"/>
      <c r="AJ568" s="122"/>
      <c r="AK568" s="122"/>
      <c r="AL568" s="122"/>
      <c r="AM568" s="122"/>
      <c r="AN568" s="122"/>
      <c r="AO568" s="122"/>
      <c r="AP568" s="123"/>
      <c r="AQ568" s="122"/>
      <c r="AR568" s="122"/>
      <c r="AS568" s="122"/>
      <c r="AT568" s="122"/>
      <c r="AU568" s="122"/>
      <c r="AV568" s="122"/>
      <c r="AW568" s="122"/>
      <c r="AX568" s="122"/>
      <c r="AY568" s="122"/>
      <c r="AZ568" s="122"/>
      <c r="BA568" s="122"/>
      <c r="BB568" s="123"/>
      <c r="BC568" s="122"/>
      <c r="BD568" s="122"/>
      <c r="BE568" s="122"/>
      <c r="BF568" s="122"/>
      <c r="BG568" s="122"/>
      <c r="BH568" s="122"/>
      <c r="BI568" s="122"/>
      <c r="BJ568" s="122"/>
      <c r="BK568" s="122"/>
      <c r="BL568" s="122"/>
      <c r="BM568" s="122"/>
      <c r="BN568" s="123"/>
    </row>
    <row r="569" spans="2:66" s="119" customFormat="1" hidden="1" outlineLevel="1">
      <c r="B569" s="231"/>
      <c r="C569" s="120">
        <v>0</v>
      </c>
      <c r="D569" s="121"/>
      <c r="G569" s="122"/>
      <c r="H569" s="122"/>
      <c r="I569" s="122"/>
      <c r="J569" s="122"/>
      <c r="K569" s="122"/>
      <c r="L569" s="122"/>
      <c r="M569" s="122"/>
      <c r="N569" s="122"/>
      <c r="O569" s="122"/>
      <c r="P569" s="122"/>
      <c r="Q569" s="122"/>
      <c r="R569" s="123"/>
      <c r="S569" s="122"/>
      <c r="T569" s="122"/>
      <c r="U569" s="122"/>
      <c r="V569" s="122"/>
      <c r="W569" s="122"/>
      <c r="X569" s="122"/>
      <c r="Y569" s="122"/>
      <c r="Z569" s="122"/>
      <c r="AA569" s="122"/>
      <c r="AB569" s="122"/>
      <c r="AC569" s="122"/>
      <c r="AD569" s="123"/>
      <c r="AE569" s="122"/>
      <c r="AF569" s="122"/>
      <c r="AG569" s="122"/>
      <c r="AH569" s="122"/>
      <c r="AI569" s="122"/>
      <c r="AJ569" s="122"/>
      <c r="AK569" s="122"/>
      <c r="AL569" s="122"/>
      <c r="AM569" s="122"/>
      <c r="AN569" s="122"/>
      <c r="AO569" s="122"/>
      <c r="AP569" s="123"/>
      <c r="AQ569" s="122"/>
      <c r="AR569" s="122"/>
      <c r="AS569" s="122"/>
      <c r="AT569" s="122"/>
      <c r="AU569" s="122"/>
      <c r="AV569" s="122"/>
      <c r="AW569" s="122"/>
      <c r="AX569" s="122"/>
      <c r="AY569" s="122"/>
      <c r="AZ569" s="122"/>
      <c r="BA569" s="122"/>
      <c r="BB569" s="123"/>
      <c r="BC569" s="122"/>
      <c r="BD569" s="122"/>
      <c r="BE569" s="122"/>
      <c r="BF569" s="122"/>
      <c r="BG569" s="122"/>
      <c r="BH569" s="122"/>
      <c r="BI569" s="122"/>
      <c r="BJ569" s="122"/>
      <c r="BK569" s="122"/>
      <c r="BL569" s="122"/>
      <c r="BM569" s="122"/>
      <c r="BN569" s="123"/>
    </row>
    <row r="570" spans="2:66" s="119" customFormat="1" hidden="1" outlineLevel="1">
      <c r="B570" s="231"/>
      <c r="C570" s="120">
        <v>0</v>
      </c>
      <c r="D570" s="121"/>
      <c r="G570" s="122"/>
      <c r="H570" s="122"/>
      <c r="I570" s="122"/>
      <c r="J570" s="122"/>
      <c r="K570" s="122"/>
      <c r="L570" s="122"/>
      <c r="M570" s="122"/>
      <c r="N570" s="122"/>
      <c r="O570" s="122"/>
      <c r="P570" s="122"/>
      <c r="Q570" s="122"/>
      <c r="R570" s="123"/>
      <c r="S570" s="122"/>
      <c r="T570" s="122"/>
      <c r="U570" s="122"/>
      <c r="V570" s="122"/>
      <c r="W570" s="122"/>
      <c r="X570" s="122"/>
      <c r="Y570" s="122"/>
      <c r="Z570" s="122"/>
      <c r="AA570" s="122"/>
      <c r="AB570" s="122"/>
      <c r="AC570" s="122"/>
      <c r="AD570" s="123"/>
      <c r="AE570" s="122"/>
      <c r="AF570" s="122"/>
      <c r="AG570" s="122"/>
      <c r="AH570" s="122"/>
      <c r="AI570" s="122"/>
      <c r="AJ570" s="122"/>
      <c r="AK570" s="122"/>
      <c r="AL570" s="122"/>
      <c r="AM570" s="122"/>
      <c r="AN570" s="122"/>
      <c r="AO570" s="122"/>
      <c r="AP570" s="123"/>
      <c r="AQ570" s="122"/>
      <c r="AR570" s="122"/>
      <c r="AS570" s="122"/>
      <c r="AT570" s="122"/>
      <c r="AU570" s="122"/>
      <c r="AV570" s="122"/>
      <c r="AW570" s="122"/>
      <c r="AX570" s="122"/>
      <c r="AY570" s="122"/>
      <c r="AZ570" s="122"/>
      <c r="BA570" s="122"/>
      <c r="BB570" s="123"/>
      <c r="BC570" s="122"/>
      <c r="BD570" s="122"/>
      <c r="BE570" s="122"/>
      <c r="BF570" s="122"/>
      <c r="BG570" s="122"/>
      <c r="BH570" s="122"/>
      <c r="BI570" s="122"/>
      <c r="BJ570" s="122"/>
      <c r="BK570" s="122"/>
      <c r="BL570" s="122"/>
      <c r="BM570" s="122"/>
      <c r="BN570" s="123"/>
    </row>
    <row r="571" spans="2:66" s="119" customFormat="1" hidden="1" outlineLevel="1">
      <c r="B571" s="231"/>
      <c r="C571" s="120">
        <v>0</v>
      </c>
      <c r="D571" s="121"/>
      <c r="G571" s="122"/>
      <c r="H571" s="122"/>
      <c r="I571" s="122"/>
      <c r="J571" s="122"/>
      <c r="K571" s="122"/>
      <c r="L571" s="122"/>
      <c r="M571" s="122"/>
      <c r="N571" s="122"/>
      <c r="O571" s="122"/>
      <c r="P571" s="122"/>
      <c r="Q571" s="122"/>
      <c r="R571" s="123"/>
      <c r="S571" s="122"/>
      <c r="T571" s="122"/>
      <c r="U571" s="122"/>
      <c r="V571" s="122"/>
      <c r="W571" s="122"/>
      <c r="X571" s="122"/>
      <c r="Y571" s="122"/>
      <c r="Z571" s="122"/>
      <c r="AA571" s="122"/>
      <c r="AB571" s="122"/>
      <c r="AC571" s="122"/>
      <c r="AD571" s="123"/>
      <c r="AE571" s="122"/>
      <c r="AF571" s="122"/>
      <c r="AG571" s="122"/>
      <c r="AH571" s="122"/>
      <c r="AI571" s="122"/>
      <c r="AJ571" s="122"/>
      <c r="AK571" s="122"/>
      <c r="AL571" s="122"/>
      <c r="AM571" s="122"/>
      <c r="AN571" s="122"/>
      <c r="AO571" s="122"/>
      <c r="AP571" s="123"/>
      <c r="AQ571" s="122"/>
      <c r="AR571" s="122"/>
      <c r="AS571" s="122"/>
      <c r="AT571" s="122"/>
      <c r="AU571" s="122"/>
      <c r="AV571" s="122"/>
      <c r="AW571" s="122"/>
      <c r="AX571" s="122"/>
      <c r="AY571" s="122"/>
      <c r="AZ571" s="122"/>
      <c r="BA571" s="122"/>
      <c r="BB571" s="123"/>
      <c r="BC571" s="122"/>
      <c r="BD571" s="122"/>
      <c r="BE571" s="122"/>
      <c r="BF571" s="122"/>
      <c r="BG571" s="122"/>
      <c r="BH571" s="122"/>
      <c r="BI571" s="122"/>
      <c r="BJ571" s="122"/>
      <c r="BK571" s="122"/>
      <c r="BL571" s="122"/>
      <c r="BM571" s="122"/>
      <c r="BN571" s="123"/>
    </row>
    <row r="572" spans="2:66" s="119" customFormat="1" hidden="1" outlineLevel="1">
      <c r="B572" s="231"/>
      <c r="C572" s="120">
        <v>0</v>
      </c>
      <c r="D572" s="121"/>
      <c r="G572" s="122"/>
      <c r="H572" s="122"/>
      <c r="I572" s="122"/>
      <c r="J572" s="122"/>
      <c r="K572" s="122"/>
      <c r="L572" s="122"/>
      <c r="M572" s="122"/>
      <c r="N572" s="122"/>
      <c r="O572" s="122"/>
      <c r="P572" s="122"/>
      <c r="Q572" s="122"/>
      <c r="R572" s="123"/>
      <c r="S572" s="122"/>
      <c r="T572" s="122"/>
      <c r="U572" s="122"/>
      <c r="V572" s="122"/>
      <c r="W572" s="122"/>
      <c r="X572" s="122"/>
      <c r="Y572" s="122"/>
      <c r="Z572" s="122"/>
      <c r="AA572" s="122"/>
      <c r="AB572" s="122"/>
      <c r="AC572" s="122"/>
      <c r="AD572" s="123"/>
      <c r="AE572" s="122"/>
      <c r="AF572" s="122"/>
      <c r="AG572" s="122"/>
      <c r="AH572" s="122"/>
      <c r="AI572" s="122"/>
      <c r="AJ572" s="122"/>
      <c r="AK572" s="122"/>
      <c r="AL572" s="122"/>
      <c r="AM572" s="122"/>
      <c r="AN572" s="122"/>
      <c r="AO572" s="122"/>
      <c r="AP572" s="123"/>
      <c r="AQ572" s="122"/>
      <c r="AR572" s="122"/>
      <c r="AS572" s="122"/>
      <c r="AT572" s="122"/>
      <c r="AU572" s="122"/>
      <c r="AV572" s="122"/>
      <c r="AW572" s="122"/>
      <c r="AX572" s="122"/>
      <c r="AY572" s="122"/>
      <c r="AZ572" s="122"/>
      <c r="BA572" s="122"/>
      <c r="BB572" s="123"/>
      <c r="BC572" s="122"/>
      <c r="BD572" s="122"/>
      <c r="BE572" s="122"/>
      <c r="BF572" s="122"/>
      <c r="BG572" s="122"/>
      <c r="BH572" s="122"/>
      <c r="BI572" s="122"/>
      <c r="BJ572" s="122"/>
      <c r="BK572" s="122"/>
      <c r="BL572" s="122"/>
      <c r="BM572" s="122"/>
      <c r="BN572" s="123"/>
    </row>
    <row r="573" spans="2:66" s="108" customFormat="1" collapsed="1">
      <c r="B573" s="231"/>
      <c r="C573" s="125" t="s">
        <v>615</v>
      </c>
      <c r="G573" s="126">
        <f t="shared" ref="G573:BN573" si="554">SUM(G525:G572)</f>
        <v>0</v>
      </c>
      <c r="H573" s="126">
        <f t="shared" si="554"/>
        <v>0</v>
      </c>
      <c r="I573" s="126">
        <f t="shared" si="554"/>
        <v>0</v>
      </c>
      <c r="J573" s="126">
        <f t="shared" si="554"/>
        <v>0</v>
      </c>
      <c r="K573" s="126">
        <f t="shared" si="554"/>
        <v>0</v>
      </c>
      <c r="L573" s="126">
        <f t="shared" si="554"/>
        <v>0</v>
      </c>
      <c r="M573" s="126">
        <f t="shared" si="554"/>
        <v>0</v>
      </c>
      <c r="N573" s="126">
        <f t="shared" si="554"/>
        <v>0</v>
      </c>
      <c r="O573" s="126">
        <f t="shared" si="554"/>
        <v>0</v>
      </c>
      <c r="P573" s="126">
        <f t="shared" si="554"/>
        <v>0</v>
      </c>
      <c r="Q573" s="126">
        <f t="shared" si="554"/>
        <v>0</v>
      </c>
      <c r="R573" s="127">
        <f t="shared" si="554"/>
        <v>0</v>
      </c>
      <c r="S573" s="126">
        <f t="shared" si="554"/>
        <v>0</v>
      </c>
      <c r="T573" s="126">
        <f t="shared" si="554"/>
        <v>0</v>
      </c>
      <c r="U573" s="126">
        <f t="shared" si="554"/>
        <v>0</v>
      </c>
      <c r="V573" s="126">
        <f t="shared" si="554"/>
        <v>0</v>
      </c>
      <c r="W573" s="126">
        <f t="shared" si="554"/>
        <v>0</v>
      </c>
      <c r="X573" s="126">
        <f t="shared" si="554"/>
        <v>0</v>
      </c>
      <c r="Y573" s="126">
        <f t="shared" si="554"/>
        <v>0</v>
      </c>
      <c r="Z573" s="126">
        <f t="shared" si="554"/>
        <v>0</v>
      </c>
      <c r="AA573" s="126">
        <f t="shared" si="554"/>
        <v>0</v>
      </c>
      <c r="AB573" s="126">
        <f t="shared" si="554"/>
        <v>0</v>
      </c>
      <c r="AC573" s="126">
        <f t="shared" si="554"/>
        <v>0</v>
      </c>
      <c r="AD573" s="127">
        <f t="shared" si="554"/>
        <v>0</v>
      </c>
      <c r="AE573" s="126">
        <f t="shared" si="554"/>
        <v>0</v>
      </c>
      <c r="AF573" s="126">
        <f t="shared" si="554"/>
        <v>0</v>
      </c>
      <c r="AG573" s="126">
        <f t="shared" si="554"/>
        <v>0</v>
      </c>
      <c r="AH573" s="126">
        <f t="shared" si="554"/>
        <v>0</v>
      </c>
      <c r="AI573" s="126">
        <f t="shared" si="554"/>
        <v>0</v>
      </c>
      <c r="AJ573" s="126">
        <f t="shared" si="554"/>
        <v>0</v>
      </c>
      <c r="AK573" s="126">
        <f t="shared" si="554"/>
        <v>0</v>
      </c>
      <c r="AL573" s="126">
        <f t="shared" si="554"/>
        <v>0</v>
      </c>
      <c r="AM573" s="126">
        <f t="shared" si="554"/>
        <v>0</v>
      </c>
      <c r="AN573" s="126">
        <f t="shared" si="554"/>
        <v>0</v>
      </c>
      <c r="AO573" s="126">
        <f t="shared" si="554"/>
        <v>0</v>
      </c>
      <c r="AP573" s="127">
        <f t="shared" si="554"/>
        <v>0</v>
      </c>
      <c r="AQ573" s="126">
        <f t="shared" si="554"/>
        <v>0</v>
      </c>
      <c r="AR573" s="126">
        <f t="shared" si="554"/>
        <v>0</v>
      </c>
      <c r="AS573" s="126">
        <f t="shared" si="554"/>
        <v>0</v>
      </c>
      <c r="AT573" s="126">
        <f t="shared" si="554"/>
        <v>0</v>
      </c>
      <c r="AU573" s="126">
        <f t="shared" si="554"/>
        <v>0</v>
      </c>
      <c r="AV573" s="126">
        <f t="shared" si="554"/>
        <v>0</v>
      </c>
      <c r="AW573" s="126">
        <f t="shared" si="554"/>
        <v>0</v>
      </c>
      <c r="AX573" s="126">
        <f t="shared" si="554"/>
        <v>0</v>
      </c>
      <c r="AY573" s="126">
        <f t="shared" si="554"/>
        <v>0</v>
      </c>
      <c r="AZ573" s="126">
        <f t="shared" si="554"/>
        <v>0</v>
      </c>
      <c r="BA573" s="126">
        <f t="shared" si="554"/>
        <v>0</v>
      </c>
      <c r="BB573" s="127">
        <f t="shared" si="554"/>
        <v>0</v>
      </c>
      <c r="BC573" s="126">
        <f t="shared" si="554"/>
        <v>0</v>
      </c>
      <c r="BD573" s="126">
        <f t="shared" si="554"/>
        <v>0</v>
      </c>
      <c r="BE573" s="126">
        <f t="shared" si="554"/>
        <v>0</v>
      </c>
      <c r="BF573" s="126">
        <f t="shared" si="554"/>
        <v>0</v>
      </c>
      <c r="BG573" s="126">
        <f t="shared" si="554"/>
        <v>0</v>
      </c>
      <c r="BH573" s="126">
        <f t="shared" si="554"/>
        <v>0</v>
      </c>
      <c r="BI573" s="126">
        <f t="shared" si="554"/>
        <v>0</v>
      </c>
      <c r="BJ573" s="126">
        <f t="shared" si="554"/>
        <v>0</v>
      </c>
      <c r="BK573" s="126">
        <f t="shared" si="554"/>
        <v>0</v>
      </c>
      <c r="BL573" s="126">
        <f t="shared" si="554"/>
        <v>0</v>
      </c>
      <c r="BM573" s="126">
        <f t="shared" si="554"/>
        <v>0</v>
      </c>
      <c r="BN573" s="127">
        <f t="shared" si="554"/>
        <v>0</v>
      </c>
    </row>
    <row r="574" spans="2:66" s="119" customFormat="1">
      <c r="B574" s="231"/>
      <c r="C574" s="128" t="s">
        <v>526</v>
      </c>
      <c r="G574" s="124"/>
      <c r="H574" s="124"/>
      <c r="I574" s="124"/>
      <c r="J574" s="124"/>
      <c r="K574" s="124"/>
      <c r="L574" s="124"/>
      <c r="M574" s="124"/>
      <c r="N574" s="124"/>
      <c r="O574" s="124"/>
      <c r="P574" s="124"/>
      <c r="Q574" s="124"/>
      <c r="R574" s="129"/>
      <c r="S574" s="124">
        <f>IFERROR(S573/G573-1,0)</f>
        <v>0</v>
      </c>
      <c r="T574" s="124">
        <f t="shared" ref="T574" si="555">IFERROR(T573/H573-1,0)</f>
        <v>0</v>
      </c>
      <c r="U574" s="124">
        <f t="shared" ref="U574" si="556">IFERROR(U573/I573-1,0)</f>
        <v>0</v>
      </c>
      <c r="V574" s="124">
        <f t="shared" ref="V574" si="557">IFERROR(V573/J573-1,0)</f>
        <v>0</v>
      </c>
      <c r="W574" s="124">
        <f t="shared" ref="W574" si="558">IFERROR(W573/K573-1,0)</f>
        <v>0</v>
      </c>
      <c r="X574" s="124">
        <f t="shared" ref="X574" si="559">IFERROR(X573/L573-1,0)</f>
        <v>0</v>
      </c>
      <c r="Y574" s="124">
        <f t="shared" ref="Y574" si="560">IFERROR(Y573/M573-1,0)</f>
        <v>0</v>
      </c>
      <c r="Z574" s="124">
        <f t="shared" ref="Z574" si="561">IFERROR(Z573/N573-1,0)</f>
        <v>0</v>
      </c>
      <c r="AA574" s="124">
        <f t="shared" ref="AA574" si="562">IFERROR(AA573/O573-1,0)</f>
        <v>0</v>
      </c>
      <c r="AB574" s="124">
        <f t="shared" ref="AB574" si="563">IFERROR(AB573/P573-1,0)</f>
        <v>0</v>
      </c>
      <c r="AC574" s="124">
        <f t="shared" ref="AC574" si="564">IFERROR(AC573/Q573-1,0)</f>
        <v>0</v>
      </c>
      <c r="AD574" s="129">
        <f t="shared" ref="AD574" si="565">IFERROR(AD573/R573-1,0)</f>
        <v>0</v>
      </c>
      <c r="AE574" s="124">
        <f t="shared" ref="AE574" si="566">IFERROR(AE573/G573-1,0)</f>
        <v>0</v>
      </c>
      <c r="AF574" s="124">
        <f t="shared" ref="AF574" si="567">IFERROR(AF573/H573-1,0)</f>
        <v>0</v>
      </c>
      <c r="AG574" s="124">
        <f t="shared" ref="AG574" si="568">IFERROR(AG573/I573-1,0)</f>
        <v>0</v>
      </c>
      <c r="AH574" s="124">
        <f t="shared" ref="AH574" si="569">IFERROR(AH573/J573-1,0)</f>
        <v>0</v>
      </c>
      <c r="AI574" s="124">
        <f t="shared" ref="AI574" si="570">IFERROR(AI573/K573-1,0)</f>
        <v>0</v>
      </c>
      <c r="AJ574" s="124">
        <f t="shared" ref="AJ574" si="571">IFERROR(AJ573/L573-1,0)</f>
        <v>0</v>
      </c>
      <c r="AK574" s="124">
        <f t="shared" ref="AK574" si="572">IFERROR(AK573/M573-1,0)</f>
        <v>0</v>
      </c>
      <c r="AL574" s="124">
        <f t="shared" ref="AL574" si="573">IFERROR(AL573/N573-1,0)</f>
        <v>0</v>
      </c>
      <c r="AM574" s="124">
        <f t="shared" ref="AM574" si="574">IFERROR(AM573/O573-1,0)</f>
        <v>0</v>
      </c>
      <c r="AN574" s="124">
        <f t="shared" ref="AN574" si="575">IFERROR(AN573/P573-1,0)</f>
        <v>0</v>
      </c>
      <c r="AO574" s="124">
        <f t="shared" ref="AO574" si="576">IFERROR(AO573/Q573-1,0)</f>
        <v>0</v>
      </c>
      <c r="AP574" s="129">
        <f t="shared" ref="AP574" si="577">IFERROR(AP573/R573-1,0)</f>
        <v>0</v>
      </c>
      <c r="AQ574" s="124">
        <f t="shared" ref="AQ574" si="578">IFERROR(AQ573/AE573-1,0)</f>
        <v>0</v>
      </c>
      <c r="AR574" s="124">
        <f t="shared" ref="AR574" si="579">IFERROR(AR573/AF573-1,0)</f>
        <v>0</v>
      </c>
      <c r="AS574" s="124">
        <f t="shared" ref="AS574" si="580">IFERROR(AS573/AG573-1,0)</f>
        <v>0</v>
      </c>
      <c r="AT574" s="124">
        <f t="shared" ref="AT574" si="581">IFERROR(AT573/AH573-1,0)</f>
        <v>0</v>
      </c>
      <c r="AU574" s="124">
        <f t="shared" ref="AU574" si="582">IFERROR(AU573/AI573-1,0)</f>
        <v>0</v>
      </c>
      <c r="AV574" s="124">
        <f t="shared" ref="AV574" si="583">IFERROR(AV573/AJ573-1,0)</f>
        <v>0</v>
      </c>
      <c r="AW574" s="124">
        <f t="shared" ref="AW574" si="584">IFERROR(AW573/AK573-1,0)</f>
        <v>0</v>
      </c>
      <c r="AX574" s="124">
        <f t="shared" ref="AX574" si="585">IFERROR(AX573/AL573-1,0)</f>
        <v>0</v>
      </c>
      <c r="AY574" s="124">
        <f t="shared" ref="AY574" si="586">IFERROR(AY573/AM573-1,0)</f>
        <v>0</v>
      </c>
      <c r="AZ574" s="124">
        <f t="shared" ref="AZ574" si="587">IFERROR(AZ573/AN573-1,0)</f>
        <v>0</v>
      </c>
      <c r="BA574" s="124">
        <f t="shared" ref="BA574" si="588">IFERROR(BA573/AO573-1,0)</f>
        <v>0</v>
      </c>
      <c r="BB574" s="129">
        <f t="shared" ref="BB574" si="589">IFERROR(BB573/AP573-1,0)</f>
        <v>0</v>
      </c>
      <c r="BC574" s="124">
        <f t="shared" ref="BC574" si="590">IFERROR(BC573/AQ573-1,0)</f>
        <v>0</v>
      </c>
      <c r="BD574" s="124">
        <f t="shared" ref="BD574" si="591">IFERROR(BD573/AR573-1,0)</f>
        <v>0</v>
      </c>
      <c r="BE574" s="124">
        <f t="shared" ref="BE574" si="592">IFERROR(BE573/AS573-1,0)</f>
        <v>0</v>
      </c>
      <c r="BF574" s="124">
        <f t="shared" ref="BF574" si="593">IFERROR(BF573/AT573-1,0)</f>
        <v>0</v>
      </c>
      <c r="BG574" s="124">
        <f t="shared" ref="BG574" si="594">IFERROR(BG573/AU573-1,0)</f>
        <v>0</v>
      </c>
      <c r="BH574" s="124">
        <f t="shared" ref="BH574" si="595">IFERROR(BH573/AV573-1,0)</f>
        <v>0</v>
      </c>
      <c r="BI574" s="124">
        <f t="shared" ref="BI574" si="596">IFERROR(BI573/AW573-1,0)</f>
        <v>0</v>
      </c>
      <c r="BJ574" s="124">
        <f t="shared" ref="BJ574" si="597">IFERROR(BJ573/AX573-1,0)</f>
        <v>0</v>
      </c>
      <c r="BK574" s="124">
        <f t="shared" ref="BK574" si="598">IFERROR(BK573/AY573-1,0)</f>
        <v>0</v>
      </c>
      <c r="BL574" s="124">
        <f t="shared" ref="BL574" si="599">IFERROR(BL573/AZ573-1,0)</f>
        <v>0</v>
      </c>
      <c r="BM574" s="124">
        <f t="shared" ref="BM574" si="600">IFERROR(BM573/BA573-1,0)</f>
        <v>0</v>
      </c>
      <c r="BN574" s="129">
        <f t="shared" ref="BN574" si="601">IFERROR(BN573/BB573-1,0)</f>
        <v>0</v>
      </c>
    </row>
    <row r="575" spans="2:66" ht="3" customHeight="1">
      <c r="B575" s="231"/>
      <c r="C575" s="130"/>
      <c r="G575" s="131"/>
      <c r="H575" s="131"/>
      <c r="I575" s="131"/>
      <c r="J575" s="131"/>
      <c r="K575" s="131"/>
      <c r="L575" s="131"/>
      <c r="M575" s="131"/>
      <c r="N575" s="131"/>
      <c r="O575" s="131"/>
      <c r="P575" s="131"/>
      <c r="Q575" s="131"/>
      <c r="R575" s="132"/>
      <c r="S575" s="131"/>
      <c r="T575" s="131"/>
      <c r="U575" s="131"/>
      <c r="V575" s="131"/>
      <c r="W575" s="131"/>
      <c r="X575" s="131"/>
      <c r="Y575" s="131"/>
      <c r="Z575" s="131"/>
      <c r="AB575" s="131"/>
      <c r="AC575" s="131"/>
      <c r="AD575" s="132"/>
      <c r="AE575" s="131"/>
      <c r="AF575" s="131"/>
      <c r="AG575" s="131"/>
      <c r="AH575" s="131"/>
      <c r="AI575" s="131"/>
      <c r="AJ575" s="131"/>
      <c r="AK575" s="131"/>
      <c r="AL575" s="131"/>
      <c r="AN575" s="131"/>
      <c r="AO575" s="131"/>
      <c r="AP575" s="132"/>
      <c r="AQ575" s="131"/>
      <c r="AR575" s="131"/>
      <c r="AS575" s="131"/>
      <c r="AT575" s="131"/>
      <c r="AU575" s="131"/>
      <c r="AV575" s="131"/>
      <c r="AW575" s="131"/>
      <c r="AX575" s="131"/>
      <c r="AZ575" s="131"/>
      <c r="BA575" s="131"/>
      <c r="BB575" s="132"/>
      <c r="BC575" s="131"/>
      <c r="BD575" s="131"/>
      <c r="BE575" s="131"/>
      <c r="BF575" s="131"/>
      <c r="BG575" s="131"/>
      <c r="BH575" s="131"/>
      <c r="BI575" s="131"/>
      <c r="BJ575" s="131"/>
      <c r="BL575" s="131"/>
      <c r="BM575" s="131"/>
      <c r="BN575" s="132"/>
    </row>
    <row r="576" spans="2:66">
      <c r="B576" s="231"/>
      <c r="C576" s="130"/>
      <c r="G576" s="133" t="s">
        <v>527</v>
      </c>
      <c r="H576" s="133"/>
      <c r="I576" s="134"/>
      <c r="J576" s="133" t="s">
        <v>528</v>
      </c>
      <c r="K576" s="133"/>
      <c r="L576" s="134"/>
      <c r="M576" s="133" t="s">
        <v>529</v>
      </c>
      <c r="N576" s="133"/>
      <c r="O576" s="134"/>
      <c r="P576" s="133" t="s">
        <v>609</v>
      </c>
      <c r="Q576" s="133"/>
      <c r="R576" s="197"/>
      <c r="S576" s="133" t="s">
        <v>527</v>
      </c>
      <c r="T576" s="133"/>
      <c r="U576" s="134"/>
      <c r="V576" s="133" t="s">
        <v>528</v>
      </c>
      <c r="W576" s="133"/>
      <c r="X576" s="134"/>
      <c r="Y576" s="133" t="s">
        <v>529</v>
      </c>
      <c r="Z576" s="133"/>
      <c r="AA576" s="134"/>
      <c r="AB576" s="133" t="s">
        <v>609</v>
      </c>
      <c r="AC576" s="133"/>
      <c r="AD576" s="197"/>
      <c r="AE576" s="133" t="s">
        <v>527</v>
      </c>
      <c r="AF576" s="133"/>
      <c r="AG576" s="134"/>
      <c r="AH576" s="133" t="s">
        <v>528</v>
      </c>
      <c r="AI576" s="133"/>
      <c r="AJ576" s="134"/>
      <c r="AK576" s="133" t="s">
        <v>529</v>
      </c>
      <c r="AL576" s="133"/>
      <c r="AM576" s="134"/>
      <c r="AN576" s="133" t="s">
        <v>609</v>
      </c>
      <c r="AO576" s="133"/>
      <c r="AP576" s="197"/>
      <c r="AQ576" s="133" t="s">
        <v>527</v>
      </c>
      <c r="AR576" s="133"/>
      <c r="AS576" s="134"/>
      <c r="AT576" s="133" t="s">
        <v>528</v>
      </c>
      <c r="AU576" s="133"/>
      <c r="AV576" s="134"/>
      <c r="AW576" s="133" t="s">
        <v>529</v>
      </c>
      <c r="AX576" s="133"/>
      <c r="AY576" s="134"/>
      <c r="AZ576" s="133" t="s">
        <v>609</v>
      </c>
      <c r="BA576" s="133"/>
      <c r="BB576" s="197"/>
      <c r="BC576" s="133" t="s">
        <v>527</v>
      </c>
      <c r="BD576" s="133"/>
      <c r="BE576" s="134"/>
      <c r="BF576" s="133" t="s">
        <v>528</v>
      </c>
      <c r="BG576" s="133"/>
      <c r="BH576" s="134"/>
      <c r="BI576" s="133" t="s">
        <v>529</v>
      </c>
      <c r="BJ576" s="133"/>
      <c r="BK576" s="134"/>
      <c r="BL576" s="133" t="s">
        <v>609</v>
      </c>
      <c r="BM576" s="133"/>
      <c r="BN576" s="197"/>
    </row>
    <row r="577" spans="2:66" s="131" customFormat="1">
      <c r="B577" s="231"/>
      <c r="C577" s="201" t="s">
        <v>616</v>
      </c>
      <c r="G577" s="136">
        <f>SUM(G573:I573)</f>
        <v>0</v>
      </c>
      <c r="H577" s="136"/>
      <c r="I577" s="136"/>
      <c r="J577" s="136">
        <f>SUM(J573:L573)</f>
        <v>0</v>
      </c>
      <c r="K577" s="136"/>
      <c r="L577" s="136"/>
      <c r="M577" s="136">
        <f>SUM(M573:O573)</f>
        <v>0</v>
      </c>
      <c r="N577" s="136"/>
      <c r="O577" s="136"/>
      <c r="P577" s="136">
        <f>SUM(P573:R573)</f>
        <v>0</v>
      </c>
      <c r="Q577" s="136"/>
      <c r="R577" s="198"/>
      <c r="S577" s="136">
        <f>SUM(S573:U573)</f>
        <v>0</v>
      </c>
      <c r="T577" s="136"/>
      <c r="U577" s="136"/>
      <c r="V577" s="136">
        <f>SUM(V573:X573)</f>
        <v>0</v>
      </c>
      <c r="W577" s="136"/>
      <c r="X577" s="136"/>
      <c r="Y577" s="136">
        <f>SUM(Y573:AA573)</f>
        <v>0</v>
      </c>
      <c r="Z577" s="136"/>
      <c r="AA577" s="136"/>
      <c r="AB577" s="136">
        <f>SUM(AB573:AD573)</f>
        <v>0</v>
      </c>
      <c r="AC577" s="136"/>
      <c r="AD577" s="198"/>
      <c r="AE577" s="136">
        <f>SUM(AE573:AG573)</f>
        <v>0</v>
      </c>
      <c r="AF577" s="136"/>
      <c r="AG577" s="136"/>
      <c r="AH577" s="136">
        <f>SUM(AH573:AJ573)</f>
        <v>0</v>
      </c>
      <c r="AI577" s="136"/>
      <c r="AJ577" s="136"/>
      <c r="AK577" s="136">
        <f>SUM(AK573:AM573)</f>
        <v>0</v>
      </c>
      <c r="AL577" s="136"/>
      <c r="AM577" s="136"/>
      <c r="AN577" s="136">
        <f>SUM(AN573:AP573)</f>
        <v>0</v>
      </c>
      <c r="AO577" s="136"/>
      <c r="AP577" s="198"/>
      <c r="AQ577" s="136">
        <f>SUM(AQ573:AS573)</f>
        <v>0</v>
      </c>
      <c r="AR577" s="136"/>
      <c r="AS577" s="136"/>
      <c r="AT577" s="136">
        <f>SUM(AT573:AV573)</f>
        <v>0</v>
      </c>
      <c r="AU577" s="136"/>
      <c r="AV577" s="136"/>
      <c r="AW577" s="136">
        <f>SUM(AW573:AY573)</f>
        <v>0</v>
      </c>
      <c r="AX577" s="136"/>
      <c r="AY577" s="136"/>
      <c r="AZ577" s="136">
        <f>SUM(AZ573:BB573)</f>
        <v>0</v>
      </c>
      <c r="BA577" s="136"/>
      <c r="BB577" s="198"/>
      <c r="BC577" s="136">
        <f>SUM(BC573:BE573)</f>
        <v>0</v>
      </c>
      <c r="BD577" s="136"/>
      <c r="BE577" s="136"/>
      <c r="BF577" s="136">
        <f>SUM(BF573:BH573)</f>
        <v>0</v>
      </c>
      <c r="BG577" s="136"/>
      <c r="BH577" s="136"/>
      <c r="BI577" s="136">
        <f>SUM(BI573:BK573)</f>
        <v>0</v>
      </c>
      <c r="BJ577" s="136"/>
      <c r="BK577" s="136"/>
      <c r="BL577" s="136">
        <f>SUM(BL573:BN573)</f>
        <v>0</v>
      </c>
      <c r="BM577" s="136"/>
      <c r="BN577" s="198"/>
    </row>
    <row r="578" spans="2:66" s="124" customFormat="1">
      <c r="B578" s="231"/>
      <c r="C578" s="128" t="s">
        <v>531</v>
      </c>
      <c r="R578" s="129"/>
      <c r="S578" s="137">
        <f>IFERROR(S577/#REF!-1,0)</f>
        <v>0</v>
      </c>
      <c r="T578" s="137"/>
      <c r="U578" s="137"/>
      <c r="V578" s="137">
        <f>IFERROR(V577/#REF!-1,0)</f>
        <v>0</v>
      </c>
      <c r="W578" s="137"/>
      <c r="X578" s="137"/>
      <c r="Y578" s="137">
        <f>IFERROR(Y577/A577-1,0)</f>
        <v>0</v>
      </c>
      <c r="Z578" s="137"/>
      <c r="AA578" s="137"/>
      <c r="AD578" s="129"/>
      <c r="AE578" s="137">
        <f>IFERROR(AE577/G577-1,0)</f>
        <v>0</v>
      </c>
      <c r="AF578" s="137"/>
      <c r="AG578" s="137"/>
      <c r="AH578" s="137">
        <f>IFERROR(AH577/J577-1,0)</f>
        <v>0</v>
      </c>
      <c r="AI578" s="137"/>
      <c r="AJ578" s="137"/>
      <c r="AK578" s="137">
        <f>IFERROR(AK577/M577-1,0)</f>
        <v>0</v>
      </c>
      <c r="AL578" s="137"/>
      <c r="AM578" s="137"/>
      <c r="AP578" s="129"/>
      <c r="AQ578" s="137">
        <f>IFERROR(AQ577/AE577-1,0)</f>
        <v>0</v>
      </c>
      <c r="AR578" s="137"/>
      <c r="AS578" s="137"/>
      <c r="AT578" s="137">
        <f>IFERROR(AT577/AH577-1,0)</f>
        <v>0</v>
      </c>
      <c r="AU578" s="137"/>
      <c r="AV578" s="137"/>
      <c r="AW578" s="137">
        <f>IFERROR(AW577/AK577-1,0)</f>
        <v>0</v>
      </c>
      <c r="AX578" s="137"/>
      <c r="AY578" s="137"/>
      <c r="BB578" s="129"/>
      <c r="BC578" s="137">
        <f>IFERROR(BC577/AQ577-1,0)</f>
        <v>0</v>
      </c>
      <c r="BD578" s="137"/>
      <c r="BE578" s="137"/>
      <c r="BF578" s="137">
        <f>IFERROR(BF577/AT577-1,0)</f>
        <v>0</v>
      </c>
      <c r="BG578" s="137"/>
      <c r="BH578" s="137"/>
      <c r="BI578" s="137">
        <f>IFERROR(BI577/AW577-1,0)</f>
        <v>0</v>
      </c>
      <c r="BJ578" s="137"/>
      <c r="BK578" s="137"/>
      <c r="BN578" s="129"/>
    </row>
    <row r="579" spans="2:66" ht="3" customHeight="1">
      <c r="B579" s="231"/>
      <c r="C579" s="130"/>
      <c r="R579" s="116"/>
      <c r="AD579" s="116"/>
      <c r="AP579" s="116"/>
      <c r="BB579" s="116"/>
      <c r="BN579" s="116"/>
    </row>
    <row r="580" spans="2:66" s="131" customFormat="1">
      <c r="B580" s="231"/>
      <c r="C580" s="135" t="s">
        <v>532</v>
      </c>
      <c r="G580" s="131">
        <f>SUM($G573:G573)</f>
        <v>0</v>
      </c>
      <c r="H580" s="131">
        <f>SUM($G573:H573)</f>
        <v>0</v>
      </c>
      <c r="I580" s="131">
        <f>SUM($G573:I573)</f>
        <v>0</v>
      </c>
      <c r="J580" s="131">
        <f>SUM($G573:J573)</f>
        <v>0</v>
      </c>
      <c r="K580" s="131">
        <f>SUM($G573:K573)</f>
        <v>0</v>
      </c>
      <c r="L580" s="131">
        <f>SUM($G573:L573)</f>
        <v>0</v>
      </c>
      <c r="M580" s="131">
        <f>SUM($G573:M573)</f>
        <v>0</v>
      </c>
      <c r="N580" s="131">
        <f>SUM($G573:N573)</f>
        <v>0</v>
      </c>
      <c r="O580" s="131">
        <f>SUM($G573:O573)</f>
        <v>0</v>
      </c>
      <c r="P580" s="131">
        <f>SUM($G573:P573)</f>
        <v>0</v>
      </c>
      <c r="Q580" s="131">
        <f>SUM($G573:Q573)</f>
        <v>0</v>
      </c>
      <c r="R580" s="132">
        <f>SUM($G573:R573)</f>
        <v>0</v>
      </c>
      <c r="S580" s="131">
        <f>SUM($S573:S573)</f>
        <v>0</v>
      </c>
      <c r="T580" s="131">
        <f>SUM($S573:T573)</f>
        <v>0</v>
      </c>
      <c r="U580" s="131">
        <f>SUM($S573:U573)</f>
        <v>0</v>
      </c>
      <c r="V580" s="131">
        <f>SUM($S573:V573)</f>
        <v>0</v>
      </c>
      <c r="W580" s="131">
        <f>SUM($S573:W573)</f>
        <v>0</v>
      </c>
      <c r="X580" s="131">
        <f>SUM($S573:X573)</f>
        <v>0</v>
      </c>
      <c r="Y580" s="131">
        <f>SUM($S573:Y573)</f>
        <v>0</v>
      </c>
      <c r="Z580" s="131">
        <f>SUM($S573:Z573)</f>
        <v>0</v>
      </c>
      <c r="AA580" s="131">
        <f>SUM($S573:AA573)</f>
        <v>0</v>
      </c>
      <c r="AB580" s="131">
        <f>SUM($S573:AB573)</f>
        <v>0</v>
      </c>
      <c r="AC580" s="131">
        <f>SUM($S573:AC573)</f>
        <v>0</v>
      </c>
      <c r="AD580" s="132">
        <f>SUM($S573:AD573)</f>
        <v>0</v>
      </c>
      <c r="AE580" s="131">
        <f>SUM($AE573:AE573)</f>
        <v>0</v>
      </c>
      <c r="AF580" s="131">
        <f>SUM($AE573:AF573)</f>
        <v>0</v>
      </c>
      <c r="AG580" s="131">
        <f>SUM($AE573:AG573)</f>
        <v>0</v>
      </c>
      <c r="AH580" s="131">
        <f>SUM($AE573:AH573)</f>
        <v>0</v>
      </c>
      <c r="AI580" s="131">
        <f>SUM($AE573:AI573)</f>
        <v>0</v>
      </c>
      <c r="AJ580" s="131">
        <f>SUM($AE573:AJ573)</f>
        <v>0</v>
      </c>
      <c r="AK580" s="131">
        <f>SUM($AE573:AK573)</f>
        <v>0</v>
      </c>
      <c r="AL580" s="131">
        <f>SUM($AE573:AL573)</f>
        <v>0</v>
      </c>
      <c r="AM580" s="131">
        <f>SUM($AE573:AM573)</f>
        <v>0</v>
      </c>
      <c r="AN580" s="131">
        <f>SUM($AE573:AN573)</f>
        <v>0</v>
      </c>
      <c r="AO580" s="131">
        <f>SUM($AE573:AO573)</f>
        <v>0</v>
      </c>
      <c r="AP580" s="132">
        <f>SUM($AE573:AP573)</f>
        <v>0</v>
      </c>
      <c r="AQ580" s="131">
        <f>SUM($AE573:AQ573)</f>
        <v>0</v>
      </c>
      <c r="AR580" s="131">
        <f>SUM($AE573:AR573)</f>
        <v>0</v>
      </c>
      <c r="AS580" s="131">
        <f>SUM($AE573:AS573)</f>
        <v>0</v>
      </c>
      <c r="AT580" s="131">
        <f>SUM($AE573:AT573)</f>
        <v>0</v>
      </c>
      <c r="AU580" s="131">
        <f>SUM($AE573:AU573)</f>
        <v>0</v>
      </c>
      <c r="AV580" s="131">
        <f>SUM($AE573:AV573)</f>
        <v>0</v>
      </c>
      <c r="AW580" s="131">
        <f>SUM($AE573:AW573)</f>
        <v>0</v>
      </c>
      <c r="AX580" s="131">
        <f>SUM($AE573:AX573)</f>
        <v>0</v>
      </c>
      <c r="AY580" s="131">
        <f>SUM($AE573:AY573)</f>
        <v>0</v>
      </c>
      <c r="AZ580" s="131">
        <f>SUM($AE573:AZ573)</f>
        <v>0</v>
      </c>
      <c r="BA580" s="131">
        <f>SUM($AE573:BA573)</f>
        <v>0</v>
      </c>
      <c r="BB580" s="132">
        <f>SUM($AE573:BB573)</f>
        <v>0</v>
      </c>
      <c r="BC580" s="131">
        <f>SUM($AE573:BC573)</f>
        <v>0</v>
      </c>
      <c r="BD580" s="131">
        <f>SUM($AE573:BD573)</f>
        <v>0</v>
      </c>
      <c r="BE580" s="131">
        <f>SUM($AE573:BE573)</f>
        <v>0</v>
      </c>
      <c r="BF580" s="131">
        <f>SUM($AE573:BF573)</f>
        <v>0</v>
      </c>
      <c r="BG580" s="131">
        <f>SUM($AE573:BG573)</f>
        <v>0</v>
      </c>
      <c r="BH580" s="131">
        <f>SUM($AE573:BH573)</f>
        <v>0</v>
      </c>
      <c r="BI580" s="131">
        <f>SUM($AE573:BI573)</f>
        <v>0</v>
      </c>
      <c r="BJ580" s="131">
        <f>SUM($AE573:BJ573)</f>
        <v>0</v>
      </c>
      <c r="BK580" s="131">
        <f>SUM($AE573:BK573)</f>
        <v>0</v>
      </c>
      <c r="BL580" s="131">
        <f>SUM($AE573:BL573)</f>
        <v>0</v>
      </c>
      <c r="BM580" s="131">
        <f>SUM($AE573:BM573)</f>
        <v>0</v>
      </c>
      <c r="BN580" s="132">
        <f>SUM($AE573:BN573)</f>
        <v>0</v>
      </c>
    </row>
    <row r="581" spans="2:66" s="119" customFormat="1">
      <c r="B581" s="231"/>
      <c r="C581" s="128" t="s">
        <v>533</v>
      </c>
      <c r="G581" s="124"/>
      <c r="H581" s="124"/>
      <c r="I581" s="124"/>
      <c r="J581" s="124"/>
      <c r="K581" s="124"/>
      <c r="L581" s="124"/>
      <c r="M581" s="124"/>
      <c r="N581" s="124"/>
      <c r="O581" s="124"/>
      <c r="P581" s="124"/>
      <c r="Q581" s="124"/>
      <c r="R581" s="129"/>
      <c r="S581" s="124">
        <f>IFERROR(S580/G580-1,0)</f>
        <v>0</v>
      </c>
      <c r="T581" s="124">
        <f t="shared" ref="T581" si="602">IFERROR(T580/H580-1,0)</f>
        <v>0</v>
      </c>
      <c r="U581" s="124">
        <f t="shared" ref="U581" si="603">IFERROR(U580/I580-1,0)</f>
        <v>0</v>
      </c>
      <c r="V581" s="124">
        <f t="shared" ref="V581" si="604">IFERROR(V580/J580-1,0)</f>
        <v>0</v>
      </c>
      <c r="W581" s="124">
        <f t="shared" ref="W581" si="605">IFERROR(W580/K580-1,0)</f>
        <v>0</v>
      </c>
      <c r="X581" s="124">
        <f t="shared" ref="X581" si="606">IFERROR(X580/L580-1,0)</f>
        <v>0</v>
      </c>
      <c r="Y581" s="124">
        <f t="shared" ref="Y581" si="607">IFERROR(Y580/M580-1,0)</f>
        <v>0</v>
      </c>
      <c r="Z581" s="124">
        <f t="shared" ref="Z581" si="608">IFERROR(Z580/N580-1,0)</f>
        <v>0</v>
      </c>
      <c r="AA581" s="124">
        <f t="shared" ref="AA581" si="609">IFERROR(AA580/O580-1,0)</f>
        <v>0</v>
      </c>
      <c r="AB581" s="124">
        <f t="shared" ref="AB581" si="610">IFERROR(AB580/P580-1,0)</f>
        <v>0</v>
      </c>
      <c r="AC581" s="124">
        <f t="shared" ref="AC581" si="611">IFERROR(AC580/Q580-1,0)</f>
        <v>0</v>
      </c>
      <c r="AD581" s="129">
        <f t="shared" ref="AD581" si="612">IFERROR(AD580/R580-1,0)</f>
        <v>0</v>
      </c>
      <c r="AE581" s="124">
        <f t="shared" ref="AE581" si="613">IFERROR(AE580/G580-1,0)</f>
        <v>0</v>
      </c>
      <c r="AF581" s="124">
        <f t="shared" ref="AF581" si="614">IFERROR(AF580/H580-1,0)</f>
        <v>0</v>
      </c>
      <c r="AG581" s="124">
        <f t="shared" ref="AG581" si="615">IFERROR(AG580/I580-1,0)</f>
        <v>0</v>
      </c>
      <c r="AH581" s="124">
        <f t="shared" ref="AH581" si="616">IFERROR(AH580/J580-1,0)</f>
        <v>0</v>
      </c>
      <c r="AI581" s="124">
        <f t="shared" ref="AI581" si="617">IFERROR(AI580/K580-1,0)</f>
        <v>0</v>
      </c>
      <c r="AJ581" s="124">
        <f t="shared" ref="AJ581" si="618">IFERROR(AJ580/L580-1,0)</f>
        <v>0</v>
      </c>
      <c r="AK581" s="124">
        <f t="shared" ref="AK581" si="619">IFERROR(AK580/M580-1,0)</f>
        <v>0</v>
      </c>
      <c r="AL581" s="124">
        <f t="shared" ref="AL581" si="620">IFERROR(AL580/N580-1,0)</f>
        <v>0</v>
      </c>
      <c r="AM581" s="124">
        <f t="shared" ref="AM581" si="621">IFERROR(AM580/O580-1,0)</f>
        <v>0</v>
      </c>
      <c r="AN581" s="124">
        <f t="shared" ref="AN581" si="622">IFERROR(AN580/P580-1,0)</f>
        <v>0</v>
      </c>
      <c r="AO581" s="124">
        <f t="shared" ref="AO581" si="623">IFERROR(AO580/Q580-1,0)</f>
        <v>0</v>
      </c>
      <c r="AP581" s="129">
        <f t="shared" ref="AP581" si="624">IFERROR(AP580/R580-1,0)</f>
        <v>0</v>
      </c>
      <c r="AQ581" s="124">
        <f t="shared" ref="AQ581" si="625">IFERROR(AQ580/AE580-1,0)</f>
        <v>0</v>
      </c>
      <c r="AR581" s="124">
        <f t="shared" ref="AR581" si="626">IFERROR(AR580/AF580-1,0)</f>
        <v>0</v>
      </c>
      <c r="AS581" s="124">
        <f t="shared" ref="AS581" si="627">IFERROR(AS580/AG580-1,0)</f>
        <v>0</v>
      </c>
      <c r="AT581" s="124">
        <f t="shared" ref="AT581" si="628">IFERROR(AT580/AH580-1,0)</f>
        <v>0</v>
      </c>
      <c r="AU581" s="124">
        <f t="shared" ref="AU581" si="629">IFERROR(AU580/AI580-1,0)</f>
        <v>0</v>
      </c>
      <c r="AV581" s="124">
        <f t="shared" ref="AV581" si="630">IFERROR(AV580/AJ580-1,0)</f>
        <v>0</v>
      </c>
      <c r="AW581" s="124">
        <f t="shared" ref="AW581" si="631">IFERROR(AW580/AK580-1,0)</f>
        <v>0</v>
      </c>
      <c r="AX581" s="124">
        <f t="shared" ref="AX581" si="632">IFERROR(AX580/AL580-1,0)</f>
        <v>0</v>
      </c>
      <c r="AY581" s="124">
        <f t="shared" ref="AY581" si="633">IFERROR(AY580/AM580-1,0)</f>
        <v>0</v>
      </c>
      <c r="AZ581" s="124">
        <f t="shared" ref="AZ581" si="634">IFERROR(AZ580/AN580-1,0)</f>
        <v>0</v>
      </c>
      <c r="BA581" s="124">
        <f t="shared" ref="BA581" si="635">IFERROR(BA580/AO580-1,0)</f>
        <v>0</v>
      </c>
      <c r="BB581" s="129">
        <f t="shared" ref="BB581" si="636">IFERROR(BB580/AP580-1,0)</f>
        <v>0</v>
      </c>
      <c r="BC581" s="124">
        <f t="shared" ref="BC581" si="637">IFERROR(BC580/AQ580-1,0)</f>
        <v>0</v>
      </c>
      <c r="BD581" s="124">
        <f t="shared" ref="BD581" si="638">IFERROR(BD580/AR580-1,0)</f>
        <v>0</v>
      </c>
      <c r="BE581" s="124">
        <f t="shared" ref="BE581" si="639">IFERROR(BE580/AS580-1,0)</f>
        <v>0</v>
      </c>
      <c r="BF581" s="124">
        <f t="shared" ref="BF581" si="640">IFERROR(BF580/AT580-1,0)</f>
        <v>0</v>
      </c>
      <c r="BG581" s="124">
        <f t="shared" ref="BG581" si="641">IFERROR(BG580/AU580-1,0)</f>
        <v>0</v>
      </c>
      <c r="BH581" s="124">
        <f t="shared" ref="BH581" si="642">IFERROR(BH580/AV580-1,0)</f>
        <v>0</v>
      </c>
      <c r="BI581" s="124">
        <f t="shared" ref="BI581" si="643">IFERROR(BI580/AW580-1,0)</f>
        <v>0</v>
      </c>
      <c r="BJ581" s="124">
        <f t="shared" ref="BJ581" si="644">IFERROR(BJ580/AX580-1,0)</f>
        <v>0</v>
      </c>
      <c r="BK581" s="124">
        <f t="shared" ref="BK581" si="645">IFERROR(BK580/AY580-1,0)</f>
        <v>0</v>
      </c>
      <c r="BL581" s="124">
        <f t="shared" ref="BL581" si="646">IFERROR(BL580/AZ580-1,0)</f>
        <v>0</v>
      </c>
      <c r="BM581" s="124">
        <f t="shared" ref="BM581" si="647">IFERROR(BM580/BA580-1,0)</f>
        <v>0</v>
      </c>
      <c r="BN581" s="129">
        <f t="shared" ref="BN581" si="648">IFERROR(BN580/BB580-1,0)</f>
        <v>0</v>
      </c>
    </row>
    <row r="582" spans="2:66">
      <c r="C582" s="130"/>
      <c r="R582" s="116"/>
      <c r="AD582" s="116"/>
      <c r="AP582" s="116"/>
      <c r="BB582" s="116"/>
      <c r="BN582" s="116"/>
    </row>
    <row r="583" spans="2:66" s="126" customFormat="1">
      <c r="B583" s="232" t="s">
        <v>624</v>
      </c>
      <c r="C583" s="138" t="s">
        <v>615</v>
      </c>
      <c r="G583" s="126">
        <f t="shared" ref="G583:BN583" si="649">G770-G573</f>
        <v>0</v>
      </c>
      <c r="H583" s="126">
        <f t="shared" si="649"/>
        <v>0</v>
      </c>
      <c r="I583" s="126">
        <f t="shared" si="649"/>
        <v>0</v>
      </c>
      <c r="J583" s="126">
        <f t="shared" si="649"/>
        <v>0</v>
      </c>
      <c r="K583" s="126">
        <f t="shared" si="649"/>
        <v>0</v>
      </c>
      <c r="L583" s="126">
        <f t="shared" si="649"/>
        <v>0</v>
      </c>
      <c r="M583" s="126">
        <f t="shared" si="649"/>
        <v>0</v>
      </c>
      <c r="N583" s="126">
        <f t="shared" si="649"/>
        <v>0</v>
      </c>
      <c r="O583" s="126">
        <f t="shared" si="649"/>
        <v>0</v>
      </c>
      <c r="P583" s="126">
        <f t="shared" si="649"/>
        <v>0</v>
      </c>
      <c r="Q583" s="126">
        <f t="shared" si="649"/>
        <v>0</v>
      </c>
      <c r="R583" s="127">
        <f t="shared" si="649"/>
        <v>0</v>
      </c>
      <c r="S583" s="126">
        <f t="shared" si="649"/>
        <v>0</v>
      </c>
      <c r="T583" s="126">
        <f t="shared" si="649"/>
        <v>0</v>
      </c>
      <c r="U583" s="126">
        <f t="shared" si="649"/>
        <v>0</v>
      </c>
      <c r="V583" s="126">
        <f t="shared" si="649"/>
        <v>0</v>
      </c>
      <c r="W583" s="126">
        <f t="shared" si="649"/>
        <v>0</v>
      </c>
      <c r="X583" s="126">
        <f t="shared" si="649"/>
        <v>0</v>
      </c>
      <c r="Y583" s="126">
        <f t="shared" si="649"/>
        <v>0</v>
      </c>
      <c r="Z583" s="126">
        <f t="shared" si="649"/>
        <v>0</v>
      </c>
      <c r="AA583" s="126">
        <f t="shared" si="649"/>
        <v>0</v>
      </c>
      <c r="AB583" s="126">
        <f t="shared" si="649"/>
        <v>0</v>
      </c>
      <c r="AC583" s="126">
        <f t="shared" si="649"/>
        <v>0</v>
      </c>
      <c r="AD583" s="127">
        <f t="shared" si="649"/>
        <v>0</v>
      </c>
      <c r="AE583" s="126">
        <f t="shared" si="649"/>
        <v>0</v>
      </c>
      <c r="AF583" s="126">
        <f t="shared" si="649"/>
        <v>0</v>
      </c>
      <c r="AG583" s="126">
        <f t="shared" si="649"/>
        <v>0</v>
      </c>
      <c r="AH583" s="126">
        <f t="shared" si="649"/>
        <v>0</v>
      </c>
      <c r="AI583" s="126">
        <f t="shared" si="649"/>
        <v>0</v>
      </c>
      <c r="AJ583" s="126">
        <f t="shared" si="649"/>
        <v>0</v>
      </c>
      <c r="AK583" s="126">
        <f t="shared" si="649"/>
        <v>0</v>
      </c>
      <c r="AL583" s="126">
        <f t="shared" si="649"/>
        <v>0</v>
      </c>
      <c r="AM583" s="126">
        <f t="shared" si="649"/>
        <v>0</v>
      </c>
      <c r="AN583" s="126">
        <f t="shared" si="649"/>
        <v>0</v>
      </c>
      <c r="AO583" s="126">
        <f t="shared" si="649"/>
        <v>0</v>
      </c>
      <c r="AP583" s="127">
        <f t="shared" si="649"/>
        <v>0</v>
      </c>
      <c r="AQ583" s="126">
        <f t="shared" si="649"/>
        <v>0</v>
      </c>
      <c r="AR583" s="126">
        <f t="shared" si="649"/>
        <v>0</v>
      </c>
      <c r="AS583" s="126">
        <f t="shared" si="649"/>
        <v>0</v>
      </c>
      <c r="AT583" s="126">
        <f t="shared" si="649"/>
        <v>0</v>
      </c>
      <c r="AU583" s="126">
        <f t="shared" si="649"/>
        <v>0</v>
      </c>
      <c r="AV583" s="126">
        <f t="shared" si="649"/>
        <v>0</v>
      </c>
      <c r="AW583" s="126">
        <f t="shared" si="649"/>
        <v>0</v>
      </c>
      <c r="AX583" s="126">
        <f t="shared" si="649"/>
        <v>0</v>
      </c>
      <c r="AY583" s="126">
        <f t="shared" si="649"/>
        <v>0</v>
      </c>
      <c r="AZ583" s="126">
        <f t="shared" si="649"/>
        <v>0</v>
      </c>
      <c r="BA583" s="126">
        <f t="shared" si="649"/>
        <v>0</v>
      </c>
      <c r="BB583" s="127">
        <f t="shared" si="649"/>
        <v>0</v>
      </c>
      <c r="BC583" s="126">
        <f t="shared" si="649"/>
        <v>0</v>
      </c>
      <c r="BD583" s="126">
        <f t="shared" si="649"/>
        <v>0</v>
      </c>
      <c r="BE583" s="126">
        <f t="shared" si="649"/>
        <v>0</v>
      </c>
      <c r="BF583" s="126">
        <f t="shared" si="649"/>
        <v>0</v>
      </c>
      <c r="BG583" s="126">
        <f t="shared" si="649"/>
        <v>0</v>
      </c>
      <c r="BH583" s="126">
        <f t="shared" si="649"/>
        <v>0</v>
      </c>
      <c r="BI583" s="126">
        <f t="shared" si="649"/>
        <v>0</v>
      </c>
      <c r="BJ583" s="126">
        <f t="shared" si="649"/>
        <v>0</v>
      </c>
      <c r="BK583" s="126">
        <f t="shared" si="649"/>
        <v>0</v>
      </c>
      <c r="BL583" s="126">
        <f t="shared" si="649"/>
        <v>0</v>
      </c>
      <c r="BM583" s="126">
        <f t="shared" si="649"/>
        <v>0</v>
      </c>
      <c r="BN583" s="127">
        <f t="shared" si="649"/>
        <v>0</v>
      </c>
    </row>
    <row r="584" spans="2:66" s="119" customFormat="1">
      <c r="B584" s="232"/>
      <c r="C584" s="128" t="s">
        <v>526</v>
      </c>
      <c r="G584" s="124"/>
      <c r="H584" s="124"/>
      <c r="I584" s="124"/>
      <c r="J584" s="124"/>
      <c r="K584" s="124"/>
      <c r="L584" s="124"/>
      <c r="M584" s="124"/>
      <c r="N584" s="124"/>
      <c r="O584" s="124"/>
      <c r="P584" s="124"/>
      <c r="Q584" s="124"/>
      <c r="R584" s="129"/>
      <c r="S584" s="124">
        <f>IFERROR(S583/G583-1,0)</f>
        <v>0</v>
      </c>
      <c r="T584" s="124">
        <f t="shared" ref="T584" si="650">IFERROR(T583/H583-1,0)</f>
        <v>0</v>
      </c>
      <c r="U584" s="124">
        <f t="shared" ref="U584" si="651">IFERROR(U583/I583-1,0)</f>
        <v>0</v>
      </c>
      <c r="V584" s="124">
        <f t="shared" ref="V584" si="652">IFERROR(V583/J583-1,0)</f>
        <v>0</v>
      </c>
      <c r="W584" s="124">
        <f t="shared" ref="W584" si="653">IFERROR(W583/K583-1,0)</f>
        <v>0</v>
      </c>
      <c r="X584" s="124">
        <f t="shared" ref="X584" si="654">IFERROR(X583/L583-1,0)</f>
        <v>0</v>
      </c>
      <c r="Y584" s="124">
        <f t="shared" ref="Y584" si="655">IFERROR(Y583/M583-1,0)</f>
        <v>0</v>
      </c>
      <c r="Z584" s="124">
        <f t="shared" ref="Z584" si="656">IFERROR(Z583/N583-1,0)</f>
        <v>0</v>
      </c>
      <c r="AA584" s="124">
        <f t="shared" ref="AA584" si="657">IFERROR(AA583/O583-1,0)</f>
        <v>0</v>
      </c>
      <c r="AB584" s="124">
        <f t="shared" ref="AB584" si="658">IFERROR(AB583/P583-1,0)</f>
        <v>0</v>
      </c>
      <c r="AC584" s="124">
        <f t="shared" ref="AC584" si="659">IFERROR(AC583/Q583-1,0)</f>
        <v>0</v>
      </c>
      <c r="AD584" s="129">
        <f t="shared" ref="AD584" si="660">IFERROR(AD583/R583-1,0)</f>
        <v>0</v>
      </c>
      <c r="AE584" s="124">
        <f t="shared" ref="AE584" si="661">IFERROR(AE583/G583-1,0)</f>
        <v>0</v>
      </c>
      <c r="AF584" s="124">
        <f t="shared" ref="AF584" si="662">IFERROR(AF583/H583-1,0)</f>
        <v>0</v>
      </c>
      <c r="AG584" s="124">
        <f t="shared" ref="AG584" si="663">IFERROR(AG583/I583-1,0)</f>
        <v>0</v>
      </c>
      <c r="AH584" s="124">
        <f t="shared" ref="AH584" si="664">IFERROR(AH583/J583-1,0)</f>
        <v>0</v>
      </c>
      <c r="AI584" s="124">
        <f t="shared" ref="AI584" si="665">IFERROR(AI583/K583-1,0)</f>
        <v>0</v>
      </c>
      <c r="AJ584" s="124">
        <f t="shared" ref="AJ584" si="666">IFERROR(AJ583/L583-1,0)</f>
        <v>0</v>
      </c>
      <c r="AK584" s="124">
        <f t="shared" ref="AK584" si="667">IFERROR(AK583/M583-1,0)</f>
        <v>0</v>
      </c>
      <c r="AL584" s="124">
        <f t="shared" ref="AL584" si="668">IFERROR(AL583/N583-1,0)</f>
        <v>0</v>
      </c>
      <c r="AM584" s="124">
        <f t="shared" ref="AM584" si="669">IFERROR(AM583/O583-1,0)</f>
        <v>0</v>
      </c>
      <c r="AN584" s="124">
        <f t="shared" ref="AN584" si="670">IFERROR(AN583/P583-1,0)</f>
        <v>0</v>
      </c>
      <c r="AO584" s="124">
        <f t="shared" ref="AO584" si="671">IFERROR(AO583/Q583-1,0)</f>
        <v>0</v>
      </c>
      <c r="AP584" s="129">
        <f t="shared" ref="AP584" si="672">IFERROR(AP583/R583-1,0)</f>
        <v>0</v>
      </c>
      <c r="AQ584" s="124">
        <f t="shared" ref="AQ584" si="673">IFERROR(AQ583/AE583-1,0)</f>
        <v>0</v>
      </c>
      <c r="AR584" s="124">
        <f t="shared" ref="AR584" si="674">IFERROR(AR583/AF583-1,0)</f>
        <v>0</v>
      </c>
      <c r="AS584" s="124">
        <f t="shared" ref="AS584" si="675">IFERROR(AS583/AG583-1,0)</f>
        <v>0</v>
      </c>
      <c r="AT584" s="124">
        <f t="shared" ref="AT584" si="676">IFERROR(AT583/AH583-1,0)</f>
        <v>0</v>
      </c>
      <c r="AU584" s="124">
        <f t="shared" ref="AU584" si="677">IFERROR(AU583/AI583-1,0)</f>
        <v>0</v>
      </c>
      <c r="AV584" s="124">
        <f t="shared" ref="AV584" si="678">IFERROR(AV583/AJ583-1,0)</f>
        <v>0</v>
      </c>
      <c r="AW584" s="124">
        <f t="shared" ref="AW584" si="679">IFERROR(AW583/AK583-1,0)</f>
        <v>0</v>
      </c>
      <c r="AX584" s="124">
        <f t="shared" ref="AX584" si="680">IFERROR(AX583/AL583-1,0)</f>
        <v>0</v>
      </c>
      <c r="AY584" s="124">
        <f t="shared" ref="AY584" si="681">IFERROR(AY583/AM583-1,0)</f>
        <v>0</v>
      </c>
      <c r="AZ584" s="124">
        <f t="shared" ref="AZ584" si="682">IFERROR(AZ583/AN583-1,0)</f>
        <v>0</v>
      </c>
      <c r="BA584" s="124">
        <f t="shared" ref="BA584" si="683">IFERROR(BA583/AO583-1,0)</f>
        <v>0</v>
      </c>
      <c r="BB584" s="129">
        <f t="shared" ref="BB584" si="684">IFERROR(BB583/AP583-1,0)</f>
        <v>0</v>
      </c>
      <c r="BC584" s="124">
        <f t="shared" ref="BC584" si="685">IFERROR(BC583/AQ583-1,0)</f>
        <v>0</v>
      </c>
      <c r="BD584" s="124">
        <f t="shared" ref="BD584" si="686">IFERROR(BD583/AR583-1,0)</f>
        <v>0</v>
      </c>
      <c r="BE584" s="124">
        <f t="shared" ref="BE584" si="687">IFERROR(BE583/AS583-1,0)</f>
        <v>0</v>
      </c>
      <c r="BF584" s="124">
        <f t="shared" ref="BF584" si="688">IFERROR(BF583/AT583-1,0)</f>
        <v>0</v>
      </c>
      <c r="BG584" s="124">
        <f t="shared" ref="BG584" si="689">IFERROR(BG583/AU583-1,0)</f>
        <v>0</v>
      </c>
      <c r="BH584" s="124">
        <f t="shared" ref="BH584" si="690">IFERROR(BH583/AV583-1,0)</f>
        <v>0</v>
      </c>
      <c r="BI584" s="124">
        <f t="shared" ref="BI584" si="691">IFERROR(BI583/AW583-1,0)</f>
        <v>0</v>
      </c>
      <c r="BJ584" s="124">
        <f t="shared" ref="BJ584" si="692">IFERROR(BJ583/AX583-1,0)</f>
        <v>0</v>
      </c>
      <c r="BK584" s="124">
        <f t="shared" ref="BK584" si="693">IFERROR(BK583/AY583-1,0)</f>
        <v>0</v>
      </c>
      <c r="BL584" s="124">
        <f t="shared" ref="BL584" si="694">IFERROR(BL583/AZ583-1,0)</f>
        <v>0</v>
      </c>
      <c r="BM584" s="124">
        <f t="shared" ref="BM584" si="695">IFERROR(BM583/BA583-1,0)</f>
        <v>0</v>
      </c>
      <c r="BN584" s="129">
        <f t="shared" ref="BN584" si="696">IFERROR(BN583/BB583-1,0)</f>
        <v>0</v>
      </c>
    </row>
    <row r="585" spans="2:66" ht="3" customHeight="1">
      <c r="B585" s="232"/>
      <c r="C585" s="130"/>
      <c r="G585" s="131"/>
      <c r="H585" s="131"/>
      <c r="I585" s="131"/>
      <c r="J585" s="131"/>
      <c r="K585" s="131"/>
      <c r="L585" s="131"/>
      <c r="M585" s="131"/>
      <c r="N585" s="131"/>
      <c r="O585" s="131"/>
      <c r="P585" s="131"/>
      <c r="Q585" s="131"/>
      <c r="R585" s="132"/>
      <c r="S585" s="131"/>
      <c r="T585" s="131"/>
      <c r="U585" s="131"/>
      <c r="V585" s="131"/>
      <c r="W585" s="131"/>
      <c r="X585" s="131"/>
      <c r="Y585" s="131"/>
      <c r="Z585" s="131"/>
      <c r="AB585" s="131"/>
      <c r="AC585" s="131"/>
      <c r="AD585" s="132"/>
      <c r="AE585" s="131"/>
      <c r="AF585" s="131"/>
      <c r="AG585" s="131"/>
      <c r="AH585" s="131"/>
      <c r="AI585" s="131"/>
      <c r="AJ585" s="131"/>
      <c r="AK585" s="131"/>
      <c r="AL585" s="131"/>
      <c r="AN585" s="131"/>
      <c r="AO585" s="131"/>
      <c r="AP585" s="132"/>
      <c r="AQ585" s="131"/>
      <c r="AR585" s="131"/>
      <c r="AS585" s="131"/>
      <c r="AT585" s="131"/>
      <c r="AU585" s="131"/>
      <c r="AV585" s="131"/>
      <c r="AW585" s="131"/>
      <c r="AX585" s="131"/>
      <c r="AZ585" s="131"/>
      <c r="BA585" s="131"/>
      <c r="BB585" s="132"/>
      <c r="BC585" s="131"/>
      <c r="BD585" s="131"/>
      <c r="BE585" s="131"/>
      <c r="BF585" s="131"/>
      <c r="BG585" s="131"/>
      <c r="BH585" s="131"/>
      <c r="BI585" s="131"/>
      <c r="BJ585" s="131"/>
      <c r="BL585" s="131"/>
      <c r="BM585" s="131"/>
      <c r="BN585" s="132"/>
    </row>
    <row r="586" spans="2:66">
      <c r="B586" s="232"/>
      <c r="C586" s="130"/>
      <c r="G586" s="133" t="s">
        <v>527</v>
      </c>
      <c r="H586" s="133"/>
      <c r="I586" s="134"/>
      <c r="J586" s="133" t="s">
        <v>528</v>
      </c>
      <c r="K586" s="133"/>
      <c r="L586" s="134"/>
      <c r="M586" s="133" t="s">
        <v>529</v>
      </c>
      <c r="N586" s="133"/>
      <c r="O586" s="134"/>
      <c r="P586" s="133" t="s">
        <v>609</v>
      </c>
      <c r="Q586" s="133"/>
      <c r="R586" s="197"/>
      <c r="S586" s="133" t="s">
        <v>527</v>
      </c>
      <c r="T586" s="133"/>
      <c r="U586" s="134"/>
      <c r="V586" s="133" t="s">
        <v>528</v>
      </c>
      <c r="W586" s="133"/>
      <c r="X586" s="134"/>
      <c r="Y586" s="133" t="s">
        <v>529</v>
      </c>
      <c r="Z586" s="133"/>
      <c r="AA586" s="134"/>
      <c r="AB586" s="133" t="s">
        <v>609</v>
      </c>
      <c r="AC586" s="133"/>
      <c r="AD586" s="197"/>
      <c r="AE586" s="133" t="s">
        <v>527</v>
      </c>
      <c r="AF586" s="133"/>
      <c r="AG586" s="134"/>
      <c r="AH586" s="133" t="s">
        <v>528</v>
      </c>
      <c r="AI586" s="133"/>
      <c r="AJ586" s="134"/>
      <c r="AK586" s="133" t="s">
        <v>529</v>
      </c>
      <c r="AL586" s="133"/>
      <c r="AM586" s="134"/>
      <c r="AN586" s="133" t="s">
        <v>609</v>
      </c>
      <c r="AO586" s="133"/>
      <c r="AP586" s="197"/>
      <c r="AQ586" s="133" t="s">
        <v>527</v>
      </c>
      <c r="AR586" s="133"/>
      <c r="AS586" s="134"/>
      <c r="AT586" s="133" t="s">
        <v>528</v>
      </c>
      <c r="AU586" s="133"/>
      <c r="AV586" s="134"/>
      <c r="AW586" s="133" t="s">
        <v>529</v>
      </c>
      <c r="AX586" s="133"/>
      <c r="AY586" s="134"/>
      <c r="AZ586" s="133" t="s">
        <v>609</v>
      </c>
      <c r="BA586" s="133"/>
      <c r="BB586" s="197"/>
      <c r="BC586" s="133" t="s">
        <v>527</v>
      </c>
      <c r="BD586" s="133"/>
      <c r="BE586" s="134"/>
      <c r="BF586" s="133" t="s">
        <v>528</v>
      </c>
      <c r="BG586" s="133"/>
      <c r="BH586" s="134"/>
      <c r="BI586" s="133" t="s">
        <v>529</v>
      </c>
      <c r="BJ586" s="133"/>
      <c r="BK586" s="134"/>
      <c r="BL586" s="133" t="s">
        <v>609</v>
      </c>
      <c r="BM586" s="133"/>
      <c r="BN586" s="197"/>
    </row>
    <row r="587" spans="2:66" s="131" customFormat="1">
      <c r="B587" s="232"/>
      <c r="C587" s="201" t="s">
        <v>616</v>
      </c>
      <c r="G587" s="136">
        <f>SUM(G583:I583)</f>
        <v>0</v>
      </c>
      <c r="H587" s="136"/>
      <c r="I587" s="136"/>
      <c r="J587" s="136">
        <f>SUM(J583:L583)</f>
        <v>0</v>
      </c>
      <c r="K587" s="136"/>
      <c r="L587" s="136"/>
      <c r="M587" s="136">
        <f>SUM(M583:O583)</f>
        <v>0</v>
      </c>
      <c r="N587" s="136"/>
      <c r="O587" s="136"/>
      <c r="P587" s="136">
        <f>SUM(P583:R583)</f>
        <v>0</v>
      </c>
      <c r="Q587" s="136"/>
      <c r="R587" s="198"/>
      <c r="S587" s="136">
        <f>SUM(S583:U583)</f>
        <v>0</v>
      </c>
      <c r="T587" s="136"/>
      <c r="U587" s="136"/>
      <c r="V587" s="136">
        <f>SUM(V583:X583)</f>
        <v>0</v>
      </c>
      <c r="W587" s="136"/>
      <c r="X587" s="136"/>
      <c r="Y587" s="136">
        <f>SUM(Y583:AA583)</f>
        <v>0</v>
      </c>
      <c r="Z587" s="136"/>
      <c r="AA587" s="136"/>
      <c r="AB587" s="136">
        <f>SUM(AB583:AD583)</f>
        <v>0</v>
      </c>
      <c r="AC587" s="136"/>
      <c r="AD587" s="198"/>
      <c r="AE587" s="136">
        <f>SUM(AE583:AG583)</f>
        <v>0</v>
      </c>
      <c r="AF587" s="136"/>
      <c r="AG587" s="136"/>
      <c r="AH587" s="136">
        <f>SUM(AH583:AJ583)</f>
        <v>0</v>
      </c>
      <c r="AI587" s="136"/>
      <c r="AJ587" s="136"/>
      <c r="AK587" s="136">
        <f>SUM(AK583:AM583)</f>
        <v>0</v>
      </c>
      <c r="AL587" s="136"/>
      <c r="AM587" s="136"/>
      <c r="AN587" s="136">
        <f>SUM(AN583:AP583)</f>
        <v>0</v>
      </c>
      <c r="AO587" s="136"/>
      <c r="AP587" s="198"/>
      <c r="AQ587" s="136">
        <f>SUM(AQ583:AS583)</f>
        <v>0</v>
      </c>
      <c r="AR587" s="136"/>
      <c r="AS587" s="136"/>
      <c r="AT587" s="136">
        <f>SUM(AT583:AV583)</f>
        <v>0</v>
      </c>
      <c r="AU587" s="136"/>
      <c r="AV587" s="136"/>
      <c r="AW587" s="136">
        <f>SUM(AW583:AY583)</f>
        <v>0</v>
      </c>
      <c r="AX587" s="136"/>
      <c r="AY587" s="136"/>
      <c r="AZ587" s="136">
        <f>SUM(AZ583:BB583)</f>
        <v>0</v>
      </c>
      <c r="BA587" s="136"/>
      <c r="BB587" s="198"/>
      <c r="BC587" s="136">
        <f>SUM(BC583:BE583)</f>
        <v>0</v>
      </c>
      <c r="BD587" s="136"/>
      <c r="BE587" s="136"/>
      <c r="BF587" s="136">
        <f>SUM(BF583:BH583)</f>
        <v>0</v>
      </c>
      <c r="BG587" s="136"/>
      <c r="BH587" s="136"/>
      <c r="BI587" s="136">
        <f>SUM(BI583:BK583)</f>
        <v>0</v>
      </c>
      <c r="BJ587" s="136"/>
      <c r="BK587" s="136"/>
      <c r="BL587" s="136">
        <f>SUM(BL583:BN583)</f>
        <v>0</v>
      </c>
      <c r="BM587" s="136"/>
      <c r="BN587" s="198"/>
    </row>
    <row r="588" spans="2:66" s="124" customFormat="1">
      <c r="B588" s="232"/>
      <c r="C588" s="128" t="s">
        <v>531</v>
      </c>
      <c r="R588" s="129"/>
      <c r="S588" s="137">
        <f>IFERROR(S587/#REF!-1,0)</f>
        <v>0</v>
      </c>
      <c r="T588" s="137"/>
      <c r="U588" s="137"/>
      <c r="V588" s="137">
        <f>IFERROR(V587/#REF!-1,0)</f>
        <v>0</v>
      </c>
      <c r="W588" s="137"/>
      <c r="X588" s="137"/>
      <c r="Y588" s="137">
        <f>IFERROR(Y587/A587-1,0)</f>
        <v>0</v>
      </c>
      <c r="Z588" s="137"/>
      <c r="AA588" s="137"/>
      <c r="AD588" s="129"/>
      <c r="AE588" s="137">
        <f>IFERROR(AE587/G587-1,0)</f>
        <v>0</v>
      </c>
      <c r="AF588" s="137"/>
      <c r="AG588" s="137"/>
      <c r="AH588" s="137">
        <f>IFERROR(AH587/J587-1,0)</f>
        <v>0</v>
      </c>
      <c r="AI588" s="137"/>
      <c r="AJ588" s="137"/>
      <c r="AK588" s="137">
        <f>IFERROR(AK587/M587-1,0)</f>
        <v>0</v>
      </c>
      <c r="AL588" s="137"/>
      <c r="AM588" s="137"/>
      <c r="AP588" s="129"/>
      <c r="AQ588" s="137">
        <f>IFERROR(AQ587/AE587-1,0)</f>
        <v>0</v>
      </c>
      <c r="AR588" s="137"/>
      <c r="AS588" s="137"/>
      <c r="AT588" s="137">
        <f>IFERROR(AT587/AH587-1,0)</f>
        <v>0</v>
      </c>
      <c r="AU588" s="137"/>
      <c r="AV588" s="137"/>
      <c r="AW588" s="137">
        <f>IFERROR(AW587/AK587-1,0)</f>
        <v>0</v>
      </c>
      <c r="AX588" s="137"/>
      <c r="AY588" s="137"/>
      <c r="BB588" s="129"/>
      <c r="BC588" s="137">
        <f>IFERROR(BC587/AQ587-1,0)</f>
        <v>0</v>
      </c>
      <c r="BD588" s="137"/>
      <c r="BE588" s="137"/>
      <c r="BF588" s="137">
        <f>IFERROR(BF587/AT587-1,0)</f>
        <v>0</v>
      </c>
      <c r="BG588" s="137"/>
      <c r="BH588" s="137"/>
      <c r="BI588" s="137">
        <f>IFERROR(BI587/AW587-1,0)</f>
        <v>0</v>
      </c>
      <c r="BJ588" s="137"/>
      <c r="BK588" s="137"/>
      <c r="BN588" s="129"/>
    </row>
    <row r="589" spans="2:66" ht="3" customHeight="1">
      <c r="B589" s="232"/>
      <c r="C589" s="130"/>
      <c r="R589" s="116"/>
      <c r="AD589" s="116"/>
      <c r="AP589" s="116"/>
      <c r="BB589" s="116"/>
      <c r="BN589" s="116"/>
    </row>
    <row r="590" spans="2:66" s="131" customFormat="1">
      <c r="B590" s="232"/>
      <c r="C590" s="201" t="s">
        <v>617</v>
      </c>
      <c r="G590" s="131">
        <f>SUM($G583:G583)</f>
        <v>0</v>
      </c>
      <c r="H590" s="131">
        <f>SUM($G583:H583)</f>
        <v>0</v>
      </c>
      <c r="I590" s="131">
        <f>SUM($G583:I583)</f>
        <v>0</v>
      </c>
      <c r="J590" s="131">
        <f>SUM($G583:J583)</f>
        <v>0</v>
      </c>
      <c r="K590" s="131">
        <f>SUM($G583:K583)</f>
        <v>0</v>
      </c>
      <c r="L590" s="131">
        <f>SUM($G583:L583)</f>
        <v>0</v>
      </c>
      <c r="M590" s="131">
        <f>SUM($G583:M583)</f>
        <v>0</v>
      </c>
      <c r="N590" s="131">
        <f>SUM($G583:N583)</f>
        <v>0</v>
      </c>
      <c r="O590" s="131">
        <f>SUM($G583:O583)</f>
        <v>0</v>
      </c>
      <c r="P590" s="131">
        <f>SUM($G583:P583)</f>
        <v>0</v>
      </c>
      <c r="Q590" s="131">
        <f>SUM($G583:Q583)</f>
        <v>0</v>
      </c>
      <c r="R590" s="132">
        <f>SUM($G583:R583)</f>
        <v>0</v>
      </c>
      <c r="S590" s="131">
        <f>SUM($S583:S583)</f>
        <v>0</v>
      </c>
      <c r="T590" s="131">
        <f>SUM($S583:T583)</f>
        <v>0</v>
      </c>
      <c r="U590" s="131">
        <f>SUM($S583:U583)</f>
        <v>0</v>
      </c>
      <c r="V590" s="131">
        <f>SUM($S583:V583)</f>
        <v>0</v>
      </c>
      <c r="W590" s="131">
        <f>SUM($S583:W583)</f>
        <v>0</v>
      </c>
      <c r="X590" s="131">
        <f>SUM($S583:X583)</f>
        <v>0</v>
      </c>
      <c r="Y590" s="131">
        <f>SUM($S583:Y583)</f>
        <v>0</v>
      </c>
      <c r="Z590" s="131">
        <f>SUM($S583:Z583)</f>
        <v>0</v>
      </c>
      <c r="AA590" s="131">
        <f>SUM($S583:AA583)</f>
        <v>0</v>
      </c>
      <c r="AB590" s="131">
        <f>SUM($S583:AB583)</f>
        <v>0</v>
      </c>
      <c r="AC590" s="131">
        <f>SUM($S583:AC583)</f>
        <v>0</v>
      </c>
      <c r="AD590" s="132">
        <f>SUM($S583:AD583)</f>
        <v>0</v>
      </c>
      <c r="AE590" s="131">
        <f>SUM($AE583:AE583)</f>
        <v>0</v>
      </c>
      <c r="AF590" s="131">
        <f>SUM($AE583:AF583)</f>
        <v>0</v>
      </c>
      <c r="AG590" s="131">
        <f>SUM($AE583:AG583)</f>
        <v>0</v>
      </c>
      <c r="AH590" s="131">
        <f>SUM($AE583:AH583)</f>
        <v>0</v>
      </c>
      <c r="AI590" s="131">
        <f>SUM($AE583:AI583)</f>
        <v>0</v>
      </c>
      <c r="AJ590" s="131">
        <f>SUM($AE583:AJ583)</f>
        <v>0</v>
      </c>
      <c r="AK590" s="131">
        <f>SUM($AE583:AK583)</f>
        <v>0</v>
      </c>
      <c r="AL590" s="131">
        <f>SUM($AE583:AL583)</f>
        <v>0</v>
      </c>
      <c r="AM590" s="131">
        <f>SUM($AE583:AM583)</f>
        <v>0</v>
      </c>
      <c r="AN590" s="131">
        <f>SUM($AE583:AN583)</f>
        <v>0</v>
      </c>
      <c r="AO590" s="131">
        <f>SUM($AE583:AO583)</f>
        <v>0</v>
      </c>
      <c r="AP590" s="132">
        <f>SUM($AE583:AP583)</f>
        <v>0</v>
      </c>
      <c r="AQ590" s="131">
        <f>SUM($AE583:AQ583)</f>
        <v>0</v>
      </c>
      <c r="AR590" s="131">
        <f>SUM($AE583:AR583)</f>
        <v>0</v>
      </c>
      <c r="AS590" s="131">
        <f>SUM($AE583:AS583)</f>
        <v>0</v>
      </c>
      <c r="AT590" s="131">
        <f>SUM($AE583:AT583)</f>
        <v>0</v>
      </c>
      <c r="AU590" s="131">
        <f>SUM($AE583:AU583)</f>
        <v>0</v>
      </c>
      <c r="AV590" s="131">
        <f>SUM($AE583:AV583)</f>
        <v>0</v>
      </c>
      <c r="AW590" s="131">
        <f>SUM($AE583:AW583)</f>
        <v>0</v>
      </c>
      <c r="AX590" s="131">
        <f>SUM($AE583:AX583)</f>
        <v>0</v>
      </c>
      <c r="AY590" s="131">
        <f>SUM($AE583:AY583)</f>
        <v>0</v>
      </c>
      <c r="AZ590" s="131">
        <f>SUM($AE583:AZ583)</f>
        <v>0</v>
      </c>
      <c r="BA590" s="131">
        <f>SUM($AE583:BA583)</f>
        <v>0</v>
      </c>
      <c r="BB590" s="132">
        <f>SUM($AE583:BB583)</f>
        <v>0</v>
      </c>
      <c r="BC590" s="131">
        <f>SUM($AE583:BC583)</f>
        <v>0</v>
      </c>
      <c r="BD590" s="131">
        <f>SUM($AE583:BD583)</f>
        <v>0</v>
      </c>
      <c r="BE590" s="131">
        <f>SUM($AE583:BE583)</f>
        <v>0</v>
      </c>
      <c r="BF590" s="131">
        <f>SUM($AE583:BF583)</f>
        <v>0</v>
      </c>
      <c r="BG590" s="131">
        <f>SUM($AE583:BG583)</f>
        <v>0</v>
      </c>
      <c r="BH590" s="131">
        <f>SUM($AE583:BH583)</f>
        <v>0</v>
      </c>
      <c r="BI590" s="131">
        <f>SUM($AE583:BI583)</f>
        <v>0</v>
      </c>
      <c r="BJ590" s="131">
        <f>SUM($AE583:BJ583)</f>
        <v>0</v>
      </c>
      <c r="BK590" s="131">
        <f>SUM($AE583:BK583)</f>
        <v>0</v>
      </c>
      <c r="BL590" s="131">
        <f>SUM($AE583:BL583)</f>
        <v>0</v>
      </c>
      <c r="BM590" s="131">
        <f>SUM($AE583:BM583)</f>
        <v>0</v>
      </c>
      <c r="BN590" s="132">
        <f>SUM($AE583:BN583)</f>
        <v>0</v>
      </c>
    </row>
    <row r="591" spans="2:66" s="119" customFormat="1">
      <c r="B591" s="232"/>
      <c r="C591" s="128" t="s">
        <v>533</v>
      </c>
      <c r="G591" s="124"/>
      <c r="H591" s="124"/>
      <c r="I591" s="124"/>
      <c r="J591" s="124"/>
      <c r="K591" s="124"/>
      <c r="L591" s="124"/>
      <c r="M591" s="124"/>
      <c r="N591" s="124"/>
      <c r="O591" s="124"/>
      <c r="P591" s="124"/>
      <c r="Q591" s="124"/>
      <c r="R591" s="129"/>
      <c r="S591" s="124">
        <f>IFERROR(S590/G590-1,0)</f>
        <v>0</v>
      </c>
      <c r="T591" s="124">
        <f t="shared" ref="T591" si="697">IFERROR(T590/H590-1,0)</f>
        <v>0</v>
      </c>
      <c r="U591" s="124">
        <f t="shared" ref="U591" si="698">IFERROR(U590/I590-1,0)</f>
        <v>0</v>
      </c>
      <c r="V591" s="124">
        <f t="shared" ref="V591" si="699">IFERROR(V590/J590-1,0)</f>
        <v>0</v>
      </c>
      <c r="W591" s="124">
        <f t="shared" ref="W591" si="700">IFERROR(W590/K590-1,0)</f>
        <v>0</v>
      </c>
      <c r="X591" s="124">
        <f t="shared" ref="X591" si="701">IFERROR(X590/L590-1,0)</f>
        <v>0</v>
      </c>
      <c r="Y591" s="124">
        <f t="shared" ref="Y591" si="702">IFERROR(Y590/M590-1,0)</f>
        <v>0</v>
      </c>
      <c r="Z591" s="124">
        <f t="shared" ref="Z591" si="703">IFERROR(Z590/N590-1,0)</f>
        <v>0</v>
      </c>
      <c r="AA591" s="124">
        <f t="shared" ref="AA591" si="704">IFERROR(AA590/O590-1,0)</f>
        <v>0</v>
      </c>
      <c r="AB591" s="124">
        <f t="shared" ref="AB591" si="705">IFERROR(AB590/P590-1,0)</f>
        <v>0</v>
      </c>
      <c r="AC591" s="124">
        <f t="shared" ref="AC591" si="706">IFERROR(AC590/Q590-1,0)</f>
        <v>0</v>
      </c>
      <c r="AD591" s="129">
        <f t="shared" ref="AD591" si="707">IFERROR(AD590/R590-1,0)</f>
        <v>0</v>
      </c>
      <c r="AE591" s="124">
        <f t="shared" ref="AE591" si="708">IFERROR(AE590/G590-1,0)</f>
        <v>0</v>
      </c>
      <c r="AF591" s="124">
        <f t="shared" ref="AF591" si="709">IFERROR(AF590/H590-1,0)</f>
        <v>0</v>
      </c>
      <c r="AG591" s="124">
        <f t="shared" ref="AG591" si="710">IFERROR(AG590/I590-1,0)</f>
        <v>0</v>
      </c>
      <c r="AH591" s="124">
        <f t="shared" ref="AH591" si="711">IFERROR(AH590/J590-1,0)</f>
        <v>0</v>
      </c>
      <c r="AI591" s="124">
        <f t="shared" ref="AI591" si="712">IFERROR(AI590/K590-1,0)</f>
        <v>0</v>
      </c>
      <c r="AJ591" s="124">
        <f t="shared" ref="AJ591" si="713">IFERROR(AJ590/L590-1,0)</f>
        <v>0</v>
      </c>
      <c r="AK591" s="124">
        <f t="shared" ref="AK591" si="714">IFERROR(AK590/M590-1,0)</f>
        <v>0</v>
      </c>
      <c r="AL591" s="124">
        <f t="shared" ref="AL591" si="715">IFERROR(AL590/N590-1,0)</f>
        <v>0</v>
      </c>
      <c r="AM591" s="124">
        <f t="shared" ref="AM591" si="716">IFERROR(AM590/O590-1,0)</f>
        <v>0</v>
      </c>
      <c r="AN591" s="124">
        <f t="shared" ref="AN591" si="717">IFERROR(AN590/P590-1,0)</f>
        <v>0</v>
      </c>
      <c r="AO591" s="124">
        <f t="shared" ref="AO591" si="718">IFERROR(AO590/Q590-1,0)</f>
        <v>0</v>
      </c>
      <c r="AP591" s="129">
        <f t="shared" ref="AP591" si="719">IFERROR(AP590/R590-1,0)</f>
        <v>0</v>
      </c>
      <c r="AQ591" s="124">
        <f t="shared" ref="AQ591" si="720">IFERROR(AQ590/AE590-1,0)</f>
        <v>0</v>
      </c>
      <c r="AR591" s="124">
        <f t="shared" ref="AR591" si="721">IFERROR(AR590/AF590-1,0)</f>
        <v>0</v>
      </c>
      <c r="AS591" s="124">
        <f t="shared" ref="AS591" si="722">IFERROR(AS590/AG590-1,0)</f>
        <v>0</v>
      </c>
      <c r="AT591" s="124">
        <f t="shared" ref="AT591" si="723">IFERROR(AT590/AH590-1,0)</f>
        <v>0</v>
      </c>
      <c r="AU591" s="124">
        <f t="shared" ref="AU591" si="724">IFERROR(AU590/AI590-1,0)</f>
        <v>0</v>
      </c>
      <c r="AV591" s="124">
        <f t="shared" ref="AV591" si="725">IFERROR(AV590/AJ590-1,0)</f>
        <v>0</v>
      </c>
      <c r="AW591" s="124">
        <f t="shared" ref="AW591" si="726">IFERROR(AW590/AK590-1,0)</f>
        <v>0</v>
      </c>
      <c r="AX591" s="124">
        <f t="shared" ref="AX591" si="727">IFERROR(AX590/AL590-1,0)</f>
        <v>0</v>
      </c>
      <c r="AY591" s="124">
        <f t="shared" ref="AY591" si="728">IFERROR(AY590/AM590-1,0)</f>
        <v>0</v>
      </c>
      <c r="AZ591" s="124">
        <f t="shared" ref="AZ591" si="729">IFERROR(AZ590/AN590-1,0)</f>
        <v>0</v>
      </c>
      <c r="BA591" s="124">
        <f t="shared" ref="BA591" si="730">IFERROR(BA590/AO590-1,0)</f>
        <v>0</v>
      </c>
      <c r="BB591" s="129">
        <f t="shared" ref="BB591" si="731">IFERROR(BB590/AP590-1,0)</f>
        <v>0</v>
      </c>
      <c r="BC591" s="124">
        <f t="shared" ref="BC591" si="732">IFERROR(BC590/AQ590-1,0)</f>
        <v>0</v>
      </c>
      <c r="BD591" s="124">
        <f t="shared" ref="BD591" si="733">IFERROR(BD590/AR590-1,0)</f>
        <v>0</v>
      </c>
      <c r="BE591" s="124">
        <f t="shared" ref="BE591" si="734">IFERROR(BE590/AS590-1,0)</f>
        <v>0</v>
      </c>
      <c r="BF591" s="124">
        <f t="shared" ref="BF591" si="735">IFERROR(BF590/AT590-1,0)</f>
        <v>0</v>
      </c>
      <c r="BG591" s="124">
        <f t="shared" ref="BG591" si="736">IFERROR(BG590/AU590-1,0)</f>
        <v>0</v>
      </c>
      <c r="BH591" s="124">
        <f t="shared" ref="BH591" si="737">IFERROR(BH590/AV590-1,0)</f>
        <v>0</v>
      </c>
      <c r="BI591" s="124">
        <f t="shared" ref="BI591" si="738">IFERROR(BI590/AW590-1,0)</f>
        <v>0</v>
      </c>
      <c r="BJ591" s="124">
        <f t="shared" ref="BJ591" si="739">IFERROR(BJ590/AX590-1,0)</f>
        <v>0</v>
      </c>
      <c r="BK591" s="124">
        <f t="shared" ref="BK591" si="740">IFERROR(BK590/AY590-1,0)</f>
        <v>0</v>
      </c>
      <c r="BL591" s="124">
        <f t="shared" ref="BL591" si="741">IFERROR(BL590/AZ590-1,0)</f>
        <v>0</v>
      </c>
      <c r="BM591" s="124">
        <f t="shared" ref="BM591" si="742">IFERROR(BM590/BA590-1,0)</f>
        <v>0</v>
      </c>
      <c r="BN591" s="129">
        <f t="shared" ref="BN591" si="743">IFERROR(BN590/BB590-1,0)</f>
        <v>0</v>
      </c>
    </row>
    <row r="592" spans="2:66">
      <c r="B592" s="139"/>
      <c r="C592" s="139"/>
      <c r="D592" s="139"/>
      <c r="E592" s="139"/>
      <c r="F592" s="139"/>
      <c r="G592" s="139"/>
      <c r="H592" s="139"/>
      <c r="I592" s="139"/>
      <c r="J592" s="139"/>
      <c r="K592" s="139"/>
      <c r="L592" s="139"/>
      <c r="M592" s="139"/>
      <c r="N592" s="139"/>
      <c r="O592" s="139"/>
      <c r="P592" s="139"/>
      <c r="Q592" s="139"/>
      <c r="R592" s="140"/>
      <c r="S592" s="139"/>
      <c r="T592" s="139"/>
      <c r="U592" s="139"/>
      <c r="V592" s="139"/>
      <c r="W592" s="139"/>
      <c r="X592" s="139"/>
      <c r="Y592" s="139"/>
      <c r="Z592" s="139"/>
      <c r="AA592" s="139"/>
      <c r="AB592" s="139"/>
      <c r="AC592" s="139"/>
      <c r="AD592" s="140"/>
      <c r="AE592" s="139"/>
      <c r="AF592" s="139"/>
      <c r="AG592" s="139"/>
      <c r="AH592" s="139"/>
      <c r="AI592" s="139"/>
      <c r="AJ592" s="139"/>
      <c r="AK592" s="139"/>
      <c r="AL592" s="139"/>
      <c r="AM592" s="139"/>
      <c r="AN592" s="139"/>
      <c r="AO592" s="139"/>
      <c r="AP592" s="140"/>
      <c r="AQ592" s="139"/>
      <c r="AR592" s="139"/>
      <c r="AS592" s="139"/>
      <c r="AT592" s="139"/>
      <c r="AU592" s="139"/>
      <c r="AV592" s="139"/>
      <c r="AW592" s="139"/>
      <c r="AX592" s="139"/>
      <c r="AY592" s="139"/>
      <c r="AZ592" s="139"/>
      <c r="BA592" s="139"/>
      <c r="BB592" s="140"/>
      <c r="BC592" s="139"/>
      <c r="BD592" s="139"/>
      <c r="BE592" s="139"/>
      <c r="BF592" s="139"/>
      <c r="BG592" s="139"/>
      <c r="BH592" s="139"/>
      <c r="BI592" s="139"/>
      <c r="BJ592" s="139"/>
      <c r="BK592" s="139"/>
      <c r="BL592" s="139"/>
      <c r="BM592" s="139"/>
      <c r="BN592" s="140"/>
    </row>
    <row r="593" spans="2:66" hidden="1" outlineLevel="1">
      <c r="B593" s="233" t="s">
        <v>625</v>
      </c>
      <c r="C593" s="120" t="s">
        <v>195</v>
      </c>
      <c r="D593" s="121"/>
      <c r="F593" s="141"/>
      <c r="G593" s="142"/>
      <c r="H593" s="142"/>
      <c r="I593" s="142"/>
      <c r="J593" s="142"/>
      <c r="K593" s="142"/>
      <c r="L593" s="142"/>
      <c r="M593" s="142"/>
      <c r="N593" s="142"/>
      <c r="O593" s="142"/>
      <c r="P593" s="142"/>
      <c r="Q593" s="142"/>
      <c r="R593" s="143"/>
      <c r="S593" s="142"/>
      <c r="T593" s="142"/>
      <c r="U593" s="142"/>
      <c r="V593" s="142"/>
      <c r="W593" s="142"/>
      <c r="X593" s="142"/>
      <c r="Y593" s="142"/>
      <c r="Z593" s="142"/>
      <c r="AA593" s="142"/>
      <c r="AB593" s="143"/>
      <c r="AC593" s="143"/>
      <c r="AD593" s="143"/>
      <c r="AE593" s="142"/>
      <c r="AF593" s="142"/>
      <c r="AG593" s="142"/>
      <c r="AH593" s="142"/>
      <c r="AI593" s="142"/>
      <c r="AJ593" s="142"/>
      <c r="AK593" s="142"/>
      <c r="AL593" s="142"/>
      <c r="AM593" s="142"/>
      <c r="AN593" s="143"/>
      <c r="AO593" s="143"/>
      <c r="AP593" s="143"/>
      <c r="AQ593" s="142"/>
      <c r="AR593" s="142"/>
      <c r="AS593" s="142"/>
      <c r="AT593" s="142"/>
      <c r="AU593" s="142"/>
      <c r="AV593" s="142"/>
      <c r="AW593" s="142"/>
      <c r="AX593" s="142"/>
      <c r="AY593" s="142"/>
      <c r="AZ593" s="143"/>
      <c r="BA593" s="143"/>
      <c r="BB593" s="143"/>
      <c r="BC593" s="142"/>
      <c r="BD593" s="142"/>
      <c r="BE593" s="142"/>
      <c r="BF593" s="142"/>
      <c r="BG593" s="142"/>
      <c r="BH593" s="142"/>
      <c r="BI593" s="142"/>
      <c r="BJ593" s="142"/>
      <c r="BK593" s="142"/>
      <c r="BL593" s="143"/>
      <c r="BM593" s="143"/>
      <c r="BN593" s="143"/>
    </row>
    <row r="594" spans="2:66" hidden="1" outlineLevel="1">
      <c r="B594" s="234"/>
      <c r="C594" s="120" t="s">
        <v>197</v>
      </c>
      <c r="D594" s="121"/>
      <c r="G594" s="131"/>
      <c r="H594" s="131"/>
      <c r="I594" s="131"/>
      <c r="J594" s="131"/>
      <c r="K594" s="131"/>
      <c r="L594" s="131"/>
      <c r="M594" s="131"/>
      <c r="N594" s="131"/>
      <c r="O594" s="131"/>
      <c r="P594" s="131"/>
      <c r="Q594" s="131"/>
      <c r="R594" s="132"/>
      <c r="S594" s="131"/>
      <c r="T594" s="131"/>
      <c r="U594" s="131"/>
      <c r="V594" s="131"/>
      <c r="W594" s="131"/>
      <c r="X594" s="131"/>
      <c r="Y594" s="131"/>
      <c r="Z594" s="131"/>
      <c r="AA594" s="131"/>
      <c r="AB594" s="132"/>
      <c r="AC594" s="132"/>
      <c r="AD594" s="132"/>
      <c r="AE594" s="131"/>
      <c r="AF594" s="131"/>
      <c r="AG594" s="131"/>
      <c r="AH594" s="131"/>
      <c r="AI594" s="131"/>
      <c r="AJ594" s="131"/>
      <c r="AK594" s="131"/>
      <c r="AL594" s="131"/>
      <c r="AM594" s="131"/>
      <c r="AN594" s="132"/>
      <c r="AO594" s="132"/>
      <c r="AP594" s="132"/>
      <c r="AQ594" s="131"/>
      <c r="AR594" s="131"/>
      <c r="AS594" s="131"/>
      <c r="AT594" s="131"/>
      <c r="AU594" s="131"/>
      <c r="AV594" s="131"/>
      <c r="AW594" s="131"/>
      <c r="AX594" s="131"/>
      <c r="AY594" s="131"/>
      <c r="AZ594" s="132"/>
      <c r="BA594" s="132"/>
      <c r="BB594" s="132"/>
      <c r="BC594" s="131"/>
      <c r="BD594" s="131"/>
      <c r="BE594" s="131"/>
      <c r="BF594" s="131"/>
      <c r="BG594" s="131"/>
      <c r="BH594" s="131"/>
      <c r="BI594" s="131"/>
      <c r="BJ594" s="131"/>
      <c r="BK594" s="131"/>
      <c r="BL594" s="132"/>
      <c r="BM594" s="132"/>
      <c r="BN594" s="132"/>
    </row>
    <row r="595" spans="2:66" hidden="1" outlineLevel="1">
      <c r="B595" s="234"/>
      <c r="C595" s="120" t="s">
        <v>198</v>
      </c>
      <c r="D595" s="121"/>
      <c r="G595" s="131"/>
      <c r="H595" s="131"/>
      <c r="I595" s="131"/>
      <c r="J595" s="131"/>
      <c r="K595" s="131"/>
      <c r="L595" s="131"/>
      <c r="M595" s="131"/>
      <c r="N595" s="131"/>
      <c r="O595" s="131"/>
      <c r="P595" s="131"/>
      <c r="Q595" s="131"/>
      <c r="R595" s="132"/>
      <c r="S595" s="131"/>
      <c r="T595" s="131"/>
      <c r="U595" s="131"/>
      <c r="V595" s="131"/>
      <c r="W595" s="131"/>
      <c r="X595" s="131"/>
      <c r="Y595" s="131"/>
      <c r="Z595" s="131"/>
      <c r="AA595" s="131"/>
      <c r="AB595" s="132"/>
      <c r="AC595" s="132"/>
      <c r="AD595" s="132"/>
      <c r="AE595" s="131"/>
      <c r="AF595" s="131"/>
      <c r="AG595" s="131"/>
      <c r="AH595" s="131"/>
      <c r="AI595" s="131"/>
      <c r="AJ595" s="131"/>
      <c r="AK595" s="131"/>
      <c r="AL595" s="131"/>
      <c r="AM595" s="131"/>
      <c r="AN595" s="132"/>
      <c r="AO595" s="132"/>
      <c r="AP595" s="132"/>
      <c r="AQ595" s="131"/>
      <c r="AR595" s="131"/>
      <c r="AS595" s="131"/>
      <c r="AT595" s="131"/>
      <c r="AU595" s="131"/>
      <c r="AV595" s="131"/>
      <c r="AW595" s="131"/>
      <c r="AX595" s="131"/>
      <c r="AY595" s="131"/>
      <c r="AZ595" s="132"/>
      <c r="BA595" s="132"/>
      <c r="BB595" s="132"/>
      <c r="BC595" s="131"/>
      <c r="BD595" s="131"/>
      <c r="BE595" s="131"/>
      <c r="BF595" s="131"/>
      <c r="BG595" s="131"/>
      <c r="BH595" s="131"/>
      <c r="BI595" s="131"/>
      <c r="BJ595" s="131"/>
      <c r="BK595" s="131"/>
      <c r="BL595" s="132"/>
      <c r="BM595" s="132"/>
      <c r="BN595" s="132"/>
    </row>
    <row r="596" spans="2:66" hidden="1" outlineLevel="1">
      <c r="B596" s="234"/>
      <c r="C596" s="120" t="s">
        <v>541</v>
      </c>
      <c r="D596" s="121"/>
      <c r="G596" s="131"/>
      <c r="H596" s="131"/>
      <c r="I596" s="131"/>
      <c r="J596" s="131"/>
      <c r="K596" s="131"/>
      <c r="L596" s="131"/>
      <c r="M596" s="131"/>
      <c r="N596" s="131"/>
      <c r="O596" s="131"/>
      <c r="P596" s="131"/>
      <c r="Q596" s="131"/>
      <c r="R596" s="132"/>
      <c r="S596" s="131"/>
      <c r="T596" s="131"/>
      <c r="U596" s="131"/>
      <c r="V596" s="131"/>
      <c r="W596" s="131"/>
      <c r="X596" s="131"/>
      <c r="Y596" s="131"/>
      <c r="Z596" s="131"/>
      <c r="AA596" s="131"/>
      <c r="AB596" s="132"/>
      <c r="AC596" s="132"/>
      <c r="AD596" s="132"/>
      <c r="AE596" s="131"/>
      <c r="AF596" s="131"/>
      <c r="AG596" s="131"/>
      <c r="AH596" s="131"/>
      <c r="AI596" s="131"/>
      <c r="AJ596" s="131"/>
      <c r="AK596" s="131"/>
      <c r="AL596" s="131"/>
      <c r="AM596" s="131"/>
      <c r="AN596" s="132"/>
      <c r="AO596" s="132"/>
      <c r="AP596" s="132"/>
      <c r="AQ596" s="131"/>
      <c r="AR596" s="131"/>
      <c r="AS596" s="131"/>
      <c r="AT596" s="131"/>
      <c r="AU596" s="131"/>
      <c r="AV596" s="131"/>
      <c r="AW596" s="131"/>
      <c r="AX596" s="131"/>
      <c r="AY596" s="131"/>
      <c r="AZ596" s="132"/>
      <c r="BA596" s="132"/>
      <c r="BB596" s="132"/>
      <c r="BC596" s="131"/>
      <c r="BD596" s="131"/>
      <c r="BE596" s="131"/>
      <c r="BF596" s="131"/>
      <c r="BG596" s="131"/>
      <c r="BH596" s="131"/>
      <c r="BI596" s="131"/>
      <c r="BJ596" s="131"/>
      <c r="BK596" s="131"/>
      <c r="BL596" s="132"/>
      <c r="BM596" s="132"/>
      <c r="BN596" s="132"/>
    </row>
    <row r="597" spans="2:66" hidden="1" outlineLevel="1">
      <c r="B597" s="234"/>
      <c r="C597" s="120" t="s">
        <v>199</v>
      </c>
      <c r="D597" s="121"/>
      <c r="G597" s="131"/>
      <c r="H597" s="131"/>
      <c r="I597" s="131"/>
      <c r="J597" s="131"/>
      <c r="K597" s="131"/>
      <c r="L597" s="131"/>
      <c r="M597" s="131"/>
      <c r="N597" s="131"/>
      <c r="O597" s="131"/>
      <c r="P597" s="131"/>
      <c r="Q597" s="131"/>
      <c r="R597" s="132"/>
      <c r="S597" s="131"/>
      <c r="T597" s="131"/>
      <c r="U597" s="131"/>
      <c r="V597" s="131"/>
      <c r="W597" s="131"/>
      <c r="X597" s="131"/>
      <c r="Y597" s="131"/>
      <c r="Z597" s="131"/>
      <c r="AA597" s="131"/>
      <c r="AB597" s="132"/>
      <c r="AC597" s="132"/>
      <c r="AD597" s="132"/>
      <c r="AE597" s="131"/>
      <c r="AF597" s="131"/>
      <c r="AG597" s="131"/>
      <c r="AH597" s="131"/>
      <c r="AI597" s="131"/>
      <c r="AJ597" s="131"/>
      <c r="AK597" s="131"/>
      <c r="AL597" s="131"/>
      <c r="AM597" s="131"/>
      <c r="AN597" s="132"/>
      <c r="AO597" s="132"/>
      <c r="AP597" s="132"/>
      <c r="AQ597" s="131"/>
      <c r="AR597" s="131"/>
      <c r="AS597" s="131"/>
      <c r="AT597" s="131"/>
      <c r="AU597" s="131"/>
      <c r="AV597" s="131"/>
      <c r="AW597" s="131"/>
      <c r="AX597" s="131"/>
      <c r="AY597" s="131"/>
      <c r="AZ597" s="132"/>
      <c r="BA597" s="132"/>
      <c r="BB597" s="132"/>
      <c r="BC597" s="131"/>
      <c r="BD597" s="131"/>
      <c r="BE597" s="131"/>
      <c r="BF597" s="131"/>
      <c r="BG597" s="131"/>
      <c r="BH597" s="131"/>
      <c r="BI597" s="131"/>
      <c r="BJ597" s="131"/>
      <c r="BK597" s="131"/>
      <c r="BL597" s="132"/>
      <c r="BM597" s="132"/>
      <c r="BN597" s="132"/>
    </row>
    <row r="598" spans="2:66" hidden="1" outlineLevel="1">
      <c r="B598" s="234"/>
      <c r="C598" s="120" t="s">
        <v>542</v>
      </c>
      <c r="D598" s="121"/>
      <c r="G598" s="131"/>
      <c r="H598" s="131"/>
      <c r="I598" s="131"/>
      <c r="J598" s="131"/>
      <c r="K598" s="131"/>
      <c r="L598" s="131"/>
      <c r="M598" s="131"/>
      <c r="N598" s="131"/>
      <c r="O598" s="131"/>
      <c r="P598" s="131"/>
      <c r="Q598" s="131"/>
      <c r="R598" s="132"/>
      <c r="S598" s="131"/>
      <c r="T598" s="131"/>
      <c r="U598" s="131"/>
      <c r="V598" s="131"/>
      <c r="W598" s="131"/>
      <c r="X598" s="131"/>
      <c r="Y598" s="131"/>
      <c r="Z598" s="131"/>
      <c r="AA598" s="131"/>
      <c r="AB598" s="132"/>
      <c r="AC598" s="132"/>
      <c r="AD598" s="132"/>
      <c r="AE598" s="131"/>
      <c r="AF598" s="131"/>
      <c r="AG598" s="131"/>
      <c r="AH598" s="131"/>
      <c r="AI598" s="131"/>
      <c r="AJ598" s="131"/>
      <c r="AK598" s="131"/>
      <c r="AL598" s="131"/>
      <c r="AM598" s="131"/>
      <c r="AN598" s="132"/>
      <c r="AO598" s="132"/>
      <c r="AP598" s="132"/>
      <c r="AQ598" s="131"/>
      <c r="AR598" s="131"/>
      <c r="AS598" s="131"/>
      <c r="AT598" s="131"/>
      <c r="AU598" s="131"/>
      <c r="AV598" s="131"/>
      <c r="AW598" s="131"/>
      <c r="AX598" s="131"/>
      <c r="AY598" s="131"/>
      <c r="AZ598" s="132"/>
      <c r="BA598" s="132"/>
      <c r="BB598" s="132"/>
      <c r="BC598" s="131"/>
      <c r="BD598" s="131"/>
      <c r="BE598" s="131"/>
      <c r="BF598" s="131"/>
      <c r="BG598" s="131"/>
      <c r="BH598" s="131"/>
      <c r="BI598" s="131"/>
      <c r="BJ598" s="131"/>
      <c r="BK598" s="131"/>
      <c r="BL598" s="132"/>
      <c r="BM598" s="132"/>
      <c r="BN598" s="132"/>
    </row>
    <row r="599" spans="2:66" hidden="1" outlineLevel="1">
      <c r="B599" s="234"/>
      <c r="C599" s="120" t="s">
        <v>467</v>
      </c>
      <c r="D599" s="121"/>
      <c r="G599" s="131"/>
      <c r="H599" s="131"/>
      <c r="I599" s="131"/>
      <c r="J599" s="131"/>
      <c r="K599" s="131"/>
      <c r="L599" s="131"/>
      <c r="M599" s="131"/>
      <c r="N599" s="131"/>
      <c r="O599" s="131"/>
      <c r="P599" s="131"/>
      <c r="Q599" s="131"/>
      <c r="R599" s="132"/>
      <c r="S599" s="131"/>
      <c r="T599" s="131"/>
      <c r="U599" s="131"/>
      <c r="V599" s="131"/>
      <c r="W599" s="131"/>
      <c r="X599" s="131"/>
      <c r="Y599" s="131"/>
      <c r="Z599" s="131"/>
      <c r="AA599" s="131"/>
      <c r="AB599" s="132"/>
      <c r="AC599" s="132"/>
      <c r="AD599" s="132"/>
      <c r="AE599" s="131"/>
      <c r="AF599" s="131"/>
      <c r="AG599" s="131"/>
      <c r="AH599" s="131"/>
      <c r="AI599" s="131"/>
      <c r="AJ599" s="131"/>
      <c r="AK599" s="131"/>
      <c r="AL599" s="131"/>
      <c r="AM599" s="131"/>
      <c r="AN599" s="132"/>
      <c r="AO599" s="132"/>
      <c r="AP599" s="132"/>
      <c r="AQ599" s="131"/>
      <c r="AR599" s="131"/>
      <c r="AS599" s="131"/>
      <c r="AT599" s="131"/>
      <c r="AU599" s="131"/>
      <c r="AV599" s="131"/>
      <c r="AW599" s="131"/>
      <c r="AX599" s="131"/>
      <c r="AY599" s="131"/>
      <c r="AZ599" s="132"/>
      <c r="BA599" s="132"/>
      <c r="BB599" s="132"/>
      <c r="BC599" s="131"/>
      <c r="BD599" s="131"/>
      <c r="BE599" s="131"/>
      <c r="BF599" s="131"/>
      <c r="BG599" s="131"/>
      <c r="BH599" s="131"/>
      <c r="BI599" s="131"/>
      <c r="BJ599" s="131"/>
      <c r="BK599" s="131"/>
      <c r="BL599" s="132"/>
      <c r="BM599" s="132"/>
      <c r="BN599" s="132"/>
    </row>
    <row r="600" spans="2:66" hidden="1" outlineLevel="1">
      <c r="B600" s="234"/>
      <c r="C600" s="120" t="s">
        <v>200</v>
      </c>
      <c r="D600" s="121"/>
      <c r="G600" s="131"/>
      <c r="H600" s="131"/>
      <c r="I600" s="131"/>
      <c r="J600" s="131"/>
      <c r="K600" s="131"/>
      <c r="L600" s="131"/>
      <c r="M600" s="131"/>
      <c r="N600" s="131"/>
      <c r="O600" s="131"/>
      <c r="P600" s="131"/>
      <c r="Q600" s="131"/>
      <c r="R600" s="132"/>
      <c r="S600" s="131"/>
      <c r="T600" s="131"/>
      <c r="U600" s="131"/>
      <c r="V600" s="131"/>
      <c r="W600" s="131"/>
      <c r="X600" s="131"/>
      <c r="Y600" s="131"/>
      <c r="Z600" s="131"/>
      <c r="AA600" s="131"/>
      <c r="AB600" s="132"/>
      <c r="AC600" s="132"/>
      <c r="AD600" s="132"/>
      <c r="AE600" s="131"/>
      <c r="AF600" s="131"/>
      <c r="AG600" s="131"/>
      <c r="AH600" s="131"/>
      <c r="AI600" s="131"/>
      <c r="AJ600" s="131"/>
      <c r="AK600" s="131"/>
      <c r="AL600" s="131"/>
      <c r="AM600" s="131"/>
      <c r="AN600" s="132"/>
      <c r="AO600" s="132"/>
      <c r="AP600" s="132"/>
      <c r="AQ600" s="131"/>
      <c r="AR600" s="131"/>
      <c r="AS600" s="131"/>
      <c r="AT600" s="131"/>
      <c r="AU600" s="131"/>
      <c r="AV600" s="131"/>
      <c r="AW600" s="131"/>
      <c r="AX600" s="131"/>
      <c r="AY600" s="131"/>
      <c r="AZ600" s="132"/>
      <c r="BA600" s="132"/>
      <c r="BB600" s="132"/>
      <c r="BC600" s="131"/>
      <c r="BD600" s="131"/>
      <c r="BE600" s="131"/>
      <c r="BF600" s="131"/>
      <c r="BG600" s="131"/>
      <c r="BH600" s="131"/>
      <c r="BI600" s="131"/>
      <c r="BJ600" s="131"/>
      <c r="BK600" s="131"/>
      <c r="BL600" s="132"/>
      <c r="BM600" s="132"/>
      <c r="BN600" s="132"/>
    </row>
    <row r="601" spans="2:66" hidden="1" outlineLevel="1">
      <c r="B601" s="234"/>
      <c r="C601" s="120" t="s">
        <v>203</v>
      </c>
      <c r="D601" s="121"/>
      <c r="G601" s="131"/>
      <c r="H601" s="131"/>
      <c r="I601" s="131"/>
      <c r="J601" s="131"/>
      <c r="K601" s="131"/>
      <c r="L601" s="131"/>
      <c r="M601" s="131"/>
      <c r="N601" s="131"/>
      <c r="O601" s="131"/>
      <c r="P601" s="131"/>
      <c r="Q601" s="131"/>
      <c r="R601" s="132"/>
      <c r="S601" s="131"/>
      <c r="T601" s="131"/>
      <c r="U601" s="131"/>
      <c r="V601" s="131"/>
      <c r="W601" s="131"/>
      <c r="X601" s="131"/>
      <c r="Y601" s="131"/>
      <c r="Z601" s="131"/>
      <c r="AA601" s="131"/>
      <c r="AB601" s="132"/>
      <c r="AC601" s="132"/>
      <c r="AD601" s="132"/>
      <c r="AE601" s="131"/>
      <c r="AF601" s="131"/>
      <c r="AG601" s="131"/>
      <c r="AH601" s="131"/>
      <c r="AI601" s="131"/>
      <c r="AJ601" s="131"/>
      <c r="AK601" s="131"/>
      <c r="AL601" s="131"/>
      <c r="AM601" s="131"/>
      <c r="AN601" s="132"/>
      <c r="AO601" s="132"/>
      <c r="AP601" s="132"/>
      <c r="AQ601" s="131"/>
      <c r="AR601" s="131"/>
      <c r="AS601" s="131"/>
      <c r="AT601" s="131"/>
      <c r="AU601" s="131"/>
      <c r="AV601" s="131"/>
      <c r="AW601" s="131"/>
      <c r="AX601" s="131"/>
      <c r="AY601" s="131"/>
      <c r="AZ601" s="132"/>
      <c r="BA601" s="132"/>
      <c r="BB601" s="132"/>
      <c r="BC601" s="131"/>
      <c r="BD601" s="131"/>
      <c r="BE601" s="131"/>
      <c r="BF601" s="131"/>
      <c r="BG601" s="131"/>
      <c r="BH601" s="131"/>
      <c r="BI601" s="131"/>
      <c r="BJ601" s="131"/>
      <c r="BK601" s="131"/>
      <c r="BL601" s="132"/>
      <c r="BM601" s="132"/>
      <c r="BN601" s="132"/>
    </row>
    <row r="602" spans="2:66" hidden="1" outlineLevel="1">
      <c r="B602" s="234"/>
      <c r="C602" s="120" t="s">
        <v>204</v>
      </c>
      <c r="D602" s="121"/>
      <c r="G602" s="131"/>
      <c r="H602" s="131"/>
      <c r="I602" s="131"/>
      <c r="J602" s="131"/>
      <c r="K602" s="131"/>
      <c r="L602" s="131"/>
      <c r="M602" s="131"/>
      <c r="N602" s="131"/>
      <c r="O602" s="131"/>
      <c r="P602" s="131"/>
      <c r="Q602" s="131"/>
      <c r="R602" s="132"/>
      <c r="S602" s="131"/>
      <c r="T602" s="131"/>
      <c r="U602" s="131"/>
      <c r="V602" s="131"/>
      <c r="W602" s="131"/>
      <c r="X602" s="131"/>
      <c r="Y602" s="131"/>
      <c r="Z602" s="131"/>
      <c r="AA602" s="131"/>
      <c r="AB602" s="132"/>
      <c r="AC602" s="132"/>
      <c r="AD602" s="132"/>
      <c r="AE602" s="131"/>
      <c r="AF602" s="131"/>
      <c r="AG602" s="131"/>
      <c r="AH602" s="131"/>
      <c r="AI602" s="131"/>
      <c r="AJ602" s="131"/>
      <c r="AK602" s="131"/>
      <c r="AL602" s="131"/>
      <c r="AM602" s="131"/>
      <c r="AN602" s="132"/>
      <c r="AO602" s="132"/>
      <c r="AP602" s="132"/>
      <c r="AQ602" s="131"/>
      <c r="AR602" s="131"/>
      <c r="AS602" s="131"/>
      <c r="AT602" s="131"/>
      <c r="AU602" s="131"/>
      <c r="AV602" s="131"/>
      <c r="AW602" s="131"/>
      <c r="AX602" s="131"/>
      <c r="AY602" s="131"/>
      <c r="AZ602" s="132"/>
      <c r="BA602" s="132"/>
      <c r="BB602" s="132"/>
      <c r="BC602" s="131"/>
      <c r="BD602" s="131"/>
      <c r="BE602" s="131"/>
      <c r="BF602" s="131"/>
      <c r="BG602" s="131"/>
      <c r="BH602" s="131"/>
      <c r="BI602" s="131"/>
      <c r="BJ602" s="131"/>
      <c r="BK602" s="131"/>
      <c r="BL602" s="132"/>
      <c r="BM602" s="132"/>
      <c r="BN602" s="132"/>
    </row>
    <row r="603" spans="2:66" hidden="1" outlineLevel="1">
      <c r="B603" s="234"/>
      <c r="C603" s="120" t="s">
        <v>205</v>
      </c>
      <c r="D603" s="121"/>
      <c r="G603" s="131"/>
      <c r="H603" s="131"/>
      <c r="I603" s="131"/>
      <c r="J603" s="131"/>
      <c r="K603" s="131"/>
      <c r="L603" s="131"/>
      <c r="M603" s="131"/>
      <c r="N603" s="131"/>
      <c r="O603" s="131"/>
      <c r="P603" s="131"/>
      <c r="Q603" s="131"/>
      <c r="R603" s="132"/>
      <c r="S603" s="131"/>
      <c r="T603" s="131"/>
      <c r="U603" s="131"/>
      <c r="V603" s="131"/>
      <c r="W603" s="131"/>
      <c r="X603" s="131"/>
      <c r="Y603" s="131"/>
      <c r="Z603" s="131"/>
      <c r="AA603" s="131"/>
      <c r="AB603" s="132"/>
      <c r="AC603" s="132"/>
      <c r="AD603" s="132"/>
      <c r="AE603" s="131"/>
      <c r="AF603" s="131"/>
      <c r="AG603" s="131"/>
      <c r="AH603" s="131"/>
      <c r="AI603" s="131"/>
      <c r="AJ603" s="131"/>
      <c r="AK603" s="131"/>
      <c r="AL603" s="131"/>
      <c r="AM603" s="131"/>
      <c r="AN603" s="132"/>
      <c r="AO603" s="132"/>
      <c r="AP603" s="132"/>
      <c r="AQ603" s="131"/>
      <c r="AR603" s="131"/>
      <c r="AS603" s="131"/>
      <c r="AT603" s="131"/>
      <c r="AU603" s="131"/>
      <c r="AV603" s="131"/>
      <c r="AW603" s="131"/>
      <c r="AX603" s="131"/>
      <c r="AY603" s="131"/>
      <c r="AZ603" s="132"/>
      <c r="BA603" s="132"/>
      <c r="BB603" s="132"/>
      <c r="BC603" s="131"/>
      <c r="BD603" s="131"/>
      <c r="BE603" s="131"/>
      <c r="BF603" s="131"/>
      <c r="BG603" s="131"/>
      <c r="BH603" s="131"/>
      <c r="BI603" s="131"/>
      <c r="BJ603" s="131"/>
      <c r="BK603" s="131"/>
      <c r="BL603" s="132"/>
      <c r="BM603" s="132"/>
      <c r="BN603" s="132"/>
    </row>
    <row r="604" spans="2:66" hidden="1" outlineLevel="1">
      <c r="B604" s="234"/>
      <c r="C604" s="120" t="s">
        <v>206</v>
      </c>
      <c r="D604" s="121"/>
      <c r="G604" s="131"/>
      <c r="H604" s="131"/>
      <c r="I604" s="131"/>
      <c r="J604" s="131"/>
      <c r="K604" s="131"/>
      <c r="L604" s="131"/>
      <c r="M604" s="131"/>
      <c r="N604" s="131"/>
      <c r="O604" s="131"/>
      <c r="P604" s="131"/>
      <c r="Q604" s="131"/>
      <c r="R604" s="132"/>
      <c r="S604" s="131"/>
      <c r="T604" s="131"/>
      <c r="U604" s="131"/>
      <c r="V604" s="131"/>
      <c r="W604" s="131"/>
      <c r="X604" s="131"/>
      <c r="Y604" s="131"/>
      <c r="Z604" s="131"/>
      <c r="AA604" s="131"/>
      <c r="AB604" s="132"/>
      <c r="AC604" s="132"/>
      <c r="AD604" s="132"/>
      <c r="AE604" s="131"/>
      <c r="AF604" s="131"/>
      <c r="AG604" s="131"/>
      <c r="AH604" s="131"/>
      <c r="AI604" s="131"/>
      <c r="AJ604" s="131"/>
      <c r="AK604" s="131"/>
      <c r="AL604" s="131"/>
      <c r="AM604" s="131"/>
      <c r="AN604" s="132"/>
      <c r="AO604" s="132"/>
      <c r="AP604" s="132"/>
      <c r="AQ604" s="131"/>
      <c r="AR604" s="131"/>
      <c r="AS604" s="131"/>
      <c r="AT604" s="131"/>
      <c r="AU604" s="131"/>
      <c r="AV604" s="131"/>
      <c r="AW604" s="131"/>
      <c r="AX604" s="131"/>
      <c r="AY604" s="131"/>
      <c r="AZ604" s="132"/>
      <c r="BA604" s="132"/>
      <c r="BB604" s="132"/>
      <c r="BC604" s="131"/>
      <c r="BD604" s="131"/>
      <c r="BE604" s="131"/>
      <c r="BF604" s="131"/>
      <c r="BG604" s="131"/>
      <c r="BH604" s="131"/>
      <c r="BI604" s="131"/>
      <c r="BJ604" s="131"/>
      <c r="BK604" s="131"/>
      <c r="BL604" s="132"/>
      <c r="BM604" s="132"/>
      <c r="BN604" s="132"/>
    </row>
    <row r="605" spans="2:66" hidden="1" outlineLevel="1">
      <c r="B605" s="234"/>
      <c r="C605" s="120" t="s">
        <v>543</v>
      </c>
      <c r="D605" s="121"/>
      <c r="G605" s="131"/>
      <c r="H605" s="131"/>
      <c r="I605" s="131"/>
      <c r="J605" s="131"/>
      <c r="K605" s="131"/>
      <c r="L605" s="131"/>
      <c r="M605" s="131"/>
      <c r="N605" s="131"/>
      <c r="O605" s="131"/>
      <c r="P605" s="131"/>
      <c r="Q605" s="131"/>
      <c r="R605" s="132"/>
      <c r="S605" s="131"/>
      <c r="T605" s="131"/>
      <c r="U605" s="131"/>
      <c r="V605" s="131"/>
      <c r="W605" s="131"/>
      <c r="X605" s="131"/>
      <c r="Y605" s="131"/>
      <c r="Z605" s="131"/>
      <c r="AA605" s="131"/>
      <c r="AB605" s="132"/>
      <c r="AC605" s="132"/>
      <c r="AD605" s="132"/>
      <c r="AE605" s="131"/>
      <c r="AF605" s="131"/>
      <c r="AG605" s="131"/>
      <c r="AH605" s="131"/>
      <c r="AI605" s="131"/>
      <c r="AJ605" s="131"/>
      <c r="AK605" s="131"/>
      <c r="AL605" s="131"/>
      <c r="AM605" s="131"/>
      <c r="AN605" s="132"/>
      <c r="AO605" s="132"/>
      <c r="AP605" s="132"/>
      <c r="AQ605" s="131"/>
      <c r="AR605" s="131"/>
      <c r="AS605" s="131"/>
      <c r="AT605" s="131"/>
      <c r="AU605" s="131"/>
      <c r="AV605" s="131"/>
      <c r="AW605" s="131"/>
      <c r="AX605" s="131"/>
      <c r="AY605" s="131"/>
      <c r="AZ605" s="132"/>
      <c r="BA605" s="132"/>
      <c r="BB605" s="132"/>
      <c r="BC605" s="131"/>
      <c r="BD605" s="131"/>
      <c r="BE605" s="131"/>
      <c r="BF605" s="131"/>
      <c r="BG605" s="131"/>
      <c r="BH605" s="131"/>
      <c r="BI605" s="131"/>
      <c r="BJ605" s="131"/>
      <c r="BK605" s="131"/>
      <c r="BL605" s="132"/>
      <c r="BM605" s="132"/>
      <c r="BN605" s="132"/>
    </row>
    <row r="606" spans="2:66" hidden="1" outlineLevel="1">
      <c r="B606" s="234"/>
      <c r="C606" s="120" t="s">
        <v>207</v>
      </c>
      <c r="D606" s="121"/>
      <c r="G606" s="131"/>
      <c r="H606" s="131"/>
      <c r="I606" s="131"/>
      <c r="J606" s="131"/>
      <c r="K606" s="131"/>
      <c r="L606" s="131"/>
      <c r="M606" s="131"/>
      <c r="N606" s="131"/>
      <c r="O606" s="131"/>
      <c r="P606" s="131"/>
      <c r="Q606" s="131"/>
      <c r="R606" s="132"/>
      <c r="S606" s="131"/>
      <c r="T606" s="131"/>
      <c r="U606" s="131"/>
      <c r="V606" s="131"/>
      <c r="W606" s="131"/>
      <c r="X606" s="131"/>
      <c r="Y606" s="131"/>
      <c r="Z606" s="131"/>
      <c r="AA606" s="131"/>
      <c r="AB606" s="132"/>
      <c r="AC606" s="132"/>
      <c r="AD606" s="132"/>
      <c r="AE606" s="131"/>
      <c r="AF606" s="131"/>
      <c r="AG606" s="131"/>
      <c r="AH606" s="131"/>
      <c r="AI606" s="131"/>
      <c r="AJ606" s="131"/>
      <c r="AK606" s="131"/>
      <c r="AL606" s="131"/>
      <c r="AM606" s="131"/>
      <c r="AN606" s="132"/>
      <c r="AO606" s="132"/>
      <c r="AP606" s="132"/>
      <c r="AQ606" s="131"/>
      <c r="AR606" s="131"/>
      <c r="AS606" s="131"/>
      <c r="AT606" s="131"/>
      <c r="AU606" s="131"/>
      <c r="AV606" s="131"/>
      <c r="AW606" s="131"/>
      <c r="AX606" s="131"/>
      <c r="AY606" s="131"/>
      <c r="AZ606" s="132"/>
      <c r="BA606" s="132"/>
      <c r="BB606" s="132"/>
      <c r="BC606" s="131"/>
      <c r="BD606" s="131"/>
      <c r="BE606" s="131"/>
      <c r="BF606" s="131"/>
      <c r="BG606" s="131"/>
      <c r="BH606" s="131"/>
      <c r="BI606" s="131"/>
      <c r="BJ606" s="131"/>
      <c r="BK606" s="131"/>
      <c r="BL606" s="132"/>
      <c r="BM606" s="132"/>
      <c r="BN606" s="132"/>
    </row>
    <row r="607" spans="2:66" hidden="1" outlineLevel="1">
      <c r="B607" s="234"/>
      <c r="C607" s="120" t="s">
        <v>208</v>
      </c>
      <c r="D607" s="121"/>
      <c r="G607" s="131"/>
      <c r="H607" s="131"/>
      <c r="I607" s="131"/>
      <c r="J607" s="131"/>
      <c r="K607" s="131"/>
      <c r="L607" s="131"/>
      <c r="M607" s="131"/>
      <c r="N607" s="131"/>
      <c r="O607" s="131"/>
      <c r="P607" s="131"/>
      <c r="Q607" s="131"/>
      <c r="R607" s="132"/>
      <c r="S607" s="131"/>
      <c r="T607" s="131"/>
      <c r="U607" s="131"/>
      <c r="V607" s="131"/>
      <c r="W607" s="131"/>
      <c r="X607" s="131"/>
      <c r="Y607" s="131"/>
      <c r="Z607" s="131"/>
      <c r="AA607" s="131"/>
      <c r="AB607" s="132"/>
      <c r="AC607" s="132"/>
      <c r="AD607" s="132"/>
      <c r="AE607" s="131"/>
      <c r="AF607" s="131"/>
      <c r="AG607" s="131"/>
      <c r="AH607" s="131"/>
      <c r="AI607" s="131"/>
      <c r="AJ607" s="131"/>
      <c r="AK607" s="131"/>
      <c r="AL607" s="131"/>
      <c r="AM607" s="131"/>
      <c r="AN607" s="132"/>
      <c r="AO607" s="132"/>
      <c r="AP607" s="132"/>
      <c r="AQ607" s="131"/>
      <c r="AR607" s="131"/>
      <c r="AS607" s="131"/>
      <c r="AT607" s="131"/>
      <c r="AU607" s="131"/>
      <c r="AV607" s="131"/>
      <c r="AW607" s="131"/>
      <c r="AX607" s="131"/>
      <c r="AY607" s="131"/>
      <c r="AZ607" s="132"/>
      <c r="BA607" s="132"/>
      <c r="BB607" s="132"/>
      <c r="BC607" s="131"/>
      <c r="BD607" s="131"/>
      <c r="BE607" s="131"/>
      <c r="BF607" s="131"/>
      <c r="BG607" s="131"/>
      <c r="BH607" s="131"/>
      <c r="BI607" s="131"/>
      <c r="BJ607" s="131"/>
      <c r="BK607" s="131"/>
      <c r="BL607" s="132"/>
      <c r="BM607" s="132"/>
      <c r="BN607" s="132"/>
    </row>
    <row r="608" spans="2:66" hidden="1" outlineLevel="1">
      <c r="B608" s="234"/>
      <c r="C608" s="120" t="s">
        <v>209</v>
      </c>
      <c r="D608" s="121"/>
      <c r="G608" s="131"/>
      <c r="H608" s="131"/>
      <c r="I608" s="131"/>
      <c r="J608" s="131"/>
      <c r="K608" s="131"/>
      <c r="L608" s="131"/>
      <c r="M608" s="131"/>
      <c r="N608" s="131"/>
      <c r="O608" s="131"/>
      <c r="P608" s="131"/>
      <c r="Q608" s="131"/>
      <c r="R608" s="132"/>
      <c r="S608" s="131"/>
      <c r="T608" s="131"/>
      <c r="U608" s="131"/>
      <c r="V608" s="131"/>
      <c r="W608" s="131"/>
      <c r="X608" s="131"/>
      <c r="Y608" s="131"/>
      <c r="Z608" s="131"/>
      <c r="AA608" s="131"/>
      <c r="AB608" s="132"/>
      <c r="AC608" s="132"/>
      <c r="AD608" s="132"/>
      <c r="AE608" s="131"/>
      <c r="AF608" s="131"/>
      <c r="AG608" s="131"/>
      <c r="AH608" s="131"/>
      <c r="AI608" s="131"/>
      <c r="AJ608" s="131"/>
      <c r="AK608" s="131"/>
      <c r="AL608" s="131"/>
      <c r="AM608" s="131"/>
      <c r="AN608" s="132"/>
      <c r="AO608" s="132"/>
      <c r="AP608" s="132"/>
      <c r="AQ608" s="131"/>
      <c r="AR608" s="131"/>
      <c r="AS608" s="131"/>
      <c r="AT608" s="131"/>
      <c r="AU608" s="131"/>
      <c r="AV608" s="131"/>
      <c r="AW608" s="131"/>
      <c r="AX608" s="131"/>
      <c r="AY608" s="131"/>
      <c r="AZ608" s="132"/>
      <c r="BA608" s="132"/>
      <c r="BB608" s="132"/>
      <c r="BC608" s="131"/>
      <c r="BD608" s="131"/>
      <c r="BE608" s="131"/>
      <c r="BF608" s="131"/>
      <c r="BG608" s="131"/>
      <c r="BH608" s="131"/>
      <c r="BI608" s="131"/>
      <c r="BJ608" s="131"/>
      <c r="BK608" s="131"/>
      <c r="BL608" s="132"/>
      <c r="BM608" s="132"/>
      <c r="BN608" s="132"/>
    </row>
    <row r="609" spans="2:66" hidden="1" outlineLevel="1">
      <c r="B609" s="234"/>
      <c r="C609" s="120" t="s">
        <v>210</v>
      </c>
      <c r="D609" s="121"/>
      <c r="G609" s="131"/>
      <c r="H609" s="131"/>
      <c r="I609" s="131"/>
      <c r="J609" s="131"/>
      <c r="K609" s="131"/>
      <c r="L609" s="131"/>
      <c r="M609" s="131"/>
      <c r="N609" s="131"/>
      <c r="O609" s="131"/>
      <c r="P609" s="131"/>
      <c r="Q609" s="131"/>
      <c r="R609" s="132"/>
      <c r="S609" s="131"/>
      <c r="T609" s="131"/>
      <c r="U609" s="131"/>
      <c r="V609" s="131"/>
      <c r="W609" s="131"/>
      <c r="X609" s="131"/>
      <c r="Y609" s="131"/>
      <c r="Z609" s="131"/>
      <c r="AA609" s="131"/>
      <c r="AB609" s="132"/>
      <c r="AC609" s="132"/>
      <c r="AD609" s="132"/>
      <c r="AE609" s="131"/>
      <c r="AF609" s="131"/>
      <c r="AG609" s="131"/>
      <c r="AH609" s="131"/>
      <c r="AI609" s="131"/>
      <c r="AJ609" s="131"/>
      <c r="AK609" s="131"/>
      <c r="AL609" s="131"/>
      <c r="AM609" s="131"/>
      <c r="AN609" s="132"/>
      <c r="AO609" s="132"/>
      <c r="AP609" s="132"/>
      <c r="AQ609" s="131"/>
      <c r="AR609" s="131"/>
      <c r="AS609" s="131"/>
      <c r="AT609" s="131"/>
      <c r="AU609" s="131"/>
      <c r="AV609" s="131"/>
      <c r="AW609" s="131"/>
      <c r="AX609" s="131"/>
      <c r="AY609" s="131"/>
      <c r="AZ609" s="132"/>
      <c r="BA609" s="132"/>
      <c r="BB609" s="132"/>
      <c r="BC609" s="131"/>
      <c r="BD609" s="131"/>
      <c r="BE609" s="131"/>
      <c r="BF609" s="131"/>
      <c r="BG609" s="131"/>
      <c r="BH609" s="131"/>
      <c r="BI609" s="131"/>
      <c r="BJ609" s="131"/>
      <c r="BK609" s="131"/>
      <c r="BL609" s="132"/>
      <c r="BM609" s="132"/>
      <c r="BN609" s="132"/>
    </row>
    <row r="610" spans="2:66" hidden="1" outlineLevel="1">
      <c r="B610" s="234"/>
      <c r="C610" s="120" t="s">
        <v>211</v>
      </c>
      <c r="D610" s="121"/>
      <c r="G610" s="131"/>
      <c r="H610" s="131"/>
      <c r="I610" s="131"/>
      <c r="J610" s="131"/>
      <c r="K610" s="131"/>
      <c r="L610" s="131"/>
      <c r="M610" s="131"/>
      <c r="N610" s="131"/>
      <c r="O610" s="131"/>
      <c r="P610" s="131"/>
      <c r="Q610" s="131"/>
      <c r="R610" s="132"/>
      <c r="S610" s="131"/>
      <c r="T610" s="131"/>
      <c r="U610" s="131"/>
      <c r="V610" s="131"/>
      <c r="W610" s="131"/>
      <c r="X610" s="131"/>
      <c r="Y610" s="131"/>
      <c r="Z610" s="131"/>
      <c r="AA610" s="131"/>
      <c r="AB610" s="132"/>
      <c r="AC610" s="132"/>
      <c r="AD610" s="132"/>
      <c r="AE610" s="131"/>
      <c r="AF610" s="131"/>
      <c r="AG610" s="131"/>
      <c r="AH610" s="131"/>
      <c r="AI610" s="131"/>
      <c r="AJ610" s="131"/>
      <c r="AK610" s="131"/>
      <c r="AL610" s="131"/>
      <c r="AM610" s="131"/>
      <c r="AN610" s="132"/>
      <c r="AO610" s="132"/>
      <c r="AP610" s="132"/>
      <c r="AQ610" s="131"/>
      <c r="AR610" s="131"/>
      <c r="AS610" s="131"/>
      <c r="AT610" s="131"/>
      <c r="AU610" s="131"/>
      <c r="AV610" s="131"/>
      <c r="AW610" s="131"/>
      <c r="AX610" s="131"/>
      <c r="AY610" s="131"/>
      <c r="AZ610" s="132"/>
      <c r="BA610" s="132"/>
      <c r="BB610" s="132"/>
      <c r="BC610" s="131"/>
      <c r="BD610" s="131"/>
      <c r="BE610" s="131"/>
      <c r="BF610" s="131"/>
      <c r="BG610" s="131"/>
      <c r="BH610" s="131"/>
      <c r="BI610" s="131"/>
      <c r="BJ610" s="131"/>
      <c r="BK610" s="131"/>
      <c r="BL610" s="132"/>
      <c r="BM610" s="132"/>
      <c r="BN610" s="132"/>
    </row>
    <row r="611" spans="2:66" hidden="1" outlineLevel="1">
      <c r="B611" s="234"/>
      <c r="C611" s="120" t="s">
        <v>212</v>
      </c>
      <c r="D611" s="121"/>
      <c r="G611" s="131"/>
      <c r="H611" s="131"/>
      <c r="I611" s="131"/>
      <c r="J611" s="131"/>
      <c r="K611" s="131"/>
      <c r="L611" s="131"/>
      <c r="M611" s="131"/>
      <c r="N611" s="131"/>
      <c r="O611" s="131"/>
      <c r="P611" s="131"/>
      <c r="Q611" s="131"/>
      <c r="R611" s="132"/>
      <c r="S611" s="131"/>
      <c r="T611" s="131"/>
      <c r="U611" s="131"/>
      <c r="V611" s="131"/>
      <c r="W611" s="131"/>
      <c r="X611" s="131"/>
      <c r="Y611" s="131"/>
      <c r="Z611" s="131"/>
      <c r="AA611" s="131"/>
      <c r="AB611" s="132"/>
      <c r="AC611" s="132"/>
      <c r="AD611" s="132"/>
      <c r="AE611" s="131"/>
      <c r="AF611" s="131"/>
      <c r="AG611" s="131"/>
      <c r="AH611" s="131"/>
      <c r="AI611" s="131"/>
      <c r="AJ611" s="131"/>
      <c r="AK611" s="131"/>
      <c r="AL611" s="131"/>
      <c r="AM611" s="131"/>
      <c r="AN611" s="132"/>
      <c r="AO611" s="132"/>
      <c r="AP611" s="132"/>
      <c r="AQ611" s="131"/>
      <c r="AR611" s="131"/>
      <c r="AS611" s="131"/>
      <c r="AT611" s="131"/>
      <c r="AU611" s="131"/>
      <c r="AV611" s="131"/>
      <c r="AW611" s="131"/>
      <c r="AX611" s="131"/>
      <c r="AY611" s="131"/>
      <c r="AZ611" s="132"/>
      <c r="BA611" s="132"/>
      <c r="BB611" s="132"/>
      <c r="BC611" s="131"/>
      <c r="BD611" s="131"/>
      <c r="BE611" s="131"/>
      <c r="BF611" s="131"/>
      <c r="BG611" s="131"/>
      <c r="BH611" s="131"/>
      <c r="BI611" s="131"/>
      <c r="BJ611" s="131"/>
      <c r="BK611" s="131"/>
      <c r="BL611" s="132"/>
      <c r="BM611" s="132"/>
      <c r="BN611" s="132"/>
    </row>
    <row r="612" spans="2:66" hidden="1" outlineLevel="1">
      <c r="B612" s="234"/>
      <c r="C612" s="120" t="s">
        <v>213</v>
      </c>
      <c r="D612" s="121"/>
      <c r="G612" s="131"/>
      <c r="H612" s="131"/>
      <c r="I612" s="131"/>
      <c r="J612" s="131"/>
      <c r="K612" s="131"/>
      <c r="L612" s="131"/>
      <c r="M612" s="131"/>
      <c r="N612" s="131"/>
      <c r="O612" s="131"/>
      <c r="P612" s="131"/>
      <c r="Q612" s="131"/>
      <c r="R612" s="132"/>
      <c r="S612" s="131"/>
      <c r="T612" s="131"/>
      <c r="U612" s="131"/>
      <c r="V612" s="131"/>
      <c r="W612" s="131"/>
      <c r="X612" s="131"/>
      <c r="Y612" s="131"/>
      <c r="Z612" s="131"/>
      <c r="AA612" s="131"/>
      <c r="AB612" s="132"/>
      <c r="AC612" s="132"/>
      <c r="AD612" s="132"/>
      <c r="AE612" s="131"/>
      <c r="AF612" s="131"/>
      <c r="AG612" s="131"/>
      <c r="AH612" s="131"/>
      <c r="AI612" s="131"/>
      <c r="AJ612" s="131"/>
      <c r="AK612" s="131"/>
      <c r="AL612" s="131"/>
      <c r="AM612" s="131"/>
      <c r="AN612" s="132"/>
      <c r="AO612" s="132"/>
      <c r="AP612" s="132"/>
      <c r="AQ612" s="131"/>
      <c r="AR612" s="131"/>
      <c r="AS612" s="131"/>
      <c r="AT612" s="131"/>
      <c r="AU612" s="131"/>
      <c r="AV612" s="131"/>
      <c r="AW612" s="131"/>
      <c r="AX612" s="131"/>
      <c r="AY612" s="131"/>
      <c r="AZ612" s="132"/>
      <c r="BA612" s="132"/>
      <c r="BB612" s="132"/>
      <c r="BC612" s="131"/>
      <c r="BD612" s="131"/>
      <c r="BE612" s="131"/>
      <c r="BF612" s="131"/>
      <c r="BG612" s="131"/>
      <c r="BH612" s="131"/>
      <c r="BI612" s="131"/>
      <c r="BJ612" s="131"/>
      <c r="BK612" s="131"/>
      <c r="BL612" s="132"/>
      <c r="BM612" s="132"/>
      <c r="BN612" s="132"/>
    </row>
    <row r="613" spans="2:66" hidden="1" outlineLevel="1">
      <c r="B613" s="234"/>
      <c r="C613" s="120" t="s">
        <v>214</v>
      </c>
      <c r="D613" s="121"/>
      <c r="G613" s="131"/>
      <c r="H613" s="131"/>
      <c r="I613" s="131"/>
      <c r="J613" s="131"/>
      <c r="K613" s="131"/>
      <c r="L613" s="131"/>
      <c r="M613" s="131"/>
      <c r="N613" s="131"/>
      <c r="O613" s="131"/>
      <c r="P613" s="131"/>
      <c r="Q613" s="131"/>
      <c r="R613" s="132"/>
      <c r="S613" s="131"/>
      <c r="T613" s="131"/>
      <c r="U613" s="131"/>
      <c r="V613" s="131"/>
      <c r="W613" s="131"/>
      <c r="X613" s="131"/>
      <c r="Y613" s="131"/>
      <c r="Z613" s="131"/>
      <c r="AA613" s="131"/>
      <c r="AB613" s="132"/>
      <c r="AC613" s="132"/>
      <c r="AD613" s="132"/>
      <c r="AE613" s="131"/>
      <c r="AF613" s="131"/>
      <c r="AG613" s="131"/>
      <c r="AH613" s="131"/>
      <c r="AI613" s="131"/>
      <c r="AJ613" s="131"/>
      <c r="AK613" s="131"/>
      <c r="AL613" s="131"/>
      <c r="AM613" s="131"/>
      <c r="AN613" s="132"/>
      <c r="AO613" s="132"/>
      <c r="AP613" s="132"/>
      <c r="AQ613" s="131"/>
      <c r="AR613" s="131"/>
      <c r="AS613" s="131"/>
      <c r="AT613" s="131"/>
      <c r="AU613" s="131"/>
      <c r="AV613" s="131"/>
      <c r="AW613" s="131"/>
      <c r="AX613" s="131"/>
      <c r="AY613" s="131"/>
      <c r="AZ613" s="132"/>
      <c r="BA613" s="132"/>
      <c r="BB613" s="132"/>
      <c r="BC613" s="131"/>
      <c r="BD613" s="131"/>
      <c r="BE613" s="131"/>
      <c r="BF613" s="131"/>
      <c r="BG613" s="131"/>
      <c r="BH613" s="131"/>
      <c r="BI613" s="131"/>
      <c r="BJ613" s="131"/>
      <c r="BK613" s="131"/>
      <c r="BL613" s="132"/>
      <c r="BM613" s="132"/>
      <c r="BN613" s="132"/>
    </row>
    <row r="614" spans="2:66" hidden="1" outlineLevel="1">
      <c r="B614" s="234"/>
      <c r="C614" s="120" t="s">
        <v>544</v>
      </c>
      <c r="D614" s="121"/>
      <c r="G614" s="131"/>
      <c r="H614" s="131"/>
      <c r="I614" s="131"/>
      <c r="J614" s="131"/>
      <c r="K614" s="131"/>
      <c r="L614" s="131"/>
      <c r="M614" s="131"/>
      <c r="N614" s="131"/>
      <c r="O614" s="131"/>
      <c r="P614" s="131"/>
      <c r="Q614" s="131"/>
      <c r="R614" s="132"/>
      <c r="S614" s="131"/>
      <c r="T614" s="131"/>
      <c r="U614" s="131"/>
      <c r="V614" s="131"/>
      <c r="W614" s="131"/>
      <c r="X614" s="131"/>
      <c r="Y614" s="131"/>
      <c r="Z614" s="131"/>
      <c r="AA614" s="131"/>
      <c r="AB614" s="132"/>
      <c r="AC614" s="132"/>
      <c r="AD614" s="132"/>
      <c r="AE614" s="131"/>
      <c r="AF614" s="131"/>
      <c r="AG614" s="131"/>
      <c r="AH614" s="131"/>
      <c r="AI614" s="131"/>
      <c r="AJ614" s="131"/>
      <c r="AK614" s="131"/>
      <c r="AL614" s="131"/>
      <c r="AM614" s="131"/>
      <c r="AN614" s="132"/>
      <c r="AO614" s="132"/>
      <c r="AP614" s="132"/>
      <c r="AQ614" s="131"/>
      <c r="AR614" s="131"/>
      <c r="AS614" s="131"/>
      <c r="AT614" s="131"/>
      <c r="AU614" s="131"/>
      <c r="AV614" s="131"/>
      <c r="AW614" s="131"/>
      <c r="AX614" s="131"/>
      <c r="AY614" s="131"/>
      <c r="AZ614" s="132"/>
      <c r="BA614" s="132"/>
      <c r="BB614" s="132"/>
      <c r="BC614" s="131"/>
      <c r="BD614" s="131"/>
      <c r="BE614" s="131"/>
      <c r="BF614" s="131"/>
      <c r="BG614" s="131"/>
      <c r="BH614" s="131"/>
      <c r="BI614" s="131"/>
      <c r="BJ614" s="131"/>
      <c r="BK614" s="131"/>
      <c r="BL614" s="132"/>
      <c r="BM614" s="132"/>
      <c r="BN614" s="132"/>
    </row>
    <row r="615" spans="2:66" hidden="1" outlineLevel="1">
      <c r="B615" s="234"/>
      <c r="C615" s="120" t="s">
        <v>215</v>
      </c>
      <c r="D615" s="121"/>
      <c r="G615" s="131"/>
      <c r="H615" s="131"/>
      <c r="I615" s="131"/>
      <c r="J615" s="131"/>
      <c r="K615" s="131"/>
      <c r="L615" s="131"/>
      <c r="M615" s="131"/>
      <c r="N615" s="131"/>
      <c r="O615" s="131"/>
      <c r="P615" s="131"/>
      <c r="Q615" s="131"/>
      <c r="R615" s="132"/>
      <c r="S615" s="131"/>
      <c r="T615" s="131"/>
      <c r="U615" s="131"/>
      <c r="V615" s="131"/>
      <c r="W615" s="131"/>
      <c r="X615" s="131"/>
      <c r="Y615" s="131"/>
      <c r="Z615" s="131"/>
      <c r="AA615" s="131"/>
      <c r="AB615" s="132"/>
      <c r="AC615" s="132"/>
      <c r="AD615" s="132"/>
      <c r="AE615" s="131"/>
      <c r="AF615" s="131"/>
      <c r="AG615" s="131"/>
      <c r="AH615" s="131"/>
      <c r="AI615" s="131"/>
      <c r="AJ615" s="131"/>
      <c r="AK615" s="131"/>
      <c r="AL615" s="131"/>
      <c r="AM615" s="131"/>
      <c r="AN615" s="132"/>
      <c r="AO615" s="132"/>
      <c r="AP615" s="132"/>
      <c r="AQ615" s="131"/>
      <c r="AR615" s="131"/>
      <c r="AS615" s="131"/>
      <c r="AT615" s="131"/>
      <c r="AU615" s="131"/>
      <c r="AV615" s="131"/>
      <c r="AW615" s="131"/>
      <c r="AX615" s="131"/>
      <c r="AY615" s="131"/>
      <c r="AZ615" s="132"/>
      <c r="BA615" s="132"/>
      <c r="BB615" s="132"/>
      <c r="BC615" s="131"/>
      <c r="BD615" s="131"/>
      <c r="BE615" s="131"/>
      <c r="BF615" s="131"/>
      <c r="BG615" s="131"/>
      <c r="BH615" s="131"/>
      <c r="BI615" s="131"/>
      <c r="BJ615" s="131"/>
      <c r="BK615" s="131"/>
      <c r="BL615" s="132"/>
      <c r="BM615" s="132"/>
      <c r="BN615" s="132"/>
    </row>
    <row r="616" spans="2:66" hidden="1" outlineLevel="1">
      <c r="B616" s="234"/>
      <c r="C616" s="120" t="s">
        <v>216</v>
      </c>
      <c r="D616" s="121"/>
      <c r="G616" s="131"/>
      <c r="H616" s="131"/>
      <c r="I616" s="131"/>
      <c r="J616" s="131"/>
      <c r="K616" s="131"/>
      <c r="L616" s="131"/>
      <c r="M616" s="131"/>
      <c r="N616" s="131"/>
      <c r="O616" s="131"/>
      <c r="P616" s="131"/>
      <c r="Q616" s="131"/>
      <c r="R616" s="132"/>
      <c r="S616" s="131"/>
      <c r="T616" s="131"/>
      <c r="U616" s="131"/>
      <c r="V616" s="131"/>
      <c r="W616" s="131"/>
      <c r="X616" s="131"/>
      <c r="Y616" s="131"/>
      <c r="Z616" s="131"/>
      <c r="AA616" s="131"/>
      <c r="AB616" s="132"/>
      <c r="AC616" s="132"/>
      <c r="AD616" s="132"/>
      <c r="AE616" s="131"/>
      <c r="AF616" s="131"/>
      <c r="AG616" s="131"/>
      <c r="AH616" s="131"/>
      <c r="AI616" s="131"/>
      <c r="AJ616" s="131"/>
      <c r="AK616" s="131"/>
      <c r="AL616" s="131"/>
      <c r="AM616" s="131"/>
      <c r="AN616" s="132"/>
      <c r="AO616" s="132"/>
      <c r="AP616" s="132"/>
      <c r="AQ616" s="131"/>
      <c r="AR616" s="131"/>
      <c r="AS616" s="131"/>
      <c r="AT616" s="131"/>
      <c r="AU616" s="131"/>
      <c r="AV616" s="131"/>
      <c r="AW616" s="131"/>
      <c r="AX616" s="131"/>
      <c r="AY616" s="131"/>
      <c r="AZ616" s="132"/>
      <c r="BA616" s="132"/>
      <c r="BB616" s="132"/>
      <c r="BC616" s="131"/>
      <c r="BD616" s="131"/>
      <c r="BE616" s="131"/>
      <c r="BF616" s="131"/>
      <c r="BG616" s="131"/>
      <c r="BH616" s="131"/>
      <c r="BI616" s="131"/>
      <c r="BJ616" s="131"/>
      <c r="BK616" s="131"/>
      <c r="BL616" s="132"/>
      <c r="BM616" s="132"/>
      <c r="BN616" s="132"/>
    </row>
    <row r="617" spans="2:66" hidden="1" outlineLevel="1">
      <c r="B617" s="234"/>
      <c r="C617" s="120" t="s">
        <v>217</v>
      </c>
      <c r="D617" s="121"/>
      <c r="G617" s="131"/>
      <c r="H617" s="131"/>
      <c r="I617" s="131"/>
      <c r="J617" s="131"/>
      <c r="K617" s="131"/>
      <c r="L617" s="131"/>
      <c r="M617" s="131"/>
      <c r="N617" s="131"/>
      <c r="O617" s="131"/>
      <c r="P617" s="131"/>
      <c r="Q617" s="131"/>
      <c r="R617" s="132"/>
      <c r="S617" s="131"/>
      <c r="T617" s="131"/>
      <c r="U617" s="131"/>
      <c r="V617" s="131"/>
      <c r="W617" s="131"/>
      <c r="X617" s="131"/>
      <c r="Y617" s="131"/>
      <c r="Z617" s="131"/>
      <c r="AA617" s="131"/>
      <c r="AB617" s="132"/>
      <c r="AC617" s="132"/>
      <c r="AD617" s="132"/>
      <c r="AE617" s="131"/>
      <c r="AF617" s="131"/>
      <c r="AG617" s="131"/>
      <c r="AH617" s="131"/>
      <c r="AI617" s="131"/>
      <c r="AJ617" s="131"/>
      <c r="AK617" s="131"/>
      <c r="AL617" s="131"/>
      <c r="AM617" s="131"/>
      <c r="AN617" s="132"/>
      <c r="AO617" s="132"/>
      <c r="AP617" s="132"/>
      <c r="AQ617" s="131"/>
      <c r="AR617" s="131"/>
      <c r="AS617" s="131"/>
      <c r="AT617" s="131"/>
      <c r="AU617" s="131"/>
      <c r="AV617" s="131"/>
      <c r="AW617" s="131"/>
      <c r="AX617" s="131"/>
      <c r="AY617" s="131"/>
      <c r="AZ617" s="132"/>
      <c r="BA617" s="132"/>
      <c r="BB617" s="132"/>
      <c r="BC617" s="131"/>
      <c r="BD617" s="131"/>
      <c r="BE617" s="131"/>
      <c r="BF617" s="131"/>
      <c r="BG617" s="131"/>
      <c r="BH617" s="131"/>
      <c r="BI617" s="131"/>
      <c r="BJ617" s="131"/>
      <c r="BK617" s="131"/>
      <c r="BL617" s="132"/>
      <c r="BM617" s="132"/>
      <c r="BN617" s="132"/>
    </row>
    <row r="618" spans="2:66" hidden="1" outlineLevel="1">
      <c r="B618" s="234"/>
      <c r="C618" s="120" t="s">
        <v>218</v>
      </c>
      <c r="D618" s="121"/>
      <c r="G618" s="131"/>
      <c r="H618" s="131"/>
      <c r="I618" s="131"/>
      <c r="J618" s="131"/>
      <c r="K618" s="131"/>
      <c r="L618" s="131"/>
      <c r="M618" s="131"/>
      <c r="N618" s="131"/>
      <c r="O618" s="131"/>
      <c r="P618" s="131"/>
      <c r="Q618" s="131"/>
      <c r="R618" s="132"/>
      <c r="S618" s="131"/>
      <c r="T618" s="131"/>
      <c r="U618" s="131"/>
      <c r="V618" s="131"/>
      <c r="W618" s="131"/>
      <c r="X618" s="131"/>
      <c r="Y618" s="131"/>
      <c r="Z618" s="131"/>
      <c r="AA618" s="131"/>
      <c r="AB618" s="132"/>
      <c r="AC618" s="132"/>
      <c r="AD618" s="132"/>
      <c r="AE618" s="131"/>
      <c r="AF618" s="131"/>
      <c r="AG618" s="131"/>
      <c r="AH618" s="131"/>
      <c r="AI618" s="131"/>
      <c r="AJ618" s="131"/>
      <c r="AK618" s="131"/>
      <c r="AL618" s="131"/>
      <c r="AM618" s="131"/>
      <c r="AN618" s="132"/>
      <c r="AO618" s="132"/>
      <c r="AP618" s="132"/>
      <c r="AQ618" s="131"/>
      <c r="AR618" s="131"/>
      <c r="AS618" s="131"/>
      <c r="AT618" s="131"/>
      <c r="AU618" s="131"/>
      <c r="AV618" s="131"/>
      <c r="AW618" s="131"/>
      <c r="AX618" s="131"/>
      <c r="AY618" s="131"/>
      <c r="AZ618" s="132"/>
      <c r="BA618" s="132"/>
      <c r="BB618" s="132"/>
      <c r="BC618" s="131"/>
      <c r="BD618" s="131"/>
      <c r="BE618" s="131"/>
      <c r="BF618" s="131"/>
      <c r="BG618" s="131"/>
      <c r="BH618" s="131"/>
      <c r="BI618" s="131"/>
      <c r="BJ618" s="131"/>
      <c r="BK618" s="131"/>
      <c r="BL618" s="132"/>
      <c r="BM618" s="132"/>
      <c r="BN618" s="132"/>
    </row>
    <row r="619" spans="2:66" hidden="1" outlineLevel="1">
      <c r="B619" s="234"/>
      <c r="C619" s="120" t="s">
        <v>220</v>
      </c>
      <c r="D619" s="121"/>
      <c r="G619" s="131"/>
      <c r="H619" s="131"/>
      <c r="I619" s="131"/>
      <c r="J619" s="131"/>
      <c r="K619" s="131"/>
      <c r="L619" s="131"/>
      <c r="M619" s="131"/>
      <c r="N619" s="131"/>
      <c r="O619" s="131"/>
      <c r="P619" s="131"/>
      <c r="Q619" s="131"/>
      <c r="R619" s="132"/>
      <c r="S619" s="131"/>
      <c r="T619" s="131"/>
      <c r="U619" s="131"/>
      <c r="V619" s="131"/>
      <c r="W619" s="131"/>
      <c r="X619" s="131"/>
      <c r="Y619" s="131"/>
      <c r="Z619" s="131"/>
      <c r="AA619" s="131"/>
      <c r="AB619" s="132"/>
      <c r="AC619" s="132"/>
      <c r="AD619" s="132"/>
      <c r="AE619" s="131"/>
      <c r="AF619" s="131"/>
      <c r="AG619" s="131"/>
      <c r="AH619" s="131"/>
      <c r="AI619" s="131"/>
      <c r="AJ619" s="131"/>
      <c r="AK619" s="131"/>
      <c r="AL619" s="131"/>
      <c r="AM619" s="131"/>
      <c r="AN619" s="132"/>
      <c r="AO619" s="132"/>
      <c r="AP619" s="132"/>
      <c r="AQ619" s="131"/>
      <c r="AR619" s="131"/>
      <c r="AS619" s="131"/>
      <c r="AT619" s="131"/>
      <c r="AU619" s="131"/>
      <c r="AV619" s="131"/>
      <c r="AW619" s="131"/>
      <c r="AX619" s="131"/>
      <c r="AY619" s="131"/>
      <c r="AZ619" s="132"/>
      <c r="BA619" s="132"/>
      <c r="BB619" s="132"/>
      <c r="BC619" s="131"/>
      <c r="BD619" s="131"/>
      <c r="BE619" s="131"/>
      <c r="BF619" s="131"/>
      <c r="BG619" s="131"/>
      <c r="BH619" s="131"/>
      <c r="BI619" s="131"/>
      <c r="BJ619" s="131"/>
      <c r="BK619" s="131"/>
      <c r="BL619" s="132"/>
      <c r="BM619" s="132"/>
      <c r="BN619" s="132"/>
    </row>
    <row r="620" spans="2:66" hidden="1" outlineLevel="1">
      <c r="B620" s="234"/>
      <c r="C620" s="120" t="s">
        <v>223</v>
      </c>
      <c r="D620" s="121"/>
      <c r="G620" s="131"/>
      <c r="H620" s="131"/>
      <c r="I620" s="131"/>
      <c r="J620" s="131"/>
      <c r="K620" s="131"/>
      <c r="L620" s="131"/>
      <c r="M620" s="131"/>
      <c r="N620" s="131"/>
      <c r="O620" s="131"/>
      <c r="P620" s="131"/>
      <c r="Q620" s="131"/>
      <c r="R620" s="132"/>
      <c r="S620" s="131"/>
      <c r="T620" s="131"/>
      <c r="U620" s="131"/>
      <c r="V620" s="131"/>
      <c r="W620" s="131"/>
      <c r="X620" s="131"/>
      <c r="Y620" s="131"/>
      <c r="Z620" s="131"/>
      <c r="AA620" s="131"/>
      <c r="AB620" s="132"/>
      <c r="AC620" s="132"/>
      <c r="AD620" s="132"/>
      <c r="AE620" s="131"/>
      <c r="AF620" s="131"/>
      <c r="AG620" s="131"/>
      <c r="AH620" s="131"/>
      <c r="AI620" s="131"/>
      <c r="AJ620" s="131"/>
      <c r="AK620" s="131"/>
      <c r="AL620" s="131"/>
      <c r="AM620" s="131"/>
      <c r="AN620" s="132"/>
      <c r="AO620" s="132"/>
      <c r="AP620" s="132"/>
      <c r="AQ620" s="131"/>
      <c r="AR620" s="131"/>
      <c r="AS620" s="131"/>
      <c r="AT620" s="131"/>
      <c r="AU620" s="131"/>
      <c r="AV620" s="131"/>
      <c r="AW620" s="131"/>
      <c r="AX620" s="131"/>
      <c r="AY620" s="131"/>
      <c r="AZ620" s="132"/>
      <c r="BA620" s="132"/>
      <c r="BB620" s="132"/>
      <c r="BC620" s="131"/>
      <c r="BD620" s="131"/>
      <c r="BE620" s="131"/>
      <c r="BF620" s="131"/>
      <c r="BG620" s="131"/>
      <c r="BH620" s="131"/>
      <c r="BI620" s="131"/>
      <c r="BJ620" s="131"/>
      <c r="BK620" s="131"/>
      <c r="BL620" s="132"/>
      <c r="BM620" s="132"/>
      <c r="BN620" s="132"/>
    </row>
    <row r="621" spans="2:66" hidden="1" outlineLevel="1">
      <c r="B621" s="234"/>
      <c r="C621" s="120" t="s">
        <v>224</v>
      </c>
      <c r="D621" s="121"/>
      <c r="G621" s="131"/>
      <c r="H621" s="131"/>
      <c r="I621" s="131"/>
      <c r="J621" s="131"/>
      <c r="K621" s="131"/>
      <c r="L621" s="131"/>
      <c r="M621" s="131"/>
      <c r="N621" s="131"/>
      <c r="O621" s="131"/>
      <c r="P621" s="131"/>
      <c r="Q621" s="131"/>
      <c r="R621" s="132"/>
      <c r="S621" s="131"/>
      <c r="T621" s="131"/>
      <c r="U621" s="131"/>
      <c r="V621" s="131"/>
      <c r="W621" s="131"/>
      <c r="X621" s="131"/>
      <c r="Y621" s="131"/>
      <c r="Z621" s="131"/>
      <c r="AA621" s="131"/>
      <c r="AB621" s="132"/>
      <c r="AC621" s="132"/>
      <c r="AD621" s="132"/>
      <c r="AE621" s="131"/>
      <c r="AF621" s="131"/>
      <c r="AG621" s="131"/>
      <c r="AH621" s="131"/>
      <c r="AI621" s="131"/>
      <c r="AJ621" s="131"/>
      <c r="AK621" s="131"/>
      <c r="AL621" s="131"/>
      <c r="AM621" s="131"/>
      <c r="AN621" s="132"/>
      <c r="AO621" s="132"/>
      <c r="AP621" s="132"/>
      <c r="AQ621" s="131"/>
      <c r="AR621" s="131"/>
      <c r="AS621" s="131"/>
      <c r="AT621" s="131"/>
      <c r="AU621" s="131"/>
      <c r="AV621" s="131"/>
      <c r="AW621" s="131"/>
      <c r="AX621" s="131"/>
      <c r="AY621" s="131"/>
      <c r="AZ621" s="132"/>
      <c r="BA621" s="132"/>
      <c r="BB621" s="132"/>
      <c r="BC621" s="131"/>
      <c r="BD621" s="131"/>
      <c r="BE621" s="131"/>
      <c r="BF621" s="131"/>
      <c r="BG621" s="131"/>
      <c r="BH621" s="131"/>
      <c r="BI621" s="131"/>
      <c r="BJ621" s="131"/>
      <c r="BK621" s="131"/>
      <c r="BL621" s="132"/>
      <c r="BM621" s="132"/>
      <c r="BN621" s="132"/>
    </row>
    <row r="622" spans="2:66" hidden="1" outlineLevel="1">
      <c r="B622" s="234"/>
      <c r="C622" s="120" t="s">
        <v>227</v>
      </c>
      <c r="D622" s="121"/>
      <c r="G622" s="131"/>
      <c r="H622" s="131"/>
      <c r="I622" s="131"/>
      <c r="J622" s="131"/>
      <c r="K622" s="131"/>
      <c r="L622" s="131"/>
      <c r="M622" s="131"/>
      <c r="N622" s="131"/>
      <c r="O622" s="131"/>
      <c r="P622" s="131"/>
      <c r="Q622" s="131"/>
      <c r="R622" s="132"/>
      <c r="S622" s="131"/>
      <c r="T622" s="131"/>
      <c r="U622" s="131"/>
      <c r="V622" s="131"/>
      <c r="W622" s="131"/>
      <c r="X622" s="131"/>
      <c r="Y622" s="131"/>
      <c r="Z622" s="131"/>
      <c r="AA622" s="131"/>
      <c r="AB622" s="132"/>
      <c r="AC622" s="132"/>
      <c r="AD622" s="132"/>
      <c r="AE622" s="131"/>
      <c r="AF622" s="131"/>
      <c r="AG622" s="131"/>
      <c r="AH622" s="131"/>
      <c r="AI622" s="131"/>
      <c r="AJ622" s="131"/>
      <c r="AK622" s="131"/>
      <c r="AL622" s="131"/>
      <c r="AM622" s="131"/>
      <c r="AN622" s="132"/>
      <c r="AO622" s="132"/>
      <c r="AP622" s="132"/>
      <c r="AQ622" s="131"/>
      <c r="AR622" s="131"/>
      <c r="AS622" s="131"/>
      <c r="AT622" s="131"/>
      <c r="AU622" s="131"/>
      <c r="AV622" s="131"/>
      <c r="AW622" s="131"/>
      <c r="AX622" s="131"/>
      <c r="AY622" s="131"/>
      <c r="AZ622" s="132"/>
      <c r="BA622" s="132"/>
      <c r="BB622" s="132"/>
      <c r="BC622" s="131"/>
      <c r="BD622" s="131"/>
      <c r="BE622" s="131"/>
      <c r="BF622" s="131"/>
      <c r="BG622" s="131"/>
      <c r="BH622" s="131"/>
      <c r="BI622" s="131"/>
      <c r="BJ622" s="131"/>
      <c r="BK622" s="131"/>
      <c r="BL622" s="132"/>
      <c r="BM622" s="132"/>
      <c r="BN622" s="132"/>
    </row>
    <row r="623" spans="2:66" hidden="1" outlineLevel="1">
      <c r="B623" s="234"/>
      <c r="C623" s="120" t="s">
        <v>228</v>
      </c>
      <c r="D623" s="121"/>
      <c r="G623" s="131"/>
      <c r="H623" s="131"/>
      <c r="I623" s="131"/>
      <c r="J623" s="131"/>
      <c r="K623" s="131"/>
      <c r="L623" s="131"/>
      <c r="M623" s="131"/>
      <c r="N623" s="131"/>
      <c r="O623" s="131"/>
      <c r="P623" s="131"/>
      <c r="Q623" s="131"/>
      <c r="R623" s="132"/>
      <c r="S623" s="131"/>
      <c r="T623" s="131"/>
      <c r="U623" s="131"/>
      <c r="V623" s="131"/>
      <c r="W623" s="131"/>
      <c r="X623" s="131"/>
      <c r="Y623" s="131"/>
      <c r="Z623" s="131"/>
      <c r="AA623" s="131"/>
      <c r="AB623" s="132"/>
      <c r="AC623" s="132"/>
      <c r="AD623" s="132"/>
      <c r="AE623" s="131"/>
      <c r="AF623" s="131"/>
      <c r="AG623" s="131"/>
      <c r="AH623" s="131"/>
      <c r="AI623" s="131"/>
      <c r="AJ623" s="131"/>
      <c r="AK623" s="131"/>
      <c r="AL623" s="131"/>
      <c r="AM623" s="131"/>
      <c r="AN623" s="132"/>
      <c r="AO623" s="132"/>
      <c r="AP623" s="132"/>
      <c r="AQ623" s="131"/>
      <c r="AR623" s="131"/>
      <c r="AS623" s="131"/>
      <c r="AT623" s="131"/>
      <c r="AU623" s="131"/>
      <c r="AV623" s="131"/>
      <c r="AW623" s="131"/>
      <c r="AX623" s="131"/>
      <c r="AY623" s="131"/>
      <c r="AZ623" s="132"/>
      <c r="BA623" s="132"/>
      <c r="BB623" s="132"/>
      <c r="BC623" s="131"/>
      <c r="BD623" s="131"/>
      <c r="BE623" s="131"/>
      <c r="BF623" s="131"/>
      <c r="BG623" s="131"/>
      <c r="BH623" s="131"/>
      <c r="BI623" s="131"/>
      <c r="BJ623" s="131"/>
      <c r="BK623" s="131"/>
      <c r="BL623" s="132"/>
      <c r="BM623" s="132"/>
      <c r="BN623" s="132"/>
    </row>
    <row r="624" spans="2:66" hidden="1" outlineLevel="1">
      <c r="B624" s="234"/>
      <c r="C624" s="120" t="s">
        <v>229</v>
      </c>
      <c r="D624" s="121"/>
      <c r="G624" s="131"/>
      <c r="H624" s="131"/>
      <c r="I624" s="131"/>
      <c r="J624" s="131"/>
      <c r="K624" s="131"/>
      <c r="L624" s="131"/>
      <c r="M624" s="131"/>
      <c r="N624" s="131"/>
      <c r="O624" s="131"/>
      <c r="P624" s="131"/>
      <c r="Q624" s="131"/>
      <c r="R624" s="132"/>
      <c r="S624" s="131"/>
      <c r="T624" s="131"/>
      <c r="U624" s="131"/>
      <c r="V624" s="131"/>
      <c r="W624" s="131"/>
      <c r="X624" s="131"/>
      <c r="Y624" s="131"/>
      <c r="Z624" s="131"/>
      <c r="AA624" s="131"/>
      <c r="AB624" s="132"/>
      <c r="AC624" s="132"/>
      <c r="AD624" s="132"/>
      <c r="AE624" s="131"/>
      <c r="AF624" s="131"/>
      <c r="AG624" s="131"/>
      <c r="AH624" s="131"/>
      <c r="AI624" s="131"/>
      <c r="AJ624" s="131"/>
      <c r="AK624" s="131"/>
      <c r="AL624" s="131"/>
      <c r="AM624" s="131"/>
      <c r="AN624" s="132"/>
      <c r="AO624" s="132"/>
      <c r="AP624" s="132"/>
      <c r="AQ624" s="131"/>
      <c r="AR624" s="131"/>
      <c r="AS624" s="131"/>
      <c r="AT624" s="131"/>
      <c r="AU624" s="131"/>
      <c r="AV624" s="131"/>
      <c r="AW624" s="131"/>
      <c r="AX624" s="131"/>
      <c r="AY624" s="131"/>
      <c r="AZ624" s="132"/>
      <c r="BA624" s="132"/>
      <c r="BB624" s="132"/>
      <c r="BC624" s="131"/>
      <c r="BD624" s="131"/>
      <c r="BE624" s="131"/>
      <c r="BF624" s="131"/>
      <c r="BG624" s="131"/>
      <c r="BH624" s="131"/>
      <c r="BI624" s="131"/>
      <c r="BJ624" s="131"/>
      <c r="BK624" s="131"/>
      <c r="BL624" s="132"/>
      <c r="BM624" s="132"/>
      <c r="BN624" s="132"/>
    </row>
    <row r="625" spans="2:66" hidden="1" outlineLevel="1">
      <c r="B625" s="234"/>
      <c r="C625" s="120" t="s">
        <v>230</v>
      </c>
      <c r="D625" s="121"/>
      <c r="G625" s="131"/>
      <c r="H625" s="131"/>
      <c r="I625" s="131"/>
      <c r="J625" s="131"/>
      <c r="K625" s="131"/>
      <c r="L625" s="131"/>
      <c r="M625" s="131"/>
      <c r="N625" s="131"/>
      <c r="O625" s="131"/>
      <c r="P625" s="131"/>
      <c r="Q625" s="131"/>
      <c r="R625" s="132"/>
      <c r="S625" s="131"/>
      <c r="T625" s="131"/>
      <c r="U625" s="131"/>
      <c r="V625" s="131"/>
      <c r="W625" s="131"/>
      <c r="X625" s="131"/>
      <c r="Y625" s="131"/>
      <c r="Z625" s="131"/>
      <c r="AA625" s="131"/>
      <c r="AB625" s="132"/>
      <c r="AC625" s="132"/>
      <c r="AD625" s="132"/>
      <c r="AE625" s="131"/>
      <c r="AF625" s="131"/>
      <c r="AG625" s="131"/>
      <c r="AH625" s="131"/>
      <c r="AI625" s="131"/>
      <c r="AJ625" s="131"/>
      <c r="AK625" s="131"/>
      <c r="AL625" s="131"/>
      <c r="AM625" s="131"/>
      <c r="AN625" s="132"/>
      <c r="AO625" s="132"/>
      <c r="AP625" s="132"/>
      <c r="AQ625" s="131"/>
      <c r="AR625" s="131"/>
      <c r="AS625" s="131"/>
      <c r="AT625" s="131"/>
      <c r="AU625" s="131"/>
      <c r="AV625" s="131"/>
      <c r="AW625" s="131"/>
      <c r="AX625" s="131"/>
      <c r="AY625" s="131"/>
      <c r="AZ625" s="132"/>
      <c r="BA625" s="132"/>
      <c r="BB625" s="132"/>
      <c r="BC625" s="131"/>
      <c r="BD625" s="131"/>
      <c r="BE625" s="131"/>
      <c r="BF625" s="131"/>
      <c r="BG625" s="131"/>
      <c r="BH625" s="131"/>
      <c r="BI625" s="131"/>
      <c r="BJ625" s="131"/>
      <c r="BK625" s="131"/>
      <c r="BL625" s="132"/>
      <c r="BM625" s="132"/>
      <c r="BN625" s="132"/>
    </row>
    <row r="626" spans="2:66" hidden="1" outlineLevel="1">
      <c r="B626" s="234"/>
      <c r="C626" s="120" t="s">
        <v>232</v>
      </c>
      <c r="D626" s="121"/>
      <c r="G626" s="131"/>
      <c r="H626" s="131"/>
      <c r="I626" s="131"/>
      <c r="J626" s="131"/>
      <c r="K626" s="131"/>
      <c r="L626" s="131"/>
      <c r="M626" s="131"/>
      <c r="N626" s="131"/>
      <c r="O626" s="131"/>
      <c r="P626" s="131"/>
      <c r="Q626" s="131"/>
      <c r="R626" s="132"/>
      <c r="S626" s="131"/>
      <c r="T626" s="131"/>
      <c r="U626" s="131"/>
      <c r="V626" s="131"/>
      <c r="W626" s="131"/>
      <c r="X626" s="131"/>
      <c r="Y626" s="131"/>
      <c r="Z626" s="131"/>
      <c r="AA626" s="131"/>
      <c r="AB626" s="132"/>
      <c r="AC626" s="132"/>
      <c r="AD626" s="132"/>
      <c r="AE626" s="131"/>
      <c r="AF626" s="131"/>
      <c r="AG626" s="131"/>
      <c r="AH626" s="131"/>
      <c r="AI626" s="131"/>
      <c r="AJ626" s="131"/>
      <c r="AK626" s="131"/>
      <c r="AL626" s="131"/>
      <c r="AM626" s="131"/>
      <c r="AN626" s="132"/>
      <c r="AO626" s="132"/>
      <c r="AP626" s="132"/>
      <c r="AQ626" s="131"/>
      <c r="AR626" s="131"/>
      <c r="AS626" s="131"/>
      <c r="AT626" s="131"/>
      <c r="AU626" s="131"/>
      <c r="AV626" s="131"/>
      <c r="AW626" s="131"/>
      <c r="AX626" s="131"/>
      <c r="AY626" s="131"/>
      <c r="AZ626" s="132"/>
      <c r="BA626" s="132"/>
      <c r="BB626" s="132"/>
      <c r="BC626" s="131"/>
      <c r="BD626" s="131"/>
      <c r="BE626" s="131"/>
      <c r="BF626" s="131"/>
      <c r="BG626" s="131"/>
      <c r="BH626" s="131"/>
      <c r="BI626" s="131"/>
      <c r="BJ626" s="131"/>
      <c r="BK626" s="131"/>
      <c r="BL626" s="132"/>
      <c r="BM626" s="132"/>
      <c r="BN626" s="132"/>
    </row>
    <row r="627" spans="2:66" hidden="1" outlineLevel="1">
      <c r="B627" s="234"/>
      <c r="C627" s="120" t="s">
        <v>233</v>
      </c>
      <c r="D627" s="121"/>
      <c r="G627" s="131"/>
      <c r="H627" s="131"/>
      <c r="I627" s="131"/>
      <c r="J627" s="131"/>
      <c r="K627" s="131"/>
      <c r="L627" s="131"/>
      <c r="M627" s="131"/>
      <c r="N627" s="131"/>
      <c r="O627" s="131"/>
      <c r="P627" s="131"/>
      <c r="Q627" s="131"/>
      <c r="R627" s="132"/>
      <c r="S627" s="131"/>
      <c r="T627" s="131"/>
      <c r="U627" s="131"/>
      <c r="V627" s="131"/>
      <c r="W627" s="131"/>
      <c r="X627" s="131"/>
      <c r="Y627" s="131"/>
      <c r="Z627" s="131"/>
      <c r="AA627" s="131"/>
      <c r="AB627" s="132"/>
      <c r="AC627" s="132"/>
      <c r="AD627" s="132"/>
      <c r="AE627" s="131"/>
      <c r="AF627" s="131"/>
      <c r="AG627" s="131"/>
      <c r="AH627" s="131"/>
      <c r="AI627" s="131"/>
      <c r="AJ627" s="131"/>
      <c r="AK627" s="131"/>
      <c r="AL627" s="131"/>
      <c r="AM627" s="131"/>
      <c r="AN627" s="132"/>
      <c r="AO627" s="132"/>
      <c r="AP627" s="132"/>
      <c r="AQ627" s="131"/>
      <c r="AR627" s="131"/>
      <c r="AS627" s="131"/>
      <c r="AT627" s="131"/>
      <c r="AU627" s="131"/>
      <c r="AV627" s="131"/>
      <c r="AW627" s="131"/>
      <c r="AX627" s="131"/>
      <c r="AY627" s="131"/>
      <c r="AZ627" s="132"/>
      <c r="BA627" s="132"/>
      <c r="BB627" s="132"/>
      <c r="BC627" s="131"/>
      <c r="BD627" s="131"/>
      <c r="BE627" s="131"/>
      <c r="BF627" s="131"/>
      <c r="BG627" s="131"/>
      <c r="BH627" s="131"/>
      <c r="BI627" s="131"/>
      <c r="BJ627" s="131"/>
      <c r="BK627" s="131"/>
      <c r="BL627" s="132"/>
      <c r="BM627" s="132"/>
      <c r="BN627" s="132"/>
    </row>
    <row r="628" spans="2:66" hidden="1" outlineLevel="1">
      <c r="B628" s="234"/>
      <c r="C628" s="120" t="s">
        <v>234</v>
      </c>
      <c r="D628" s="121"/>
      <c r="G628" s="131"/>
      <c r="H628" s="131"/>
      <c r="I628" s="131"/>
      <c r="J628" s="131"/>
      <c r="K628" s="131"/>
      <c r="L628" s="131"/>
      <c r="M628" s="131"/>
      <c r="N628" s="131"/>
      <c r="O628" s="131"/>
      <c r="P628" s="131"/>
      <c r="Q628" s="131"/>
      <c r="R628" s="132"/>
      <c r="S628" s="131"/>
      <c r="T628" s="131"/>
      <c r="U628" s="131"/>
      <c r="V628" s="131"/>
      <c r="W628" s="131"/>
      <c r="X628" s="131"/>
      <c r="Y628" s="131"/>
      <c r="Z628" s="131"/>
      <c r="AA628" s="131"/>
      <c r="AB628" s="132"/>
      <c r="AC628" s="132"/>
      <c r="AD628" s="132"/>
      <c r="AE628" s="131"/>
      <c r="AF628" s="131"/>
      <c r="AG628" s="131"/>
      <c r="AH628" s="131"/>
      <c r="AI628" s="131"/>
      <c r="AJ628" s="131"/>
      <c r="AK628" s="131"/>
      <c r="AL628" s="131"/>
      <c r="AM628" s="131"/>
      <c r="AN628" s="132"/>
      <c r="AO628" s="132"/>
      <c r="AP628" s="132"/>
      <c r="AQ628" s="131"/>
      <c r="AR628" s="131"/>
      <c r="AS628" s="131"/>
      <c r="AT628" s="131"/>
      <c r="AU628" s="131"/>
      <c r="AV628" s="131"/>
      <c r="AW628" s="131"/>
      <c r="AX628" s="131"/>
      <c r="AY628" s="131"/>
      <c r="AZ628" s="132"/>
      <c r="BA628" s="132"/>
      <c r="BB628" s="132"/>
      <c r="BC628" s="131"/>
      <c r="BD628" s="131"/>
      <c r="BE628" s="131"/>
      <c r="BF628" s="131"/>
      <c r="BG628" s="131"/>
      <c r="BH628" s="131"/>
      <c r="BI628" s="131"/>
      <c r="BJ628" s="131"/>
      <c r="BK628" s="131"/>
      <c r="BL628" s="132"/>
      <c r="BM628" s="132"/>
      <c r="BN628" s="132"/>
    </row>
    <row r="629" spans="2:66" hidden="1" outlineLevel="1">
      <c r="B629" s="234"/>
      <c r="C629" s="120" t="s">
        <v>235</v>
      </c>
      <c r="D629" s="121"/>
      <c r="G629" s="131"/>
      <c r="H629" s="131"/>
      <c r="I629" s="131"/>
      <c r="J629" s="131"/>
      <c r="K629" s="131"/>
      <c r="L629" s="131"/>
      <c r="M629" s="131"/>
      <c r="N629" s="131"/>
      <c r="O629" s="131"/>
      <c r="P629" s="131"/>
      <c r="Q629" s="131"/>
      <c r="R629" s="132"/>
      <c r="S629" s="131"/>
      <c r="T629" s="131"/>
      <c r="U629" s="131"/>
      <c r="V629" s="131"/>
      <c r="W629" s="131"/>
      <c r="X629" s="131"/>
      <c r="Y629" s="131"/>
      <c r="Z629" s="131"/>
      <c r="AA629" s="131"/>
      <c r="AB629" s="132"/>
      <c r="AC629" s="132"/>
      <c r="AD629" s="132"/>
      <c r="AE629" s="131"/>
      <c r="AF629" s="131"/>
      <c r="AG629" s="131"/>
      <c r="AH629" s="131"/>
      <c r="AI629" s="131"/>
      <c r="AJ629" s="131"/>
      <c r="AK629" s="131"/>
      <c r="AL629" s="131"/>
      <c r="AM629" s="131"/>
      <c r="AN629" s="132"/>
      <c r="AO629" s="132"/>
      <c r="AP629" s="132"/>
      <c r="AQ629" s="131"/>
      <c r="AR629" s="131"/>
      <c r="AS629" s="131"/>
      <c r="AT629" s="131"/>
      <c r="AU629" s="131"/>
      <c r="AV629" s="131"/>
      <c r="AW629" s="131"/>
      <c r="AX629" s="131"/>
      <c r="AY629" s="131"/>
      <c r="AZ629" s="132"/>
      <c r="BA629" s="132"/>
      <c r="BB629" s="132"/>
      <c r="BC629" s="131"/>
      <c r="BD629" s="131"/>
      <c r="BE629" s="131"/>
      <c r="BF629" s="131"/>
      <c r="BG629" s="131"/>
      <c r="BH629" s="131"/>
      <c r="BI629" s="131"/>
      <c r="BJ629" s="131"/>
      <c r="BK629" s="131"/>
      <c r="BL629" s="132"/>
      <c r="BM629" s="132"/>
      <c r="BN629" s="132"/>
    </row>
    <row r="630" spans="2:66" hidden="1" outlineLevel="1">
      <c r="B630" s="234"/>
      <c r="C630" s="120" t="s">
        <v>236</v>
      </c>
      <c r="D630" s="121"/>
      <c r="G630" s="131"/>
      <c r="H630" s="131"/>
      <c r="I630" s="131"/>
      <c r="J630" s="131"/>
      <c r="K630" s="131"/>
      <c r="L630" s="131"/>
      <c r="M630" s="131"/>
      <c r="N630" s="131"/>
      <c r="O630" s="131"/>
      <c r="P630" s="131"/>
      <c r="Q630" s="131"/>
      <c r="R630" s="132"/>
      <c r="S630" s="131"/>
      <c r="T630" s="131"/>
      <c r="U630" s="131"/>
      <c r="V630" s="131"/>
      <c r="W630" s="131"/>
      <c r="X630" s="131"/>
      <c r="Y630" s="131"/>
      <c r="Z630" s="131"/>
      <c r="AA630" s="131"/>
      <c r="AB630" s="132"/>
      <c r="AC630" s="132"/>
      <c r="AD630" s="132"/>
      <c r="AE630" s="131"/>
      <c r="AF630" s="131"/>
      <c r="AG630" s="131"/>
      <c r="AH630" s="131"/>
      <c r="AI630" s="131"/>
      <c r="AJ630" s="131"/>
      <c r="AK630" s="131"/>
      <c r="AL630" s="131"/>
      <c r="AM630" s="131"/>
      <c r="AN630" s="132"/>
      <c r="AO630" s="132"/>
      <c r="AP630" s="132"/>
      <c r="AQ630" s="131"/>
      <c r="AR630" s="131"/>
      <c r="AS630" s="131"/>
      <c r="AT630" s="131"/>
      <c r="AU630" s="131"/>
      <c r="AV630" s="131"/>
      <c r="AW630" s="131"/>
      <c r="AX630" s="131"/>
      <c r="AY630" s="131"/>
      <c r="AZ630" s="132"/>
      <c r="BA630" s="132"/>
      <c r="BB630" s="132"/>
      <c r="BC630" s="131"/>
      <c r="BD630" s="131"/>
      <c r="BE630" s="131"/>
      <c r="BF630" s="131"/>
      <c r="BG630" s="131"/>
      <c r="BH630" s="131"/>
      <c r="BI630" s="131"/>
      <c r="BJ630" s="131"/>
      <c r="BK630" s="131"/>
      <c r="BL630" s="132"/>
      <c r="BM630" s="132"/>
      <c r="BN630" s="132"/>
    </row>
    <row r="631" spans="2:66" hidden="1" outlineLevel="1">
      <c r="B631" s="234"/>
      <c r="C631" s="120" t="s">
        <v>237</v>
      </c>
      <c r="D631" s="121"/>
      <c r="G631" s="131"/>
      <c r="H631" s="131"/>
      <c r="I631" s="131"/>
      <c r="J631" s="131"/>
      <c r="K631" s="131"/>
      <c r="L631" s="131"/>
      <c r="M631" s="131"/>
      <c r="N631" s="131"/>
      <c r="O631" s="131"/>
      <c r="P631" s="131"/>
      <c r="Q631" s="131"/>
      <c r="R631" s="132"/>
      <c r="S631" s="131"/>
      <c r="T631" s="131"/>
      <c r="U631" s="131"/>
      <c r="V631" s="131"/>
      <c r="W631" s="131"/>
      <c r="X631" s="131"/>
      <c r="Y631" s="131"/>
      <c r="Z631" s="131"/>
      <c r="AA631" s="131"/>
      <c r="AB631" s="132"/>
      <c r="AC631" s="132"/>
      <c r="AD631" s="132"/>
      <c r="AE631" s="131"/>
      <c r="AF631" s="131"/>
      <c r="AG631" s="131"/>
      <c r="AH631" s="131"/>
      <c r="AI631" s="131"/>
      <c r="AJ631" s="131"/>
      <c r="AK631" s="131"/>
      <c r="AL631" s="131"/>
      <c r="AM631" s="131"/>
      <c r="AN631" s="132"/>
      <c r="AO631" s="132"/>
      <c r="AP631" s="132"/>
      <c r="AQ631" s="131"/>
      <c r="AR631" s="131"/>
      <c r="AS631" s="131"/>
      <c r="AT631" s="131"/>
      <c r="AU631" s="131"/>
      <c r="AV631" s="131"/>
      <c r="AW631" s="131"/>
      <c r="AX631" s="131"/>
      <c r="AY631" s="131"/>
      <c r="AZ631" s="132"/>
      <c r="BA631" s="132"/>
      <c r="BB631" s="132"/>
      <c r="BC631" s="131"/>
      <c r="BD631" s="131"/>
      <c r="BE631" s="131"/>
      <c r="BF631" s="131"/>
      <c r="BG631" s="131"/>
      <c r="BH631" s="131"/>
      <c r="BI631" s="131"/>
      <c r="BJ631" s="131"/>
      <c r="BK631" s="131"/>
      <c r="BL631" s="132"/>
      <c r="BM631" s="132"/>
      <c r="BN631" s="132"/>
    </row>
    <row r="632" spans="2:66" hidden="1" outlineLevel="1">
      <c r="B632" s="234"/>
      <c r="C632" s="120" t="s">
        <v>238</v>
      </c>
      <c r="D632" s="121"/>
      <c r="G632" s="131"/>
      <c r="H632" s="131"/>
      <c r="I632" s="131"/>
      <c r="J632" s="131"/>
      <c r="K632" s="131"/>
      <c r="L632" s="131"/>
      <c r="M632" s="131"/>
      <c r="N632" s="131"/>
      <c r="O632" s="131"/>
      <c r="P632" s="131"/>
      <c r="Q632" s="131"/>
      <c r="R632" s="132"/>
      <c r="S632" s="131"/>
      <c r="T632" s="131"/>
      <c r="U632" s="131"/>
      <c r="V632" s="131"/>
      <c r="W632" s="131"/>
      <c r="X632" s="131"/>
      <c r="Y632" s="131"/>
      <c r="Z632" s="131"/>
      <c r="AA632" s="131"/>
      <c r="AB632" s="132"/>
      <c r="AC632" s="132"/>
      <c r="AD632" s="132"/>
      <c r="AE632" s="131"/>
      <c r="AF632" s="131"/>
      <c r="AG632" s="131"/>
      <c r="AH632" s="131"/>
      <c r="AI632" s="131"/>
      <c r="AJ632" s="131"/>
      <c r="AK632" s="131"/>
      <c r="AL632" s="131"/>
      <c r="AM632" s="131"/>
      <c r="AN632" s="132"/>
      <c r="AO632" s="132"/>
      <c r="AP632" s="132"/>
      <c r="AQ632" s="131"/>
      <c r="AR632" s="131"/>
      <c r="AS632" s="131"/>
      <c r="AT632" s="131"/>
      <c r="AU632" s="131"/>
      <c r="AV632" s="131"/>
      <c r="AW632" s="131"/>
      <c r="AX632" s="131"/>
      <c r="AY632" s="131"/>
      <c r="AZ632" s="132"/>
      <c r="BA632" s="132"/>
      <c r="BB632" s="132"/>
      <c r="BC632" s="131"/>
      <c r="BD632" s="131"/>
      <c r="BE632" s="131"/>
      <c r="BF632" s="131"/>
      <c r="BG632" s="131"/>
      <c r="BH632" s="131"/>
      <c r="BI632" s="131"/>
      <c r="BJ632" s="131"/>
      <c r="BK632" s="131"/>
      <c r="BL632" s="132"/>
      <c r="BM632" s="132"/>
      <c r="BN632" s="132"/>
    </row>
    <row r="633" spans="2:66" hidden="1" outlineLevel="1">
      <c r="B633" s="234"/>
      <c r="C633" s="120" t="s">
        <v>239</v>
      </c>
      <c r="D633" s="121"/>
      <c r="G633" s="131"/>
      <c r="H633" s="131"/>
      <c r="I633" s="131"/>
      <c r="J633" s="131"/>
      <c r="K633" s="131"/>
      <c r="L633" s="131"/>
      <c r="M633" s="131"/>
      <c r="N633" s="131"/>
      <c r="O633" s="131"/>
      <c r="P633" s="131"/>
      <c r="Q633" s="131"/>
      <c r="R633" s="132"/>
      <c r="S633" s="131"/>
      <c r="T633" s="131"/>
      <c r="U633" s="131"/>
      <c r="V633" s="131"/>
      <c r="W633" s="131"/>
      <c r="X633" s="131"/>
      <c r="Y633" s="131"/>
      <c r="Z633" s="131"/>
      <c r="AA633" s="131"/>
      <c r="AB633" s="132"/>
      <c r="AC633" s="132"/>
      <c r="AD633" s="132"/>
      <c r="AE633" s="131"/>
      <c r="AF633" s="131"/>
      <c r="AG633" s="131"/>
      <c r="AH633" s="131"/>
      <c r="AI633" s="131"/>
      <c r="AJ633" s="131"/>
      <c r="AK633" s="131"/>
      <c r="AL633" s="131"/>
      <c r="AM633" s="131"/>
      <c r="AN633" s="132"/>
      <c r="AO633" s="132"/>
      <c r="AP633" s="132"/>
      <c r="AQ633" s="131"/>
      <c r="AR633" s="131"/>
      <c r="AS633" s="131"/>
      <c r="AT633" s="131"/>
      <c r="AU633" s="131"/>
      <c r="AV633" s="131"/>
      <c r="AW633" s="131"/>
      <c r="AX633" s="131"/>
      <c r="AY633" s="131"/>
      <c r="AZ633" s="132"/>
      <c r="BA633" s="132"/>
      <c r="BB633" s="132"/>
      <c r="BC633" s="131"/>
      <c r="BD633" s="131"/>
      <c r="BE633" s="131"/>
      <c r="BF633" s="131"/>
      <c r="BG633" s="131"/>
      <c r="BH633" s="131"/>
      <c r="BI633" s="131"/>
      <c r="BJ633" s="131"/>
      <c r="BK633" s="131"/>
      <c r="BL633" s="132"/>
      <c r="BM633" s="132"/>
      <c r="BN633" s="132"/>
    </row>
    <row r="634" spans="2:66" hidden="1" outlineLevel="1">
      <c r="B634" s="234"/>
      <c r="C634" s="120" t="s">
        <v>240</v>
      </c>
      <c r="D634" s="121"/>
      <c r="G634" s="131"/>
      <c r="H634" s="131"/>
      <c r="I634" s="131"/>
      <c r="J634" s="131"/>
      <c r="K634" s="131"/>
      <c r="L634" s="131"/>
      <c r="M634" s="131"/>
      <c r="N634" s="131"/>
      <c r="O634" s="131"/>
      <c r="P634" s="131"/>
      <c r="Q634" s="131"/>
      <c r="R634" s="132"/>
      <c r="S634" s="131"/>
      <c r="T634" s="131"/>
      <c r="U634" s="131"/>
      <c r="V634" s="131"/>
      <c r="W634" s="131"/>
      <c r="X634" s="131"/>
      <c r="Y634" s="131"/>
      <c r="Z634" s="131"/>
      <c r="AA634" s="131"/>
      <c r="AB634" s="132"/>
      <c r="AC634" s="132"/>
      <c r="AD634" s="132"/>
      <c r="AE634" s="131"/>
      <c r="AF634" s="131"/>
      <c r="AG634" s="131"/>
      <c r="AH634" s="131"/>
      <c r="AI634" s="131"/>
      <c r="AJ634" s="131"/>
      <c r="AK634" s="131"/>
      <c r="AL634" s="131"/>
      <c r="AM634" s="131"/>
      <c r="AN634" s="132"/>
      <c r="AO634" s="132"/>
      <c r="AP634" s="132"/>
      <c r="AQ634" s="131"/>
      <c r="AR634" s="131"/>
      <c r="AS634" s="131"/>
      <c r="AT634" s="131"/>
      <c r="AU634" s="131"/>
      <c r="AV634" s="131"/>
      <c r="AW634" s="131"/>
      <c r="AX634" s="131"/>
      <c r="AY634" s="131"/>
      <c r="AZ634" s="132"/>
      <c r="BA634" s="132"/>
      <c r="BB634" s="132"/>
      <c r="BC634" s="131"/>
      <c r="BD634" s="131"/>
      <c r="BE634" s="131"/>
      <c r="BF634" s="131"/>
      <c r="BG634" s="131"/>
      <c r="BH634" s="131"/>
      <c r="BI634" s="131"/>
      <c r="BJ634" s="131"/>
      <c r="BK634" s="131"/>
      <c r="BL634" s="132"/>
      <c r="BM634" s="132"/>
      <c r="BN634" s="132"/>
    </row>
    <row r="635" spans="2:66" hidden="1" outlineLevel="1">
      <c r="B635" s="234"/>
      <c r="C635" s="120" t="s">
        <v>241</v>
      </c>
      <c r="D635" s="121"/>
      <c r="G635" s="131"/>
      <c r="H635" s="131"/>
      <c r="I635" s="131"/>
      <c r="J635" s="131"/>
      <c r="K635" s="131"/>
      <c r="L635" s="131"/>
      <c r="M635" s="131"/>
      <c r="N635" s="131"/>
      <c r="O635" s="131"/>
      <c r="P635" s="131"/>
      <c r="Q635" s="131"/>
      <c r="R635" s="132"/>
      <c r="S635" s="131"/>
      <c r="T635" s="131"/>
      <c r="U635" s="131"/>
      <c r="V635" s="131"/>
      <c r="W635" s="131"/>
      <c r="X635" s="131"/>
      <c r="Y635" s="131"/>
      <c r="Z635" s="131"/>
      <c r="AA635" s="131"/>
      <c r="AB635" s="132"/>
      <c r="AC635" s="132"/>
      <c r="AD635" s="132"/>
      <c r="AE635" s="131"/>
      <c r="AF635" s="131"/>
      <c r="AG635" s="131"/>
      <c r="AH635" s="131"/>
      <c r="AI635" s="131"/>
      <c r="AJ635" s="131"/>
      <c r="AK635" s="131"/>
      <c r="AL635" s="131"/>
      <c r="AM635" s="131"/>
      <c r="AN635" s="132"/>
      <c r="AO635" s="132"/>
      <c r="AP635" s="132"/>
      <c r="AQ635" s="131"/>
      <c r="AR635" s="131"/>
      <c r="AS635" s="131"/>
      <c r="AT635" s="131"/>
      <c r="AU635" s="131"/>
      <c r="AV635" s="131"/>
      <c r="AW635" s="131"/>
      <c r="AX635" s="131"/>
      <c r="AY635" s="131"/>
      <c r="AZ635" s="132"/>
      <c r="BA635" s="132"/>
      <c r="BB635" s="132"/>
      <c r="BC635" s="131"/>
      <c r="BD635" s="131"/>
      <c r="BE635" s="131"/>
      <c r="BF635" s="131"/>
      <c r="BG635" s="131"/>
      <c r="BH635" s="131"/>
      <c r="BI635" s="131"/>
      <c r="BJ635" s="131"/>
      <c r="BK635" s="131"/>
      <c r="BL635" s="132"/>
      <c r="BM635" s="132"/>
      <c r="BN635" s="132"/>
    </row>
    <row r="636" spans="2:66" hidden="1" outlineLevel="1">
      <c r="B636" s="234"/>
      <c r="C636" s="120" t="s">
        <v>242</v>
      </c>
      <c r="D636" s="121"/>
      <c r="G636" s="131"/>
      <c r="H636" s="131"/>
      <c r="I636" s="131"/>
      <c r="J636" s="131"/>
      <c r="K636" s="131"/>
      <c r="L636" s="131"/>
      <c r="M636" s="131"/>
      <c r="N636" s="131"/>
      <c r="O636" s="131"/>
      <c r="P636" s="131"/>
      <c r="Q636" s="131"/>
      <c r="R636" s="132"/>
      <c r="S636" s="131"/>
      <c r="T636" s="131"/>
      <c r="U636" s="131"/>
      <c r="V636" s="131"/>
      <c r="W636" s="131"/>
      <c r="X636" s="131"/>
      <c r="Y636" s="131"/>
      <c r="Z636" s="131"/>
      <c r="AA636" s="131"/>
      <c r="AB636" s="132"/>
      <c r="AC636" s="132"/>
      <c r="AD636" s="132"/>
      <c r="AE636" s="131"/>
      <c r="AF636" s="131"/>
      <c r="AG636" s="131"/>
      <c r="AH636" s="131"/>
      <c r="AI636" s="131"/>
      <c r="AJ636" s="131"/>
      <c r="AK636" s="131"/>
      <c r="AL636" s="131"/>
      <c r="AM636" s="131"/>
      <c r="AN636" s="132"/>
      <c r="AO636" s="132"/>
      <c r="AP636" s="132"/>
      <c r="AQ636" s="131"/>
      <c r="AR636" s="131"/>
      <c r="AS636" s="131"/>
      <c r="AT636" s="131"/>
      <c r="AU636" s="131"/>
      <c r="AV636" s="131"/>
      <c r="AW636" s="131"/>
      <c r="AX636" s="131"/>
      <c r="AY636" s="131"/>
      <c r="AZ636" s="132"/>
      <c r="BA636" s="132"/>
      <c r="BB636" s="132"/>
      <c r="BC636" s="131"/>
      <c r="BD636" s="131"/>
      <c r="BE636" s="131"/>
      <c r="BF636" s="131"/>
      <c r="BG636" s="131"/>
      <c r="BH636" s="131"/>
      <c r="BI636" s="131"/>
      <c r="BJ636" s="131"/>
      <c r="BK636" s="131"/>
      <c r="BL636" s="132"/>
      <c r="BM636" s="132"/>
      <c r="BN636" s="132"/>
    </row>
    <row r="637" spans="2:66" hidden="1" outlineLevel="1">
      <c r="B637" s="234"/>
      <c r="C637" s="120" t="s">
        <v>243</v>
      </c>
      <c r="D637" s="121"/>
      <c r="G637" s="131"/>
      <c r="H637" s="131"/>
      <c r="I637" s="131"/>
      <c r="J637" s="131"/>
      <c r="K637" s="131"/>
      <c r="L637" s="131"/>
      <c r="M637" s="131"/>
      <c r="N637" s="131"/>
      <c r="O637" s="131"/>
      <c r="P637" s="131"/>
      <c r="Q637" s="131"/>
      <c r="R637" s="132"/>
      <c r="S637" s="131"/>
      <c r="T637" s="131"/>
      <c r="U637" s="131"/>
      <c r="V637" s="131"/>
      <c r="W637" s="131"/>
      <c r="X637" s="131"/>
      <c r="Y637" s="131"/>
      <c r="Z637" s="131"/>
      <c r="AA637" s="131"/>
      <c r="AB637" s="132"/>
      <c r="AC637" s="132"/>
      <c r="AD637" s="132"/>
      <c r="AE637" s="131"/>
      <c r="AF637" s="131"/>
      <c r="AG637" s="131"/>
      <c r="AH637" s="131"/>
      <c r="AI637" s="131"/>
      <c r="AJ637" s="131"/>
      <c r="AK637" s="131"/>
      <c r="AL637" s="131"/>
      <c r="AM637" s="131"/>
      <c r="AN637" s="132"/>
      <c r="AO637" s="132"/>
      <c r="AP637" s="132"/>
      <c r="AQ637" s="131"/>
      <c r="AR637" s="131"/>
      <c r="AS637" s="131"/>
      <c r="AT637" s="131"/>
      <c r="AU637" s="131"/>
      <c r="AV637" s="131"/>
      <c r="AW637" s="131"/>
      <c r="AX637" s="131"/>
      <c r="AY637" s="131"/>
      <c r="AZ637" s="132"/>
      <c r="BA637" s="132"/>
      <c r="BB637" s="132"/>
      <c r="BC637" s="131"/>
      <c r="BD637" s="131"/>
      <c r="BE637" s="131"/>
      <c r="BF637" s="131"/>
      <c r="BG637" s="131"/>
      <c r="BH637" s="131"/>
      <c r="BI637" s="131"/>
      <c r="BJ637" s="131"/>
      <c r="BK637" s="131"/>
      <c r="BL637" s="132"/>
      <c r="BM637" s="132"/>
      <c r="BN637" s="132"/>
    </row>
    <row r="638" spans="2:66" hidden="1" outlineLevel="1">
      <c r="B638" s="234"/>
      <c r="C638" s="120" t="s">
        <v>244</v>
      </c>
      <c r="D638" s="121"/>
      <c r="G638" s="131"/>
      <c r="H638" s="131"/>
      <c r="I638" s="131"/>
      <c r="J638" s="131"/>
      <c r="K638" s="131"/>
      <c r="L638" s="131"/>
      <c r="M638" s="131"/>
      <c r="N638" s="131"/>
      <c r="O638" s="131"/>
      <c r="P638" s="131"/>
      <c r="Q638" s="131"/>
      <c r="R638" s="132"/>
      <c r="S638" s="131"/>
      <c r="T638" s="131"/>
      <c r="U638" s="131"/>
      <c r="V638" s="131"/>
      <c r="W638" s="131"/>
      <c r="X638" s="131"/>
      <c r="Y638" s="131"/>
      <c r="Z638" s="131"/>
      <c r="AA638" s="131"/>
      <c r="AB638" s="132"/>
      <c r="AC638" s="132"/>
      <c r="AD638" s="132"/>
      <c r="AE638" s="131"/>
      <c r="AF638" s="131"/>
      <c r="AG638" s="131"/>
      <c r="AH638" s="131"/>
      <c r="AI638" s="131"/>
      <c r="AJ638" s="131"/>
      <c r="AK638" s="131"/>
      <c r="AL638" s="131"/>
      <c r="AM638" s="131"/>
      <c r="AN638" s="132"/>
      <c r="AO638" s="132"/>
      <c r="AP638" s="132"/>
      <c r="AQ638" s="131"/>
      <c r="AR638" s="131"/>
      <c r="AS638" s="131"/>
      <c r="AT638" s="131"/>
      <c r="AU638" s="131"/>
      <c r="AV638" s="131"/>
      <c r="AW638" s="131"/>
      <c r="AX638" s="131"/>
      <c r="AY638" s="131"/>
      <c r="AZ638" s="132"/>
      <c r="BA638" s="132"/>
      <c r="BB638" s="132"/>
      <c r="BC638" s="131"/>
      <c r="BD638" s="131"/>
      <c r="BE638" s="131"/>
      <c r="BF638" s="131"/>
      <c r="BG638" s="131"/>
      <c r="BH638" s="131"/>
      <c r="BI638" s="131"/>
      <c r="BJ638" s="131"/>
      <c r="BK638" s="131"/>
      <c r="BL638" s="132"/>
      <c r="BM638" s="132"/>
      <c r="BN638" s="132"/>
    </row>
    <row r="639" spans="2:66" hidden="1" outlineLevel="1">
      <c r="B639" s="234"/>
      <c r="C639" s="120" t="s">
        <v>245</v>
      </c>
      <c r="D639" s="121"/>
      <c r="G639" s="131"/>
      <c r="H639" s="131"/>
      <c r="I639" s="131"/>
      <c r="J639" s="131"/>
      <c r="K639" s="131"/>
      <c r="L639" s="131"/>
      <c r="M639" s="131"/>
      <c r="N639" s="131"/>
      <c r="O639" s="131"/>
      <c r="P639" s="131"/>
      <c r="Q639" s="131"/>
      <c r="R639" s="132"/>
      <c r="S639" s="131"/>
      <c r="T639" s="131"/>
      <c r="U639" s="131"/>
      <c r="V639" s="131"/>
      <c r="W639" s="131"/>
      <c r="X639" s="131"/>
      <c r="Y639" s="131"/>
      <c r="Z639" s="131"/>
      <c r="AA639" s="131"/>
      <c r="AB639" s="132"/>
      <c r="AC639" s="132"/>
      <c r="AD639" s="132"/>
      <c r="AE639" s="131"/>
      <c r="AF639" s="131"/>
      <c r="AG639" s="131"/>
      <c r="AH639" s="131"/>
      <c r="AI639" s="131"/>
      <c r="AJ639" s="131"/>
      <c r="AK639" s="131"/>
      <c r="AL639" s="131"/>
      <c r="AM639" s="131"/>
      <c r="AN639" s="132"/>
      <c r="AO639" s="132"/>
      <c r="AP639" s="132"/>
      <c r="AQ639" s="131"/>
      <c r="AR639" s="131"/>
      <c r="AS639" s="131"/>
      <c r="AT639" s="131"/>
      <c r="AU639" s="131"/>
      <c r="AV639" s="131"/>
      <c r="AW639" s="131"/>
      <c r="AX639" s="131"/>
      <c r="AY639" s="131"/>
      <c r="AZ639" s="132"/>
      <c r="BA639" s="132"/>
      <c r="BB639" s="132"/>
      <c r="BC639" s="131"/>
      <c r="BD639" s="131"/>
      <c r="BE639" s="131"/>
      <c r="BF639" s="131"/>
      <c r="BG639" s="131"/>
      <c r="BH639" s="131"/>
      <c r="BI639" s="131"/>
      <c r="BJ639" s="131"/>
      <c r="BK639" s="131"/>
      <c r="BL639" s="132"/>
      <c r="BM639" s="132"/>
      <c r="BN639" s="132"/>
    </row>
    <row r="640" spans="2:66" hidden="1" outlineLevel="1">
      <c r="B640" s="234"/>
      <c r="C640" s="120" t="s">
        <v>246</v>
      </c>
      <c r="D640" s="121"/>
      <c r="G640" s="131"/>
      <c r="H640" s="131"/>
      <c r="I640" s="131"/>
      <c r="J640" s="131"/>
      <c r="K640" s="131"/>
      <c r="L640" s="131"/>
      <c r="M640" s="131"/>
      <c r="N640" s="131"/>
      <c r="O640" s="131"/>
      <c r="P640" s="131"/>
      <c r="Q640" s="131"/>
      <c r="R640" s="132"/>
      <c r="S640" s="131"/>
      <c r="T640" s="131"/>
      <c r="U640" s="131"/>
      <c r="V640" s="131"/>
      <c r="W640" s="131"/>
      <c r="X640" s="131"/>
      <c r="Y640" s="131"/>
      <c r="Z640" s="131"/>
      <c r="AA640" s="131"/>
      <c r="AB640" s="132"/>
      <c r="AC640" s="132"/>
      <c r="AD640" s="132"/>
      <c r="AE640" s="131"/>
      <c r="AF640" s="131"/>
      <c r="AG640" s="131"/>
      <c r="AH640" s="131"/>
      <c r="AI640" s="131"/>
      <c r="AJ640" s="131"/>
      <c r="AK640" s="131"/>
      <c r="AL640" s="131"/>
      <c r="AM640" s="131"/>
      <c r="AN640" s="132"/>
      <c r="AO640" s="132"/>
      <c r="AP640" s="132"/>
      <c r="AQ640" s="131"/>
      <c r="AR640" s="131"/>
      <c r="AS640" s="131"/>
      <c r="AT640" s="131"/>
      <c r="AU640" s="131"/>
      <c r="AV640" s="131"/>
      <c r="AW640" s="131"/>
      <c r="AX640" s="131"/>
      <c r="AY640" s="131"/>
      <c r="AZ640" s="132"/>
      <c r="BA640" s="132"/>
      <c r="BB640" s="132"/>
      <c r="BC640" s="131"/>
      <c r="BD640" s="131"/>
      <c r="BE640" s="131"/>
      <c r="BF640" s="131"/>
      <c r="BG640" s="131"/>
      <c r="BH640" s="131"/>
      <c r="BI640" s="131"/>
      <c r="BJ640" s="131"/>
      <c r="BK640" s="131"/>
      <c r="BL640" s="132"/>
      <c r="BM640" s="132"/>
      <c r="BN640" s="132"/>
    </row>
    <row r="641" spans="2:66" hidden="1" outlineLevel="1">
      <c r="B641" s="234"/>
      <c r="C641" s="120" t="s">
        <v>248</v>
      </c>
      <c r="D641" s="121"/>
      <c r="G641" s="131"/>
      <c r="H641" s="131"/>
      <c r="I641" s="131"/>
      <c r="J641" s="131"/>
      <c r="K641" s="131"/>
      <c r="L641" s="131"/>
      <c r="M641" s="131"/>
      <c r="N641" s="131"/>
      <c r="O641" s="131"/>
      <c r="P641" s="131"/>
      <c r="Q641" s="131"/>
      <c r="R641" s="132"/>
      <c r="S641" s="131"/>
      <c r="T641" s="131"/>
      <c r="U641" s="131"/>
      <c r="V641" s="131"/>
      <c r="W641" s="131"/>
      <c r="X641" s="131"/>
      <c r="Y641" s="131"/>
      <c r="Z641" s="131"/>
      <c r="AA641" s="131"/>
      <c r="AB641" s="132"/>
      <c r="AC641" s="132"/>
      <c r="AD641" s="132"/>
      <c r="AE641" s="131"/>
      <c r="AF641" s="131"/>
      <c r="AG641" s="131"/>
      <c r="AH641" s="131"/>
      <c r="AI641" s="131"/>
      <c r="AJ641" s="131"/>
      <c r="AK641" s="131"/>
      <c r="AL641" s="131"/>
      <c r="AM641" s="131"/>
      <c r="AN641" s="132"/>
      <c r="AO641" s="132"/>
      <c r="AP641" s="132"/>
      <c r="AQ641" s="131"/>
      <c r="AR641" s="131"/>
      <c r="AS641" s="131"/>
      <c r="AT641" s="131"/>
      <c r="AU641" s="131"/>
      <c r="AV641" s="131"/>
      <c r="AW641" s="131"/>
      <c r="AX641" s="131"/>
      <c r="AY641" s="131"/>
      <c r="AZ641" s="132"/>
      <c r="BA641" s="132"/>
      <c r="BB641" s="132"/>
      <c r="BC641" s="131"/>
      <c r="BD641" s="131"/>
      <c r="BE641" s="131"/>
      <c r="BF641" s="131"/>
      <c r="BG641" s="131"/>
      <c r="BH641" s="131"/>
      <c r="BI641" s="131"/>
      <c r="BJ641" s="131"/>
      <c r="BK641" s="131"/>
      <c r="BL641" s="132"/>
      <c r="BM641" s="132"/>
      <c r="BN641" s="132"/>
    </row>
    <row r="642" spans="2:66" hidden="1" outlineLevel="1">
      <c r="B642" s="234"/>
      <c r="C642" s="120" t="s">
        <v>249</v>
      </c>
      <c r="D642" s="121"/>
      <c r="G642" s="131"/>
      <c r="H642" s="131"/>
      <c r="I642" s="131"/>
      <c r="J642" s="131"/>
      <c r="K642" s="131"/>
      <c r="L642" s="131"/>
      <c r="M642" s="131"/>
      <c r="N642" s="131"/>
      <c r="O642" s="131"/>
      <c r="P642" s="131"/>
      <c r="Q642" s="131"/>
      <c r="R642" s="132"/>
      <c r="S642" s="131"/>
      <c r="T642" s="131"/>
      <c r="U642" s="131"/>
      <c r="V642" s="131"/>
      <c r="W642" s="131"/>
      <c r="X642" s="131"/>
      <c r="Y642" s="131"/>
      <c r="Z642" s="131"/>
      <c r="AA642" s="131"/>
      <c r="AB642" s="132"/>
      <c r="AC642" s="132"/>
      <c r="AD642" s="132"/>
      <c r="AE642" s="131"/>
      <c r="AF642" s="131"/>
      <c r="AG642" s="131"/>
      <c r="AH642" s="131"/>
      <c r="AI642" s="131"/>
      <c r="AJ642" s="131"/>
      <c r="AK642" s="131"/>
      <c r="AL642" s="131"/>
      <c r="AM642" s="131"/>
      <c r="AN642" s="132"/>
      <c r="AO642" s="132"/>
      <c r="AP642" s="132"/>
      <c r="AQ642" s="131"/>
      <c r="AR642" s="131"/>
      <c r="AS642" s="131"/>
      <c r="AT642" s="131"/>
      <c r="AU642" s="131"/>
      <c r="AV642" s="131"/>
      <c r="AW642" s="131"/>
      <c r="AX642" s="131"/>
      <c r="AY642" s="131"/>
      <c r="AZ642" s="132"/>
      <c r="BA642" s="132"/>
      <c r="BB642" s="132"/>
      <c r="BC642" s="131"/>
      <c r="BD642" s="131"/>
      <c r="BE642" s="131"/>
      <c r="BF642" s="131"/>
      <c r="BG642" s="131"/>
      <c r="BH642" s="131"/>
      <c r="BI642" s="131"/>
      <c r="BJ642" s="131"/>
      <c r="BK642" s="131"/>
      <c r="BL642" s="132"/>
      <c r="BM642" s="132"/>
      <c r="BN642" s="132"/>
    </row>
    <row r="643" spans="2:66" hidden="1" outlineLevel="1">
      <c r="B643" s="234"/>
      <c r="C643" s="120" t="s">
        <v>250</v>
      </c>
      <c r="D643" s="121"/>
      <c r="G643" s="131"/>
      <c r="H643" s="131"/>
      <c r="I643" s="131"/>
      <c r="J643" s="131"/>
      <c r="K643" s="131"/>
      <c r="L643" s="131"/>
      <c r="M643" s="131"/>
      <c r="N643" s="131"/>
      <c r="O643" s="131"/>
      <c r="P643" s="131"/>
      <c r="Q643" s="131"/>
      <c r="R643" s="132"/>
      <c r="S643" s="131"/>
      <c r="T643" s="131"/>
      <c r="U643" s="131"/>
      <c r="V643" s="131"/>
      <c r="W643" s="131"/>
      <c r="X643" s="131"/>
      <c r="Y643" s="131"/>
      <c r="Z643" s="131"/>
      <c r="AA643" s="131"/>
      <c r="AB643" s="132"/>
      <c r="AC643" s="132"/>
      <c r="AD643" s="132"/>
      <c r="AE643" s="131"/>
      <c r="AF643" s="131"/>
      <c r="AG643" s="131"/>
      <c r="AH643" s="131"/>
      <c r="AI643" s="131"/>
      <c r="AJ643" s="131"/>
      <c r="AK643" s="131"/>
      <c r="AL643" s="131"/>
      <c r="AM643" s="131"/>
      <c r="AN643" s="132"/>
      <c r="AO643" s="132"/>
      <c r="AP643" s="132"/>
      <c r="AQ643" s="131"/>
      <c r="AR643" s="131"/>
      <c r="AS643" s="131"/>
      <c r="AT643" s="131"/>
      <c r="AU643" s="131"/>
      <c r="AV643" s="131"/>
      <c r="AW643" s="131"/>
      <c r="AX643" s="131"/>
      <c r="AY643" s="131"/>
      <c r="AZ643" s="132"/>
      <c r="BA643" s="132"/>
      <c r="BB643" s="132"/>
      <c r="BC643" s="131"/>
      <c r="BD643" s="131"/>
      <c r="BE643" s="131"/>
      <c r="BF643" s="131"/>
      <c r="BG643" s="131"/>
      <c r="BH643" s="131"/>
      <c r="BI643" s="131"/>
      <c r="BJ643" s="131"/>
      <c r="BK643" s="131"/>
      <c r="BL643" s="132"/>
      <c r="BM643" s="132"/>
      <c r="BN643" s="132"/>
    </row>
    <row r="644" spans="2:66" hidden="1" outlineLevel="1">
      <c r="B644" s="234"/>
      <c r="C644" s="120" t="s">
        <v>253</v>
      </c>
      <c r="D644" s="121"/>
      <c r="G644" s="131"/>
      <c r="H644" s="131"/>
      <c r="I644" s="131"/>
      <c r="J644" s="131"/>
      <c r="K644" s="131"/>
      <c r="L644" s="131"/>
      <c r="M644" s="131"/>
      <c r="N644" s="131"/>
      <c r="O644" s="131"/>
      <c r="P644" s="131"/>
      <c r="Q644" s="131"/>
      <c r="R644" s="132"/>
      <c r="S644" s="131"/>
      <c r="T644" s="131"/>
      <c r="U644" s="131"/>
      <c r="V644" s="131"/>
      <c r="W644" s="131"/>
      <c r="X644" s="131"/>
      <c r="Y644" s="131"/>
      <c r="Z644" s="131"/>
      <c r="AA644" s="131"/>
      <c r="AB644" s="132"/>
      <c r="AC644" s="132"/>
      <c r="AD644" s="132"/>
      <c r="AE644" s="131"/>
      <c r="AF644" s="131"/>
      <c r="AG644" s="131"/>
      <c r="AH644" s="131"/>
      <c r="AI644" s="131"/>
      <c r="AJ644" s="131"/>
      <c r="AK644" s="131"/>
      <c r="AL644" s="131"/>
      <c r="AM644" s="131"/>
      <c r="AN644" s="132"/>
      <c r="AO644" s="132"/>
      <c r="AP644" s="132"/>
      <c r="AQ644" s="131"/>
      <c r="AR644" s="131"/>
      <c r="AS644" s="131"/>
      <c r="AT644" s="131"/>
      <c r="AU644" s="131"/>
      <c r="AV644" s="131"/>
      <c r="AW644" s="131"/>
      <c r="AX644" s="131"/>
      <c r="AY644" s="131"/>
      <c r="AZ644" s="132"/>
      <c r="BA644" s="132"/>
      <c r="BB644" s="132"/>
      <c r="BC644" s="131"/>
      <c r="BD644" s="131"/>
      <c r="BE644" s="131"/>
      <c r="BF644" s="131"/>
      <c r="BG644" s="131"/>
      <c r="BH644" s="131"/>
      <c r="BI644" s="131"/>
      <c r="BJ644" s="131"/>
      <c r="BK644" s="131"/>
      <c r="BL644" s="132"/>
      <c r="BM644" s="132"/>
      <c r="BN644" s="132"/>
    </row>
    <row r="645" spans="2:66" hidden="1" outlineLevel="1">
      <c r="B645" s="234"/>
      <c r="C645" s="120" t="s">
        <v>254</v>
      </c>
      <c r="D645" s="121"/>
      <c r="G645" s="131"/>
      <c r="H645" s="131"/>
      <c r="I645" s="131"/>
      <c r="J645" s="131"/>
      <c r="K645" s="131"/>
      <c r="L645" s="131"/>
      <c r="M645" s="131"/>
      <c r="N645" s="131"/>
      <c r="O645" s="131"/>
      <c r="P645" s="131"/>
      <c r="Q645" s="131"/>
      <c r="R645" s="132"/>
      <c r="S645" s="131"/>
      <c r="T645" s="131"/>
      <c r="U645" s="131"/>
      <c r="V645" s="131"/>
      <c r="W645" s="131"/>
      <c r="X645" s="131"/>
      <c r="Y645" s="131"/>
      <c r="Z645" s="131"/>
      <c r="AA645" s="131"/>
      <c r="AB645" s="132"/>
      <c r="AC645" s="132"/>
      <c r="AD645" s="132"/>
      <c r="AE645" s="131"/>
      <c r="AF645" s="131"/>
      <c r="AG645" s="131"/>
      <c r="AH645" s="131"/>
      <c r="AI645" s="131"/>
      <c r="AJ645" s="131"/>
      <c r="AK645" s="131"/>
      <c r="AL645" s="131"/>
      <c r="AM645" s="131"/>
      <c r="AN645" s="132"/>
      <c r="AO645" s="132"/>
      <c r="AP645" s="132"/>
      <c r="AQ645" s="131"/>
      <c r="AR645" s="131"/>
      <c r="AS645" s="131"/>
      <c r="AT645" s="131"/>
      <c r="AU645" s="131"/>
      <c r="AV645" s="131"/>
      <c r="AW645" s="131"/>
      <c r="AX645" s="131"/>
      <c r="AY645" s="131"/>
      <c r="AZ645" s="132"/>
      <c r="BA645" s="132"/>
      <c r="BB645" s="132"/>
      <c r="BC645" s="131"/>
      <c r="BD645" s="131"/>
      <c r="BE645" s="131"/>
      <c r="BF645" s="131"/>
      <c r="BG645" s="131"/>
      <c r="BH645" s="131"/>
      <c r="BI645" s="131"/>
      <c r="BJ645" s="131"/>
      <c r="BK645" s="131"/>
      <c r="BL645" s="132"/>
      <c r="BM645" s="132"/>
      <c r="BN645" s="132"/>
    </row>
    <row r="646" spans="2:66" hidden="1" outlineLevel="1">
      <c r="B646" s="234"/>
      <c r="C646" s="120" t="s">
        <v>255</v>
      </c>
      <c r="D646" s="121"/>
      <c r="G646" s="131"/>
      <c r="H646" s="131"/>
      <c r="I646" s="131"/>
      <c r="J646" s="131"/>
      <c r="K646" s="131"/>
      <c r="L646" s="131"/>
      <c r="M646" s="131"/>
      <c r="N646" s="131"/>
      <c r="O646" s="131"/>
      <c r="P646" s="131"/>
      <c r="Q646" s="131"/>
      <c r="R646" s="132"/>
      <c r="S646" s="131"/>
      <c r="T646" s="131"/>
      <c r="U646" s="131"/>
      <c r="V646" s="131"/>
      <c r="W646" s="131"/>
      <c r="X646" s="131"/>
      <c r="Y646" s="131"/>
      <c r="Z646" s="131"/>
      <c r="AA646" s="131"/>
      <c r="AB646" s="132"/>
      <c r="AC646" s="132"/>
      <c r="AD646" s="132"/>
      <c r="AE646" s="131"/>
      <c r="AF646" s="131"/>
      <c r="AG646" s="131"/>
      <c r="AH646" s="131"/>
      <c r="AI646" s="131"/>
      <c r="AJ646" s="131"/>
      <c r="AK646" s="131"/>
      <c r="AL646" s="131"/>
      <c r="AM646" s="131"/>
      <c r="AN646" s="132"/>
      <c r="AO646" s="132"/>
      <c r="AP646" s="132"/>
      <c r="AQ646" s="131"/>
      <c r="AR646" s="131"/>
      <c r="AS646" s="131"/>
      <c r="AT646" s="131"/>
      <c r="AU646" s="131"/>
      <c r="AV646" s="131"/>
      <c r="AW646" s="131"/>
      <c r="AX646" s="131"/>
      <c r="AY646" s="131"/>
      <c r="AZ646" s="132"/>
      <c r="BA646" s="132"/>
      <c r="BB646" s="132"/>
      <c r="BC646" s="131"/>
      <c r="BD646" s="131"/>
      <c r="BE646" s="131"/>
      <c r="BF646" s="131"/>
      <c r="BG646" s="131"/>
      <c r="BH646" s="131"/>
      <c r="BI646" s="131"/>
      <c r="BJ646" s="131"/>
      <c r="BK646" s="131"/>
      <c r="BL646" s="132"/>
      <c r="BM646" s="132"/>
      <c r="BN646" s="132"/>
    </row>
    <row r="647" spans="2:66" hidden="1" outlineLevel="1">
      <c r="B647" s="234"/>
      <c r="C647" s="120" t="s">
        <v>256</v>
      </c>
      <c r="D647" s="121"/>
      <c r="G647" s="131"/>
      <c r="H647" s="131"/>
      <c r="I647" s="131"/>
      <c r="J647" s="131"/>
      <c r="K647" s="131"/>
      <c r="L647" s="131"/>
      <c r="M647" s="131"/>
      <c r="N647" s="131"/>
      <c r="O647" s="131"/>
      <c r="P647" s="131"/>
      <c r="Q647" s="131"/>
      <c r="R647" s="132"/>
      <c r="S647" s="131"/>
      <c r="T647" s="131"/>
      <c r="U647" s="131"/>
      <c r="V647" s="131"/>
      <c r="W647" s="131"/>
      <c r="X647" s="131"/>
      <c r="Y647" s="131"/>
      <c r="Z647" s="131"/>
      <c r="AA647" s="131"/>
      <c r="AB647" s="132"/>
      <c r="AC647" s="132"/>
      <c r="AD647" s="132"/>
      <c r="AE647" s="131"/>
      <c r="AF647" s="131"/>
      <c r="AG647" s="131"/>
      <c r="AH647" s="131"/>
      <c r="AI647" s="131"/>
      <c r="AJ647" s="131"/>
      <c r="AK647" s="131"/>
      <c r="AL647" s="131"/>
      <c r="AM647" s="131"/>
      <c r="AN647" s="132"/>
      <c r="AO647" s="132"/>
      <c r="AP647" s="132"/>
      <c r="AQ647" s="131"/>
      <c r="AR647" s="131"/>
      <c r="AS647" s="131"/>
      <c r="AT647" s="131"/>
      <c r="AU647" s="131"/>
      <c r="AV647" s="131"/>
      <c r="AW647" s="131"/>
      <c r="AX647" s="131"/>
      <c r="AY647" s="131"/>
      <c r="AZ647" s="132"/>
      <c r="BA647" s="132"/>
      <c r="BB647" s="132"/>
      <c r="BC647" s="131"/>
      <c r="BD647" s="131"/>
      <c r="BE647" s="131"/>
      <c r="BF647" s="131"/>
      <c r="BG647" s="131"/>
      <c r="BH647" s="131"/>
      <c r="BI647" s="131"/>
      <c r="BJ647" s="131"/>
      <c r="BK647" s="131"/>
      <c r="BL647" s="132"/>
      <c r="BM647" s="132"/>
      <c r="BN647" s="132"/>
    </row>
    <row r="648" spans="2:66" hidden="1" outlineLevel="1">
      <c r="B648" s="234"/>
      <c r="C648" s="120" t="s">
        <v>257</v>
      </c>
      <c r="D648" s="121"/>
      <c r="G648" s="131"/>
      <c r="H648" s="131"/>
      <c r="I648" s="131"/>
      <c r="J648" s="131"/>
      <c r="K648" s="131"/>
      <c r="L648" s="131"/>
      <c r="M648" s="131"/>
      <c r="N648" s="131"/>
      <c r="O648" s="131"/>
      <c r="P648" s="131"/>
      <c r="Q648" s="131"/>
      <c r="R648" s="132"/>
      <c r="S648" s="131"/>
      <c r="T648" s="131"/>
      <c r="U648" s="131"/>
      <c r="V648" s="131"/>
      <c r="W648" s="131"/>
      <c r="X648" s="131"/>
      <c r="Y648" s="131"/>
      <c r="Z648" s="131"/>
      <c r="AA648" s="131"/>
      <c r="AB648" s="132"/>
      <c r="AC648" s="132"/>
      <c r="AD648" s="132"/>
      <c r="AE648" s="131"/>
      <c r="AF648" s="131"/>
      <c r="AG648" s="131"/>
      <c r="AH648" s="131"/>
      <c r="AI648" s="131"/>
      <c r="AJ648" s="131"/>
      <c r="AK648" s="131"/>
      <c r="AL648" s="131"/>
      <c r="AM648" s="131"/>
      <c r="AN648" s="132"/>
      <c r="AO648" s="132"/>
      <c r="AP648" s="132"/>
      <c r="AQ648" s="131"/>
      <c r="AR648" s="131"/>
      <c r="AS648" s="131"/>
      <c r="AT648" s="131"/>
      <c r="AU648" s="131"/>
      <c r="AV648" s="131"/>
      <c r="AW648" s="131"/>
      <c r="AX648" s="131"/>
      <c r="AY648" s="131"/>
      <c r="AZ648" s="132"/>
      <c r="BA648" s="132"/>
      <c r="BB648" s="132"/>
      <c r="BC648" s="131"/>
      <c r="BD648" s="131"/>
      <c r="BE648" s="131"/>
      <c r="BF648" s="131"/>
      <c r="BG648" s="131"/>
      <c r="BH648" s="131"/>
      <c r="BI648" s="131"/>
      <c r="BJ648" s="131"/>
      <c r="BK648" s="131"/>
      <c r="BL648" s="132"/>
      <c r="BM648" s="132"/>
      <c r="BN648" s="132"/>
    </row>
    <row r="649" spans="2:66" hidden="1" outlineLevel="1">
      <c r="B649" s="234"/>
      <c r="C649" s="120" t="s">
        <v>258</v>
      </c>
      <c r="D649" s="121"/>
      <c r="G649" s="131"/>
      <c r="H649" s="131"/>
      <c r="I649" s="131"/>
      <c r="J649" s="131"/>
      <c r="K649" s="131"/>
      <c r="L649" s="131"/>
      <c r="M649" s="131"/>
      <c r="N649" s="131"/>
      <c r="O649" s="131"/>
      <c r="P649" s="131"/>
      <c r="Q649" s="131"/>
      <c r="R649" s="132"/>
      <c r="S649" s="131"/>
      <c r="T649" s="131"/>
      <c r="U649" s="131"/>
      <c r="V649" s="131"/>
      <c r="W649" s="131"/>
      <c r="X649" s="131"/>
      <c r="Y649" s="131"/>
      <c r="Z649" s="131"/>
      <c r="AA649" s="131"/>
      <c r="AB649" s="132"/>
      <c r="AC649" s="132"/>
      <c r="AD649" s="132"/>
      <c r="AE649" s="131"/>
      <c r="AF649" s="131"/>
      <c r="AG649" s="131"/>
      <c r="AH649" s="131"/>
      <c r="AI649" s="131"/>
      <c r="AJ649" s="131"/>
      <c r="AK649" s="131"/>
      <c r="AL649" s="131"/>
      <c r="AM649" s="131"/>
      <c r="AN649" s="132"/>
      <c r="AO649" s="132"/>
      <c r="AP649" s="132"/>
      <c r="AQ649" s="131"/>
      <c r="AR649" s="131"/>
      <c r="AS649" s="131"/>
      <c r="AT649" s="131"/>
      <c r="AU649" s="131"/>
      <c r="AV649" s="131"/>
      <c r="AW649" s="131"/>
      <c r="AX649" s="131"/>
      <c r="AY649" s="131"/>
      <c r="AZ649" s="132"/>
      <c r="BA649" s="132"/>
      <c r="BB649" s="132"/>
      <c r="BC649" s="131"/>
      <c r="BD649" s="131"/>
      <c r="BE649" s="131"/>
      <c r="BF649" s="131"/>
      <c r="BG649" s="131"/>
      <c r="BH649" s="131"/>
      <c r="BI649" s="131"/>
      <c r="BJ649" s="131"/>
      <c r="BK649" s="131"/>
      <c r="BL649" s="132"/>
      <c r="BM649" s="132"/>
      <c r="BN649" s="132"/>
    </row>
    <row r="650" spans="2:66" hidden="1" outlineLevel="1">
      <c r="B650" s="234"/>
      <c r="C650" s="120" t="s">
        <v>259</v>
      </c>
      <c r="D650" s="121"/>
      <c r="G650" s="131"/>
      <c r="H650" s="131"/>
      <c r="I650" s="131"/>
      <c r="J650" s="131"/>
      <c r="K650" s="131"/>
      <c r="L650" s="131"/>
      <c r="M650" s="131"/>
      <c r="N650" s="131"/>
      <c r="O650" s="131"/>
      <c r="P650" s="131"/>
      <c r="Q650" s="131"/>
      <c r="R650" s="132"/>
      <c r="S650" s="131"/>
      <c r="T650" s="131"/>
      <c r="U650" s="131"/>
      <c r="V650" s="131"/>
      <c r="W650" s="131"/>
      <c r="X650" s="131"/>
      <c r="Y650" s="131"/>
      <c r="Z650" s="131"/>
      <c r="AA650" s="131"/>
      <c r="AB650" s="132"/>
      <c r="AC650" s="132"/>
      <c r="AD650" s="132"/>
      <c r="AE650" s="131"/>
      <c r="AF650" s="131"/>
      <c r="AG650" s="131"/>
      <c r="AH650" s="131"/>
      <c r="AI650" s="131"/>
      <c r="AJ650" s="131"/>
      <c r="AK650" s="131"/>
      <c r="AL650" s="131"/>
      <c r="AM650" s="131"/>
      <c r="AN650" s="132"/>
      <c r="AO650" s="132"/>
      <c r="AP650" s="132"/>
      <c r="AQ650" s="131"/>
      <c r="AR650" s="131"/>
      <c r="AS650" s="131"/>
      <c r="AT650" s="131"/>
      <c r="AU650" s="131"/>
      <c r="AV650" s="131"/>
      <c r="AW650" s="131"/>
      <c r="AX650" s="131"/>
      <c r="AY650" s="131"/>
      <c r="AZ650" s="132"/>
      <c r="BA650" s="132"/>
      <c r="BB650" s="132"/>
      <c r="BC650" s="131"/>
      <c r="BD650" s="131"/>
      <c r="BE650" s="131"/>
      <c r="BF650" s="131"/>
      <c r="BG650" s="131"/>
      <c r="BH650" s="131"/>
      <c r="BI650" s="131"/>
      <c r="BJ650" s="131"/>
      <c r="BK650" s="131"/>
      <c r="BL650" s="132"/>
      <c r="BM650" s="132"/>
      <c r="BN650" s="132"/>
    </row>
    <row r="651" spans="2:66" hidden="1" outlineLevel="1">
      <c r="B651" s="234"/>
      <c r="C651" s="120" t="s">
        <v>260</v>
      </c>
      <c r="D651" s="121"/>
      <c r="G651" s="131"/>
      <c r="H651" s="131"/>
      <c r="I651" s="131"/>
      <c r="J651" s="131"/>
      <c r="K651" s="131"/>
      <c r="L651" s="131"/>
      <c r="M651" s="131"/>
      <c r="N651" s="131"/>
      <c r="O651" s="131"/>
      <c r="P651" s="131"/>
      <c r="Q651" s="131"/>
      <c r="R651" s="132"/>
      <c r="S651" s="131"/>
      <c r="T651" s="131"/>
      <c r="U651" s="131"/>
      <c r="V651" s="131"/>
      <c r="W651" s="131"/>
      <c r="X651" s="131"/>
      <c r="Y651" s="131"/>
      <c r="Z651" s="131"/>
      <c r="AA651" s="131"/>
      <c r="AB651" s="132"/>
      <c r="AC651" s="132"/>
      <c r="AD651" s="132"/>
      <c r="AE651" s="131"/>
      <c r="AF651" s="131"/>
      <c r="AG651" s="131"/>
      <c r="AH651" s="131"/>
      <c r="AI651" s="131"/>
      <c r="AJ651" s="131"/>
      <c r="AK651" s="131"/>
      <c r="AL651" s="131"/>
      <c r="AM651" s="131"/>
      <c r="AN651" s="132"/>
      <c r="AO651" s="132"/>
      <c r="AP651" s="132"/>
      <c r="AQ651" s="131"/>
      <c r="AR651" s="131"/>
      <c r="AS651" s="131"/>
      <c r="AT651" s="131"/>
      <c r="AU651" s="131"/>
      <c r="AV651" s="131"/>
      <c r="AW651" s="131"/>
      <c r="AX651" s="131"/>
      <c r="AY651" s="131"/>
      <c r="AZ651" s="132"/>
      <c r="BA651" s="132"/>
      <c r="BB651" s="132"/>
      <c r="BC651" s="131"/>
      <c r="BD651" s="131"/>
      <c r="BE651" s="131"/>
      <c r="BF651" s="131"/>
      <c r="BG651" s="131"/>
      <c r="BH651" s="131"/>
      <c r="BI651" s="131"/>
      <c r="BJ651" s="131"/>
      <c r="BK651" s="131"/>
      <c r="BL651" s="132"/>
      <c r="BM651" s="132"/>
      <c r="BN651" s="132"/>
    </row>
    <row r="652" spans="2:66" hidden="1" outlineLevel="1">
      <c r="B652" s="234"/>
      <c r="C652" s="120" t="s">
        <v>261</v>
      </c>
      <c r="D652" s="121"/>
      <c r="G652" s="131"/>
      <c r="H652" s="131"/>
      <c r="I652" s="131"/>
      <c r="J652" s="131"/>
      <c r="K652" s="131"/>
      <c r="L652" s="131"/>
      <c r="M652" s="131"/>
      <c r="N652" s="131"/>
      <c r="O652" s="131"/>
      <c r="P652" s="131"/>
      <c r="Q652" s="131"/>
      <c r="R652" s="132"/>
      <c r="S652" s="131"/>
      <c r="T652" s="131"/>
      <c r="U652" s="131"/>
      <c r="V652" s="131"/>
      <c r="W652" s="131"/>
      <c r="X652" s="131"/>
      <c r="Y652" s="131"/>
      <c r="Z652" s="131"/>
      <c r="AA652" s="131"/>
      <c r="AB652" s="132"/>
      <c r="AC652" s="132"/>
      <c r="AD652" s="132"/>
      <c r="AE652" s="131"/>
      <c r="AF652" s="131"/>
      <c r="AG652" s="131"/>
      <c r="AH652" s="131"/>
      <c r="AI652" s="131"/>
      <c r="AJ652" s="131"/>
      <c r="AK652" s="131"/>
      <c r="AL652" s="131"/>
      <c r="AM652" s="131"/>
      <c r="AN652" s="132"/>
      <c r="AO652" s="132"/>
      <c r="AP652" s="132"/>
      <c r="AQ652" s="131"/>
      <c r="AR652" s="131"/>
      <c r="AS652" s="131"/>
      <c r="AT652" s="131"/>
      <c r="AU652" s="131"/>
      <c r="AV652" s="131"/>
      <c r="AW652" s="131"/>
      <c r="AX652" s="131"/>
      <c r="AY652" s="131"/>
      <c r="AZ652" s="132"/>
      <c r="BA652" s="132"/>
      <c r="BB652" s="132"/>
      <c r="BC652" s="131"/>
      <c r="BD652" s="131"/>
      <c r="BE652" s="131"/>
      <c r="BF652" s="131"/>
      <c r="BG652" s="131"/>
      <c r="BH652" s="131"/>
      <c r="BI652" s="131"/>
      <c r="BJ652" s="131"/>
      <c r="BK652" s="131"/>
      <c r="BL652" s="132"/>
      <c r="BM652" s="132"/>
      <c r="BN652" s="132"/>
    </row>
    <row r="653" spans="2:66" hidden="1" outlineLevel="1">
      <c r="B653" s="234"/>
      <c r="C653" s="120" t="s">
        <v>262</v>
      </c>
      <c r="D653" s="121"/>
      <c r="G653" s="131"/>
      <c r="H653" s="131"/>
      <c r="I653" s="131"/>
      <c r="J653" s="131"/>
      <c r="K653" s="131"/>
      <c r="L653" s="131"/>
      <c r="M653" s="131"/>
      <c r="N653" s="131"/>
      <c r="O653" s="131"/>
      <c r="P653" s="131"/>
      <c r="Q653" s="131"/>
      <c r="R653" s="132"/>
      <c r="S653" s="131"/>
      <c r="T653" s="131"/>
      <c r="U653" s="131"/>
      <c r="V653" s="131"/>
      <c r="W653" s="131"/>
      <c r="X653" s="131"/>
      <c r="Y653" s="131"/>
      <c r="Z653" s="131"/>
      <c r="AA653" s="131"/>
      <c r="AB653" s="132"/>
      <c r="AC653" s="132"/>
      <c r="AD653" s="132"/>
      <c r="AE653" s="131"/>
      <c r="AF653" s="131"/>
      <c r="AG653" s="131"/>
      <c r="AH653" s="131"/>
      <c r="AI653" s="131"/>
      <c r="AJ653" s="131"/>
      <c r="AK653" s="131"/>
      <c r="AL653" s="131"/>
      <c r="AM653" s="131"/>
      <c r="AN653" s="132"/>
      <c r="AO653" s="132"/>
      <c r="AP653" s="132"/>
      <c r="AQ653" s="131"/>
      <c r="AR653" s="131"/>
      <c r="AS653" s="131"/>
      <c r="AT653" s="131"/>
      <c r="AU653" s="131"/>
      <c r="AV653" s="131"/>
      <c r="AW653" s="131"/>
      <c r="AX653" s="131"/>
      <c r="AY653" s="131"/>
      <c r="AZ653" s="132"/>
      <c r="BA653" s="132"/>
      <c r="BB653" s="132"/>
      <c r="BC653" s="131"/>
      <c r="BD653" s="131"/>
      <c r="BE653" s="131"/>
      <c r="BF653" s="131"/>
      <c r="BG653" s="131"/>
      <c r="BH653" s="131"/>
      <c r="BI653" s="131"/>
      <c r="BJ653" s="131"/>
      <c r="BK653" s="131"/>
      <c r="BL653" s="132"/>
      <c r="BM653" s="132"/>
      <c r="BN653" s="132"/>
    </row>
    <row r="654" spans="2:66" hidden="1" outlineLevel="1">
      <c r="B654" s="234"/>
      <c r="C654" s="120" t="s">
        <v>263</v>
      </c>
      <c r="D654" s="121"/>
      <c r="G654" s="131"/>
      <c r="H654" s="131"/>
      <c r="I654" s="131"/>
      <c r="J654" s="131"/>
      <c r="K654" s="131"/>
      <c r="L654" s="131"/>
      <c r="M654" s="131"/>
      <c r="N654" s="131"/>
      <c r="O654" s="131"/>
      <c r="P654" s="131"/>
      <c r="Q654" s="131"/>
      <c r="R654" s="132"/>
      <c r="S654" s="131"/>
      <c r="T654" s="131"/>
      <c r="U654" s="131"/>
      <c r="V654" s="131"/>
      <c r="W654" s="131"/>
      <c r="X654" s="131"/>
      <c r="Y654" s="131"/>
      <c r="Z654" s="131"/>
      <c r="AA654" s="131"/>
      <c r="AB654" s="132"/>
      <c r="AC654" s="132"/>
      <c r="AD654" s="132"/>
      <c r="AE654" s="131"/>
      <c r="AF654" s="131"/>
      <c r="AG654" s="131"/>
      <c r="AH654" s="131"/>
      <c r="AI654" s="131"/>
      <c r="AJ654" s="131"/>
      <c r="AK654" s="131"/>
      <c r="AL654" s="131"/>
      <c r="AM654" s="131"/>
      <c r="AN654" s="132"/>
      <c r="AO654" s="132"/>
      <c r="AP654" s="132"/>
      <c r="AQ654" s="131"/>
      <c r="AR654" s="131"/>
      <c r="AS654" s="131"/>
      <c r="AT654" s="131"/>
      <c r="AU654" s="131"/>
      <c r="AV654" s="131"/>
      <c r="AW654" s="131"/>
      <c r="AX654" s="131"/>
      <c r="AY654" s="131"/>
      <c r="AZ654" s="132"/>
      <c r="BA654" s="132"/>
      <c r="BB654" s="132"/>
      <c r="BC654" s="131"/>
      <c r="BD654" s="131"/>
      <c r="BE654" s="131"/>
      <c r="BF654" s="131"/>
      <c r="BG654" s="131"/>
      <c r="BH654" s="131"/>
      <c r="BI654" s="131"/>
      <c r="BJ654" s="131"/>
      <c r="BK654" s="131"/>
      <c r="BL654" s="132"/>
      <c r="BM654" s="132"/>
      <c r="BN654" s="132"/>
    </row>
    <row r="655" spans="2:66" hidden="1" outlineLevel="1">
      <c r="B655" s="234"/>
      <c r="C655" s="120" t="s">
        <v>264</v>
      </c>
      <c r="D655" s="121"/>
      <c r="G655" s="131"/>
      <c r="H655" s="131"/>
      <c r="I655" s="131"/>
      <c r="J655" s="131"/>
      <c r="K655" s="131"/>
      <c r="L655" s="131"/>
      <c r="M655" s="131"/>
      <c r="N655" s="131"/>
      <c r="O655" s="131"/>
      <c r="P655" s="131"/>
      <c r="Q655" s="131"/>
      <c r="R655" s="132"/>
      <c r="S655" s="131"/>
      <c r="T655" s="131"/>
      <c r="U655" s="131"/>
      <c r="V655" s="131"/>
      <c r="W655" s="131"/>
      <c r="X655" s="131"/>
      <c r="Y655" s="131"/>
      <c r="Z655" s="131"/>
      <c r="AA655" s="131"/>
      <c r="AB655" s="132"/>
      <c r="AC655" s="132"/>
      <c r="AD655" s="132"/>
      <c r="AE655" s="131"/>
      <c r="AF655" s="131"/>
      <c r="AG655" s="131"/>
      <c r="AH655" s="131"/>
      <c r="AI655" s="131"/>
      <c r="AJ655" s="131"/>
      <c r="AK655" s="131"/>
      <c r="AL655" s="131"/>
      <c r="AM655" s="131"/>
      <c r="AN655" s="132"/>
      <c r="AO655" s="132"/>
      <c r="AP655" s="132"/>
      <c r="AQ655" s="131"/>
      <c r="AR655" s="131"/>
      <c r="AS655" s="131"/>
      <c r="AT655" s="131"/>
      <c r="AU655" s="131"/>
      <c r="AV655" s="131"/>
      <c r="AW655" s="131"/>
      <c r="AX655" s="131"/>
      <c r="AY655" s="131"/>
      <c r="AZ655" s="132"/>
      <c r="BA655" s="132"/>
      <c r="BB655" s="132"/>
      <c r="BC655" s="131"/>
      <c r="BD655" s="131"/>
      <c r="BE655" s="131"/>
      <c r="BF655" s="131"/>
      <c r="BG655" s="131"/>
      <c r="BH655" s="131"/>
      <c r="BI655" s="131"/>
      <c r="BJ655" s="131"/>
      <c r="BK655" s="131"/>
      <c r="BL655" s="132"/>
      <c r="BM655" s="132"/>
      <c r="BN655" s="132"/>
    </row>
    <row r="656" spans="2:66" hidden="1" outlineLevel="1">
      <c r="B656" s="234"/>
      <c r="C656" s="120" t="s">
        <v>265</v>
      </c>
      <c r="D656" s="121"/>
      <c r="G656" s="131"/>
      <c r="H656" s="131"/>
      <c r="I656" s="131"/>
      <c r="J656" s="131"/>
      <c r="K656" s="131"/>
      <c r="L656" s="131"/>
      <c r="M656" s="131"/>
      <c r="N656" s="131"/>
      <c r="O656" s="131"/>
      <c r="P656" s="131"/>
      <c r="Q656" s="131"/>
      <c r="R656" s="132"/>
      <c r="S656" s="131"/>
      <c r="T656" s="131"/>
      <c r="U656" s="131"/>
      <c r="V656" s="131"/>
      <c r="W656" s="131"/>
      <c r="X656" s="131"/>
      <c r="Y656" s="131"/>
      <c r="Z656" s="131"/>
      <c r="AA656" s="131"/>
      <c r="AB656" s="132"/>
      <c r="AC656" s="132"/>
      <c r="AD656" s="132"/>
      <c r="AE656" s="131"/>
      <c r="AF656" s="131"/>
      <c r="AG656" s="131"/>
      <c r="AH656" s="131"/>
      <c r="AI656" s="131"/>
      <c r="AJ656" s="131"/>
      <c r="AK656" s="131"/>
      <c r="AL656" s="131"/>
      <c r="AM656" s="131"/>
      <c r="AN656" s="132"/>
      <c r="AO656" s="132"/>
      <c r="AP656" s="132"/>
      <c r="AQ656" s="131"/>
      <c r="AR656" s="131"/>
      <c r="AS656" s="131"/>
      <c r="AT656" s="131"/>
      <c r="AU656" s="131"/>
      <c r="AV656" s="131"/>
      <c r="AW656" s="131"/>
      <c r="AX656" s="131"/>
      <c r="AY656" s="131"/>
      <c r="AZ656" s="132"/>
      <c r="BA656" s="132"/>
      <c r="BB656" s="132"/>
      <c r="BC656" s="131"/>
      <c r="BD656" s="131"/>
      <c r="BE656" s="131"/>
      <c r="BF656" s="131"/>
      <c r="BG656" s="131"/>
      <c r="BH656" s="131"/>
      <c r="BI656" s="131"/>
      <c r="BJ656" s="131"/>
      <c r="BK656" s="131"/>
      <c r="BL656" s="132"/>
      <c r="BM656" s="132"/>
      <c r="BN656" s="132"/>
    </row>
    <row r="657" spans="2:66" hidden="1" outlineLevel="1">
      <c r="B657" s="234"/>
      <c r="C657" s="120" t="s">
        <v>266</v>
      </c>
      <c r="D657" s="121"/>
      <c r="G657" s="131"/>
      <c r="H657" s="131"/>
      <c r="I657" s="131"/>
      <c r="J657" s="131"/>
      <c r="K657" s="131"/>
      <c r="L657" s="131"/>
      <c r="M657" s="131"/>
      <c r="N657" s="131"/>
      <c r="O657" s="131"/>
      <c r="P657" s="131"/>
      <c r="Q657" s="131"/>
      <c r="R657" s="132"/>
      <c r="S657" s="131"/>
      <c r="T657" s="131"/>
      <c r="U657" s="131"/>
      <c r="V657" s="131"/>
      <c r="W657" s="131"/>
      <c r="X657" s="131"/>
      <c r="Y657" s="131"/>
      <c r="Z657" s="131"/>
      <c r="AA657" s="131"/>
      <c r="AB657" s="132"/>
      <c r="AC657" s="132"/>
      <c r="AD657" s="132"/>
      <c r="AE657" s="131"/>
      <c r="AF657" s="131"/>
      <c r="AG657" s="131"/>
      <c r="AH657" s="131"/>
      <c r="AI657" s="131"/>
      <c r="AJ657" s="131"/>
      <c r="AK657" s="131"/>
      <c r="AL657" s="131"/>
      <c r="AM657" s="131"/>
      <c r="AN657" s="132"/>
      <c r="AO657" s="132"/>
      <c r="AP657" s="132"/>
      <c r="AQ657" s="131"/>
      <c r="AR657" s="131"/>
      <c r="AS657" s="131"/>
      <c r="AT657" s="131"/>
      <c r="AU657" s="131"/>
      <c r="AV657" s="131"/>
      <c r="AW657" s="131"/>
      <c r="AX657" s="131"/>
      <c r="AY657" s="131"/>
      <c r="AZ657" s="132"/>
      <c r="BA657" s="132"/>
      <c r="BB657" s="132"/>
      <c r="BC657" s="131"/>
      <c r="BD657" s="131"/>
      <c r="BE657" s="131"/>
      <c r="BF657" s="131"/>
      <c r="BG657" s="131"/>
      <c r="BH657" s="131"/>
      <c r="BI657" s="131"/>
      <c r="BJ657" s="131"/>
      <c r="BK657" s="131"/>
      <c r="BL657" s="132"/>
      <c r="BM657" s="132"/>
      <c r="BN657" s="132"/>
    </row>
    <row r="658" spans="2:66" hidden="1" outlineLevel="1">
      <c r="B658" s="234"/>
      <c r="C658" s="120" t="s">
        <v>267</v>
      </c>
      <c r="D658" s="121"/>
      <c r="G658" s="131"/>
      <c r="H658" s="131"/>
      <c r="I658" s="131"/>
      <c r="J658" s="131"/>
      <c r="K658" s="131"/>
      <c r="L658" s="131"/>
      <c r="M658" s="131"/>
      <c r="N658" s="131"/>
      <c r="O658" s="131"/>
      <c r="P658" s="131"/>
      <c r="Q658" s="131"/>
      <c r="R658" s="132"/>
      <c r="S658" s="131"/>
      <c r="T658" s="131"/>
      <c r="U658" s="131"/>
      <c r="V658" s="131"/>
      <c r="W658" s="131"/>
      <c r="X658" s="131"/>
      <c r="Y658" s="131"/>
      <c r="Z658" s="131"/>
      <c r="AA658" s="131"/>
      <c r="AB658" s="132"/>
      <c r="AC658" s="132"/>
      <c r="AD658" s="132"/>
      <c r="AE658" s="131"/>
      <c r="AF658" s="131"/>
      <c r="AG658" s="131"/>
      <c r="AH658" s="131"/>
      <c r="AI658" s="131"/>
      <c r="AJ658" s="131"/>
      <c r="AK658" s="131"/>
      <c r="AL658" s="131"/>
      <c r="AM658" s="131"/>
      <c r="AN658" s="132"/>
      <c r="AO658" s="132"/>
      <c r="AP658" s="132"/>
      <c r="AQ658" s="131"/>
      <c r="AR658" s="131"/>
      <c r="AS658" s="131"/>
      <c r="AT658" s="131"/>
      <c r="AU658" s="131"/>
      <c r="AV658" s="131"/>
      <c r="AW658" s="131"/>
      <c r="AX658" s="131"/>
      <c r="AY658" s="131"/>
      <c r="AZ658" s="132"/>
      <c r="BA658" s="132"/>
      <c r="BB658" s="132"/>
      <c r="BC658" s="131"/>
      <c r="BD658" s="131"/>
      <c r="BE658" s="131"/>
      <c r="BF658" s="131"/>
      <c r="BG658" s="131"/>
      <c r="BH658" s="131"/>
      <c r="BI658" s="131"/>
      <c r="BJ658" s="131"/>
      <c r="BK658" s="131"/>
      <c r="BL658" s="132"/>
      <c r="BM658" s="132"/>
      <c r="BN658" s="132"/>
    </row>
    <row r="659" spans="2:66" hidden="1" outlineLevel="1">
      <c r="B659" s="234"/>
      <c r="C659" s="120" t="s">
        <v>268</v>
      </c>
      <c r="D659" s="121"/>
      <c r="G659" s="131"/>
      <c r="H659" s="131"/>
      <c r="I659" s="131"/>
      <c r="J659" s="131"/>
      <c r="K659" s="131"/>
      <c r="L659" s="131"/>
      <c r="M659" s="131"/>
      <c r="N659" s="131"/>
      <c r="O659" s="131"/>
      <c r="P659" s="131"/>
      <c r="Q659" s="131"/>
      <c r="R659" s="132"/>
      <c r="S659" s="131"/>
      <c r="T659" s="131"/>
      <c r="U659" s="131"/>
      <c r="V659" s="131"/>
      <c r="W659" s="131"/>
      <c r="X659" s="131"/>
      <c r="Y659" s="131"/>
      <c r="Z659" s="131"/>
      <c r="AA659" s="131"/>
      <c r="AB659" s="132"/>
      <c r="AC659" s="132"/>
      <c r="AD659" s="132"/>
      <c r="AE659" s="131"/>
      <c r="AF659" s="131"/>
      <c r="AG659" s="131"/>
      <c r="AH659" s="131"/>
      <c r="AI659" s="131"/>
      <c r="AJ659" s="131"/>
      <c r="AK659" s="131"/>
      <c r="AL659" s="131"/>
      <c r="AM659" s="131"/>
      <c r="AN659" s="132"/>
      <c r="AO659" s="132"/>
      <c r="AP659" s="132"/>
      <c r="AQ659" s="131"/>
      <c r="AR659" s="131"/>
      <c r="AS659" s="131"/>
      <c r="AT659" s="131"/>
      <c r="AU659" s="131"/>
      <c r="AV659" s="131"/>
      <c r="AW659" s="131"/>
      <c r="AX659" s="131"/>
      <c r="AY659" s="131"/>
      <c r="AZ659" s="132"/>
      <c r="BA659" s="132"/>
      <c r="BB659" s="132"/>
      <c r="BC659" s="131"/>
      <c r="BD659" s="131"/>
      <c r="BE659" s="131"/>
      <c r="BF659" s="131"/>
      <c r="BG659" s="131"/>
      <c r="BH659" s="131"/>
      <c r="BI659" s="131"/>
      <c r="BJ659" s="131"/>
      <c r="BK659" s="131"/>
      <c r="BL659" s="132"/>
      <c r="BM659" s="132"/>
      <c r="BN659" s="132"/>
    </row>
    <row r="660" spans="2:66" hidden="1" outlineLevel="1">
      <c r="B660" s="234"/>
      <c r="C660" s="120" t="s">
        <v>269</v>
      </c>
      <c r="D660" s="121"/>
      <c r="G660" s="131"/>
      <c r="H660" s="131"/>
      <c r="I660" s="131"/>
      <c r="J660" s="131"/>
      <c r="K660" s="131"/>
      <c r="L660" s="131"/>
      <c r="M660" s="131"/>
      <c r="N660" s="131"/>
      <c r="O660" s="131"/>
      <c r="P660" s="131"/>
      <c r="Q660" s="131"/>
      <c r="R660" s="132"/>
      <c r="S660" s="131"/>
      <c r="T660" s="131"/>
      <c r="U660" s="131"/>
      <c r="V660" s="131"/>
      <c r="W660" s="131"/>
      <c r="X660" s="131"/>
      <c r="Y660" s="131"/>
      <c r="Z660" s="131"/>
      <c r="AA660" s="131"/>
      <c r="AB660" s="132"/>
      <c r="AC660" s="132"/>
      <c r="AD660" s="132"/>
      <c r="AE660" s="131"/>
      <c r="AF660" s="131"/>
      <c r="AG660" s="131"/>
      <c r="AH660" s="131"/>
      <c r="AI660" s="131"/>
      <c r="AJ660" s="131"/>
      <c r="AK660" s="131"/>
      <c r="AL660" s="131"/>
      <c r="AM660" s="131"/>
      <c r="AN660" s="132"/>
      <c r="AO660" s="132"/>
      <c r="AP660" s="132"/>
      <c r="AQ660" s="131"/>
      <c r="AR660" s="131"/>
      <c r="AS660" s="131"/>
      <c r="AT660" s="131"/>
      <c r="AU660" s="131"/>
      <c r="AV660" s="131"/>
      <c r="AW660" s="131"/>
      <c r="AX660" s="131"/>
      <c r="AY660" s="131"/>
      <c r="AZ660" s="132"/>
      <c r="BA660" s="132"/>
      <c r="BB660" s="132"/>
      <c r="BC660" s="131"/>
      <c r="BD660" s="131"/>
      <c r="BE660" s="131"/>
      <c r="BF660" s="131"/>
      <c r="BG660" s="131"/>
      <c r="BH660" s="131"/>
      <c r="BI660" s="131"/>
      <c r="BJ660" s="131"/>
      <c r="BK660" s="131"/>
      <c r="BL660" s="132"/>
      <c r="BM660" s="132"/>
      <c r="BN660" s="132"/>
    </row>
    <row r="661" spans="2:66" hidden="1" outlineLevel="1">
      <c r="B661" s="234"/>
      <c r="C661" s="120" t="s">
        <v>270</v>
      </c>
      <c r="D661" s="121"/>
      <c r="G661" s="131"/>
      <c r="H661" s="131"/>
      <c r="I661" s="131"/>
      <c r="J661" s="131"/>
      <c r="K661" s="131"/>
      <c r="L661" s="131"/>
      <c r="M661" s="131"/>
      <c r="N661" s="131"/>
      <c r="O661" s="131"/>
      <c r="P661" s="131"/>
      <c r="Q661" s="131"/>
      <c r="R661" s="132"/>
      <c r="S661" s="131"/>
      <c r="T661" s="131"/>
      <c r="U661" s="131"/>
      <c r="V661" s="131"/>
      <c r="W661" s="131"/>
      <c r="X661" s="131"/>
      <c r="Y661" s="131"/>
      <c r="Z661" s="131"/>
      <c r="AA661" s="131"/>
      <c r="AB661" s="132"/>
      <c r="AC661" s="132"/>
      <c r="AD661" s="132"/>
      <c r="AE661" s="131"/>
      <c r="AF661" s="131"/>
      <c r="AG661" s="131"/>
      <c r="AH661" s="131"/>
      <c r="AI661" s="131"/>
      <c r="AJ661" s="131"/>
      <c r="AK661" s="131"/>
      <c r="AL661" s="131"/>
      <c r="AM661" s="131"/>
      <c r="AN661" s="132"/>
      <c r="AO661" s="132"/>
      <c r="AP661" s="132"/>
      <c r="AQ661" s="131"/>
      <c r="AR661" s="131"/>
      <c r="AS661" s="131"/>
      <c r="AT661" s="131"/>
      <c r="AU661" s="131"/>
      <c r="AV661" s="131"/>
      <c r="AW661" s="131"/>
      <c r="AX661" s="131"/>
      <c r="AY661" s="131"/>
      <c r="AZ661" s="132"/>
      <c r="BA661" s="132"/>
      <c r="BB661" s="132"/>
      <c r="BC661" s="131"/>
      <c r="BD661" s="131"/>
      <c r="BE661" s="131"/>
      <c r="BF661" s="131"/>
      <c r="BG661" s="131"/>
      <c r="BH661" s="131"/>
      <c r="BI661" s="131"/>
      <c r="BJ661" s="131"/>
      <c r="BK661" s="131"/>
      <c r="BL661" s="132"/>
      <c r="BM661" s="132"/>
      <c r="BN661" s="132"/>
    </row>
    <row r="662" spans="2:66" hidden="1" outlineLevel="1">
      <c r="B662" s="234"/>
      <c r="C662" s="120" t="s">
        <v>271</v>
      </c>
      <c r="D662" s="121"/>
      <c r="G662" s="131"/>
      <c r="H662" s="131"/>
      <c r="I662" s="131"/>
      <c r="J662" s="131"/>
      <c r="K662" s="131"/>
      <c r="L662" s="131"/>
      <c r="M662" s="131"/>
      <c r="N662" s="131"/>
      <c r="O662" s="131"/>
      <c r="P662" s="131"/>
      <c r="Q662" s="131"/>
      <c r="R662" s="132"/>
      <c r="S662" s="131"/>
      <c r="T662" s="131"/>
      <c r="U662" s="131"/>
      <c r="V662" s="131"/>
      <c r="W662" s="131"/>
      <c r="X662" s="131"/>
      <c r="Y662" s="131"/>
      <c r="Z662" s="131"/>
      <c r="AA662" s="131"/>
      <c r="AB662" s="132"/>
      <c r="AC662" s="132"/>
      <c r="AD662" s="132"/>
      <c r="AE662" s="131"/>
      <c r="AF662" s="131"/>
      <c r="AG662" s="131"/>
      <c r="AH662" s="131"/>
      <c r="AI662" s="131"/>
      <c r="AJ662" s="131"/>
      <c r="AK662" s="131"/>
      <c r="AL662" s="131"/>
      <c r="AM662" s="131"/>
      <c r="AN662" s="132"/>
      <c r="AO662" s="132"/>
      <c r="AP662" s="132"/>
      <c r="AQ662" s="131"/>
      <c r="AR662" s="131"/>
      <c r="AS662" s="131"/>
      <c r="AT662" s="131"/>
      <c r="AU662" s="131"/>
      <c r="AV662" s="131"/>
      <c r="AW662" s="131"/>
      <c r="AX662" s="131"/>
      <c r="AY662" s="131"/>
      <c r="AZ662" s="132"/>
      <c r="BA662" s="132"/>
      <c r="BB662" s="132"/>
      <c r="BC662" s="131"/>
      <c r="BD662" s="131"/>
      <c r="BE662" s="131"/>
      <c r="BF662" s="131"/>
      <c r="BG662" s="131"/>
      <c r="BH662" s="131"/>
      <c r="BI662" s="131"/>
      <c r="BJ662" s="131"/>
      <c r="BK662" s="131"/>
      <c r="BL662" s="132"/>
      <c r="BM662" s="132"/>
      <c r="BN662" s="132"/>
    </row>
    <row r="663" spans="2:66" hidden="1" outlineLevel="1">
      <c r="B663" s="234"/>
      <c r="C663" s="120" t="s">
        <v>272</v>
      </c>
      <c r="D663" s="121"/>
      <c r="G663" s="131"/>
      <c r="H663" s="131"/>
      <c r="I663" s="131"/>
      <c r="J663" s="131"/>
      <c r="K663" s="131"/>
      <c r="L663" s="131"/>
      <c r="M663" s="131"/>
      <c r="N663" s="131"/>
      <c r="O663" s="131"/>
      <c r="P663" s="131"/>
      <c r="Q663" s="131"/>
      <c r="R663" s="132"/>
      <c r="S663" s="131"/>
      <c r="T663" s="131"/>
      <c r="U663" s="131"/>
      <c r="V663" s="131"/>
      <c r="W663" s="131"/>
      <c r="X663" s="131"/>
      <c r="Y663" s="131"/>
      <c r="Z663" s="131"/>
      <c r="AA663" s="131"/>
      <c r="AB663" s="132"/>
      <c r="AC663" s="132"/>
      <c r="AD663" s="132"/>
      <c r="AE663" s="131"/>
      <c r="AF663" s="131"/>
      <c r="AG663" s="131"/>
      <c r="AH663" s="131"/>
      <c r="AI663" s="131"/>
      <c r="AJ663" s="131"/>
      <c r="AK663" s="131"/>
      <c r="AL663" s="131"/>
      <c r="AM663" s="131"/>
      <c r="AN663" s="132"/>
      <c r="AO663" s="132"/>
      <c r="AP663" s="132"/>
      <c r="AQ663" s="131"/>
      <c r="AR663" s="131"/>
      <c r="AS663" s="131"/>
      <c r="AT663" s="131"/>
      <c r="AU663" s="131"/>
      <c r="AV663" s="131"/>
      <c r="AW663" s="131"/>
      <c r="AX663" s="131"/>
      <c r="AY663" s="131"/>
      <c r="AZ663" s="132"/>
      <c r="BA663" s="132"/>
      <c r="BB663" s="132"/>
      <c r="BC663" s="131"/>
      <c r="BD663" s="131"/>
      <c r="BE663" s="131"/>
      <c r="BF663" s="131"/>
      <c r="BG663" s="131"/>
      <c r="BH663" s="131"/>
      <c r="BI663" s="131"/>
      <c r="BJ663" s="131"/>
      <c r="BK663" s="131"/>
      <c r="BL663" s="132"/>
      <c r="BM663" s="132"/>
      <c r="BN663" s="132"/>
    </row>
    <row r="664" spans="2:66" hidden="1" outlineLevel="1">
      <c r="B664" s="234"/>
      <c r="C664" s="120" t="s">
        <v>247</v>
      </c>
      <c r="D664" s="121"/>
      <c r="G664" s="131"/>
      <c r="H664" s="131"/>
      <c r="I664" s="131"/>
      <c r="J664" s="131"/>
      <c r="K664" s="131"/>
      <c r="L664" s="131"/>
      <c r="M664" s="131"/>
      <c r="N664" s="131"/>
      <c r="O664" s="131"/>
      <c r="P664" s="131"/>
      <c r="Q664" s="131"/>
      <c r="R664" s="132"/>
      <c r="S664" s="131"/>
      <c r="T664" s="131"/>
      <c r="U664" s="131"/>
      <c r="V664" s="131"/>
      <c r="W664" s="131"/>
      <c r="X664" s="131"/>
      <c r="Y664" s="131"/>
      <c r="Z664" s="131"/>
      <c r="AA664" s="131"/>
      <c r="AB664" s="132"/>
      <c r="AC664" s="132"/>
      <c r="AD664" s="132"/>
      <c r="AE664" s="131"/>
      <c r="AF664" s="131"/>
      <c r="AG664" s="131"/>
      <c r="AH664" s="131"/>
      <c r="AI664" s="131"/>
      <c r="AJ664" s="131"/>
      <c r="AK664" s="131"/>
      <c r="AL664" s="131"/>
      <c r="AM664" s="131"/>
      <c r="AN664" s="132"/>
      <c r="AO664" s="132"/>
      <c r="AP664" s="132"/>
      <c r="AQ664" s="131"/>
      <c r="AR664" s="131"/>
      <c r="AS664" s="131"/>
      <c r="AT664" s="131"/>
      <c r="AU664" s="131"/>
      <c r="AV664" s="131"/>
      <c r="AW664" s="131"/>
      <c r="AX664" s="131"/>
      <c r="AY664" s="131"/>
      <c r="AZ664" s="132"/>
      <c r="BA664" s="132"/>
      <c r="BB664" s="132"/>
      <c r="BC664" s="131"/>
      <c r="BD664" s="131"/>
      <c r="BE664" s="131"/>
      <c r="BF664" s="131"/>
      <c r="BG664" s="131"/>
      <c r="BH664" s="131"/>
      <c r="BI664" s="131"/>
      <c r="BJ664" s="131"/>
      <c r="BK664" s="131"/>
      <c r="BL664" s="132"/>
      <c r="BM664" s="132"/>
      <c r="BN664" s="132"/>
    </row>
    <row r="665" spans="2:66" hidden="1" outlineLevel="1">
      <c r="B665" s="234"/>
      <c r="C665" s="120" t="s">
        <v>276</v>
      </c>
      <c r="D665" s="121"/>
      <c r="G665" s="131"/>
      <c r="H665" s="131"/>
      <c r="I665" s="131"/>
      <c r="J665" s="131"/>
      <c r="K665" s="131"/>
      <c r="L665" s="131"/>
      <c r="M665" s="131"/>
      <c r="N665" s="131"/>
      <c r="O665" s="131"/>
      <c r="P665" s="131"/>
      <c r="Q665" s="131"/>
      <c r="R665" s="132"/>
      <c r="S665" s="131"/>
      <c r="T665" s="131"/>
      <c r="U665" s="131"/>
      <c r="V665" s="131"/>
      <c r="W665" s="131"/>
      <c r="X665" s="131"/>
      <c r="Y665" s="131"/>
      <c r="Z665" s="131"/>
      <c r="AA665" s="131"/>
      <c r="AB665" s="132"/>
      <c r="AC665" s="132"/>
      <c r="AD665" s="132"/>
      <c r="AE665" s="131"/>
      <c r="AF665" s="131"/>
      <c r="AG665" s="131"/>
      <c r="AH665" s="131"/>
      <c r="AI665" s="131"/>
      <c r="AJ665" s="131"/>
      <c r="AK665" s="131"/>
      <c r="AL665" s="131"/>
      <c r="AM665" s="131"/>
      <c r="AN665" s="132"/>
      <c r="AO665" s="132"/>
      <c r="AP665" s="132"/>
      <c r="AQ665" s="131"/>
      <c r="AR665" s="131"/>
      <c r="AS665" s="131"/>
      <c r="AT665" s="131"/>
      <c r="AU665" s="131"/>
      <c r="AV665" s="131"/>
      <c r="AW665" s="131"/>
      <c r="AX665" s="131"/>
      <c r="AY665" s="131"/>
      <c r="AZ665" s="132"/>
      <c r="BA665" s="132"/>
      <c r="BB665" s="132"/>
      <c r="BC665" s="131"/>
      <c r="BD665" s="131"/>
      <c r="BE665" s="131"/>
      <c r="BF665" s="131"/>
      <c r="BG665" s="131"/>
      <c r="BH665" s="131"/>
      <c r="BI665" s="131"/>
      <c r="BJ665" s="131"/>
      <c r="BK665" s="131"/>
      <c r="BL665" s="132"/>
      <c r="BM665" s="132"/>
      <c r="BN665" s="132"/>
    </row>
    <row r="666" spans="2:66" hidden="1" outlineLevel="1">
      <c r="B666" s="234"/>
      <c r="C666" s="120" t="s">
        <v>277</v>
      </c>
      <c r="D666" s="121"/>
      <c r="G666" s="131"/>
      <c r="H666" s="131"/>
      <c r="I666" s="131"/>
      <c r="J666" s="131"/>
      <c r="K666" s="131"/>
      <c r="L666" s="131"/>
      <c r="M666" s="131"/>
      <c r="N666" s="131"/>
      <c r="O666" s="131"/>
      <c r="P666" s="131"/>
      <c r="Q666" s="131"/>
      <c r="R666" s="132"/>
      <c r="S666" s="131"/>
      <c r="T666" s="131"/>
      <c r="U666" s="131"/>
      <c r="V666" s="131"/>
      <c r="W666" s="131"/>
      <c r="X666" s="131"/>
      <c r="Y666" s="131"/>
      <c r="Z666" s="131"/>
      <c r="AA666" s="131"/>
      <c r="AB666" s="132"/>
      <c r="AC666" s="132"/>
      <c r="AD666" s="132"/>
      <c r="AE666" s="131"/>
      <c r="AF666" s="131"/>
      <c r="AG666" s="131"/>
      <c r="AH666" s="131"/>
      <c r="AI666" s="131"/>
      <c r="AJ666" s="131"/>
      <c r="AK666" s="131"/>
      <c r="AL666" s="131"/>
      <c r="AM666" s="131"/>
      <c r="AN666" s="132"/>
      <c r="AO666" s="132"/>
      <c r="AP666" s="132"/>
      <c r="AQ666" s="131"/>
      <c r="AR666" s="131"/>
      <c r="AS666" s="131"/>
      <c r="AT666" s="131"/>
      <c r="AU666" s="131"/>
      <c r="AV666" s="131"/>
      <c r="AW666" s="131"/>
      <c r="AX666" s="131"/>
      <c r="AY666" s="131"/>
      <c r="AZ666" s="132"/>
      <c r="BA666" s="132"/>
      <c r="BB666" s="132"/>
      <c r="BC666" s="131"/>
      <c r="BD666" s="131"/>
      <c r="BE666" s="131"/>
      <c r="BF666" s="131"/>
      <c r="BG666" s="131"/>
      <c r="BH666" s="131"/>
      <c r="BI666" s="131"/>
      <c r="BJ666" s="131"/>
      <c r="BK666" s="131"/>
      <c r="BL666" s="132"/>
      <c r="BM666" s="132"/>
      <c r="BN666" s="132"/>
    </row>
    <row r="667" spans="2:66" hidden="1" outlineLevel="1">
      <c r="B667" s="234"/>
      <c r="C667" s="120" t="s">
        <v>278</v>
      </c>
      <c r="D667" s="121"/>
      <c r="G667" s="131"/>
      <c r="H667" s="131"/>
      <c r="I667" s="131"/>
      <c r="J667" s="131"/>
      <c r="K667" s="131"/>
      <c r="L667" s="131"/>
      <c r="M667" s="131"/>
      <c r="N667" s="131"/>
      <c r="O667" s="131"/>
      <c r="P667" s="131"/>
      <c r="Q667" s="131"/>
      <c r="R667" s="132"/>
      <c r="S667" s="131"/>
      <c r="T667" s="131"/>
      <c r="U667" s="131"/>
      <c r="V667" s="131"/>
      <c r="W667" s="131"/>
      <c r="X667" s="131"/>
      <c r="Y667" s="131"/>
      <c r="Z667" s="131"/>
      <c r="AA667" s="131"/>
      <c r="AB667" s="132"/>
      <c r="AC667" s="132"/>
      <c r="AD667" s="132"/>
      <c r="AE667" s="131"/>
      <c r="AF667" s="131"/>
      <c r="AG667" s="131"/>
      <c r="AH667" s="131"/>
      <c r="AI667" s="131"/>
      <c r="AJ667" s="131"/>
      <c r="AK667" s="131"/>
      <c r="AL667" s="131"/>
      <c r="AM667" s="131"/>
      <c r="AN667" s="132"/>
      <c r="AO667" s="132"/>
      <c r="AP667" s="132"/>
      <c r="AQ667" s="131"/>
      <c r="AR667" s="131"/>
      <c r="AS667" s="131"/>
      <c r="AT667" s="131"/>
      <c r="AU667" s="131"/>
      <c r="AV667" s="131"/>
      <c r="AW667" s="131"/>
      <c r="AX667" s="131"/>
      <c r="AY667" s="131"/>
      <c r="AZ667" s="132"/>
      <c r="BA667" s="132"/>
      <c r="BB667" s="132"/>
      <c r="BC667" s="131"/>
      <c r="BD667" s="131"/>
      <c r="BE667" s="131"/>
      <c r="BF667" s="131"/>
      <c r="BG667" s="131"/>
      <c r="BH667" s="131"/>
      <c r="BI667" s="131"/>
      <c r="BJ667" s="131"/>
      <c r="BK667" s="131"/>
      <c r="BL667" s="132"/>
      <c r="BM667" s="132"/>
      <c r="BN667" s="132"/>
    </row>
    <row r="668" spans="2:66" hidden="1" outlineLevel="1">
      <c r="B668" s="234"/>
      <c r="C668" s="120" t="s">
        <v>279</v>
      </c>
      <c r="D668" s="121"/>
      <c r="G668" s="131"/>
      <c r="H668" s="131"/>
      <c r="I668" s="131"/>
      <c r="J668" s="131"/>
      <c r="K668" s="131"/>
      <c r="L668" s="131"/>
      <c r="M668" s="131"/>
      <c r="N668" s="131"/>
      <c r="O668" s="131"/>
      <c r="P668" s="131"/>
      <c r="Q668" s="131"/>
      <c r="R668" s="132"/>
      <c r="S668" s="131"/>
      <c r="T668" s="131"/>
      <c r="U668" s="131"/>
      <c r="V668" s="131"/>
      <c r="W668" s="131"/>
      <c r="X668" s="131"/>
      <c r="Y668" s="131"/>
      <c r="Z668" s="131"/>
      <c r="AA668" s="131"/>
      <c r="AB668" s="132"/>
      <c r="AC668" s="132"/>
      <c r="AD668" s="132"/>
      <c r="AE668" s="131"/>
      <c r="AF668" s="131"/>
      <c r="AG668" s="131"/>
      <c r="AH668" s="131"/>
      <c r="AI668" s="131"/>
      <c r="AJ668" s="131"/>
      <c r="AK668" s="131"/>
      <c r="AL668" s="131"/>
      <c r="AM668" s="131"/>
      <c r="AN668" s="132"/>
      <c r="AO668" s="132"/>
      <c r="AP668" s="132"/>
      <c r="AQ668" s="131"/>
      <c r="AR668" s="131"/>
      <c r="AS668" s="131"/>
      <c r="AT668" s="131"/>
      <c r="AU668" s="131"/>
      <c r="AV668" s="131"/>
      <c r="AW668" s="131"/>
      <c r="AX668" s="131"/>
      <c r="AY668" s="131"/>
      <c r="AZ668" s="132"/>
      <c r="BA668" s="132"/>
      <c r="BB668" s="132"/>
      <c r="BC668" s="131"/>
      <c r="BD668" s="131"/>
      <c r="BE668" s="131"/>
      <c r="BF668" s="131"/>
      <c r="BG668" s="131"/>
      <c r="BH668" s="131"/>
      <c r="BI668" s="131"/>
      <c r="BJ668" s="131"/>
      <c r="BK668" s="131"/>
      <c r="BL668" s="132"/>
      <c r="BM668" s="132"/>
      <c r="BN668" s="132"/>
    </row>
    <row r="669" spans="2:66" hidden="1" outlineLevel="1">
      <c r="B669" s="234"/>
      <c r="C669" s="120" t="s">
        <v>280</v>
      </c>
      <c r="D669" s="121"/>
      <c r="G669" s="131"/>
      <c r="H669" s="131"/>
      <c r="I669" s="131"/>
      <c r="J669" s="131"/>
      <c r="K669" s="131"/>
      <c r="L669" s="131"/>
      <c r="M669" s="131"/>
      <c r="N669" s="131"/>
      <c r="O669" s="131"/>
      <c r="P669" s="131"/>
      <c r="Q669" s="131"/>
      <c r="R669" s="132"/>
      <c r="S669" s="131"/>
      <c r="T669" s="131"/>
      <c r="U669" s="131"/>
      <c r="V669" s="131"/>
      <c r="W669" s="131"/>
      <c r="X669" s="131"/>
      <c r="Y669" s="131"/>
      <c r="Z669" s="131"/>
      <c r="AA669" s="131"/>
      <c r="AB669" s="132"/>
      <c r="AC669" s="132"/>
      <c r="AD669" s="132"/>
      <c r="AE669" s="131"/>
      <c r="AF669" s="131"/>
      <c r="AG669" s="131"/>
      <c r="AH669" s="131"/>
      <c r="AI669" s="131"/>
      <c r="AJ669" s="131"/>
      <c r="AK669" s="131"/>
      <c r="AL669" s="131"/>
      <c r="AM669" s="131"/>
      <c r="AN669" s="132"/>
      <c r="AO669" s="132"/>
      <c r="AP669" s="132"/>
      <c r="AQ669" s="131"/>
      <c r="AR669" s="131"/>
      <c r="AS669" s="131"/>
      <c r="AT669" s="131"/>
      <c r="AU669" s="131"/>
      <c r="AV669" s="131"/>
      <c r="AW669" s="131"/>
      <c r="AX669" s="131"/>
      <c r="AY669" s="131"/>
      <c r="AZ669" s="132"/>
      <c r="BA669" s="132"/>
      <c r="BB669" s="132"/>
      <c r="BC669" s="131"/>
      <c r="BD669" s="131"/>
      <c r="BE669" s="131"/>
      <c r="BF669" s="131"/>
      <c r="BG669" s="131"/>
      <c r="BH669" s="131"/>
      <c r="BI669" s="131"/>
      <c r="BJ669" s="131"/>
      <c r="BK669" s="131"/>
      <c r="BL669" s="132"/>
      <c r="BM669" s="132"/>
      <c r="BN669" s="132"/>
    </row>
    <row r="670" spans="2:66" hidden="1" outlineLevel="1">
      <c r="B670" s="234"/>
      <c r="C670" s="120" t="s">
        <v>281</v>
      </c>
      <c r="D670" s="121"/>
      <c r="G670" s="131"/>
      <c r="H670" s="131"/>
      <c r="I670" s="131"/>
      <c r="J670" s="131"/>
      <c r="K670" s="131"/>
      <c r="L670" s="131"/>
      <c r="M670" s="131"/>
      <c r="N670" s="131"/>
      <c r="O670" s="131"/>
      <c r="P670" s="131"/>
      <c r="Q670" s="131"/>
      <c r="R670" s="132"/>
      <c r="S670" s="131"/>
      <c r="T670" s="131"/>
      <c r="U670" s="131"/>
      <c r="V670" s="131"/>
      <c r="W670" s="131"/>
      <c r="X670" s="131"/>
      <c r="Y670" s="131"/>
      <c r="Z670" s="131"/>
      <c r="AA670" s="131"/>
      <c r="AB670" s="132"/>
      <c r="AC670" s="132"/>
      <c r="AD670" s="132"/>
      <c r="AE670" s="131"/>
      <c r="AF670" s="131"/>
      <c r="AG670" s="131"/>
      <c r="AH670" s="131"/>
      <c r="AI670" s="131"/>
      <c r="AJ670" s="131"/>
      <c r="AK670" s="131"/>
      <c r="AL670" s="131"/>
      <c r="AM670" s="131"/>
      <c r="AN670" s="132"/>
      <c r="AO670" s="132"/>
      <c r="AP670" s="132"/>
      <c r="AQ670" s="131"/>
      <c r="AR670" s="131"/>
      <c r="AS670" s="131"/>
      <c r="AT670" s="131"/>
      <c r="AU670" s="131"/>
      <c r="AV670" s="131"/>
      <c r="AW670" s="131"/>
      <c r="AX670" s="131"/>
      <c r="AY670" s="131"/>
      <c r="AZ670" s="132"/>
      <c r="BA670" s="132"/>
      <c r="BB670" s="132"/>
      <c r="BC670" s="131"/>
      <c r="BD670" s="131"/>
      <c r="BE670" s="131"/>
      <c r="BF670" s="131"/>
      <c r="BG670" s="131"/>
      <c r="BH670" s="131"/>
      <c r="BI670" s="131"/>
      <c r="BJ670" s="131"/>
      <c r="BK670" s="131"/>
      <c r="BL670" s="132"/>
      <c r="BM670" s="132"/>
      <c r="BN670" s="132"/>
    </row>
    <row r="671" spans="2:66" hidden="1" outlineLevel="1">
      <c r="B671" s="234"/>
      <c r="C671" s="120" t="s">
        <v>282</v>
      </c>
      <c r="D671" s="121"/>
      <c r="G671" s="131"/>
      <c r="H671" s="131"/>
      <c r="I671" s="131"/>
      <c r="J671" s="131"/>
      <c r="K671" s="131"/>
      <c r="L671" s="131"/>
      <c r="M671" s="131"/>
      <c r="N671" s="131"/>
      <c r="O671" s="131"/>
      <c r="P671" s="131"/>
      <c r="Q671" s="131"/>
      <c r="R671" s="132"/>
      <c r="S671" s="131"/>
      <c r="T671" s="131"/>
      <c r="U671" s="131"/>
      <c r="V671" s="131"/>
      <c r="W671" s="131"/>
      <c r="X671" s="131"/>
      <c r="Y671" s="131"/>
      <c r="Z671" s="131"/>
      <c r="AA671" s="131"/>
      <c r="AB671" s="132"/>
      <c r="AC671" s="132"/>
      <c r="AD671" s="132"/>
      <c r="AE671" s="131"/>
      <c r="AF671" s="131"/>
      <c r="AG671" s="131"/>
      <c r="AH671" s="131"/>
      <c r="AI671" s="131"/>
      <c r="AJ671" s="131"/>
      <c r="AK671" s="131"/>
      <c r="AL671" s="131"/>
      <c r="AM671" s="131"/>
      <c r="AN671" s="132"/>
      <c r="AO671" s="132"/>
      <c r="AP671" s="132"/>
      <c r="AQ671" s="131"/>
      <c r="AR671" s="131"/>
      <c r="AS671" s="131"/>
      <c r="AT671" s="131"/>
      <c r="AU671" s="131"/>
      <c r="AV671" s="131"/>
      <c r="AW671" s="131"/>
      <c r="AX671" s="131"/>
      <c r="AY671" s="131"/>
      <c r="AZ671" s="132"/>
      <c r="BA671" s="132"/>
      <c r="BB671" s="132"/>
      <c r="BC671" s="131"/>
      <c r="BD671" s="131"/>
      <c r="BE671" s="131"/>
      <c r="BF671" s="131"/>
      <c r="BG671" s="131"/>
      <c r="BH671" s="131"/>
      <c r="BI671" s="131"/>
      <c r="BJ671" s="131"/>
      <c r="BK671" s="131"/>
      <c r="BL671" s="132"/>
      <c r="BM671" s="132"/>
      <c r="BN671" s="132"/>
    </row>
    <row r="672" spans="2:66" hidden="1" outlineLevel="1">
      <c r="B672" s="234"/>
      <c r="C672" s="120" t="s">
        <v>283</v>
      </c>
      <c r="D672" s="121"/>
      <c r="G672" s="131"/>
      <c r="H672" s="131"/>
      <c r="I672" s="131"/>
      <c r="J672" s="131"/>
      <c r="K672" s="131"/>
      <c r="L672" s="131"/>
      <c r="M672" s="131"/>
      <c r="N672" s="131"/>
      <c r="O672" s="131"/>
      <c r="P672" s="131"/>
      <c r="Q672" s="131"/>
      <c r="R672" s="132"/>
      <c r="S672" s="131"/>
      <c r="T672" s="131"/>
      <c r="U672" s="131"/>
      <c r="V672" s="131"/>
      <c r="W672" s="131"/>
      <c r="X672" s="131"/>
      <c r="Y672" s="131"/>
      <c r="Z672" s="131"/>
      <c r="AA672" s="131"/>
      <c r="AB672" s="132"/>
      <c r="AC672" s="132"/>
      <c r="AD672" s="132"/>
      <c r="AE672" s="131"/>
      <c r="AF672" s="131"/>
      <c r="AG672" s="131"/>
      <c r="AH672" s="131"/>
      <c r="AI672" s="131"/>
      <c r="AJ672" s="131"/>
      <c r="AK672" s="131"/>
      <c r="AL672" s="131"/>
      <c r="AM672" s="131"/>
      <c r="AN672" s="132"/>
      <c r="AO672" s="132"/>
      <c r="AP672" s="132"/>
      <c r="AQ672" s="131"/>
      <c r="AR672" s="131"/>
      <c r="AS672" s="131"/>
      <c r="AT672" s="131"/>
      <c r="AU672" s="131"/>
      <c r="AV672" s="131"/>
      <c r="AW672" s="131"/>
      <c r="AX672" s="131"/>
      <c r="AY672" s="131"/>
      <c r="AZ672" s="132"/>
      <c r="BA672" s="132"/>
      <c r="BB672" s="132"/>
      <c r="BC672" s="131"/>
      <c r="BD672" s="131"/>
      <c r="BE672" s="131"/>
      <c r="BF672" s="131"/>
      <c r="BG672" s="131"/>
      <c r="BH672" s="131"/>
      <c r="BI672" s="131"/>
      <c r="BJ672" s="131"/>
      <c r="BK672" s="131"/>
      <c r="BL672" s="132"/>
      <c r="BM672" s="132"/>
      <c r="BN672" s="132"/>
    </row>
    <row r="673" spans="2:66" hidden="1" outlineLevel="1">
      <c r="B673" s="234"/>
      <c r="C673" s="120" t="s">
        <v>284</v>
      </c>
      <c r="D673" s="121"/>
      <c r="G673" s="131"/>
      <c r="H673" s="131"/>
      <c r="I673" s="131"/>
      <c r="J673" s="131"/>
      <c r="K673" s="131"/>
      <c r="L673" s="131"/>
      <c r="M673" s="131"/>
      <c r="N673" s="131"/>
      <c r="O673" s="131"/>
      <c r="P673" s="131"/>
      <c r="Q673" s="131"/>
      <c r="R673" s="132"/>
      <c r="S673" s="131"/>
      <c r="T673" s="131"/>
      <c r="U673" s="131"/>
      <c r="V673" s="131"/>
      <c r="W673" s="131"/>
      <c r="X673" s="131"/>
      <c r="Y673" s="131"/>
      <c r="Z673" s="131"/>
      <c r="AA673" s="131"/>
      <c r="AB673" s="132"/>
      <c r="AC673" s="132"/>
      <c r="AD673" s="132"/>
      <c r="AE673" s="131"/>
      <c r="AF673" s="131"/>
      <c r="AG673" s="131"/>
      <c r="AH673" s="131"/>
      <c r="AI673" s="131"/>
      <c r="AJ673" s="131"/>
      <c r="AK673" s="131"/>
      <c r="AL673" s="131"/>
      <c r="AM673" s="131"/>
      <c r="AN673" s="132"/>
      <c r="AO673" s="132"/>
      <c r="AP673" s="132"/>
      <c r="AQ673" s="131"/>
      <c r="AR673" s="131"/>
      <c r="AS673" s="131"/>
      <c r="AT673" s="131"/>
      <c r="AU673" s="131"/>
      <c r="AV673" s="131"/>
      <c r="AW673" s="131"/>
      <c r="AX673" s="131"/>
      <c r="AY673" s="131"/>
      <c r="AZ673" s="132"/>
      <c r="BA673" s="132"/>
      <c r="BB673" s="132"/>
      <c r="BC673" s="131"/>
      <c r="BD673" s="131"/>
      <c r="BE673" s="131"/>
      <c r="BF673" s="131"/>
      <c r="BG673" s="131"/>
      <c r="BH673" s="131"/>
      <c r="BI673" s="131"/>
      <c r="BJ673" s="131"/>
      <c r="BK673" s="131"/>
      <c r="BL673" s="132"/>
      <c r="BM673" s="132"/>
      <c r="BN673" s="132"/>
    </row>
    <row r="674" spans="2:66" hidden="1" outlineLevel="1">
      <c r="B674" s="234"/>
      <c r="C674" s="120" t="s">
        <v>285</v>
      </c>
      <c r="D674" s="121"/>
      <c r="G674" s="131"/>
      <c r="H674" s="131"/>
      <c r="I674" s="131"/>
      <c r="J674" s="131"/>
      <c r="K674" s="131"/>
      <c r="L674" s="131"/>
      <c r="M674" s="131"/>
      <c r="N674" s="131"/>
      <c r="O674" s="131"/>
      <c r="P674" s="131"/>
      <c r="Q674" s="131"/>
      <c r="R674" s="132"/>
      <c r="S674" s="131"/>
      <c r="T674" s="131"/>
      <c r="U674" s="131"/>
      <c r="V674" s="131"/>
      <c r="W674" s="131"/>
      <c r="X674" s="131"/>
      <c r="Y674" s="131"/>
      <c r="Z674" s="131"/>
      <c r="AA674" s="131"/>
      <c r="AB674" s="132"/>
      <c r="AC674" s="132"/>
      <c r="AD674" s="132"/>
      <c r="AE674" s="131"/>
      <c r="AF674" s="131"/>
      <c r="AG674" s="131"/>
      <c r="AH674" s="131"/>
      <c r="AI674" s="131"/>
      <c r="AJ674" s="131"/>
      <c r="AK674" s="131"/>
      <c r="AL674" s="131"/>
      <c r="AM674" s="131"/>
      <c r="AN674" s="132"/>
      <c r="AO674" s="132"/>
      <c r="AP674" s="132"/>
      <c r="AQ674" s="131"/>
      <c r="AR674" s="131"/>
      <c r="AS674" s="131"/>
      <c r="AT674" s="131"/>
      <c r="AU674" s="131"/>
      <c r="AV674" s="131"/>
      <c r="AW674" s="131"/>
      <c r="AX674" s="131"/>
      <c r="AY674" s="131"/>
      <c r="AZ674" s="132"/>
      <c r="BA674" s="132"/>
      <c r="BB674" s="132"/>
      <c r="BC674" s="131"/>
      <c r="BD674" s="131"/>
      <c r="BE674" s="131"/>
      <c r="BF674" s="131"/>
      <c r="BG674" s="131"/>
      <c r="BH674" s="131"/>
      <c r="BI674" s="131"/>
      <c r="BJ674" s="131"/>
      <c r="BK674" s="131"/>
      <c r="BL674" s="132"/>
      <c r="BM674" s="132"/>
      <c r="BN674" s="132"/>
    </row>
    <row r="675" spans="2:66" hidden="1" outlineLevel="1">
      <c r="B675" s="234"/>
      <c r="C675" s="120" t="s">
        <v>286</v>
      </c>
      <c r="D675" s="121"/>
      <c r="G675" s="131"/>
      <c r="H675" s="131"/>
      <c r="I675" s="131"/>
      <c r="J675" s="131"/>
      <c r="K675" s="131"/>
      <c r="L675" s="131"/>
      <c r="M675" s="131"/>
      <c r="N675" s="131"/>
      <c r="O675" s="131"/>
      <c r="P675" s="131"/>
      <c r="Q675" s="131"/>
      <c r="R675" s="132"/>
      <c r="S675" s="131"/>
      <c r="T675" s="131"/>
      <c r="U675" s="131"/>
      <c r="V675" s="131"/>
      <c r="W675" s="131"/>
      <c r="X675" s="131"/>
      <c r="Y675" s="131"/>
      <c r="Z675" s="131"/>
      <c r="AA675" s="131"/>
      <c r="AB675" s="132"/>
      <c r="AC675" s="132"/>
      <c r="AD675" s="132"/>
      <c r="AE675" s="131"/>
      <c r="AF675" s="131"/>
      <c r="AG675" s="131"/>
      <c r="AH675" s="131"/>
      <c r="AI675" s="131"/>
      <c r="AJ675" s="131"/>
      <c r="AK675" s="131"/>
      <c r="AL675" s="131"/>
      <c r="AM675" s="131"/>
      <c r="AN675" s="132"/>
      <c r="AO675" s="132"/>
      <c r="AP675" s="132"/>
      <c r="AQ675" s="131"/>
      <c r="AR675" s="131"/>
      <c r="AS675" s="131"/>
      <c r="AT675" s="131"/>
      <c r="AU675" s="131"/>
      <c r="AV675" s="131"/>
      <c r="AW675" s="131"/>
      <c r="AX675" s="131"/>
      <c r="AY675" s="131"/>
      <c r="AZ675" s="132"/>
      <c r="BA675" s="132"/>
      <c r="BB675" s="132"/>
      <c r="BC675" s="131"/>
      <c r="BD675" s="131"/>
      <c r="BE675" s="131"/>
      <c r="BF675" s="131"/>
      <c r="BG675" s="131"/>
      <c r="BH675" s="131"/>
      <c r="BI675" s="131"/>
      <c r="BJ675" s="131"/>
      <c r="BK675" s="131"/>
      <c r="BL675" s="132"/>
      <c r="BM675" s="132"/>
      <c r="BN675" s="132"/>
    </row>
    <row r="676" spans="2:66" hidden="1" outlineLevel="1">
      <c r="B676" s="234"/>
      <c r="C676" s="120" t="s">
        <v>287</v>
      </c>
      <c r="D676" s="121"/>
      <c r="G676" s="131"/>
      <c r="H676" s="131"/>
      <c r="I676" s="131"/>
      <c r="J676" s="131"/>
      <c r="K676" s="131"/>
      <c r="L676" s="131"/>
      <c r="M676" s="131"/>
      <c r="N676" s="131"/>
      <c r="O676" s="131"/>
      <c r="P676" s="131"/>
      <c r="Q676" s="131"/>
      <c r="R676" s="132"/>
      <c r="S676" s="131"/>
      <c r="T676" s="131"/>
      <c r="U676" s="131"/>
      <c r="V676" s="131"/>
      <c r="W676" s="131"/>
      <c r="X676" s="131"/>
      <c r="Y676" s="131"/>
      <c r="Z676" s="131"/>
      <c r="AA676" s="131"/>
      <c r="AB676" s="132"/>
      <c r="AC676" s="132"/>
      <c r="AD676" s="132"/>
      <c r="AE676" s="131"/>
      <c r="AF676" s="131"/>
      <c r="AG676" s="131"/>
      <c r="AH676" s="131"/>
      <c r="AI676" s="131"/>
      <c r="AJ676" s="131"/>
      <c r="AK676" s="131"/>
      <c r="AL676" s="131"/>
      <c r="AM676" s="131"/>
      <c r="AN676" s="132"/>
      <c r="AO676" s="132"/>
      <c r="AP676" s="132"/>
      <c r="AQ676" s="131"/>
      <c r="AR676" s="131"/>
      <c r="AS676" s="131"/>
      <c r="AT676" s="131"/>
      <c r="AU676" s="131"/>
      <c r="AV676" s="131"/>
      <c r="AW676" s="131"/>
      <c r="AX676" s="131"/>
      <c r="AY676" s="131"/>
      <c r="AZ676" s="132"/>
      <c r="BA676" s="132"/>
      <c r="BB676" s="132"/>
      <c r="BC676" s="131"/>
      <c r="BD676" s="131"/>
      <c r="BE676" s="131"/>
      <c r="BF676" s="131"/>
      <c r="BG676" s="131"/>
      <c r="BH676" s="131"/>
      <c r="BI676" s="131"/>
      <c r="BJ676" s="131"/>
      <c r="BK676" s="131"/>
      <c r="BL676" s="132"/>
      <c r="BM676" s="132"/>
      <c r="BN676" s="132"/>
    </row>
    <row r="677" spans="2:66" hidden="1" outlineLevel="1">
      <c r="B677" s="234"/>
      <c r="C677" s="120" t="s">
        <v>288</v>
      </c>
      <c r="D677" s="121"/>
      <c r="G677" s="131"/>
      <c r="H677" s="131"/>
      <c r="I677" s="131"/>
      <c r="J677" s="131"/>
      <c r="K677" s="131"/>
      <c r="L677" s="131"/>
      <c r="M677" s="131"/>
      <c r="N677" s="131"/>
      <c r="O677" s="131"/>
      <c r="P677" s="131"/>
      <c r="Q677" s="131"/>
      <c r="R677" s="132"/>
      <c r="S677" s="131"/>
      <c r="T677" s="131"/>
      <c r="U677" s="131"/>
      <c r="V677" s="131"/>
      <c r="W677" s="131"/>
      <c r="X677" s="131"/>
      <c r="Y677" s="131"/>
      <c r="Z677" s="131"/>
      <c r="AA677" s="131"/>
      <c r="AB677" s="132"/>
      <c r="AC677" s="132"/>
      <c r="AD677" s="132"/>
      <c r="AE677" s="131"/>
      <c r="AF677" s="131"/>
      <c r="AG677" s="131"/>
      <c r="AH677" s="131"/>
      <c r="AI677" s="131"/>
      <c r="AJ677" s="131"/>
      <c r="AK677" s="131"/>
      <c r="AL677" s="131"/>
      <c r="AM677" s="131"/>
      <c r="AN677" s="132"/>
      <c r="AO677" s="132"/>
      <c r="AP677" s="132"/>
      <c r="AQ677" s="131"/>
      <c r="AR677" s="131"/>
      <c r="AS677" s="131"/>
      <c r="AT677" s="131"/>
      <c r="AU677" s="131"/>
      <c r="AV677" s="131"/>
      <c r="AW677" s="131"/>
      <c r="AX677" s="131"/>
      <c r="AY677" s="131"/>
      <c r="AZ677" s="132"/>
      <c r="BA677" s="132"/>
      <c r="BB677" s="132"/>
      <c r="BC677" s="131"/>
      <c r="BD677" s="131"/>
      <c r="BE677" s="131"/>
      <c r="BF677" s="131"/>
      <c r="BG677" s="131"/>
      <c r="BH677" s="131"/>
      <c r="BI677" s="131"/>
      <c r="BJ677" s="131"/>
      <c r="BK677" s="131"/>
      <c r="BL677" s="132"/>
      <c r="BM677" s="132"/>
      <c r="BN677" s="132"/>
    </row>
    <row r="678" spans="2:66" hidden="1" outlineLevel="1">
      <c r="B678" s="234"/>
      <c r="C678" s="120" t="s">
        <v>289</v>
      </c>
      <c r="D678" s="121"/>
      <c r="G678" s="131"/>
      <c r="H678" s="131"/>
      <c r="I678" s="131"/>
      <c r="J678" s="131"/>
      <c r="K678" s="131"/>
      <c r="L678" s="131"/>
      <c r="M678" s="131"/>
      <c r="N678" s="131"/>
      <c r="O678" s="131"/>
      <c r="P678" s="131"/>
      <c r="Q678" s="131"/>
      <c r="R678" s="132"/>
      <c r="S678" s="131"/>
      <c r="T678" s="131"/>
      <c r="U678" s="131"/>
      <c r="V678" s="131"/>
      <c r="W678" s="131"/>
      <c r="X678" s="131"/>
      <c r="Y678" s="131"/>
      <c r="Z678" s="131"/>
      <c r="AA678" s="131"/>
      <c r="AB678" s="132"/>
      <c r="AC678" s="132"/>
      <c r="AD678" s="132"/>
      <c r="AE678" s="131"/>
      <c r="AF678" s="131"/>
      <c r="AG678" s="131"/>
      <c r="AH678" s="131"/>
      <c r="AI678" s="131"/>
      <c r="AJ678" s="131"/>
      <c r="AK678" s="131"/>
      <c r="AL678" s="131"/>
      <c r="AM678" s="131"/>
      <c r="AN678" s="132"/>
      <c r="AO678" s="132"/>
      <c r="AP678" s="132"/>
      <c r="AQ678" s="131"/>
      <c r="AR678" s="131"/>
      <c r="AS678" s="131"/>
      <c r="AT678" s="131"/>
      <c r="AU678" s="131"/>
      <c r="AV678" s="131"/>
      <c r="AW678" s="131"/>
      <c r="AX678" s="131"/>
      <c r="AY678" s="131"/>
      <c r="AZ678" s="132"/>
      <c r="BA678" s="132"/>
      <c r="BB678" s="132"/>
      <c r="BC678" s="131"/>
      <c r="BD678" s="131"/>
      <c r="BE678" s="131"/>
      <c r="BF678" s="131"/>
      <c r="BG678" s="131"/>
      <c r="BH678" s="131"/>
      <c r="BI678" s="131"/>
      <c r="BJ678" s="131"/>
      <c r="BK678" s="131"/>
      <c r="BL678" s="132"/>
      <c r="BM678" s="132"/>
      <c r="BN678" s="132"/>
    </row>
    <row r="679" spans="2:66" hidden="1" outlineLevel="1">
      <c r="B679" s="234"/>
      <c r="C679" s="120" t="s">
        <v>290</v>
      </c>
      <c r="D679" s="121"/>
      <c r="G679" s="131"/>
      <c r="H679" s="131"/>
      <c r="I679" s="131"/>
      <c r="J679" s="131"/>
      <c r="K679" s="131"/>
      <c r="L679" s="131"/>
      <c r="M679" s="131"/>
      <c r="N679" s="131"/>
      <c r="O679" s="131"/>
      <c r="P679" s="131"/>
      <c r="Q679" s="131"/>
      <c r="R679" s="132"/>
      <c r="S679" s="131"/>
      <c r="T679" s="131"/>
      <c r="U679" s="131"/>
      <c r="V679" s="131"/>
      <c r="W679" s="131"/>
      <c r="X679" s="131"/>
      <c r="Y679" s="131"/>
      <c r="Z679" s="131"/>
      <c r="AA679" s="131"/>
      <c r="AB679" s="132"/>
      <c r="AC679" s="132"/>
      <c r="AD679" s="132"/>
      <c r="AE679" s="131"/>
      <c r="AF679" s="131"/>
      <c r="AG679" s="131"/>
      <c r="AH679" s="131"/>
      <c r="AI679" s="131"/>
      <c r="AJ679" s="131"/>
      <c r="AK679" s="131"/>
      <c r="AL679" s="131"/>
      <c r="AM679" s="131"/>
      <c r="AN679" s="132"/>
      <c r="AO679" s="132"/>
      <c r="AP679" s="132"/>
      <c r="AQ679" s="131"/>
      <c r="AR679" s="131"/>
      <c r="AS679" s="131"/>
      <c r="AT679" s="131"/>
      <c r="AU679" s="131"/>
      <c r="AV679" s="131"/>
      <c r="AW679" s="131"/>
      <c r="AX679" s="131"/>
      <c r="AY679" s="131"/>
      <c r="AZ679" s="132"/>
      <c r="BA679" s="132"/>
      <c r="BB679" s="132"/>
      <c r="BC679" s="131"/>
      <c r="BD679" s="131"/>
      <c r="BE679" s="131"/>
      <c r="BF679" s="131"/>
      <c r="BG679" s="131"/>
      <c r="BH679" s="131"/>
      <c r="BI679" s="131"/>
      <c r="BJ679" s="131"/>
      <c r="BK679" s="131"/>
      <c r="BL679" s="132"/>
      <c r="BM679" s="132"/>
      <c r="BN679" s="132"/>
    </row>
    <row r="680" spans="2:66" hidden="1" outlineLevel="1">
      <c r="B680" s="234"/>
      <c r="C680" s="120" t="s">
        <v>292</v>
      </c>
      <c r="D680" s="121"/>
      <c r="G680" s="131"/>
      <c r="H680" s="131"/>
      <c r="I680" s="131"/>
      <c r="J680" s="131"/>
      <c r="K680" s="131"/>
      <c r="L680" s="131"/>
      <c r="M680" s="131"/>
      <c r="N680" s="131"/>
      <c r="O680" s="131"/>
      <c r="P680" s="131"/>
      <c r="Q680" s="131"/>
      <c r="R680" s="132"/>
      <c r="S680" s="131"/>
      <c r="T680" s="131"/>
      <c r="U680" s="131"/>
      <c r="V680" s="131"/>
      <c r="W680" s="131"/>
      <c r="X680" s="131"/>
      <c r="Y680" s="131"/>
      <c r="Z680" s="131"/>
      <c r="AA680" s="131"/>
      <c r="AB680" s="132"/>
      <c r="AC680" s="132"/>
      <c r="AD680" s="132"/>
      <c r="AE680" s="131"/>
      <c r="AF680" s="131"/>
      <c r="AG680" s="131"/>
      <c r="AH680" s="131"/>
      <c r="AI680" s="131"/>
      <c r="AJ680" s="131"/>
      <c r="AK680" s="131"/>
      <c r="AL680" s="131"/>
      <c r="AM680" s="131"/>
      <c r="AN680" s="132"/>
      <c r="AO680" s="132"/>
      <c r="AP680" s="132"/>
      <c r="AQ680" s="131"/>
      <c r="AR680" s="131"/>
      <c r="AS680" s="131"/>
      <c r="AT680" s="131"/>
      <c r="AU680" s="131"/>
      <c r="AV680" s="131"/>
      <c r="AW680" s="131"/>
      <c r="AX680" s="131"/>
      <c r="AY680" s="131"/>
      <c r="AZ680" s="132"/>
      <c r="BA680" s="132"/>
      <c r="BB680" s="132"/>
      <c r="BC680" s="131"/>
      <c r="BD680" s="131"/>
      <c r="BE680" s="131"/>
      <c r="BF680" s="131"/>
      <c r="BG680" s="131"/>
      <c r="BH680" s="131"/>
      <c r="BI680" s="131"/>
      <c r="BJ680" s="131"/>
      <c r="BK680" s="131"/>
      <c r="BL680" s="132"/>
      <c r="BM680" s="132"/>
      <c r="BN680" s="132"/>
    </row>
    <row r="681" spans="2:66" hidden="1" outlineLevel="1">
      <c r="B681" s="234"/>
      <c r="C681" s="120" t="s">
        <v>293</v>
      </c>
      <c r="D681" s="121"/>
      <c r="G681" s="131"/>
      <c r="H681" s="131"/>
      <c r="I681" s="131"/>
      <c r="J681" s="131"/>
      <c r="K681" s="131"/>
      <c r="L681" s="131"/>
      <c r="M681" s="131"/>
      <c r="N681" s="131"/>
      <c r="O681" s="131"/>
      <c r="P681" s="131"/>
      <c r="Q681" s="131"/>
      <c r="R681" s="132"/>
      <c r="S681" s="131"/>
      <c r="T681" s="131"/>
      <c r="U681" s="131"/>
      <c r="V681" s="131"/>
      <c r="W681" s="131"/>
      <c r="X681" s="131"/>
      <c r="Y681" s="131"/>
      <c r="Z681" s="131"/>
      <c r="AA681" s="131"/>
      <c r="AB681" s="132"/>
      <c r="AC681" s="132"/>
      <c r="AD681" s="132"/>
      <c r="AE681" s="131"/>
      <c r="AF681" s="131"/>
      <c r="AG681" s="131"/>
      <c r="AH681" s="131"/>
      <c r="AI681" s="131"/>
      <c r="AJ681" s="131"/>
      <c r="AK681" s="131"/>
      <c r="AL681" s="131"/>
      <c r="AM681" s="131"/>
      <c r="AN681" s="132"/>
      <c r="AO681" s="132"/>
      <c r="AP681" s="132"/>
      <c r="AQ681" s="131"/>
      <c r="AR681" s="131"/>
      <c r="AS681" s="131"/>
      <c r="AT681" s="131"/>
      <c r="AU681" s="131"/>
      <c r="AV681" s="131"/>
      <c r="AW681" s="131"/>
      <c r="AX681" s="131"/>
      <c r="AY681" s="131"/>
      <c r="AZ681" s="132"/>
      <c r="BA681" s="132"/>
      <c r="BB681" s="132"/>
      <c r="BC681" s="131"/>
      <c r="BD681" s="131"/>
      <c r="BE681" s="131"/>
      <c r="BF681" s="131"/>
      <c r="BG681" s="131"/>
      <c r="BH681" s="131"/>
      <c r="BI681" s="131"/>
      <c r="BJ681" s="131"/>
      <c r="BK681" s="131"/>
      <c r="BL681" s="132"/>
      <c r="BM681" s="132"/>
      <c r="BN681" s="132"/>
    </row>
    <row r="682" spans="2:66" hidden="1" outlineLevel="1">
      <c r="B682" s="234"/>
      <c r="C682" s="120" t="s">
        <v>294</v>
      </c>
      <c r="D682" s="121"/>
      <c r="G682" s="131"/>
      <c r="H682" s="131"/>
      <c r="I682" s="131"/>
      <c r="J682" s="131"/>
      <c r="K682" s="131"/>
      <c r="L682" s="131"/>
      <c r="M682" s="131"/>
      <c r="N682" s="131"/>
      <c r="O682" s="131"/>
      <c r="P682" s="131"/>
      <c r="Q682" s="131"/>
      <c r="R682" s="132"/>
      <c r="S682" s="131"/>
      <c r="T682" s="131"/>
      <c r="U682" s="131"/>
      <c r="V682" s="131"/>
      <c r="W682" s="131"/>
      <c r="X682" s="131"/>
      <c r="Y682" s="131"/>
      <c r="Z682" s="131"/>
      <c r="AA682" s="131"/>
      <c r="AB682" s="132"/>
      <c r="AC682" s="132"/>
      <c r="AD682" s="132"/>
      <c r="AE682" s="131"/>
      <c r="AF682" s="131"/>
      <c r="AG682" s="131"/>
      <c r="AH682" s="131"/>
      <c r="AI682" s="131"/>
      <c r="AJ682" s="131"/>
      <c r="AK682" s="131"/>
      <c r="AL682" s="131"/>
      <c r="AM682" s="131"/>
      <c r="AN682" s="132"/>
      <c r="AO682" s="132"/>
      <c r="AP682" s="132"/>
      <c r="AQ682" s="131"/>
      <c r="AR682" s="131"/>
      <c r="AS682" s="131"/>
      <c r="AT682" s="131"/>
      <c r="AU682" s="131"/>
      <c r="AV682" s="131"/>
      <c r="AW682" s="131"/>
      <c r="AX682" s="131"/>
      <c r="AY682" s="131"/>
      <c r="AZ682" s="132"/>
      <c r="BA682" s="132"/>
      <c r="BB682" s="132"/>
      <c r="BC682" s="131"/>
      <c r="BD682" s="131"/>
      <c r="BE682" s="131"/>
      <c r="BF682" s="131"/>
      <c r="BG682" s="131"/>
      <c r="BH682" s="131"/>
      <c r="BI682" s="131"/>
      <c r="BJ682" s="131"/>
      <c r="BK682" s="131"/>
      <c r="BL682" s="132"/>
      <c r="BM682" s="132"/>
      <c r="BN682" s="132"/>
    </row>
    <row r="683" spans="2:66" hidden="1" outlineLevel="1">
      <c r="B683" s="234"/>
      <c r="C683" s="120" t="s">
        <v>296</v>
      </c>
      <c r="D683" s="121"/>
      <c r="G683" s="131"/>
      <c r="H683" s="131"/>
      <c r="I683" s="131"/>
      <c r="J683" s="131"/>
      <c r="K683" s="131"/>
      <c r="L683" s="131"/>
      <c r="M683" s="131"/>
      <c r="N683" s="131"/>
      <c r="O683" s="131"/>
      <c r="P683" s="131"/>
      <c r="Q683" s="131"/>
      <c r="R683" s="132"/>
      <c r="S683" s="131"/>
      <c r="T683" s="131"/>
      <c r="U683" s="131"/>
      <c r="V683" s="131"/>
      <c r="W683" s="131"/>
      <c r="X683" s="131"/>
      <c r="Y683" s="131"/>
      <c r="Z683" s="131"/>
      <c r="AA683" s="131"/>
      <c r="AB683" s="132"/>
      <c r="AC683" s="132"/>
      <c r="AD683" s="132"/>
      <c r="AE683" s="131"/>
      <c r="AF683" s="131"/>
      <c r="AG683" s="131"/>
      <c r="AH683" s="131"/>
      <c r="AI683" s="131"/>
      <c r="AJ683" s="131"/>
      <c r="AK683" s="131"/>
      <c r="AL683" s="131"/>
      <c r="AM683" s="131"/>
      <c r="AN683" s="132"/>
      <c r="AO683" s="132"/>
      <c r="AP683" s="132"/>
      <c r="AQ683" s="131"/>
      <c r="AR683" s="131"/>
      <c r="AS683" s="131"/>
      <c r="AT683" s="131"/>
      <c r="AU683" s="131"/>
      <c r="AV683" s="131"/>
      <c r="AW683" s="131"/>
      <c r="AX683" s="131"/>
      <c r="AY683" s="131"/>
      <c r="AZ683" s="132"/>
      <c r="BA683" s="132"/>
      <c r="BB683" s="132"/>
      <c r="BC683" s="131"/>
      <c r="BD683" s="131"/>
      <c r="BE683" s="131"/>
      <c r="BF683" s="131"/>
      <c r="BG683" s="131"/>
      <c r="BH683" s="131"/>
      <c r="BI683" s="131"/>
      <c r="BJ683" s="131"/>
      <c r="BK683" s="131"/>
      <c r="BL683" s="132"/>
      <c r="BM683" s="132"/>
      <c r="BN683" s="132"/>
    </row>
    <row r="684" spans="2:66" hidden="1" outlineLevel="1">
      <c r="B684" s="234"/>
      <c r="C684" s="120" t="s">
        <v>297</v>
      </c>
      <c r="D684" s="121"/>
      <c r="G684" s="131"/>
      <c r="H684" s="131"/>
      <c r="I684" s="131"/>
      <c r="J684" s="131"/>
      <c r="K684" s="131"/>
      <c r="L684" s="131"/>
      <c r="M684" s="131"/>
      <c r="N684" s="131"/>
      <c r="O684" s="131"/>
      <c r="P684" s="131"/>
      <c r="Q684" s="131"/>
      <c r="R684" s="132"/>
      <c r="S684" s="131"/>
      <c r="T684" s="131"/>
      <c r="U684" s="131"/>
      <c r="V684" s="131"/>
      <c r="W684" s="131"/>
      <c r="X684" s="131"/>
      <c r="Y684" s="131"/>
      <c r="Z684" s="131"/>
      <c r="AA684" s="131"/>
      <c r="AB684" s="132"/>
      <c r="AC684" s="132"/>
      <c r="AD684" s="132"/>
      <c r="AE684" s="131"/>
      <c r="AF684" s="131"/>
      <c r="AG684" s="131"/>
      <c r="AH684" s="131"/>
      <c r="AI684" s="131"/>
      <c r="AJ684" s="131"/>
      <c r="AK684" s="131"/>
      <c r="AL684" s="131"/>
      <c r="AM684" s="131"/>
      <c r="AN684" s="132"/>
      <c r="AO684" s="132"/>
      <c r="AP684" s="132"/>
      <c r="AQ684" s="131"/>
      <c r="AR684" s="131"/>
      <c r="AS684" s="131"/>
      <c r="AT684" s="131"/>
      <c r="AU684" s="131"/>
      <c r="AV684" s="131"/>
      <c r="AW684" s="131"/>
      <c r="AX684" s="131"/>
      <c r="AY684" s="131"/>
      <c r="AZ684" s="132"/>
      <c r="BA684" s="132"/>
      <c r="BB684" s="132"/>
      <c r="BC684" s="131"/>
      <c r="BD684" s="131"/>
      <c r="BE684" s="131"/>
      <c r="BF684" s="131"/>
      <c r="BG684" s="131"/>
      <c r="BH684" s="131"/>
      <c r="BI684" s="131"/>
      <c r="BJ684" s="131"/>
      <c r="BK684" s="131"/>
      <c r="BL684" s="132"/>
      <c r="BM684" s="132"/>
      <c r="BN684" s="132"/>
    </row>
    <row r="685" spans="2:66" hidden="1" outlineLevel="1">
      <c r="B685" s="234"/>
      <c r="C685" s="120" t="s">
        <v>298</v>
      </c>
      <c r="D685" s="121"/>
      <c r="G685" s="131"/>
      <c r="H685" s="131"/>
      <c r="I685" s="131"/>
      <c r="J685" s="131"/>
      <c r="K685" s="131"/>
      <c r="L685" s="131"/>
      <c r="M685" s="131"/>
      <c r="N685" s="131"/>
      <c r="O685" s="131"/>
      <c r="P685" s="131"/>
      <c r="Q685" s="131"/>
      <c r="R685" s="132"/>
      <c r="S685" s="131"/>
      <c r="T685" s="131"/>
      <c r="U685" s="131"/>
      <c r="V685" s="131"/>
      <c r="W685" s="131"/>
      <c r="X685" s="131"/>
      <c r="Y685" s="131"/>
      <c r="Z685" s="131"/>
      <c r="AA685" s="131"/>
      <c r="AB685" s="132"/>
      <c r="AC685" s="132"/>
      <c r="AD685" s="132"/>
      <c r="AE685" s="131"/>
      <c r="AF685" s="131"/>
      <c r="AG685" s="131"/>
      <c r="AH685" s="131"/>
      <c r="AI685" s="131"/>
      <c r="AJ685" s="131"/>
      <c r="AK685" s="131"/>
      <c r="AL685" s="131"/>
      <c r="AM685" s="131"/>
      <c r="AN685" s="132"/>
      <c r="AO685" s="132"/>
      <c r="AP685" s="132"/>
      <c r="AQ685" s="131"/>
      <c r="AR685" s="131"/>
      <c r="AS685" s="131"/>
      <c r="AT685" s="131"/>
      <c r="AU685" s="131"/>
      <c r="AV685" s="131"/>
      <c r="AW685" s="131"/>
      <c r="AX685" s="131"/>
      <c r="AY685" s="131"/>
      <c r="AZ685" s="132"/>
      <c r="BA685" s="132"/>
      <c r="BB685" s="132"/>
      <c r="BC685" s="131"/>
      <c r="BD685" s="131"/>
      <c r="BE685" s="131"/>
      <c r="BF685" s="131"/>
      <c r="BG685" s="131"/>
      <c r="BH685" s="131"/>
      <c r="BI685" s="131"/>
      <c r="BJ685" s="131"/>
      <c r="BK685" s="131"/>
      <c r="BL685" s="132"/>
      <c r="BM685" s="132"/>
      <c r="BN685" s="132"/>
    </row>
    <row r="686" spans="2:66" hidden="1" outlineLevel="1">
      <c r="B686" s="234"/>
      <c r="C686" s="120" t="s">
        <v>299</v>
      </c>
      <c r="D686" s="121"/>
      <c r="G686" s="131"/>
      <c r="H686" s="131"/>
      <c r="I686" s="131"/>
      <c r="J686" s="131"/>
      <c r="K686" s="131"/>
      <c r="L686" s="131"/>
      <c r="M686" s="131"/>
      <c r="N686" s="131"/>
      <c r="O686" s="131"/>
      <c r="P686" s="131"/>
      <c r="Q686" s="131"/>
      <c r="R686" s="132"/>
      <c r="S686" s="131"/>
      <c r="T686" s="131"/>
      <c r="U686" s="131"/>
      <c r="V686" s="131"/>
      <c r="W686" s="131"/>
      <c r="X686" s="131"/>
      <c r="Y686" s="131"/>
      <c r="Z686" s="131"/>
      <c r="AA686" s="131"/>
      <c r="AB686" s="132"/>
      <c r="AC686" s="132"/>
      <c r="AD686" s="132"/>
      <c r="AE686" s="131"/>
      <c r="AF686" s="131"/>
      <c r="AG686" s="131"/>
      <c r="AH686" s="131"/>
      <c r="AI686" s="131"/>
      <c r="AJ686" s="131"/>
      <c r="AK686" s="131"/>
      <c r="AL686" s="131"/>
      <c r="AM686" s="131"/>
      <c r="AN686" s="132"/>
      <c r="AO686" s="132"/>
      <c r="AP686" s="132"/>
      <c r="AQ686" s="131"/>
      <c r="AR686" s="131"/>
      <c r="AS686" s="131"/>
      <c r="AT686" s="131"/>
      <c r="AU686" s="131"/>
      <c r="AV686" s="131"/>
      <c r="AW686" s="131"/>
      <c r="AX686" s="131"/>
      <c r="AY686" s="131"/>
      <c r="AZ686" s="132"/>
      <c r="BA686" s="132"/>
      <c r="BB686" s="132"/>
      <c r="BC686" s="131"/>
      <c r="BD686" s="131"/>
      <c r="BE686" s="131"/>
      <c r="BF686" s="131"/>
      <c r="BG686" s="131"/>
      <c r="BH686" s="131"/>
      <c r="BI686" s="131"/>
      <c r="BJ686" s="131"/>
      <c r="BK686" s="131"/>
      <c r="BL686" s="132"/>
      <c r="BM686" s="132"/>
      <c r="BN686" s="132"/>
    </row>
    <row r="687" spans="2:66" hidden="1" outlineLevel="1">
      <c r="B687" s="234"/>
      <c r="C687" s="120" t="s">
        <v>301</v>
      </c>
      <c r="D687" s="121"/>
      <c r="G687" s="131"/>
      <c r="H687" s="131"/>
      <c r="I687" s="131"/>
      <c r="J687" s="131"/>
      <c r="K687" s="131"/>
      <c r="L687" s="131"/>
      <c r="M687" s="131"/>
      <c r="N687" s="131"/>
      <c r="O687" s="131"/>
      <c r="P687" s="131"/>
      <c r="Q687" s="131"/>
      <c r="R687" s="132"/>
      <c r="S687" s="131"/>
      <c r="T687" s="131"/>
      <c r="U687" s="131"/>
      <c r="V687" s="131"/>
      <c r="W687" s="131"/>
      <c r="X687" s="131"/>
      <c r="Y687" s="131"/>
      <c r="Z687" s="131"/>
      <c r="AA687" s="131"/>
      <c r="AB687" s="132"/>
      <c r="AC687" s="132"/>
      <c r="AD687" s="132"/>
      <c r="AE687" s="131"/>
      <c r="AF687" s="131"/>
      <c r="AG687" s="131"/>
      <c r="AH687" s="131"/>
      <c r="AI687" s="131"/>
      <c r="AJ687" s="131"/>
      <c r="AK687" s="131"/>
      <c r="AL687" s="131"/>
      <c r="AM687" s="131"/>
      <c r="AN687" s="132"/>
      <c r="AO687" s="132"/>
      <c r="AP687" s="132"/>
      <c r="AQ687" s="131"/>
      <c r="AR687" s="131"/>
      <c r="AS687" s="131"/>
      <c r="AT687" s="131"/>
      <c r="AU687" s="131"/>
      <c r="AV687" s="131"/>
      <c r="AW687" s="131"/>
      <c r="AX687" s="131"/>
      <c r="AY687" s="131"/>
      <c r="AZ687" s="132"/>
      <c r="BA687" s="132"/>
      <c r="BB687" s="132"/>
      <c r="BC687" s="131"/>
      <c r="BD687" s="131"/>
      <c r="BE687" s="131"/>
      <c r="BF687" s="131"/>
      <c r="BG687" s="131"/>
      <c r="BH687" s="131"/>
      <c r="BI687" s="131"/>
      <c r="BJ687" s="131"/>
      <c r="BK687" s="131"/>
      <c r="BL687" s="132"/>
      <c r="BM687" s="132"/>
      <c r="BN687" s="132"/>
    </row>
    <row r="688" spans="2:66" hidden="1" outlineLevel="1">
      <c r="B688" s="234"/>
      <c r="C688" s="120" t="s">
        <v>302</v>
      </c>
      <c r="D688" s="121"/>
      <c r="G688" s="131"/>
      <c r="H688" s="131"/>
      <c r="I688" s="131"/>
      <c r="J688" s="131"/>
      <c r="K688" s="131"/>
      <c r="L688" s="131"/>
      <c r="M688" s="131"/>
      <c r="N688" s="131"/>
      <c r="O688" s="131"/>
      <c r="P688" s="131"/>
      <c r="Q688" s="131"/>
      <c r="R688" s="132"/>
      <c r="S688" s="131"/>
      <c r="T688" s="131"/>
      <c r="U688" s="131"/>
      <c r="V688" s="131"/>
      <c r="W688" s="131"/>
      <c r="X688" s="131"/>
      <c r="Y688" s="131"/>
      <c r="Z688" s="131"/>
      <c r="AA688" s="131"/>
      <c r="AB688" s="132"/>
      <c r="AC688" s="132"/>
      <c r="AD688" s="132"/>
      <c r="AE688" s="131"/>
      <c r="AF688" s="131"/>
      <c r="AG688" s="131"/>
      <c r="AH688" s="131"/>
      <c r="AI688" s="131"/>
      <c r="AJ688" s="131"/>
      <c r="AK688" s="131"/>
      <c r="AL688" s="131"/>
      <c r="AM688" s="131"/>
      <c r="AN688" s="132"/>
      <c r="AO688" s="132"/>
      <c r="AP688" s="132"/>
      <c r="AQ688" s="131"/>
      <c r="AR688" s="131"/>
      <c r="AS688" s="131"/>
      <c r="AT688" s="131"/>
      <c r="AU688" s="131"/>
      <c r="AV688" s="131"/>
      <c r="AW688" s="131"/>
      <c r="AX688" s="131"/>
      <c r="AY688" s="131"/>
      <c r="AZ688" s="132"/>
      <c r="BA688" s="132"/>
      <c r="BB688" s="132"/>
      <c r="BC688" s="131"/>
      <c r="BD688" s="131"/>
      <c r="BE688" s="131"/>
      <c r="BF688" s="131"/>
      <c r="BG688" s="131"/>
      <c r="BH688" s="131"/>
      <c r="BI688" s="131"/>
      <c r="BJ688" s="131"/>
      <c r="BK688" s="131"/>
      <c r="BL688" s="132"/>
      <c r="BM688" s="132"/>
      <c r="BN688" s="132"/>
    </row>
    <row r="689" spans="2:66" hidden="1" outlineLevel="1">
      <c r="B689" s="234"/>
      <c r="C689" s="120" t="s">
        <v>304</v>
      </c>
      <c r="D689" s="121"/>
      <c r="G689" s="131"/>
      <c r="H689" s="131"/>
      <c r="I689" s="131"/>
      <c r="J689" s="131"/>
      <c r="K689" s="131"/>
      <c r="L689" s="131"/>
      <c r="M689" s="131"/>
      <c r="N689" s="131"/>
      <c r="O689" s="131"/>
      <c r="P689" s="131"/>
      <c r="Q689" s="131"/>
      <c r="R689" s="132"/>
      <c r="S689" s="131"/>
      <c r="T689" s="131"/>
      <c r="U689" s="131"/>
      <c r="V689" s="131"/>
      <c r="W689" s="131"/>
      <c r="X689" s="131"/>
      <c r="Y689" s="131"/>
      <c r="Z689" s="131"/>
      <c r="AA689" s="131"/>
      <c r="AB689" s="132"/>
      <c r="AC689" s="132"/>
      <c r="AD689" s="132"/>
      <c r="AE689" s="131"/>
      <c r="AF689" s="131"/>
      <c r="AG689" s="131"/>
      <c r="AH689" s="131"/>
      <c r="AI689" s="131"/>
      <c r="AJ689" s="131"/>
      <c r="AK689" s="131"/>
      <c r="AL689" s="131"/>
      <c r="AM689" s="131"/>
      <c r="AN689" s="132"/>
      <c r="AO689" s="132"/>
      <c r="AP689" s="132"/>
      <c r="AQ689" s="131"/>
      <c r="AR689" s="131"/>
      <c r="AS689" s="131"/>
      <c r="AT689" s="131"/>
      <c r="AU689" s="131"/>
      <c r="AV689" s="131"/>
      <c r="AW689" s="131"/>
      <c r="AX689" s="131"/>
      <c r="AY689" s="131"/>
      <c r="AZ689" s="132"/>
      <c r="BA689" s="132"/>
      <c r="BB689" s="132"/>
      <c r="BC689" s="131"/>
      <c r="BD689" s="131"/>
      <c r="BE689" s="131"/>
      <c r="BF689" s="131"/>
      <c r="BG689" s="131"/>
      <c r="BH689" s="131"/>
      <c r="BI689" s="131"/>
      <c r="BJ689" s="131"/>
      <c r="BK689" s="131"/>
      <c r="BL689" s="132"/>
      <c r="BM689" s="132"/>
      <c r="BN689" s="132"/>
    </row>
    <row r="690" spans="2:66" hidden="1" outlineLevel="1">
      <c r="B690" s="234"/>
      <c r="C690" s="120" t="s">
        <v>305</v>
      </c>
      <c r="D690" s="121"/>
      <c r="G690" s="131"/>
      <c r="H690" s="131"/>
      <c r="I690" s="131"/>
      <c r="J690" s="131"/>
      <c r="K690" s="131"/>
      <c r="L690" s="131"/>
      <c r="M690" s="131"/>
      <c r="N690" s="131"/>
      <c r="O690" s="131"/>
      <c r="P690" s="131"/>
      <c r="Q690" s="131"/>
      <c r="R690" s="132"/>
      <c r="S690" s="131"/>
      <c r="T690" s="131"/>
      <c r="U690" s="131"/>
      <c r="V690" s="131"/>
      <c r="W690" s="131"/>
      <c r="X690" s="131"/>
      <c r="Y690" s="131"/>
      <c r="Z690" s="131"/>
      <c r="AA690" s="131"/>
      <c r="AB690" s="132"/>
      <c r="AC690" s="132"/>
      <c r="AD690" s="132"/>
      <c r="AE690" s="131"/>
      <c r="AF690" s="131"/>
      <c r="AG690" s="131"/>
      <c r="AH690" s="131"/>
      <c r="AI690" s="131"/>
      <c r="AJ690" s="131"/>
      <c r="AK690" s="131"/>
      <c r="AL690" s="131"/>
      <c r="AM690" s="131"/>
      <c r="AN690" s="132"/>
      <c r="AO690" s="132"/>
      <c r="AP690" s="132"/>
      <c r="AQ690" s="131"/>
      <c r="AR690" s="131"/>
      <c r="AS690" s="131"/>
      <c r="AT690" s="131"/>
      <c r="AU690" s="131"/>
      <c r="AV690" s="131"/>
      <c r="AW690" s="131"/>
      <c r="AX690" s="131"/>
      <c r="AY690" s="131"/>
      <c r="AZ690" s="132"/>
      <c r="BA690" s="132"/>
      <c r="BB690" s="132"/>
      <c r="BC690" s="131"/>
      <c r="BD690" s="131"/>
      <c r="BE690" s="131"/>
      <c r="BF690" s="131"/>
      <c r="BG690" s="131"/>
      <c r="BH690" s="131"/>
      <c r="BI690" s="131"/>
      <c r="BJ690" s="131"/>
      <c r="BK690" s="131"/>
      <c r="BL690" s="132"/>
      <c r="BM690" s="132"/>
      <c r="BN690" s="132"/>
    </row>
    <row r="691" spans="2:66" hidden="1" outlineLevel="1">
      <c r="B691" s="234"/>
      <c r="C691" s="120" t="s">
        <v>307</v>
      </c>
      <c r="D691" s="121"/>
      <c r="G691" s="131"/>
      <c r="H691" s="131"/>
      <c r="I691" s="131"/>
      <c r="J691" s="131"/>
      <c r="K691" s="131"/>
      <c r="L691" s="131"/>
      <c r="M691" s="131"/>
      <c r="N691" s="131"/>
      <c r="O691" s="131"/>
      <c r="P691" s="131"/>
      <c r="Q691" s="131"/>
      <c r="R691" s="132"/>
      <c r="S691" s="131"/>
      <c r="T691" s="131"/>
      <c r="U691" s="131"/>
      <c r="V691" s="131"/>
      <c r="W691" s="131"/>
      <c r="X691" s="131"/>
      <c r="Y691" s="131"/>
      <c r="Z691" s="131"/>
      <c r="AA691" s="131"/>
      <c r="AB691" s="132"/>
      <c r="AC691" s="132"/>
      <c r="AD691" s="132"/>
      <c r="AE691" s="131"/>
      <c r="AF691" s="131"/>
      <c r="AG691" s="131"/>
      <c r="AH691" s="131"/>
      <c r="AI691" s="131"/>
      <c r="AJ691" s="131"/>
      <c r="AK691" s="131"/>
      <c r="AL691" s="131"/>
      <c r="AM691" s="131"/>
      <c r="AN691" s="132"/>
      <c r="AO691" s="132"/>
      <c r="AP691" s="132"/>
      <c r="AQ691" s="131"/>
      <c r="AR691" s="131"/>
      <c r="AS691" s="131"/>
      <c r="AT691" s="131"/>
      <c r="AU691" s="131"/>
      <c r="AV691" s="131"/>
      <c r="AW691" s="131"/>
      <c r="AX691" s="131"/>
      <c r="AY691" s="131"/>
      <c r="AZ691" s="132"/>
      <c r="BA691" s="132"/>
      <c r="BB691" s="132"/>
      <c r="BC691" s="131"/>
      <c r="BD691" s="131"/>
      <c r="BE691" s="131"/>
      <c r="BF691" s="131"/>
      <c r="BG691" s="131"/>
      <c r="BH691" s="131"/>
      <c r="BI691" s="131"/>
      <c r="BJ691" s="131"/>
      <c r="BK691" s="131"/>
      <c r="BL691" s="132"/>
      <c r="BM691" s="132"/>
      <c r="BN691" s="132"/>
    </row>
    <row r="692" spans="2:66" hidden="1" outlineLevel="1">
      <c r="B692" s="234"/>
      <c r="C692" s="120" t="s">
        <v>308</v>
      </c>
      <c r="D692" s="121"/>
      <c r="G692" s="131"/>
      <c r="H692" s="131"/>
      <c r="I692" s="131"/>
      <c r="J692" s="131"/>
      <c r="K692" s="131"/>
      <c r="L692" s="131"/>
      <c r="M692" s="131"/>
      <c r="N692" s="131"/>
      <c r="O692" s="131"/>
      <c r="P692" s="131"/>
      <c r="Q692" s="131"/>
      <c r="R692" s="132"/>
      <c r="S692" s="131"/>
      <c r="T692" s="131"/>
      <c r="U692" s="131"/>
      <c r="V692" s="131"/>
      <c r="W692" s="131"/>
      <c r="X692" s="131"/>
      <c r="Y692" s="131"/>
      <c r="Z692" s="131"/>
      <c r="AA692" s="131"/>
      <c r="AB692" s="132"/>
      <c r="AC692" s="132"/>
      <c r="AD692" s="132"/>
      <c r="AE692" s="131"/>
      <c r="AF692" s="131"/>
      <c r="AG692" s="131"/>
      <c r="AH692" s="131"/>
      <c r="AI692" s="131"/>
      <c r="AJ692" s="131"/>
      <c r="AK692" s="131"/>
      <c r="AL692" s="131"/>
      <c r="AM692" s="131"/>
      <c r="AN692" s="132"/>
      <c r="AO692" s="132"/>
      <c r="AP692" s="132"/>
      <c r="AQ692" s="131"/>
      <c r="AR692" s="131"/>
      <c r="AS692" s="131"/>
      <c r="AT692" s="131"/>
      <c r="AU692" s="131"/>
      <c r="AV692" s="131"/>
      <c r="AW692" s="131"/>
      <c r="AX692" s="131"/>
      <c r="AY692" s="131"/>
      <c r="AZ692" s="132"/>
      <c r="BA692" s="132"/>
      <c r="BB692" s="132"/>
      <c r="BC692" s="131"/>
      <c r="BD692" s="131"/>
      <c r="BE692" s="131"/>
      <c r="BF692" s="131"/>
      <c r="BG692" s="131"/>
      <c r="BH692" s="131"/>
      <c r="BI692" s="131"/>
      <c r="BJ692" s="131"/>
      <c r="BK692" s="131"/>
      <c r="BL692" s="132"/>
      <c r="BM692" s="132"/>
      <c r="BN692" s="132"/>
    </row>
    <row r="693" spans="2:66" hidden="1" outlineLevel="1">
      <c r="B693" s="234"/>
      <c r="C693" s="120" t="s">
        <v>309</v>
      </c>
      <c r="D693" s="121"/>
      <c r="G693" s="131"/>
      <c r="H693" s="131"/>
      <c r="I693" s="131"/>
      <c r="J693" s="131"/>
      <c r="K693" s="131"/>
      <c r="L693" s="131"/>
      <c r="M693" s="131"/>
      <c r="N693" s="131"/>
      <c r="O693" s="131"/>
      <c r="P693" s="131"/>
      <c r="Q693" s="131"/>
      <c r="R693" s="132"/>
      <c r="S693" s="131"/>
      <c r="T693" s="131"/>
      <c r="U693" s="131"/>
      <c r="V693" s="131"/>
      <c r="W693" s="131"/>
      <c r="X693" s="131"/>
      <c r="Y693" s="131"/>
      <c r="Z693" s="131"/>
      <c r="AA693" s="131"/>
      <c r="AB693" s="132"/>
      <c r="AC693" s="132"/>
      <c r="AD693" s="132"/>
      <c r="AE693" s="131"/>
      <c r="AF693" s="131"/>
      <c r="AG693" s="131"/>
      <c r="AH693" s="131"/>
      <c r="AI693" s="131"/>
      <c r="AJ693" s="131"/>
      <c r="AK693" s="131"/>
      <c r="AL693" s="131"/>
      <c r="AM693" s="131"/>
      <c r="AN693" s="132"/>
      <c r="AO693" s="132"/>
      <c r="AP693" s="132"/>
      <c r="AQ693" s="131"/>
      <c r="AR693" s="131"/>
      <c r="AS693" s="131"/>
      <c r="AT693" s="131"/>
      <c r="AU693" s="131"/>
      <c r="AV693" s="131"/>
      <c r="AW693" s="131"/>
      <c r="AX693" s="131"/>
      <c r="AY693" s="131"/>
      <c r="AZ693" s="132"/>
      <c r="BA693" s="132"/>
      <c r="BB693" s="132"/>
      <c r="BC693" s="131"/>
      <c r="BD693" s="131"/>
      <c r="BE693" s="131"/>
      <c r="BF693" s="131"/>
      <c r="BG693" s="131"/>
      <c r="BH693" s="131"/>
      <c r="BI693" s="131"/>
      <c r="BJ693" s="131"/>
      <c r="BK693" s="131"/>
      <c r="BL693" s="132"/>
      <c r="BM693" s="132"/>
      <c r="BN693" s="132"/>
    </row>
    <row r="694" spans="2:66" hidden="1" outlineLevel="1">
      <c r="B694" s="234"/>
      <c r="C694" s="120" t="s">
        <v>310</v>
      </c>
      <c r="D694" s="121"/>
      <c r="G694" s="131"/>
      <c r="H694" s="131"/>
      <c r="I694" s="131"/>
      <c r="J694" s="131"/>
      <c r="K694" s="131"/>
      <c r="L694" s="131"/>
      <c r="M694" s="131"/>
      <c r="N694" s="131"/>
      <c r="O694" s="131"/>
      <c r="P694" s="131"/>
      <c r="Q694" s="131"/>
      <c r="R694" s="132"/>
      <c r="S694" s="131"/>
      <c r="T694" s="131"/>
      <c r="U694" s="131"/>
      <c r="V694" s="131"/>
      <c r="W694" s="131"/>
      <c r="X694" s="131"/>
      <c r="Y694" s="131"/>
      <c r="Z694" s="131"/>
      <c r="AA694" s="131"/>
      <c r="AB694" s="132"/>
      <c r="AC694" s="132"/>
      <c r="AD694" s="132"/>
      <c r="AE694" s="131"/>
      <c r="AF694" s="131"/>
      <c r="AG694" s="131"/>
      <c r="AH694" s="131"/>
      <c r="AI694" s="131"/>
      <c r="AJ694" s="131"/>
      <c r="AK694" s="131"/>
      <c r="AL694" s="131"/>
      <c r="AM694" s="131"/>
      <c r="AN694" s="132"/>
      <c r="AO694" s="132"/>
      <c r="AP694" s="132"/>
      <c r="AQ694" s="131"/>
      <c r="AR694" s="131"/>
      <c r="AS694" s="131"/>
      <c r="AT694" s="131"/>
      <c r="AU694" s="131"/>
      <c r="AV694" s="131"/>
      <c r="AW694" s="131"/>
      <c r="AX694" s="131"/>
      <c r="AY694" s="131"/>
      <c r="AZ694" s="132"/>
      <c r="BA694" s="132"/>
      <c r="BB694" s="132"/>
      <c r="BC694" s="131"/>
      <c r="BD694" s="131"/>
      <c r="BE694" s="131"/>
      <c r="BF694" s="131"/>
      <c r="BG694" s="131"/>
      <c r="BH694" s="131"/>
      <c r="BI694" s="131"/>
      <c r="BJ694" s="131"/>
      <c r="BK694" s="131"/>
      <c r="BL694" s="132"/>
      <c r="BM694" s="132"/>
      <c r="BN694" s="132"/>
    </row>
    <row r="695" spans="2:66" hidden="1" outlineLevel="1">
      <c r="B695" s="234"/>
      <c r="C695" s="120" t="s">
        <v>312</v>
      </c>
      <c r="D695" s="121"/>
      <c r="G695" s="131"/>
      <c r="H695" s="131"/>
      <c r="I695" s="131"/>
      <c r="J695" s="131"/>
      <c r="K695" s="131"/>
      <c r="L695" s="131"/>
      <c r="M695" s="131"/>
      <c r="N695" s="131"/>
      <c r="O695" s="131"/>
      <c r="P695" s="131"/>
      <c r="Q695" s="131"/>
      <c r="R695" s="132"/>
      <c r="S695" s="131"/>
      <c r="T695" s="131"/>
      <c r="U695" s="131"/>
      <c r="V695" s="131"/>
      <c r="W695" s="131"/>
      <c r="X695" s="131"/>
      <c r="Y695" s="131"/>
      <c r="Z695" s="131"/>
      <c r="AA695" s="131"/>
      <c r="AB695" s="132"/>
      <c r="AC695" s="132"/>
      <c r="AD695" s="132"/>
      <c r="AE695" s="131"/>
      <c r="AF695" s="131"/>
      <c r="AG695" s="131"/>
      <c r="AH695" s="131"/>
      <c r="AI695" s="131"/>
      <c r="AJ695" s="131"/>
      <c r="AK695" s="131"/>
      <c r="AL695" s="131"/>
      <c r="AM695" s="131"/>
      <c r="AN695" s="132"/>
      <c r="AO695" s="132"/>
      <c r="AP695" s="132"/>
      <c r="AQ695" s="131"/>
      <c r="AR695" s="131"/>
      <c r="AS695" s="131"/>
      <c r="AT695" s="131"/>
      <c r="AU695" s="131"/>
      <c r="AV695" s="131"/>
      <c r="AW695" s="131"/>
      <c r="AX695" s="131"/>
      <c r="AY695" s="131"/>
      <c r="AZ695" s="132"/>
      <c r="BA695" s="132"/>
      <c r="BB695" s="132"/>
      <c r="BC695" s="131"/>
      <c r="BD695" s="131"/>
      <c r="BE695" s="131"/>
      <c r="BF695" s="131"/>
      <c r="BG695" s="131"/>
      <c r="BH695" s="131"/>
      <c r="BI695" s="131"/>
      <c r="BJ695" s="131"/>
      <c r="BK695" s="131"/>
      <c r="BL695" s="132"/>
      <c r="BM695" s="132"/>
      <c r="BN695" s="132"/>
    </row>
    <row r="696" spans="2:66" hidden="1" outlineLevel="1">
      <c r="B696" s="234"/>
      <c r="C696" s="120" t="s">
        <v>313</v>
      </c>
      <c r="D696" s="121"/>
      <c r="G696" s="131"/>
      <c r="H696" s="131"/>
      <c r="I696" s="131"/>
      <c r="J696" s="131"/>
      <c r="K696" s="131"/>
      <c r="L696" s="131"/>
      <c r="M696" s="131"/>
      <c r="N696" s="131"/>
      <c r="O696" s="131"/>
      <c r="P696" s="131"/>
      <c r="Q696" s="131"/>
      <c r="R696" s="132"/>
      <c r="S696" s="131"/>
      <c r="T696" s="131"/>
      <c r="U696" s="131"/>
      <c r="V696" s="131"/>
      <c r="W696" s="131"/>
      <c r="X696" s="131"/>
      <c r="Y696" s="131"/>
      <c r="Z696" s="131"/>
      <c r="AA696" s="131"/>
      <c r="AB696" s="132"/>
      <c r="AC696" s="132"/>
      <c r="AD696" s="132"/>
      <c r="AE696" s="131"/>
      <c r="AF696" s="131"/>
      <c r="AG696" s="131"/>
      <c r="AH696" s="131"/>
      <c r="AI696" s="131"/>
      <c r="AJ696" s="131"/>
      <c r="AK696" s="131"/>
      <c r="AL696" s="131"/>
      <c r="AM696" s="131"/>
      <c r="AN696" s="132"/>
      <c r="AO696" s="132"/>
      <c r="AP696" s="132"/>
      <c r="AQ696" s="131"/>
      <c r="AR696" s="131"/>
      <c r="AS696" s="131"/>
      <c r="AT696" s="131"/>
      <c r="AU696" s="131"/>
      <c r="AV696" s="131"/>
      <c r="AW696" s="131"/>
      <c r="AX696" s="131"/>
      <c r="AY696" s="131"/>
      <c r="AZ696" s="132"/>
      <c r="BA696" s="132"/>
      <c r="BB696" s="132"/>
      <c r="BC696" s="131"/>
      <c r="BD696" s="131"/>
      <c r="BE696" s="131"/>
      <c r="BF696" s="131"/>
      <c r="BG696" s="131"/>
      <c r="BH696" s="131"/>
      <c r="BI696" s="131"/>
      <c r="BJ696" s="131"/>
      <c r="BK696" s="131"/>
      <c r="BL696" s="132"/>
      <c r="BM696" s="132"/>
      <c r="BN696" s="132"/>
    </row>
    <row r="697" spans="2:66" hidden="1" outlineLevel="1">
      <c r="B697" s="234"/>
      <c r="C697" s="120" t="s">
        <v>401</v>
      </c>
      <c r="D697" s="121"/>
      <c r="G697" s="131"/>
      <c r="H697" s="131"/>
      <c r="I697" s="131"/>
      <c r="J697" s="131"/>
      <c r="K697" s="131"/>
      <c r="L697" s="131"/>
      <c r="M697" s="131"/>
      <c r="N697" s="131"/>
      <c r="O697" s="131"/>
      <c r="P697" s="131"/>
      <c r="Q697" s="131"/>
      <c r="R697" s="132"/>
      <c r="S697" s="131"/>
      <c r="T697" s="131"/>
      <c r="U697" s="131"/>
      <c r="V697" s="131"/>
      <c r="W697" s="131"/>
      <c r="X697" s="131"/>
      <c r="Y697" s="131"/>
      <c r="Z697" s="131"/>
      <c r="AA697" s="131"/>
      <c r="AB697" s="132"/>
      <c r="AC697" s="132"/>
      <c r="AD697" s="132"/>
      <c r="AE697" s="131"/>
      <c r="AF697" s="131"/>
      <c r="AG697" s="131"/>
      <c r="AH697" s="131"/>
      <c r="AI697" s="131"/>
      <c r="AJ697" s="131"/>
      <c r="AK697" s="131"/>
      <c r="AL697" s="131"/>
      <c r="AM697" s="131"/>
      <c r="AN697" s="132"/>
      <c r="AO697" s="132"/>
      <c r="AP697" s="132"/>
      <c r="AQ697" s="131"/>
      <c r="AR697" s="131"/>
      <c r="AS697" s="131"/>
      <c r="AT697" s="131"/>
      <c r="AU697" s="131"/>
      <c r="AV697" s="131"/>
      <c r="AW697" s="131"/>
      <c r="AX697" s="131"/>
      <c r="AY697" s="131"/>
      <c r="AZ697" s="132"/>
      <c r="BA697" s="132"/>
      <c r="BB697" s="132"/>
      <c r="BC697" s="131"/>
      <c r="BD697" s="131"/>
      <c r="BE697" s="131"/>
      <c r="BF697" s="131"/>
      <c r="BG697" s="131"/>
      <c r="BH697" s="131"/>
      <c r="BI697" s="131"/>
      <c r="BJ697" s="131"/>
      <c r="BK697" s="131"/>
      <c r="BL697" s="132"/>
      <c r="BM697" s="132"/>
      <c r="BN697" s="132"/>
    </row>
    <row r="698" spans="2:66" hidden="1" outlineLevel="1">
      <c r="B698" s="234"/>
      <c r="C698" s="120" t="s">
        <v>551</v>
      </c>
      <c r="D698" s="121"/>
      <c r="G698" s="131"/>
      <c r="H698" s="131"/>
      <c r="I698" s="131"/>
      <c r="J698" s="131"/>
      <c r="K698" s="131"/>
      <c r="L698" s="131"/>
      <c r="M698" s="131"/>
      <c r="N698" s="131"/>
      <c r="O698" s="131"/>
      <c r="P698" s="131"/>
      <c r="Q698" s="131"/>
      <c r="R698" s="132"/>
      <c r="S698" s="131"/>
      <c r="T698" s="131"/>
      <c r="U698" s="131"/>
      <c r="V698" s="131"/>
      <c r="W698" s="131"/>
      <c r="X698" s="131"/>
      <c r="Y698" s="131"/>
      <c r="Z698" s="131"/>
      <c r="AA698" s="131"/>
      <c r="AB698" s="132"/>
      <c r="AC698" s="132"/>
      <c r="AD698" s="132"/>
      <c r="AE698" s="131"/>
      <c r="AF698" s="131"/>
      <c r="AG698" s="131"/>
      <c r="AH698" s="131"/>
      <c r="AI698" s="131"/>
      <c r="AJ698" s="131"/>
      <c r="AK698" s="131"/>
      <c r="AL698" s="131"/>
      <c r="AM698" s="131"/>
      <c r="AN698" s="132"/>
      <c r="AO698" s="132"/>
      <c r="AP698" s="132"/>
      <c r="AQ698" s="131"/>
      <c r="AR698" s="131"/>
      <c r="AS698" s="131"/>
      <c r="AT698" s="131"/>
      <c r="AU698" s="131"/>
      <c r="AV698" s="131"/>
      <c r="AW698" s="131"/>
      <c r="AX698" s="131"/>
      <c r="AY698" s="131"/>
      <c r="AZ698" s="132"/>
      <c r="BA698" s="132"/>
      <c r="BB698" s="132"/>
      <c r="BC698" s="131"/>
      <c r="BD698" s="131"/>
      <c r="BE698" s="131"/>
      <c r="BF698" s="131"/>
      <c r="BG698" s="131"/>
      <c r="BH698" s="131"/>
      <c r="BI698" s="131"/>
      <c r="BJ698" s="131"/>
      <c r="BK698" s="131"/>
      <c r="BL698" s="132"/>
      <c r="BM698" s="132"/>
      <c r="BN698" s="132"/>
    </row>
    <row r="699" spans="2:66" hidden="1" outlineLevel="1">
      <c r="B699" s="234"/>
      <c r="C699" s="120" t="s">
        <v>314</v>
      </c>
      <c r="D699" s="121"/>
      <c r="G699" s="131"/>
      <c r="H699" s="131"/>
      <c r="I699" s="131"/>
      <c r="J699" s="131"/>
      <c r="K699" s="131"/>
      <c r="L699" s="131"/>
      <c r="M699" s="131"/>
      <c r="N699" s="131"/>
      <c r="O699" s="131"/>
      <c r="P699" s="131"/>
      <c r="Q699" s="131"/>
      <c r="R699" s="132"/>
      <c r="S699" s="131"/>
      <c r="T699" s="131"/>
      <c r="U699" s="131"/>
      <c r="V699" s="131"/>
      <c r="W699" s="131"/>
      <c r="X699" s="131"/>
      <c r="Y699" s="131"/>
      <c r="Z699" s="131"/>
      <c r="AA699" s="131"/>
      <c r="AB699" s="132"/>
      <c r="AC699" s="132"/>
      <c r="AD699" s="132"/>
      <c r="AE699" s="131"/>
      <c r="AF699" s="131"/>
      <c r="AG699" s="131"/>
      <c r="AH699" s="131"/>
      <c r="AI699" s="131"/>
      <c r="AJ699" s="131"/>
      <c r="AK699" s="131"/>
      <c r="AL699" s="131"/>
      <c r="AM699" s="131"/>
      <c r="AN699" s="132"/>
      <c r="AO699" s="132"/>
      <c r="AP699" s="132"/>
      <c r="AQ699" s="131"/>
      <c r="AR699" s="131"/>
      <c r="AS699" s="131"/>
      <c r="AT699" s="131"/>
      <c r="AU699" s="131"/>
      <c r="AV699" s="131"/>
      <c r="AW699" s="131"/>
      <c r="AX699" s="131"/>
      <c r="AY699" s="131"/>
      <c r="AZ699" s="132"/>
      <c r="BA699" s="132"/>
      <c r="BB699" s="132"/>
      <c r="BC699" s="131"/>
      <c r="BD699" s="131"/>
      <c r="BE699" s="131"/>
      <c r="BF699" s="131"/>
      <c r="BG699" s="131"/>
      <c r="BH699" s="131"/>
      <c r="BI699" s="131"/>
      <c r="BJ699" s="131"/>
      <c r="BK699" s="131"/>
      <c r="BL699" s="132"/>
      <c r="BM699" s="132"/>
      <c r="BN699" s="132"/>
    </row>
    <row r="700" spans="2:66" hidden="1" outlineLevel="1">
      <c r="B700" s="234"/>
      <c r="C700" s="120" t="s">
        <v>493</v>
      </c>
      <c r="D700" s="121"/>
      <c r="G700" s="131"/>
      <c r="H700" s="131"/>
      <c r="I700" s="131"/>
      <c r="J700" s="131"/>
      <c r="K700" s="131"/>
      <c r="L700" s="131"/>
      <c r="M700" s="131"/>
      <c r="N700" s="131"/>
      <c r="O700" s="131"/>
      <c r="P700" s="131"/>
      <c r="Q700" s="131"/>
      <c r="R700" s="132"/>
      <c r="S700" s="131"/>
      <c r="T700" s="131"/>
      <c r="U700" s="131"/>
      <c r="V700" s="131"/>
      <c r="W700" s="131"/>
      <c r="X700" s="131"/>
      <c r="Y700" s="131"/>
      <c r="Z700" s="131"/>
      <c r="AA700" s="131"/>
      <c r="AB700" s="132"/>
      <c r="AC700" s="132"/>
      <c r="AD700" s="132"/>
      <c r="AE700" s="131"/>
      <c r="AF700" s="131"/>
      <c r="AG700" s="131"/>
      <c r="AH700" s="131"/>
      <c r="AI700" s="131"/>
      <c r="AJ700" s="131"/>
      <c r="AK700" s="131"/>
      <c r="AL700" s="131"/>
      <c r="AM700" s="131"/>
      <c r="AN700" s="132"/>
      <c r="AO700" s="132"/>
      <c r="AP700" s="132"/>
      <c r="AQ700" s="131"/>
      <c r="AR700" s="131"/>
      <c r="AS700" s="131"/>
      <c r="AT700" s="131"/>
      <c r="AU700" s="131"/>
      <c r="AV700" s="131"/>
      <c r="AW700" s="131"/>
      <c r="AX700" s="131"/>
      <c r="AY700" s="131"/>
      <c r="AZ700" s="132"/>
      <c r="BA700" s="132"/>
      <c r="BB700" s="132"/>
      <c r="BC700" s="131"/>
      <c r="BD700" s="131"/>
      <c r="BE700" s="131"/>
      <c r="BF700" s="131"/>
      <c r="BG700" s="131"/>
      <c r="BH700" s="131"/>
      <c r="BI700" s="131"/>
      <c r="BJ700" s="131"/>
      <c r="BK700" s="131"/>
      <c r="BL700" s="132"/>
      <c r="BM700" s="132"/>
      <c r="BN700" s="132"/>
    </row>
    <row r="701" spans="2:66" hidden="1" outlineLevel="1">
      <c r="B701" s="234"/>
      <c r="C701" s="120" t="s">
        <v>522</v>
      </c>
      <c r="D701" s="121"/>
      <c r="G701" s="131"/>
      <c r="H701" s="131"/>
      <c r="I701" s="131"/>
      <c r="J701" s="131"/>
      <c r="K701" s="131"/>
      <c r="L701" s="131"/>
      <c r="M701" s="131"/>
      <c r="N701" s="131"/>
      <c r="O701" s="131"/>
      <c r="P701" s="131"/>
      <c r="Q701" s="131"/>
      <c r="R701" s="132"/>
      <c r="S701" s="131"/>
      <c r="T701" s="131"/>
      <c r="U701" s="131"/>
      <c r="V701" s="131"/>
      <c r="W701" s="131"/>
      <c r="X701" s="131"/>
      <c r="Y701" s="131"/>
      <c r="Z701" s="131"/>
      <c r="AA701" s="131"/>
      <c r="AB701" s="132"/>
      <c r="AC701" s="132"/>
      <c r="AD701" s="132"/>
      <c r="AE701" s="131"/>
      <c r="AF701" s="131"/>
      <c r="AG701" s="131"/>
      <c r="AH701" s="131"/>
      <c r="AI701" s="131"/>
      <c r="AJ701" s="131"/>
      <c r="AK701" s="131"/>
      <c r="AL701" s="131"/>
      <c r="AM701" s="131"/>
      <c r="AN701" s="132"/>
      <c r="AO701" s="132"/>
      <c r="AP701" s="132"/>
      <c r="AQ701" s="131"/>
      <c r="AR701" s="131"/>
      <c r="AS701" s="131"/>
      <c r="AT701" s="131"/>
      <c r="AU701" s="131"/>
      <c r="AV701" s="131"/>
      <c r="AW701" s="131"/>
      <c r="AX701" s="131"/>
      <c r="AY701" s="131"/>
      <c r="AZ701" s="132"/>
      <c r="BA701" s="132"/>
      <c r="BB701" s="132"/>
      <c r="BC701" s="131"/>
      <c r="BD701" s="131"/>
      <c r="BE701" s="131"/>
      <c r="BF701" s="131"/>
      <c r="BG701" s="131"/>
      <c r="BH701" s="131"/>
      <c r="BI701" s="131"/>
      <c r="BJ701" s="131"/>
      <c r="BK701" s="131"/>
      <c r="BL701" s="132"/>
      <c r="BM701" s="132"/>
      <c r="BN701" s="132"/>
    </row>
    <row r="702" spans="2:66" hidden="1" outlineLevel="1">
      <c r="B702" s="234"/>
      <c r="C702" s="120" t="s">
        <v>552</v>
      </c>
      <c r="D702" s="121"/>
      <c r="G702" s="131"/>
      <c r="H702" s="131"/>
      <c r="I702" s="131"/>
      <c r="J702" s="131"/>
      <c r="K702" s="131"/>
      <c r="L702" s="131"/>
      <c r="M702" s="131"/>
      <c r="N702" s="131"/>
      <c r="O702" s="131"/>
      <c r="P702" s="131"/>
      <c r="Q702" s="131"/>
      <c r="R702" s="132"/>
      <c r="S702" s="131"/>
      <c r="T702" s="131"/>
      <c r="U702" s="131"/>
      <c r="V702" s="131"/>
      <c r="W702" s="131"/>
      <c r="X702" s="131"/>
      <c r="Y702" s="131"/>
      <c r="Z702" s="131"/>
      <c r="AA702" s="131"/>
      <c r="AB702" s="132"/>
      <c r="AC702" s="132"/>
      <c r="AD702" s="132"/>
      <c r="AE702" s="131"/>
      <c r="AF702" s="131"/>
      <c r="AG702" s="131"/>
      <c r="AH702" s="131"/>
      <c r="AI702" s="131"/>
      <c r="AJ702" s="131"/>
      <c r="AK702" s="131"/>
      <c r="AL702" s="131"/>
      <c r="AM702" s="131"/>
      <c r="AN702" s="132"/>
      <c r="AO702" s="132"/>
      <c r="AP702" s="132"/>
      <c r="AQ702" s="131"/>
      <c r="AR702" s="131"/>
      <c r="AS702" s="131"/>
      <c r="AT702" s="131"/>
      <c r="AU702" s="131"/>
      <c r="AV702" s="131"/>
      <c r="AW702" s="131"/>
      <c r="AX702" s="131"/>
      <c r="AY702" s="131"/>
      <c r="AZ702" s="132"/>
      <c r="BA702" s="132"/>
      <c r="BB702" s="132"/>
      <c r="BC702" s="131"/>
      <c r="BD702" s="131"/>
      <c r="BE702" s="131"/>
      <c r="BF702" s="131"/>
      <c r="BG702" s="131"/>
      <c r="BH702" s="131"/>
      <c r="BI702" s="131"/>
      <c r="BJ702" s="131"/>
      <c r="BK702" s="131"/>
      <c r="BL702" s="132"/>
      <c r="BM702" s="132"/>
      <c r="BN702" s="132"/>
    </row>
    <row r="703" spans="2:66" hidden="1" outlineLevel="1">
      <c r="B703" s="234"/>
      <c r="C703" s="120" t="s">
        <v>553</v>
      </c>
      <c r="D703" s="121"/>
      <c r="G703" s="131"/>
      <c r="H703" s="131"/>
      <c r="I703" s="131"/>
      <c r="J703" s="131"/>
      <c r="K703" s="131"/>
      <c r="L703" s="131"/>
      <c r="M703" s="131"/>
      <c r="N703" s="131"/>
      <c r="O703" s="131"/>
      <c r="P703" s="131"/>
      <c r="Q703" s="131"/>
      <c r="R703" s="132"/>
      <c r="S703" s="131"/>
      <c r="T703" s="131"/>
      <c r="U703" s="131"/>
      <c r="V703" s="131"/>
      <c r="W703" s="131"/>
      <c r="X703" s="131"/>
      <c r="Y703" s="131"/>
      <c r="Z703" s="131"/>
      <c r="AA703" s="131"/>
      <c r="AB703" s="132"/>
      <c r="AC703" s="132"/>
      <c r="AD703" s="132"/>
      <c r="AE703" s="131"/>
      <c r="AF703" s="131"/>
      <c r="AG703" s="131"/>
      <c r="AH703" s="131"/>
      <c r="AI703" s="131"/>
      <c r="AJ703" s="131"/>
      <c r="AK703" s="131"/>
      <c r="AL703" s="131"/>
      <c r="AM703" s="131"/>
      <c r="AN703" s="132"/>
      <c r="AO703" s="132"/>
      <c r="AP703" s="132"/>
      <c r="AQ703" s="131"/>
      <c r="AR703" s="131"/>
      <c r="AS703" s="131"/>
      <c r="AT703" s="131"/>
      <c r="AU703" s="131"/>
      <c r="AV703" s="131"/>
      <c r="AW703" s="131"/>
      <c r="AX703" s="131"/>
      <c r="AY703" s="131"/>
      <c r="AZ703" s="132"/>
      <c r="BA703" s="132"/>
      <c r="BB703" s="132"/>
      <c r="BC703" s="131"/>
      <c r="BD703" s="131"/>
      <c r="BE703" s="131"/>
      <c r="BF703" s="131"/>
      <c r="BG703" s="131"/>
      <c r="BH703" s="131"/>
      <c r="BI703" s="131"/>
      <c r="BJ703" s="131"/>
      <c r="BK703" s="131"/>
      <c r="BL703" s="132"/>
      <c r="BM703" s="132"/>
      <c r="BN703" s="132"/>
    </row>
    <row r="704" spans="2:66" hidden="1" outlineLevel="1">
      <c r="B704" s="234"/>
      <c r="C704" s="120" t="s">
        <v>554</v>
      </c>
      <c r="D704" s="121"/>
      <c r="G704" s="131"/>
      <c r="H704" s="131"/>
      <c r="I704" s="131"/>
      <c r="J704" s="131"/>
      <c r="K704" s="131"/>
      <c r="L704" s="131"/>
      <c r="M704" s="131"/>
      <c r="N704" s="131"/>
      <c r="O704" s="131"/>
      <c r="P704" s="131"/>
      <c r="Q704" s="131"/>
      <c r="R704" s="132"/>
      <c r="S704" s="131"/>
      <c r="T704" s="131"/>
      <c r="U704" s="131"/>
      <c r="V704" s="131"/>
      <c r="W704" s="131"/>
      <c r="X704" s="131"/>
      <c r="Y704" s="131"/>
      <c r="Z704" s="131"/>
      <c r="AA704" s="131"/>
      <c r="AB704" s="132"/>
      <c r="AC704" s="132"/>
      <c r="AD704" s="132"/>
      <c r="AE704" s="131"/>
      <c r="AF704" s="131"/>
      <c r="AG704" s="131"/>
      <c r="AH704" s="131"/>
      <c r="AI704" s="131"/>
      <c r="AJ704" s="131"/>
      <c r="AK704" s="131"/>
      <c r="AL704" s="131"/>
      <c r="AM704" s="131"/>
      <c r="AN704" s="132"/>
      <c r="AO704" s="132"/>
      <c r="AP704" s="132"/>
      <c r="AQ704" s="131"/>
      <c r="AR704" s="131"/>
      <c r="AS704" s="131"/>
      <c r="AT704" s="131"/>
      <c r="AU704" s="131"/>
      <c r="AV704" s="131"/>
      <c r="AW704" s="131"/>
      <c r="AX704" s="131"/>
      <c r="AY704" s="131"/>
      <c r="AZ704" s="132"/>
      <c r="BA704" s="132"/>
      <c r="BB704" s="132"/>
      <c r="BC704" s="131"/>
      <c r="BD704" s="131"/>
      <c r="BE704" s="131"/>
      <c r="BF704" s="131"/>
      <c r="BG704" s="131"/>
      <c r="BH704" s="131"/>
      <c r="BI704" s="131"/>
      <c r="BJ704" s="131"/>
      <c r="BK704" s="131"/>
      <c r="BL704" s="132"/>
      <c r="BM704" s="132"/>
      <c r="BN704" s="132"/>
    </row>
    <row r="705" spans="2:66" hidden="1" outlineLevel="1">
      <c r="B705" s="234"/>
      <c r="C705" s="120" t="s">
        <v>555</v>
      </c>
      <c r="D705" s="121"/>
      <c r="G705" s="131"/>
      <c r="H705" s="131"/>
      <c r="I705" s="131"/>
      <c r="J705" s="131"/>
      <c r="K705" s="131"/>
      <c r="L705" s="131"/>
      <c r="M705" s="131"/>
      <c r="N705" s="131"/>
      <c r="O705" s="131"/>
      <c r="P705" s="131"/>
      <c r="Q705" s="131"/>
      <c r="R705" s="132"/>
      <c r="S705" s="131"/>
      <c r="T705" s="131"/>
      <c r="U705" s="131"/>
      <c r="V705" s="131"/>
      <c r="W705" s="131"/>
      <c r="X705" s="131"/>
      <c r="Y705" s="131"/>
      <c r="Z705" s="131"/>
      <c r="AA705" s="131"/>
      <c r="AB705" s="132"/>
      <c r="AC705" s="132"/>
      <c r="AD705" s="132"/>
      <c r="AE705" s="131"/>
      <c r="AF705" s="131"/>
      <c r="AG705" s="131"/>
      <c r="AH705" s="131"/>
      <c r="AI705" s="131"/>
      <c r="AJ705" s="131"/>
      <c r="AK705" s="131"/>
      <c r="AL705" s="131"/>
      <c r="AM705" s="131"/>
      <c r="AN705" s="132"/>
      <c r="AO705" s="132"/>
      <c r="AP705" s="132"/>
      <c r="AQ705" s="131"/>
      <c r="AR705" s="131"/>
      <c r="AS705" s="131"/>
      <c r="AT705" s="131"/>
      <c r="AU705" s="131"/>
      <c r="AV705" s="131"/>
      <c r="AW705" s="131"/>
      <c r="AX705" s="131"/>
      <c r="AY705" s="131"/>
      <c r="AZ705" s="132"/>
      <c r="BA705" s="132"/>
      <c r="BB705" s="132"/>
      <c r="BC705" s="131"/>
      <c r="BD705" s="131"/>
      <c r="BE705" s="131"/>
      <c r="BF705" s="131"/>
      <c r="BG705" s="131"/>
      <c r="BH705" s="131"/>
      <c r="BI705" s="131"/>
      <c r="BJ705" s="131"/>
      <c r="BK705" s="131"/>
      <c r="BL705" s="132"/>
      <c r="BM705" s="132"/>
      <c r="BN705" s="132"/>
    </row>
    <row r="706" spans="2:66" hidden="1" outlineLevel="1">
      <c r="B706" s="234"/>
      <c r="C706" s="120">
        <v>0</v>
      </c>
      <c r="D706" s="121"/>
      <c r="G706" s="131"/>
      <c r="H706" s="131"/>
      <c r="I706" s="131"/>
      <c r="J706" s="131"/>
      <c r="K706" s="131"/>
      <c r="L706" s="131"/>
      <c r="M706" s="131"/>
      <c r="N706" s="131"/>
      <c r="O706" s="131"/>
      <c r="P706" s="131"/>
      <c r="Q706" s="131"/>
      <c r="R706" s="132"/>
      <c r="S706" s="131"/>
      <c r="T706" s="131"/>
      <c r="U706" s="131"/>
      <c r="V706" s="131"/>
      <c r="W706" s="131"/>
      <c r="X706" s="131"/>
      <c r="Y706" s="131"/>
      <c r="Z706" s="131"/>
      <c r="AA706" s="131"/>
      <c r="AB706" s="132"/>
      <c r="AC706" s="132"/>
      <c r="AD706" s="132"/>
      <c r="AE706" s="131"/>
      <c r="AF706" s="131"/>
      <c r="AG706" s="131"/>
      <c r="AH706" s="131"/>
      <c r="AI706" s="131"/>
      <c r="AJ706" s="131"/>
      <c r="AK706" s="131"/>
      <c r="AL706" s="131"/>
      <c r="AM706" s="131"/>
      <c r="AN706" s="132"/>
      <c r="AO706" s="132"/>
      <c r="AP706" s="132"/>
      <c r="AQ706" s="131"/>
      <c r="AR706" s="131"/>
      <c r="AS706" s="131"/>
      <c r="AT706" s="131"/>
      <c r="AU706" s="131"/>
      <c r="AV706" s="131"/>
      <c r="AW706" s="131"/>
      <c r="AX706" s="131"/>
      <c r="AY706" s="131"/>
      <c r="AZ706" s="132"/>
      <c r="BA706" s="132"/>
      <c r="BB706" s="132"/>
      <c r="BC706" s="131"/>
      <c r="BD706" s="131"/>
      <c r="BE706" s="131"/>
      <c r="BF706" s="131"/>
      <c r="BG706" s="131"/>
      <c r="BH706" s="131"/>
      <c r="BI706" s="131"/>
      <c r="BJ706" s="131"/>
      <c r="BK706" s="131"/>
      <c r="BL706" s="132"/>
      <c r="BM706" s="132"/>
      <c r="BN706" s="132"/>
    </row>
    <row r="707" spans="2:66" hidden="1" outlineLevel="1">
      <c r="B707" s="234"/>
      <c r="C707" s="120">
        <v>0</v>
      </c>
      <c r="D707" s="121"/>
      <c r="G707" s="131"/>
      <c r="H707" s="131"/>
      <c r="I707" s="131"/>
      <c r="J707" s="131"/>
      <c r="K707" s="131"/>
      <c r="L707" s="131"/>
      <c r="M707" s="131"/>
      <c r="N707" s="131"/>
      <c r="O707" s="131"/>
      <c r="P707" s="131"/>
      <c r="Q707" s="131"/>
      <c r="R707" s="132"/>
      <c r="S707" s="131"/>
      <c r="T707" s="131"/>
      <c r="U707" s="131"/>
      <c r="V707" s="131"/>
      <c r="W707" s="131"/>
      <c r="X707" s="131"/>
      <c r="Y707" s="131"/>
      <c r="Z707" s="131"/>
      <c r="AA707" s="131"/>
      <c r="AB707" s="132"/>
      <c r="AC707" s="132"/>
      <c r="AD707" s="132"/>
      <c r="AE707" s="131"/>
      <c r="AF707" s="131"/>
      <c r="AG707" s="131"/>
      <c r="AH707" s="131"/>
      <c r="AI707" s="131"/>
      <c r="AJ707" s="131"/>
      <c r="AK707" s="131"/>
      <c r="AL707" s="131"/>
      <c r="AM707" s="131"/>
      <c r="AN707" s="132"/>
      <c r="AO707" s="132"/>
      <c r="AP707" s="132"/>
      <c r="AQ707" s="131"/>
      <c r="AR707" s="131"/>
      <c r="AS707" s="131"/>
      <c r="AT707" s="131"/>
      <c r="AU707" s="131"/>
      <c r="AV707" s="131"/>
      <c r="AW707" s="131"/>
      <c r="AX707" s="131"/>
      <c r="AY707" s="131"/>
      <c r="AZ707" s="132"/>
      <c r="BA707" s="132"/>
      <c r="BB707" s="132"/>
      <c r="BC707" s="131"/>
      <c r="BD707" s="131"/>
      <c r="BE707" s="131"/>
      <c r="BF707" s="131"/>
      <c r="BG707" s="131"/>
      <c r="BH707" s="131"/>
      <c r="BI707" s="131"/>
      <c r="BJ707" s="131"/>
      <c r="BK707" s="131"/>
      <c r="BL707" s="132"/>
      <c r="BM707" s="132"/>
      <c r="BN707" s="132"/>
    </row>
    <row r="708" spans="2:66" hidden="1" outlineLevel="1">
      <c r="B708" s="234"/>
      <c r="C708" s="120">
        <v>0</v>
      </c>
      <c r="D708" s="121"/>
      <c r="G708" s="131"/>
      <c r="H708" s="131"/>
      <c r="I708" s="131"/>
      <c r="J708" s="131"/>
      <c r="K708" s="131"/>
      <c r="L708" s="131"/>
      <c r="M708" s="131"/>
      <c r="N708" s="131"/>
      <c r="O708" s="131"/>
      <c r="P708" s="131"/>
      <c r="Q708" s="131"/>
      <c r="R708" s="132"/>
      <c r="S708" s="131"/>
      <c r="T708" s="131"/>
      <c r="U708" s="131"/>
      <c r="V708" s="131"/>
      <c r="W708" s="131"/>
      <c r="X708" s="131"/>
      <c r="Y708" s="131"/>
      <c r="Z708" s="131"/>
      <c r="AA708" s="131"/>
      <c r="AB708" s="132"/>
      <c r="AC708" s="132"/>
      <c r="AD708" s="132"/>
      <c r="AE708" s="131"/>
      <c r="AF708" s="131"/>
      <c r="AG708" s="131"/>
      <c r="AH708" s="131"/>
      <c r="AI708" s="131"/>
      <c r="AJ708" s="131"/>
      <c r="AK708" s="131"/>
      <c r="AL708" s="131"/>
      <c r="AM708" s="131"/>
      <c r="AN708" s="132"/>
      <c r="AO708" s="132"/>
      <c r="AP708" s="132"/>
      <c r="AQ708" s="131"/>
      <c r="AR708" s="131"/>
      <c r="AS708" s="131"/>
      <c r="AT708" s="131"/>
      <c r="AU708" s="131"/>
      <c r="AV708" s="131"/>
      <c r="AW708" s="131"/>
      <c r="AX708" s="131"/>
      <c r="AY708" s="131"/>
      <c r="AZ708" s="132"/>
      <c r="BA708" s="132"/>
      <c r="BB708" s="132"/>
      <c r="BC708" s="131"/>
      <c r="BD708" s="131"/>
      <c r="BE708" s="131"/>
      <c r="BF708" s="131"/>
      <c r="BG708" s="131"/>
      <c r="BH708" s="131"/>
      <c r="BI708" s="131"/>
      <c r="BJ708" s="131"/>
      <c r="BK708" s="131"/>
      <c r="BL708" s="132"/>
      <c r="BM708" s="132"/>
      <c r="BN708" s="132"/>
    </row>
    <row r="709" spans="2:66" hidden="1" outlineLevel="1">
      <c r="B709" s="234"/>
      <c r="C709" s="120">
        <v>0</v>
      </c>
      <c r="D709" s="121"/>
      <c r="G709" s="131"/>
      <c r="H709" s="131"/>
      <c r="I709" s="131"/>
      <c r="J709" s="131"/>
      <c r="K709" s="131"/>
      <c r="L709" s="131"/>
      <c r="M709" s="131"/>
      <c r="N709" s="131"/>
      <c r="O709" s="131"/>
      <c r="P709" s="131"/>
      <c r="Q709" s="131"/>
      <c r="R709" s="132"/>
      <c r="S709" s="131"/>
      <c r="T709" s="131"/>
      <c r="U709" s="131"/>
      <c r="V709" s="131"/>
      <c r="W709" s="131"/>
      <c r="X709" s="131"/>
      <c r="Y709" s="131"/>
      <c r="Z709" s="131"/>
      <c r="AA709" s="131"/>
      <c r="AB709" s="132"/>
      <c r="AC709" s="132"/>
      <c r="AD709" s="132"/>
      <c r="AE709" s="131"/>
      <c r="AF709" s="131"/>
      <c r="AG709" s="131"/>
      <c r="AH709" s="131"/>
      <c r="AI709" s="131"/>
      <c r="AJ709" s="131"/>
      <c r="AK709" s="131"/>
      <c r="AL709" s="131"/>
      <c r="AM709" s="131"/>
      <c r="AN709" s="132"/>
      <c r="AO709" s="132"/>
      <c r="AP709" s="132"/>
      <c r="AQ709" s="131"/>
      <c r="AR709" s="131"/>
      <c r="AS709" s="131"/>
      <c r="AT709" s="131"/>
      <c r="AU709" s="131"/>
      <c r="AV709" s="131"/>
      <c r="AW709" s="131"/>
      <c r="AX709" s="131"/>
      <c r="AY709" s="131"/>
      <c r="AZ709" s="132"/>
      <c r="BA709" s="132"/>
      <c r="BB709" s="132"/>
      <c r="BC709" s="131"/>
      <c r="BD709" s="131"/>
      <c r="BE709" s="131"/>
      <c r="BF709" s="131"/>
      <c r="BG709" s="131"/>
      <c r="BH709" s="131"/>
      <c r="BI709" s="131"/>
      <c r="BJ709" s="131"/>
      <c r="BK709" s="131"/>
      <c r="BL709" s="132"/>
      <c r="BM709" s="132"/>
      <c r="BN709" s="132"/>
    </row>
    <row r="710" spans="2:66" hidden="1" outlineLevel="1">
      <c r="B710" s="234"/>
      <c r="C710" s="120">
        <v>0</v>
      </c>
      <c r="D710" s="121"/>
      <c r="G710" s="131"/>
      <c r="H710" s="131"/>
      <c r="I710" s="131"/>
      <c r="J710" s="131"/>
      <c r="K710" s="131"/>
      <c r="L710" s="131"/>
      <c r="M710" s="131"/>
      <c r="N710" s="131"/>
      <c r="O710" s="131"/>
      <c r="P710" s="131"/>
      <c r="Q710" s="131"/>
      <c r="R710" s="132"/>
      <c r="S710" s="131"/>
      <c r="T710" s="131"/>
      <c r="U710" s="131"/>
      <c r="V710" s="131"/>
      <c r="W710" s="131"/>
      <c r="X710" s="131"/>
      <c r="Y710" s="131"/>
      <c r="Z710" s="131"/>
      <c r="AA710" s="131"/>
      <c r="AB710" s="132"/>
      <c r="AC710" s="132"/>
      <c r="AD710" s="132"/>
      <c r="AE710" s="131"/>
      <c r="AF710" s="131"/>
      <c r="AG710" s="131"/>
      <c r="AH710" s="131"/>
      <c r="AI710" s="131"/>
      <c r="AJ710" s="131"/>
      <c r="AK710" s="131"/>
      <c r="AL710" s="131"/>
      <c r="AM710" s="131"/>
      <c r="AN710" s="132"/>
      <c r="AO710" s="132"/>
      <c r="AP710" s="132"/>
      <c r="AQ710" s="131"/>
      <c r="AR710" s="131"/>
      <c r="AS710" s="131"/>
      <c r="AT710" s="131"/>
      <c r="AU710" s="131"/>
      <c r="AV710" s="131"/>
      <c r="AW710" s="131"/>
      <c r="AX710" s="131"/>
      <c r="AY710" s="131"/>
      <c r="AZ710" s="132"/>
      <c r="BA710" s="132"/>
      <c r="BB710" s="132"/>
      <c r="BC710" s="131"/>
      <c r="BD710" s="131"/>
      <c r="BE710" s="131"/>
      <c r="BF710" s="131"/>
      <c r="BG710" s="131"/>
      <c r="BH710" s="131"/>
      <c r="BI710" s="131"/>
      <c r="BJ710" s="131"/>
      <c r="BK710" s="131"/>
      <c r="BL710" s="132"/>
      <c r="BM710" s="132"/>
      <c r="BN710" s="132"/>
    </row>
    <row r="711" spans="2:66" hidden="1" outlineLevel="1">
      <c r="B711" s="234"/>
      <c r="C711" s="120">
        <v>0</v>
      </c>
      <c r="D711" s="121"/>
      <c r="G711" s="131"/>
      <c r="H711" s="131"/>
      <c r="I711" s="131"/>
      <c r="J711" s="131"/>
      <c r="K711" s="131"/>
      <c r="L711" s="131"/>
      <c r="M711" s="131"/>
      <c r="N711" s="131"/>
      <c r="O711" s="131"/>
      <c r="P711" s="131"/>
      <c r="Q711" s="131"/>
      <c r="R711" s="132"/>
      <c r="S711" s="131"/>
      <c r="T711" s="131"/>
      <c r="U711" s="131"/>
      <c r="V711" s="131"/>
      <c r="W711" s="131"/>
      <c r="X711" s="131"/>
      <c r="Y711" s="131"/>
      <c r="Z711" s="131"/>
      <c r="AA711" s="131"/>
      <c r="AB711" s="132"/>
      <c r="AC711" s="132"/>
      <c r="AD711" s="132"/>
      <c r="AE711" s="131"/>
      <c r="AF711" s="131"/>
      <c r="AG711" s="131"/>
      <c r="AH711" s="131"/>
      <c r="AI711" s="131"/>
      <c r="AJ711" s="131"/>
      <c r="AK711" s="131"/>
      <c r="AL711" s="131"/>
      <c r="AM711" s="131"/>
      <c r="AN711" s="132"/>
      <c r="AO711" s="132"/>
      <c r="AP711" s="132"/>
      <c r="AQ711" s="131"/>
      <c r="AR711" s="131"/>
      <c r="AS711" s="131"/>
      <c r="AT711" s="131"/>
      <c r="AU711" s="131"/>
      <c r="AV711" s="131"/>
      <c r="AW711" s="131"/>
      <c r="AX711" s="131"/>
      <c r="AY711" s="131"/>
      <c r="AZ711" s="132"/>
      <c r="BA711" s="132"/>
      <c r="BB711" s="132"/>
      <c r="BC711" s="131"/>
      <c r="BD711" s="131"/>
      <c r="BE711" s="131"/>
      <c r="BF711" s="131"/>
      <c r="BG711" s="131"/>
      <c r="BH711" s="131"/>
      <c r="BI711" s="131"/>
      <c r="BJ711" s="131"/>
      <c r="BK711" s="131"/>
      <c r="BL711" s="132"/>
      <c r="BM711" s="132"/>
      <c r="BN711" s="132"/>
    </row>
    <row r="712" spans="2:66" hidden="1" outlineLevel="1">
      <c r="B712" s="234"/>
      <c r="C712" s="120">
        <v>0</v>
      </c>
      <c r="D712" s="121"/>
      <c r="G712" s="131"/>
      <c r="H712" s="131"/>
      <c r="I712" s="131"/>
      <c r="J712" s="131"/>
      <c r="K712" s="131"/>
      <c r="L712" s="131"/>
      <c r="M712" s="131"/>
      <c r="N712" s="131"/>
      <c r="O712" s="131"/>
      <c r="P712" s="131"/>
      <c r="Q712" s="131"/>
      <c r="R712" s="132"/>
      <c r="S712" s="131"/>
      <c r="T712" s="131"/>
      <c r="U712" s="131"/>
      <c r="V712" s="131"/>
      <c r="W712" s="131"/>
      <c r="X712" s="131"/>
      <c r="Y712" s="131"/>
      <c r="Z712" s="131"/>
      <c r="AA712" s="131"/>
      <c r="AB712" s="132"/>
      <c r="AC712" s="132"/>
      <c r="AD712" s="132"/>
      <c r="AE712" s="131"/>
      <c r="AF712" s="131"/>
      <c r="AG712" s="131"/>
      <c r="AH712" s="131"/>
      <c r="AI712" s="131"/>
      <c r="AJ712" s="131"/>
      <c r="AK712" s="131"/>
      <c r="AL712" s="131"/>
      <c r="AM712" s="131"/>
      <c r="AN712" s="132"/>
      <c r="AO712" s="132"/>
      <c r="AP712" s="132"/>
      <c r="AQ712" s="131"/>
      <c r="AR712" s="131"/>
      <c r="AS712" s="131"/>
      <c r="AT712" s="131"/>
      <c r="AU712" s="131"/>
      <c r="AV712" s="131"/>
      <c r="AW712" s="131"/>
      <c r="AX712" s="131"/>
      <c r="AY712" s="131"/>
      <c r="AZ712" s="132"/>
      <c r="BA712" s="132"/>
      <c r="BB712" s="132"/>
      <c r="BC712" s="131"/>
      <c r="BD712" s="131"/>
      <c r="BE712" s="131"/>
      <c r="BF712" s="131"/>
      <c r="BG712" s="131"/>
      <c r="BH712" s="131"/>
      <c r="BI712" s="131"/>
      <c r="BJ712" s="131"/>
      <c r="BK712" s="131"/>
      <c r="BL712" s="132"/>
      <c r="BM712" s="132"/>
      <c r="BN712" s="132"/>
    </row>
    <row r="713" spans="2:66" hidden="1" outlineLevel="1">
      <c r="B713" s="234"/>
      <c r="C713" s="120">
        <v>0</v>
      </c>
      <c r="D713" s="121"/>
      <c r="G713" s="131"/>
      <c r="H713" s="131"/>
      <c r="I713" s="131"/>
      <c r="J713" s="131"/>
      <c r="K713" s="131"/>
      <c r="L713" s="131"/>
      <c r="M713" s="131"/>
      <c r="N713" s="131"/>
      <c r="O713" s="131"/>
      <c r="P713" s="131"/>
      <c r="Q713" s="131"/>
      <c r="R713" s="132"/>
      <c r="S713" s="131"/>
      <c r="T713" s="131"/>
      <c r="U713" s="131"/>
      <c r="V713" s="131"/>
      <c r="W713" s="131"/>
      <c r="X713" s="131"/>
      <c r="Y713" s="131"/>
      <c r="Z713" s="131"/>
      <c r="AA713" s="131"/>
      <c r="AB713" s="132"/>
      <c r="AC713" s="132"/>
      <c r="AD713" s="132"/>
      <c r="AE713" s="131"/>
      <c r="AF713" s="131"/>
      <c r="AG713" s="131"/>
      <c r="AH713" s="131"/>
      <c r="AI713" s="131"/>
      <c r="AJ713" s="131"/>
      <c r="AK713" s="131"/>
      <c r="AL713" s="131"/>
      <c r="AM713" s="131"/>
      <c r="AN713" s="132"/>
      <c r="AO713" s="132"/>
      <c r="AP713" s="132"/>
      <c r="AQ713" s="131"/>
      <c r="AR713" s="131"/>
      <c r="AS713" s="131"/>
      <c r="AT713" s="131"/>
      <c r="AU713" s="131"/>
      <c r="AV713" s="131"/>
      <c r="AW713" s="131"/>
      <c r="AX713" s="131"/>
      <c r="AY713" s="131"/>
      <c r="AZ713" s="132"/>
      <c r="BA713" s="132"/>
      <c r="BB713" s="132"/>
      <c r="BC713" s="131"/>
      <c r="BD713" s="131"/>
      <c r="BE713" s="131"/>
      <c r="BF713" s="131"/>
      <c r="BG713" s="131"/>
      <c r="BH713" s="131"/>
      <c r="BI713" s="131"/>
      <c r="BJ713" s="131"/>
      <c r="BK713" s="131"/>
      <c r="BL713" s="132"/>
      <c r="BM713" s="132"/>
      <c r="BN713" s="132"/>
    </row>
    <row r="714" spans="2:66" hidden="1" outlineLevel="1">
      <c r="B714" s="234"/>
      <c r="C714" s="120">
        <v>0</v>
      </c>
      <c r="D714" s="121"/>
      <c r="G714" s="131"/>
      <c r="H714" s="131"/>
      <c r="I714" s="131"/>
      <c r="J714" s="131"/>
      <c r="K714" s="131"/>
      <c r="L714" s="131"/>
      <c r="M714" s="131"/>
      <c r="N714" s="131"/>
      <c r="O714" s="131"/>
      <c r="P714" s="131"/>
      <c r="Q714" s="131"/>
      <c r="R714" s="132"/>
      <c r="S714" s="131"/>
      <c r="T714" s="131"/>
      <c r="U714" s="131"/>
      <c r="V714" s="131"/>
      <c r="W714" s="131"/>
      <c r="X714" s="131"/>
      <c r="Y714" s="131"/>
      <c r="Z714" s="131"/>
      <c r="AA714" s="131"/>
      <c r="AB714" s="132"/>
      <c r="AC714" s="132"/>
      <c r="AD714" s="132"/>
      <c r="AE714" s="131"/>
      <c r="AF714" s="131"/>
      <c r="AG714" s="131"/>
      <c r="AH714" s="131"/>
      <c r="AI714" s="131"/>
      <c r="AJ714" s="131"/>
      <c r="AK714" s="131"/>
      <c r="AL714" s="131"/>
      <c r="AM714" s="131"/>
      <c r="AN714" s="132"/>
      <c r="AO714" s="132"/>
      <c r="AP714" s="132"/>
      <c r="AQ714" s="131"/>
      <c r="AR714" s="131"/>
      <c r="AS714" s="131"/>
      <c r="AT714" s="131"/>
      <c r="AU714" s="131"/>
      <c r="AV714" s="131"/>
      <c r="AW714" s="131"/>
      <c r="AX714" s="131"/>
      <c r="AY714" s="131"/>
      <c r="AZ714" s="132"/>
      <c r="BA714" s="132"/>
      <c r="BB714" s="132"/>
      <c r="BC714" s="131"/>
      <c r="BD714" s="131"/>
      <c r="BE714" s="131"/>
      <c r="BF714" s="131"/>
      <c r="BG714" s="131"/>
      <c r="BH714" s="131"/>
      <c r="BI714" s="131"/>
      <c r="BJ714" s="131"/>
      <c r="BK714" s="131"/>
      <c r="BL714" s="132"/>
      <c r="BM714" s="132"/>
      <c r="BN714" s="132"/>
    </row>
    <row r="715" spans="2:66" hidden="1" outlineLevel="1">
      <c r="B715" s="234"/>
      <c r="C715" s="120">
        <v>0</v>
      </c>
      <c r="D715" s="121"/>
      <c r="G715" s="131"/>
      <c r="H715" s="131"/>
      <c r="I715" s="131"/>
      <c r="J715" s="131"/>
      <c r="K715" s="131"/>
      <c r="L715" s="131"/>
      <c r="M715" s="131"/>
      <c r="N715" s="131"/>
      <c r="O715" s="131"/>
      <c r="P715" s="131"/>
      <c r="Q715" s="131"/>
      <c r="R715" s="132"/>
      <c r="S715" s="131"/>
      <c r="T715" s="131"/>
      <c r="U715" s="131"/>
      <c r="V715" s="131"/>
      <c r="W715" s="131"/>
      <c r="X715" s="131"/>
      <c r="Y715" s="131"/>
      <c r="Z715" s="131"/>
      <c r="AA715" s="131"/>
      <c r="AB715" s="132"/>
      <c r="AC715" s="132"/>
      <c r="AD715" s="132"/>
      <c r="AE715" s="131"/>
      <c r="AF715" s="131"/>
      <c r="AG715" s="131"/>
      <c r="AH715" s="131"/>
      <c r="AI715" s="131"/>
      <c r="AJ715" s="131"/>
      <c r="AK715" s="131"/>
      <c r="AL715" s="131"/>
      <c r="AM715" s="131"/>
      <c r="AN715" s="132"/>
      <c r="AO715" s="132"/>
      <c r="AP715" s="132"/>
      <c r="AQ715" s="131"/>
      <c r="AR715" s="131"/>
      <c r="AS715" s="131"/>
      <c r="AT715" s="131"/>
      <c r="AU715" s="131"/>
      <c r="AV715" s="131"/>
      <c r="AW715" s="131"/>
      <c r="AX715" s="131"/>
      <c r="AY715" s="131"/>
      <c r="AZ715" s="132"/>
      <c r="BA715" s="132"/>
      <c r="BB715" s="132"/>
      <c r="BC715" s="131"/>
      <c r="BD715" s="131"/>
      <c r="BE715" s="131"/>
      <c r="BF715" s="131"/>
      <c r="BG715" s="131"/>
      <c r="BH715" s="131"/>
      <c r="BI715" s="131"/>
      <c r="BJ715" s="131"/>
      <c r="BK715" s="131"/>
      <c r="BL715" s="132"/>
      <c r="BM715" s="132"/>
      <c r="BN715" s="132"/>
    </row>
    <row r="716" spans="2:66" hidden="1" outlineLevel="1">
      <c r="B716" s="234"/>
      <c r="C716" s="120">
        <v>0</v>
      </c>
      <c r="D716" s="121"/>
      <c r="G716" s="131"/>
      <c r="H716" s="131"/>
      <c r="I716" s="131"/>
      <c r="J716" s="131"/>
      <c r="K716" s="131"/>
      <c r="L716" s="131"/>
      <c r="M716" s="131"/>
      <c r="N716" s="131"/>
      <c r="O716" s="131"/>
      <c r="P716" s="131"/>
      <c r="Q716" s="131"/>
      <c r="R716" s="132"/>
      <c r="S716" s="131"/>
      <c r="T716" s="131"/>
      <c r="U716" s="131"/>
      <c r="V716" s="131"/>
      <c r="W716" s="131"/>
      <c r="X716" s="131"/>
      <c r="Y716" s="131"/>
      <c r="Z716" s="131"/>
      <c r="AA716" s="131"/>
      <c r="AB716" s="132"/>
      <c r="AC716" s="132"/>
      <c r="AD716" s="132"/>
      <c r="AE716" s="131"/>
      <c r="AF716" s="131"/>
      <c r="AG716" s="131"/>
      <c r="AH716" s="131"/>
      <c r="AI716" s="131"/>
      <c r="AJ716" s="131"/>
      <c r="AK716" s="131"/>
      <c r="AL716" s="131"/>
      <c r="AM716" s="131"/>
      <c r="AN716" s="132"/>
      <c r="AO716" s="132"/>
      <c r="AP716" s="132"/>
      <c r="AQ716" s="131"/>
      <c r="AR716" s="131"/>
      <c r="AS716" s="131"/>
      <c r="AT716" s="131"/>
      <c r="AU716" s="131"/>
      <c r="AV716" s="131"/>
      <c r="AW716" s="131"/>
      <c r="AX716" s="131"/>
      <c r="AY716" s="131"/>
      <c r="AZ716" s="132"/>
      <c r="BA716" s="132"/>
      <c r="BB716" s="132"/>
      <c r="BC716" s="131"/>
      <c r="BD716" s="131"/>
      <c r="BE716" s="131"/>
      <c r="BF716" s="131"/>
      <c r="BG716" s="131"/>
      <c r="BH716" s="131"/>
      <c r="BI716" s="131"/>
      <c r="BJ716" s="131"/>
      <c r="BK716" s="131"/>
      <c r="BL716" s="132"/>
      <c r="BM716" s="132"/>
      <c r="BN716" s="132"/>
    </row>
    <row r="717" spans="2:66" hidden="1" outlineLevel="1">
      <c r="B717" s="234"/>
      <c r="C717" s="120">
        <v>0</v>
      </c>
      <c r="D717" s="121"/>
      <c r="G717" s="131"/>
      <c r="H717" s="131"/>
      <c r="I717" s="131"/>
      <c r="J717" s="131"/>
      <c r="K717" s="131"/>
      <c r="L717" s="131"/>
      <c r="M717" s="131"/>
      <c r="N717" s="131"/>
      <c r="O717" s="131"/>
      <c r="P717" s="131"/>
      <c r="Q717" s="131"/>
      <c r="R717" s="132"/>
      <c r="S717" s="131"/>
      <c r="T717" s="131"/>
      <c r="U717" s="131"/>
      <c r="V717" s="131"/>
      <c r="W717" s="131"/>
      <c r="X717" s="131"/>
      <c r="Y717" s="131"/>
      <c r="Z717" s="131"/>
      <c r="AA717" s="131"/>
      <c r="AB717" s="132"/>
      <c r="AC717" s="132"/>
      <c r="AD717" s="132"/>
      <c r="AE717" s="131"/>
      <c r="AF717" s="131"/>
      <c r="AG717" s="131"/>
      <c r="AH717" s="131"/>
      <c r="AI717" s="131"/>
      <c r="AJ717" s="131"/>
      <c r="AK717" s="131"/>
      <c r="AL717" s="131"/>
      <c r="AM717" s="131"/>
      <c r="AN717" s="132"/>
      <c r="AO717" s="132"/>
      <c r="AP717" s="132"/>
      <c r="AQ717" s="131"/>
      <c r="AR717" s="131"/>
      <c r="AS717" s="131"/>
      <c r="AT717" s="131"/>
      <c r="AU717" s="131"/>
      <c r="AV717" s="131"/>
      <c r="AW717" s="131"/>
      <c r="AX717" s="131"/>
      <c r="AY717" s="131"/>
      <c r="AZ717" s="132"/>
      <c r="BA717" s="132"/>
      <c r="BB717" s="132"/>
      <c r="BC717" s="131"/>
      <c r="BD717" s="131"/>
      <c r="BE717" s="131"/>
      <c r="BF717" s="131"/>
      <c r="BG717" s="131"/>
      <c r="BH717" s="131"/>
      <c r="BI717" s="131"/>
      <c r="BJ717" s="131"/>
      <c r="BK717" s="131"/>
      <c r="BL717" s="132"/>
      <c r="BM717" s="132"/>
      <c r="BN717" s="132"/>
    </row>
    <row r="718" spans="2:66" hidden="1" outlineLevel="1">
      <c r="B718" s="234"/>
      <c r="C718" s="120">
        <v>0</v>
      </c>
      <c r="D718" s="121"/>
      <c r="G718" s="131"/>
      <c r="H718" s="131"/>
      <c r="I718" s="131"/>
      <c r="J718" s="131"/>
      <c r="K718" s="131"/>
      <c r="L718" s="131"/>
      <c r="M718" s="131"/>
      <c r="N718" s="131"/>
      <c r="O718" s="131"/>
      <c r="P718" s="131"/>
      <c r="Q718" s="131"/>
      <c r="R718" s="132"/>
      <c r="S718" s="131"/>
      <c r="T718" s="131"/>
      <c r="U718" s="131"/>
      <c r="V718" s="131"/>
      <c r="W718" s="131"/>
      <c r="X718" s="131"/>
      <c r="Y718" s="131"/>
      <c r="Z718" s="131"/>
      <c r="AA718" s="131"/>
      <c r="AB718" s="132"/>
      <c r="AC718" s="132"/>
      <c r="AD718" s="132"/>
      <c r="AE718" s="131"/>
      <c r="AF718" s="131"/>
      <c r="AG718" s="131"/>
      <c r="AH718" s="131"/>
      <c r="AI718" s="131"/>
      <c r="AJ718" s="131"/>
      <c r="AK718" s="131"/>
      <c r="AL718" s="131"/>
      <c r="AM718" s="131"/>
      <c r="AN718" s="132"/>
      <c r="AO718" s="132"/>
      <c r="AP718" s="132"/>
      <c r="AQ718" s="131"/>
      <c r="AR718" s="131"/>
      <c r="AS718" s="131"/>
      <c r="AT718" s="131"/>
      <c r="AU718" s="131"/>
      <c r="AV718" s="131"/>
      <c r="AW718" s="131"/>
      <c r="AX718" s="131"/>
      <c r="AY718" s="131"/>
      <c r="AZ718" s="132"/>
      <c r="BA718" s="132"/>
      <c r="BB718" s="132"/>
      <c r="BC718" s="131"/>
      <c r="BD718" s="131"/>
      <c r="BE718" s="131"/>
      <c r="BF718" s="131"/>
      <c r="BG718" s="131"/>
      <c r="BH718" s="131"/>
      <c r="BI718" s="131"/>
      <c r="BJ718" s="131"/>
      <c r="BK718" s="131"/>
      <c r="BL718" s="132"/>
      <c r="BM718" s="132"/>
      <c r="BN718" s="132"/>
    </row>
    <row r="719" spans="2:66" hidden="1" outlineLevel="1">
      <c r="B719" s="234"/>
      <c r="C719" s="120">
        <v>0</v>
      </c>
      <c r="D719" s="121"/>
      <c r="G719" s="131"/>
      <c r="H719" s="131"/>
      <c r="I719" s="131"/>
      <c r="J719" s="131"/>
      <c r="K719" s="131"/>
      <c r="L719" s="131"/>
      <c r="M719" s="131"/>
      <c r="N719" s="131"/>
      <c r="O719" s="131"/>
      <c r="P719" s="131"/>
      <c r="Q719" s="131"/>
      <c r="R719" s="132"/>
      <c r="S719" s="131"/>
      <c r="T719" s="131"/>
      <c r="U719" s="131"/>
      <c r="V719" s="131"/>
      <c r="W719" s="131"/>
      <c r="X719" s="131"/>
      <c r="Y719" s="131"/>
      <c r="Z719" s="131"/>
      <c r="AA719" s="131"/>
      <c r="AB719" s="132"/>
      <c r="AC719" s="132"/>
      <c r="AD719" s="132"/>
      <c r="AE719" s="131"/>
      <c r="AF719" s="131"/>
      <c r="AG719" s="131"/>
      <c r="AH719" s="131"/>
      <c r="AI719" s="131"/>
      <c r="AJ719" s="131"/>
      <c r="AK719" s="131"/>
      <c r="AL719" s="131"/>
      <c r="AM719" s="131"/>
      <c r="AN719" s="132"/>
      <c r="AO719" s="132"/>
      <c r="AP719" s="132"/>
      <c r="AQ719" s="131"/>
      <c r="AR719" s="131"/>
      <c r="AS719" s="131"/>
      <c r="AT719" s="131"/>
      <c r="AU719" s="131"/>
      <c r="AV719" s="131"/>
      <c r="AW719" s="131"/>
      <c r="AX719" s="131"/>
      <c r="AY719" s="131"/>
      <c r="AZ719" s="132"/>
      <c r="BA719" s="132"/>
      <c r="BB719" s="132"/>
      <c r="BC719" s="131"/>
      <c r="BD719" s="131"/>
      <c r="BE719" s="131"/>
      <c r="BF719" s="131"/>
      <c r="BG719" s="131"/>
      <c r="BH719" s="131"/>
      <c r="BI719" s="131"/>
      <c r="BJ719" s="131"/>
      <c r="BK719" s="131"/>
      <c r="BL719" s="132"/>
      <c r="BM719" s="132"/>
      <c r="BN719" s="132"/>
    </row>
    <row r="720" spans="2:66" hidden="1" outlineLevel="1">
      <c r="B720" s="234"/>
      <c r="C720" s="120">
        <v>0</v>
      </c>
      <c r="D720" s="121"/>
      <c r="G720" s="131"/>
      <c r="H720" s="131"/>
      <c r="I720" s="131"/>
      <c r="J720" s="131"/>
      <c r="K720" s="131"/>
      <c r="L720" s="131"/>
      <c r="M720" s="131"/>
      <c r="N720" s="131"/>
      <c r="O720" s="131"/>
      <c r="P720" s="131"/>
      <c r="Q720" s="131"/>
      <c r="R720" s="132"/>
      <c r="S720" s="131"/>
      <c r="T720" s="131"/>
      <c r="U720" s="131"/>
      <c r="V720" s="131"/>
      <c r="W720" s="131"/>
      <c r="X720" s="131"/>
      <c r="Y720" s="131"/>
      <c r="Z720" s="131"/>
      <c r="AA720" s="131"/>
      <c r="AB720" s="132"/>
      <c r="AC720" s="132"/>
      <c r="AD720" s="132"/>
      <c r="AE720" s="131"/>
      <c r="AF720" s="131"/>
      <c r="AG720" s="131"/>
      <c r="AH720" s="131"/>
      <c r="AI720" s="131"/>
      <c r="AJ720" s="131"/>
      <c r="AK720" s="131"/>
      <c r="AL720" s="131"/>
      <c r="AM720" s="131"/>
      <c r="AN720" s="132"/>
      <c r="AO720" s="132"/>
      <c r="AP720" s="132"/>
      <c r="AQ720" s="131"/>
      <c r="AR720" s="131"/>
      <c r="AS720" s="131"/>
      <c r="AT720" s="131"/>
      <c r="AU720" s="131"/>
      <c r="AV720" s="131"/>
      <c r="AW720" s="131"/>
      <c r="AX720" s="131"/>
      <c r="AY720" s="131"/>
      <c r="AZ720" s="132"/>
      <c r="BA720" s="132"/>
      <c r="BB720" s="132"/>
      <c r="BC720" s="131"/>
      <c r="BD720" s="131"/>
      <c r="BE720" s="131"/>
      <c r="BF720" s="131"/>
      <c r="BG720" s="131"/>
      <c r="BH720" s="131"/>
      <c r="BI720" s="131"/>
      <c r="BJ720" s="131"/>
      <c r="BK720" s="131"/>
      <c r="BL720" s="132"/>
      <c r="BM720" s="132"/>
      <c r="BN720" s="132"/>
    </row>
    <row r="721" spans="2:66" hidden="1" outlineLevel="1">
      <c r="B721" s="234"/>
      <c r="C721" s="120">
        <v>0</v>
      </c>
      <c r="D721" s="121"/>
      <c r="G721" s="131"/>
      <c r="H721" s="131"/>
      <c r="I721" s="131"/>
      <c r="J721" s="131"/>
      <c r="K721" s="131"/>
      <c r="L721" s="131"/>
      <c r="M721" s="131"/>
      <c r="N721" s="131"/>
      <c r="O721" s="131"/>
      <c r="P721" s="131"/>
      <c r="Q721" s="131"/>
      <c r="R721" s="132"/>
      <c r="S721" s="131"/>
      <c r="T721" s="131"/>
      <c r="U721" s="131"/>
      <c r="V721" s="131"/>
      <c r="W721" s="131"/>
      <c r="X721" s="131"/>
      <c r="Y721" s="131"/>
      <c r="Z721" s="131"/>
      <c r="AA721" s="131"/>
      <c r="AB721" s="132"/>
      <c r="AC721" s="132"/>
      <c r="AD721" s="132"/>
      <c r="AE721" s="131"/>
      <c r="AF721" s="131"/>
      <c r="AG721" s="131"/>
      <c r="AH721" s="131"/>
      <c r="AI721" s="131"/>
      <c r="AJ721" s="131"/>
      <c r="AK721" s="131"/>
      <c r="AL721" s="131"/>
      <c r="AM721" s="131"/>
      <c r="AN721" s="132"/>
      <c r="AO721" s="132"/>
      <c r="AP721" s="132"/>
      <c r="AQ721" s="131"/>
      <c r="AR721" s="131"/>
      <c r="AS721" s="131"/>
      <c r="AT721" s="131"/>
      <c r="AU721" s="131"/>
      <c r="AV721" s="131"/>
      <c r="AW721" s="131"/>
      <c r="AX721" s="131"/>
      <c r="AY721" s="131"/>
      <c r="AZ721" s="132"/>
      <c r="BA721" s="132"/>
      <c r="BB721" s="132"/>
      <c r="BC721" s="131"/>
      <c r="BD721" s="131"/>
      <c r="BE721" s="131"/>
      <c r="BF721" s="131"/>
      <c r="BG721" s="131"/>
      <c r="BH721" s="131"/>
      <c r="BI721" s="131"/>
      <c r="BJ721" s="131"/>
      <c r="BK721" s="131"/>
      <c r="BL721" s="132"/>
      <c r="BM721" s="132"/>
      <c r="BN721" s="132"/>
    </row>
    <row r="722" spans="2:66" hidden="1" outlineLevel="1">
      <c r="B722" s="234"/>
      <c r="C722" s="120">
        <v>0</v>
      </c>
      <c r="D722" s="121"/>
      <c r="G722" s="131"/>
      <c r="H722" s="131"/>
      <c r="I722" s="131"/>
      <c r="J722" s="131"/>
      <c r="K722" s="131"/>
      <c r="L722" s="131"/>
      <c r="M722" s="131"/>
      <c r="N722" s="131"/>
      <c r="O722" s="131"/>
      <c r="P722" s="131"/>
      <c r="Q722" s="131"/>
      <c r="R722" s="132"/>
      <c r="S722" s="131"/>
      <c r="T722" s="131"/>
      <c r="U722" s="131"/>
      <c r="V722" s="131"/>
      <c r="W722" s="131"/>
      <c r="X722" s="131"/>
      <c r="Y722" s="131"/>
      <c r="Z722" s="131"/>
      <c r="AA722" s="131"/>
      <c r="AB722" s="132"/>
      <c r="AC722" s="132"/>
      <c r="AD722" s="132"/>
      <c r="AE722" s="131"/>
      <c r="AF722" s="131"/>
      <c r="AG722" s="131"/>
      <c r="AH722" s="131"/>
      <c r="AI722" s="131"/>
      <c r="AJ722" s="131"/>
      <c r="AK722" s="131"/>
      <c r="AL722" s="131"/>
      <c r="AM722" s="131"/>
      <c r="AN722" s="132"/>
      <c r="AO722" s="132"/>
      <c r="AP722" s="132"/>
      <c r="AQ722" s="131"/>
      <c r="AR722" s="131"/>
      <c r="AS722" s="131"/>
      <c r="AT722" s="131"/>
      <c r="AU722" s="131"/>
      <c r="AV722" s="131"/>
      <c r="AW722" s="131"/>
      <c r="AX722" s="131"/>
      <c r="AY722" s="131"/>
      <c r="AZ722" s="132"/>
      <c r="BA722" s="132"/>
      <c r="BB722" s="132"/>
      <c r="BC722" s="131"/>
      <c r="BD722" s="131"/>
      <c r="BE722" s="131"/>
      <c r="BF722" s="131"/>
      <c r="BG722" s="131"/>
      <c r="BH722" s="131"/>
      <c r="BI722" s="131"/>
      <c r="BJ722" s="131"/>
      <c r="BK722" s="131"/>
      <c r="BL722" s="132"/>
      <c r="BM722" s="132"/>
      <c r="BN722" s="132"/>
    </row>
    <row r="723" spans="2:66" hidden="1" outlineLevel="1">
      <c r="B723" s="234"/>
      <c r="C723" s="120">
        <v>0</v>
      </c>
      <c r="D723" s="121"/>
      <c r="G723" s="131"/>
      <c r="H723" s="131"/>
      <c r="I723" s="131"/>
      <c r="J723" s="131"/>
      <c r="K723" s="131"/>
      <c r="L723" s="131"/>
      <c r="M723" s="131"/>
      <c r="N723" s="131"/>
      <c r="O723" s="131"/>
      <c r="P723" s="131"/>
      <c r="Q723" s="131"/>
      <c r="R723" s="132"/>
      <c r="S723" s="131"/>
      <c r="T723" s="131"/>
      <c r="U723" s="131"/>
      <c r="V723" s="131"/>
      <c r="W723" s="131"/>
      <c r="X723" s="131"/>
      <c r="Y723" s="131"/>
      <c r="Z723" s="131"/>
      <c r="AA723" s="131"/>
      <c r="AB723" s="132"/>
      <c r="AC723" s="132"/>
      <c r="AD723" s="132"/>
      <c r="AE723" s="131"/>
      <c r="AF723" s="131"/>
      <c r="AG723" s="131"/>
      <c r="AH723" s="131"/>
      <c r="AI723" s="131"/>
      <c r="AJ723" s="131"/>
      <c r="AK723" s="131"/>
      <c r="AL723" s="131"/>
      <c r="AM723" s="131"/>
      <c r="AN723" s="132"/>
      <c r="AO723" s="132"/>
      <c r="AP723" s="132"/>
      <c r="AQ723" s="131"/>
      <c r="AR723" s="131"/>
      <c r="AS723" s="131"/>
      <c r="AT723" s="131"/>
      <c r="AU723" s="131"/>
      <c r="AV723" s="131"/>
      <c r="AW723" s="131"/>
      <c r="AX723" s="131"/>
      <c r="AY723" s="131"/>
      <c r="AZ723" s="132"/>
      <c r="BA723" s="132"/>
      <c r="BB723" s="132"/>
      <c r="BC723" s="131"/>
      <c r="BD723" s="131"/>
      <c r="BE723" s="131"/>
      <c r="BF723" s="131"/>
      <c r="BG723" s="131"/>
      <c r="BH723" s="131"/>
      <c r="BI723" s="131"/>
      <c r="BJ723" s="131"/>
      <c r="BK723" s="131"/>
      <c r="BL723" s="132"/>
      <c r="BM723" s="132"/>
      <c r="BN723" s="132"/>
    </row>
    <row r="724" spans="2:66" hidden="1" outlineLevel="1">
      <c r="B724" s="234"/>
      <c r="C724" s="120">
        <v>0</v>
      </c>
      <c r="D724" s="121"/>
      <c r="G724" s="131"/>
      <c r="H724" s="131"/>
      <c r="I724" s="131"/>
      <c r="J724" s="131"/>
      <c r="K724" s="131"/>
      <c r="L724" s="131"/>
      <c r="M724" s="131"/>
      <c r="N724" s="131"/>
      <c r="O724" s="131"/>
      <c r="P724" s="131"/>
      <c r="Q724" s="131"/>
      <c r="R724" s="132"/>
      <c r="S724" s="131"/>
      <c r="T724" s="131"/>
      <c r="U724" s="131"/>
      <c r="V724" s="131"/>
      <c r="W724" s="131"/>
      <c r="X724" s="131"/>
      <c r="Y724" s="131"/>
      <c r="Z724" s="131"/>
      <c r="AA724" s="131"/>
      <c r="AB724" s="132"/>
      <c r="AC724" s="132"/>
      <c r="AD724" s="132"/>
      <c r="AE724" s="131"/>
      <c r="AF724" s="131"/>
      <c r="AG724" s="131"/>
      <c r="AH724" s="131"/>
      <c r="AI724" s="131"/>
      <c r="AJ724" s="131"/>
      <c r="AK724" s="131"/>
      <c r="AL724" s="131"/>
      <c r="AM724" s="131"/>
      <c r="AN724" s="132"/>
      <c r="AO724" s="132"/>
      <c r="AP724" s="132"/>
      <c r="AQ724" s="131"/>
      <c r="AR724" s="131"/>
      <c r="AS724" s="131"/>
      <c r="AT724" s="131"/>
      <c r="AU724" s="131"/>
      <c r="AV724" s="131"/>
      <c r="AW724" s="131"/>
      <c r="AX724" s="131"/>
      <c r="AY724" s="131"/>
      <c r="AZ724" s="132"/>
      <c r="BA724" s="132"/>
      <c r="BB724" s="132"/>
      <c r="BC724" s="131"/>
      <c r="BD724" s="131"/>
      <c r="BE724" s="131"/>
      <c r="BF724" s="131"/>
      <c r="BG724" s="131"/>
      <c r="BH724" s="131"/>
      <c r="BI724" s="131"/>
      <c r="BJ724" s="131"/>
      <c r="BK724" s="131"/>
      <c r="BL724" s="132"/>
      <c r="BM724" s="132"/>
      <c r="BN724" s="132"/>
    </row>
    <row r="725" spans="2:66" hidden="1" outlineLevel="1">
      <c r="B725" s="234"/>
      <c r="C725" s="120">
        <v>0</v>
      </c>
      <c r="D725" s="121"/>
      <c r="G725" s="131"/>
      <c r="H725" s="131"/>
      <c r="I725" s="131"/>
      <c r="J725" s="131"/>
      <c r="K725" s="131"/>
      <c r="L725" s="131"/>
      <c r="M725" s="131"/>
      <c r="N725" s="131"/>
      <c r="O725" s="131"/>
      <c r="P725" s="131"/>
      <c r="Q725" s="131"/>
      <c r="R725" s="132"/>
      <c r="S725" s="131"/>
      <c r="T725" s="131"/>
      <c r="U725" s="131"/>
      <c r="V725" s="131"/>
      <c r="W725" s="131"/>
      <c r="X725" s="131"/>
      <c r="Y725" s="131"/>
      <c r="Z725" s="131"/>
      <c r="AA725" s="131"/>
      <c r="AB725" s="132"/>
      <c r="AC725" s="132"/>
      <c r="AD725" s="132"/>
      <c r="AE725" s="131"/>
      <c r="AF725" s="131"/>
      <c r="AG725" s="131"/>
      <c r="AH725" s="131"/>
      <c r="AI725" s="131"/>
      <c r="AJ725" s="131"/>
      <c r="AK725" s="131"/>
      <c r="AL725" s="131"/>
      <c r="AM725" s="131"/>
      <c r="AN725" s="132"/>
      <c r="AO725" s="132"/>
      <c r="AP725" s="132"/>
      <c r="AQ725" s="131"/>
      <c r="AR725" s="131"/>
      <c r="AS725" s="131"/>
      <c r="AT725" s="131"/>
      <c r="AU725" s="131"/>
      <c r="AV725" s="131"/>
      <c r="AW725" s="131"/>
      <c r="AX725" s="131"/>
      <c r="AY725" s="131"/>
      <c r="AZ725" s="132"/>
      <c r="BA725" s="132"/>
      <c r="BB725" s="132"/>
      <c r="BC725" s="131"/>
      <c r="BD725" s="131"/>
      <c r="BE725" s="131"/>
      <c r="BF725" s="131"/>
      <c r="BG725" s="131"/>
      <c r="BH725" s="131"/>
      <c r="BI725" s="131"/>
      <c r="BJ725" s="131"/>
      <c r="BK725" s="131"/>
      <c r="BL725" s="132"/>
      <c r="BM725" s="132"/>
      <c r="BN725" s="132"/>
    </row>
    <row r="726" spans="2:66" hidden="1" outlineLevel="1">
      <c r="B726" s="234"/>
      <c r="C726" s="120">
        <v>0</v>
      </c>
      <c r="D726" s="121"/>
      <c r="G726" s="131"/>
      <c r="H726" s="131"/>
      <c r="I726" s="131"/>
      <c r="J726" s="131"/>
      <c r="K726" s="131"/>
      <c r="L726" s="131"/>
      <c r="M726" s="131"/>
      <c r="N726" s="131"/>
      <c r="O726" s="131"/>
      <c r="P726" s="131"/>
      <c r="Q726" s="131"/>
      <c r="R726" s="132"/>
      <c r="S726" s="131"/>
      <c r="T726" s="131"/>
      <c r="U726" s="131"/>
      <c r="V726" s="131"/>
      <c r="W726" s="131"/>
      <c r="X726" s="131"/>
      <c r="Y726" s="131"/>
      <c r="Z726" s="131"/>
      <c r="AA726" s="131"/>
      <c r="AB726" s="132"/>
      <c r="AC726" s="132"/>
      <c r="AD726" s="132"/>
      <c r="AE726" s="131"/>
      <c r="AF726" s="131"/>
      <c r="AG726" s="131"/>
      <c r="AH726" s="131"/>
      <c r="AI726" s="131"/>
      <c r="AJ726" s="131"/>
      <c r="AK726" s="131"/>
      <c r="AL726" s="131"/>
      <c r="AM726" s="131"/>
      <c r="AN726" s="132"/>
      <c r="AO726" s="132"/>
      <c r="AP726" s="132"/>
      <c r="AQ726" s="131"/>
      <c r="AR726" s="131"/>
      <c r="AS726" s="131"/>
      <c r="AT726" s="131"/>
      <c r="AU726" s="131"/>
      <c r="AV726" s="131"/>
      <c r="AW726" s="131"/>
      <c r="AX726" s="131"/>
      <c r="AY726" s="131"/>
      <c r="AZ726" s="132"/>
      <c r="BA726" s="132"/>
      <c r="BB726" s="132"/>
      <c r="BC726" s="131"/>
      <c r="BD726" s="131"/>
      <c r="BE726" s="131"/>
      <c r="BF726" s="131"/>
      <c r="BG726" s="131"/>
      <c r="BH726" s="131"/>
      <c r="BI726" s="131"/>
      <c r="BJ726" s="131"/>
      <c r="BK726" s="131"/>
      <c r="BL726" s="132"/>
      <c r="BM726" s="132"/>
      <c r="BN726" s="132"/>
    </row>
    <row r="727" spans="2:66" hidden="1" outlineLevel="1">
      <c r="B727" s="234"/>
      <c r="C727" s="120">
        <v>0</v>
      </c>
      <c r="D727" s="121"/>
      <c r="G727" s="131"/>
      <c r="H727" s="131"/>
      <c r="I727" s="131"/>
      <c r="J727" s="131"/>
      <c r="K727" s="131"/>
      <c r="L727" s="131"/>
      <c r="M727" s="131"/>
      <c r="N727" s="131"/>
      <c r="O727" s="131"/>
      <c r="P727" s="131"/>
      <c r="Q727" s="131"/>
      <c r="R727" s="132"/>
      <c r="S727" s="131"/>
      <c r="T727" s="131"/>
      <c r="U727" s="131"/>
      <c r="V727" s="131"/>
      <c r="W727" s="131"/>
      <c r="X727" s="131"/>
      <c r="Y727" s="131"/>
      <c r="Z727" s="131"/>
      <c r="AA727" s="131"/>
      <c r="AB727" s="132"/>
      <c r="AC727" s="132"/>
      <c r="AD727" s="132"/>
      <c r="AE727" s="131"/>
      <c r="AF727" s="131"/>
      <c r="AG727" s="131"/>
      <c r="AH727" s="131"/>
      <c r="AI727" s="131"/>
      <c r="AJ727" s="131"/>
      <c r="AK727" s="131"/>
      <c r="AL727" s="131"/>
      <c r="AM727" s="131"/>
      <c r="AN727" s="132"/>
      <c r="AO727" s="132"/>
      <c r="AP727" s="132"/>
      <c r="AQ727" s="131"/>
      <c r="AR727" s="131"/>
      <c r="AS727" s="131"/>
      <c r="AT727" s="131"/>
      <c r="AU727" s="131"/>
      <c r="AV727" s="131"/>
      <c r="AW727" s="131"/>
      <c r="AX727" s="131"/>
      <c r="AY727" s="131"/>
      <c r="AZ727" s="132"/>
      <c r="BA727" s="132"/>
      <c r="BB727" s="132"/>
      <c r="BC727" s="131"/>
      <c r="BD727" s="131"/>
      <c r="BE727" s="131"/>
      <c r="BF727" s="131"/>
      <c r="BG727" s="131"/>
      <c r="BH727" s="131"/>
      <c r="BI727" s="131"/>
      <c r="BJ727" s="131"/>
      <c r="BK727" s="131"/>
      <c r="BL727" s="132"/>
      <c r="BM727" s="132"/>
      <c r="BN727" s="132"/>
    </row>
    <row r="728" spans="2:66" hidden="1" outlineLevel="1">
      <c r="B728" s="234"/>
      <c r="C728" s="120">
        <v>0</v>
      </c>
      <c r="D728" s="121"/>
      <c r="G728" s="131"/>
      <c r="H728" s="131"/>
      <c r="I728" s="131"/>
      <c r="J728" s="131"/>
      <c r="K728" s="131"/>
      <c r="L728" s="131"/>
      <c r="M728" s="131"/>
      <c r="N728" s="131"/>
      <c r="O728" s="131"/>
      <c r="P728" s="131"/>
      <c r="Q728" s="131"/>
      <c r="R728" s="132"/>
      <c r="S728" s="131"/>
      <c r="T728" s="131"/>
      <c r="U728" s="131"/>
      <c r="V728" s="131"/>
      <c r="W728" s="131"/>
      <c r="X728" s="131"/>
      <c r="Y728" s="131"/>
      <c r="Z728" s="131"/>
      <c r="AA728" s="131"/>
      <c r="AB728" s="132"/>
      <c r="AC728" s="132"/>
      <c r="AD728" s="132"/>
      <c r="AE728" s="131"/>
      <c r="AF728" s="131"/>
      <c r="AG728" s="131"/>
      <c r="AH728" s="131"/>
      <c r="AI728" s="131"/>
      <c r="AJ728" s="131"/>
      <c r="AK728" s="131"/>
      <c r="AL728" s="131"/>
      <c r="AM728" s="131"/>
      <c r="AN728" s="132"/>
      <c r="AO728" s="132"/>
      <c r="AP728" s="132"/>
      <c r="AQ728" s="131"/>
      <c r="AR728" s="131"/>
      <c r="AS728" s="131"/>
      <c r="AT728" s="131"/>
      <c r="AU728" s="131"/>
      <c r="AV728" s="131"/>
      <c r="AW728" s="131"/>
      <c r="AX728" s="131"/>
      <c r="AY728" s="131"/>
      <c r="AZ728" s="132"/>
      <c r="BA728" s="132"/>
      <c r="BB728" s="132"/>
      <c r="BC728" s="131"/>
      <c r="BD728" s="131"/>
      <c r="BE728" s="131"/>
      <c r="BF728" s="131"/>
      <c r="BG728" s="131"/>
      <c r="BH728" s="131"/>
      <c r="BI728" s="131"/>
      <c r="BJ728" s="131"/>
      <c r="BK728" s="131"/>
      <c r="BL728" s="132"/>
      <c r="BM728" s="132"/>
      <c r="BN728" s="132"/>
    </row>
    <row r="729" spans="2:66" hidden="1" outlineLevel="1">
      <c r="B729" s="234"/>
      <c r="C729" s="120">
        <v>0</v>
      </c>
      <c r="D729" s="121"/>
      <c r="G729" s="131"/>
      <c r="H729" s="131"/>
      <c r="I729" s="131"/>
      <c r="J729" s="131"/>
      <c r="K729" s="131"/>
      <c r="L729" s="131"/>
      <c r="M729" s="131"/>
      <c r="N729" s="131"/>
      <c r="O729" s="131"/>
      <c r="P729" s="131"/>
      <c r="Q729" s="131"/>
      <c r="R729" s="132"/>
      <c r="S729" s="131"/>
      <c r="T729" s="131"/>
      <c r="U729" s="131"/>
      <c r="V729" s="131"/>
      <c r="W729" s="131"/>
      <c r="X729" s="131"/>
      <c r="Y729" s="131"/>
      <c r="Z729" s="131"/>
      <c r="AA729" s="131"/>
      <c r="AB729" s="132"/>
      <c r="AC729" s="132"/>
      <c r="AD729" s="132"/>
      <c r="AE729" s="131"/>
      <c r="AF729" s="131"/>
      <c r="AG729" s="131"/>
      <c r="AH729" s="131"/>
      <c r="AI729" s="131"/>
      <c r="AJ729" s="131"/>
      <c r="AK729" s="131"/>
      <c r="AL729" s="131"/>
      <c r="AM729" s="131"/>
      <c r="AN729" s="132"/>
      <c r="AO729" s="132"/>
      <c r="AP729" s="132"/>
      <c r="AQ729" s="131"/>
      <c r="AR729" s="131"/>
      <c r="AS729" s="131"/>
      <c r="AT729" s="131"/>
      <c r="AU729" s="131"/>
      <c r="AV729" s="131"/>
      <c r="AW729" s="131"/>
      <c r="AX729" s="131"/>
      <c r="AY729" s="131"/>
      <c r="AZ729" s="132"/>
      <c r="BA729" s="132"/>
      <c r="BB729" s="132"/>
      <c r="BC729" s="131"/>
      <c r="BD729" s="131"/>
      <c r="BE729" s="131"/>
      <c r="BF729" s="131"/>
      <c r="BG729" s="131"/>
      <c r="BH729" s="131"/>
      <c r="BI729" s="131"/>
      <c r="BJ729" s="131"/>
      <c r="BK729" s="131"/>
      <c r="BL729" s="132"/>
      <c r="BM729" s="132"/>
      <c r="BN729" s="132"/>
    </row>
    <row r="730" spans="2:66" hidden="1" outlineLevel="1">
      <c r="B730" s="234"/>
      <c r="C730" s="120">
        <v>0</v>
      </c>
      <c r="D730" s="121"/>
      <c r="G730" s="131"/>
      <c r="H730" s="131"/>
      <c r="I730" s="131"/>
      <c r="J730" s="131"/>
      <c r="K730" s="131"/>
      <c r="L730" s="131"/>
      <c r="M730" s="131"/>
      <c r="N730" s="131"/>
      <c r="O730" s="131"/>
      <c r="P730" s="131"/>
      <c r="Q730" s="131"/>
      <c r="R730" s="132"/>
      <c r="S730" s="131"/>
      <c r="T730" s="131"/>
      <c r="U730" s="131"/>
      <c r="V730" s="131"/>
      <c r="W730" s="131"/>
      <c r="X730" s="131"/>
      <c r="Y730" s="131"/>
      <c r="Z730" s="131"/>
      <c r="AA730" s="131"/>
      <c r="AB730" s="132"/>
      <c r="AC730" s="132"/>
      <c r="AD730" s="132"/>
      <c r="AE730" s="131"/>
      <c r="AF730" s="131"/>
      <c r="AG730" s="131"/>
      <c r="AH730" s="131"/>
      <c r="AI730" s="131"/>
      <c r="AJ730" s="131"/>
      <c r="AK730" s="131"/>
      <c r="AL730" s="131"/>
      <c r="AM730" s="131"/>
      <c r="AN730" s="132"/>
      <c r="AO730" s="132"/>
      <c r="AP730" s="132"/>
      <c r="AQ730" s="131"/>
      <c r="AR730" s="131"/>
      <c r="AS730" s="131"/>
      <c r="AT730" s="131"/>
      <c r="AU730" s="131"/>
      <c r="AV730" s="131"/>
      <c r="AW730" s="131"/>
      <c r="AX730" s="131"/>
      <c r="AY730" s="131"/>
      <c r="AZ730" s="132"/>
      <c r="BA730" s="132"/>
      <c r="BB730" s="132"/>
      <c r="BC730" s="131"/>
      <c r="BD730" s="131"/>
      <c r="BE730" s="131"/>
      <c r="BF730" s="131"/>
      <c r="BG730" s="131"/>
      <c r="BH730" s="131"/>
      <c r="BI730" s="131"/>
      <c r="BJ730" s="131"/>
      <c r="BK730" s="131"/>
      <c r="BL730" s="132"/>
      <c r="BM730" s="132"/>
      <c r="BN730" s="132"/>
    </row>
    <row r="731" spans="2:66" hidden="1" outlineLevel="1">
      <c r="B731" s="234"/>
      <c r="C731" s="120">
        <v>0</v>
      </c>
      <c r="D731" s="121"/>
      <c r="G731" s="131"/>
      <c r="H731" s="131"/>
      <c r="I731" s="131"/>
      <c r="J731" s="131"/>
      <c r="K731" s="131"/>
      <c r="L731" s="131"/>
      <c r="M731" s="131"/>
      <c r="N731" s="131"/>
      <c r="O731" s="131"/>
      <c r="P731" s="131"/>
      <c r="Q731" s="131"/>
      <c r="R731" s="132"/>
      <c r="S731" s="131"/>
      <c r="T731" s="131"/>
      <c r="U731" s="131"/>
      <c r="V731" s="131"/>
      <c r="W731" s="131"/>
      <c r="X731" s="131"/>
      <c r="Y731" s="131"/>
      <c r="Z731" s="131"/>
      <c r="AA731" s="131"/>
      <c r="AB731" s="132"/>
      <c r="AC731" s="132"/>
      <c r="AD731" s="132"/>
      <c r="AE731" s="131"/>
      <c r="AF731" s="131"/>
      <c r="AG731" s="131"/>
      <c r="AH731" s="131"/>
      <c r="AI731" s="131"/>
      <c r="AJ731" s="131"/>
      <c r="AK731" s="131"/>
      <c r="AL731" s="131"/>
      <c r="AM731" s="131"/>
      <c r="AN731" s="132"/>
      <c r="AO731" s="132"/>
      <c r="AP731" s="132"/>
      <c r="AQ731" s="131"/>
      <c r="AR731" s="131"/>
      <c r="AS731" s="131"/>
      <c r="AT731" s="131"/>
      <c r="AU731" s="131"/>
      <c r="AV731" s="131"/>
      <c r="AW731" s="131"/>
      <c r="AX731" s="131"/>
      <c r="AY731" s="131"/>
      <c r="AZ731" s="132"/>
      <c r="BA731" s="132"/>
      <c r="BB731" s="132"/>
      <c r="BC731" s="131"/>
      <c r="BD731" s="131"/>
      <c r="BE731" s="131"/>
      <c r="BF731" s="131"/>
      <c r="BG731" s="131"/>
      <c r="BH731" s="131"/>
      <c r="BI731" s="131"/>
      <c r="BJ731" s="131"/>
      <c r="BK731" s="131"/>
      <c r="BL731" s="132"/>
      <c r="BM731" s="132"/>
      <c r="BN731" s="132"/>
    </row>
    <row r="732" spans="2:66" hidden="1" outlineLevel="1">
      <c r="B732" s="234"/>
      <c r="C732" s="120">
        <v>0</v>
      </c>
      <c r="D732" s="121"/>
      <c r="G732" s="131"/>
      <c r="H732" s="131"/>
      <c r="I732" s="131"/>
      <c r="J732" s="131"/>
      <c r="K732" s="131"/>
      <c r="L732" s="131"/>
      <c r="M732" s="131"/>
      <c r="N732" s="131"/>
      <c r="O732" s="131"/>
      <c r="P732" s="131"/>
      <c r="Q732" s="131"/>
      <c r="R732" s="132"/>
      <c r="S732" s="131"/>
      <c r="T732" s="131"/>
      <c r="U732" s="131"/>
      <c r="V732" s="131"/>
      <c r="W732" s="131"/>
      <c r="X732" s="131"/>
      <c r="Y732" s="131"/>
      <c r="Z732" s="131"/>
      <c r="AA732" s="131"/>
      <c r="AB732" s="132"/>
      <c r="AC732" s="132"/>
      <c r="AD732" s="132"/>
      <c r="AE732" s="131"/>
      <c r="AF732" s="131"/>
      <c r="AG732" s="131"/>
      <c r="AH732" s="131"/>
      <c r="AI732" s="131"/>
      <c r="AJ732" s="131"/>
      <c r="AK732" s="131"/>
      <c r="AL732" s="131"/>
      <c r="AM732" s="131"/>
      <c r="AN732" s="132"/>
      <c r="AO732" s="132"/>
      <c r="AP732" s="132"/>
      <c r="AQ732" s="131"/>
      <c r="AR732" s="131"/>
      <c r="AS732" s="131"/>
      <c r="AT732" s="131"/>
      <c r="AU732" s="131"/>
      <c r="AV732" s="131"/>
      <c r="AW732" s="131"/>
      <c r="AX732" s="131"/>
      <c r="AY732" s="131"/>
      <c r="AZ732" s="132"/>
      <c r="BA732" s="132"/>
      <c r="BB732" s="132"/>
      <c r="BC732" s="131"/>
      <c r="BD732" s="131"/>
      <c r="BE732" s="131"/>
      <c r="BF732" s="131"/>
      <c r="BG732" s="131"/>
      <c r="BH732" s="131"/>
      <c r="BI732" s="131"/>
      <c r="BJ732" s="131"/>
      <c r="BK732" s="131"/>
      <c r="BL732" s="132"/>
      <c r="BM732" s="132"/>
      <c r="BN732" s="132"/>
    </row>
    <row r="733" spans="2:66" hidden="1" outlineLevel="1">
      <c r="B733" s="234"/>
      <c r="C733" s="120">
        <v>0</v>
      </c>
      <c r="D733" s="121"/>
      <c r="G733" s="131"/>
      <c r="H733" s="131"/>
      <c r="I733" s="131"/>
      <c r="J733" s="131"/>
      <c r="K733" s="131"/>
      <c r="L733" s="131"/>
      <c r="M733" s="131"/>
      <c r="N733" s="131"/>
      <c r="O733" s="131"/>
      <c r="P733" s="131"/>
      <c r="Q733" s="131"/>
      <c r="R733" s="132"/>
      <c r="S733" s="131"/>
      <c r="T733" s="131"/>
      <c r="U733" s="131"/>
      <c r="V733" s="131"/>
      <c r="W733" s="131"/>
      <c r="X733" s="131"/>
      <c r="Y733" s="131"/>
      <c r="Z733" s="131"/>
      <c r="AA733" s="131"/>
      <c r="AB733" s="132"/>
      <c r="AC733" s="132"/>
      <c r="AD733" s="132"/>
      <c r="AE733" s="131"/>
      <c r="AF733" s="131"/>
      <c r="AG733" s="131"/>
      <c r="AH733" s="131"/>
      <c r="AI733" s="131"/>
      <c r="AJ733" s="131"/>
      <c r="AK733" s="131"/>
      <c r="AL733" s="131"/>
      <c r="AM733" s="131"/>
      <c r="AN733" s="132"/>
      <c r="AO733" s="132"/>
      <c r="AP733" s="132"/>
      <c r="AQ733" s="131"/>
      <c r="AR733" s="131"/>
      <c r="AS733" s="131"/>
      <c r="AT733" s="131"/>
      <c r="AU733" s="131"/>
      <c r="AV733" s="131"/>
      <c r="AW733" s="131"/>
      <c r="AX733" s="131"/>
      <c r="AY733" s="131"/>
      <c r="AZ733" s="132"/>
      <c r="BA733" s="132"/>
      <c r="BB733" s="132"/>
      <c r="BC733" s="131"/>
      <c r="BD733" s="131"/>
      <c r="BE733" s="131"/>
      <c r="BF733" s="131"/>
      <c r="BG733" s="131"/>
      <c r="BH733" s="131"/>
      <c r="BI733" s="131"/>
      <c r="BJ733" s="131"/>
      <c r="BK733" s="131"/>
      <c r="BL733" s="132"/>
      <c r="BM733" s="132"/>
      <c r="BN733" s="132"/>
    </row>
    <row r="734" spans="2:66" hidden="1" outlineLevel="1">
      <c r="B734" s="234"/>
      <c r="C734" s="120">
        <v>0</v>
      </c>
      <c r="D734" s="121"/>
      <c r="G734" s="131"/>
      <c r="H734" s="131"/>
      <c r="I734" s="131"/>
      <c r="J734" s="131"/>
      <c r="K734" s="131"/>
      <c r="L734" s="131"/>
      <c r="M734" s="131"/>
      <c r="N734" s="131"/>
      <c r="O734" s="131"/>
      <c r="P734" s="131"/>
      <c r="Q734" s="131"/>
      <c r="R734" s="132"/>
      <c r="S734" s="131"/>
      <c r="T734" s="131"/>
      <c r="U734" s="131"/>
      <c r="V734" s="131"/>
      <c r="W734" s="131"/>
      <c r="X734" s="131"/>
      <c r="Y734" s="131"/>
      <c r="Z734" s="131"/>
      <c r="AA734" s="131"/>
      <c r="AB734" s="132"/>
      <c r="AC734" s="132"/>
      <c r="AD734" s="132"/>
      <c r="AE734" s="131"/>
      <c r="AF734" s="131"/>
      <c r="AG734" s="131"/>
      <c r="AH734" s="131"/>
      <c r="AI734" s="131"/>
      <c r="AJ734" s="131"/>
      <c r="AK734" s="131"/>
      <c r="AL734" s="131"/>
      <c r="AM734" s="131"/>
      <c r="AN734" s="132"/>
      <c r="AO734" s="132"/>
      <c r="AP734" s="132"/>
      <c r="AQ734" s="131"/>
      <c r="AR734" s="131"/>
      <c r="AS734" s="131"/>
      <c r="AT734" s="131"/>
      <c r="AU734" s="131"/>
      <c r="AV734" s="131"/>
      <c r="AW734" s="131"/>
      <c r="AX734" s="131"/>
      <c r="AY734" s="131"/>
      <c r="AZ734" s="132"/>
      <c r="BA734" s="132"/>
      <c r="BB734" s="132"/>
      <c r="BC734" s="131"/>
      <c r="BD734" s="131"/>
      <c r="BE734" s="131"/>
      <c r="BF734" s="131"/>
      <c r="BG734" s="131"/>
      <c r="BH734" s="131"/>
      <c r="BI734" s="131"/>
      <c r="BJ734" s="131"/>
      <c r="BK734" s="131"/>
      <c r="BL734" s="132"/>
      <c r="BM734" s="132"/>
      <c r="BN734" s="132"/>
    </row>
    <row r="735" spans="2:66" hidden="1" outlineLevel="1">
      <c r="B735" s="234"/>
      <c r="C735" s="120">
        <v>0</v>
      </c>
      <c r="D735" s="121"/>
      <c r="G735" s="131"/>
      <c r="H735" s="131"/>
      <c r="I735" s="131"/>
      <c r="J735" s="131"/>
      <c r="K735" s="131"/>
      <c r="L735" s="131"/>
      <c r="M735" s="131"/>
      <c r="N735" s="131"/>
      <c r="O735" s="131"/>
      <c r="P735" s="131"/>
      <c r="Q735" s="131"/>
      <c r="R735" s="132"/>
      <c r="S735" s="131"/>
      <c r="T735" s="131"/>
      <c r="U735" s="131"/>
      <c r="V735" s="131"/>
      <c r="W735" s="131"/>
      <c r="X735" s="131"/>
      <c r="Y735" s="131"/>
      <c r="Z735" s="131"/>
      <c r="AA735" s="131"/>
      <c r="AB735" s="132"/>
      <c r="AC735" s="132"/>
      <c r="AD735" s="132"/>
      <c r="AE735" s="131"/>
      <c r="AF735" s="131"/>
      <c r="AG735" s="131"/>
      <c r="AH735" s="131"/>
      <c r="AI735" s="131"/>
      <c r="AJ735" s="131"/>
      <c r="AK735" s="131"/>
      <c r="AL735" s="131"/>
      <c r="AM735" s="131"/>
      <c r="AN735" s="132"/>
      <c r="AO735" s="132"/>
      <c r="AP735" s="132"/>
      <c r="AQ735" s="131"/>
      <c r="AR735" s="131"/>
      <c r="AS735" s="131"/>
      <c r="AT735" s="131"/>
      <c r="AU735" s="131"/>
      <c r="AV735" s="131"/>
      <c r="AW735" s="131"/>
      <c r="AX735" s="131"/>
      <c r="AY735" s="131"/>
      <c r="AZ735" s="132"/>
      <c r="BA735" s="132"/>
      <c r="BB735" s="132"/>
      <c r="BC735" s="131"/>
      <c r="BD735" s="131"/>
      <c r="BE735" s="131"/>
      <c r="BF735" s="131"/>
      <c r="BG735" s="131"/>
      <c r="BH735" s="131"/>
      <c r="BI735" s="131"/>
      <c r="BJ735" s="131"/>
      <c r="BK735" s="131"/>
      <c r="BL735" s="132"/>
      <c r="BM735" s="132"/>
      <c r="BN735" s="132"/>
    </row>
    <row r="736" spans="2:66" hidden="1" outlineLevel="1">
      <c r="B736" s="234"/>
      <c r="C736" s="120">
        <v>0</v>
      </c>
      <c r="D736" s="121"/>
      <c r="G736" s="131"/>
      <c r="H736" s="131"/>
      <c r="I736" s="131"/>
      <c r="J736" s="131"/>
      <c r="K736" s="131"/>
      <c r="L736" s="131"/>
      <c r="M736" s="131"/>
      <c r="N736" s="131"/>
      <c r="O736" s="131"/>
      <c r="P736" s="131"/>
      <c r="Q736" s="131"/>
      <c r="R736" s="132"/>
      <c r="S736" s="131"/>
      <c r="T736" s="131"/>
      <c r="U736" s="131"/>
      <c r="V736" s="131"/>
      <c r="W736" s="131"/>
      <c r="X736" s="131"/>
      <c r="Y736" s="131"/>
      <c r="Z736" s="131"/>
      <c r="AA736" s="131"/>
      <c r="AB736" s="132"/>
      <c r="AC736" s="132"/>
      <c r="AD736" s="132"/>
      <c r="AE736" s="131"/>
      <c r="AF736" s="131"/>
      <c r="AG736" s="131"/>
      <c r="AH736" s="131"/>
      <c r="AI736" s="131"/>
      <c r="AJ736" s="131"/>
      <c r="AK736" s="131"/>
      <c r="AL736" s="131"/>
      <c r="AM736" s="131"/>
      <c r="AN736" s="132"/>
      <c r="AO736" s="132"/>
      <c r="AP736" s="132"/>
      <c r="AQ736" s="131"/>
      <c r="AR736" s="131"/>
      <c r="AS736" s="131"/>
      <c r="AT736" s="131"/>
      <c r="AU736" s="131"/>
      <c r="AV736" s="131"/>
      <c r="AW736" s="131"/>
      <c r="AX736" s="131"/>
      <c r="AY736" s="131"/>
      <c r="AZ736" s="132"/>
      <c r="BA736" s="132"/>
      <c r="BB736" s="132"/>
      <c r="BC736" s="131"/>
      <c r="BD736" s="131"/>
      <c r="BE736" s="131"/>
      <c r="BF736" s="131"/>
      <c r="BG736" s="131"/>
      <c r="BH736" s="131"/>
      <c r="BI736" s="131"/>
      <c r="BJ736" s="131"/>
      <c r="BK736" s="131"/>
      <c r="BL736" s="132"/>
      <c r="BM736" s="132"/>
      <c r="BN736" s="132"/>
    </row>
    <row r="737" spans="2:66" hidden="1" outlineLevel="1">
      <c r="B737" s="234"/>
      <c r="C737" s="120">
        <v>0</v>
      </c>
      <c r="D737" s="121"/>
      <c r="G737" s="131"/>
      <c r="H737" s="131"/>
      <c r="I737" s="131"/>
      <c r="J737" s="131"/>
      <c r="K737" s="131"/>
      <c r="L737" s="131"/>
      <c r="M737" s="131"/>
      <c r="N737" s="131"/>
      <c r="O737" s="131"/>
      <c r="P737" s="131"/>
      <c r="Q737" s="131"/>
      <c r="R737" s="132"/>
      <c r="S737" s="131"/>
      <c r="T737" s="131"/>
      <c r="U737" s="131"/>
      <c r="V737" s="131"/>
      <c r="W737" s="131"/>
      <c r="X737" s="131"/>
      <c r="Y737" s="131"/>
      <c r="Z737" s="131"/>
      <c r="AA737" s="131"/>
      <c r="AB737" s="132"/>
      <c r="AC737" s="132"/>
      <c r="AD737" s="132"/>
      <c r="AE737" s="131"/>
      <c r="AF737" s="131"/>
      <c r="AG737" s="131"/>
      <c r="AH737" s="131"/>
      <c r="AI737" s="131"/>
      <c r="AJ737" s="131"/>
      <c r="AK737" s="131"/>
      <c r="AL737" s="131"/>
      <c r="AM737" s="131"/>
      <c r="AN737" s="132"/>
      <c r="AO737" s="132"/>
      <c r="AP737" s="132"/>
      <c r="AQ737" s="131"/>
      <c r="AR737" s="131"/>
      <c r="AS737" s="131"/>
      <c r="AT737" s="131"/>
      <c r="AU737" s="131"/>
      <c r="AV737" s="131"/>
      <c r="AW737" s="131"/>
      <c r="AX737" s="131"/>
      <c r="AY737" s="131"/>
      <c r="AZ737" s="132"/>
      <c r="BA737" s="132"/>
      <c r="BB737" s="132"/>
      <c r="BC737" s="131"/>
      <c r="BD737" s="131"/>
      <c r="BE737" s="131"/>
      <c r="BF737" s="131"/>
      <c r="BG737" s="131"/>
      <c r="BH737" s="131"/>
      <c r="BI737" s="131"/>
      <c r="BJ737" s="131"/>
      <c r="BK737" s="131"/>
      <c r="BL737" s="132"/>
      <c r="BM737" s="132"/>
      <c r="BN737" s="132"/>
    </row>
    <row r="738" spans="2:66" hidden="1" outlineLevel="1">
      <c r="B738" s="234"/>
      <c r="C738" s="120">
        <v>0</v>
      </c>
      <c r="D738" s="121"/>
      <c r="G738" s="131"/>
      <c r="H738" s="131"/>
      <c r="I738" s="131"/>
      <c r="J738" s="131"/>
      <c r="K738" s="131"/>
      <c r="L738" s="131"/>
      <c r="M738" s="131"/>
      <c r="N738" s="131"/>
      <c r="O738" s="131"/>
      <c r="P738" s="131"/>
      <c r="Q738" s="131"/>
      <c r="R738" s="132"/>
      <c r="S738" s="131"/>
      <c r="T738" s="131"/>
      <c r="U738" s="131"/>
      <c r="V738" s="131"/>
      <c r="W738" s="131"/>
      <c r="X738" s="131"/>
      <c r="Y738" s="131"/>
      <c r="Z738" s="131"/>
      <c r="AA738" s="131"/>
      <c r="AB738" s="132"/>
      <c r="AC738" s="132"/>
      <c r="AD738" s="132"/>
      <c r="AE738" s="131"/>
      <c r="AF738" s="131"/>
      <c r="AG738" s="131"/>
      <c r="AH738" s="131"/>
      <c r="AI738" s="131"/>
      <c r="AJ738" s="131"/>
      <c r="AK738" s="131"/>
      <c r="AL738" s="131"/>
      <c r="AM738" s="131"/>
      <c r="AN738" s="132"/>
      <c r="AO738" s="132"/>
      <c r="AP738" s="132"/>
      <c r="AQ738" s="131"/>
      <c r="AR738" s="131"/>
      <c r="AS738" s="131"/>
      <c r="AT738" s="131"/>
      <c r="AU738" s="131"/>
      <c r="AV738" s="131"/>
      <c r="AW738" s="131"/>
      <c r="AX738" s="131"/>
      <c r="AY738" s="131"/>
      <c r="AZ738" s="132"/>
      <c r="BA738" s="132"/>
      <c r="BB738" s="132"/>
      <c r="BC738" s="131"/>
      <c r="BD738" s="131"/>
      <c r="BE738" s="131"/>
      <c r="BF738" s="131"/>
      <c r="BG738" s="131"/>
      <c r="BH738" s="131"/>
      <c r="BI738" s="131"/>
      <c r="BJ738" s="131"/>
      <c r="BK738" s="131"/>
      <c r="BL738" s="132"/>
      <c r="BM738" s="132"/>
      <c r="BN738" s="132"/>
    </row>
    <row r="739" spans="2:66" hidden="1" outlineLevel="1">
      <c r="B739" s="234"/>
      <c r="C739" s="120">
        <v>0</v>
      </c>
      <c r="D739" s="121"/>
      <c r="G739" s="131"/>
      <c r="H739" s="131"/>
      <c r="I739" s="131"/>
      <c r="J739" s="131"/>
      <c r="K739" s="131"/>
      <c r="L739" s="131"/>
      <c r="M739" s="131"/>
      <c r="N739" s="131"/>
      <c r="O739" s="131"/>
      <c r="P739" s="131"/>
      <c r="Q739" s="131"/>
      <c r="R739" s="132"/>
      <c r="S739" s="131"/>
      <c r="T739" s="131"/>
      <c r="U739" s="131"/>
      <c r="V739" s="131"/>
      <c r="W739" s="131"/>
      <c r="X739" s="131"/>
      <c r="Y739" s="131"/>
      <c r="Z739" s="131"/>
      <c r="AA739" s="131"/>
      <c r="AB739" s="132"/>
      <c r="AC739" s="132"/>
      <c r="AD739" s="132"/>
      <c r="AE739" s="131"/>
      <c r="AF739" s="131"/>
      <c r="AG739" s="131"/>
      <c r="AH739" s="131"/>
      <c r="AI739" s="131"/>
      <c r="AJ739" s="131"/>
      <c r="AK739" s="131"/>
      <c r="AL739" s="131"/>
      <c r="AM739" s="131"/>
      <c r="AN739" s="132"/>
      <c r="AO739" s="132"/>
      <c r="AP739" s="132"/>
      <c r="AQ739" s="131"/>
      <c r="AR739" s="131"/>
      <c r="AS739" s="131"/>
      <c r="AT739" s="131"/>
      <c r="AU739" s="131"/>
      <c r="AV739" s="131"/>
      <c r="AW739" s="131"/>
      <c r="AX739" s="131"/>
      <c r="AY739" s="131"/>
      <c r="AZ739" s="132"/>
      <c r="BA739" s="132"/>
      <c r="BB739" s="132"/>
      <c r="BC739" s="131"/>
      <c r="BD739" s="131"/>
      <c r="BE739" s="131"/>
      <c r="BF739" s="131"/>
      <c r="BG739" s="131"/>
      <c r="BH739" s="131"/>
      <c r="BI739" s="131"/>
      <c r="BJ739" s="131"/>
      <c r="BK739" s="131"/>
      <c r="BL739" s="132"/>
      <c r="BM739" s="132"/>
      <c r="BN739" s="132"/>
    </row>
    <row r="740" spans="2:66" hidden="1" outlineLevel="1">
      <c r="B740" s="234"/>
      <c r="C740" s="120">
        <v>0</v>
      </c>
      <c r="D740" s="121"/>
      <c r="G740" s="131"/>
      <c r="H740" s="131"/>
      <c r="I740" s="131"/>
      <c r="J740" s="131"/>
      <c r="K740" s="131"/>
      <c r="L740" s="131"/>
      <c r="M740" s="131"/>
      <c r="N740" s="131"/>
      <c r="O740" s="131"/>
      <c r="P740" s="131"/>
      <c r="Q740" s="131"/>
      <c r="R740" s="132"/>
      <c r="S740" s="131"/>
      <c r="T740" s="131"/>
      <c r="U740" s="131"/>
      <c r="V740" s="131"/>
      <c r="W740" s="131"/>
      <c r="X740" s="131"/>
      <c r="Y740" s="131"/>
      <c r="Z740" s="131"/>
      <c r="AA740" s="131"/>
      <c r="AB740" s="132"/>
      <c r="AC740" s="132"/>
      <c r="AD740" s="132"/>
      <c r="AE740" s="131"/>
      <c r="AF740" s="131"/>
      <c r="AG740" s="131"/>
      <c r="AH740" s="131"/>
      <c r="AI740" s="131"/>
      <c r="AJ740" s="131"/>
      <c r="AK740" s="131"/>
      <c r="AL740" s="131"/>
      <c r="AM740" s="131"/>
      <c r="AN740" s="132"/>
      <c r="AO740" s="132"/>
      <c r="AP740" s="132"/>
      <c r="AQ740" s="131"/>
      <c r="AR740" s="131"/>
      <c r="AS740" s="131"/>
      <c r="AT740" s="131"/>
      <c r="AU740" s="131"/>
      <c r="AV740" s="131"/>
      <c r="AW740" s="131"/>
      <c r="AX740" s="131"/>
      <c r="AY740" s="131"/>
      <c r="AZ740" s="132"/>
      <c r="BA740" s="132"/>
      <c r="BB740" s="132"/>
      <c r="BC740" s="131"/>
      <c r="BD740" s="131"/>
      <c r="BE740" s="131"/>
      <c r="BF740" s="131"/>
      <c r="BG740" s="131"/>
      <c r="BH740" s="131"/>
      <c r="BI740" s="131"/>
      <c r="BJ740" s="131"/>
      <c r="BK740" s="131"/>
      <c r="BL740" s="132"/>
      <c r="BM740" s="132"/>
      <c r="BN740" s="132"/>
    </row>
    <row r="741" spans="2:66" hidden="1" outlineLevel="1">
      <c r="B741" s="234"/>
      <c r="C741" s="120">
        <v>0</v>
      </c>
      <c r="D741" s="121"/>
      <c r="G741" s="131"/>
      <c r="H741" s="131"/>
      <c r="I741" s="131"/>
      <c r="J741" s="131"/>
      <c r="K741" s="131"/>
      <c r="L741" s="131"/>
      <c r="M741" s="131"/>
      <c r="N741" s="131"/>
      <c r="O741" s="131"/>
      <c r="P741" s="131"/>
      <c r="Q741" s="131"/>
      <c r="R741" s="132"/>
      <c r="S741" s="131"/>
      <c r="T741" s="131"/>
      <c r="U741" s="131"/>
      <c r="V741" s="131"/>
      <c r="W741" s="131"/>
      <c r="X741" s="131"/>
      <c r="Y741" s="131"/>
      <c r="Z741" s="131"/>
      <c r="AA741" s="131"/>
      <c r="AB741" s="132"/>
      <c r="AC741" s="132"/>
      <c r="AD741" s="132"/>
      <c r="AE741" s="131"/>
      <c r="AF741" s="131"/>
      <c r="AG741" s="131"/>
      <c r="AH741" s="131"/>
      <c r="AI741" s="131"/>
      <c r="AJ741" s="131"/>
      <c r="AK741" s="131"/>
      <c r="AL741" s="131"/>
      <c r="AM741" s="131"/>
      <c r="AN741" s="132"/>
      <c r="AO741" s="132"/>
      <c r="AP741" s="132"/>
      <c r="AQ741" s="131"/>
      <c r="AR741" s="131"/>
      <c r="AS741" s="131"/>
      <c r="AT741" s="131"/>
      <c r="AU741" s="131"/>
      <c r="AV741" s="131"/>
      <c r="AW741" s="131"/>
      <c r="AX741" s="131"/>
      <c r="AY741" s="131"/>
      <c r="AZ741" s="132"/>
      <c r="BA741" s="132"/>
      <c r="BB741" s="132"/>
      <c r="BC741" s="131"/>
      <c r="BD741" s="131"/>
      <c r="BE741" s="131"/>
      <c r="BF741" s="131"/>
      <c r="BG741" s="131"/>
      <c r="BH741" s="131"/>
      <c r="BI741" s="131"/>
      <c r="BJ741" s="131"/>
      <c r="BK741" s="131"/>
      <c r="BL741" s="132"/>
      <c r="BM741" s="132"/>
      <c r="BN741" s="132"/>
    </row>
    <row r="742" spans="2:66" hidden="1" outlineLevel="1">
      <c r="B742" s="234"/>
      <c r="C742" s="120">
        <v>0</v>
      </c>
      <c r="D742" s="121"/>
      <c r="G742" s="131"/>
      <c r="H742" s="131"/>
      <c r="I742" s="131"/>
      <c r="J742" s="131"/>
      <c r="K742" s="131"/>
      <c r="L742" s="131"/>
      <c r="M742" s="131"/>
      <c r="N742" s="131"/>
      <c r="O742" s="131"/>
      <c r="P742" s="131"/>
      <c r="Q742" s="131"/>
      <c r="R742" s="132"/>
      <c r="S742" s="131"/>
      <c r="T742" s="131"/>
      <c r="U742" s="131"/>
      <c r="V742" s="131"/>
      <c r="W742" s="131"/>
      <c r="X742" s="131"/>
      <c r="Y742" s="131"/>
      <c r="Z742" s="131"/>
      <c r="AA742" s="131"/>
      <c r="AB742" s="132"/>
      <c r="AC742" s="132"/>
      <c r="AD742" s="132"/>
      <c r="AE742" s="131"/>
      <c r="AF742" s="131"/>
      <c r="AG742" s="131"/>
      <c r="AH742" s="131"/>
      <c r="AI742" s="131"/>
      <c r="AJ742" s="131"/>
      <c r="AK742" s="131"/>
      <c r="AL742" s="131"/>
      <c r="AM742" s="131"/>
      <c r="AN742" s="132"/>
      <c r="AO742" s="132"/>
      <c r="AP742" s="132"/>
      <c r="AQ742" s="131"/>
      <c r="AR742" s="131"/>
      <c r="AS742" s="131"/>
      <c r="AT742" s="131"/>
      <c r="AU742" s="131"/>
      <c r="AV742" s="131"/>
      <c r="AW742" s="131"/>
      <c r="AX742" s="131"/>
      <c r="AY742" s="131"/>
      <c r="AZ742" s="132"/>
      <c r="BA742" s="132"/>
      <c r="BB742" s="132"/>
      <c r="BC742" s="131"/>
      <c r="BD742" s="131"/>
      <c r="BE742" s="131"/>
      <c r="BF742" s="131"/>
      <c r="BG742" s="131"/>
      <c r="BH742" s="131"/>
      <c r="BI742" s="131"/>
      <c r="BJ742" s="131"/>
      <c r="BK742" s="131"/>
      <c r="BL742" s="132"/>
      <c r="BM742" s="132"/>
      <c r="BN742" s="132"/>
    </row>
    <row r="743" spans="2:66" hidden="1" outlineLevel="1">
      <c r="B743" s="234"/>
      <c r="C743" s="120">
        <v>0</v>
      </c>
      <c r="D743" s="121"/>
      <c r="G743" s="131"/>
      <c r="H743" s="131"/>
      <c r="I743" s="131"/>
      <c r="J743" s="131"/>
      <c r="K743" s="131"/>
      <c r="L743" s="131"/>
      <c r="M743" s="131"/>
      <c r="N743" s="131"/>
      <c r="O743" s="131"/>
      <c r="P743" s="131"/>
      <c r="Q743" s="131"/>
      <c r="R743" s="132"/>
      <c r="S743" s="131"/>
      <c r="T743" s="131"/>
      <c r="U743" s="131"/>
      <c r="V743" s="131"/>
      <c r="W743" s="131"/>
      <c r="X743" s="131"/>
      <c r="Y743" s="131"/>
      <c r="Z743" s="131"/>
      <c r="AA743" s="131"/>
      <c r="AB743" s="132"/>
      <c r="AC743" s="132"/>
      <c r="AD743" s="132"/>
      <c r="AE743" s="131"/>
      <c r="AF743" s="131"/>
      <c r="AG743" s="131"/>
      <c r="AH743" s="131"/>
      <c r="AI743" s="131"/>
      <c r="AJ743" s="131"/>
      <c r="AK743" s="131"/>
      <c r="AL743" s="131"/>
      <c r="AM743" s="131"/>
      <c r="AN743" s="132"/>
      <c r="AO743" s="132"/>
      <c r="AP743" s="132"/>
      <c r="AQ743" s="131"/>
      <c r="AR743" s="131"/>
      <c r="AS743" s="131"/>
      <c r="AT743" s="131"/>
      <c r="AU743" s="131"/>
      <c r="AV743" s="131"/>
      <c r="AW743" s="131"/>
      <c r="AX743" s="131"/>
      <c r="AY743" s="131"/>
      <c r="AZ743" s="132"/>
      <c r="BA743" s="132"/>
      <c r="BB743" s="132"/>
      <c r="BC743" s="131"/>
      <c r="BD743" s="131"/>
      <c r="BE743" s="131"/>
      <c r="BF743" s="131"/>
      <c r="BG743" s="131"/>
      <c r="BH743" s="131"/>
      <c r="BI743" s="131"/>
      <c r="BJ743" s="131"/>
      <c r="BK743" s="131"/>
      <c r="BL743" s="132"/>
      <c r="BM743" s="132"/>
      <c r="BN743" s="132"/>
    </row>
    <row r="744" spans="2:66" hidden="1" outlineLevel="1">
      <c r="B744" s="234"/>
      <c r="C744" s="120">
        <v>0</v>
      </c>
      <c r="D744" s="121"/>
      <c r="G744" s="131"/>
      <c r="H744" s="131"/>
      <c r="I744" s="131"/>
      <c r="J744" s="131"/>
      <c r="K744" s="131"/>
      <c r="L744" s="131"/>
      <c r="M744" s="131"/>
      <c r="N744" s="131"/>
      <c r="O744" s="131"/>
      <c r="P744" s="131"/>
      <c r="Q744" s="131"/>
      <c r="R744" s="132"/>
      <c r="S744" s="131"/>
      <c r="T744" s="131"/>
      <c r="U744" s="131"/>
      <c r="V744" s="131"/>
      <c r="W744" s="131"/>
      <c r="X744" s="131"/>
      <c r="Y744" s="131"/>
      <c r="Z744" s="131"/>
      <c r="AA744" s="131"/>
      <c r="AB744" s="132"/>
      <c r="AC744" s="132"/>
      <c r="AD744" s="132"/>
      <c r="AE744" s="131"/>
      <c r="AF744" s="131"/>
      <c r="AG744" s="131"/>
      <c r="AH744" s="131"/>
      <c r="AI744" s="131"/>
      <c r="AJ744" s="131"/>
      <c r="AK744" s="131"/>
      <c r="AL744" s="131"/>
      <c r="AM744" s="131"/>
      <c r="AN744" s="132"/>
      <c r="AO744" s="132"/>
      <c r="AP744" s="132"/>
      <c r="AQ744" s="131"/>
      <c r="AR744" s="131"/>
      <c r="AS744" s="131"/>
      <c r="AT744" s="131"/>
      <c r="AU744" s="131"/>
      <c r="AV744" s="131"/>
      <c r="AW744" s="131"/>
      <c r="AX744" s="131"/>
      <c r="AY744" s="131"/>
      <c r="AZ744" s="132"/>
      <c r="BA744" s="132"/>
      <c r="BB744" s="132"/>
      <c r="BC744" s="131"/>
      <c r="BD744" s="131"/>
      <c r="BE744" s="131"/>
      <c r="BF744" s="131"/>
      <c r="BG744" s="131"/>
      <c r="BH744" s="131"/>
      <c r="BI744" s="131"/>
      <c r="BJ744" s="131"/>
      <c r="BK744" s="131"/>
      <c r="BL744" s="132"/>
      <c r="BM744" s="132"/>
      <c r="BN744" s="132"/>
    </row>
    <row r="745" spans="2:66" hidden="1" outlineLevel="1">
      <c r="B745" s="234"/>
      <c r="C745" s="120">
        <v>0</v>
      </c>
      <c r="D745" s="121"/>
      <c r="G745" s="131"/>
      <c r="H745" s="131"/>
      <c r="I745" s="131"/>
      <c r="J745" s="131"/>
      <c r="K745" s="131"/>
      <c r="L745" s="131"/>
      <c r="M745" s="131"/>
      <c r="N745" s="131"/>
      <c r="O745" s="131"/>
      <c r="P745" s="131"/>
      <c r="Q745" s="131"/>
      <c r="R745" s="132"/>
      <c r="S745" s="131"/>
      <c r="T745" s="131"/>
      <c r="U745" s="131"/>
      <c r="V745" s="131"/>
      <c r="W745" s="131"/>
      <c r="X745" s="131"/>
      <c r="Y745" s="131"/>
      <c r="Z745" s="131"/>
      <c r="AA745" s="131"/>
      <c r="AB745" s="132"/>
      <c r="AC745" s="132"/>
      <c r="AD745" s="132"/>
      <c r="AE745" s="131"/>
      <c r="AF745" s="131"/>
      <c r="AG745" s="131"/>
      <c r="AH745" s="131"/>
      <c r="AI745" s="131"/>
      <c r="AJ745" s="131"/>
      <c r="AK745" s="131"/>
      <c r="AL745" s="131"/>
      <c r="AM745" s="131"/>
      <c r="AN745" s="132"/>
      <c r="AO745" s="132"/>
      <c r="AP745" s="132"/>
      <c r="AQ745" s="131"/>
      <c r="AR745" s="131"/>
      <c r="AS745" s="131"/>
      <c r="AT745" s="131"/>
      <c r="AU745" s="131"/>
      <c r="AV745" s="131"/>
      <c r="AW745" s="131"/>
      <c r="AX745" s="131"/>
      <c r="AY745" s="131"/>
      <c r="AZ745" s="132"/>
      <c r="BA745" s="132"/>
      <c r="BB745" s="132"/>
      <c r="BC745" s="131"/>
      <c r="BD745" s="131"/>
      <c r="BE745" s="131"/>
      <c r="BF745" s="131"/>
      <c r="BG745" s="131"/>
      <c r="BH745" s="131"/>
      <c r="BI745" s="131"/>
      <c r="BJ745" s="131"/>
      <c r="BK745" s="131"/>
      <c r="BL745" s="132"/>
      <c r="BM745" s="132"/>
      <c r="BN745" s="132"/>
    </row>
    <row r="746" spans="2:66" hidden="1" outlineLevel="1">
      <c r="B746" s="234"/>
      <c r="C746" s="120">
        <v>0</v>
      </c>
      <c r="D746" s="121"/>
      <c r="G746" s="131"/>
      <c r="H746" s="131"/>
      <c r="I746" s="131"/>
      <c r="J746" s="131"/>
      <c r="K746" s="131"/>
      <c r="L746" s="131"/>
      <c r="M746" s="131"/>
      <c r="N746" s="131"/>
      <c r="O746" s="131"/>
      <c r="P746" s="131"/>
      <c r="Q746" s="131"/>
      <c r="R746" s="132"/>
      <c r="S746" s="131"/>
      <c r="T746" s="131"/>
      <c r="U746" s="131"/>
      <c r="V746" s="131"/>
      <c r="W746" s="131"/>
      <c r="X746" s="131"/>
      <c r="Y746" s="131"/>
      <c r="Z746" s="131"/>
      <c r="AA746" s="131"/>
      <c r="AB746" s="132"/>
      <c r="AC746" s="132"/>
      <c r="AD746" s="132"/>
      <c r="AE746" s="131"/>
      <c r="AF746" s="131"/>
      <c r="AG746" s="131"/>
      <c r="AH746" s="131"/>
      <c r="AI746" s="131"/>
      <c r="AJ746" s="131"/>
      <c r="AK746" s="131"/>
      <c r="AL746" s="131"/>
      <c r="AM746" s="131"/>
      <c r="AN746" s="132"/>
      <c r="AO746" s="132"/>
      <c r="AP746" s="132"/>
      <c r="AQ746" s="131"/>
      <c r="AR746" s="131"/>
      <c r="AS746" s="131"/>
      <c r="AT746" s="131"/>
      <c r="AU746" s="131"/>
      <c r="AV746" s="131"/>
      <c r="AW746" s="131"/>
      <c r="AX746" s="131"/>
      <c r="AY746" s="131"/>
      <c r="AZ746" s="132"/>
      <c r="BA746" s="132"/>
      <c r="BB746" s="132"/>
      <c r="BC746" s="131"/>
      <c r="BD746" s="131"/>
      <c r="BE746" s="131"/>
      <c r="BF746" s="131"/>
      <c r="BG746" s="131"/>
      <c r="BH746" s="131"/>
      <c r="BI746" s="131"/>
      <c r="BJ746" s="131"/>
      <c r="BK746" s="131"/>
      <c r="BL746" s="132"/>
      <c r="BM746" s="132"/>
      <c r="BN746" s="132"/>
    </row>
    <row r="747" spans="2:66" hidden="1" outlineLevel="1">
      <c r="B747" s="234"/>
      <c r="C747" s="120">
        <v>0</v>
      </c>
      <c r="D747" s="121"/>
      <c r="G747" s="131"/>
      <c r="H747" s="131"/>
      <c r="I747" s="131"/>
      <c r="J747" s="131"/>
      <c r="K747" s="131"/>
      <c r="L747" s="131"/>
      <c r="M747" s="131"/>
      <c r="N747" s="131"/>
      <c r="O747" s="131"/>
      <c r="P747" s="131"/>
      <c r="Q747" s="131"/>
      <c r="R747" s="132"/>
      <c r="S747" s="131"/>
      <c r="T747" s="131"/>
      <c r="U747" s="131"/>
      <c r="V747" s="131"/>
      <c r="W747" s="131"/>
      <c r="X747" s="131"/>
      <c r="Y747" s="131"/>
      <c r="Z747" s="131"/>
      <c r="AA747" s="131"/>
      <c r="AB747" s="132"/>
      <c r="AC747" s="132"/>
      <c r="AD747" s="132"/>
      <c r="AE747" s="131"/>
      <c r="AF747" s="131"/>
      <c r="AG747" s="131"/>
      <c r="AH747" s="131"/>
      <c r="AI747" s="131"/>
      <c r="AJ747" s="131"/>
      <c r="AK747" s="131"/>
      <c r="AL747" s="131"/>
      <c r="AM747" s="131"/>
      <c r="AN747" s="132"/>
      <c r="AO747" s="132"/>
      <c r="AP747" s="132"/>
      <c r="AQ747" s="131"/>
      <c r="AR747" s="131"/>
      <c r="AS747" s="131"/>
      <c r="AT747" s="131"/>
      <c r="AU747" s="131"/>
      <c r="AV747" s="131"/>
      <c r="AW747" s="131"/>
      <c r="AX747" s="131"/>
      <c r="AY747" s="131"/>
      <c r="AZ747" s="132"/>
      <c r="BA747" s="132"/>
      <c r="BB747" s="132"/>
      <c r="BC747" s="131"/>
      <c r="BD747" s="131"/>
      <c r="BE747" s="131"/>
      <c r="BF747" s="131"/>
      <c r="BG747" s="131"/>
      <c r="BH747" s="131"/>
      <c r="BI747" s="131"/>
      <c r="BJ747" s="131"/>
      <c r="BK747" s="131"/>
      <c r="BL747" s="132"/>
      <c r="BM747" s="132"/>
      <c r="BN747" s="132"/>
    </row>
    <row r="748" spans="2:66" hidden="1" outlineLevel="1">
      <c r="B748" s="234"/>
      <c r="C748" s="120">
        <v>0</v>
      </c>
      <c r="D748" s="121"/>
      <c r="G748" s="131"/>
      <c r="H748" s="131"/>
      <c r="I748" s="131"/>
      <c r="J748" s="131"/>
      <c r="K748" s="131"/>
      <c r="L748" s="131"/>
      <c r="M748" s="131"/>
      <c r="N748" s="131"/>
      <c r="O748" s="131"/>
      <c r="P748" s="131"/>
      <c r="Q748" s="131"/>
      <c r="R748" s="132"/>
      <c r="S748" s="131"/>
      <c r="T748" s="131"/>
      <c r="U748" s="131"/>
      <c r="V748" s="131"/>
      <c r="W748" s="131"/>
      <c r="X748" s="131"/>
      <c r="Y748" s="131"/>
      <c r="Z748" s="131"/>
      <c r="AA748" s="131"/>
      <c r="AB748" s="132"/>
      <c r="AC748" s="132"/>
      <c r="AD748" s="132"/>
      <c r="AE748" s="131"/>
      <c r="AF748" s="131"/>
      <c r="AG748" s="131"/>
      <c r="AH748" s="131"/>
      <c r="AI748" s="131"/>
      <c r="AJ748" s="131"/>
      <c r="AK748" s="131"/>
      <c r="AL748" s="131"/>
      <c r="AM748" s="131"/>
      <c r="AN748" s="132"/>
      <c r="AO748" s="132"/>
      <c r="AP748" s="132"/>
      <c r="AQ748" s="131"/>
      <c r="AR748" s="131"/>
      <c r="AS748" s="131"/>
      <c r="AT748" s="131"/>
      <c r="AU748" s="131"/>
      <c r="AV748" s="131"/>
      <c r="AW748" s="131"/>
      <c r="AX748" s="131"/>
      <c r="AY748" s="131"/>
      <c r="AZ748" s="132"/>
      <c r="BA748" s="132"/>
      <c r="BB748" s="132"/>
      <c r="BC748" s="131"/>
      <c r="BD748" s="131"/>
      <c r="BE748" s="131"/>
      <c r="BF748" s="131"/>
      <c r="BG748" s="131"/>
      <c r="BH748" s="131"/>
      <c r="BI748" s="131"/>
      <c r="BJ748" s="131"/>
      <c r="BK748" s="131"/>
      <c r="BL748" s="132"/>
      <c r="BM748" s="132"/>
      <c r="BN748" s="132"/>
    </row>
    <row r="749" spans="2:66" hidden="1" outlineLevel="1">
      <c r="B749" s="234"/>
      <c r="C749" s="120">
        <v>0</v>
      </c>
      <c r="D749" s="121"/>
      <c r="G749" s="131"/>
      <c r="H749" s="131"/>
      <c r="I749" s="131"/>
      <c r="J749" s="131"/>
      <c r="K749" s="131"/>
      <c r="L749" s="131"/>
      <c r="M749" s="131"/>
      <c r="N749" s="131"/>
      <c r="O749" s="131"/>
      <c r="P749" s="131"/>
      <c r="Q749" s="131"/>
      <c r="R749" s="132"/>
      <c r="S749" s="131"/>
      <c r="T749" s="131"/>
      <c r="U749" s="131"/>
      <c r="V749" s="131"/>
      <c r="W749" s="131"/>
      <c r="X749" s="131"/>
      <c r="Y749" s="131"/>
      <c r="Z749" s="131"/>
      <c r="AA749" s="131"/>
      <c r="AB749" s="132"/>
      <c r="AC749" s="132"/>
      <c r="AD749" s="132"/>
      <c r="AE749" s="131"/>
      <c r="AF749" s="131"/>
      <c r="AG749" s="131"/>
      <c r="AH749" s="131"/>
      <c r="AI749" s="131"/>
      <c r="AJ749" s="131"/>
      <c r="AK749" s="131"/>
      <c r="AL749" s="131"/>
      <c r="AM749" s="131"/>
      <c r="AN749" s="132"/>
      <c r="AO749" s="132"/>
      <c r="AP749" s="132"/>
      <c r="AQ749" s="131"/>
      <c r="AR749" s="131"/>
      <c r="AS749" s="131"/>
      <c r="AT749" s="131"/>
      <c r="AU749" s="131"/>
      <c r="AV749" s="131"/>
      <c r="AW749" s="131"/>
      <c r="AX749" s="131"/>
      <c r="AY749" s="131"/>
      <c r="AZ749" s="132"/>
      <c r="BA749" s="132"/>
      <c r="BB749" s="132"/>
      <c r="BC749" s="131"/>
      <c r="BD749" s="131"/>
      <c r="BE749" s="131"/>
      <c r="BF749" s="131"/>
      <c r="BG749" s="131"/>
      <c r="BH749" s="131"/>
      <c r="BI749" s="131"/>
      <c r="BJ749" s="131"/>
      <c r="BK749" s="131"/>
      <c r="BL749" s="132"/>
      <c r="BM749" s="132"/>
      <c r="BN749" s="132"/>
    </row>
    <row r="750" spans="2:66" hidden="1" outlineLevel="1">
      <c r="B750" s="234"/>
      <c r="C750" s="120">
        <v>0</v>
      </c>
      <c r="D750" s="121"/>
      <c r="G750" s="131"/>
      <c r="H750" s="131"/>
      <c r="I750" s="131"/>
      <c r="J750" s="131"/>
      <c r="K750" s="131"/>
      <c r="L750" s="131"/>
      <c r="M750" s="131"/>
      <c r="N750" s="131"/>
      <c r="O750" s="131"/>
      <c r="P750" s="131"/>
      <c r="Q750" s="131"/>
      <c r="R750" s="132"/>
      <c r="S750" s="131"/>
      <c r="T750" s="131"/>
      <c r="U750" s="131"/>
      <c r="V750" s="131"/>
      <c r="W750" s="131"/>
      <c r="X750" s="131"/>
      <c r="Y750" s="131"/>
      <c r="Z750" s="131"/>
      <c r="AA750" s="131"/>
      <c r="AB750" s="132"/>
      <c r="AC750" s="132"/>
      <c r="AD750" s="132"/>
      <c r="AE750" s="131"/>
      <c r="AF750" s="131"/>
      <c r="AG750" s="131"/>
      <c r="AH750" s="131"/>
      <c r="AI750" s="131"/>
      <c r="AJ750" s="131"/>
      <c r="AK750" s="131"/>
      <c r="AL750" s="131"/>
      <c r="AM750" s="131"/>
      <c r="AN750" s="132"/>
      <c r="AO750" s="132"/>
      <c r="AP750" s="132"/>
      <c r="AQ750" s="131"/>
      <c r="AR750" s="131"/>
      <c r="AS750" s="131"/>
      <c r="AT750" s="131"/>
      <c r="AU750" s="131"/>
      <c r="AV750" s="131"/>
      <c r="AW750" s="131"/>
      <c r="AX750" s="131"/>
      <c r="AY750" s="131"/>
      <c r="AZ750" s="132"/>
      <c r="BA750" s="132"/>
      <c r="BB750" s="132"/>
      <c r="BC750" s="131"/>
      <c r="BD750" s="131"/>
      <c r="BE750" s="131"/>
      <c r="BF750" s="131"/>
      <c r="BG750" s="131"/>
      <c r="BH750" s="131"/>
      <c r="BI750" s="131"/>
      <c r="BJ750" s="131"/>
      <c r="BK750" s="131"/>
      <c r="BL750" s="132"/>
      <c r="BM750" s="132"/>
      <c r="BN750" s="132"/>
    </row>
    <row r="751" spans="2:66" hidden="1" outlineLevel="1">
      <c r="B751" s="234"/>
      <c r="C751" s="120">
        <v>0</v>
      </c>
      <c r="D751" s="121"/>
      <c r="G751" s="131"/>
      <c r="H751" s="131"/>
      <c r="I751" s="131"/>
      <c r="J751" s="131"/>
      <c r="K751" s="131"/>
      <c r="L751" s="131"/>
      <c r="M751" s="131"/>
      <c r="N751" s="131"/>
      <c r="O751" s="131"/>
      <c r="P751" s="131"/>
      <c r="Q751" s="131"/>
      <c r="R751" s="132"/>
      <c r="S751" s="131"/>
      <c r="T751" s="131"/>
      <c r="U751" s="131"/>
      <c r="V751" s="131"/>
      <c r="W751" s="131"/>
      <c r="X751" s="131"/>
      <c r="Y751" s="131"/>
      <c r="Z751" s="131"/>
      <c r="AA751" s="131"/>
      <c r="AB751" s="132"/>
      <c r="AC751" s="132"/>
      <c r="AD751" s="132"/>
      <c r="AE751" s="131"/>
      <c r="AF751" s="131"/>
      <c r="AG751" s="131"/>
      <c r="AH751" s="131"/>
      <c r="AI751" s="131"/>
      <c r="AJ751" s="131"/>
      <c r="AK751" s="131"/>
      <c r="AL751" s="131"/>
      <c r="AM751" s="131"/>
      <c r="AN751" s="132"/>
      <c r="AO751" s="132"/>
      <c r="AP751" s="132"/>
      <c r="AQ751" s="131"/>
      <c r="AR751" s="131"/>
      <c r="AS751" s="131"/>
      <c r="AT751" s="131"/>
      <c r="AU751" s="131"/>
      <c r="AV751" s="131"/>
      <c r="AW751" s="131"/>
      <c r="AX751" s="131"/>
      <c r="AY751" s="131"/>
      <c r="AZ751" s="132"/>
      <c r="BA751" s="132"/>
      <c r="BB751" s="132"/>
      <c r="BC751" s="131"/>
      <c r="BD751" s="131"/>
      <c r="BE751" s="131"/>
      <c r="BF751" s="131"/>
      <c r="BG751" s="131"/>
      <c r="BH751" s="131"/>
      <c r="BI751" s="131"/>
      <c r="BJ751" s="131"/>
      <c r="BK751" s="131"/>
      <c r="BL751" s="132"/>
      <c r="BM751" s="132"/>
      <c r="BN751" s="132"/>
    </row>
    <row r="752" spans="2:66" hidden="1" outlineLevel="1">
      <c r="B752" s="234"/>
      <c r="C752" s="120">
        <v>0</v>
      </c>
      <c r="D752" s="121"/>
      <c r="G752" s="131"/>
      <c r="H752" s="131"/>
      <c r="I752" s="131"/>
      <c r="J752" s="131"/>
      <c r="K752" s="131"/>
      <c r="L752" s="131"/>
      <c r="M752" s="131"/>
      <c r="N752" s="131"/>
      <c r="O752" s="131"/>
      <c r="P752" s="131"/>
      <c r="Q752" s="131"/>
      <c r="R752" s="132"/>
      <c r="S752" s="131"/>
      <c r="T752" s="131"/>
      <c r="U752" s="131"/>
      <c r="V752" s="131"/>
      <c r="W752" s="131"/>
      <c r="X752" s="131"/>
      <c r="Y752" s="131"/>
      <c r="Z752" s="131"/>
      <c r="AA752" s="131"/>
      <c r="AB752" s="132"/>
      <c r="AC752" s="132"/>
      <c r="AD752" s="132"/>
      <c r="AE752" s="131"/>
      <c r="AF752" s="131"/>
      <c r="AG752" s="131"/>
      <c r="AH752" s="131"/>
      <c r="AI752" s="131"/>
      <c r="AJ752" s="131"/>
      <c r="AK752" s="131"/>
      <c r="AL752" s="131"/>
      <c r="AM752" s="131"/>
      <c r="AN752" s="132"/>
      <c r="AO752" s="132"/>
      <c r="AP752" s="132"/>
      <c r="AQ752" s="131"/>
      <c r="AR752" s="131"/>
      <c r="AS752" s="131"/>
      <c r="AT752" s="131"/>
      <c r="AU752" s="131"/>
      <c r="AV752" s="131"/>
      <c r="AW752" s="131"/>
      <c r="AX752" s="131"/>
      <c r="AY752" s="131"/>
      <c r="AZ752" s="132"/>
      <c r="BA752" s="132"/>
      <c r="BB752" s="132"/>
      <c r="BC752" s="131"/>
      <c r="BD752" s="131"/>
      <c r="BE752" s="131"/>
      <c r="BF752" s="131"/>
      <c r="BG752" s="131"/>
      <c r="BH752" s="131"/>
      <c r="BI752" s="131"/>
      <c r="BJ752" s="131"/>
      <c r="BK752" s="131"/>
      <c r="BL752" s="132"/>
      <c r="BM752" s="132"/>
      <c r="BN752" s="132"/>
    </row>
    <row r="753" spans="2:66" hidden="1" outlineLevel="1">
      <c r="B753" s="234"/>
      <c r="C753" s="120">
        <v>0</v>
      </c>
      <c r="D753" s="121"/>
      <c r="G753" s="131"/>
      <c r="H753" s="131"/>
      <c r="I753" s="131"/>
      <c r="J753" s="131"/>
      <c r="K753" s="131"/>
      <c r="L753" s="131"/>
      <c r="M753" s="131"/>
      <c r="N753" s="131"/>
      <c r="O753" s="131"/>
      <c r="P753" s="131"/>
      <c r="Q753" s="131"/>
      <c r="R753" s="132"/>
      <c r="S753" s="131"/>
      <c r="T753" s="131"/>
      <c r="U753" s="131"/>
      <c r="V753" s="131"/>
      <c r="W753" s="131"/>
      <c r="X753" s="131"/>
      <c r="Y753" s="131"/>
      <c r="Z753" s="131"/>
      <c r="AA753" s="131"/>
      <c r="AB753" s="132"/>
      <c r="AC753" s="132"/>
      <c r="AD753" s="132"/>
      <c r="AE753" s="131"/>
      <c r="AF753" s="131"/>
      <c r="AG753" s="131"/>
      <c r="AH753" s="131"/>
      <c r="AI753" s="131"/>
      <c r="AJ753" s="131"/>
      <c r="AK753" s="131"/>
      <c r="AL753" s="131"/>
      <c r="AM753" s="131"/>
      <c r="AN753" s="132"/>
      <c r="AO753" s="132"/>
      <c r="AP753" s="132"/>
      <c r="AQ753" s="131"/>
      <c r="AR753" s="131"/>
      <c r="AS753" s="131"/>
      <c r="AT753" s="131"/>
      <c r="AU753" s="131"/>
      <c r="AV753" s="131"/>
      <c r="AW753" s="131"/>
      <c r="AX753" s="131"/>
      <c r="AY753" s="131"/>
      <c r="AZ753" s="132"/>
      <c r="BA753" s="132"/>
      <c r="BB753" s="132"/>
      <c r="BC753" s="131"/>
      <c r="BD753" s="131"/>
      <c r="BE753" s="131"/>
      <c r="BF753" s="131"/>
      <c r="BG753" s="131"/>
      <c r="BH753" s="131"/>
      <c r="BI753" s="131"/>
      <c r="BJ753" s="131"/>
      <c r="BK753" s="131"/>
      <c r="BL753" s="132"/>
      <c r="BM753" s="132"/>
      <c r="BN753" s="132"/>
    </row>
    <row r="754" spans="2:66" hidden="1" outlineLevel="1">
      <c r="B754" s="234"/>
      <c r="C754" s="120">
        <v>0</v>
      </c>
      <c r="D754" s="121"/>
      <c r="G754" s="131"/>
      <c r="H754" s="131"/>
      <c r="I754" s="131"/>
      <c r="J754" s="131"/>
      <c r="K754" s="131"/>
      <c r="L754" s="131"/>
      <c r="M754" s="131"/>
      <c r="N754" s="131"/>
      <c r="O754" s="131"/>
      <c r="P754" s="131"/>
      <c r="Q754" s="131"/>
      <c r="R754" s="132"/>
      <c r="S754" s="131"/>
      <c r="T754" s="131"/>
      <c r="U754" s="131"/>
      <c r="V754" s="131"/>
      <c r="W754" s="131"/>
      <c r="X754" s="131"/>
      <c r="Y754" s="131"/>
      <c r="Z754" s="131"/>
      <c r="AA754" s="131"/>
      <c r="AB754" s="132"/>
      <c r="AC754" s="132"/>
      <c r="AD754" s="132"/>
      <c r="AE754" s="131"/>
      <c r="AF754" s="131"/>
      <c r="AG754" s="131"/>
      <c r="AH754" s="131"/>
      <c r="AI754" s="131"/>
      <c r="AJ754" s="131"/>
      <c r="AK754" s="131"/>
      <c r="AL754" s="131"/>
      <c r="AM754" s="131"/>
      <c r="AN754" s="132"/>
      <c r="AO754" s="132"/>
      <c r="AP754" s="132"/>
      <c r="AQ754" s="131"/>
      <c r="AR754" s="131"/>
      <c r="AS754" s="131"/>
      <c r="AT754" s="131"/>
      <c r="AU754" s="131"/>
      <c r="AV754" s="131"/>
      <c r="AW754" s="131"/>
      <c r="AX754" s="131"/>
      <c r="AY754" s="131"/>
      <c r="AZ754" s="132"/>
      <c r="BA754" s="132"/>
      <c r="BB754" s="132"/>
      <c r="BC754" s="131"/>
      <c r="BD754" s="131"/>
      <c r="BE754" s="131"/>
      <c r="BF754" s="131"/>
      <c r="BG754" s="131"/>
      <c r="BH754" s="131"/>
      <c r="BI754" s="131"/>
      <c r="BJ754" s="131"/>
      <c r="BK754" s="131"/>
      <c r="BL754" s="132"/>
      <c r="BM754" s="132"/>
      <c r="BN754" s="132"/>
    </row>
    <row r="755" spans="2:66" hidden="1" outlineLevel="1">
      <c r="B755" s="234"/>
      <c r="C755" s="120">
        <v>0</v>
      </c>
      <c r="D755" s="121"/>
      <c r="G755" s="131"/>
      <c r="H755" s="131"/>
      <c r="I755" s="131"/>
      <c r="J755" s="131"/>
      <c r="K755" s="131"/>
      <c r="L755" s="131"/>
      <c r="M755" s="131"/>
      <c r="N755" s="131"/>
      <c r="O755" s="131"/>
      <c r="P755" s="131"/>
      <c r="Q755" s="131"/>
      <c r="R755" s="132"/>
      <c r="S755" s="131"/>
      <c r="T755" s="131"/>
      <c r="U755" s="131"/>
      <c r="V755" s="131"/>
      <c r="W755" s="131"/>
      <c r="X755" s="131"/>
      <c r="Y755" s="131"/>
      <c r="Z755" s="131"/>
      <c r="AA755" s="131"/>
      <c r="AB755" s="132"/>
      <c r="AC755" s="132"/>
      <c r="AD755" s="132"/>
      <c r="AE755" s="131"/>
      <c r="AF755" s="131"/>
      <c r="AG755" s="131"/>
      <c r="AH755" s="131"/>
      <c r="AI755" s="131"/>
      <c r="AJ755" s="131"/>
      <c r="AK755" s="131"/>
      <c r="AL755" s="131"/>
      <c r="AM755" s="131"/>
      <c r="AN755" s="132"/>
      <c r="AO755" s="132"/>
      <c r="AP755" s="132"/>
      <c r="AQ755" s="131"/>
      <c r="AR755" s="131"/>
      <c r="AS755" s="131"/>
      <c r="AT755" s="131"/>
      <c r="AU755" s="131"/>
      <c r="AV755" s="131"/>
      <c r="AW755" s="131"/>
      <c r="AX755" s="131"/>
      <c r="AY755" s="131"/>
      <c r="AZ755" s="132"/>
      <c r="BA755" s="132"/>
      <c r="BB755" s="132"/>
      <c r="BC755" s="131"/>
      <c r="BD755" s="131"/>
      <c r="BE755" s="131"/>
      <c r="BF755" s="131"/>
      <c r="BG755" s="131"/>
      <c r="BH755" s="131"/>
      <c r="BI755" s="131"/>
      <c r="BJ755" s="131"/>
      <c r="BK755" s="131"/>
      <c r="BL755" s="132"/>
      <c r="BM755" s="132"/>
      <c r="BN755" s="132"/>
    </row>
    <row r="756" spans="2:66" hidden="1" outlineLevel="1">
      <c r="B756" s="234"/>
      <c r="C756" s="120">
        <v>0</v>
      </c>
      <c r="D756" s="121"/>
      <c r="G756" s="131"/>
      <c r="H756" s="131"/>
      <c r="I756" s="131"/>
      <c r="J756" s="131"/>
      <c r="K756" s="131"/>
      <c r="L756" s="131"/>
      <c r="M756" s="131"/>
      <c r="N756" s="131"/>
      <c r="O756" s="131"/>
      <c r="P756" s="131"/>
      <c r="Q756" s="131"/>
      <c r="R756" s="132"/>
      <c r="S756" s="131"/>
      <c r="T756" s="131"/>
      <c r="U756" s="131"/>
      <c r="V756" s="131"/>
      <c r="W756" s="131"/>
      <c r="X756" s="131"/>
      <c r="Y756" s="131"/>
      <c r="Z756" s="131"/>
      <c r="AA756" s="131"/>
      <c r="AB756" s="132"/>
      <c r="AC756" s="132"/>
      <c r="AD756" s="132"/>
      <c r="AE756" s="131"/>
      <c r="AF756" s="131"/>
      <c r="AG756" s="131"/>
      <c r="AH756" s="131"/>
      <c r="AI756" s="131"/>
      <c r="AJ756" s="131"/>
      <c r="AK756" s="131"/>
      <c r="AL756" s="131"/>
      <c r="AM756" s="131"/>
      <c r="AN756" s="132"/>
      <c r="AO756" s="132"/>
      <c r="AP756" s="132"/>
      <c r="AQ756" s="131"/>
      <c r="AR756" s="131"/>
      <c r="AS756" s="131"/>
      <c r="AT756" s="131"/>
      <c r="AU756" s="131"/>
      <c r="AV756" s="131"/>
      <c r="AW756" s="131"/>
      <c r="AX756" s="131"/>
      <c r="AY756" s="131"/>
      <c r="AZ756" s="132"/>
      <c r="BA756" s="132"/>
      <c r="BB756" s="132"/>
      <c r="BC756" s="131"/>
      <c r="BD756" s="131"/>
      <c r="BE756" s="131"/>
      <c r="BF756" s="131"/>
      <c r="BG756" s="131"/>
      <c r="BH756" s="131"/>
      <c r="BI756" s="131"/>
      <c r="BJ756" s="131"/>
      <c r="BK756" s="131"/>
      <c r="BL756" s="132"/>
      <c r="BM756" s="132"/>
      <c r="BN756" s="132"/>
    </row>
    <row r="757" spans="2:66" hidden="1" outlineLevel="1">
      <c r="B757" s="234"/>
      <c r="C757" s="120">
        <v>0</v>
      </c>
      <c r="D757" s="121"/>
      <c r="G757" s="131"/>
      <c r="H757" s="131"/>
      <c r="I757" s="131"/>
      <c r="J757" s="131"/>
      <c r="K757" s="131"/>
      <c r="L757" s="131"/>
      <c r="M757" s="131"/>
      <c r="N757" s="131"/>
      <c r="O757" s="131"/>
      <c r="P757" s="131"/>
      <c r="Q757" s="131"/>
      <c r="R757" s="132"/>
      <c r="S757" s="131"/>
      <c r="T757" s="131"/>
      <c r="U757" s="131"/>
      <c r="V757" s="131"/>
      <c r="W757" s="131"/>
      <c r="X757" s="131"/>
      <c r="Y757" s="131"/>
      <c r="Z757" s="131"/>
      <c r="AA757" s="131"/>
      <c r="AB757" s="132"/>
      <c r="AC757" s="132"/>
      <c r="AD757" s="132"/>
      <c r="AE757" s="131"/>
      <c r="AF757" s="131"/>
      <c r="AG757" s="131"/>
      <c r="AH757" s="131"/>
      <c r="AI757" s="131"/>
      <c r="AJ757" s="131"/>
      <c r="AK757" s="131"/>
      <c r="AL757" s="131"/>
      <c r="AM757" s="131"/>
      <c r="AN757" s="132"/>
      <c r="AO757" s="132"/>
      <c r="AP757" s="132"/>
      <c r="AQ757" s="131"/>
      <c r="AR757" s="131"/>
      <c r="AS757" s="131"/>
      <c r="AT757" s="131"/>
      <c r="AU757" s="131"/>
      <c r="AV757" s="131"/>
      <c r="AW757" s="131"/>
      <c r="AX757" s="131"/>
      <c r="AY757" s="131"/>
      <c r="AZ757" s="132"/>
      <c r="BA757" s="132"/>
      <c r="BB757" s="132"/>
      <c r="BC757" s="131"/>
      <c r="BD757" s="131"/>
      <c r="BE757" s="131"/>
      <c r="BF757" s="131"/>
      <c r="BG757" s="131"/>
      <c r="BH757" s="131"/>
      <c r="BI757" s="131"/>
      <c r="BJ757" s="131"/>
      <c r="BK757" s="131"/>
      <c r="BL757" s="132"/>
      <c r="BM757" s="132"/>
      <c r="BN757" s="132"/>
    </row>
    <row r="758" spans="2:66" hidden="1" outlineLevel="1">
      <c r="B758" s="234"/>
      <c r="C758" s="120">
        <v>0</v>
      </c>
      <c r="D758" s="121"/>
      <c r="G758" s="131"/>
      <c r="H758" s="131"/>
      <c r="I758" s="131"/>
      <c r="J758" s="131"/>
      <c r="K758" s="131"/>
      <c r="L758" s="131"/>
      <c r="M758" s="131"/>
      <c r="N758" s="131"/>
      <c r="O758" s="131"/>
      <c r="P758" s="131"/>
      <c r="Q758" s="131"/>
      <c r="R758" s="132"/>
      <c r="S758" s="131"/>
      <c r="T758" s="131"/>
      <c r="U758" s="131"/>
      <c r="V758" s="131"/>
      <c r="W758" s="131"/>
      <c r="X758" s="131"/>
      <c r="Y758" s="131"/>
      <c r="Z758" s="131"/>
      <c r="AA758" s="131"/>
      <c r="AB758" s="132"/>
      <c r="AC758" s="132"/>
      <c r="AD758" s="132"/>
      <c r="AE758" s="131"/>
      <c r="AF758" s="131"/>
      <c r="AG758" s="131"/>
      <c r="AH758" s="131"/>
      <c r="AI758" s="131"/>
      <c r="AJ758" s="131"/>
      <c r="AK758" s="131"/>
      <c r="AL758" s="131"/>
      <c r="AM758" s="131"/>
      <c r="AN758" s="132"/>
      <c r="AO758" s="132"/>
      <c r="AP758" s="132"/>
      <c r="AQ758" s="131"/>
      <c r="AR758" s="131"/>
      <c r="AS758" s="131"/>
      <c r="AT758" s="131"/>
      <c r="AU758" s="131"/>
      <c r="AV758" s="131"/>
      <c r="AW758" s="131"/>
      <c r="AX758" s="131"/>
      <c r="AY758" s="131"/>
      <c r="AZ758" s="132"/>
      <c r="BA758" s="132"/>
      <c r="BB758" s="132"/>
      <c r="BC758" s="131"/>
      <c r="BD758" s="131"/>
      <c r="BE758" s="131"/>
      <c r="BF758" s="131"/>
      <c r="BG758" s="131"/>
      <c r="BH758" s="131"/>
      <c r="BI758" s="131"/>
      <c r="BJ758" s="131"/>
      <c r="BK758" s="131"/>
      <c r="BL758" s="132"/>
      <c r="BM758" s="132"/>
      <c r="BN758" s="132"/>
    </row>
    <row r="759" spans="2:66" hidden="1" outlineLevel="1">
      <c r="B759" s="234"/>
      <c r="C759" s="120">
        <v>0</v>
      </c>
      <c r="D759" s="121"/>
      <c r="G759" s="131"/>
      <c r="H759" s="131"/>
      <c r="I759" s="131"/>
      <c r="J759" s="131"/>
      <c r="K759" s="131"/>
      <c r="L759" s="131"/>
      <c r="M759" s="131"/>
      <c r="N759" s="131"/>
      <c r="O759" s="131"/>
      <c r="P759" s="131"/>
      <c r="Q759" s="131"/>
      <c r="R759" s="132"/>
      <c r="S759" s="131"/>
      <c r="T759" s="131"/>
      <c r="U759" s="131"/>
      <c r="V759" s="131"/>
      <c r="W759" s="131"/>
      <c r="X759" s="131"/>
      <c r="Y759" s="131"/>
      <c r="Z759" s="131"/>
      <c r="AA759" s="131"/>
      <c r="AB759" s="132"/>
      <c r="AC759" s="132"/>
      <c r="AD759" s="132"/>
      <c r="AE759" s="131"/>
      <c r="AF759" s="131"/>
      <c r="AG759" s="131"/>
      <c r="AH759" s="131"/>
      <c r="AI759" s="131"/>
      <c r="AJ759" s="131"/>
      <c r="AK759" s="131"/>
      <c r="AL759" s="131"/>
      <c r="AM759" s="131"/>
      <c r="AN759" s="132"/>
      <c r="AO759" s="132"/>
      <c r="AP759" s="132"/>
      <c r="AQ759" s="131"/>
      <c r="AR759" s="131"/>
      <c r="AS759" s="131"/>
      <c r="AT759" s="131"/>
      <c r="AU759" s="131"/>
      <c r="AV759" s="131"/>
      <c r="AW759" s="131"/>
      <c r="AX759" s="131"/>
      <c r="AY759" s="131"/>
      <c r="AZ759" s="132"/>
      <c r="BA759" s="132"/>
      <c r="BB759" s="132"/>
      <c r="BC759" s="131"/>
      <c r="BD759" s="131"/>
      <c r="BE759" s="131"/>
      <c r="BF759" s="131"/>
      <c r="BG759" s="131"/>
      <c r="BH759" s="131"/>
      <c r="BI759" s="131"/>
      <c r="BJ759" s="131"/>
      <c r="BK759" s="131"/>
      <c r="BL759" s="132"/>
      <c r="BM759" s="132"/>
      <c r="BN759" s="132"/>
    </row>
    <row r="760" spans="2:66" hidden="1" outlineLevel="1">
      <c r="B760" s="234"/>
      <c r="C760" s="120">
        <v>0</v>
      </c>
      <c r="D760" s="121"/>
      <c r="G760" s="131"/>
      <c r="H760" s="131"/>
      <c r="I760" s="131"/>
      <c r="J760" s="131"/>
      <c r="K760" s="131"/>
      <c r="L760" s="131"/>
      <c r="M760" s="131"/>
      <c r="N760" s="131"/>
      <c r="O760" s="131"/>
      <c r="P760" s="131"/>
      <c r="Q760" s="131"/>
      <c r="R760" s="132"/>
      <c r="S760" s="131"/>
      <c r="T760" s="131"/>
      <c r="U760" s="131"/>
      <c r="V760" s="131"/>
      <c r="W760" s="131"/>
      <c r="X760" s="131"/>
      <c r="Y760" s="131"/>
      <c r="Z760" s="131"/>
      <c r="AA760" s="131"/>
      <c r="AB760" s="132"/>
      <c r="AC760" s="132"/>
      <c r="AD760" s="132"/>
      <c r="AE760" s="131"/>
      <c r="AF760" s="131"/>
      <c r="AG760" s="131"/>
      <c r="AH760" s="131"/>
      <c r="AI760" s="131"/>
      <c r="AJ760" s="131"/>
      <c r="AK760" s="131"/>
      <c r="AL760" s="131"/>
      <c r="AM760" s="131"/>
      <c r="AN760" s="132"/>
      <c r="AO760" s="132"/>
      <c r="AP760" s="132"/>
      <c r="AQ760" s="131"/>
      <c r="AR760" s="131"/>
      <c r="AS760" s="131"/>
      <c r="AT760" s="131"/>
      <c r="AU760" s="131"/>
      <c r="AV760" s="131"/>
      <c r="AW760" s="131"/>
      <c r="AX760" s="131"/>
      <c r="AY760" s="131"/>
      <c r="AZ760" s="132"/>
      <c r="BA760" s="132"/>
      <c r="BB760" s="132"/>
      <c r="BC760" s="131"/>
      <c r="BD760" s="131"/>
      <c r="BE760" s="131"/>
      <c r="BF760" s="131"/>
      <c r="BG760" s="131"/>
      <c r="BH760" s="131"/>
      <c r="BI760" s="131"/>
      <c r="BJ760" s="131"/>
      <c r="BK760" s="131"/>
      <c r="BL760" s="132"/>
      <c r="BM760" s="132"/>
      <c r="BN760" s="132"/>
    </row>
    <row r="761" spans="2:66" hidden="1" outlineLevel="1">
      <c r="B761" s="234"/>
      <c r="C761" s="120">
        <v>0</v>
      </c>
      <c r="D761" s="121"/>
      <c r="G761" s="131"/>
      <c r="H761" s="131"/>
      <c r="I761" s="131"/>
      <c r="J761" s="131"/>
      <c r="K761" s="131"/>
      <c r="L761" s="131"/>
      <c r="M761" s="131"/>
      <c r="N761" s="131"/>
      <c r="O761" s="131"/>
      <c r="P761" s="131"/>
      <c r="Q761" s="131"/>
      <c r="R761" s="132"/>
      <c r="S761" s="131"/>
      <c r="T761" s="131"/>
      <c r="U761" s="131"/>
      <c r="V761" s="131"/>
      <c r="W761" s="131"/>
      <c r="X761" s="131"/>
      <c r="Y761" s="131"/>
      <c r="Z761" s="131"/>
      <c r="AA761" s="131"/>
      <c r="AB761" s="132"/>
      <c r="AC761" s="132"/>
      <c r="AD761" s="132"/>
      <c r="AE761" s="131"/>
      <c r="AF761" s="131"/>
      <c r="AG761" s="131"/>
      <c r="AH761" s="131"/>
      <c r="AI761" s="131"/>
      <c r="AJ761" s="131"/>
      <c r="AK761" s="131"/>
      <c r="AL761" s="131"/>
      <c r="AM761" s="131"/>
      <c r="AN761" s="132"/>
      <c r="AO761" s="132"/>
      <c r="AP761" s="132"/>
      <c r="AQ761" s="131"/>
      <c r="AR761" s="131"/>
      <c r="AS761" s="131"/>
      <c r="AT761" s="131"/>
      <c r="AU761" s="131"/>
      <c r="AV761" s="131"/>
      <c r="AW761" s="131"/>
      <c r="AX761" s="131"/>
      <c r="AY761" s="131"/>
      <c r="AZ761" s="132"/>
      <c r="BA761" s="132"/>
      <c r="BB761" s="132"/>
      <c r="BC761" s="131"/>
      <c r="BD761" s="131"/>
      <c r="BE761" s="131"/>
      <c r="BF761" s="131"/>
      <c r="BG761" s="131"/>
      <c r="BH761" s="131"/>
      <c r="BI761" s="131"/>
      <c r="BJ761" s="131"/>
      <c r="BK761" s="131"/>
      <c r="BL761" s="132"/>
      <c r="BM761" s="132"/>
      <c r="BN761" s="132"/>
    </row>
    <row r="762" spans="2:66" hidden="1" outlineLevel="1">
      <c r="B762" s="234"/>
      <c r="C762" s="120">
        <v>0</v>
      </c>
      <c r="D762" s="121"/>
      <c r="G762" s="131"/>
      <c r="H762" s="131"/>
      <c r="I762" s="131"/>
      <c r="J762" s="131"/>
      <c r="K762" s="131"/>
      <c r="L762" s="131"/>
      <c r="M762" s="131"/>
      <c r="N762" s="131"/>
      <c r="O762" s="131"/>
      <c r="P762" s="131"/>
      <c r="Q762" s="131"/>
      <c r="R762" s="132"/>
      <c r="S762" s="131"/>
      <c r="T762" s="131"/>
      <c r="U762" s="131"/>
      <c r="V762" s="131"/>
      <c r="W762" s="131"/>
      <c r="X762" s="131"/>
      <c r="Y762" s="131"/>
      <c r="Z762" s="131"/>
      <c r="AA762" s="131"/>
      <c r="AB762" s="132"/>
      <c r="AC762" s="132"/>
      <c r="AD762" s="132"/>
      <c r="AE762" s="131"/>
      <c r="AF762" s="131"/>
      <c r="AG762" s="131"/>
      <c r="AH762" s="131"/>
      <c r="AI762" s="131"/>
      <c r="AJ762" s="131"/>
      <c r="AK762" s="131"/>
      <c r="AL762" s="131"/>
      <c r="AM762" s="131"/>
      <c r="AN762" s="132"/>
      <c r="AO762" s="132"/>
      <c r="AP762" s="132"/>
      <c r="AQ762" s="131"/>
      <c r="AR762" s="131"/>
      <c r="AS762" s="131"/>
      <c r="AT762" s="131"/>
      <c r="AU762" s="131"/>
      <c r="AV762" s="131"/>
      <c r="AW762" s="131"/>
      <c r="AX762" s="131"/>
      <c r="AY762" s="131"/>
      <c r="AZ762" s="132"/>
      <c r="BA762" s="132"/>
      <c r="BB762" s="132"/>
      <c r="BC762" s="131"/>
      <c r="BD762" s="131"/>
      <c r="BE762" s="131"/>
      <c r="BF762" s="131"/>
      <c r="BG762" s="131"/>
      <c r="BH762" s="131"/>
      <c r="BI762" s="131"/>
      <c r="BJ762" s="131"/>
      <c r="BK762" s="131"/>
      <c r="BL762" s="132"/>
      <c r="BM762" s="132"/>
      <c r="BN762" s="132"/>
    </row>
    <row r="763" spans="2:66" hidden="1" outlineLevel="1">
      <c r="B763" s="234"/>
      <c r="C763" s="120">
        <v>0</v>
      </c>
      <c r="D763" s="121"/>
      <c r="G763" s="131"/>
      <c r="H763" s="131"/>
      <c r="I763" s="131"/>
      <c r="J763" s="131"/>
      <c r="K763" s="131"/>
      <c r="L763" s="131"/>
      <c r="M763" s="131"/>
      <c r="N763" s="131"/>
      <c r="O763" s="131"/>
      <c r="P763" s="131"/>
      <c r="Q763" s="131"/>
      <c r="R763" s="132"/>
      <c r="S763" s="131"/>
      <c r="T763" s="131"/>
      <c r="U763" s="131"/>
      <c r="V763" s="131"/>
      <c r="W763" s="131"/>
      <c r="X763" s="131"/>
      <c r="Y763" s="131"/>
      <c r="Z763" s="131"/>
      <c r="AA763" s="131"/>
      <c r="AB763" s="132"/>
      <c r="AC763" s="132"/>
      <c r="AD763" s="132"/>
      <c r="AE763" s="131"/>
      <c r="AF763" s="131"/>
      <c r="AG763" s="131"/>
      <c r="AH763" s="131"/>
      <c r="AI763" s="131"/>
      <c r="AJ763" s="131"/>
      <c r="AK763" s="131"/>
      <c r="AL763" s="131"/>
      <c r="AM763" s="131"/>
      <c r="AN763" s="132"/>
      <c r="AO763" s="132"/>
      <c r="AP763" s="132"/>
      <c r="AQ763" s="131"/>
      <c r="AR763" s="131"/>
      <c r="AS763" s="131"/>
      <c r="AT763" s="131"/>
      <c r="AU763" s="131"/>
      <c r="AV763" s="131"/>
      <c r="AW763" s="131"/>
      <c r="AX763" s="131"/>
      <c r="AY763" s="131"/>
      <c r="AZ763" s="132"/>
      <c r="BA763" s="132"/>
      <c r="BB763" s="132"/>
      <c r="BC763" s="131"/>
      <c r="BD763" s="131"/>
      <c r="BE763" s="131"/>
      <c r="BF763" s="131"/>
      <c r="BG763" s="131"/>
      <c r="BH763" s="131"/>
      <c r="BI763" s="131"/>
      <c r="BJ763" s="131"/>
      <c r="BK763" s="131"/>
      <c r="BL763" s="132"/>
      <c r="BM763" s="132"/>
      <c r="BN763" s="132"/>
    </row>
    <row r="764" spans="2:66" hidden="1" outlineLevel="1">
      <c r="B764" s="234"/>
      <c r="C764" s="120">
        <v>0</v>
      </c>
      <c r="D764" s="121"/>
      <c r="G764" s="131"/>
      <c r="H764" s="131"/>
      <c r="I764" s="131"/>
      <c r="J764" s="131"/>
      <c r="K764" s="131"/>
      <c r="L764" s="131"/>
      <c r="M764" s="131"/>
      <c r="N764" s="131"/>
      <c r="O764" s="131"/>
      <c r="P764" s="131"/>
      <c r="Q764" s="131"/>
      <c r="R764" s="132"/>
      <c r="S764" s="131"/>
      <c r="T764" s="131"/>
      <c r="U764" s="131"/>
      <c r="V764" s="131"/>
      <c r="W764" s="131"/>
      <c r="X764" s="131"/>
      <c r="Y764" s="131"/>
      <c r="Z764" s="131"/>
      <c r="AA764" s="131"/>
      <c r="AB764" s="132"/>
      <c r="AC764" s="132"/>
      <c r="AD764" s="132"/>
      <c r="AE764" s="131"/>
      <c r="AF764" s="131"/>
      <c r="AG764" s="131"/>
      <c r="AH764" s="131"/>
      <c r="AI764" s="131"/>
      <c r="AJ764" s="131"/>
      <c r="AK764" s="131"/>
      <c r="AL764" s="131"/>
      <c r="AM764" s="131"/>
      <c r="AN764" s="132"/>
      <c r="AO764" s="132"/>
      <c r="AP764" s="132"/>
      <c r="AQ764" s="131"/>
      <c r="AR764" s="131"/>
      <c r="AS764" s="131"/>
      <c r="AT764" s="131"/>
      <c r="AU764" s="131"/>
      <c r="AV764" s="131"/>
      <c r="AW764" s="131"/>
      <c r="AX764" s="131"/>
      <c r="AY764" s="131"/>
      <c r="AZ764" s="132"/>
      <c r="BA764" s="132"/>
      <c r="BB764" s="132"/>
      <c r="BC764" s="131"/>
      <c r="BD764" s="131"/>
      <c r="BE764" s="131"/>
      <c r="BF764" s="131"/>
      <c r="BG764" s="131"/>
      <c r="BH764" s="131"/>
      <c r="BI764" s="131"/>
      <c r="BJ764" s="131"/>
      <c r="BK764" s="131"/>
      <c r="BL764" s="132"/>
      <c r="BM764" s="132"/>
      <c r="BN764" s="132"/>
    </row>
    <row r="765" spans="2:66" hidden="1" outlineLevel="1">
      <c r="B765" s="234"/>
      <c r="C765" s="120">
        <v>0</v>
      </c>
      <c r="D765" s="121"/>
      <c r="G765" s="131"/>
      <c r="H765" s="131"/>
      <c r="I765" s="131"/>
      <c r="J765" s="131"/>
      <c r="K765" s="131"/>
      <c r="L765" s="131"/>
      <c r="M765" s="131"/>
      <c r="N765" s="131"/>
      <c r="O765" s="131"/>
      <c r="P765" s="131"/>
      <c r="Q765" s="131"/>
      <c r="R765" s="132"/>
      <c r="S765" s="131"/>
      <c r="T765" s="131"/>
      <c r="U765" s="131"/>
      <c r="V765" s="131"/>
      <c r="W765" s="131"/>
      <c r="X765" s="131"/>
      <c r="Y765" s="131"/>
      <c r="Z765" s="131"/>
      <c r="AA765" s="131"/>
      <c r="AB765" s="132"/>
      <c r="AC765" s="132"/>
      <c r="AD765" s="132"/>
      <c r="AE765" s="131"/>
      <c r="AF765" s="131"/>
      <c r="AG765" s="131"/>
      <c r="AH765" s="131"/>
      <c r="AI765" s="131"/>
      <c r="AJ765" s="131"/>
      <c r="AK765" s="131"/>
      <c r="AL765" s="131"/>
      <c r="AM765" s="131"/>
      <c r="AN765" s="132"/>
      <c r="AO765" s="132"/>
      <c r="AP765" s="132"/>
      <c r="AQ765" s="131"/>
      <c r="AR765" s="131"/>
      <c r="AS765" s="131"/>
      <c r="AT765" s="131"/>
      <c r="AU765" s="131"/>
      <c r="AV765" s="131"/>
      <c r="AW765" s="131"/>
      <c r="AX765" s="131"/>
      <c r="AY765" s="131"/>
      <c r="AZ765" s="132"/>
      <c r="BA765" s="132"/>
      <c r="BB765" s="132"/>
      <c r="BC765" s="131"/>
      <c r="BD765" s="131"/>
      <c r="BE765" s="131"/>
      <c r="BF765" s="131"/>
      <c r="BG765" s="131"/>
      <c r="BH765" s="131"/>
      <c r="BI765" s="131"/>
      <c r="BJ765" s="131"/>
      <c r="BK765" s="131"/>
      <c r="BL765" s="132"/>
      <c r="BM765" s="132"/>
      <c r="BN765" s="132"/>
    </row>
    <row r="766" spans="2:66" hidden="1" outlineLevel="1">
      <c r="B766" s="234"/>
      <c r="C766" s="120">
        <v>0</v>
      </c>
      <c r="D766" s="121"/>
      <c r="G766" s="131"/>
      <c r="H766" s="131"/>
      <c r="I766" s="131"/>
      <c r="J766" s="131"/>
      <c r="K766" s="131"/>
      <c r="L766" s="131"/>
      <c r="M766" s="131"/>
      <c r="N766" s="131"/>
      <c r="O766" s="131"/>
      <c r="P766" s="131"/>
      <c r="Q766" s="131"/>
      <c r="R766" s="132"/>
      <c r="S766" s="131"/>
      <c r="T766" s="131"/>
      <c r="U766" s="131"/>
      <c r="V766" s="131"/>
      <c r="W766" s="131"/>
      <c r="X766" s="131"/>
      <c r="Y766" s="131"/>
      <c r="Z766" s="131"/>
      <c r="AA766" s="131"/>
      <c r="AB766" s="132"/>
      <c r="AC766" s="132"/>
      <c r="AD766" s="132"/>
      <c r="AE766" s="131"/>
      <c r="AF766" s="131"/>
      <c r="AG766" s="131"/>
      <c r="AH766" s="131"/>
      <c r="AI766" s="131"/>
      <c r="AJ766" s="131"/>
      <c r="AK766" s="131"/>
      <c r="AL766" s="131"/>
      <c r="AM766" s="131"/>
      <c r="AN766" s="132"/>
      <c r="AO766" s="132"/>
      <c r="AP766" s="132"/>
      <c r="AQ766" s="131"/>
      <c r="AR766" s="131"/>
      <c r="AS766" s="131"/>
      <c r="AT766" s="131"/>
      <c r="AU766" s="131"/>
      <c r="AV766" s="131"/>
      <c r="AW766" s="131"/>
      <c r="AX766" s="131"/>
      <c r="AY766" s="131"/>
      <c r="AZ766" s="132"/>
      <c r="BA766" s="132"/>
      <c r="BB766" s="132"/>
      <c r="BC766" s="131"/>
      <c r="BD766" s="131"/>
      <c r="BE766" s="131"/>
      <c r="BF766" s="131"/>
      <c r="BG766" s="131"/>
      <c r="BH766" s="131"/>
      <c r="BI766" s="131"/>
      <c r="BJ766" s="131"/>
      <c r="BK766" s="131"/>
      <c r="BL766" s="132"/>
      <c r="BM766" s="132"/>
      <c r="BN766" s="132"/>
    </row>
    <row r="767" spans="2:66" hidden="1" outlineLevel="1">
      <c r="B767" s="234"/>
      <c r="C767" s="120">
        <v>0</v>
      </c>
      <c r="D767" s="121"/>
      <c r="G767" s="131"/>
      <c r="H767" s="131"/>
      <c r="I767" s="131"/>
      <c r="J767" s="131"/>
      <c r="K767" s="131"/>
      <c r="L767" s="131"/>
      <c r="M767" s="131"/>
      <c r="N767" s="131"/>
      <c r="O767" s="131"/>
      <c r="P767" s="131"/>
      <c r="Q767" s="131"/>
      <c r="R767" s="132"/>
      <c r="S767" s="131"/>
      <c r="T767" s="131"/>
      <c r="U767" s="131"/>
      <c r="V767" s="131"/>
      <c r="W767" s="131"/>
      <c r="X767" s="131"/>
      <c r="Y767" s="131"/>
      <c r="Z767" s="131"/>
      <c r="AA767" s="131"/>
      <c r="AB767" s="132"/>
      <c r="AC767" s="132"/>
      <c r="AD767" s="132"/>
      <c r="AE767" s="131"/>
      <c r="AF767" s="131"/>
      <c r="AG767" s="131"/>
      <c r="AH767" s="131"/>
      <c r="AI767" s="131"/>
      <c r="AJ767" s="131"/>
      <c r="AK767" s="131"/>
      <c r="AL767" s="131"/>
      <c r="AM767" s="131"/>
      <c r="AN767" s="132"/>
      <c r="AO767" s="132"/>
      <c r="AP767" s="132"/>
      <c r="AQ767" s="131"/>
      <c r="AR767" s="131"/>
      <c r="AS767" s="131"/>
      <c r="AT767" s="131"/>
      <c r="AU767" s="131"/>
      <c r="AV767" s="131"/>
      <c r="AW767" s="131"/>
      <c r="AX767" s="131"/>
      <c r="AY767" s="131"/>
      <c r="AZ767" s="132"/>
      <c r="BA767" s="132"/>
      <c r="BB767" s="132"/>
      <c r="BC767" s="131"/>
      <c r="BD767" s="131"/>
      <c r="BE767" s="131"/>
      <c r="BF767" s="131"/>
      <c r="BG767" s="131"/>
      <c r="BH767" s="131"/>
      <c r="BI767" s="131"/>
      <c r="BJ767" s="131"/>
      <c r="BK767" s="131"/>
      <c r="BL767" s="132"/>
      <c r="BM767" s="132"/>
      <c r="BN767" s="132"/>
    </row>
    <row r="768" spans="2:66" hidden="1" outlineLevel="1">
      <c r="B768" s="234"/>
      <c r="C768" s="120">
        <v>0</v>
      </c>
      <c r="D768" s="121"/>
      <c r="G768" s="131"/>
      <c r="H768" s="131"/>
      <c r="I768" s="131"/>
      <c r="J768" s="131"/>
      <c r="K768" s="131"/>
      <c r="L768" s="131"/>
      <c r="M768" s="131"/>
      <c r="N768" s="131"/>
      <c r="O768" s="131"/>
      <c r="P768" s="131"/>
      <c r="Q768" s="131"/>
      <c r="R768" s="132"/>
      <c r="S768" s="131"/>
      <c r="T768" s="131"/>
      <c r="U768" s="131"/>
      <c r="V768" s="131"/>
      <c r="W768" s="131"/>
      <c r="X768" s="131"/>
      <c r="Y768" s="131"/>
      <c r="Z768" s="131"/>
      <c r="AA768" s="131"/>
      <c r="AB768" s="132"/>
      <c r="AC768" s="132"/>
      <c r="AD768" s="132"/>
      <c r="AE768" s="131"/>
      <c r="AF768" s="131"/>
      <c r="AG768" s="131"/>
      <c r="AH768" s="131"/>
      <c r="AI768" s="131"/>
      <c r="AJ768" s="131"/>
      <c r="AK768" s="131"/>
      <c r="AL768" s="131"/>
      <c r="AM768" s="131"/>
      <c r="AN768" s="132"/>
      <c r="AO768" s="132"/>
      <c r="AP768" s="132"/>
      <c r="AQ768" s="131"/>
      <c r="AR768" s="131"/>
      <c r="AS768" s="131"/>
      <c r="AT768" s="131"/>
      <c r="AU768" s="131"/>
      <c r="AV768" s="131"/>
      <c r="AW768" s="131"/>
      <c r="AX768" s="131"/>
      <c r="AY768" s="131"/>
      <c r="AZ768" s="132"/>
      <c r="BA768" s="132"/>
      <c r="BB768" s="132"/>
      <c r="BC768" s="131"/>
      <c r="BD768" s="131"/>
      <c r="BE768" s="131"/>
      <c r="BF768" s="131"/>
      <c r="BG768" s="131"/>
      <c r="BH768" s="131"/>
      <c r="BI768" s="131"/>
      <c r="BJ768" s="131"/>
      <c r="BK768" s="131"/>
      <c r="BL768" s="132"/>
      <c r="BM768" s="132"/>
      <c r="BN768" s="132"/>
    </row>
    <row r="769" spans="2:66" hidden="1" outlineLevel="1">
      <c r="B769" s="234"/>
      <c r="C769" s="120">
        <v>0</v>
      </c>
      <c r="D769" s="121"/>
      <c r="G769" s="131"/>
      <c r="H769" s="131"/>
      <c r="I769" s="131"/>
      <c r="J769" s="131"/>
      <c r="K769" s="131"/>
      <c r="L769" s="131"/>
      <c r="M769" s="131"/>
      <c r="N769" s="131"/>
      <c r="O769" s="131"/>
      <c r="P769" s="131"/>
      <c r="Q769" s="131"/>
      <c r="R769" s="132"/>
      <c r="S769" s="131"/>
      <c r="T769" s="131"/>
      <c r="U769" s="131"/>
      <c r="V769" s="131"/>
      <c r="W769" s="131"/>
      <c r="X769" s="131"/>
      <c r="Y769" s="131"/>
      <c r="Z769" s="131"/>
      <c r="AA769" s="131"/>
      <c r="AB769" s="132"/>
      <c r="AC769" s="132"/>
      <c r="AD769" s="132"/>
      <c r="AE769" s="131"/>
      <c r="AF769" s="131"/>
      <c r="AG769" s="131"/>
      <c r="AH769" s="131"/>
      <c r="AI769" s="131"/>
      <c r="AJ769" s="131"/>
      <c r="AK769" s="131"/>
      <c r="AL769" s="131"/>
      <c r="AM769" s="131"/>
      <c r="AN769" s="132"/>
      <c r="AO769" s="132"/>
      <c r="AP769" s="132"/>
      <c r="AQ769" s="131"/>
      <c r="AR769" s="131"/>
      <c r="AS769" s="131"/>
      <c r="AT769" s="131"/>
      <c r="AU769" s="131"/>
      <c r="AV769" s="131"/>
      <c r="AW769" s="131"/>
      <c r="AX769" s="131"/>
      <c r="AY769" s="131"/>
      <c r="AZ769" s="132"/>
      <c r="BA769" s="132"/>
      <c r="BB769" s="132"/>
      <c r="BC769" s="131"/>
      <c r="BD769" s="131"/>
      <c r="BE769" s="131"/>
      <c r="BF769" s="131"/>
      <c r="BG769" s="131"/>
      <c r="BH769" s="131"/>
      <c r="BI769" s="131"/>
      <c r="BJ769" s="131"/>
      <c r="BK769" s="131"/>
      <c r="BL769" s="132"/>
      <c r="BM769" s="132"/>
      <c r="BN769" s="132"/>
    </row>
    <row r="770" spans="2:66" s="108" customFormat="1" collapsed="1">
      <c r="B770" s="234"/>
      <c r="C770" s="144" t="s">
        <v>615</v>
      </c>
      <c r="G770" s="126">
        <f t="shared" ref="G770:BN770" si="744">SUM(G593:G769)</f>
        <v>0</v>
      </c>
      <c r="H770" s="126">
        <f t="shared" si="744"/>
        <v>0</v>
      </c>
      <c r="I770" s="126">
        <f t="shared" si="744"/>
        <v>0</v>
      </c>
      <c r="J770" s="126">
        <f t="shared" si="744"/>
        <v>0</v>
      </c>
      <c r="K770" s="126">
        <f t="shared" si="744"/>
        <v>0</v>
      </c>
      <c r="L770" s="126">
        <f t="shared" si="744"/>
        <v>0</v>
      </c>
      <c r="M770" s="126">
        <f t="shared" si="744"/>
        <v>0</v>
      </c>
      <c r="N770" s="126">
        <f t="shared" si="744"/>
        <v>0</v>
      </c>
      <c r="O770" s="126">
        <f t="shared" si="744"/>
        <v>0</v>
      </c>
      <c r="P770" s="126">
        <f t="shared" si="744"/>
        <v>0</v>
      </c>
      <c r="Q770" s="126">
        <f t="shared" si="744"/>
        <v>0</v>
      </c>
      <c r="R770" s="126">
        <f t="shared" si="744"/>
        <v>0</v>
      </c>
      <c r="S770" s="182">
        <f t="shared" si="744"/>
        <v>0</v>
      </c>
      <c r="T770" s="183">
        <f t="shared" si="744"/>
        <v>0</v>
      </c>
      <c r="U770" s="183">
        <f t="shared" si="744"/>
        <v>0</v>
      </c>
      <c r="V770" s="183">
        <f t="shared" si="744"/>
        <v>0</v>
      </c>
      <c r="W770" s="183">
        <f t="shared" si="744"/>
        <v>0</v>
      </c>
      <c r="X770" s="183">
        <f t="shared" si="744"/>
        <v>0</v>
      </c>
      <c r="Y770" s="183">
        <f t="shared" si="744"/>
        <v>0</v>
      </c>
      <c r="Z770" s="183">
        <f t="shared" si="744"/>
        <v>0</v>
      </c>
      <c r="AA770" s="183">
        <f t="shared" si="744"/>
        <v>0</v>
      </c>
      <c r="AB770" s="183">
        <f t="shared" si="744"/>
        <v>0</v>
      </c>
      <c r="AC770" s="183">
        <f t="shared" si="744"/>
        <v>0</v>
      </c>
      <c r="AD770" s="192">
        <f t="shared" si="744"/>
        <v>0</v>
      </c>
      <c r="AE770" s="182">
        <f t="shared" si="744"/>
        <v>0</v>
      </c>
      <c r="AF770" s="183">
        <f t="shared" si="744"/>
        <v>0</v>
      </c>
      <c r="AG770" s="183">
        <f t="shared" si="744"/>
        <v>0</v>
      </c>
      <c r="AH770" s="183">
        <f t="shared" si="744"/>
        <v>0</v>
      </c>
      <c r="AI770" s="183">
        <f t="shared" si="744"/>
        <v>0</v>
      </c>
      <c r="AJ770" s="183">
        <f t="shared" si="744"/>
        <v>0</v>
      </c>
      <c r="AK770" s="183">
        <f t="shared" si="744"/>
        <v>0</v>
      </c>
      <c r="AL770" s="183">
        <f t="shared" si="744"/>
        <v>0</v>
      </c>
      <c r="AM770" s="183">
        <f t="shared" si="744"/>
        <v>0</v>
      </c>
      <c r="AN770" s="183">
        <f t="shared" si="744"/>
        <v>0</v>
      </c>
      <c r="AO770" s="183">
        <f t="shared" si="744"/>
        <v>0</v>
      </c>
      <c r="AP770" s="192">
        <f t="shared" si="744"/>
        <v>0</v>
      </c>
      <c r="AQ770" s="182">
        <f t="shared" si="744"/>
        <v>0</v>
      </c>
      <c r="AR770" s="183">
        <f t="shared" si="744"/>
        <v>0</v>
      </c>
      <c r="AS770" s="183">
        <f t="shared" si="744"/>
        <v>0</v>
      </c>
      <c r="AT770" s="183">
        <f t="shared" si="744"/>
        <v>0</v>
      </c>
      <c r="AU770" s="183">
        <f t="shared" si="744"/>
        <v>0</v>
      </c>
      <c r="AV770" s="183">
        <f t="shared" si="744"/>
        <v>0</v>
      </c>
      <c r="AW770" s="183">
        <f t="shared" si="744"/>
        <v>0</v>
      </c>
      <c r="AX770" s="183">
        <f t="shared" si="744"/>
        <v>0</v>
      </c>
      <c r="AY770" s="183">
        <f t="shared" si="744"/>
        <v>0</v>
      </c>
      <c r="AZ770" s="183">
        <f t="shared" si="744"/>
        <v>0</v>
      </c>
      <c r="BA770" s="183">
        <f t="shared" si="744"/>
        <v>0</v>
      </c>
      <c r="BB770" s="192">
        <f t="shared" si="744"/>
        <v>0</v>
      </c>
      <c r="BC770" s="182">
        <f t="shared" si="744"/>
        <v>0</v>
      </c>
      <c r="BD770" s="183">
        <f t="shared" si="744"/>
        <v>0</v>
      </c>
      <c r="BE770" s="183">
        <f t="shared" si="744"/>
        <v>0</v>
      </c>
      <c r="BF770" s="183">
        <f t="shared" si="744"/>
        <v>0</v>
      </c>
      <c r="BG770" s="183">
        <f t="shared" si="744"/>
        <v>0</v>
      </c>
      <c r="BH770" s="183">
        <f t="shared" si="744"/>
        <v>0</v>
      </c>
      <c r="BI770" s="183">
        <f t="shared" si="744"/>
        <v>0</v>
      </c>
      <c r="BJ770" s="183">
        <f t="shared" si="744"/>
        <v>0</v>
      </c>
      <c r="BK770" s="183">
        <f t="shared" si="744"/>
        <v>0</v>
      </c>
      <c r="BL770" s="183">
        <f t="shared" si="744"/>
        <v>0</v>
      </c>
      <c r="BM770" s="183">
        <f t="shared" si="744"/>
        <v>0</v>
      </c>
      <c r="BN770" s="192">
        <f t="shared" si="744"/>
        <v>0</v>
      </c>
    </row>
    <row r="771" spans="2:66" s="119" customFormat="1">
      <c r="B771" s="234"/>
      <c r="C771" s="145" t="s">
        <v>526</v>
      </c>
      <c r="G771" s="124"/>
      <c r="H771" s="124"/>
      <c r="I771" s="124"/>
      <c r="J771" s="124"/>
      <c r="K771" s="124"/>
      <c r="L771" s="124"/>
      <c r="M771" s="124"/>
      <c r="N771" s="124"/>
      <c r="O771" s="124"/>
      <c r="P771" s="124"/>
      <c r="Q771" s="124"/>
      <c r="R771" s="124"/>
      <c r="S771" s="184">
        <f>IFERROR(S770/G770-1,0)</f>
        <v>0</v>
      </c>
      <c r="T771" s="124">
        <f t="shared" ref="T771" si="745">IFERROR(T770/H770-1,0)</f>
        <v>0</v>
      </c>
      <c r="U771" s="124">
        <f t="shared" ref="U771" si="746">IFERROR(U770/I770-1,0)</f>
        <v>0</v>
      </c>
      <c r="V771" s="124">
        <f t="shared" ref="V771" si="747">IFERROR(V770/J770-1,0)</f>
        <v>0</v>
      </c>
      <c r="W771" s="124">
        <f t="shared" ref="W771" si="748">IFERROR(W770/K770-1,0)</f>
        <v>0</v>
      </c>
      <c r="X771" s="124">
        <f t="shared" ref="X771" si="749">IFERROR(X770/L770-1,0)</f>
        <v>0</v>
      </c>
      <c r="Y771" s="124">
        <f t="shared" ref="Y771" si="750">IFERROR(Y770/M770-1,0)</f>
        <v>0</v>
      </c>
      <c r="Z771" s="124">
        <f t="shared" ref="Z771" si="751">IFERROR(Z770/N770-1,0)</f>
        <v>0</v>
      </c>
      <c r="AA771" s="124">
        <f t="shared" ref="AA771" si="752">IFERROR(AA770/O770-1,0)</f>
        <v>0</v>
      </c>
      <c r="AB771" s="124">
        <f t="shared" ref="AB771" si="753">IFERROR(AB770/P770-1,0)</f>
        <v>0</v>
      </c>
      <c r="AC771" s="124">
        <f t="shared" ref="AC771" si="754">IFERROR(AC770/Q770-1,0)</f>
        <v>0</v>
      </c>
      <c r="AD771" s="129">
        <f t="shared" ref="AD771" si="755">IFERROR(AD770/R770-1,0)</f>
        <v>0</v>
      </c>
      <c r="AE771" s="184">
        <f t="shared" ref="AE771" si="756">IFERROR(AE770/G770-1,0)</f>
        <v>0</v>
      </c>
      <c r="AF771" s="124">
        <f t="shared" ref="AF771" si="757">IFERROR(AF770/H770-1,0)</f>
        <v>0</v>
      </c>
      <c r="AG771" s="124">
        <f t="shared" ref="AG771" si="758">IFERROR(AG770/I770-1,0)</f>
        <v>0</v>
      </c>
      <c r="AH771" s="124">
        <f t="shared" ref="AH771" si="759">IFERROR(AH770/J770-1,0)</f>
        <v>0</v>
      </c>
      <c r="AI771" s="124">
        <f t="shared" ref="AI771" si="760">IFERROR(AI770/K770-1,0)</f>
        <v>0</v>
      </c>
      <c r="AJ771" s="124">
        <f t="shared" ref="AJ771" si="761">IFERROR(AJ770/L770-1,0)</f>
        <v>0</v>
      </c>
      <c r="AK771" s="124">
        <f t="shared" ref="AK771" si="762">IFERROR(AK770/M770-1,0)</f>
        <v>0</v>
      </c>
      <c r="AL771" s="124">
        <f t="shared" ref="AL771" si="763">IFERROR(AL770/N770-1,0)</f>
        <v>0</v>
      </c>
      <c r="AM771" s="124">
        <f t="shared" ref="AM771" si="764">IFERROR(AM770/O770-1,0)</f>
        <v>0</v>
      </c>
      <c r="AN771" s="124">
        <f t="shared" ref="AN771" si="765">IFERROR(AN770/P770-1,0)</f>
        <v>0</v>
      </c>
      <c r="AO771" s="124">
        <f t="shared" ref="AO771" si="766">IFERROR(AO770/Q770-1,0)</f>
        <v>0</v>
      </c>
      <c r="AP771" s="129">
        <f t="shared" ref="AP771" si="767">IFERROR(AP770/R770-1,0)</f>
        <v>0</v>
      </c>
      <c r="AQ771" s="184">
        <f t="shared" ref="AQ771" si="768">IFERROR(AQ770/AE770-1,0)</f>
        <v>0</v>
      </c>
      <c r="AR771" s="124">
        <f t="shared" ref="AR771" si="769">IFERROR(AR770/AF770-1,0)</f>
        <v>0</v>
      </c>
      <c r="AS771" s="124">
        <f t="shared" ref="AS771" si="770">IFERROR(AS770/AG770-1,0)</f>
        <v>0</v>
      </c>
      <c r="AT771" s="124">
        <f t="shared" ref="AT771" si="771">IFERROR(AT770/AH770-1,0)</f>
        <v>0</v>
      </c>
      <c r="AU771" s="124">
        <f t="shared" ref="AU771" si="772">IFERROR(AU770/AI770-1,0)</f>
        <v>0</v>
      </c>
      <c r="AV771" s="124">
        <f t="shared" ref="AV771" si="773">IFERROR(AV770/AJ770-1,0)</f>
        <v>0</v>
      </c>
      <c r="AW771" s="124">
        <f t="shared" ref="AW771" si="774">IFERROR(AW770/AK770-1,0)</f>
        <v>0</v>
      </c>
      <c r="AX771" s="124">
        <f t="shared" ref="AX771" si="775">IFERROR(AX770/AL770-1,0)</f>
        <v>0</v>
      </c>
      <c r="AY771" s="124">
        <f t="shared" ref="AY771" si="776">IFERROR(AY770/AM770-1,0)</f>
        <v>0</v>
      </c>
      <c r="AZ771" s="124">
        <f t="shared" ref="AZ771" si="777">IFERROR(AZ770/AN770-1,0)</f>
        <v>0</v>
      </c>
      <c r="BA771" s="124">
        <f t="shared" ref="BA771" si="778">IFERROR(BA770/AO770-1,0)</f>
        <v>0</v>
      </c>
      <c r="BB771" s="129">
        <f t="shared" ref="BB771" si="779">IFERROR(BB770/AP770-1,0)</f>
        <v>0</v>
      </c>
      <c r="BC771" s="184">
        <f t="shared" ref="BC771" si="780">IFERROR(BC770/AQ770-1,0)</f>
        <v>0</v>
      </c>
      <c r="BD771" s="124">
        <f t="shared" ref="BD771" si="781">IFERROR(BD770/AR770-1,0)</f>
        <v>0</v>
      </c>
      <c r="BE771" s="124">
        <f t="shared" ref="BE771" si="782">IFERROR(BE770/AS770-1,0)</f>
        <v>0</v>
      </c>
      <c r="BF771" s="124">
        <f t="shared" ref="BF771" si="783">IFERROR(BF770/AT770-1,0)</f>
        <v>0</v>
      </c>
      <c r="BG771" s="124">
        <f t="shared" ref="BG771" si="784">IFERROR(BG770/AU770-1,0)</f>
        <v>0</v>
      </c>
      <c r="BH771" s="124">
        <f t="shared" ref="BH771" si="785">IFERROR(BH770/AV770-1,0)</f>
        <v>0</v>
      </c>
      <c r="BI771" s="124">
        <f t="shared" ref="BI771" si="786">IFERROR(BI770/AW770-1,0)</f>
        <v>0</v>
      </c>
      <c r="BJ771" s="124">
        <f t="shared" ref="BJ771" si="787">IFERROR(BJ770/AX770-1,0)</f>
        <v>0</v>
      </c>
      <c r="BK771" s="124">
        <f t="shared" ref="BK771" si="788">IFERROR(BK770/AY770-1,0)</f>
        <v>0</v>
      </c>
      <c r="BL771" s="124">
        <f t="shared" ref="BL771" si="789">IFERROR(BL770/AZ770-1,0)</f>
        <v>0</v>
      </c>
      <c r="BM771" s="124">
        <f t="shared" ref="BM771" si="790">IFERROR(BM770/BA770-1,0)</f>
        <v>0</v>
      </c>
      <c r="BN771" s="129">
        <f t="shared" ref="BN771" si="791">IFERROR(BN770/BB770-1,0)</f>
        <v>0</v>
      </c>
    </row>
    <row r="772" spans="2:66" ht="3" customHeight="1">
      <c r="B772" s="234"/>
      <c r="C772" s="146"/>
      <c r="G772" s="131"/>
      <c r="H772" s="131"/>
      <c r="I772" s="131"/>
      <c r="J772" s="131"/>
      <c r="K772" s="131"/>
      <c r="L772" s="131"/>
      <c r="M772" s="131"/>
      <c r="N772" s="131"/>
      <c r="O772" s="131"/>
      <c r="P772" s="131"/>
      <c r="Q772" s="131"/>
      <c r="R772" s="131"/>
      <c r="S772" s="185"/>
      <c r="T772" s="131"/>
      <c r="U772" s="131"/>
      <c r="V772" s="131"/>
      <c r="W772" s="131"/>
      <c r="X772" s="131"/>
      <c r="Y772" s="131"/>
      <c r="Z772" s="131"/>
      <c r="AB772" s="131"/>
      <c r="AC772" s="131"/>
      <c r="AD772" s="132"/>
      <c r="AE772" s="185"/>
      <c r="AF772" s="131"/>
      <c r="AG772" s="131"/>
      <c r="AH772" s="131"/>
      <c r="AI772" s="131"/>
      <c r="AJ772" s="131"/>
      <c r="AK772" s="131"/>
      <c r="AL772" s="131"/>
      <c r="AN772" s="131"/>
      <c r="AO772" s="131"/>
      <c r="AP772" s="132"/>
      <c r="AQ772" s="185"/>
      <c r="AR772" s="131"/>
      <c r="AS772" s="131"/>
      <c r="AT772" s="131"/>
      <c r="AU772" s="131"/>
      <c r="AV772" s="131"/>
      <c r="AW772" s="131"/>
      <c r="AX772" s="131"/>
      <c r="AZ772" s="131"/>
      <c r="BA772" s="131"/>
      <c r="BB772" s="132"/>
      <c r="BC772" s="185"/>
      <c r="BD772" s="131"/>
      <c r="BE772" s="131"/>
      <c r="BF772" s="131"/>
      <c r="BG772" s="131"/>
      <c r="BH772" s="131"/>
      <c r="BI772" s="131"/>
      <c r="BJ772" s="131"/>
      <c r="BL772" s="131"/>
      <c r="BM772" s="131"/>
      <c r="BN772" s="132"/>
    </row>
    <row r="773" spans="2:66">
      <c r="B773" s="234"/>
      <c r="G773" s="133" t="s">
        <v>527</v>
      </c>
      <c r="H773" s="133"/>
      <c r="I773" s="134"/>
      <c r="J773" s="133" t="s">
        <v>528</v>
      </c>
      <c r="K773" s="133"/>
      <c r="L773" s="134"/>
      <c r="M773" s="133" t="s">
        <v>529</v>
      </c>
      <c r="N773" s="133"/>
      <c r="O773" s="134"/>
      <c r="P773" s="133" t="s">
        <v>609</v>
      </c>
      <c r="Q773" s="133"/>
      <c r="R773" s="197"/>
      <c r="S773" s="133" t="s">
        <v>527</v>
      </c>
      <c r="T773" s="133"/>
      <c r="U773" s="134"/>
      <c r="V773" s="133" t="s">
        <v>528</v>
      </c>
      <c r="W773" s="133"/>
      <c r="X773" s="134"/>
      <c r="Y773" s="133" t="s">
        <v>529</v>
      </c>
      <c r="Z773" s="133"/>
      <c r="AA773" s="134"/>
      <c r="AB773" s="133" t="s">
        <v>609</v>
      </c>
      <c r="AC773" s="133"/>
      <c r="AD773" s="197"/>
      <c r="AE773" s="133" t="s">
        <v>527</v>
      </c>
      <c r="AF773" s="133"/>
      <c r="AG773" s="134"/>
      <c r="AH773" s="133" t="s">
        <v>528</v>
      </c>
      <c r="AI773" s="133"/>
      <c r="AJ773" s="134"/>
      <c r="AK773" s="133" t="s">
        <v>529</v>
      </c>
      <c r="AL773" s="133"/>
      <c r="AM773" s="134"/>
      <c r="AN773" s="133" t="s">
        <v>609</v>
      </c>
      <c r="AO773" s="133"/>
      <c r="AP773" s="197"/>
      <c r="AQ773" s="186" t="s">
        <v>527</v>
      </c>
      <c r="AR773" s="133"/>
      <c r="AS773" s="134"/>
      <c r="AT773" s="133" t="s">
        <v>528</v>
      </c>
      <c r="AU773" s="133"/>
      <c r="AV773" s="134"/>
      <c r="AW773" s="133" t="s">
        <v>529</v>
      </c>
      <c r="AX773" s="133"/>
      <c r="AY773" s="134"/>
      <c r="AZ773" s="133" t="s">
        <v>609</v>
      </c>
      <c r="BA773" s="133"/>
      <c r="BB773" s="197"/>
      <c r="BC773" s="186" t="s">
        <v>527</v>
      </c>
      <c r="BD773" s="133"/>
      <c r="BE773" s="134"/>
      <c r="BF773" s="133" t="s">
        <v>528</v>
      </c>
      <c r="BG773" s="133"/>
      <c r="BH773" s="134"/>
      <c r="BI773" s="133" t="s">
        <v>529</v>
      </c>
      <c r="BJ773" s="133"/>
      <c r="BK773" s="134"/>
      <c r="BL773" s="133" t="s">
        <v>609</v>
      </c>
      <c r="BM773" s="133"/>
      <c r="BN773" s="197"/>
    </row>
    <row r="774" spans="2:66" s="131" customFormat="1">
      <c r="B774" s="234"/>
      <c r="C774" s="202" t="s">
        <v>616</v>
      </c>
      <c r="G774" s="136">
        <f>SUM(G770:I770)</f>
        <v>0</v>
      </c>
      <c r="H774" s="136"/>
      <c r="I774" s="136"/>
      <c r="J774" s="136">
        <f>SUM(J770:L770)</f>
        <v>0</v>
      </c>
      <c r="K774" s="136"/>
      <c r="L774" s="136"/>
      <c r="M774" s="136">
        <f>SUM(M770:O770)</f>
        <v>0</v>
      </c>
      <c r="N774" s="136"/>
      <c r="O774" s="136"/>
      <c r="P774" s="136">
        <f>SUM(P770:R770)</f>
        <v>0</v>
      </c>
      <c r="Q774" s="136"/>
      <c r="R774" s="198"/>
      <c r="S774" s="136">
        <f>SUM(S770:U770)</f>
        <v>0</v>
      </c>
      <c r="T774" s="136"/>
      <c r="U774" s="136"/>
      <c r="V774" s="136">
        <f>SUM(V770:X770)</f>
        <v>0</v>
      </c>
      <c r="W774" s="136"/>
      <c r="X774" s="136"/>
      <c r="Y774" s="136">
        <f>SUM(Y770:AA770)</f>
        <v>0</v>
      </c>
      <c r="Z774" s="136"/>
      <c r="AA774" s="136"/>
      <c r="AB774" s="136">
        <f>SUM(AB770:AD770)</f>
        <v>0</v>
      </c>
      <c r="AC774" s="136"/>
      <c r="AD774" s="198"/>
      <c r="AE774" s="136">
        <f>SUM(AE770:AG770)</f>
        <v>0</v>
      </c>
      <c r="AF774" s="136"/>
      <c r="AG774" s="136"/>
      <c r="AH774" s="136">
        <f>SUM(AH770:AJ770)</f>
        <v>0</v>
      </c>
      <c r="AI774" s="136"/>
      <c r="AJ774" s="136"/>
      <c r="AK774" s="136">
        <f>SUM(AK770:AM770)</f>
        <v>0</v>
      </c>
      <c r="AL774" s="136"/>
      <c r="AM774" s="136"/>
      <c r="AN774" s="136">
        <f>SUM(AN770:AP770)</f>
        <v>0</v>
      </c>
      <c r="AO774" s="136"/>
      <c r="AP774" s="198"/>
      <c r="AQ774" s="187">
        <f>SUM(AQ770:AS770)</f>
        <v>0</v>
      </c>
      <c r="AR774" s="136"/>
      <c r="AS774" s="136"/>
      <c r="AT774" s="136">
        <f>SUM(AT770:AV770)</f>
        <v>0</v>
      </c>
      <c r="AU774" s="136"/>
      <c r="AV774" s="136"/>
      <c r="AW774" s="136">
        <f>SUM(AW770:AY770)</f>
        <v>0</v>
      </c>
      <c r="AX774" s="136"/>
      <c r="AY774" s="136"/>
      <c r="AZ774" s="136">
        <f>SUM(AZ770:BB770)</f>
        <v>0</v>
      </c>
      <c r="BA774" s="136"/>
      <c r="BB774" s="198"/>
      <c r="BC774" s="187">
        <f>SUM(BC770:BE770)</f>
        <v>0</v>
      </c>
      <c r="BD774" s="136"/>
      <c r="BE774" s="136"/>
      <c r="BF774" s="136">
        <f>SUM(BF770:BH770)</f>
        <v>0</v>
      </c>
      <c r="BG774" s="136"/>
      <c r="BH774" s="136"/>
      <c r="BI774" s="136">
        <f>SUM(BI770:BK770)</f>
        <v>0</v>
      </c>
      <c r="BJ774" s="136"/>
      <c r="BK774" s="136"/>
      <c r="BL774" s="136">
        <f>SUM(BL770:BN770)</f>
        <v>0</v>
      </c>
      <c r="BM774" s="136"/>
      <c r="BN774" s="198"/>
    </row>
    <row r="775" spans="2:66" s="124" customFormat="1">
      <c r="B775" s="234"/>
      <c r="C775" s="145" t="s">
        <v>531</v>
      </c>
      <c r="S775" s="188">
        <f>IFERROR(S774/#REF!-1,0)</f>
        <v>0</v>
      </c>
      <c r="T775" s="137"/>
      <c r="U775" s="137"/>
      <c r="V775" s="137">
        <f>IFERROR(V774/#REF!-1,0)</f>
        <v>0</v>
      </c>
      <c r="W775" s="137"/>
      <c r="X775" s="137"/>
      <c r="Y775" s="137">
        <f>IFERROR(Y774/A774-1,0)</f>
        <v>0</v>
      </c>
      <c r="Z775" s="137"/>
      <c r="AA775" s="137"/>
      <c r="AD775" s="129"/>
      <c r="AE775" s="188">
        <f>IFERROR(AE774/G774-1,0)</f>
        <v>0</v>
      </c>
      <c r="AF775" s="137"/>
      <c r="AG775" s="137"/>
      <c r="AH775" s="137">
        <f>IFERROR(AH774/J774-1,0)</f>
        <v>0</v>
      </c>
      <c r="AI775" s="137"/>
      <c r="AJ775" s="137"/>
      <c r="AK775" s="137">
        <f>IFERROR(AK774/M774-1,0)</f>
        <v>0</v>
      </c>
      <c r="AL775" s="137"/>
      <c r="AM775" s="137"/>
      <c r="AP775" s="129"/>
      <c r="AQ775" s="188">
        <f>IFERROR(AQ774/AE774-1,0)</f>
        <v>0</v>
      </c>
      <c r="AR775" s="137"/>
      <c r="AS775" s="137"/>
      <c r="AT775" s="137">
        <f>IFERROR(AT774/AH774-1,0)</f>
        <v>0</v>
      </c>
      <c r="AU775" s="137"/>
      <c r="AV775" s="137"/>
      <c r="AW775" s="137">
        <f>IFERROR(AW774/AK774-1,0)</f>
        <v>0</v>
      </c>
      <c r="AX775" s="137"/>
      <c r="AY775" s="137"/>
      <c r="BB775" s="129"/>
      <c r="BC775" s="188">
        <f>IFERROR(BC774/AQ774-1,0)</f>
        <v>0</v>
      </c>
      <c r="BD775" s="137"/>
      <c r="BE775" s="137"/>
      <c r="BF775" s="137">
        <f>IFERROR(BF774/AT774-1,0)</f>
        <v>0</v>
      </c>
      <c r="BG775" s="137"/>
      <c r="BH775" s="137"/>
      <c r="BI775" s="137">
        <f>IFERROR(BI774/AW774-1,0)</f>
        <v>0</v>
      </c>
      <c r="BJ775" s="137"/>
      <c r="BK775" s="137"/>
      <c r="BN775" s="129"/>
    </row>
    <row r="776" spans="2:66" ht="3" customHeight="1">
      <c r="B776" s="234"/>
      <c r="S776" s="189"/>
      <c r="AD776" s="116"/>
      <c r="AE776" s="189"/>
      <c r="AP776" s="116"/>
      <c r="AQ776" s="189"/>
      <c r="BB776" s="116"/>
      <c r="BC776" s="189"/>
      <c r="BN776" s="116"/>
    </row>
    <row r="777" spans="2:66" s="131" customFormat="1">
      <c r="B777" s="234"/>
      <c r="C777" s="203" t="s">
        <v>617</v>
      </c>
      <c r="G777" s="131">
        <f>SUM($G770:G770)</f>
        <v>0</v>
      </c>
      <c r="H777" s="131">
        <f>SUM($G770:H770)</f>
        <v>0</v>
      </c>
      <c r="I777" s="131">
        <f>SUM($G770:I770)</f>
        <v>0</v>
      </c>
      <c r="J777" s="131">
        <f>SUM($G770:J770)</f>
        <v>0</v>
      </c>
      <c r="K777" s="131">
        <f>SUM($G770:K770)</f>
        <v>0</v>
      </c>
      <c r="L777" s="131">
        <f>SUM($G770:L770)</f>
        <v>0</v>
      </c>
      <c r="M777" s="131">
        <f>SUM($G770:M770)</f>
        <v>0</v>
      </c>
      <c r="N777" s="131">
        <f>SUM($G770:N770)</f>
        <v>0</v>
      </c>
      <c r="O777" s="131">
        <f>SUM($G770:O770)</f>
        <v>0</v>
      </c>
      <c r="P777" s="131">
        <f>SUM($G770:P770)</f>
        <v>0</v>
      </c>
      <c r="Q777" s="131">
        <f>SUM($G770:Q770)</f>
        <v>0</v>
      </c>
      <c r="R777" s="131">
        <f>SUM($G770:R770)</f>
        <v>0</v>
      </c>
      <c r="S777" s="185">
        <f>SUM($S770:S770)</f>
        <v>0</v>
      </c>
      <c r="T777" s="131">
        <f>SUM($S770:T770)</f>
        <v>0</v>
      </c>
      <c r="U777" s="131">
        <f>SUM($S770:U770)</f>
        <v>0</v>
      </c>
      <c r="V777" s="131">
        <f>SUM($S770:V770)</f>
        <v>0</v>
      </c>
      <c r="W777" s="131">
        <f>SUM($S770:W770)</f>
        <v>0</v>
      </c>
      <c r="X777" s="131">
        <f>SUM($S770:X770)</f>
        <v>0</v>
      </c>
      <c r="Y777" s="131">
        <f>SUM($S770:Y770)</f>
        <v>0</v>
      </c>
      <c r="Z777" s="131">
        <f>SUM($S770:Z770)</f>
        <v>0</v>
      </c>
      <c r="AA777" s="131">
        <f>SUM($S770:AA770)</f>
        <v>0</v>
      </c>
      <c r="AB777" s="131">
        <f>SUM($S770:AB770)</f>
        <v>0</v>
      </c>
      <c r="AC777" s="131">
        <f>SUM($S770:AC770)</f>
        <v>0</v>
      </c>
      <c r="AD777" s="132">
        <f>SUM($S770:AD770)</f>
        <v>0</v>
      </c>
      <c r="AE777" s="185">
        <f>SUM($AE770:AE770)</f>
        <v>0</v>
      </c>
      <c r="AF777" s="131">
        <f>SUM($AE770:AF770)</f>
        <v>0</v>
      </c>
      <c r="AG777" s="131">
        <f>SUM($AE770:AG770)</f>
        <v>0</v>
      </c>
      <c r="AH777" s="131">
        <f>SUM($AE770:AH770)</f>
        <v>0</v>
      </c>
      <c r="AI777" s="131">
        <f>SUM($AE770:AI770)</f>
        <v>0</v>
      </c>
      <c r="AJ777" s="131">
        <f>SUM($AE770:AJ770)</f>
        <v>0</v>
      </c>
      <c r="AK777" s="131">
        <f>SUM($AE770:AK770)</f>
        <v>0</v>
      </c>
      <c r="AL777" s="131">
        <f>SUM($AE770:AL770)</f>
        <v>0</v>
      </c>
      <c r="AM777" s="131">
        <f>SUM($AE770:AM770)</f>
        <v>0</v>
      </c>
      <c r="AN777" s="131">
        <f>SUM($AE770:AN770)</f>
        <v>0</v>
      </c>
      <c r="AO777" s="131">
        <f>SUM($AE770:AO770)</f>
        <v>0</v>
      </c>
      <c r="AP777" s="132">
        <f>SUM($AE770:AP770)</f>
        <v>0</v>
      </c>
      <c r="AQ777" s="185">
        <f>SUM($AE770:AQ770)</f>
        <v>0</v>
      </c>
      <c r="AR777" s="131">
        <f>SUM($AE770:AR770)</f>
        <v>0</v>
      </c>
      <c r="AS777" s="131">
        <f>SUM($AE770:AS770)</f>
        <v>0</v>
      </c>
      <c r="AT777" s="131">
        <f>SUM($AE770:AT770)</f>
        <v>0</v>
      </c>
      <c r="AU777" s="131">
        <f>SUM($AE770:AU770)</f>
        <v>0</v>
      </c>
      <c r="AV777" s="131">
        <f>SUM($AE770:AV770)</f>
        <v>0</v>
      </c>
      <c r="AW777" s="131">
        <f>SUM($AE770:AW770)</f>
        <v>0</v>
      </c>
      <c r="AX777" s="131">
        <f>SUM($AE770:AX770)</f>
        <v>0</v>
      </c>
      <c r="AY777" s="131">
        <f>SUM($AE770:AY770)</f>
        <v>0</v>
      </c>
      <c r="AZ777" s="131">
        <f>SUM($AE770:AZ770)</f>
        <v>0</v>
      </c>
      <c r="BA777" s="131">
        <f>SUM($AE770:BA770)</f>
        <v>0</v>
      </c>
      <c r="BB777" s="132">
        <f>SUM($AE770:BB770)</f>
        <v>0</v>
      </c>
      <c r="BC777" s="185">
        <f>SUM($AE770:BC770)</f>
        <v>0</v>
      </c>
      <c r="BD777" s="131">
        <f>SUM($AE770:BD770)</f>
        <v>0</v>
      </c>
      <c r="BE777" s="131">
        <f>SUM($AE770:BE770)</f>
        <v>0</v>
      </c>
      <c r="BF777" s="131">
        <f>SUM($AE770:BF770)</f>
        <v>0</v>
      </c>
      <c r="BG777" s="131">
        <f>SUM($AE770:BG770)</f>
        <v>0</v>
      </c>
      <c r="BH777" s="131">
        <f>SUM($AE770:BH770)</f>
        <v>0</v>
      </c>
      <c r="BI777" s="131">
        <f>SUM($AE770:BI770)</f>
        <v>0</v>
      </c>
      <c r="BJ777" s="131">
        <f>SUM($AE770:BJ770)</f>
        <v>0</v>
      </c>
      <c r="BK777" s="131">
        <f>SUM($AE770:BK770)</f>
        <v>0</v>
      </c>
      <c r="BL777" s="131">
        <f>SUM($AE770:BL770)</f>
        <v>0</v>
      </c>
      <c r="BM777" s="131">
        <f>SUM($AE770:BM770)</f>
        <v>0</v>
      </c>
      <c r="BN777" s="132">
        <f>SUM($AE770:BN770)</f>
        <v>0</v>
      </c>
    </row>
    <row r="778" spans="2:66" s="119" customFormat="1">
      <c r="B778" s="235"/>
      <c r="C778" s="148" t="s">
        <v>533</v>
      </c>
      <c r="D778" s="149"/>
      <c r="E778" s="149"/>
      <c r="F778" s="149"/>
      <c r="G778" s="150"/>
      <c r="H778" s="150"/>
      <c r="I778" s="150"/>
      <c r="J778" s="150"/>
      <c r="K778" s="150"/>
      <c r="L778" s="150"/>
      <c r="M778" s="150"/>
      <c r="N778" s="150"/>
      <c r="O778" s="150"/>
      <c r="P778" s="150"/>
      <c r="Q778" s="150"/>
      <c r="R778" s="150"/>
      <c r="S778" s="190">
        <f>IFERROR(S777/G777-1,0)</f>
        <v>0</v>
      </c>
      <c r="T778" s="191">
        <f t="shared" ref="T778" si="792">IFERROR(T777/H777-1,0)</f>
        <v>0</v>
      </c>
      <c r="U778" s="191">
        <f t="shared" ref="U778" si="793">IFERROR(U777/I777-1,0)</f>
        <v>0</v>
      </c>
      <c r="V778" s="191">
        <f t="shared" ref="V778" si="794">IFERROR(V777/J777-1,0)</f>
        <v>0</v>
      </c>
      <c r="W778" s="191">
        <f t="shared" ref="W778" si="795">IFERROR(W777/K777-1,0)</f>
        <v>0</v>
      </c>
      <c r="X778" s="191">
        <f t="shared" ref="X778" si="796">IFERROR(X777/L777-1,0)</f>
        <v>0</v>
      </c>
      <c r="Y778" s="191">
        <f t="shared" ref="Y778" si="797">IFERROR(Y777/M777-1,0)</f>
        <v>0</v>
      </c>
      <c r="Z778" s="191">
        <f t="shared" ref="Z778" si="798">IFERROR(Z777/N777-1,0)</f>
        <v>0</v>
      </c>
      <c r="AA778" s="191">
        <f t="shared" ref="AA778" si="799">IFERROR(AA777/O777-1,0)</f>
        <v>0</v>
      </c>
      <c r="AB778" s="191">
        <f t="shared" ref="AB778" si="800">IFERROR(AB777/P777-1,0)</f>
        <v>0</v>
      </c>
      <c r="AC778" s="191">
        <f t="shared" ref="AC778" si="801">IFERROR(AC777/Q777-1,0)</f>
        <v>0</v>
      </c>
      <c r="AD778" s="193">
        <f t="shared" ref="AD778" si="802">IFERROR(AD777/R777-1,0)</f>
        <v>0</v>
      </c>
      <c r="AE778" s="190">
        <f t="shared" ref="AE778" si="803">IFERROR(AE777/G777-1,0)</f>
        <v>0</v>
      </c>
      <c r="AF778" s="191">
        <f t="shared" ref="AF778" si="804">IFERROR(AF777/H777-1,0)</f>
        <v>0</v>
      </c>
      <c r="AG778" s="191">
        <f t="shared" ref="AG778" si="805">IFERROR(AG777/I777-1,0)</f>
        <v>0</v>
      </c>
      <c r="AH778" s="191">
        <f t="shared" ref="AH778" si="806">IFERROR(AH777/J777-1,0)</f>
        <v>0</v>
      </c>
      <c r="AI778" s="191">
        <f t="shared" ref="AI778" si="807">IFERROR(AI777/K777-1,0)</f>
        <v>0</v>
      </c>
      <c r="AJ778" s="191">
        <f t="shared" ref="AJ778" si="808">IFERROR(AJ777/L777-1,0)</f>
        <v>0</v>
      </c>
      <c r="AK778" s="191">
        <f t="shared" ref="AK778" si="809">IFERROR(AK777/M777-1,0)</f>
        <v>0</v>
      </c>
      <c r="AL778" s="191">
        <f t="shared" ref="AL778" si="810">IFERROR(AL777/N777-1,0)</f>
        <v>0</v>
      </c>
      <c r="AM778" s="191">
        <f t="shared" ref="AM778" si="811">IFERROR(AM777/O777-1,0)</f>
        <v>0</v>
      </c>
      <c r="AN778" s="191">
        <f t="shared" ref="AN778" si="812">IFERROR(AN777/P777-1,0)</f>
        <v>0</v>
      </c>
      <c r="AO778" s="191">
        <f t="shared" ref="AO778" si="813">IFERROR(AO777/Q777-1,0)</f>
        <v>0</v>
      </c>
      <c r="AP778" s="193">
        <f t="shared" ref="AP778" si="814">IFERROR(AP777/R777-1,0)</f>
        <v>0</v>
      </c>
      <c r="AQ778" s="190">
        <f t="shared" ref="AQ778" si="815">IFERROR(AQ777/AE777-1,0)</f>
        <v>0</v>
      </c>
      <c r="AR778" s="191">
        <f t="shared" ref="AR778" si="816">IFERROR(AR777/AF777-1,0)</f>
        <v>0</v>
      </c>
      <c r="AS778" s="191">
        <f t="shared" ref="AS778" si="817">IFERROR(AS777/AG777-1,0)</f>
        <v>0</v>
      </c>
      <c r="AT778" s="191">
        <f t="shared" ref="AT778" si="818">IFERROR(AT777/AH777-1,0)</f>
        <v>0</v>
      </c>
      <c r="AU778" s="191">
        <f t="shared" ref="AU778" si="819">IFERROR(AU777/AI777-1,0)</f>
        <v>0</v>
      </c>
      <c r="AV778" s="191">
        <f t="shared" ref="AV778" si="820">IFERROR(AV777/AJ777-1,0)</f>
        <v>0</v>
      </c>
      <c r="AW778" s="191">
        <f t="shared" ref="AW778" si="821">IFERROR(AW777/AK777-1,0)</f>
        <v>0</v>
      </c>
      <c r="AX778" s="191">
        <f t="shared" ref="AX778" si="822">IFERROR(AX777/AL777-1,0)</f>
        <v>0</v>
      </c>
      <c r="AY778" s="191">
        <f t="shared" ref="AY778" si="823">IFERROR(AY777/AM777-1,0)</f>
        <v>0</v>
      </c>
      <c r="AZ778" s="191">
        <f t="shared" ref="AZ778" si="824">IFERROR(AZ777/AN777-1,0)</f>
        <v>0</v>
      </c>
      <c r="BA778" s="191">
        <f t="shared" ref="BA778" si="825">IFERROR(BA777/AO777-1,0)</f>
        <v>0</v>
      </c>
      <c r="BB778" s="193">
        <f t="shared" ref="BB778" si="826">IFERROR(BB777/AP777-1,0)</f>
        <v>0</v>
      </c>
      <c r="BC778" s="190">
        <f t="shared" ref="BC778" si="827">IFERROR(BC777/AQ777-1,0)</f>
        <v>0</v>
      </c>
      <c r="BD778" s="191">
        <f t="shared" ref="BD778" si="828">IFERROR(BD777/AR777-1,0)</f>
        <v>0</v>
      </c>
      <c r="BE778" s="191">
        <f t="shared" ref="BE778" si="829">IFERROR(BE777/AS777-1,0)</f>
        <v>0</v>
      </c>
      <c r="BF778" s="191">
        <f t="shared" ref="BF778" si="830">IFERROR(BF777/AT777-1,0)</f>
        <v>0</v>
      </c>
      <c r="BG778" s="191">
        <f t="shared" ref="BG778" si="831">IFERROR(BG777/AU777-1,0)</f>
        <v>0</v>
      </c>
      <c r="BH778" s="191">
        <f t="shared" ref="BH778" si="832">IFERROR(BH777/AV777-1,0)</f>
        <v>0</v>
      </c>
      <c r="BI778" s="191">
        <f t="shared" ref="BI778" si="833">IFERROR(BI777/AW777-1,0)</f>
        <v>0</v>
      </c>
      <c r="BJ778" s="191">
        <f t="shared" ref="BJ778" si="834">IFERROR(BJ777/AX777-1,0)</f>
        <v>0</v>
      </c>
      <c r="BK778" s="191">
        <f t="shared" ref="BK778" si="835">IFERROR(BK777/AY777-1,0)</f>
        <v>0</v>
      </c>
      <c r="BL778" s="191">
        <f t="shared" ref="BL778" si="836">IFERROR(BL777/AZ777-1,0)</f>
        <v>0</v>
      </c>
      <c r="BM778" s="191">
        <f t="shared" ref="BM778" si="837">IFERROR(BM777/BA777-1,0)</f>
        <v>0</v>
      </c>
      <c r="BN778" s="193">
        <f t="shared" ref="BN778" si="838">IFERROR(BN777/BB777-1,0)</f>
        <v>0</v>
      </c>
    </row>
  </sheetData>
  <mergeCells count="9">
    <mergeCell ref="B525:B581"/>
    <mergeCell ref="B583:B591"/>
    <mergeCell ref="B593:B778"/>
    <mergeCell ref="B11:B67"/>
    <mergeCell ref="B69:B77"/>
    <mergeCell ref="B79:B264"/>
    <mergeCell ref="B268:B324"/>
    <mergeCell ref="B326:B334"/>
    <mergeCell ref="B336:B521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4BD2F2-8ECF-4505-ABE1-A2EF4C341E0B}">
  <sheetPr>
    <tabColor theme="9"/>
  </sheetPr>
  <dimension ref="A1"/>
  <sheetViews>
    <sheetView showGridLines="0" view="pageBreakPreview" zoomScale="60" zoomScaleNormal="100" workbookViewId="0"/>
  </sheetViews>
  <sheetFormatPr baseColWidth="10" defaultColWidth="9.33203125" defaultRowHeight="11.25"/>
  <cols>
    <col min="1" max="16384" width="9.33203125" style="20"/>
  </cols>
  <sheetData/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3E461F-CC85-4324-8176-BEF47F79AF36}">
  <sheetPr filterMode="1">
    <tabColor theme="9" tint="0.79998168889431442"/>
  </sheetPr>
  <dimension ref="A1:AJ44233"/>
  <sheetViews>
    <sheetView showGridLines="0" topLeftCell="O1" zoomScaleNormal="100" workbookViewId="0">
      <pane ySplit="1" topLeftCell="A81" activePane="bottomLeft" state="frozen"/>
      <selection pane="bottomLeft" activeCell="AE333" sqref="AE333:AE4974"/>
    </sheetView>
  </sheetViews>
  <sheetFormatPr baseColWidth="10" defaultColWidth="13.1640625" defaultRowHeight="15" outlineLevelCol="1"/>
  <cols>
    <col min="1" max="2" width="13.1640625" style="157"/>
    <col min="3" max="3" width="24.1640625" style="157" bestFit="1" customWidth="1"/>
    <col min="4" max="4" width="13.1640625" style="157"/>
    <col min="5" max="5" width="19.33203125" style="157" customWidth="1"/>
    <col min="6" max="6" width="13.1640625" style="157" customWidth="1" outlineLevel="1"/>
    <col min="7" max="15" width="14" style="157" customWidth="1" outlineLevel="1"/>
    <col min="16" max="20" width="13.1640625" style="157"/>
    <col min="21" max="21" width="22.1640625" style="163" customWidth="1"/>
    <col min="22" max="22" width="13.1640625" style="157"/>
    <col min="23" max="23" width="19.83203125" style="157" customWidth="1"/>
    <col min="24" max="24" width="27.1640625" style="157" bestFit="1" customWidth="1"/>
    <col min="25" max="25" width="36.6640625" style="157" hidden="1" customWidth="1"/>
    <col min="26" max="27" width="16.83203125" style="157" hidden="1" customWidth="1"/>
    <col min="28" max="28" width="25.1640625" style="157" hidden="1" customWidth="1"/>
    <col min="29" max="29" width="16.83203125" style="157" hidden="1" customWidth="1"/>
    <col min="30" max="30" width="13.1640625" style="157"/>
    <col min="31" max="31" width="32.83203125" style="157" bestFit="1" customWidth="1"/>
    <col min="32" max="32" width="21.33203125" style="157" bestFit="1" customWidth="1"/>
    <col min="33" max="35" width="13.1640625" style="157"/>
    <col min="36" max="36" width="44.1640625" style="157" bestFit="1" customWidth="1"/>
    <col min="37" max="16384" width="13.1640625" style="157"/>
  </cols>
  <sheetData>
    <row r="1" spans="1:36" s="156" customFormat="1" ht="30" customHeight="1">
      <c r="A1" s="151" t="s">
        <v>556</v>
      </c>
      <c r="B1" s="151"/>
      <c r="C1" s="151"/>
      <c r="D1" s="152"/>
      <c r="E1" s="152"/>
      <c r="F1" s="167"/>
      <c r="G1" s="152"/>
      <c r="H1" s="152"/>
      <c r="I1" s="152"/>
      <c r="J1" s="152"/>
      <c r="K1" s="152"/>
      <c r="L1" s="152"/>
      <c r="M1" s="153"/>
      <c r="N1" s="153"/>
      <c r="O1" s="168"/>
      <c r="P1" s="155" t="s">
        <v>557</v>
      </c>
      <c r="Q1" s="155"/>
      <c r="R1" s="155"/>
      <c r="S1" s="154"/>
      <c r="T1" s="154"/>
      <c r="U1" s="160" t="s">
        <v>558</v>
      </c>
      <c r="V1" s="161"/>
      <c r="W1" s="161"/>
      <c r="X1" s="162" t="s">
        <v>559</v>
      </c>
      <c r="Y1" s="162"/>
      <c r="Z1" s="162"/>
      <c r="AA1" s="162"/>
      <c r="AB1" s="162"/>
      <c r="AC1" s="162"/>
      <c r="AD1" s="161"/>
      <c r="AE1" s="169" t="s">
        <v>560</v>
      </c>
      <c r="AF1" s="158"/>
      <c r="AG1" s="155"/>
      <c r="AH1" s="154"/>
      <c r="AI1" s="155"/>
      <c r="AJ1" s="162"/>
    </row>
    <row r="2" spans="1:36" hidden="1">
      <c r="A2" s="157" t="s">
        <v>580</v>
      </c>
      <c r="P2" s="157" t="s">
        <v>561</v>
      </c>
      <c r="U2" s="163">
        <v>0</v>
      </c>
      <c r="X2" s="157" t="s">
        <v>562</v>
      </c>
      <c r="AE2" s="165" t="s">
        <v>468</v>
      </c>
    </row>
    <row r="3" spans="1:36" hidden="1">
      <c r="A3" s="157" t="s">
        <v>580</v>
      </c>
      <c r="P3" s="157" t="s">
        <v>561</v>
      </c>
      <c r="U3" s="163">
        <v>115672.17</v>
      </c>
      <c r="X3" s="157" t="s">
        <v>562</v>
      </c>
      <c r="AE3" s="165" t="s">
        <v>235</v>
      </c>
    </row>
    <row r="4" spans="1:36" hidden="1">
      <c r="A4" s="157" t="s">
        <v>580</v>
      </c>
      <c r="P4" s="157" t="s">
        <v>561</v>
      </c>
      <c r="U4" s="163">
        <v>0</v>
      </c>
      <c r="X4" s="157" t="s">
        <v>562</v>
      </c>
      <c r="AE4" s="165" t="s">
        <v>236</v>
      </c>
    </row>
    <row r="5" spans="1:36" hidden="1">
      <c r="A5" s="157" t="s">
        <v>580</v>
      </c>
      <c r="P5" s="157" t="s">
        <v>561</v>
      </c>
      <c r="U5" s="163">
        <v>168118</v>
      </c>
      <c r="X5" s="157" t="s">
        <v>562</v>
      </c>
      <c r="AE5" s="165" t="s">
        <v>237</v>
      </c>
    </row>
    <row r="6" spans="1:36" hidden="1">
      <c r="A6" s="157" t="s">
        <v>580</v>
      </c>
      <c r="P6" s="157" t="s">
        <v>561</v>
      </c>
      <c r="U6" s="163">
        <v>96239.25</v>
      </c>
      <c r="X6" s="157" t="s">
        <v>562</v>
      </c>
      <c r="AE6" s="165" t="s">
        <v>239</v>
      </c>
    </row>
    <row r="7" spans="1:36" hidden="1">
      <c r="A7" s="157" t="s">
        <v>580</v>
      </c>
      <c r="P7" s="157" t="s">
        <v>561</v>
      </c>
      <c r="U7" s="163">
        <v>117029.87000000001</v>
      </c>
      <c r="X7" s="157" t="s">
        <v>562</v>
      </c>
      <c r="AE7" s="165" t="s">
        <v>199</v>
      </c>
    </row>
    <row r="8" spans="1:36" hidden="1">
      <c r="A8" s="157" t="s">
        <v>580</v>
      </c>
      <c r="P8" s="157" t="s">
        <v>561</v>
      </c>
      <c r="U8" s="163">
        <v>138617.92000000001</v>
      </c>
      <c r="X8" s="157" t="s">
        <v>562</v>
      </c>
      <c r="AE8" s="165" t="s">
        <v>240</v>
      </c>
    </row>
    <row r="9" spans="1:36" hidden="1">
      <c r="A9" s="157" t="s">
        <v>580</v>
      </c>
      <c r="P9" s="157" t="s">
        <v>561</v>
      </c>
      <c r="U9" s="163">
        <v>51192.08</v>
      </c>
      <c r="X9" s="157" t="s">
        <v>562</v>
      </c>
      <c r="AE9" s="165" t="s">
        <v>242</v>
      </c>
    </row>
    <row r="10" spans="1:36" hidden="1">
      <c r="A10" s="157" t="s">
        <v>580</v>
      </c>
      <c r="P10" s="157" t="s">
        <v>561</v>
      </c>
      <c r="U10" s="163">
        <v>89971.199999999997</v>
      </c>
      <c r="X10" s="157" t="s">
        <v>562</v>
      </c>
      <c r="AE10" s="165" t="s">
        <v>243</v>
      </c>
    </row>
    <row r="11" spans="1:36" hidden="1">
      <c r="A11" s="157" t="s">
        <v>580</v>
      </c>
      <c r="P11" s="157" t="s">
        <v>561</v>
      </c>
      <c r="U11" s="163">
        <v>115149.57999999999</v>
      </c>
      <c r="X11" s="157" t="s">
        <v>562</v>
      </c>
      <c r="AE11" s="165" t="s">
        <v>244</v>
      </c>
    </row>
    <row r="12" spans="1:36" hidden="1">
      <c r="A12" s="157" t="s">
        <v>580</v>
      </c>
      <c r="P12" s="157" t="s">
        <v>561</v>
      </c>
      <c r="U12" s="163">
        <v>97448.19</v>
      </c>
      <c r="X12" s="157" t="s">
        <v>562</v>
      </c>
      <c r="AE12" s="165" t="s">
        <v>229</v>
      </c>
    </row>
    <row r="13" spans="1:36" hidden="1">
      <c r="A13" s="157" t="s">
        <v>580</v>
      </c>
      <c r="P13" s="157" t="s">
        <v>561</v>
      </c>
      <c r="U13" s="163">
        <v>77365.42</v>
      </c>
      <c r="X13" s="157" t="s">
        <v>562</v>
      </c>
      <c r="AE13" s="165" t="s">
        <v>232</v>
      </c>
    </row>
    <row r="14" spans="1:36" hidden="1">
      <c r="A14" s="157" t="s">
        <v>580</v>
      </c>
      <c r="P14" s="157" t="s">
        <v>561</v>
      </c>
      <c r="U14" s="163">
        <v>57320.380000000005</v>
      </c>
      <c r="X14" s="157" t="s">
        <v>562</v>
      </c>
      <c r="AE14" s="165" t="s">
        <v>233</v>
      </c>
    </row>
    <row r="15" spans="1:36" hidden="1">
      <c r="A15" s="157" t="s">
        <v>580</v>
      </c>
      <c r="P15" s="157" t="s">
        <v>561</v>
      </c>
      <c r="U15" s="163">
        <v>84106.67</v>
      </c>
      <c r="X15" s="157" t="s">
        <v>562</v>
      </c>
      <c r="AE15" s="165" t="s">
        <v>234</v>
      </c>
    </row>
    <row r="16" spans="1:36" hidden="1">
      <c r="A16" s="157" t="s">
        <v>580</v>
      </c>
      <c r="P16" s="157" t="s">
        <v>561</v>
      </c>
      <c r="U16" s="163">
        <v>221506.45</v>
      </c>
      <c r="X16" s="157" t="s">
        <v>562</v>
      </c>
      <c r="AE16" s="165" t="s">
        <v>247</v>
      </c>
    </row>
    <row r="17" spans="1:31" hidden="1">
      <c r="A17" s="157" t="s">
        <v>580</v>
      </c>
      <c r="P17" s="157" t="s">
        <v>561</v>
      </c>
      <c r="U17" s="163">
        <v>31285.83</v>
      </c>
      <c r="X17" s="157" t="s">
        <v>562</v>
      </c>
      <c r="AE17" s="165" t="s">
        <v>272</v>
      </c>
    </row>
    <row r="18" spans="1:31" hidden="1">
      <c r="A18" s="157" t="s">
        <v>580</v>
      </c>
      <c r="P18" s="157" t="s">
        <v>561</v>
      </c>
      <c r="U18" s="163">
        <v>49827.5</v>
      </c>
      <c r="X18" s="157" t="s">
        <v>562</v>
      </c>
      <c r="AE18" s="165" t="s">
        <v>276</v>
      </c>
    </row>
    <row r="19" spans="1:31" hidden="1">
      <c r="A19" s="157" t="s">
        <v>580</v>
      </c>
      <c r="P19" s="157" t="s">
        <v>561</v>
      </c>
      <c r="U19" s="163">
        <v>130053.21000000002</v>
      </c>
      <c r="X19" s="157" t="s">
        <v>562</v>
      </c>
      <c r="AE19" s="165" t="s">
        <v>241</v>
      </c>
    </row>
    <row r="20" spans="1:31" hidden="1">
      <c r="A20" s="157" t="s">
        <v>580</v>
      </c>
      <c r="P20" s="157" t="s">
        <v>561</v>
      </c>
      <c r="U20" s="163">
        <v>101186.62999999999</v>
      </c>
      <c r="X20" s="157" t="s">
        <v>562</v>
      </c>
      <c r="AE20" s="165" t="s">
        <v>248</v>
      </c>
    </row>
    <row r="21" spans="1:31" hidden="1">
      <c r="A21" s="157" t="s">
        <v>580</v>
      </c>
      <c r="P21" s="157" t="s">
        <v>561</v>
      </c>
      <c r="U21" s="163">
        <v>45723.75</v>
      </c>
      <c r="X21" s="157" t="s">
        <v>562</v>
      </c>
      <c r="AE21" s="165" t="s">
        <v>277</v>
      </c>
    </row>
    <row r="22" spans="1:31" hidden="1">
      <c r="A22" s="157" t="s">
        <v>580</v>
      </c>
      <c r="P22" s="157" t="s">
        <v>561</v>
      </c>
      <c r="U22" s="163">
        <v>18654.5</v>
      </c>
      <c r="X22" s="157" t="s">
        <v>562</v>
      </c>
      <c r="AE22" s="165" t="s">
        <v>278</v>
      </c>
    </row>
    <row r="23" spans="1:31" hidden="1">
      <c r="A23" s="157" t="s">
        <v>580</v>
      </c>
      <c r="P23" s="157" t="s">
        <v>561</v>
      </c>
      <c r="U23" s="163">
        <v>97811.75</v>
      </c>
      <c r="X23" s="157" t="s">
        <v>562</v>
      </c>
      <c r="AE23" s="165" t="s">
        <v>250</v>
      </c>
    </row>
    <row r="24" spans="1:31" hidden="1">
      <c r="A24" s="157" t="s">
        <v>580</v>
      </c>
      <c r="P24" s="157" t="s">
        <v>561</v>
      </c>
      <c r="U24" s="163">
        <v>105164.17000000001</v>
      </c>
      <c r="X24" s="157" t="s">
        <v>562</v>
      </c>
      <c r="AE24" s="165" t="s">
        <v>279</v>
      </c>
    </row>
    <row r="25" spans="1:31" hidden="1">
      <c r="A25" s="157" t="s">
        <v>580</v>
      </c>
      <c r="P25" s="157" t="s">
        <v>561</v>
      </c>
      <c r="U25" s="163">
        <v>111760.00000000001</v>
      </c>
      <c r="X25" s="157" t="s">
        <v>562</v>
      </c>
      <c r="AE25" s="165" t="s">
        <v>249</v>
      </c>
    </row>
    <row r="26" spans="1:31" hidden="1">
      <c r="A26" s="157" t="s">
        <v>580</v>
      </c>
      <c r="P26" s="157" t="s">
        <v>561</v>
      </c>
      <c r="U26" s="163">
        <v>137055.66999999998</v>
      </c>
      <c r="X26" s="157" t="s">
        <v>562</v>
      </c>
      <c r="AE26" s="165" t="s">
        <v>223</v>
      </c>
    </row>
    <row r="27" spans="1:31" hidden="1">
      <c r="A27" s="157" t="s">
        <v>580</v>
      </c>
      <c r="P27" s="157" t="s">
        <v>561</v>
      </c>
      <c r="U27" s="163">
        <v>111295.8</v>
      </c>
      <c r="X27" s="157" t="s">
        <v>562</v>
      </c>
      <c r="AE27" s="165" t="s">
        <v>200</v>
      </c>
    </row>
    <row r="28" spans="1:31" hidden="1">
      <c r="A28" s="157" t="s">
        <v>580</v>
      </c>
      <c r="P28" s="157" t="s">
        <v>561</v>
      </c>
      <c r="U28" s="163">
        <v>57913.75</v>
      </c>
      <c r="X28" s="157" t="s">
        <v>562</v>
      </c>
      <c r="AE28" s="165" t="s">
        <v>246</v>
      </c>
    </row>
    <row r="29" spans="1:31" hidden="1">
      <c r="A29" s="157" t="s">
        <v>580</v>
      </c>
      <c r="P29" s="157" t="s">
        <v>561</v>
      </c>
      <c r="U29" s="163">
        <v>110306.43999999999</v>
      </c>
      <c r="X29" s="157" t="s">
        <v>562</v>
      </c>
      <c r="AE29" s="165" t="s">
        <v>281</v>
      </c>
    </row>
    <row r="30" spans="1:31" hidden="1">
      <c r="A30" s="157" t="s">
        <v>580</v>
      </c>
      <c r="P30" s="157" t="s">
        <v>561</v>
      </c>
      <c r="U30" s="163">
        <v>99503.39</v>
      </c>
      <c r="X30" s="157" t="s">
        <v>562</v>
      </c>
      <c r="AE30" s="165" t="s">
        <v>230</v>
      </c>
    </row>
    <row r="31" spans="1:31" hidden="1">
      <c r="A31" s="157" t="s">
        <v>580</v>
      </c>
      <c r="P31" s="157" t="s">
        <v>561</v>
      </c>
      <c r="U31" s="163">
        <v>111117.54</v>
      </c>
      <c r="X31" s="157" t="s">
        <v>562</v>
      </c>
      <c r="AE31" s="165" t="s">
        <v>245</v>
      </c>
    </row>
    <row r="32" spans="1:31" hidden="1">
      <c r="A32" s="157" t="s">
        <v>580</v>
      </c>
      <c r="P32" s="157" t="s">
        <v>561</v>
      </c>
      <c r="U32" s="163">
        <v>69775.040000000008</v>
      </c>
      <c r="X32" s="157" t="s">
        <v>562</v>
      </c>
      <c r="AE32" s="165" t="s">
        <v>224</v>
      </c>
    </row>
    <row r="33" spans="1:31" hidden="1">
      <c r="A33" s="157" t="s">
        <v>580</v>
      </c>
      <c r="P33" s="157" t="s">
        <v>561</v>
      </c>
      <c r="U33" s="163">
        <v>300263.75</v>
      </c>
      <c r="X33" s="157" t="s">
        <v>562</v>
      </c>
      <c r="AE33" s="165" t="s">
        <v>256</v>
      </c>
    </row>
    <row r="34" spans="1:31" hidden="1">
      <c r="A34" s="157" t="s">
        <v>580</v>
      </c>
      <c r="P34" s="157" t="s">
        <v>561</v>
      </c>
      <c r="U34" s="163">
        <v>99517.909999999989</v>
      </c>
      <c r="X34" s="157" t="s">
        <v>562</v>
      </c>
      <c r="AE34" s="165" t="s">
        <v>265</v>
      </c>
    </row>
    <row r="35" spans="1:31" hidden="1">
      <c r="A35" s="157" t="s">
        <v>580</v>
      </c>
      <c r="P35" s="157" t="s">
        <v>561</v>
      </c>
      <c r="U35" s="163">
        <v>79785.84</v>
      </c>
      <c r="X35" s="157" t="s">
        <v>562</v>
      </c>
      <c r="AE35" s="165" t="s">
        <v>271</v>
      </c>
    </row>
    <row r="36" spans="1:31" hidden="1">
      <c r="A36" s="157" t="s">
        <v>580</v>
      </c>
      <c r="P36" s="157" t="s">
        <v>561</v>
      </c>
      <c r="U36" s="163">
        <v>116897.08</v>
      </c>
      <c r="X36" s="157" t="s">
        <v>562</v>
      </c>
      <c r="AE36" s="165" t="s">
        <v>258</v>
      </c>
    </row>
    <row r="37" spans="1:31" hidden="1">
      <c r="A37" s="157" t="s">
        <v>580</v>
      </c>
      <c r="P37" s="157" t="s">
        <v>561</v>
      </c>
      <c r="U37" s="163">
        <v>37545.410000000003</v>
      </c>
      <c r="X37" s="157" t="s">
        <v>562</v>
      </c>
      <c r="AE37" s="165" t="s">
        <v>267</v>
      </c>
    </row>
    <row r="38" spans="1:31" hidden="1">
      <c r="A38" s="157" t="s">
        <v>580</v>
      </c>
      <c r="P38" s="157" t="s">
        <v>561</v>
      </c>
      <c r="U38" s="163">
        <v>103625.42</v>
      </c>
      <c r="X38" s="157" t="s">
        <v>562</v>
      </c>
      <c r="AE38" s="165" t="s">
        <v>260</v>
      </c>
    </row>
    <row r="39" spans="1:31" hidden="1">
      <c r="A39" s="157" t="s">
        <v>580</v>
      </c>
      <c r="P39" s="157" t="s">
        <v>561</v>
      </c>
      <c r="U39" s="163">
        <v>75225</v>
      </c>
      <c r="X39" s="157" t="s">
        <v>562</v>
      </c>
      <c r="AE39" s="165" t="s">
        <v>263</v>
      </c>
    </row>
    <row r="40" spans="1:31" hidden="1">
      <c r="A40" s="157" t="s">
        <v>580</v>
      </c>
      <c r="P40" s="157" t="s">
        <v>561</v>
      </c>
      <c r="U40" s="163">
        <v>10288.75</v>
      </c>
      <c r="X40" s="157" t="s">
        <v>562</v>
      </c>
      <c r="AE40" s="165" t="s">
        <v>255</v>
      </c>
    </row>
    <row r="41" spans="1:31" hidden="1">
      <c r="A41" s="157" t="s">
        <v>580</v>
      </c>
      <c r="P41" s="157" t="s">
        <v>561</v>
      </c>
      <c r="U41" s="163">
        <v>33093.33</v>
      </c>
      <c r="X41" s="157" t="s">
        <v>562</v>
      </c>
      <c r="AE41" s="165" t="s">
        <v>257</v>
      </c>
    </row>
    <row r="42" spans="1:31" hidden="1">
      <c r="A42" s="157" t="s">
        <v>580</v>
      </c>
      <c r="P42" s="157" t="s">
        <v>561</v>
      </c>
      <c r="U42" s="163">
        <v>59761.25</v>
      </c>
      <c r="X42" s="157" t="s">
        <v>562</v>
      </c>
      <c r="AE42" s="165" t="s">
        <v>261</v>
      </c>
    </row>
    <row r="43" spans="1:31" hidden="1">
      <c r="A43" s="157" t="s">
        <v>580</v>
      </c>
      <c r="P43" s="157" t="s">
        <v>561</v>
      </c>
      <c r="U43" s="163">
        <v>67050.42</v>
      </c>
      <c r="X43" s="157" t="s">
        <v>562</v>
      </c>
      <c r="AE43" s="165" t="s">
        <v>264</v>
      </c>
    </row>
    <row r="44" spans="1:31" hidden="1">
      <c r="A44" s="157" t="s">
        <v>580</v>
      </c>
      <c r="P44" s="157" t="s">
        <v>561</v>
      </c>
      <c r="U44" s="163">
        <v>23639.589999999997</v>
      </c>
      <c r="X44" s="157" t="s">
        <v>562</v>
      </c>
      <c r="AE44" s="165" t="s">
        <v>268</v>
      </c>
    </row>
    <row r="45" spans="1:31" hidden="1">
      <c r="A45" s="157" t="s">
        <v>580</v>
      </c>
      <c r="P45" s="157" t="s">
        <v>561</v>
      </c>
      <c r="U45" s="163">
        <v>43546.67</v>
      </c>
      <c r="X45" s="157" t="s">
        <v>562</v>
      </c>
      <c r="AE45" s="165" t="s">
        <v>262</v>
      </c>
    </row>
    <row r="46" spans="1:31" hidden="1">
      <c r="A46" s="157" t="s">
        <v>580</v>
      </c>
      <c r="P46" s="157" t="s">
        <v>561</v>
      </c>
      <c r="U46" s="163">
        <v>61985</v>
      </c>
      <c r="X46" s="157" t="s">
        <v>562</v>
      </c>
      <c r="AE46" s="165" t="s">
        <v>270</v>
      </c>
    </row>
    <row r="47" spans="1:31" hidden="1">
      <c r="A47" s="157" t="s">
        <v>580</v>
      </c>
      <c r="P47" s="157" t="s">
        <v>561</v>
      </c>
      <c r="U47" s="163">
        <v>57037.08</v>
      </c>
      <c r="X47" s="157" t="s">
        <v>562</v>
      </c>
      <c r="AE47" s="165" t="s">
        <v>269</v>
      </c>
    </row>
    <row r="48" spans="1:31" hidden="1">
      <c r="A48" s="157" t="s">
        <v>580</v>
      </c>
      <c r="P48" s="157" t="s">
        <v>561</v>
      </c>
      <c r="U48" s="163">
        <v>27421.25</v>
      </c>
      <c r="X48" s="157" t="s">
        <v>562</v>
      </c>
      <c r="AE48" s="165" t="s">
        <v>253</v>
      </c>
    </row>
    <row r="49" spans="1:31" hidden="1">
      <c r="A49" s="157" t="s">
        <v>580</v>
      </c>
      <c r="P49" s="157" t="s">
        <v>561</v>
      </c>
      <c r="U49" s="163">
        <v>19858.75</v>
      </c>
      <c r="X49" s="157" t="s">
        <v>562</v>
      </c>
      <c r="AE49" s="165" t="s">
        <v>254</v>
      </c>
    </row>
    <row r="50" spans="1:31" hidden="1">
      <c r="A50" s="157" t="s">
        <v>580</v>
      </c>
      <c r="P50" s="157" t="s">
        <v>561</v>
      </c>
      <c r="U50" s="163">
        <v>37495.839999999997</v>
      </c>
      <c r="X50" s="157" t="s">
        <v>562</v>
      </c>
      <c r="AE50" s="165" t="s">
        <v>266</v>
      </c>
    </row>
    <row r="51" spans="1:31" hidden="1">
      <c r="A51" s="157" t="s">
        <v>580</v>
      </c>
      <c r="P51" s="157" t="s">
        <v>561</v>
      </c>
      <c r="U51" s="163">
        <v>287662.92000000004</v>
      </c>
      <c r="X51" s="157" t="s">
        <v>562</v>
      </c>
      <c r="AE51" s="165" t="s">
        <v>197</v>
      </c>
    </row>
    <row r="52" spans="1:31" hidden="1">
      <c r="A52" s="157" t="s">
        <v>580</v>
      </c>
      <c r="P52" s="157" t="s">
        <v>561</v>
      </c>
      <c r="U52" s="163">
        <v>396444.57999999996</v>
      </c>
      <c r="X52" s="157" t="s">
        <v>562</v>
      </c>
      <c r="AE52" s="165" t="s">
        <v>209</v>
      </c>
    </row>
    <row r="53" spans="1:31" hidden="1">
      <c r="A53" s="157" t="s">
        <v>580</v>
      </c>
      <c r="P53" s="157" t="s">
        <v>561</v>
      </c>
      <c r="U53" s="163">
        <v>94493.329999999987</v>
      </c>
      <c r="X53" s="157" t="s">
        <v>562</v>
      </c>
      <c r="AE53" s="165" t="s">
        <v>216</v>
      </c>
    </row>
    <row r="54" spans="1:31" hidden="1">
      <c r="A54" s="157" t="s">
        <v>580</v>
      </c>
      <c r="P54" s="157" t="s">
        <v>561</v>
      </c>
      <c r="U54" s="163">
        <v>30441.25</v>
      </c>
      <c r="X54" s="157" t="s">
        <v>562</v>
      </c>
      <c r="AE54" s="165" t="s">
        <v>218</v>
      </c>
    </row>
    <row r="55" spans="1:31" hidden="1">
      <c r="A55" s="157" t="s">
        <v>580</v>
      </c>
      <c r="P55" s="157" t="s">
        <v>561</v>
      </c>
      <c r="U55" s="163">
        <v>59183.33</v>
      </c>
      <c r="X55" s="157" t="s">
        <v>562</v>
      </c>
      <c r="AE55" s="165" t="s">
        <v>213</v>
      </c>
    </row>
    <row r="56" spans="1:31" hidden="1">
      <c r="A56" s="157" t="s">
        <v>580</v>
      </c>
      <c r="P56" s="157" t="s">
        <v>561</v>
      </c>
      <c r="U56" s="163">
        <v>137720.41999999998</v>
      </c>
      <c r="X56" s="157" t="s">
        <v>562</v>
      </c>
      <c r="AE56" s="165" t="s">
        <v>205</v>
      </c>
    </row>
    <row r="57" spans="1:31" hidden="1">
      <c r="A57" s="157" t="s">
        <v>580</v>
      </c>
      <c r="P57" s="157" t="s">
        <v>561</v>
      </c>
      <c r="U57" s="163">
        <v>41610.42</v>
      </c>
      <c r="X57" s="157" t="s">
        <v>562</v>
      </c>
      <c r="AE57" s="165" t="s">
        <v>212</v>
      </c>
    </row>
    <row r="58" spans="1:31" hidden="1">
      <c r="A58" s="157" t="s">
        <v>580</v>
      </c>
      <c r="P58" s="157" t="s">
        <v>561</v>
      </c>
      <c r="U58" s="163">
        <v>87114.579999999987</v>
      </c>
      <c r="X58" s="157" t="s">
        <v>562</v>
      </c>
      <c r="AE58" s="165" t="s">
        <v>211</v>
      </c>
    </row>
    <row r="59" spans="1:31" hidden="1">
      <c r="A59" s="157" t="s">
        <v>580</v>
      </c>
      <c r="P59" s="157" t="s">
        <v>561</v>
      </c>
      <c r="U59" s="163">
        <v>26865.410000000003</v>
      </c>
      <c r="X59" s="157" t="s">
        <v>562</v>
      </c>
      <c r="AE59" s="165" t="s">
        <v>210</v>
      </c>
    </row>
    <row r="60" spans="1:31" hidden="1">
      <c r="A60" s="157" t="s">
        <v>580</v>
      </c>
      <c r="P60" s="157" t="s">
        <v>561</v>
      </c>
      <c r="U60" s="163">
        <v>39302.080000000002</v>
      </c>
      <c r="X60" s="157" t="s">
        <v>562</v>
      </c>
      <c r="AE60" s="165" t="s">
        <v>203</v>
      </c>
    </row>
    <row r="61" spans="1:31" hidden="1">
      <c r="A61" s="157" t="s">
        <v>580</v>
      </c>
      <c r="P61" s="157" t="s">
        <v>561</v>
      </c>
      <c r="U61" s="163">
        <v>28130.42</v>
      </c>
      <c r="X61" s="157" t="s">
        <v>562</v>
      </c>
      <c r="AE61" s="165" t="s">
        <v>204</v>
      </c>
    </row>
    <row r="62" spans="1:31" hidden="1">
      <c r="A62" s="157" t="s">
        <v>580</v>
      </c>
      <c r="P62" s="157" t="s">
        <v>561</v>
      </c>
      <c r="U62" s="163">
        <v>39510</v>
      </c>
      <c r="X62" s="157" t="s">
        <v>562</v>
      </c>
      <c r="AE62" s="165" t="s">
        <v>207</v>
      </c>
    </row>
    <row r="63" spans="1:31" hidden="1">
      <c r="A63" s="157" t="s">
        <v>580</v>
      </c>
      <c r="P63" s="157" t="s">
        <v>561</v>
      </c>
      <c r="U63" s="163">
        <v>58013.33</v>
      </c>
      <c r="X63" s="157" t="s">
        <v>562</v>
      </c>
      <c r="AE63" s="165" t="s">
        <v>206</v>
      </c>
    </row>
    <row r="64" spans="1:31" hidden="1">
      <c r="A64" s="157" t="s">
        <v>580</v>
      </c>
      <c r="P64" s="157" t="s">
        <v>561</v>
      </c>
      <c r="U64" s="163">
        <v>28991.660000000003</v>
      </c>
      <c r="X64" s="157" t="s">
        <v>562</v>
      </c>
      <c r="AE64" s="165" t="s">
        <v>208</v>
      </c>
    </row>
    <row r="65" spans="1:31" hidden="1">
      <c r="A65" s="157" t="s">
        <v>580</v>
      </c>
      <c r="P65" s="157" t="s">
        <v>561</v>
      </c>
      <c r="U65" s="163">
        <v>26026.42</v>
      </c>
      <c r="X65" s="157" t="s">
        <v>562</v>
      </c>
      <c r="AE65" s="165" t="s">
        <v>214</v>
      </c>
    </row>
    <row r="66" spans="1:31">
      <c r="A66" s="157" t="s">
        <v>580</v>
      </c>
      <c r="P66" s="157" t="s">
        <v>561</v>
      </c>
      <c r="U66" s="163">
        <v>177497.91000000003</v>
      </c>
      <c r="X66" s="157" t="s">
        <v>562</v>
      </c>
      <c r="AE66" s="165" t="s">
        <v>195</v>
      </c>
    </row>
    <row r="67" spans="1:31" hidden="1">
      <c r="A67" s="157" t="s">
        <v>580</v>
      </c>
      <c r="P67" s="157" t="s">
        <v>561</v>
      </c>
      <c r="U67" s="163">
        <v>38660.42</v>
      </c>
      <c r="X67" s="157" t="s">
        <v>562</v>
      </c>
      <c r="AE67" s="165" t="s">
        <v>215</v>
      </c>
    </row>
    <row r="68" spans="1:31" hidden="1">
      <c r="A68" s="157" t="s">
        <v>580</v>
      </c>
      <c r="P68" s="157" t="s">
        <v>561</v>
      </c>
      <c r="U68" s="163">
        <v>88566.249999999985</v>
      </c>
      <c r="X68" s="157" t="s">
        <v>562</v>
      </c>
      <c r="AE68" s="165" t="s">
        <v>189</v>
      </c>
    </row>
    <row r="69" spans="1:31" hidden="1">
      <c r="A69" s="157" t="s">
        <v>580</v>
      </c>
      <c r="P69" s="157" t="s">
        <v>561</v>
      </c>
      <c r="U69" s="163">
        <v>49780</v>
      </c>
      <c r="X69" s="157" t="s">
        <v>562</v>
      </c>
      <c r="AE69" s="165" t="s">
        <v>273</v>
      </c>
    </row>
    <row r="70" spans="1:31" hidden="1">
      <c r="A70" s="157" t="s">
        <v>580</v>
      </c>
      <c r="P70" s="157" t="s">
        <v>561</v>
      </c>
      <c r="U70" s="163">
        <v>67375</v>
      </c>
      <c r="X70" s="157" t="s">
        <v>562</v>
      </c>
      <c r="AE70" s="165" t="s">
        <v>275</v>
      </c>
    </row>
    <row r="71" spans="1:31" hidden="1">
      <c r="A71" s="157" t="s">
        <v>580</v>
      </c>
      <c r="P71" s="157" t="s">
        <v>561</v>
      </c>
      <c r="U71" s="163">
        <v>58928.33</v>
      </c>
      <c r="X71" s="157" t="s">
        <v>562</v>
      </c>
      <c r="AE71" s="165" t="s">
        <v>201</v>
      </c>
    </row>
    <row r="72" spans="1:31" hidden="1">
      <c r="A72" s="157" t="s">
        <v>580</v>
      </c>
      <c r="P72" s="157" t="s">
        <v>561</v>
      </c>
      <c r="U72" s="163">
        <v>0</v>
      </c>
      <c r="X72" s="157" t="s">
        <v>562</v>
      </c>
      <c r="AE72" s="165" t="s">
        <v>535</v>
      </c>
    </row>
    <row r="73" spans="1:31" hidden="1">
      <c r="A73" s="157" t="s">
        <v>580</v>
      </c>
      <c r="P73" s="157" t="s">
        <v>561</v>
      </c>
      <c r="U73" s="163">
        <v>235279.29950397386</v>
      </c>
      <c r="X73" s="157" t="s">
        <v>562</v>
      </c>
      <c r="AE73" s="165" t="s">
        <v>316</v>
      </c>
    </row>
    <row r="74" spans="1:31" hidden="1">
      <c r="A74" s="157" t="s">
        <v>580</v>
      </c>
      <c r="P74" s="157" t="s">
        <v>561</v>
      </c>
      <c r="U74" s="163">
        <v>56229.969999999994</v>
      </c>
      <c r="X74" s="157" t="s">
        <v>562</v>
      </c>
      <c r="AE74" s="165" t="s">
        <v>192</v>
      </c>
    </row>
    <row r="75" spans="1:31" hidden="1">
      <c r="A75" s="157" t="s">
        <v>580</v>
      </c>
      <c r="P75" s="157" t="s">
        <v>561</v>
      </c>
      <c r="U75" s="163">
        <v>54847.91</v>
      </c>
      <c r="X75" s="157" t="s">
        <v>562</v>
      </c>
      <c r="AE75" s="165" t="s">
        <v>191</v>
      </c>
    </row>
    <row r="76" spans="1:31" hidden="1">
      <c r="A76" s="157" t="s">
        <v>580</v>
      </c>
      <c r="P76" s="157" t="s">
        <v>561</v>
      </c>
      <c r="U76" s="163">
        <v>30337.910000000003</v>
      </c>
      <c r="X76" s="157" t="s">
        <v>562</v>
      </c>
      <c r="AE76" s="165" t="s">
        <v>190</v>
      </c>
    </row>
    <row r="77" spans="1:31" hidden="1">
      <c r="A77" s="157" t="s">
        <v>580</v>
      </c>
      <c r="P77" s="157" t="s">
        <v>561</v>
      </c>
      <c r="U77" s="163">
        <v>52013.33</v>
      </c>
      <c r="X77" s="157" t="s">
        <v>562</v>
      </c>
      <c r="AE77" s="165" t="s">
        <v>225</v>
      </c>
    </row>
    <row r="78" spans="1:31" hidden="1">
      <c r="A78" s="157" t="s">
        <v>580</v>
      </c>
      <c r="P78" s="157" t="s">
        <v>561</v>
      </c>
      <c r="U78" s="163">
        <v>30106.25</v>
      </c>
      <c r="X78" s="157" t="s">
        <v>562</v>
      </c>
      <c r="AE78" s="165" t="s">
        <v>194</v>
      </c>
    </row>
    <row r="79" spans="1:31" hidden="1">
      <c r="A79" s="157" t="s">
        <v>580</v>
      </c>
      <c r="P79" s="157" t="s">
        <v>561</v>
      </c>
      <c r="U79" s="163">
        <v>59527.5</v>
      </c>
      <c r="X79" s="157" t="s">
        <v>562</v>
      </c>
      <c r="AE79" s="165" t="s">
        <v>196</v>
      </c>
    </row>
    <row r="80" spans="1:31" hidden="1">
      <c r="A80" s="157" t="s">
        <v>580</v>
      </c>
      <c r="P80" s="157" t="s">
        <v>561</v>
      </c>
      <c r="U80" s="163">
        <v>53939.16</v>
      </c>
      <c r="X80" s="157" t="s">
        <v>562</v>
      </c>
      <c r="AE80" s="165" t="s">
        <v>219</v>
      </c>
    </row>
    <row r="81" spans="1:31" hidden="1">
      <c r="A81" s="157" t="s">
        <v>580</v>
      </c>
      <c r="P81" s="157" t="s">
        <v>561</v>
      </c>
      <c r="U81" s="163">
        <v>29403.75</v>
      </c>
      <c r="X81" s="157" t="s">
        <v>562</v>
      </c>
      <c r="AE81" s="165" t="s">
        <v>251</v>
      </c>
    </row>
    <row r="82" spans="1:31" hidden="1">
      <c r="A82" s="157" t="s">
        <v>580</v>
      </c>
      <c r="P82" s="157" t="s">
        <v>561</v>
      </c>
      <c r="U82" s="163">
        <v>79979.58</v>
      </c>
      <c r="X82" s="157" t="s">
        <v>562</v>
      </c>
      <c r="AE82" s="165" t="s">
        <v>226</v>
      </c>
    </row>
    <row r="83" spans="1:31" hidden="1">
      <c r="A83" s="157" t="s">
        <v>580</v>
      </c>
      <c r="P83" s="157" t="s">
        <v>561</v>
      </c>
      <c r="U83" s="163">
        <v>22345.85</v>
      </c>
      <c r="X83" s="157" t="s">
        <v>562</v>
      </c>
      <c r="AE83" s="165" t="s">
        <v>274</v>
      </c>
    </row>
    <row r="84" spans="1:31" hidden="1">
      <c r="A84" s="157" t="s">
        <v>580</v>
      </c>
      <c r="P84" s="157" t="s">
        <v>561</v>
      </c>
      <c r="U84" s="163">
        <v>45081.67</v>
      </c>
      <c r="X84" s="157" t="s">
        <v>562</v>
      </c>
      <c r="AE84" s="165" t="s">
        <v>202</v>
      </c>
    </row>
    <row r="85" spans="1:31" hidden="1">
      <c r="A85" s="157" t="s">
        <v>580</v>
      </c>
      <c r="P85" s="157" t="s">
        <v>561</v>
      </c>
      <c r="U85" s="163">
        <v>45118.33</v>
      </c>
      <c r="X85" s="157" t="s">
        <v>562</v>
      </c>
      <c r="AE85" s="165" t="s">
        <v>252</v>
      </c>
    </row>
    <row r="86" spans="1:31" hidden="1">
      <c r="A86" s="157" t="s">
        <v>580</v>
      </c>
      <c r="P86" s="157" t="s">
        <v>561</v>
      </c>
      <c r="U86" s="163">
        <v>44853.009999999995</v>
      </c>
      <c r="X86" s="157" t="s">
        <v>562</v>
      </c>
      <c r="AE86" s="165" t="s">
        <v>368</v>
      </c>
    </row>
    <row r="87" spans="1:31" hidden="1">
      <c r="A87" s="157" t="s">
        <v>580</v>
      </c>
      <c r="P87" s="157" t="s">
        <v>561</v>
      </c>
      <c r="U87" s="163">
        <v>63255.790000000008</v>
      </c>
      <c r="X87" s="157" t="s">
        <v>562</v>
      </c>
      <c r="AE87" s="165" t="s">
        <v>360</v>
      </c>
    </row>
    <row r="88" spans="1:31" hidden="1">
      <c r="A88" s="157" t="s">
        <v>580</v>
      </c>
      <c r="P88" s="157" t="s">
        <v>561</v>
      </c>
      <c r="U88" s="163">
        <v>41422.730000000003</v>
      </c>
      <c r="X88" s="157" t="s">
        <v>562</v>
      </c>
      <c r="AE88" s="165" t="s">
        <v>370</v>
      </c>
    </row>
    <row r="89" spans="1:31" hidden="1">
      <c r="A89" s="157" t="s">
        <v>580</v>
      </c>
      <c r="P89" s="157" t="s">
        <v>561</v>
      </c>
      <c r="U89" s="163">
        <v>1800606.3187228059</v>
      </c>
      <c r="X89" s="157" t="s">
        <v>562</v>
      </c>
      <c r="AE89" s="165" t="s">
        <v>315</v>
      </c>
    </row>
    <row r="90" spans="1:31" hidden="1">
      <c r="A90" s="157" t="s">
        <v>580</v>
      </c>
      <c r="P90" s="157" t="s">
        <v>561</v>
      </c>
      <c r="U90" s="163">
        <v>56451.5</v>
      </c>
      <c r="X90" s="157" t="s">
        <v>562</v>
      </c>
      <c r="AE90" s="165" t="s">
        <v>284</v>
      </c>
    </row>
    <row r="91" spans="1:31" hidden="1">
      <c r="A91" s="157" t="s">
        <v>580</v>
      </c>
      <c r="P91" s="157" t="s">
        <v>561</v>
      </c>
      <c r="U91" s="163">
        <v>49058.75</v>
      </c>
      <c r="X91" s="157" t="s">
        <v>562</v>
      </c>
      <c r="AE91" s="165" t="s">
        <v>290</v>
      </c>
    </row>
    <row r="92" spans="1:31" hidden="1">
      <c r="A92" s="157" t="s">
        <v>580</v>
      </c>
      <c r="P92" s="157" t="s">
        <v>561</v>
      </c>
      <c r="U92" s="163">
        <v>76830.83</v>
      </c>
      <c r="X92" s="157" t="s">
        <v>562</v>
      </c>
      <c r="AE92" s="165" t="s">
        <v>285</v>
      </c>
    </row>
    <row r="93" spans="1:31" hidden="1">
      <c r="A93" s="157" t="s">
        <v>580</v>
      </c>
      <c r="P93" s="157" t="s">
        <v>561</v>
      </c>
      <c r="U93" s="163">
        <v>39892.080000000002</v>
      </c>
      <c r="X93" s="157" t="s">
        <v>562</v>
      </c>
      <c r="AE93" s="165" t="s">
        <v>220</v>
      </c>
    </row>
    <row r="94" spans="1:31" hidden="1">
      <c r="A94" s="157" t="s">
        <v>580</v>
      </c>
      <c r="P94" s="157" t="s">
        <v>561</v>
      </c>
      <c r="U94" s="163">
        <v>46315.75</v>
      </c>
      <c r="X94" s="157" t="s">
        <v>562</v>
      </c>
      <c r="AE94" s="165" t="s">
        <v>286</v>
      </c>
    </row>
    <row r="95" spans="1:31" hidden="1">
      <c r="A95" s="157" t="s">
        <v>580</v>
      </c>
      <c r="P95" s="157" t="s">
        <v>561</v>
      </c>
      <c r="U95" s="163">
        <v>221000.29000000004</v>
      </c>
      <c r="X95" s="157" t="s">
        <v>562</v>
      </c>
      <c r="AE95" s="165" t="s">
        <v>287</v>
      </c>
    </row>
    <row r="96" spans="1:31" hidden="1">
      <c r="A96" s="157" t="s">
        <v>580</v>
      </c>
      <c r="P96" s="157" t="s">
        <v>561</v>
      </c>
      <c r="U96" s="163">
        <v>77840.42</v>
      </c>
      <c r="X96" s="157" t="s">
        <v>562</v>
      </c>
      <c r="AE96" s="165" t="s">
        <v>288</v>
      </c>
    </row>
    <row r="97" spans="1:31" hidden="1">
      <c r="A97" s="157" t="s">
        <v>580</v>
      </c>
      <c r="P97" s="157" t="s">
        <v>561</v>
      </c>
      <c r="U97" s="163">
        <v>160850.64999999997</v>
      </c>
      <c r="X97" s="157" t="s">
        <v>562</v>
      </c>
      <c r="AE97" s="165" t="s">
        <v>283</v>
      </c>
    </row>
    <row r="98" spans="1:31" hidden="1">
      <c r="A98" s="157" t="s">
        <v>580</v>
      </c>
      <c r="P98" s="157" t="s">
        <v>561</v>
      </c>
      <c r="U98" s="163">
        <v>74673.75</v>
      </c>
      <c r="X98" s="157" t="s">
        <v>562</v>
      </c>
      <c r="AE98" s="165" t="s">
        <v>222</v>
      </c>
    </row>
    <row r="99" spans="1:31" hidden="1">
      <c r="A99" s="157" t="s">
        <v>580</v>
      </c>
      <c r="P99" s="157" t="s">
        <v>561</v>
      </c>
      <c r="U99" s="163">
        <v>25230.620000000003</v>
      </c>
      <c r="X99" s="157" t="s">
        <v>562</v>
      </c>
      <c r="AE99" s="165" t="s">
        <v>291</v>
      </c>
    </row>
    <row r="100" spans="1:31" hidden="1">
      <c r="A100" s="157" t="s">
        <v>580</v>
      </c>
      <c r="P100" s="157" t="s">
        <v>561</v>
      </c>
      <c r="U100" s="163">
        <v>50089.670000000006</v>
      </c>
      <c r="X100" s="157" t="s">
        <v>562</v>
      </c>
      <c r="AE100" s="165" t="s">
        <v>371</v>
      </c>
    </row>
    <row r="101" spans="1:31" hidden="1">
      <c r="A101" s="157" t="s">
        <v>580</v>
      </c>
      <c r="P101" s="157" t="s">
        <v>561</v>
      </c>
      <c r="U101" s="163">
        <v>0</v>
      </c>
      <c r="X101" s="157" t="s">
        <v>562</v>
      </c>
      <c r="AE101" s="165" t="s">
        <v>534</v>
      </c>
    </row>
    <row r="102" spans="1:31" hidden="1">
      <c r="A102" s="157" t="s">
        <v>580</v>
      </c>
      <c r="P102" s="157" t="s">
        <v>561</v>
      </c>
      <c r="U102" s="163">
        <v>49035.42</v>
      </c>
      <c r="X102" s="157" t="s">
        <v>562</v>
      </c>
      <c r="AE102" s="165" t="s">
        <v>289</v>
      </c>
    </row>
    <row r="103" spans="1:31" hidden="1">
      <c r="A103" s="157" t="s">
        <v>580</v>
      </c>
      <c r="P103" s="157" t="s">
        <v>561</v>
      </c>
      <c r="U103" s="163">
        <v>69090.42</v>
      </c>
      <c r="X103" s="157" t="s">
        <v>562</v>
      </c>
      <c r="AE103" s="165" t="s">
        <v>301</v>
      </c>
    </row>
    <row r="104" spans="1:31" hidden="1">
      <c r="A104" s="157" t="s">
        <v>580</v>
      </c>
      <c r="P104" s="157" t="s">
        <v>561</v>
      </c>
      <c r="U104" s="163">
        <v>0</v>
      </c>
      <c r="X104" s="157" t="s">
        <v>562</v>
      </c>
      <c r="AE104" s="165" t="s">
        <v>581</v>
      </c>
    </row>
    <row r="105" spans="1:31" hidden="1">
      <c r="A105" s="157" t="s">
        <v>580</v>
      </c>
      <c r="P105" s="157" t="s">
        <v>561</v>
      </c>
      <c r="U105" s="163">
        <v>53724.58</v>
      </c>
      <c r="X105" s="157" t="s">
        <v>562</v>
      </c>
      <c r="AE105" s="165" t="s">
        <v>302</v>
      </c>
    </row>
    <row r="106" spans="1:31" hidden="1">
      <c r="A106" s="157" t="s">
        <v>580</v>
      </c>
      <c r="P106" s="157" t="s">
        <v>561</v>
      </c>
      <c r="U106" s="163">
        <v>0</v>
      </c>
      <c r="X106" s="157" t="s">
        <v>562</v>
      </c>
      <c r="AE106" s="165" t="s">
        <v>517</v>
      </c>
    </row>
    <row r="107" spans="1:31" hidden="1">
      <c r="A107" s="157" t="s">
        <v>580</v>
      </c>
      <c r="P107" s="157" t="s">
        <v>561</v>
      </c>
      <c r="U107" s="163">
        <v>43782.5</v>
      </c>
      <c r="X107" s="157" t="s">
        <v>562</v>
      </c>
      <c r="AE107" s="165" t="s">
        <v>307</v>
      </c>
    </row>
    <row r="108" spans="1:31" hidden="1">
      <c r="A108" s="157" t="s">
        <v>580</v>
      </c>
      <c r="P108" s="157" t="s">
        <v>561</v>
      </c>
      <c r="U108" s="163">
        <v>12783.339999999998</v>
      </c>
      <c r="X108" s="157" t="s">
        <v>562</v>
      </c>
      <c r="AE108" s="165" t="s">
        <v>294</v>
      </c>
    </row>
    <row r="109" spans="1:31" hidden="1">
      <c r="A109" s="157" t="s">
        <v>580</v>
      </c>
      <c r="P109" s="157" t="s">
        <v>561</v>
      </c>
      <c r="U109" s="163">
        <v>30593.33</v>
      </c>
      <c r="X109" s="157" t="s">
        <v>562</v>
      </c>
      <c r="AE109" s="165" t="s">
        <v>293</v>
      </c>
    </row>
    <row r="110" spans="1:31" hidden="1">
      <c r="A110" s="157" t="s">
        <v>580</v>
      </c>
      <c r="P110" s="157" t="s">
        <v>561</v>
      </c>
      <c r="U110" s="163">
        <v>171645.83</v>
      </c>
      <c r="X110" s="157" t="s">
        <v>562</v>
      </c>
      <c r="AE110" s="165" t="s">
        <v>296</v>
      </c>
    </row>
    <row r="111" spans="1:31" hidden="1">
      <c r="A111" s="157" t="s">
        <v>580</v>
      </c>
      <c r="P111" s="157" t="s">
        <v>561</v>
      </c>
      <c r="U111" s="163">
        <v>0</v>
      </c>
      <c r="X111" s="157" t="s">
        <v>562</v>
      </c>
      <c r="AE111" s="165" t="s">
        <v>304</v>
      </c>
    </row>
    <row r="112" spans="1:31" hidden="1">
      <c r="A112" s="157" t="s">
        <v>580</v>
      </c>
      <c r="P112" s="157" t="s">
        <v>561</v>
      </c>
      <c r="U112" s="163">
        <v>0</v>
      </c>
      <c r="X112" s="157" t="s">
        <v>562</v>
      </c>
      <c r="AE112" s="165" t="s">
        <v>493</v>
      </c>
    </row>
    <row r="113" spans="1:31" hidden="1">
      <c r="A113" s="157" t="s">
        <v>580</v>
      </c>
      <c r="P113" s="157" t="s">
        <v>561</v>
      </c>
      <c r="U113" s="163">
        <v>305826.59999999998</v>
      </c>
      <c r="X113" s="157" t="s">
        <v>562</v>
      </c>
      <c r="AE113" s="165" t="s">
        <v>282</v>
      </c>
    </row>
    <row r="114" spans="1:31" hidden="1">
      <c r="A114" s="157" t="s">
        <v>580</v>
      </c>
      <c r="P114" s="157" t="s">
        <v>561</v>
      </c>
      <c r="U114" s="163">
        <v>40001.660000000003</v>
      </c>
      <c r="X114" s="157" t="s">
        <v>562</v>
      </c>
      <c r="AE114" s="165" t="s">
        <v>297</v>
      </c>
    </row>
    <row r="115" spans="1:31" hidden="1">
      <c r="A115" s="157" t="s">
        <v>580</v>
      </c>
      <c r="P115" s="157" t="s">
        <v>561</v>
      </c>
      <c r="U115" s="163">
        <v>0</v>
      </c>
      <c r="X115" s="157" t="s">
        <v>562</v>
      </c>
      <c r="AE115" s="165" t="s">
        <v>459</v>
      </c>
    </row>
    <row r="116" spans="1:31" hidden="1">
      <c r="A116" s="157" t="s">
        <v>580</v>
      </c>
      <c r="P116" s="157" t="s">
        <v>561</v>
      </c>
      <c r="U116" s="163">
        <v>36758.339999999997</v>
      </c>
      <c r="X116" s="157" t="s">
        <v>562</v>
      </c>
      <c r="AE116" s="165" t="s">
        <v>303</v>
      </c>
    </row>
    <row r="117" spans="1:31" hidden="1">
      <c r="A117" s="157" t="s">
        <v>580</v>
      </c>
      <c r="P117" s="157" t="s">
        <v>561</v>
      </c>
      <c r="U117" s="163">
        <v>0</v>
      </c>
      <c r="X117" s="157" t="s">
        <v>562</v>
      </c>
      <c r="AE117" s="165" t="s">
        <v>582</v>
      </c>
    </row>
    <row r="118" spans="1:31" hidden="1">
      <c r="A118" s="157" t="s">
        <v>580</v>
      </c>
      <c r="P118" s="157" t="s">
        <v>561</v>
      </c>
      <c r="U118" s="163">
        <v>0</v>
      </c>
      <c r="X118" s="157" t="s">
        <v>562</v>
      </c>
      <c r="AE118" s="165" t="s">
        <v>491</v>
      </c>
    </row>
    <row r="119" spans="1:31" hidden="1">
      <c r="A119" s="157" t="s">
        <v>580</v>
      </c>
      <c r="P119" s="157" t="s">
        <v>561</v>
      </c>
      <c r="U119" s="163">
        <v>41685.839999999997</v>
      </c>
      <c r="X119" s="157" t="s">
        <v>562</v>
      </c>
      <c r="AE119" s="165" t="s">
        <v>295</v>
      </c>
    </row>
    <row r="120" spans="1:31" hidden="1">
      <c r="A120" s="157" t="s">
        <v>580</v>
      </c>
      <c r="P120" s="157" t="s">
        <v>561</v>
      </c>
      <c r="U120" s="163">
        <v>0</v>
      </c>
      <c r="X120" s="157" t="s">
        <v>562</v>
      </c>
      <c r="AE120" s="165" t="s">
        <v>459</v>
      </c>
    </row>
    <row r="121" spans="1:31" hidden="1">
      <c r="A121" s="157" t="s">
        <v>580</v>
      </c>
      <c r="P121" s="157" t="s">
        <v>561</v>
      </c>
      <c r="U121" s="163">
        <v>0</v>
      </c>
      <c r="X121" s="157" t="s">
        <v>562</v>
      </c>
      <c r="AE121" s="165" t="s">
        <v>489</v>
      </c>
    </row>
    <row r="122" spans="1:31" hidden="1">
      <c r="A122" s="157" t="s">
        <v>580</v>
      </c>
      <c r="P122" s="157" t="s">
        <v>561</v>
      </c>
      <c r="U122" s="163">
        <v>0</v>
      </c>
      <c r="X122" s="157" t="s">
        <v>562</v>
      </c>
      <c r="AE122" s="165" t="s">
        <v>227</v>
      </c>
    </row>
    <row r="123" spans="1:31" hidden="1">
      <c r="A123" s="157" t="s">
        <v>580</v>
      </c>
      <c r="P123" s="157" t="s">
        <v>561</v>
      </c>
      <c r="U123" s="163">
        <v>0</v>
      </c>
      <c r="X123" s="157" t="s">
        <v>562</v>
      </c>
      <c r="AE123" s="165" t="s">
        <v>292</v>
      </c>
    </row>
    <row r="124" spans="1:31" hidden="1">
      <c r="A124" s="157" t="s">
        <v>580</v>
      </c>
      <c r="P124" s="157" t="s">
        <v>561</v>
      </c>
      <c r="U124" s="163">
        <v>0</v>
      </c>
      <c r="X124" s="157" t="s">
        <v>562</v>
      </c>
      <c r="AE124" s="165" t="s">
        <v>540</v>
      </c>
    </row>
    <row r="125" spans="1:31" hidden="1">
      <c r="A125" s="157" t="s">
        <v>580</v>
      </c>
      <c r="P125" s="157" t="s">
        <v>561</v>
      </c>
      <c r="U125" s="163">
        <v>0</v>
      </c>
      <c r="X125" s="157" t="s">
        <v>562</v>
      </c>
      <c r="AE125" s="165" t="s">
        <v>459</v>
      </c>
    </row>
    <row r="126" spans="1:31" hidden="1">
      <c r="A126" s="157" t="s">
        <v>580</v>
      </c>
      <c r="P126" s="157" t="s">
        <v>561</v>
      </c>
      <c r="U126" s="163">
        <v>0</v>
      </c>
      <c r="X126" s="157" t="s">
        <v>562</v>
      </c>
      <c r="AE126" s="165" t="s">
        <v>459</v>
      </c>
    </row>
    <row r="127" spans="1:31" hidden="1">
      <c r="A127" s="157" t="s">
        <v>580</v>
      </c>
      <c r="P127" s="157" t="s">
        <v>561</v>
      </c>
      <c r="U127" s="163">
        <v>0</v>
      </c>
      <c r="X127" s="157" t="s">
        <v>562</v>
      </c>
      <c r="AE127" s="165" t="s">
        <v>459</v>
      </c>
    </row>
    <row r="128" spans="1:31" hidden="1">
      <c r="A128" s="157" t="s">
        <v>580</v>
      </c>
      <c r="P128" s="157" t="s">
        <v>561</v>
      </c>
      <c r="U128" s="163">
        <v>0</v>
      </c>
      <c r="X128" s="157" t="s">
        <v>562</v>
      </c>
      <c r="AE128" s="165" t="s">
        <v>583</v>
      </c>
    </row>
    <row r="129" spans="1:31" hidden="1">
      <c r="A129" s="157" t="s">
        <v>580</v>
      </c>
      <c r="P129" s="157" t="s">
        <v>561</v>
      </c>
      <c r="U129" s="163">
        <v>0</v>
      </c>
      <c r="X129" s="157" t="s">
        <v>562</v>
      </c>
      <c r="AE129" s="165" t="s">
        <v>459</v>
      </c>
    </row>
    <row r="130" spans="1:31" hidden="1">
      <c r="A130" s="157" t="s">
        <v>580</v>
      </c>
      <c r="P130" s="157" t="s">
        <v>561</v>
      </c>
      <c r="U130" s="163">
        <v>0</v>
      </c>
      <c r="X130" s="157" t="s">
        <v>562</v>
      </c>
      <c r="AE130" s="165" t="s">
        <v>259</v>
      </c>
    </row>
    <row r="131" spans="1:31" hidden="1">
      <c r="A131" s="157" t="s">
        <v>580</v>
      </c>
      <c r="P131" s="157" t="s">
        <v>561</v>
      </c>
      <c r="U131" s="163">
        <v>0</v>
      </c>
      <c r="X131" s="157" t="s">
        <v>562</v>
      </c>
      <c r="AE131" s="165" t="s">
        <v>217</v>
      </c>
    </row>
    <row r="132" spans="1:31" hidden="1">
      <c r="A132" s="157" t="s">
        <v>580</v>
      </c>
      <c r="P132" s="157" t="s">
        <v>561</v>
      </c>
      <c r="U132" s="163">
        <v>0</v>
      </c>
      <c r="X132" s="157" t="s">
        <v>562</v>
      </c>
      <c r="AE132" s="165" t="s">
        <v>543</v>
      </c>
    </row>
    <row r="133" spans="1:31" hidden="1">
      <c r="A133" s="157" t="s">
        <v>580</v>
      </c>
      <c r="P133" s="157" t="s">
        <v>561</v>
      </c>
      <c r="U133" s="163">
        <v>0</v>
      </c>
      <c r="X133" s="157" t="s">
        <v>562</v>
      </c>
      <c r="AE133" s="165" t="s">
        <v>541</v>
      </c>
    </row>
    <row r="134" spans="1:31" hidden="1">
      <c r="A134" s="157" t="s">
        <v>580</v>
      </c>
      <c r="P134" s="157" t="s">
        <v>561</v>
      </c>
      <c r="U134" s="163">
        <v>0</v>
      </c>
      <c r="X134" s="157" t="s">
        <v>562</v>
      </c>
      <c r="AE134" s="165" t="s">
        <v>459</v>
      </c>
    </row>
    <row r="135" spans="1:31" hidden="1">
      <c r="A135" s="157" t="s">
        <v>580</v>
      </c>
      <c r="P135" s="157" t="s">
        <v>561</v>
      </c>
      <c r="U135" s="163">
        <v>0</v>
      </c>
      <c r="X135" s="157" t="s">
        <v>562</v>
      </c>
      <c r="AE135" s="165" t="s">
        <v>238</v>
      </c>
    </row>
    <row r="136" spans="1:31" hidden="1">
      <c r="A136" s="157" t="s">
        <v>580</v>
      </c>
      <c r="P136" s="157" t="s">
        <v>561</v>
      </c>
      <c r="U136" s="163">
        <v>0</v>
      </c>
      <c r="X136" s="157" t="s">
        <v>562</v>
      </c>
      <c r="AE136" s="165" t="s">
        <v>546</v>
      </c>
    </row>
    <row r="137" spans="1:31" hidden="1">
      <c r="A137" s="157" t="s">
        <v>580</v>
      </c>
      <c r="P137" s="157" t="s">
        <v>561</v>
      </c>
      <c r="U137" s="163">
        <v>0</v>
      </c>
      <c r="X137" s="157" t="s">
        <v>562</v>
      </c>
      <c r="AE137" s="165" t="s">
        <v>545</v>
      </c>
    </row>
    <row r="138" spans="1:31" hidden="1">
      <c r="A138" s="157" t="s">
        <v>580</v>
      </c>
      <c r="P138" s="157" t="s">
        <v>561</v>
      </c>
      <c r="U138" s="163">
        <v>0</v>
      </c>
      <c r="X138" s="157" t="s">
        <v>562</v>
      </c>
      <c r="AE138" s="165" t="s">
        <v>550</v>
      </c>
    </row>
    <row r="139" spans="1:31" hidden="1">
      <c r="A139" s="157" t="s">
        <v>580</v>
      </c>
      <c r="P139" s="157" t="s">
        <v>561</v>
      </c>
      <c r="U139" s="163">
        <v>0</v>
      </c>
      <c r="X139" s="157" t="s">
        <v>562</v>
      </c>
      <c r="AE139" s="165" t="s">
        <v>459</v>
      </c>
    </row>
    <row r="140" spans="1:31" hidden="1">
      <c r="A140" s="157" t="s">
        <v>580</v>
      </c>
      <c r="P140" s="157" t="s">
        <v>561</v>
      </c>
      <c r="U140" s="163">
        <v>0</v>
      </c>
      <c r="X140" s="157" t="s">
        <v>562</v>
      </c>
      <c r="AE140" s="165" t="s">
        <v>459</v>
      </c>
    </row>
    <row r="141" spans="1:31" hidden="1">
      <c r="A141" s="157" t="s">
        <v>580</v>
      </c>
      <c r="P141" s="157" t="s">
        <v>561</v>
      </c>
      <c r="U141" s="163">
        <v>0</v>
      </c>
      <c r="X141" s="157" t="s">
        <v>562</v>
      </c>
      <c r="AE141" s="165" t="s">
        <v>459</v>
      </c>
    </row>
    <row r="142" spans="1:31" hidden="1">
      <c r="A142" s="157" t="s">
        <v>580</v>
      </c>
      <c r="P142" s="157" t="s">
        <v>561</v>
      </c>
      <c r="U142" s="163">
        <v>0</v>
      </c>
      <c r="X142" s="157" t="s">
        <v>562</v>
      </c>
      <c r="AE142" s="165" t="s">
        <v>459</v>
      </c>
    </row>
    <row r="143" spans="1:31" hidden="1">
      <c r="A143" s="157" t="s">
        <v>580</v>
      </c>
      <c r="P143" s="157" t="s">
        <v>561</v>
      </c>
      <c r="U143" s="163">
        <v>0</v>
      </c>
      <c r="X143" s="157" t="s">
        <v>562</v>
      </c>
      <c r="AE143" s="165" t="s">
        <v>459</v>
      </c>
    </row>
    <row r="144" spans="1:31" hidden="1">
      <c r="A144" s="157" t="s">
        <v>580</v>
      </c>
      <c r="P144" s="157" t="s">
        <v>561</v>
      </c>
      <c r="U144" s="163">
        <v>0</v>
      </c>
      <c r="X144" s="157" t="s">
        <v>562</v>
      </c>
      <c r="AE144" s="165" t="s">
        <v>459</v>
      </c>
    </row>
    <row r="145" spans="1:31" hidden="1">
      <c r="A145" s="157" t="s">
        <v>580</v>
      </c>
      <c r="P145" s="157" t="s">
        <v>561</v>
      </c>
      <c r="U145" s="163">
        <v>62060.84</v>
      </c>
      <c r="X145" s="157" t="s">
        <v>562</v>
      </c>
      <c r="AE145" s="165" t="s">
        <v>193</v>
      </c>
    </row>
    <row r="146" spans="1:31" hidden="1">
      <c r="A146" s="157" t="s">
        <v>580</v>
      </c>
      <c r="P146" s="157" t="s">
        <v>561</v>
      </c>
      <c r="U146" s="163">
        <v>0</v>
      </c>
      <c r="X146" s="157" t="s">
        <v>562</v>
      </c>
      <c r="AE146" s="165" t="s">
        <v>539</v>
      </c>
    </row>
    <row r="147" spans="1:31" hidden="1">
      <c r="A147" s="157" t="s">
        <v>580</v>
      </c>
      <c r="P147" s="157" t="s">
        <v>561</v>
      </c>
      <c r="U147" s="163">
        <v>71135.38</v>
      </c>
      <c r="X147" s="157" t="s">
        <v>562</v>
      </c>
      <c r="AE147" s="165" t="s">
        <v>231</v>
      </c>
    </row>
    <row r="148" spans="1:31" hidden="1">
      <c r="A148" s="157" t="s">
        <v>580</v>
      </c>
      <c r="P148" s="157" t="s">
        <v>561</v>
      </c>
      <c r="U148" s="163">
        <v>51200.42</v>
      </c>
      <c r="X148" s="157" t="s">
        <v>562</v>
      </c>
      <c r="AE148" s="165" t="s">
        <v>221</v>
      </c>
    </row>
    <row r="149" spans="1:31" hidden="1">
      <c r="A149" s="157" t="s">
        <v>580</v>
      </c>
      <c r="P149" s="157" t="s">
        <v>561</v>
      </c>
      <c r="U149" s="163">
        <v>69481.820000000007</v>
      </c>
      <c r="X149" s="157" t="s">
        <v>562</v>
      </c>
      <c r="AE149" s="165" t="s">
        <v>358</v>
      </c>
    </row>
    <row r="150" spans="1:31" hidden="1">
      <c r="A150" s="157" t="s">
        <v>580</v>
      </c>
      <c r="P150" s="157" t="s">
        <v>561</v>
      </c>
      <c r="U150" s="163">
        <v>79967.77</v>
      </c>
      <c r="X150" s="157" t="s">
        <v>562</v>
      </c>
      <c r="AE150" s="165" t="s">
        <v>357</v>
      </c>
    </row>
    <row r="151" spans="1:31" hidden="1">
      <c r="A151" s="157" t="s">
        <v>580</v>
      </c>
      <c r="P151" s="157" t="s">
        <v>561</v>
      </c>
      <c r="U151" s="163">
        <v>177215.25</v>
      </c>
      <c r="X151" s="157" t="s">
        <v>562</v>
      </c>
      <c r="AE151" s="165" t="s">
        <v>359</v>
      </c>
    </row>
    <row r="152" spans="1:31" hidden="1">
      <c r="A152" s="157" t="s">
        <v>580</v>
      </c>
      <c r="P152" s="157" t="s">
        <v>561</v>
      </c>
      <c r="U152" s="163">
        <v>95343.75999999998</v>
      </c>
      <c r="X152" s="157" t="s">
        <v>562</v>
      </c>
      <c r="AE152" s="165" t="s">
        <v>362</v>
      </c>
    </row>
    <row r="153" spans="1:31" hidden="1">
      <c r="A153" s="157" t="s">
        <v>580</v>
      </c>
      <c r="P153" s="157" t="s">
        <v>561</v>
      </c>
      <c r="U153" s="163">
        <v>76087.760000000009</v>
      </c>
      <c r="X153" s="157" t="s">
        <v>562</v>
      </c>
      <c r="AE153" s="165" t="s">
        <v>361</v>
      </c>
    </row>
    <row r="154" spans="1:31" hidden="1">
      <c r="A154" s="157" t="s">
        <v>580</v>
      </c>
      <c r="P154" s="157" t="s">
        <v>561</v>
      </c>
      <c r="U154" s="163">
        <v>14873.739999999998</v>
      </c>
      <c r="X154" s="157" t="s">
        <v>562</v>
      </c>
      <c r="AE154" s="165" t="s">
        <v>326</v>
      </c>
    </row>
    <row r="155" spans="1:31" hidden="1">
      <c r="A155" s="157" t="s">
        <v>580</v>
      </c>
      <c r="P155" s="157" t="s">
        <v>561</v>
      </c>
      <c r="U155" s="163">
        <v>43648.450000000004</v>
      </c>
      <c r="X155" s="157" t="s">
        <v>562</v>
      </c>
      <c r="AE155" s="165" t="s">
        <v>332</v>
      </c>
    </row>
    <row r="156" spans="1:31" hidden="1">
      <c r="A156" s="157" t="s">
        <v>580</v>
      </c>
      <c r="P156" s="157" t="s">
        <v>561</v>
      </c>
      <c r="U156" s="163">
        <v>25431.55</v>
      </c>
      <c r="X156" s="157" t="s">
        <v>562</v>
      </c>
      <c r="AE156" s="165" t="s">
        <v>329</v>
      </c>
    </row>
    <row r="157" spans="1:31" hidden="1">
      <c r="A157" s="157" t="s">
        <v>580</v>
      </c>
      <c r="P157" s="157" t="s">
        <v>561</v>
      </c>
      <c r="U157" s="163">
        <v>13721.68</v>
      </c>
      <c r="X157" s="157" t="s">
        <v>562</v>
      </c>
      <c r="AE157" s="165" t="s">
        <v>330</v>
      </c>
    </row>
    <row r="158" spans="1:31" hidden="1">
      <c r="A158" s="157" t="s">
        <v>580</v>
      </c>
      <c r="P158" s="157" t="s">
        <v>561</v>
      </c>
      <c r="U158" s="163">
        <v>18445.329999999998</v>
      </c>
      <c r="X158" s="157" t="s">
        <v>562</v>
      </c>
      <c r="AE158" s="165" t="s">
        <v>331</v>
      </c>
    </row>
    <row r="159" spans="1:31" hidden="1">
      <c r="A159" s="157" t="s">
        <v>580</v>
      </c>
      <c r="P159" s="157" t="s">
        <v>561</v>
      </c>
      <c r="U159" s="163">
        <v>35459.49</v>
      </c>
      <c r="X159" s="157" t="s">
        <v>562</v>
      </c>
      <c r="AE159" s="165" t="s">
        <v>328</v>
      </c>
    </row>
    <row r="160" spans="1:31" hidden="1">
      <c r="A160" s="157" t="s">
        <v>580</v>
      </c>
      <c r="P160" s="157" t="s">
        <v>561</v>
      </c>
      <c r="U160" s="163">
        <v>55240.260000000009</v>
      </c>
      <c r="X160" s="157" t="s">
        <v>562</v>
      </c>
      <c r="AE160" s="165" t="s">
        <v>327</v>
      </c>
    </row>
    <row r="161" spans="1:31" hidden="1">
      <c r="A161" s="157" t="s">
        <v>580</v>
      </c>
      <c r="P161" s="157" t="s">
        <v>561</v>
      </c>
      <c r="U161" s="163">
        <v>19045.669999999998</v>
      </c>
      <c r="X161" s="157" t="s">
        <v>562</v>
      </c>
      <c r="AE161" s="165" t="s">
        <v>335</v>
      </c>
    </row>
    <row r="162" spans="1:31" hidden="1">
      <c r="A162" s="157" t="s">
        <v>580</v>
      </c>
      <c r="P162" s="157" t="s">
        <v>561</v>
      </c>
      <c r="U162" s="163">
        <v>16439.29</v>
      </c>
      <c r="X162" s="157" t="s">
        <v>562</v>
      </c>
      <c r="AE162" s="165" t="s">
        <v>325</v>
      </c>
    </row>
    <row r="163" spans="1:31" hidden="1">
      <c r="A163" s="157" t="s">
        <v>580</v>
      </c>
      <c r="P163" s="157" t="s">
        <v>561</v>
      </c>
      <c r="U163" s="163">
        <v>25659.119999999999</v>
      </c>
      <c r="X163" s="157" t="s">
        <v>562</v>
      </c>
      <c r="AE163" s="165" t="s">
        <v>334</v>
      </c>
    </row>
    <row r="164" spans="1:31" hidden="1">
      <c r="A164" s="157" t="s">
        <v>580</v>
      </c>
      <c r="P164" s="157" t="s">
        <v>561</v>
      </c>
      <c r="U164" s="163">
        <v>45268.87</v>
      </c>
      <c r="X164" s="157" t="s">
        <v>562</v>
      </c>
      <c r="AE164" s="165" t="s">
        <v>333</v>
      </c>
    </row>
    <row r="165" spans="1:31" hidden="1">
      <c r="A165" s="157" t="s">
        <v>580</v>
      </c>
      <c r="P165" s="157" t="s">
        <v>561</v>
      </c>
      <c r="U165" s="163">
        <v>0</v>
      </c>
      <c r="X165" s="157" t="s">
        <v>562</v>
      </c>
      <c r="AE165" s="165" t="s">
        <v>459</v>
      </c>
    </row>
    <row r="166" spans="1:31" hidden="1">
      <c r="A166" s="157" t="s">
        <v>580</v>
      </c>
      <c r="P166" s="157" t="s">
        <v>561</v>
      </c>
      <c r="U166" s="163">
        <v>0</v>
      </c>
      <c r="X166" s="157" t="s">
        <v>562</v>
      </c>
      <c r="AE166" s="165" t="s">
        <v>486</v>
      </c>
    </row>
    <row r="167" spans="1:31" hidden="1">
      <c r="A167" s="157" t="s">
        <v>580</v>
      </c>
      <c r="P167" s="157" t="s">
        <v>561</v>
      </c>
      <c r="U167" s="163">
        <v>0</v>
      </c>
      <c r="X167" s="157" t="s">
        <v>562</v>
      </c>
      <c r="AE167" s="165" t="s">
        <v>487</v>
      </c>
    </row>
    <row r="168" spans="1:31" hidden="1">
      <c r="A168" s="157" t="s">
        <v>580</v>
      </c>
      <c r="P168" s="157" t="s">
        <v>561</v>
      </c>
      <c r="U168" s="163">
        <v>0</v>
      </c>
      <c r="X168" s="157" t="s">
        <v>562</v>
      </c>
      <c r="AE168" s="165" t="s">
        <v>459</v>
      </c>
    </row>
    <row r="169" spans="1:31" hidden="1">
      <c r="A169" s="157" t="s">
        <v>580</v>
      </c>
      <c r="P169" s="157" t="s">
        <v>561</v>
      </c>
      <c r="U169" s="163">
        <v>0</v>
      </c>
      <c r="X169" s="157" t="s">
        <v>562</v>
      </c>
      <c r="AE169" s="165" t="s">
        <v>459</v>
      </c>
    </row>
    <row r="170" spans="1:31" hidden="1">
      <c r="A170" s="157" t="s">
        <v>580</v>
      </c>
      <c r="P170" s="157" t="s">
        <v>561</v>
      </c>
      <c r="U170" s="163">
        <v>0</v>
      </c>
      <c r="X170" s="157" t="s">
        <v>562</v>
      </c>
      <c r="AE170" s="165" t="s">
        <v>459</v>
      </c>
    </row>
    <row r="171" spans="1:31" hidden="1">
      <c r="A171" s="157" t="s">
        <v>580</v>
      </c>
      <c r="P171" s="157" t="s">
        <v>561</v>
      </c>
      <c r="U171" s="163">
        <v>0</v>
      </c>
      <c r="X171" s="157" t="s">
        <v>562</v>
      </c>
      <c r="AE171" s="165" t="s">
        <v>459</v>
      </c>
    </row>
    <row r="172" spans="1:31" hidden="1">
      <c r="A172" s="157" t="s">
        <v>580</v>
      </c>
      <c r="P172" s="157" t="s">
        <v>561</v>
      </c>
      <c r="U172" s="163">
        <v>33242.6</v>
      </c>
      <c r="X172" s="157" t="s">
        <v>562</v>
      </c>
      <c r="AE172" s="165" t="s">
        <v>336</v>
      </c>
    </row>
    <row r="173" spans="1:31" hidden="1">
      <c r="A173" s="157" t="s">
        <v>580</v>
      </c>
      <c r="P173" s="157" t="s">
        <v>561</v>
      </c>
      <c r="U173" s="163">
        <v>0</v>
      </c>
      <c r="X173" s="157" t="s">
        <v>562</v>
      </c>
      <c r="AE173" s="165" t="s">
        <v>498</v>
      </c>
    </row>
    <row r="174" spans="1:31" hidden="1">
      <c r="A174" s="157" t="s">
        <v>580</v>
      </c>
      <c r="P174" s="157" t="s">
        <v>561</v>
      </c>
      <c r="U174" s="163">
        <v>0</v>
      </c>
      <c r="X174" s="157" t="s">
        <v>562</v>
      </c>
      <c r="AE174" s="165" t="s">
        <v>499</v>
      </c>
    </row>
    <row r="175" spans="1:31" hidden="1">
      <c r="A175" s="157" t="s">
        <v>580</v>
      </c>
      <c r="P175" s="157" t="s">
        <v>561</v>
      </c>
      <c r="U175" s="163">
        <v>0</v>
      </c>
      <c r="X175" s="157" t="s">
        <v>562</v>
      </c>
      <c r="AE175" s="165" t="s">
        <v>459</v>
      </c>
    </row>
    <row r="176" spans="1:31" hidden="1">
      <c r="A176" s="157" t="s">
        <v>580</v>
      </c>
      <c r="P176" s="157" t="s">
        <v>561</v>
      </c>
      <c r="U176" s="163">
        <v>0</v>
      </c>
      <c r="X176" s="157" t="s">
        <v>562</v>
      </c>
      <c r="AE176" s="165" t="s">
        <v>459</v>
      </c>
    </row>
    <row r="177" spans="1:31" hidden="1">
      <c r="A177" s="157" t="s">
        <v>580</v>
      </c>
      <c r="P177" s="157" t="s">
        <v>561</v>
      </c>
      <c r="U177" s="163">
        <v>0</v>
      </c>
      <c r="X177" s="157" t="s">
        <v>562</v>
      </c>
      <c r="AE177" s="165" t="s">
        <v>459</v>
      </c>
    </row>
    <row r="178" spans="1:31" hidden="1">
      <c r="A178" s="157" t="s">
        <v>580</v>
      </c>
      <c r="P178" s="157" t="s">
        <v>561</v>
      </c>
      <c r="U178" s="163">
        <v>0</v>
      </c>
      <c r="X178" s="157" t="s">
        <v>562</v>
      </c>
      <c r="AE178" s="165" t="s">
        <v>459</v>
      </c>
    </row>
    <row r="179" spans="1:31" hidden="1">
      <c r="A179" s="157" t="s">
        <v>580</v>
      </c>
      <c r="P179" s="157" t="s">
        <v>561</v>
      </c>
      <c r="U179" s="163">
        <v>69420.489363368673</v>
      </c>
      <c r="X179" s="157" t="s">
        <v>562</v>
      </c>
      <c r="AE179" s="165" t="s">
        <v>382</v>
      </c>
    </row>
    <row r="180" spans="1:31" hidden="1">
      <c r="A180" s="157" t="s">
        <v>580</v>
      </c>
      <c r="P180" s="157" t="s">
        <v>561</v>
      </c>
      <c r="U180" s="163">
        <v>21228.016838185711</v>
      </c>
      <c r="X180" s="157" t="s">
        <v>562</v>
      </c>
      <c r="AE180" s="165" t="s">
        <v>388</v>
      </c>
    </row>
    <row r="181" spans="1:31" hidden="1">
      <c r="A181" s="157" t="s">
        <v>580</v>
      </c>
      <c r="P181" s="157" t="s">
        <v>561</v>
      </c>
      <c r="U181" s="163">
        <v>52823.532496322638</v>
      </c>
      <c r="X181" s="157" t="s">
        <v>562</v>
      </c>
      <c r="AE181" s="165" t="s">
        <v>386</v>
      </c>
    </row>
    <row r="182" spans="1:31" hidden="1">
      <c r="A182" s="157" t="s">
        <v>580</v>
      </c>
      <c r="P182" s="157" t="s">
        <v>561</v>
      </c>
      <c r="U182" s="163">
        <v>71644.192108914838</v>
      </c>
      <c r="X182" s="157" t="s">
        <v>562</v>
      </c>
      <c r="AE182" s="165" t="s">
        <v>384</v>
      </c>
    </row>
    <row r="183" spans="1:31" hidden="1">
      <c r="A183" s="157" t="s">
        <v>580</v>
      </c>
      <c r="P183" s="157" t="s">
        <v>561</v>
      </c>
      <c r="U183" s="163">
        <v>47873.269614393015</v>
      </c>
      <c r="X183" s="157" t="s">
        <v>562</v>
      </c>
      <c r="AE183" s="165" t="s">
        <v>385</v>
      </c>
    </row>
    <row r="184" spans="1:31" hidden="1">
      <c r="A184" s="157" t="s">
        <v>580</v>
      </c>
      <c r="P184" s="157" t="s">
        <v>561</v>
      </c>
      <c r="U184" s="163">
        <v>51063.548066474628</v>
      </c>
      <c r="X184" s="157" t="s">
        <v>562</v>
      </c>
      <c r="AE184" s="165" t="s">
        <v>387</v>
      </c>
    </row>
    <row r="185" spans="1:31" hidden="1">
      <c r="A185" s="157" t="s">
        <v>580</v>
      </c>
      <c r="P185" s="157" t="s">
        <v>561</v>
      </c>
      <c r="U185" s="163">
        <v>26469.915966055054</v>
      </c>
      <c r="X185" s="157" t="s">
        <v>562</v>
      </c>
      <c r="AE185" s="165" t="s">
        <v>389</v>
      </c>
    </row>
    <row r="186" spans="1:31" hidden="1">
      <c r="A186" s="157" t="s">
        <v>580</v>
      </c>
      <c r="P186" s="157" t="s">
        <v>561</v>
      </c>
      <c r="U186" s="163">
        <v>0</v>
      </c>
      <c r="X186" s="157" t="s">
        <v>562</v>
      </c>
      <c r="AE186" s="165" t="s">
        <v>584</v>
      </c>
    </row>
    <row r="187" spans="1:31" hidden="1">
      <c r="A187" s="157" t="s">
        <v>580</v>
      </c>
      <c r="P187" s="157" t="s">
        <v>561</v>
      </c>
      <c r="U187" s="163">
        <v>8594.4050190726994</v>
      </c>
      <c r="X187" s="157" t="s">
        <v>562</v>
      </c>
      <c r="AE187" s="165" t="s">
        <v>390</v>
      </c>
    </row>
    <row r="188" spans="1:31" hidden="1">
      <c r="A188" s="157" t="s">
        <v>580</v>
      </c>
      <c r="P188" s="157" t="s">
        <v>561</v>
      </c>
      <c r="U188" s="163">
        <v>0</v>
      </c>
      <c r="X188" s="157" t="s">
        <v>562</v>
      </c>
      <c r="AE188" s="165" t="s">
        <v>459</v>
      </c>
    </row>
    <row r="189" spans="1:31" hidden="1">
      <c r="A189" s="157" t="s">
        <v>580</v>
      </c>
      <c r="P189" s="157" t="s">
        <v>561</v>
      </c>
      <c r="U189" s="163">
        <v>0</v>
      </c>
      <c r="X189" s="157" t="s">
        <v>562</v>
      </c>
      <c r="AE189" s="165" t="s">
        <v>510</v>
      </c>
    </row>
    <row r="190" spans="1:31" hidden="1">
      <c r="A190" s="157" t="s">
        <v>580</v>
      </c>
      <c r="P190" s="157" t="s">
        <v>561</v>
      </c>
      <c r="U190" s="163">
        <v>0</v>
      </c>
      <c r="X190" s="157" t="s">
        <v>562</v>
      </c>
      <c r="AE190" s="165" t="s">
        <v>383</v>
      </c>
    </row>
    <row r="191" spans="1:31" hidden="1">
      <c r="A191" s="157" t="s">
        <v>580</v>
      </c>
      <c r="P191" s="157" t="s">
        <v>561</v>
      </c>
      <c r="U191" s="163">
        <v>0</v>
      </c>
      <c r="X191" s="157" t="s">
        <v>562</v>
      </c>
      <c r="AE191" s="165" t="s">
        <v>537</v>
      </c>
    </row>
    <row r="192" spans="1:31" hidden="1">
      <c r="A192" s="157" t="s">
        <v>580</v>
      </c>
      <c r="P192" s="157" t="s">
        <v>561</v>
      </c>
      <c r="U192" s="163">
        <v>0</v>
      </c>
      <c r="X192" s="157" t="s">
        <v>562</v>
      </c>
      <c r="AE192" s="165" t="s">
        <v>459</v>
      </c>
    </row>
    <row r="193" spans="1:31" hidden="1">
      <c r="A193" s="157" t="s">
        <v>580</v>
      </c>
      <c r="P193" s="157" t="s">
        <v>561</v>
      </c>
      <c r="U193" s="163">
        <v>0</v>
      </c>
      <c r="X193" s="157" t="s">
        <v>562</v>
      </c>
      <c r="AE193" s="165" t="s">
        <v>459</v>
      </c>
    </row>
    <row r="194" spans="1:31" hidden="1">
      <c r="A194" s="157" t="s">
        <v>580</v>
      </c>
      <c r="P194" s="157" t="s">
        <v>561</v>
      </c>
      <c r="U194" s="163">
        <v>130491.24000000002</v>
      </c>
      <c r="X194" s="157" t="s">
        <v>562</v>
      </c>
      <c r="AE194" s="165" t="s">
        <v>365</v>
      </c>
    </row>
    <row r="195" spans="1:31" hidden="1">
      <c r="A195" s="157" t="s">
        <v>580</v>
      </c>
      <c r="P195" s="157" t="s">
        <v>561</v>
      </c>
      <c r="U195" s="163">
        <v>39581.922498118773</v>
      </c>
      <c r="X195" s="157" t="s">
        <v>562</v>
      </c>
      <c r="AE195" s="165" t="s">
        <v>341</v>
      </c>
    </row>
    <row r="196" spans="1:31" hidden="1">
      <c r="A196" s="157" t="s">
        <v>580</v>
      </c>
      <c r="P196" s="157" t="s">
        <v>561</v>
      </c>
      <c r="U196" s="163">
        <v>60734.104589917151</v>
      </c>
      <c r="X196" s="157" t="s">
        <v>562</v>
      </c>
      <c r="AE196" s="165" t="s">
        <v>345</v>
      </c>
    </row>
    <row r="197" spans="1:31" hidden="1">
      <c r="A197" s="157" t="s">
        <v>580</v>
      </c>
      <c r="P197" s="157" t="s">
        <v>561</v>
      </c>
      <c r="U197" s="163">
        <v>78585.40255831441</v>
      </c>
      <c r="X197" s="157" t="s">
        <v>562</v>
      </c>
      <c r="AE197" s="165" t="s">
        <v>344</v>
      </c>
    </row>
    <row r="198" spans="1:31" hidden="1">
      <c r="A198" s="157" t="s">
        <v>580</v>
      </c>
      <c r="P198" s="157" t="s">
        <v>561</v>
      </c>
      <c r="U198" s="163">
        <v>49050.037622272255</v>
      </c>
      <c r="X198" s="157" t="s">
        <v>562</v>
      </c>
      <c r="AE198" s="165" t="s">
        <v>342</v>
      </c>
    </row>
    <row r="199" spans="1:31" hidden="1">
      <c r="A199" s="157" t="s">
        <v>580</v>
      </c>
      <c r="P199" s="157" t="s">
        <v>561</v>
      </c>
      <c r="U199" s="163">
        <v>69234.433784800553</v>
      </c>
      <c r="X199" s="157" t="s">
        <v>562</v>
      </c>
      <c r="AE199" s="165" t="s">
        <v>343</v>
      </c>
    </row>
    <row r="200" spans="1:31" hidden="1">
      <c r="A200" s="157" t="s">
        <v>580</v>
      </c>
      <c r="P200" s="157" t="s">
        <v>561</v>
      </c>
      <c r="U200" s="163">
        <v>75569.977426636426</v>
      </c>
      <c r="X200" s="157" t="s">
        <v>562</v>
      </c>
      <c r="AE200" s="165" t="s">
        <v>549</v>
      </c>
    </row>
    <row r="201" spans="1:31" hidden="1">
      <c r="A201" s="157" t="s">
        <v>580</v>
      </c>
      <c r="P201" s="157" t="s">
        <v>561</v>
      </c>
      <c r="U201" s="163">
        <v>50081.358164033089</v>
      </c>
      <c r="X201" s="157" t="s">
        <v>562</v>
      </c>
      <c r="AE201" s="165" t="s">
        <v>349</v>
      </c>
    </row>
    <row r="202" spans="1:31" hidden="1">
      <c r="A202" s="157" t="s">
        <v>580</v>
      </c>
      <c r="P202" s="157" t="s">
        <v>561</v>
      </c>
      <c r="U202" s="163">
        <v>30599.793077501745</v>
      </c>
      <c r="X202" s="157" t="s">
        <v>562</v>
      </c>
      <c r="AE202" s="165" t="s">
        <v>346</v>
      </c>
    </row>
    <row r="203" spans="1:31" hidden="1">
      <c r="A203" s="157" t="s">
        <v>580</v>
      </c>
      <c r="P203" s="157" t="s">
        <v>561</v>
      </c>
      <c r="U203" s="163">
        <v>7966.9864559819262</v>
      </c>
      <c r="X203" s="157" t="s">
        <v>562</v>
      </c>
      <c r="AE203" s="165" t="s">
        <v>347</v>
      </c>
    </row>
    <row r="204" spans="1:31" hidden="1">
      <c r="A204" s="157" t="s">
        <v>580</v>
      </c>
      <c r="P204" s="157" t="s">
        <v>561</v>
      </c>
      <c r="U204" s="163">
        <v>0</v>
      </c>
      <c r="X204" s="157" t="s">
        <v>562</v>
      </c>
      <c r="AE204" s="165" t="s">
        <v>459</v>
      </c>
    </row>
    <row r="205" spans="1:31" hidden="1">
      <c r="A205" s="157" t="s">
        <v>580</v>
      </c>
      <c r="P205" s="157" t="s">
        <v>561</v>
      </c>
      <c r="U205" s="163">
        <v>0</v>
      </c>
      <c r="X205" s="157" t="s">
        <v>562</v>
      </c>
      <c r="AE205" s="165" t="s">
        <v>459</v>
      </c>
    </row>
    <row r="206" spans="1:31" hidden="1">
      <c r="A206" s="157" t="s">
        <v>580</v>
      </c>
      <c r="P206" s="157" t="s">
        <v>561</v>
      </c>
      <c r="U206" s="163">
        <v>22893.152746425803</v>
      </c>
      <c r="X206" s="157" t="s">
        <v>562</v>
      </c>
      <c r="AE206" s="165" t="s">
        <v>351</v>
      </c>
    </row>
    <row r="207" spans="1:31" hidden="1">
      <c r="A207" s="157" t="s">
        <v>580</v>
      </c>
      <c r="P207" s="157" t="s">
        <v>561</v>
      </c>
      <c r="U207" s="163">
        <v>72804.44883370935</v>
      </c>
      <c r="X207" s="157" t="s">
        <v>562</v>
      </c>
      <c r="AE207" s="165" t="s">
        <v>350</v>
      </c>
    </row>
    <row r="208" spans="1:31" hidden="1">
      <c r="A208" s="157" t="s">
        <v>580</v>
      </c>
      <c r="P208" s="157" t="s">
        <v>561</v>
      </c>
      <c r="U208" s="163">
        <v>0</v>
      </c>
      <c r="X208" s="157" t="s">
        <v>562</v>
      </c>
      <c r="AE208" s="165" t="s">
        <v>459</v>
      </c>
    </row>
    <row r="209" spans="1:31" hidden="1">
      <c r="A209" s="157" t="s">
        <v>580</v>
      </c>
      <c r="P209" s="157" t="s">
        <v>561</v>
      </c>
      <c r="U209" s="163">
        <v>0</v>
      </c>
      <c r="X209" s="157" t="s">
        <v>562</v>
      </c>
      <c r="AE209" s="165" t="s">
        <v>585</v>
      </c>
    </row>
    <row r="210" spans="1:31" hidden="1">
      <c r="A210" s="157" t="s">
        <v>580</v>
      </c>
      <c r="P210" s="157" t="s">
        <v>561</v>
      </c>
      <c r="U210" s="163">
        <v>0</v>
      </c>
      <c r="X210" s="157" t="s">
        <v>562</v>
      </c>
      <c r="AE210" s="165" t="s">
        <v>353</v>
      </c>
    </row>
    <row r="211" spans="1:31" hidden="1">
      <c r="A211" s="157" t="s">
        <v>580</v>
      </c>
      <c r="P211" s="157" t="s">
        <v>561</v>
      </c>
      <c r="U211" s="163">
        <v>0</v>
      </c>
      <c r="X211" s="157" t="s">
        <v>562</v>
      </c>
      <c r="AE211" s="165" t="s">
        <v>490</v>
      </c>
    </row>
    <row r="212" spans="1:31" hidden="1">
      <c r="A212" s="157" t="s">
        <v>580</v>
      </c>
      <c r="P212" s="157" t="s">
        <v>561</v>
      </c>
      <c r="U212" s="163">
        <v>0</v>
      </c>
      <c r="X212" s="157" t="s">
        <v>562</v>
      </c>
      <c r="AE212" s="165" t="s">
        <v>459</v>
      </c>
    </row>
    <row r="213" spans="1:31" hidden="1">
      <c r="A213" s="157" t="s">
        <v>580</v>
      </c>
      <c r="P213" s="157" t="s">
        <v>561</v>
      </c>
      <c r="U213" s="163">
        <v>0</v>
      </c>
      <c r="X213" s="157" t="s">
        <v>562</v>
      </c>
      <c r="AE213" s="165" t="s">
        <v>459</v>
      </c>
    </row>
    <row r="214" spans="1:31" hidden="1">
      <c r="A214" s="157" t="s">
        <v>580</v>
      </c>
      <c r="P214" s="157" t="s">
        <v>561</v>
      </c>
      <c r="U214" s="163">
        <v>42423.97</v>
      </c>
      <c r="X214" s="157" t="s">
        <v>562</v>
      </c>
      <c r="AE214" s="165" t="s">
        <v>369</v>
      </c>
    </row>
    <row r="215" spans="1:31" hidden="1">
      <c r="A215" s="157" t="s">
        <v>580</v>
      </c>
      <c r="P215" s="157" t="s">
        <v>561</v>
      </c>
      <c r="U215" s="163">
        <v>35325.619999999995</v>
      </c>
      <c r="X215" s="157" t="s">
        <v>562</v>
      </c>
      <c r="AE215" s="165" t="s">
        <v>366</v>
      </c>
    </row>
    <row r="216" spans="1:31" hidden="1">
      <c r="A216" s="157" t="s">
        <v>580</v>
      </c>
      <c r="P216" s="157" t="s">
        <v>561</v>
      </c>
      <c r="U216" s="163">
        <v>57581.81</v>
      </c>
      <c r="X216" s="157" t="s">
        <v>562</v>
      </c>
      <c r="AE216" s="165" t="s">
        <v>372</v>
      </c>
    </row>
    <row r="217" spans="1:31" hidden="1">
      <c r="A217" s="157" t="s">
        <v>580</v>
      </c>
      <c r="P217" s="157" t="s">
        <v>561</v>
      </c>
      <c r="U217" s="163">
        <v>32439.67</v>
      </c>
      <c r="X217" s="157" t="s">
        <v>562</v>
      </c>
      <c r="AE217" s="165" t="s">
        <v>367</v>
      </c>
    </row>
    <row r="218" spans="1:31" hidden="1">
      <c r="A218" s="157" t="s">
        <v>580</v>
      </c>
      <c r="P218" s="157" t="s">
        <v>561</v>
      </c>
      <c r="U218" s="163">
        <v>0</v>
      </c>
      <c r="X218" s="157" t="s">
        <v>562</v>
      </c>
      <c r="AE218" s="165" t="s">
        <v>488</v>
      </c>
    </row>
    <row r="219" spans="1:31" hidden="1">
      <c r="A219" s="157" t="s">
        <v>580</v>
      </c>
      <c r="P219" s="157" t="s">
        <v>561</v>
      </c>
      <c r="U219" s="163">
        <v>0</v>
      </c>
      <c r="X219" s="157" t="s">
        <v>562</v>
      </c>
      <c r="AE219" s="165" t="s">
        <v>503</v>
      </c>
    </row>
    <row r="220" spans="1:31" hidden="1">
      <c r="A220" s="157" t="s">
        <v>580</v>
      </c>
      <c r="P220" s="157" t="s">
        <v>561</v>
      </c>
      <c r="U220" s="163">
        <v>23117.5</v>
      </c>
      <c r="X220" s="157" t="s">
        <v>562</v>
      </c>
      <c r="AE220" s="165" t="s">
        <v>373</v>
      </c>
    </row>
    <row r="221" spans="1:31" hidden="1">
      <c r="A221" s="157" t="s">
        <v>580</v>
      </c>
      <c r="P221" s="157" t="s">
        <v>561</v>
      </c>
      <c r="U221" s="163">
        <v>0</v>
      </c>
      <c r="X221" s="157" t="s">
        <v>562</v>
      </c>
      <c r="AE221" s="165" t="s">
        <v>375</v>
      </c>
    </row>
    <row r="222" spans="1:31" hidden="1">
      <c r="A222" s="157" t="s">
        <v>580</v>
      </c>
      <c r="P222" s="157" t="s">
        <v>561</v>
      </c>
      <c r="U222" s="163">
        <v>0</v>
      </c>
      <c r="X222" s="157" t="s">
        <v>562</v>
      </c>
      <c r="AE222" s="165" t="s">
        <v>459</v>
      </c>
    </row>
    <row r="223" spans="1:31" hidden="1">
      <c r="A223" s="157" t="s">
        <v>580</v>
      </c>
      <c r="P223" s="157" t="s">
        <v>561</v>
      </c>
      <c r="U223" s="163">
        <v>0</v>
      </c>
      <c r="X223" s="157" t="s">
        <v>562</v>
      </c>
      <c r="AE223" s="165" t="s">
        <v>459</v>
      </c>
    </row>
    <row r="224" spans="1:31" hidden="1">
      <c r="A224" s="157" t="s">
        <v>580</v>
      </c>
      <c r="P224" s="157" t="s">
        <v>561</v>
      </c>
      <c r="U224" s="163">
        <v>59404.719999999994</v>
      </c>
      <c r="X224" s="157" t="s">
        <v>562</v>
      </c>
      <c r="AE224" s="165" t="s">
        <v>393</v>
      </c>
    </row>
    <row r="225" spans="1:31" hidden="1">
      <c r="A225" s="157" t="s">
        <v>580</v>
      </c>
      <c r="P225" s="157" t="s">
        <v>561</v>
      </c>
      <c r="U225" s="163">
        <v>16973.550000000003</v>
      </c>
      <c r="X225" s="157" t="s">
        <v>562</v>
      </c>
      <c r="AE225" s="165" t="s">
        <v>396</v>
      </c>
    </row>
    <row r="226" spans="1:31" hidden="1">
      <c r="A226" s="157" t="s">
        <v>580</v>
      </c>
      <c r="P226" s="157" t="s">
        <v>561</v>
      </c>
      <c r="U226" s="163">
        <v>20473.97</v>
      </c>
      <c r="X226" s="157" t="s">
        <v>562</v>
      </c>
      <c r="AE226" s="165" t="s">
        <v>397</v>
      </c>
    </row>
    <row r="227" spans="1:31" hidden="1">
      <c r="A227" s="157" t="s">
        <v>580</v>
      </c>
      <c r="P227" s="157" t="s">
        <v>561</v>
      </c>
      <c r="U227" s="163">
        <v>19942.97</v>
      </c>
      <c r="X227" s="157" t="s">
        <v>562</v>
      </c>
      <c r="AE227" s="165" t="s">
        <v>395</v>
      </c>
    </row>
    <row r="228" spans="1:31" hidden="1">
      <c r="A228" s="157" t="s">
        <v>580</v>
      </c>
      <c r="P228" s="157" t="s">
        <v>561</v>
      </c>
      <c r="U228" s="163">
        <v>137769.42000000001</v>
      </c>
      <c r="X228" s="157" t="s">
        <v>562</v>
      </c>
      <c r="AE228" s="165" t="s">
        <v>394</v>
      </c>
    </row>
    <row r="229" spans="1:31" hidden="1">
      <c r="A229" s="157" t="s">
        <v>580</v>
      </c>
      <c r="P229" s="157" t="s">
        <v>561</v>
      </c>
      <c r="U229" s="163">
        <v>39207.440000000002</v>
      </c>
      <c r="X229" s="157" t="s">
        <v>562</v>
      </c>
      <c r="AE229" s="165" t="s">
        <v>398</v>
      </c>
    </row>
    <row r="230" spans="1:31" hidden="1">
      <c r="A230" s="157" t="s">
        <v>580</v>
      </c>
      <c r="P230" s="157" t="s">
        <v>561</v>
      </c>
      <c r="U230" s="163">
        <v>0</v>
      </c>
      <c r="X230" s="157" t="s">
        <v>562</v>
      </c>
      <c r="AE230" s="165" t="s">
        <v>492</v>
      </c>
    </row>
    <row r="231" spans="1:31" hidden="1">
      <c r="A231" s="157" t="s">
        <v>580</v>
      </c>
      <c r="P231" s="157" t="s">
        <v>561</v>
      </c>
      <c r="U231" s="163">
        <v>24545.759999999998</v>
      </c>
      <c r="X231" s="157" t="s">
        <v>562</v>
      </c>
      <c r="AE231" s="165" t="s">
        <v>339</v>
      </c>
    </row>
    <row r="232" spans="1:31" hidden="1">
      <c r="A232" s="157" t="s">
        <v>580</v>
      </c>
      <c r="P232" s="157" t="s">
        <v>561</v>
      </c>
      <c r="U232" s="163">
        <v>0</v>
      </c>
      <c r="X232" s="157" t="s">
        <v>562</v>
      </c>
      <c r="AE232" s="165" t="s">
        <v>459</v>
      </c>
    </row>
    <row r="233" spans="1:31" hidden="1">
      <c r="A233" s="157" t="s">
        <v>580</v>
      </c>
      <c r="P233" s="157" t="s">
        <v>561</v>
      </c>
      <c r="U233" s="163">
        <v>0</v>
      </c>
      <c r="X233" s="157" t="s">
        <v>562</v>
      </c>
      <c r="AE233" s="165" t="s">
        <v>516</v>
      </c>
    </row>
    <row r="234" spans="1:31" hidden="1">
      <c r="A234" s="157" t="s">
        <v>580</v>
      </c>
      <c r="P234" s="157" t="s">
        <v>561</v>
      </c>
      <c r="U234" s="163">
        <v>0</v>
      </c>
      <c r="X234" s="157" t="s">
        <v>562</v>
      </c>
      <c r="AE234" s="165" t="s">
        <v>459</v>
      </c>
    </row>
    <row r="235" spans="1:31" hidden="1">
      <c r="A235" s="157" t="s">
        <v>580</v>
      </c>
      <c r="P235" s="157" t="s">
        <v>561</v>
      </c>
      <c r="U235" s="163">
        <v>0</v>
      </c>
      <c r="X235" s="157" t="s">
        <v>562</v>
      </c>
      <c r="AE235" s="165" t="s">
        <v>459</v>
      </c>
    </row>
    <row r="236" spans="1:31" hidden="1">
      <c r="A236" s="157" t="s">
        <v>580</v>
      </c>
      <c r="P236" s="157" t="s">
        <v>561</v>
      </c>
      <c r="U236" s="163">
        <v>0</v>
      </c>
      <c r="X236" s="157" t="s">
        <v>562</v>
      </c>
      <c r="AE236" s="165" t="s">
        <v>459</v>
      </c>
    </row>
    <row r="237" spans="1:31" hidden="1">
      <c r="A237" s="157" t="s">
        <v>580</v>
      </c>
      <c r="P237" s="157" t="s">
        <v>561</v>
      </c>
      <c r="U237" s="163">
        <v>0</v>
      </c>
      <c r="X237" s="157" t="s">
        <v>562</v>
      </c>
      <c r="AE237" s="165" t="s">
        <v>459</v>
      </c>
    </row>
    <row r="238" spans="1:31" hidden="1">
      <c r="A238" s="157" t="s">
        <v>580</v>
      </c>
      <c r="P238" s="157" t="s">
        <v>561</v>
      </c>
      <c r="U238" s="163">
        <v>113622.69999999998</v>
      </c>
      <c r="X238" s="157" t="s">
        <v>562</v>
      </c>
      <c r="AE238" s="165" t="s">
        <v>298</v>
      </c>
    </row>
    <row r="239" spans="1:31" hidden="1">
      <c r="A239" s="157" t="s">
        <v>580</v>
      </c>
      <c r="P239" s="157" t="s">
        <v>561</v>
      </c>
      <c r="U239" s="163">
        <v>0</v>
      </c>
      <c r="X239" s="157" t="s">
        <v>562</v>
      </c>
      <c r="AE239" s="165" t="s">
        <v>299</v>
      </c>
    </row>
    <row r="240" spans="1:31" hidden="1">
      <c r="A240" s="157" t="s">
        <v>580</v>
      </c>
      <c r="P240" s="157" t="s">
        <v>561</v>
      </c>
      <c r="U240" s="163">
        <v>12597.109999999999</v>
      </c>
      <c r="X240" s="157" t="s">
        <v>562</v>
      </c>
      <c r="AE240" s="165" t="s">
        <v>399</v>
      </c>
    </row>
    <row r="241" spans="1:31" hidden="1">
      <c r="A241" s="157" t="s">
        <v>580</v>
      </c>
      <c r="P241" s="157" t="s">
        <v>561</v>
      </c>
      <c r="U241" s="163">
        <v>50910</v>
      </c>
      <c r="X241" s="157" t="s">
        <v>562</v>
      </c>
      <c r="AE241" s="165" t="s">
        <v>300</v>
      </c>
    </row>
    <row r="242" spans="1:31" hidden="1">
      <c r="A242" s="157" t="s">
        <v>580</v>
      </c>
      <c r="P242" s="157" t="s">
        <v>561</v>
      </c>
      <c r="U242" s="163">
        <v>59026.450000000004</v>
      </c>
      <c r="X242" s="157" t="s">
        <v>562</v>
      </c>
      <c r="AE242" s="165" t="s">
        <v>374</v>
      </c>
    </row>
    <row r="243" spans="1:31" hidden="1">
      <c r="A243" s="157" t="s">
        <v>580</v>
      </c>
      <c r="P243" s="157" t="s">
        <v>561</v>
      </c>
      <c r="U243" s="163">
        <v>44396.63</v>
      </c>
      <c r="X243" s="157" t="s">
        <v>562</v>
      </c>
      <c r="AE243" s="165" t="s">
        <v>363</v>
      </c>
    </row>
    <row r="244" spans="1:31" hidden="1">
      <c r="A244" s="157" t="s">
        <v>580</v>
      </c>
      <c r="P244" s="157" t="s">
        <v>561</v>
      </c>
      <c r="U244" s="163">
        <v>71248.34</v>
      </c>
      <c r="X244" s="157" t="s">
        <v>562</v>
      </c>
      <c r="AE244" s="165" t="s">
        <v>364</v>
      </c>
    </row>
    <row r="245" spans="1:31" hidden="1">
      <c r="A245" s="157" t="s">
        <v>580</v>
      </c>
      <c r="P245" s="157" t="s">
        <v>561</v>
      </c>
      <c r="U245" s="163">
        <v>29904.589999999997</v>
      </c>
      <c r="X245" s="157" t="s">
        <v>562</v>
      </c>
      <c r="AE245" s="165" t="s">
        <v>304</v>
      </c>
    </row>
    <row r="246" spans="1:31" hidden="1">
      <c r="A246" s="157" t="s">
        <v>580</v>
      </c>
      <c r="P246" s="157" t="s">
        <v>561</v>
      </c>
      <c r="U246" s="163">
        <v>19690.66</v>
      </c>
      <c r="X246" s="157" t="s">
        <v>562</v>
      </c>
      <c r="AE246" s="165" t="s">
        <v>379</v>
      </c>
    </row>
    <row r="247" spans="1:31" hidden="1">
      <c r="A247" s="157" t="s">
        <v>580</v>
      </c>
      <c r="P247" s="157" t="s">
        <v>561</v>
      </c>
      <c r="U247" s="163">
        <v>40072.080000000002</v>
      </c>
      <c r="X247" s="157" t="s">
        <v>562</v>
      </c>
      <c r="AE247" s="165" t="s">
        <v>305</v>
      </c>
    </row>
    <row r="248" spans="1:31" hidden="1">
      <c r="A248" s="157" t="s">
        <v>580</v>
      </c>
      <c r="P248" s="157" t="s">
        <v>561</v>
      </c>
      <c r="U248" s="163">
        <v>44303.66</v>
      </c>
      <c r="X248" s="157" t="s">
        <v>562</v>
      </c>
      <c r="AE248" s="165" t="s">
        <v>380</v>
      </c>
    </row>
    <row r="249" spans="1:31" hidden="1">
      <c r="A249" s="157" t="s">
        <v>580</v>
      </c>
      <c r="P249" s="157" t="s">
        <v>561</v>
      </c>
      <c r="U249" s="163">
        <v>38065.744920993158</v>
      </c>
      <c r="X249" s="157" t="s">
        <v>562</v>
      </c>
      <c r="AE249" s="165" t="s">
        <v>352</v>
      </c>
    </row>
    <row r="250" spans="1:31" hidden="1">
      <c r="A250" s="157" t="s">
        <v>580</v>
      </c>
      <c r="P250" s="157" t="s">
        <v>561</v>
      </c>
      <c r="U250" s="163">
        <v>36597.08</v>
      </c>
      <c r="X250" s="157" t="s">
        <v>562</v>
      </c>
      <c r="AE250" s="165" t="s">
        <v>306</v>
      </c>
    </row>
    <row r="251" spans="1:31" hidden="1">
      <c r="A251" s="157" t="s">
        <v>580</v>
      </c>
      <c r="P251" s="157" t="s">
        <v>561</v>
      </c>
      <c r="U251" s="163">
        <v>19594.49879833504</v>
      </c>
      <c r="X251" s="157" t="s">
        <v>562</v>
      </c>
      <c r="AE251" s="165" t="s">
        <v>391</v>
      </c>
    </row>
    <row r="252" spans="1:31" hidden="1">
      <c r="A252" s="157" t="s">
        <v>580</v>
      </c>
      <c r="P252" s="157" t="s">
        <v>561</v>
      </c>
      <c r="U252" s="163">
        <v>0</v>
      </c>
      <c r="X252" s="157" t="s">
        <v>562</v>
      </c>
      <c r="AE252" s="165" t="s">
        <v>401</v>
      </c>
    </row>
    <row r="253" spans="1:31" hidden="1">
      <c r="A253" s="157" t="s">
        <v>580</v>
      </c>
      <c r="P253" s="157" t="s">
        <v>561</v>
      </c>
      <c r="U253" s="163">
        <v>930647.14359867468</v>
      </c>
      <c r="X253" s="157" t="s">
        <v>562</v>
      </c>
      <c r="AE253" s="165" t="s">
        <v>547</v>
      </c>
    </row>
    <row r="254" spans="1:31" hidden="1">
      <c r="A254" s="157" t="s">
        <v>580</v>
      </c>
      <c r="P254" s="157" t="s">
        <v>561</v>
      </c>
      <c r="U254" s="163">
        <v>0</v>
      </c>
      <c r="X254" s="157" t="s">
        <v>562</v>
      </c>
      <c r="AE254" s="165" t="s">
        <v>470</v>
      </c>
    </row>
    <row r="255" spans="1:31" hidden="1">
      <c r="A255" s="157" t="s">
        <v>580</v>
      </c>
      <c r="P255" s="157" t="s">
        <v>561</v>
      </c>
      <c r="U255" s="163">
        <v>0</v>
      </c>
      <c r="X255" s="157" t="s">
        <v>562</v>
      </c>
      <c r="AE255" s="165" t="s">
        <v>472</v>
      </c>
    </row>
    <row r="256" spans="1:31" hidden="1">
      <c r="A256" s="157" t="s">
        <v>580</v>
      </c>
      <c r="P256" s="157" t="s">
        <v>561</v>
      </c>
      <c r="U256" s="163">
        <v>0</v>
      </c>
      <c r="X256" s="157" t="s">
        <v>562</v>
      </c>
      <c r="AE256" s="165" t="s">
        <v>462</v>
      </c>
    </row>
    <row r="257" spans="1:31" hidden="1">
      <c r="A257" s="157" t="s">
        <v>580</v>
      </c>
      <c r="P257" s="157" t="s">
        <v>561</v>
      </c>
      <c r="U257" s="163">
        <v>0</v>
      </c>
      <c r="X257" s="157" t="s">
        <v>562</v>
      </c>
      <c r="AE257" s="165" t="s">
        <v>473</v>
      </c>
    </row>
    <row r="258" spans="1:31" hidden="1">
      <c r="A258" s="157" t="s">
        <v>580</v>
      </c>
      <c r="P258" s="157" t="s">
        <v>561</v>
      </c>
      <c r="U258" s="163">
        <v>0</v>
      </c>
      <c r="X258" s="157" t="s">
        <v>562</v>
      </c>
      <c r="AE258" s="165" t="s">
        <v>479</v>
      </c>
    </row>
    <row r="259" spans="1:31" hidden="1">
      <c r="A259" s="157" t="s">
        <v>580</v>
      </c>
      <c r="P259" s="157" t="s">
        <v>561</v>
      </c>
      <c r="U259" s="163">
        <v>0</v>
      </c>
      <c r="X259" s="157" t="s">
        <v>562</v>
      </c>
      <c r="AE259" s="165" t="s">
        <v>475</v>
      </c>
    </row>
    <row r="260" spans="1:31" hidden="1">
      <c r="A260" s="157" t="s">
        <v>580</v>
      </c>
      <c r="P260" s="157" t="s">
        <v>561</v>
      </c>
      <c r="U260" s="163">
        <v>0</v>
      </c>
      <c r="X260" s="157" t="s">
        <v>562</v>
      </c>
      <c r="AE260" s="165" t="s">
        <v>476</v>
      </c>
    </row>
    <row r="261" spans="1:31" hidden="1">
      <c r="A261" s="157" t="s">
        <v>580</v>
      </c>
      <c r="P261" s="157" t="s">
        <v>561</v>
      </c>
      <c r="U261" s="163">
        <v>0</v>
      </c>
      <c r="X261" s="157" t="s">
        <v>562</v>
      </c>
      <c r="AE261" s="165" t="s">
        <v>474</v>
      </c>
    </row>
    <row r="262" spans="1:31" hidden="1">
      <c r="A262" s="157" t="s">
        <v>580</v>
      </c>
      <c r="P262" s="157" t="s">
        <v>561</v>
      </c>
      <c r="U262" s="163">
        <v>0</v>
      </c>
      <c r="X262" s="157" t="s">
        <v>562</v>
      </c>
      <c r="AE262" s="165" t="s">
        <v>482</v>
      </c>
    </row>
    <row r="263" spans="1:31" hidden="1">
      <c r="A263" s="157" t="s">
        <v>580</v>
      </c>
      <c r="P263" s="157" t="s">
        <v>561</v>
      </c>
      <c r="U263" s="163">
        <v>0</v>
      </c>
      <c r="X263" s="157" t="s">
        <v>562</v>
      </c>
      <c r="AE263" s="165" t="s">
        <v>478</v>
      </c>
    </row>
    <row r="264" spans="1:31" hidden="1">
      <c r="A264" s="157" t="s">
        <v>580</v>
      </c>
      <c r="P264" s="157" t="s">
        <v>561</v>
      </c>
      <c r="U264" s="163">
        <v>0</v>
      </c>
      <c r="X264" s="157" t="s">
        <v>562</v>
      </c>
      <c r="AE264" s="165" t="s">
        <v>485</v>
      </c>
    </row>
    <row r="265" spans="1:31" hidden="1">
      <c r="A265" s="157" t="s">
        <v>580</v>
      </c>
      <c r="P265" s="157" t="s">
        <v>561</v>
      </c>
      <c r="U265" s="163">
        <v>0</v>
      </c>
      <c r="X265" s="157" t="s">
        <v>562</v>
      </c>
      <c r="AE265" s="165" t="s">
        <v>483</v>
      </c>
    </row>
    <row r="266" spans="1:31" hidden="1">
      <c r="A266" s="157" t="s">
        <v>580</v>
      </c>
      <c r="P266" s="157" t="s">
        <v>561</v>
      </c>
      <c r="U266" s="163">
        <v>0</v>
      </c>
      <c r="X266" s="157" t="s">
        <v>562</v>
      </c>
      <c r="AE266" s="165" t="s">
        <v>484</v>
      </c>
    </row>
    <row r="267" spans="1:31" hidden="1">
      <c r="A267" s="157" t="s">
        <v>580</v>
      </c>
      <c r="P267" s="157" t="s">
        <v>561</v>
      </c>
      <c r="U267" s="163">
        <v>0</v>
      </c>
      <c r="X267" s="157" t="s">
        <v>562</v>
      </c>
      <c r="AE267" s="165" t="s">
        <v>477</v>
      </c>
    </row>
    <row r="268" spans="1:31" hidden="1">
      <c r="A268" s="157" t="s">
        <v>580</v>
      </c>
      <c r="P268" s="157" t="s">
        <v>561</v>
      </c>
      <c r="U268" s="163">
        <v>0</v>
      </c>
      <c r="X268" s="157" t="s">
        <v>562</v>
      </c>
      <c r="AE268" s="165" t="s">
        <v>481</v>
      </c>
    </row>
    <row r="269" spans="1:31" hidden="1">
      <c r="A269" s="157" t="s">
        <v>580</v>
      </c>
      <c r="P269" s="157" t="s">
        <v>561</v>
      </c>
      <c r="U269" s="163">
        <v>0</v>
      </c>
      <c r="X269" s="157" t="s">
        <v>563</v>
      </c>
      <c r="AE269" s="165" t="s">
        <v>468</v>
      </c>
    </row>
    <row r="270" spans="1:31" hidden="1">
      <c r="A270" s="157" t="s">
        <v>580</v>
      </c>
      <c r="P270" s="157" t="s">
        <v>561</v>
      </c>
      <c r="U270" s="163">
        <v>-31606.983077889701</v>
      </c>
      <c r="X270" s="157" t="s">
        <v>563</v>
      </c>
      <c r="AE270" s="165" t="s">
        <v>235</v>
      </c>
    </row>
    <row r="271" spans="1:31" hidden="1">
      <c r="A271" s="157" t="s">
        <v>580</v>
      </c>
      <c r="P271" s="157" t="s">
        <v>561</v>
      </c>
      <c r="U271" s="163">
        <v>0</v>
      </c>
      <c r="X271" s="157" t="s">
        <v>563</v>
      </c>
      <c r="AE271" s="165" t="s">
        <v>236</v>
      </c>
    </row>
    <row r="272" spans="1:31" hidden="1">
      <c r="A272" s="157" t="s">
        <v>580</v>
      </c>
      <c r="P272" s="157" t="s">
        <v>561</v>
      </c>
      <c r="U272" s="163">
        <v>-46111.63631344233</v>
      </c>
      <c r="X272" s="157" t="s">
        <v>563</v>
      </c>
      <c r="AE272" s="165" t="s">
        <v>237</v>
      </c>
    </row>
    <row r="273" spans="1:31" hidden="1">
      <c r="A273" s="157" t="s">
        <v>580</v>
      </c>
      <c r="P273" s="157" t="s">
        <v>561</v>
      </c>
      <c r="U273" s="163">
        <v>-25854.318607522931</v>
      </c>
      <c r="X273" s="157" t="s">
        <v>563</v>
      </c>
      <c r="AE273" s="165" t="s">
        <v>239</v>
      </c>
    </row>
    <row r="274" spans="1:31" hidden="1">
      <c r="A274" s="157" t="s">
        <v>580</v>
      </c>
      <c r="P274" s="157" t="s">
        <v>561</v>
      </c>
      <c r="U274" s="163">
        <v>-32934.690261188036</v>
      </c>
      <c r="X274" s="157" t="s">
        <v>563</v>
      </c>
      <c r="AE274" s="165" t="s">
        <v>199</v>
      </c>
    </row>
    <row r="275" spans="1:31" hidden="1">
      <c r="A275" s="157" t="s">
        <v>580</v>
      </c>
      <c r="P275" s="157" t="s">
        <v>561</v>
      </c>
      <c r="U275" s="163">
        <v>-37165.522027853673</v>
      </c>
      <c r="X275" s="157" t="s">
        <v>563</v>
      </c>
      <c r="AE275" s="165" t="s">
        <v>240</v>
      </c>
    </row>
    <row r="276" spans="1:31" hidden="1">
      <c r="A276" s="157" t="s">
        <v>580</v>
      </c>
      <c r="P276" s="157" t="s">
        <v>561</v>
      </c>
      <c r="U276" s="163">
        <v>-13368.791196813399</v>
      </c>
      <c r="X276" s="157" t="s">
        <v>563</v>
      </c>
      <c r="AE276" s="165" t="s">
        <v>242</v>
      </c>
    </row>
    <row r="277" spans="1:31" hidden="1">
      <c r="A277" s="157" t="s">
        <v>580</v>
      </c>
      <c r="P277" s="157" t="s">
        <v>561</v>
      </c>
      <c r="U277" s="163">
        <v>-24695.566518027314</v>
      </c>
      <c r="X277" s="157" t="s">
        <v>563</v>
      </c>
      <c r="AE277" s="165" t="s">
        <v>243</v>
      </c>
    </row>
    <row r="278" spans="1:31" hidden="1">
      <c r="A278" s="157" t="s">
        <v>580</v>
      </c>
      <c r="P278" s="157" t="s">
        <v>561</v>
      </c>
      <c r="U278" s="163">
        <v>-31450.117970653911</v>
      </c>
      <c r="X278" s="157" t="s">
        <v>563</v>
      </c>
      <c r="AE278" s="165" t="s">
        <v>244</v>
      </c>
    </row>
    <row r="279" spans="1:31" hidden="1">
      <c r="A279" s="157" t="s">
        <v>580</v>
      </c>
      <c r="P279" s="157" t="s">
        <v>561</v>
      </c>
      <c r="U279" s="163">
        <v>-26422.231061897633</v>
      </c>
      <c r="X279" s="157" t="s">
        <v>563</v>
      </c>
      <c r="AE279" s="165" t="s">
        <v>229</v>
      </c>
    </row>
    <row r="280" spans="1:31" hidden="1">
      <c r="A280" s="157" t="s">
        <v>580</v>
      </c>
      <c r="P280" s="157" t="s">
        <v>561</v>
      </c>
      <c r="U280" s="163">
        <v>-20989.719449740209</v>
      </c>
      <c r="X280" s="157" t="s">
        <v>563</v>
      </c>
      <c r="AE280" s="165" t="s">
        <v>232</v>
      </c>
    </row>
    <row r="281" spans="1:31" hidden="1">
      <c r="A281" s="157" t="s">
        <v>580</v>
      </c>
      <c r="P281" s="157" t="s">
        <v>561</v>
      </c>
      <c r="U281" s="163">
        <v>-15714.487036530874</v>
      </c>
      <c r="X281" s="157" t="s">
        <v>563</v>
      </c>
      <c r="AE281" s="165" t="s">
        <v>233</v>
      </c>
    </row>
    <row r="282" spans="1:31" hidden="1">
      <c r="A282" s="157" t="s">
        <v>580</v>
      </c>
      <c r="P282" s="157" t="s">
        <v>561</v>
      </c>
      <c r="U282" s="163">
        <v>-22375.47714833833</v>
      </c>
      <c r="X282" s="157" t="s">
        <v>563</v>
      </c>
      <c r="AE282" s="165" t="s">
        <v>234</v>
      </c>
    </row>
    <row r="283" spans="1:31" hidden="1">
      <c r="A283" s="157" t="s">
        <v>580</v>
      </c>
      <c r="P283" s="157" t="s">
        <v>561</v>
      </c>
      <c r="U283" s="163">
        <v>-59956.102866123751</v>
      </c>
      <c r="X283" s="157" t="s">
        <v>563</v>
      </c>
      <c r="AE283" s="165" t="s">
        <v>247</v>
      </c>
    </row>
    <row r="284" spans="1:31" hidden="1">
      <c r="A284" s="157" t="s">
        <v>580</v>
      </c>
      <c r="P284" s="157" t="s">
        <v>561</v>
      </c>
      <c r="U284" s="163">
        <v>-8286.9557157487434</v>
      </c>
      <c r="X284" s="157" t="s">
        <v>563</v>
      </c>
      <c r="AE284" s="165" t="s">
        <v>272</v>
      </c>
    </row>
    <row r="285" spans="1:31" hidden="1">
      <c r="A285" s="157" t="s">
        <v>580</v>
      </c>
      <c r="P285" s="157" t="s">
        <v>561</v>
      </c>
      <c r="U285" s="163">
        <v>-13468.858475105386</v>
      </c>
      <c r="X285" s="157" t="s">
        <v>563</v>
      </c>
      <c r="AE285" s="165" t="s">
        <v>276</v>
      </c>
    </row>
    <row r="286" spans="1:31" hidden="1">
      <c r="A286" s="157" t="s">
        <v>580</v>
      </c>
      <c r="P286" s="157" t="s">
        <v>561</v>
      </c>
      <c r="U286" s="163">
        <v>-33957.452558733363</v>
      </c>
      <c r="X286" s="157" t="s">
        <v>563</v>
      </c>
      <c r="AE286" s="165" t="s">
        <v>241</v>
      </c>
    </row>
    <row r="287" spans="1:31" hidden="1">
      <c r="A287" s="157" t="s">
        <v>580</v>
      </c>
      <c r="P287" s="157" t="s">
        <v>561</v>
      </c>
      <c r="U287" s="163">
        <v>-26767.056991518388</v>
      </c>
      <c r="X287" s="157" t="s">
        <v>563</v>
      </c>
      <c r="AE287" s="165" t="s">
        <v>248</v>
      </c>
    </row>
    <row r="288" spans="1:31" hidden="1">
      <c r="A288" s="157" t="s">
        <v>580</v>
      </c>
      <c r="P288" s="157" t="s">
        <v>561</v>
      </c>
      <c r="U288" s="163">
        <v>-12437.102092790294</v>
      </c>
      <c r="X288" s="157" t="s">
        <v>563</v>
      </c>
      <c r="AE288" s="165" t="s">
        <v>277</v>
      </c>
    </row>
    <row r="289" spans="1:31" hidden="1">
      <c r="A289" s="157" t="s">
        <v>580</v>
      </c>
      <c r="P289" s="157" t="s">
        <v>561</v>
      </c>
      <c r="U289" s="163">
        <v>-4616.5529145661076</v>
      </c>
      <c r="X289" s="157" t="s">
        <v>563</v>
      </c>
      <c r="AE289" s="165" t="s">
        <v>278</v>
      </c>
    </row>
    <row r="290" spans="1:31" hidden="1">
      <c r="A290" s="157" t="s">
        <v>580</v>
      </c>
      <c r="P290" s="157" t="s">
        <v>561</v>
      </c>
      <c r="U290" s="163">
        <v>-26309.952365619145</v>
      </c>
      <c r="X290" s="157" t="s">
        <v>563</v>
      </c>
      <c r="AE290" s="165" t="s">
        <v>250</v>
      </c>
    </row>
    <row r="291" spans="1:31" hidden="1">
      <c r="A291" s="157" t="s">
        <v>580</v>
      </c>
      <c r="P291" s="157" t="s">
        <v>561</v>
      </c>
      <c r="U291" s="163">
        <v>-27227.061311101555</v>
      </c>
      <c r="X291" s="157" t="s">
        <v>563</v>
      </c>
      <c r="AE291" s="165" t="s">
        <v>279</v>
      </c>
    </row>
    <row r="292" spans="1:31" hidden="1">
      <c r="A292" s="157" t="s">
        <v>580</v>
      </c>
      <c r="P292" s="157" t="s">
        <v>561</v>
      </c>
      <c r="U292" s="163">
        <v>-30757.710598046615</v>
      </c>
      <c r="X292" s="157" t="s">
        <v>563</v>
      </c>
      <c r="AE292" s="165" t="s">
        <v>249</v>
      </c>
    </row>
    <row r="293" spans="1:31" hidden="1">
      <c r="A293" s="157" t="s">
        <v>580</v>
      </c>
      <c r="P293" s="157" t="s">
        <v>561</v>
      </c>
      <c r="U293" s="163">
        <v>-37335.349991802563</v>
      </c>
      <c r="X293" s="157" t="s">
        <v>563</v>
      </c>
      <c r="AE293" s="165" t="s">
        <v>223</v>
      </c>
    </row>
    <row r="294" spans="1:31" hidden="1">
      <c r="A294" s="157" t="s">
        <v>580</v>
      </c>
      <c r="P294" s="157" t="s">
        <v>561</v>
      </c>
      <c r="U294" s="163">
        <v>-30419.33793535296</v>
      </c>
      <c r="X294" s="157" t="s">
        <v>563</v>
      </c>
      <c r="AE294" s="165" t="s">
        <v>200</v>
      </c>
    </row>
    <row r="295" spans="1:31" hidden="1">
      <c r="A295" s="157" t="s">
        <v>580</v>
      </c>
      <c r="P295" s="157" t="s">
        <v>561</v>
      </c>
      <c r="U295" s="163">
        <v>-15542.803903897751</v>
      </c>
      <c r="X295" s="157" t="s">
        <v>563</v>
      </c>
      <c r="AE295" s="165" t="s">
        <v>246</v>
      </c>
    </row>
    <row r="296" spans="1:31" hidden="1">
      <c r="A296" s="157" t="s">
        <v>580</v>
      </c>
      <c r="P296" s="157" t="s">
        <v>561</v>
      </c>
      <c r="U296" s="163">
        <v>-50585.534506364369</v>
      </c>
      <c r="X296" s="157" t="s">
        <v>563</v>
      </c>
      <c r="AE296" s="165" t="s">
        <v>281</v>
      </c>
    </row>
    <row r="297" spans="1:31" hidden="1">
      <c r="A297" s="157" t="s">
        <v>580</v>
      </c>
      <c r="P297" s="157" t="s">
        <v>561</v>
      </c>
      <c r="U297" s="163">
        <v>-44210.940464612264</v>
      </c>
      <c r="X297" s="157" t="s">
        <v>563</v>
      </c>
      <c r="AE297" s="165" t="s">
        <v>230</v>
      </c>
    </row>
    <row r="298" spans="1:31" hidden="1">
      <c r="A298" s="157" t="s">
        <v>580</v>
      </c>
      <c r="P298" s="157" t="s">
        <v>561</v>
      </c>
      <c r="U298" s="163">
        <v>-48292.141189528513</v>
      </c>
      <c r="X298" s="157" t="s">
        <v>563</v>
      </c>
      <c r="AE298" s="165" t="s">
        <v>245</v>
      </c>
    </row>
    <row r="299" spans="1:31" hidden="1">
      <c r="A299" s="157" t="s">
        <v>580</v>
      </c>
      <c r="P299" s="157" t="s">
        <v>561</v>
      </c>
      <c r="U299" s="163">
        <v>-30630.862209161409</v>
      </c>
      <c r="X299" s="157" t="s">
        <v>563</v>
      </c>
      <c r="AE299" s="165" t="s">
        <v>224</v>
      </c>
    </row>
    <row r="300" spans="1:31" hidden="1">
      <c r="A300" s="157" t="s">
        <v>580</v>
      </c>
      <c r="P300" s="157" t="s">
        <v>561</v>
      </c>
      <c r="U300" s="163">
        <v>-78884.668003975326</v>
      </c>
      <c r="X300" s="157" t="s">
        <v>563</v>
      </c>
      <c r="AE300" s="165" t="s">
        <v>256</v>
      </c>
    </row>
    <row r="301" spans="1:31" hidden="1">
      <c r="A301" s="157" t="s">
        <v>580</v>
      </c>
      <c r="P301" s="157" t="s">
        <v>561</v>
      </c>
      <c r="U301" s="163">
        <v>-26644.788818349421</v>
      </c>
      <c r="X301" s="157" t="s">
        <v>563</v>
      </c>
      <c r="AE301" s="165" t="s">
        <v>265</v>
      </c>
    </row>
    <row r="302" spans="1:31" hidden="1">
      <c r="A302" s="157" t="s">
        <v>580</v>
      </c>
      <c r="P302" s="157" t="s">
        <v>561</v>
      </c>
      <c r="U302" s="163">
        <v>-21940.093883170019</v>
      </c>
      <c r="X302" s="157" t="s">
        <v>563</v>
      </c>
      <c r="AE302" s="165" t="s">
        <v>271</v>
      </c>
    </row>
    <row r="303" spans="1:31" hidden="1">
      <c r="A303" s="157" t="s">
        <v>580</v>
      </c>
      <c r="P303" s="157" t="s">
        <v>561</v>
      </c>
      <c r="U303" s="163">
        <v>-31344.682838122331</v>
      </c>
      <c r="X303" s="157" t="s">
        <v>563</v>
      </c>
      <c r="AE303" s="165" t="s">
        <v>258</v>
      </c>
    </row>
    <row r="304" spans="1:31" hidden="1">
      <c r="A304" s="157" t="s">
        <v>580</v>
      </c>
      <c r="P304" s="157" t="s">
        <v>561</v>
      </c>
      <c r="U304" s="163">
        <v>-10015.330538515664</v>
      </c>
      <c r="X304" s="157" t="s">
        <v>563</v>
      </c>
      <c r="AE304" s="165" t="s">
        <v>267</v>
      </c>
    </row>
    <row r="305" spans="1:31" hidden="1">
      <c r="A305" s="157" t="s">
        <v>580</v>
      </c>
      <c r="P305" s="157" t="s">
        <v>561</v>
      </c>
      <c r="U305" s="163">
        <v>-27892.083344412691</v>
      </c>
      <c r="X305" s="157" t="s">
        <v>563</v>
      </c>
      <c r="AE305" s="165" t="s">
        <v>260</v>
      </c>
    </row>
    <row r="306" spans="1:31" hidden="1">
      <c r="A306" s="157" t="s">
        <v>580</v>
      </c>
      <c r="P306" s="157" t="s">
        <v>561</v>
      </c>
      <c r="U306" s="163">
        <v>-19848.527925696588</v>
      </c>
      <c r="X306" s="157" t="s">
        <v>563</v>
      </c>
      <c r="AE306" s="165" t="s">
        <v>263</v>
      </c>
    </row>
    <row r="307" spans="1:31" hidden="1">
      <c r="A307" s="157" t="s">
        <v>580</v>
      </c>
      <c r="P307" s="157" t="s">
        <v>561</v>
      </c>
      <c r="U307" s="163">
        <v>-2839.0857892772729</v>
      </c>
      <c r="X307" s="157" t="s">
        <v>563</v>
      </c>
      <c r="AE307" s="165" t="s">
        <v>255</v>
      </c>
    </row>
    <row r="308" spans="1:31" hidden="1">
      <c r="A308" s="157" t="s">
        <v>580</v>
      </c>
      <c r="P308" s="157" t="s">
        <v>561</v>
      </c>
      <c r="U308" s="163">
        <v>-8785.8868293243322</v>
      </c>
      <c r="X308" s="157" t="s">
        <v>563</v>
      </c>
      <c r="AE308" s="165" t="s">
        <v>257</v>
      </c>
    </row>
    <row r="309" spans="1:31" hidden="1">
      <c r="A309" s="157" t="s">
        <v>580</v>
      </c>
      <c r="P309" s="157" t="s">
        <v>561</v>
      </c>
      <c r="U309" s="163">
        <v>-16192.193625328597</v>
      </c>
      <c r="X309" s="157" t="s">
        <v>563</v>
      </c>
      <c r="AE309" s="165" t="s">
        <v>261</v>
      </c>
    </row>
    <row r="310" spans="1:31" hidden="1">
      <c r="A310" s="157" t="s">
        <v>580</v>
      </c>
      <c r="P310" s="157" t="s">
        <v>561</v>
      </c>
      <c r="U310" s="163">
        <v>-18431.323678958288</v>
      </c>
      <c r="X310" s="157" t="s">
        <v>563</v>
      </c>
      <c r="AE310" s="165" t="s">
        <v>264</v>
      </c>
    </row>
    <row r="311" spans="1:31" hidden="1">
      <c r="A311" s="157" t="s">
        <v>580</v>
      </c>
      <c r="P311" s="157" t="s">
        <v>561</v>
      </c>
      <c r="U311" s="163">
        <v>-6565.5047423855322</v>
      </c>
      <c r="X311" s="157" t="s">
        <v>563</v>
      </c>
      <c r="AE311" s="165" t="s">
        <v>268</v>
      </c>
    </row>
    <row r="312" spans="1:31" hidden="1">
      <c r="A312" s="157" t="s">
        <v>580</v>
      </c>
      <c r="P312" s="157" t="s">
        <v>561</v>
      </c>
      <c r="U312" s="163">
        <v>-10944.082013203395</v>
      </c>
      <c r="X312" s="157" t="s">
        <v>563</v>
      </c>
      <c r="AE312" s="165" t="s">
        <v>262</v>
      </c>
    </row>
    <row r="313" spans="1:31" hidden="1">
      <c r="A313" s="157" t="s">
        <v>580</v>
      </c>
      <c r="P313" s="157" t="s">
        <v>561</v>
      </c>
      <c r="U313" s="163">
        <v>-16932.575862484919</v>
      </c>
      <c r="X313" s="157" t="s">
        <v>563</v>
      </c>
      <c r="AE313" s="165" t="s">
        <v>270</v>
      </c>
    </row>
    <row r="314" spans="1:31" hidden="1">
      <c r="A314" s="157" t="s">
        <v>580</v>
      </c>
      <c r="P314" s="157" t="s">
        <v>561</v>
      </c>
      <c r="U314" s="163">
        <v>-15320.143873706475</v>
      </c>
      <c r="X314" s="157" t="s">
        <v>563</v>
      </c>
      <c r="AE314" s="165" t="s">
        <v>269</v>
      </c>
    </row>
    <row r="315" spans="1:31" hidden="1">
      <c r="A315" s="157" t="s">
        <v>580</v>
      </c>
      <c r="P315" s="157" t="s">
        <v>561</v>
      </c>
      <c r="U315" s="163">
        <v>-7353.566043951203</v>
      </c>
      <c r="X315" s="157" t="s">
        <v>563</v>
      </c>
      <c r="AE315" s="165" t="s">
        <v>253</v>
      </c>
    </row>
    <row r="316" spans="1:31" hidden="1">
      <c r="A316" s="157" t="s">
        <v>580</v>
      </c>
      <c r="P316" s="157" t="s">
        <v>561</v>
      </c>
      <c r="U316" s="163">
        <v>-5265.0687578150046</v>
      </c>
      <c r="X316" s="157" t="s">
        <v>563</v>
      </c>
      <c r="AE316" s="165" t="s">
        <v>254</v>
      </c>
    </row>
    <row r="317" spans="1:31" hidden="1">
      <c r="A317" s="157" t="s">
        <v>580</v>
      </c>
      <c r="P317" s="157" t="s">
        <v>561</v>
      </c>
      <c r="U317" s="163">
        <v>-9892.5472030768251</v>
      </c>
      <c r="X317" s="157" t="s">
        <v>563</v>
      </c>
      <c r="AE317" s="165" t="s">
        <v>266</v>
      </c>
    </row>
    <row r="318" spans="1:31" hidden="1">
      <c r="A318" s="157" t="s">
        <v>580</v>
      </c>
      <c r="P318" s="157" t="s">
        <v>561</v>
      </c>
      <c r="U318" s="163">
        <v>-77824.636322009232</v>
      </c>
      <c r="X318" s="157" t="s">
        <v>563</v>
      </c>
      <c r="AE318" s="165" t="s">
        <v>197</v>
      </c>
    </row>
    <row r="319" spans="1:31" hidden="1">
      <c r="A319" s="157" t="s">
        <v>580</v>
      </c>
      <c r="P319" s="157" t="s">
        <v>561</v>
      </c>
      <c r="U319" s="163">
        <v>-107041.69415051513</v>
      </c>
      <c r="X319" s="157" t="s">
        <v>563</v>
      </c>
      <c r="AE319" s="165" t="s">
        <v>209</v>
      </c>
    </row>
    <row r="320" spans="1:31" hidden="1">
      <c r="A320" s="157" t="s">
        <v>580</v>
      </c>
      <c r="P320" s="157" t="s">
        <v>561</v>
      </c>
      <c r="U320" s="163">
        <v>-24885.0945633753</v>
      </c>
      <c r="X320" s="157" t="s">
        <v>563</v>
      </c>
      <c r="AE320" s="165" t="s">
        <v>216</v>
      </c>
    </row>
    <row r="321" spans="1:31" hidden="1">
      <c r="A321" s="157" t="s">
        <v>580</v>
      </c>
      <c r="P321" s="157" t="s">
        <v>561</v>
      </c>
      <c r="U321" s="163">
        <v>-8294.3919771438777</v>
      </c>
      <c r="X321" s="157" t="s">
        <v>563</v>
      </c>
      <c r="AE321" s="165" t="s">
        <v>218</v>
      </c>
    </row>
    <row r="322" spans="1:31" hidden="1">
      <c r="A322" s="157" t="s">
        <v>580</v>
      </c>
      <c r="P322" s="157" t="s">
        <v>561</v>
      </c>
      <c r="U322" s="163">
        <v>-16076.751722795118</v>
      </c>
      <c r="X322" s="157" t="s">
        <v>563</v>
      </c>
      <c r="AE322" s="165" t="s">
        <v>213</v>
      </c>
    </row>
    <row r="323" spans="1:31" hidden="1">
      <c r="A323" s="157" t="s">
        <v>580</v>
      </c>
      <c r="P323" s="157" t="s">
        <v>561</v>
      </c>
      <c r="U323" s="163">
        <v>-36624.025370026997</v>
      </c>
      <c r="X323" s="157" t="s">
        <v>563</v>
      </c>
      <c r="AE323" s="165" t="s">
        <v>205</v>
      </c>
    </row>
    <row r="324" spans="1:31" hidden="1">
      <c r="A324" s="157" t="s">
        <v>580</v>
      </c>
      <c r="P324" s="157" t="s">
        <v>561</v>
      </c>
      <c r="U324" s="163">
        <v>-11239.492727619254</v>
      </c>
      <c r="X324" s="157" t="s">
        <v>563</v>
      </c>
      <c r="AE324" s="165" t="s">
        <v>212</v>
      </c>
    </row>
    <row r="325" spans="1:31" hidden="1">
      <c r="A325" s="157" t="s">
        <v>580</v>
      </c>
      <c r="P325" s="157" t="s">
        <v>561</v>
      </c>
      <c r="U325" s="163">
        <v>-22766.22451480684</v>
      </c>
      <c r="X325" s="157" t="s">
        <v>563</v>
      </c>
      <c r="AE325" s="165" t="s">
        <v>211</v>
      </c>
    </row>
    <row r="326" spans="1:31" hidden="1">
      <c r="A326" s="157" t="s">
        <v>580</v>
      </c>
      <c r="P326" s="157" t="s">
        <v>561</v>
      </c>
      <c r="U326" s="163">
        <v>-7280.9825933191605</v>
      </c>
      <c r="X326" s="157" t="s">
        <v>563</v>
      </c>
      <c r="AE326" s="165" t="s">
        <v>210</v>
      </c>
    </row>
    <row r="327" spans="1:31" hidden="1">
      <c r="A327" s="157" t="s">
        <v>580</v>
      </c>
      <c r="P327" s="157" t="s">
        <v>561</v>
      </c>
      <c r="U327" s="163">
        <v>-9898.9805074597098</v>
      </c>
      <c r="X327" s="157" t="s">
        <v>563</v>
      </c>
      <c r="AE327" s="165" t="s">
        <v>203</v>
      </c>
    </row>
    <row r="328" spans="1:31" hidden="1">
      <c r="A328" s="157" t="s">
        <v>580</v>
      </c>
      <c r="P328" s="157" t="s">
        <v>561</v>
      </c>
      <c r="U328" s="163">
        <v>-7520.633064763515</v>
      </c>
      <c r="X328" s="157" t="s">
        <v>563</v>
      </c>
      <c r="AE328" s="165" t="s">
        <v>204</v>
      </c>
    </row>
    <row r="329" spans="1:31" hidden="1">
      <c r="A329" s="157" t="s">
        <v>580</v>
      </c>
      <c r="P329" s="157" t="s">
        <v>561</v>
      </c>
      <c r="U329" s="163">
        <v>-10317.575460170232</v>
      </c>
      <c r="X329" s="157" t="s">
        <v>563</v>
      </c>
      <c r="AE329" s="165" t="s">
        <v>207</v>
      </c>
    </row>
    <row r="330" spans="1:31" hidden="1">
      <c r="A330" s="157" t="s">
        <v>580</v>
      </c>
      <c r="P330" s="157" t="s">
        <v>561</v>
      </c>
      <c r="U330" s="163">
        <v>-15637.863027679843</v>
      </c>
      <c r="X330" s="157" t="s">
        <v>563</v>
      </c>
      <c r="AE330" s="165" t="s">
        <v>206</v>
      </c>
    </row>
    <row r="331" spans="1:31" hidden="1">
      <c r="A331" s="157" t="s">
        <v>580</v>
      </c>
      <c r="P331" s="157" t="s">
        <v>561</v>
      </c>
      <c r="U331" s="163">
        <v>-7862.2160237095159</v>
      </c>
      <c r="X331" s="157" t="s">
        <v>563</v>
      </c>
      <c r="AE331" s="165" t="s">
        <v>208</v>
      </c>
    </row>
    <row r="332" spans="1:31" hidden="1">
      <c r="A332" s="157" t="s">
        <v>580</v>
      </c>
      <c r="P332" s="157" t="s">
        <v>561</v>
      </c>
      <c r="U332" s="163">
        <v>-7109.5237069143441</v>
      </c>
      <c r="X332" s="157" t="s">
        <v>563</v>
      </c>
      <c r="AE332" s="165" t="s">
        <v>214</v>
      </c>
    </row>
    <row r="333" spans="1:31">
      <c r="A333" s="157" t="s">
        <v>580</v>
      </c>
      <c r="P333" s="157" t="s">
        <v>561</v>
      </c>
      <c r="U333" s="163">
        <v>-48746.951001476002</v>
      </c>
      <c r="X333" s="157" t="s">
        <v>563</v>
      </c>
      <c r="AE333" s="165" t="s">
        <v>195</v>
      </c>
    </row>
    <row r="334" spans="1:31" hidden="1">
      <c r="A334" s="157" t="s">
        <v>580</v>
      </c>
      <c r="P334" s="157" t="s">
        <v>561</v>
      </c>
      <c r="U334" s="163">
        <v>-10487.107739002859</v>
      </c>
      <c r="X334" s="157" t="s">
        <v>563</v>
      </c>
      <c r="AE334" s="165" t="s">
        <v>215</v>
      </c>
    </row>
    <row r="335" spans="1:31" hidden="1">
      <c r="A335" s="157" t="s">
        <v>580</v>
      </c>
      <c r="P335" s="157" t="s">
        <v>561</v>
      </c>
      <c r="U335" s="163">
        <v>-22756.307630399373</v>
      </c>
      <c r="X335" s="157" t="s">
        <v>563</v>
      </c>
      <c r="AE335" s="165" t="s">
        <v>189</v>
      </c>
    </row>
    <row r="336" spans="1:31" hidden="1">
      <c r="A336" s="157" t="s">
        <v>580</v>
      </c>
      <c r="P336" s="157" t="s">
        <v>561</v>
      </c>
      <c r="U336" s="163">
        <v>-13987.403314622636</v>
      </c>
      <c r="X336" s="157" t="s">
        <v>563</v>
      </c>
      <c r="AE336" s="165" t="s">
        <v>273</v>
      </c>
    </row>
    <row r="337" spans="1:31" hidden="1">
      <c r="A337" s="157" t="s">
        <v>580</v>
      </c>
      <c r="P337" s="157" t="s">
        <v>561</v>
      </c>
      <c r="U337" s="163">
        <v>-18044.105327219455</v>
      </c>
      <c r="X337" s="157" t="s">
        <v>563</v>
      </c>
      <c r="AE337" s="165" t="s">
        <v>275</v>
      </c>
    </row>
    <row r="338" spans="1:31" hidden="1">
      <c r="A338" s="157" t="s">
        <v>580</v>
      </c>
      <c r="P338" s="157" t="s">
        <v>561</v>
      </c>
      <c r="U338" s="163">
        <v>-16061.727714315697</v>
      </c>
      <c r="X338" s="157" t="s">
        <v>563</v>
      </c>
      <c r="AE338" s="165" t="s">
        <v>201</v>
      </c>
    </row>
    <row r="339" spans="1:31" hidden="1">
      <c r="A339" s="157" t="s">
        <v>580</v>
      </c>
      <c r="P339" s="157" t="s">
        <v>561</v>
      </c>
      <c r="U339" s="163">
        <v>0</v>
      </c>
      <c r="X339" s="157" t="s">
        <v>563</v>
      </c>
      <c r="AE339" s="165" t="s">
        <v>535</v>
      </c>
    </row>
    <row r="340" spans="1:31" hidden="1">
      <c r="A340" s="157" t="s">
        <v>580</v>
      </c>
      <c r="P340" s="157" t="s">
        <v>561</v>
      </c>
      <c r="U340" s="163">
        <v>-67616.875840004097</v>
      </c>
      <c r="X340" s="157" t="s">
        <v>563</v>
      </c>
      <c r="AE340" s="165" t="s">
        <v>316</v>
      </c>
    </row>
    <row r="341" spans="1:31" hidden="1">
      <c r="A341" s="157" t="s">
        <v>580</v>
      </c>
      <c r="P341" s="157" t="s">
        <v>561</v>
      </c>
      <c r="U341" s="163">
        <v>-16109.504159773453</v>
      </c>
      <c r="X341" s="157" t="s">
        <v>563</v>
      </c>
      <c r="AE341" s="165" t="s">
        <v>192</v>
      </c>
    </row>
    <row r="342" spans="1:31" hidden="1">
      <c r="A342" s="157" t="s">
        <v>580</v>
      </c>
      <c r="P342" s="157" t="s">
        <v>561</v>
      </c>
      <c r="U342" s="163">
        <v>-14662.76600134046</v>
      </c>
      <c r="X342" s="157" t="s">
        <v>563</v>
      </c>
      <c r="AE342" s="165" t="s">
        <v>191</v>
      </c>
    </row>
    <row r="343" spans="1:31" hidden="1">
      <c r="A343" s="157" t="s">
        <v>580</v>
      </c>
      <c r="P343" s="157" t="s">
        <v>561</v>
      </c>
      <c r="U343" s="163">
        <v>-7896.0893735750724</v>
      </c>
      <c r="X343" s="157" t="s">
        <v>563</v>
      </c>
      <c r="AE343" s="165" t="s">
        <v>190</v>
      </c>
    </row>
    <row r="344" spans="1:31" hidden="1">
      <c r="A344" s="157" t="s">
        <v>580</v>
      </c>
      <c r="P344" s="157" t="s">
        <v>561</v>
      </c>
      <c r="U344" s="163">
        <v>-13863.970275534739</v>
      </c>
      <c r="X344" s="157" t="s">
        <v>563</v>
      </c>
      <c r="AE344" s="165" t="s">
        <v>225</v>
      </c>
    </row>
    <row r="345" spans="1:31" hidden="1">
      <c r="A345" s="157" t="s">
        <v>580</v>
      </c>
      <c r="P345" s="157" t="s">
        <v>561</v>
      </c>
      <c r="U345" s="163">
        <v>-8456.7292048357631</v>
      </c>
      <c r="X345" s="157" t="s">
        <v>563</v>
      </c>
      <c r="AE345" s="165" t="s">
        <v>194</v>
      </c>
    </row>
    <row r="346" spans="1:31" hidden="1">
      <c r="A346" s="157" t="s">
        <v>580</v>
      </c>
      <c r="P346" s="157" t="s">
        <v>561</v>
      </c>
      <c r="U346" s="163">
        <v>-16081.950847552478</v>
      </c>
      <c r="X346" s="157" t="s">
        <v>563</v>
      </c>
      <c r="AE346" s="165" t="s">
        <v>196</v>
      </c>
    </row>
    <row r="347" spans="1:31" hidden="1">
      <c r="A347" s="157" t="s">
        <v>580</v>
      </c>
      <c r="P347" s="157" t="s">
        <v>561</v>
      </c>
      <c r="U347" s="163">
        <v>-14334.959693038589</v>
      </c>
      <c r="X347" s="157" t="s">
        <v>563</v>
      </c>
      <c r="AE347" s="165" t="s">
        <v>219</v>
      </c>
    </row>
    <row r="348" spans="1:31" hidden="1">
      <c r="A348" s="157" t="s">
        <v>580</v>
      </c>
      <c r="P348" s="157" t="s">
        <v>561</v>
      </c>
      <c r="U348" s="163">
        <v>-7517.1693976188253</v>
      </c>
      <c r="X348" s="157" t="s">
        <v>563</v>
      </c>
      <c r="AE348" s="165" t="s">
        <v>251</v>
      </c>
    </row>
    <row r="349" spans="1:31" hidden="1">
      <c r="A349" s="157" t="s">
        <v>580</v>
      </c>
      <c r="P349" s="157" t="s">
        <v>561</v>
      </c>
      <c r="U349" s="163">
        <v>-21464.39001993103</v>
      </c>
      <c r="X349" s="157" t="s">
        <v>563</v>
      </c>
      <c r="AE349" s="165" t="s">
        <v>226</v>
      </c>
    </row>
    <row r="350" spans="1:31" hidden="1">
      <c r="A350" s="157" t="s">
        <v>580</v>
      </c>
      <c r="P350" s="157" t="s">
        <v>561</v>
      </c>
      <c r="U350" s="163">
        <v>-5979.1529962332243</v>
      </c>
      <c r="X350" s="157" t="s">
        <v>563</v>
      </c>
      <c r="AE350" s="165" t="s">
        <v>274</v>
      </c>
    </row>
    <row r="351" spans="1:31" hidden="1">
      <c r="A351" s="157" t="s">
        <v>580</v>
      </c>
      <c r="P351" s="157" t="s">
        <v>561</v>
      </c>
      <c r="U351" s="163">
        <v>-12040.573719012813</v>
      </c>
      <c r="X351" s="157" t="s">
        <v>563</v>
      </c>
      <c r="AE351" s="165" t="s">
        <v>202</v>
      </c>
    </row>
    <row r="352" spans="1:31" hidden="1">
      <c r="A352" s="157" t="s">
        <v>580</v>
      </c>
      <c r="P352" s="157" t="s">
        <v>561</v>
      </c>
      <c r="U352" s="163">
        <v>-12253.710086591695</v>
      </c>
      <c r="X352" s="157" t="s">
        <v>563</v>
      </c>
      <c r="AE352" s="165" t="s">
        <v>252</v>
      </c>
    </row>
    <row r="353" spans="1:31" hidden="1">
      <c r="A353" s="157" t="s">
        <v>580</v>
      </c>
      <c r="P353" s="157" t="s">
        <v>561</v>
      </c>
      <c r="U353" s="163">
        <v>-11903.530509188116</v>
      </c>
      <c r="X353" s="157" t="s">
        <v>563</v>
      </c>
      <c r="AE353" s="165" t="s">
        <v>368</v>
      </c>
    </row>
    <row r="354" spans="1:31" hidden="1">
      <c r="A354" s="157" t="s">
        <v>580</v>
      </c>
      <c r="P354" s="157" t="s">
        <v>561</v>
      </c>
      <c r="U354" s="163">
        <v>-16838.42287484058</v>
      </c>
      <c r="X354" s="157" t="s">
        <v>563</v>
      </c>
      <c r="AE354" s="165" t="s">
        <v>360</v>
      </c>
    </row>
    <row r="355" spans="1:31" hidden="1">
      <c r="A355" s="157" t="s">
        <v>580</v>
      </c>
      <c r="P355" s="157" t="s">
        <v>561</v>
      </c>
      <c r="U355" s="163">
        <v>-11464.454198957435</v>
      </c>
      <c r="X355" s="157" t="s">
        <v>563</v>
      </c>
      <c r="AE355" s="165" t="s">
        <v>370</v>
      </c>
    </row>
    <row r="356" spans="1:31" hidden="1">
      <c r="A356" s="157" t="s">
        <v>580</v>
      </c>
      <c r="P356" s="157" t="s">
        <v>561</v>
      </c>
      <c r="U356" s="163">
        <v>-475878.90190248354</v>
      </c>
      <c r="X356" s="157" t="s">
        <v>563</v>
      </c>
      <c r="AE356" s="165" t="s">
        <v>315</v>
      </c>
    </row>
    <row r="357" spans="1:31" hidden="1">
      <c r="A357" s="157" t="s">
        <v>580</v>
      </c>
      <c r="P357" s="157" t="s">
        <v>561</v>
      </c>
      <c r="U357" s="163">
        <v>-15197.317280951102</v>
      </c>
      <c r="X357" s="157" t="s">
        <v>563</v>
      </c>
      <c r="AE357" s="165" t="s">
        <v>284</v>
      </c>
    </row>
    <row r="358" spans="1:31" hidden="1">
      <c r="A358" s="157" t="s">
        <v>580</v>
      </c>
      <c r="P358" s="157" t="s">
        <v>561</v>
      </c>
      <c r="U358" s="163">
        <v>-13243.983066015251</v>
      </c>
      <c r="X358" s="157" t="s">
        <v>563</v>
      </c>
      <c r="AE358" s="165" t="s">
        <v>290</v>
      </c>
    </row>
    <row r="359" spans="1:31" hidden="1">
      <c r="A359" s="157" t="s">
        <v>580</v>
      </c>
      <c r="P359" s="157" t="s">
        <v>561</v>
      </c>
      <c r="U359" s="163">
        <v>-20476.458557628313</v>
      </c>
      <c r="X359" s="157" t="s">
        <v>563</v>
      </c>
      <c r="AE359" s="165" t="s">
        <v>285</v>
      </c>
    </row>
    <row r="360" spans="1:31" hidden="1">
      <c r="A360" s="157" t="s">
        <v>580</v>
      </c>
      <c r="P360" s="157" t="s">
        <v>561</v>
      </c>
      <c r="U360" s="163">
        <v>-10498.276899113676</v>
      </c>
      <c r="X360" s="157" t="s">
        <v>563</v>
      </c>
      <c r="AE360" s="165" t="s">
        <v>220</v>
      </c>
    </row>
    <row r="361" spans="1:31" hidden="1">
      <c r="A361" s="157" t="s">
        <v>580</v>
      </c>
      <c r="P361" s="157" t="s">
        <v>561</v>
      </c>
      <c r="U361" s="163">
        <v>-12385.54176133377</v>
      </c>
      <c r="X361" s="157" t="s">
        <v>563</v>
      </c>
      <c r="AE361" s="165" t="s">
        <v>286</v>
      </c>
    </row>
    <row r="362" spans="1:31" hidden="1">
      <c r="A362" s="157" t="s">
        <v>580</v>
      </c>
      <c r="P362" s="157" t="s">
        <v>561</v>
      </c>
      <c r="U362" s="163">
        <v>-57834.507719658053</v>
      </c>
      <c r="X362" s="157" t="s">
        <v>563</v>
      </c>
      <c r="AE362" s="165" t="s">
        <v>287</v>
      </c>
    </row>
    <row r="363" spans="1:31" hidden="1">
      <c r="A363" s="157" t="s">
        <v>580</v>
      </c>
      <c r="P363" s="157" t="s">
        <v>561</v>
      </c>
      <c r="U363" s="163">
        <v>-21355.471005115352</v>
      </c>
      <c r="X363" s="157" t="s">
        <v>563</v>
      </c>
      <c r="AE363" s="165" t="s">
        <v>288</v>
      </c>
    </row>
    <row r="364" spans="1:31" hidden="1">
      <c r="A364" s="157" t="s">
        <v>580</v>
      </c>
      <c r="P364" s="157" t="s">
        <v>561</v>
      </c>
      <c r="U364" s="163">
        <v>-73152.732779108119</v>
      </c>
      <c r="X364" s="157" t="s">
        <v>563</v>
      </c>
      <c r="AE364" s="165" t="s">
        <v>283</v>
      </c>
    </row>
    <row r="365" spans="1:31" hidden="1">
      <c r="A365" s="157" t="s">
        <v>580</v>
      </c>
      <c r="P365" s="157" t="s">
        <v>561</v>
      </c>
      <c r="U365" s="163">
        <v>-18466.503215697208</v>
      </c>
      <c r="X365" s="157" t="s">
        <v>563</v>
      </c>
      <c r="AE365" s="165" t="s">
        <v>222</v>
      </c>
    </row>
    <row r="366" spans="1:31" hidden="1">
      <c r="A366" s="157" t="s">
        <v>580</v>
      </c>
      <c r="P366" s="157" t="s">
        <v>561</v>
      </c>
      <c r="U366" s="163">
        <v>-6847.9941273189397</v>
      </c>
      <c r="X366" s="157" t="s">
        <v>563</v>
      </c>
      <c r="AE366" s="165" t="s">
        <v>291</v>
      </c>
    </row>
    <row r="367" spans="1:31" hidden="1">
      <c r="A367" s="157" t="s">
        <v>580</v>
      </c>
      <c r="P367" s="157" t="s">
        <v>561</v>
      </c>
      <c r="U367" s="163">
        <v>-14187.216016987222</v>
      </c>
      <c r="X367" s="157" t="s">
        <v>563</v>
      </c>
      <c r="AE367" s="165" t="s">
        <v>371</v>
      </c>
    </row>
    <row r="368" spans="1:31" hidden="1">
      <c r="A368" s="157" t="s">
        <v>580</v>
      </c>
      <c r="P368" s="157" t="s">
        <v>561</v>
      </c>
      <c r="U368" s="163">
        <v>0</v>
      </c>
      <c r="X368" s="157" t="s">
        <v>563</v>
      </c>
      <c r="AE368" s="165" t="s">
        <v>534</v>
      </c>
    </row>
    <row r="369" spans="1:31" hidden="1">
      <c r="A369" s="157" t="s">
        <v>580</v>
      </c>
      <c r="P369" s="157" t="s">
        <v>561</v>
      </c>
      <c r="U369" s="163">
        <v>-13237.684859784356</v>
      </c>
      <c r="X369" s="157" t="s">
        <v>563</v>
      </c>
      <c r="AE369" s="165" t="s">
        <v>289</v>
      </c>
    </row>
    <row r="370" spans="1:31" hidden="1">
      <c r="A370" s="157" t="s">
        <v>580</v>
      </c>
      <c r="P370" s="157" t="s">
        <v>561</v>
      </c>
      <c r="U370" s="163">
        <v>-18651.766555484632</v>
      </c>
      <c r="X370" s="157" t="s">
        <v>563</v>
      </c>
      <c r="AE370" s="165" t="s">
        <v>301</v>
      </c>
    </row>
    <row r="371" spans="1:31" hidden="1">
      <c r="A371" s="157" t="s">
        <v>580</v>
      </c>
      <c r="P371" s="157" t="s">
        <v>561</v>
      </c>
      <c r="U371" s="163">
        <v>0</v>
      </c>
      <c r="X371" s="157" t="s">
        <v>563</v>
      </c>
      <c r="AE371" s="165" t="s">
        <v>581</v>
      </c>
    </row>
    <row r="372" spans="1:31" hidden="1">
      <c r="A372" s="157" t="s">
        <v>580</v>
      </c>
      <c r="P372" s="157" t="s">
        <v>561</v>
      </c>
      <c r="U372" s="163">
        <v>-14503.578418707802</v>
      </c>
      <c r="X372" s="157" t="s">
        <v>563</v>
      </c>
      <c r="AE372" s="165" t="s">
        <v>302</v>
      </c>
    </row>
    <row r="373" spans="1:31" hidden="1">
      <c r="A373" s="157" t="s">
        <v>580</v>
      </c>
      <c r="P373" s="157" t="s">
        <v>561</v>
      </c>
      <c r="U373" s="163">
        <v>0</v>
      </c>
      <c r="X373" s="157" t="s">
        <v>563</v>
      </c>
      <c r="AE373" s="165" t="s">
        <v>517</v>
      </c>
    </row>
    <row r="374" spans="1:31" hidden="1">
      <c r="A374" s="157" t="s">
        <v>580</v>
      </c>
      <c r="P374" s="157" t="s">
        <v>561</v>
      </c>
      <c r="U374" s="163">
        <v>-11819.597698429185</v>
      </c>
      <c r="X374" s="157" t="s">
        <v>563</v>
      </c>
      <c r="AE374" s="165" t="s">
        <v>307</v>
      </c>
    </row>
    <row r="375" spans="1:31" hidden="1">
      <c r="A375" s="157" t="s">
        <v>580</v>
      </c>
      <c r="P375" s="157" t="s">
        <v>561</v>
      </c>
      <c r="U375" s="163">
        <v>-5752.5029999999988</v>
      </c>
      <c r="X375" s="157" t="s">
        <v>563</v>
      </c>
      <c r="AE375" s="165" t="s">
        <v>294</v>
      </c>
    </row>
    <row r="376" spans="1:31" hidden="1">
      <c r="A376" s="157" t="s">
        <v>580</v>
      </c>
      <c r="P376" s="157" t="s">
        <v>561</v>
      </c>
      <c r="U376" s="163">
        <v>-8149.9332445207401</v>
      </c>
      <c r="X376" s="157" t="s">
        <v>563</v>
      </c>
      <c r="AE376" s="165" t="s">
        <v>293</v>
      </c>
    </row>
    <row r="377" spans="1:31" hidden="1">
      <c r="A377" s="157" t="s">
        <v>580</v>
      </c>
      <c r="P377" s="157" t="s">
        <v>561</v>
      </c>
      <c r="U377" s="163">
        <v>-46337.798371791636</v>
      </c>
      <c r="X377" s="157" t="s">
        <v>563</v>
      </c>
      <c r="AE377" s="165" t="s">
        <v>296</v>
      </c>
    </row>
    <row r="378" spans="1:31" hidden="1">
      <c r="A378" s="157" t="s">
        <v>580</v>
      </c>
      <c r="P378" s="157" t="s">
        <v>561</v>
      </c>
      <c r="U378" s="163">
        <v>0</v>
      </c>
      <c r="X378" s="157" t="s">
        <v>563</v>
      </c>
      <c r="AE378" s="165" t="s">
        <v>304</v>
      </c>
    </row>
    <row r="379" spans="1:31" hidden="1">
      <c r="A379" s="157" t="s">
        <v>580</v>
      </c>
      <c r="P379" s="157" t="s">
        <v>561</v>
      </c>
      <c r="U379" s="163">
        <v>0</v>
      </c>
      <c r="X379" s="157" t="s">
        <v>563</v>
      </c>
      <c r="AE379" s="165" t="s">
        <v>493</v>
      </c>
    </row>
    <row r="380" spans="1:31" hidden="1">
      <c r="A380" s="157" t="s">
        <v>580</v>
      </c>
      <c r="P380" s="157" t="s">
        <v>561</v>
      </c>
      <c r="U380" s="163">
        <v>-135989.0559283155</v>
      </c>
      <c r="X380" s="157" t="s">
        <v>563</v>
      </c>
      <c r="AE380" s="165" t="s">
        <v>282</v>
      </c>
    </row>
    <row r="381" spans="1:31" hidden="1">
      <c r="A381" s="157" t="s">
        <v>580</v>
      </c>
      <c r="P381" s="157" t="s">
        <v>561</v>
      </c>
      <c r="U381" s="163">
        <v>-10725.845378354774</v>
      </c>
      <c r="X381" s="157" t="s">
        <v>563</v>
      </c>
      <c r="AE381" s="165" t="s">
        <v>297</v>
      </c>
    </row>
    <row r="382" spans="1:31" hidden="1">
      <c r="A382" s="157" t="s">
        <v>580</v>
      </c>
      <c r="P382" s="157" t="s">
        <v>561</v>
      </c>
      <c r="U382" s="163">
        <v>0</v>
      </c>
      <c r="X382" s="157" t="s">
        <v>563</v>
      </c>
      <c r="AE382" s="165" t="s">
        <v>459</v>
      </c>
    </row>
    <row r="383" spans="1:31" hidden="1">
      <c r="A383" s="157" t="s">
        <v>580</v>
      </c>
      <c r="P383" s="157" t="s">
        <v>561</v>
      </c>
      <c r="U383" s="163">
        <v>-10003.321772983083</v>
      </c>
      <c r="X383" s="157" t="s">
        <v>563</v>
      </c>
      <c r="AE383" s="165" t="s">
        <v>303</v>
      </c>
    </row>
    <row r="384" spans="1:31" hidden="1">
      <c r="A384" s="157" t="s">
        <v>580</v>
      </c>
      <c r="P384" s="157" t="s">
        <v>561</v>
      </c>
      <c r="U384" s="163">
        <v>0</v>
      </c>
      <c r="X384" s="157" t="s">
        <v>563</v>
      </c>
      <c r="AE384" s="165" t="s">
        <v>582</v>
      </c>
    </row>
    <row r="385" spans="1:31" hidden="1">
      <c r="A385" s="157" t="s">
        <v>580</v>
      </c>
      <c r="P385" s="157" t="s">
        <v>561</v>
      </c>
      <c r="U385" s="163">
        <v>0</v>
      </c>
      <c r="X385" s="157" t="s">
        <v>563</v>
      </c>
      <c r="AE385" s="165" t="s">
        <v>491</v>
      </c>
    </row>
    <row r="386" spans="1:31" hidden="1">
      <c r="A386" s="157" t="s">
        <v>580</v>
      </c>
      <c r="P386" s="157" t="s">
        <v>561</v>
      </c>
      <c r="U386" s="163">
        <v>-11344.279173028193</v>
      </c>
      <c r="X386" s="157" t="s">
        <v>563</v>
      </c>
      <c r="AE386" s="165" t="s">
        <v>295</v>
      </c>
    </row>
    <row r="387" spans="1:31" hidden="1">
      <c r="A387" s="157" t="s">
        <v>580</v>
      </c>
      <c r="P387" s="157" t="s">
        <v>561</v>
      </c>
      <c r="U387" s="163">
        <v>0</v>
      </c>
      <c r="X387" s="157" t="s">
        <v>563</v>
      </c>
      <c r="AE387" s="165" t="s">
        <v>459</v>
      </c>
    </row>
    <row r="388" spans="1:31" hidden="1">
      <c r="A388" s="157" t="s">
        <v>580</v>
      </c>
      <c r="P388" s="157" t="s">
        <v>561</v>
      </c>
      <c r="U388" s="163">
        <v>0</v>
      </c>
      <c r="X388" s="157" t="s">
        <v>563</v>
      </c>
      <c r="AE388" s="165" t="s">
        <v>489</v>
      </c>
    </row>
    <row r="389" spans="1:31" hidden="1">
      <c r="A389" s="157" t="s">
        <v>580</v>
      </c>
      <c r="P389" s="157" t="s">
        <v>561</v>
      </c>
      <c r="U389" s="163">
        <v>0</v>
      </c>
      <c r="X389" s="157" t="s">
        <v>563</v>
      </c>
      <c r="AE389" s="165" t="s">
        <v>227</v>
      </c>
    </row>
    <row r="390" spans="1:31" hidden="1">
      <c r="A390" s="157" t="s">
        <v>580</v>
      </c>
      <c r="P390" s="157" t="s">
        <v>561</v>
      </c>
      <c r="U390" s="163">
        <v>0</v>
      </c>
      <c r="X390" s="157" t="s">
        <v>563</v>
      </c>
      <c r="AE390" s="165" t="s">
        <v>292</v>
      </c>
    </row>
    <row r="391" spans="1:31" hidden="1">
      <c r="A391" s="157" t="s">
        <v>580</v>
      </c>
      <c r="P391" s="157" t="s">
        <v>561</v>
      </c>
      <c r="U391" s="163">
        <v>0</v>
      </c>
      <c r="X391" s="157" t="s">
        <v>563</v>
      </c>
      <c r="AE391" s="165" t="s">
        <v>540</v>
      </c>
    </row>
    <row r="392" spans="1:31" hidden="1">
      <c r="A392" s="157" t="s">
        <v>580</v>
      </c>
      <c r="P392" s="157" t="s">
        <v>561</v>
      </c>
      <c r="U392" s="163">
        <v>0</v>
      </c>
      <c r="X392" s="157" t="s">
        <v>563</v>
      </c>
      <c r="AE392" s="165" t="s">
        <v>459</v>
      </c>
    </row>
    <row r="393" spans="1:31" hidden="1">
      <c r="A393" s="157" t="s">
        <v>580</v>
      </c>
      <c r="P393" s="157" t="s">
        <v>561</v>
      </c>
      <c r="U393" s="163">
        <v>0</v>
      </c>
      <c r="X393" s="157" t="s">
        <v>563</v>
      </c>
      <c r="AE393" s="165" t="s">
        <v>459</v>
      </c>
    </row>
    <row r="394" spans="1:31" hidden="1">
      <c r="A394" s="157" t="s">
        <v>580</v>
      </c>
      <c r="P394" s="157" t="s">
        <v>561</v>
      </c>
      <c r="U394" s="163">
        <v>0</v>
      </c>
      <c r="X394" s="157" t="s">
        <v>563</v>
      </c>
      <c r="AE394" s="165" t="s">
        <v>459</v>
      </c>
    </row>
    <row r="395" spans="1:31" hidden="1">
      <c r="A395" s="157" t="s">
        <v>580</v>
      </c>
      <c r="P395" s="157" t="s">
        <v>561</v>
      </c>
      <c r="U395" s="163">
        <v>0</v>
      </c>
      <c r="X395" s="157" t="s">
        <v>563</v>
      </c>
      <c r="AE395" s="165" t="s">
        <v>583</v>
      </c>
    </row>
    <row r="396" spans="1:31" hidden="1">
      <c r="A396" s="157" t="s">
        <v>580</v>
      </c>
      <c r="P396" s="157" t="s">
        <v>561</v>
      </c>
      <c r="U396" s="163">
        <v>0</v>
      </c>
      <c r="X396" s="157" t="s">
        <v>563</v>
      </c>
      <c r="AE396" s="165" t="s">
        <v>459</v>
      </c>
    </row>
    <row r="397" spans="1:31" hidden="1">
      <c r="A397" s="157" t="s">
        <v>580</v>
      </c>
      <c r="P397" s="157" t="s">
        <v>561</v>
      </c>
      <c r="U397" s="163">
        <v>0</v>
      </c>
      <c r="X397" s="157" t="s">
        <v>563</v>
      </c>
      <c r="AE397" s="165" t="s">
        <v>259</v>
      </c>
    </row>
    <row r="398" spans="1:31" hidden="1">
      <c r="A398" s="157" t="s">
        <v>580</v>
      </c>
      <c r="P398" s="157" t="s">
        <v>561</v>
      </c>
      <c r="U398" s="163">
        <v>0</v>
      </c>
      <c r="X398" s="157" t="s">
        <v>563</v>
      </c>
      <c r="AE398" s="165" t="s">
        <v>217</v>
      </c>
    </row>
    <row r="399" spans="1:31" hidden="1">
      <c r="A399" s="157" t="s">
        <v>580</v>
      </c>
      <c r="P399" s="157" t="s">
        <v>561</v>
      </c>
      <c r="U399" s="163">
        <v>0</v>
      </c>
      <c r="X399" s="157" t="s">
        <v>563</v>
      </c>
      <c r="AE399" s="165" t="s">
        <v>543</v>
      </c>
    </row>
    <row r="400" spans="1:31" hidden="1">
      <c r="A400" s="157" t="s">
        <v>580</v>
      </c>
      <c r="P400" s="157" t="s">
        <v>561</v>
      </c>
      <c r="U400" s="163">
        <v>0</v>
      </c>
      <c r="X400" s="157" t="s">
        <v>563</v>
      </c>
      <c r="AE400" s="165" t="s">
        <v>541</v>
      </c>
    </row>
    <row r="401" spans="1:31" hidden="1">
      <c r="A401" s="157" t="s">
        <v>580</v>
      </c>
      <c r="P401" s="157" t="s">
        <v>561</v>
      </c>
      <c r="U401" s="163">
        <v>0</v>
      </c>
      <c r="X401" s="157" t="s">
        <v>563</v>
      </c>
      <c r="AE401" s="165" t="s">
        <v>459</v>
      </c>
    </row>
    <row r="402" spans="1:31" hidden="1">
      <c r="A402" s="157" t="s">
        <v>580</v>
      </c>
      <c r="P402" s="157" t="s">
        <v>561</v>
      </c>
      <c r="U402" s="163">
        <v>0</v>
      </c>
      <c r="X402" s="157" t="s">
        <v>563</v>
      </c>
      <c r="AE402" s="165" t="s">
        <v>238</v>
      </c>
    </row>
    <row r="403" spans="1:31" hidden="1">
      <c r="A403" s="157" t="s">
        <v>580</v>
      </c>
      <c r="P403" s="157" t="s">
        <v>561</v>
      </c>
      <c r="U403" s="163">
        <v>0</v>
      </c>
      <c r="X403" s="157" t="s">
        <v>563</v>
      </c>
      <c r="AE403" s="165" t="s">
        <v>546</v>
      </c>
    </row>
    <row r="404" spans="1:31" hidden="1">
      <c r="A404" s="157" t="s">
        <v>580</v>
      </c>
      <c r="P404" s="157" t="s">
        <v>561</v>
      </c>
      <c r="U404" s="163">
        <v>0</v>
      </c>
      <c r="X404" s="157" t="s">
        <v>563</v>
      </c>
      <c r="AE404" s="165" t="s">
        <v>545</v>
      </c>
    </row>
    <row r="405" spans="1:31" hidden="1">
      <c r="A405" s="157" t="s">
        <v>580</v>
      </c>
      <c r="P405" s="157" t="s">
        <v>561</v>
      </c>
      <c r="U405" s="163">
        <v>0</v>
      </c>
      <c r="X405" s="157" t="s">
        <v>563</v>
      </c>
      <c r="AE405" s="165" t="s">
        <v>550</v>
      </c>
    </row>
    <row r="406" spans="1:31" hidden="1">
      <c r="A406" s="157" t="s">
        <v>580</v>
      </c>
      <c r="P406" s="157" t="s">
        <v>561</v>
      </c>
      <c r="U406" s="163">
        <v>0</v>
      </c>
      <c r="X406" s="157" t="s">
        <v>563</v>
      </c>
      <c r="AE406" s="165" t="s">
        <v>459</v>
      </c>
    </row>
    <row r="407" spans="1:31" hidden="1">
      <c r="A407" s="157" t="s">
        <v>580</v>
      </c>
      <c r="P407" s="157" t="s">
        <v>561</v>
      </c>
      <c r="U407" s="163">
        <v>0</v>
      </c>
      <c r="X407" s="157" t="s">
        <v>563</v>
      </c>
      <c r="AE407" s="165" t="s">
        <v>459</v>
      </c>
    </row>
    <row r="408" spans="1:31" hidden="1">
      <c r="A408" s="157" t="s">
        <v>580</v>
      </c>
      <c r="P408" s="157" t="s">
        <v>561</v>
      </c>
      <c r="U408" s="163">
        <v>0</v>
      </c>
      <c r="X408" s="157" t="s">
        <v>563</v>
      </c>
      <c r="AE408" s="165" t="s">
        <v>459</v>
      </c>
    </row>
    <row r="409" spans="1:31" hidden="1">
      <c r="A409" s="157" t="s">
        <v>580</v>
      </c>
      <c r="P409" s="157" t="s">
        <v>561</v>
      </c>
      <c r="U409" s="163">
        <v>0</v>
      </c>
      <c r="X409" s="157" t="s">
        <v>563</v>
      </c>
      <c r="AE409" s="165" t="s">
        <v>459</v>
      </c>
    </row>
    <row r="410" spans="1:31" hidden="1">
      <c r="A410" s="157" t="s">
        <v>580</v>
      </c>
      <c r="P410" s="157" t="s">
        <v>561</v>
      </c>
      <c r="U410" s="163">
        <v>0</v>
      </c>
      <c r="X410" s="157" t="s">
        <v>563</v>
      </c>
      <c r="AE410" s="165" t="s">
        <v>459</v>
      </c>
    </row>
    <row r="411" spans="1:31" hidden="1">
      <c r="A411" s="157" t="s">
        <v>580</v>
      </c>
      <c r="P411" s="157" t="s">
        <v>561</v>
      </c>
      <c r="U411" s="163">
        <v>0</v>
      </c>
      <c r="X411" s="157" t="s">
        <v>563</v>
      </c>
      <c r="AE411" s="165" t="s">
        <v>459</v>
      </c>
    </row>
    <row r="412" spans="1:31" hidden="1">
      <c r="A412" s="157" t="s">
        <v>580</v>
      </c>
      <c r="P412" s="157" t="s">
        <v>561</v>
      </c>
      <c r="U412" s="163">
        <v>-15628.663625974492</v>
      </c>
      <c r="X412" s="157" t="s">
        <v>563</v>
      </c>
      <c r="AE412" s="165" t="s">
        <v>193</v>
      </c>
    </row>
    <row r="413" spans="1:31" hidden="1">
      <c r="A413" s="157" t="s">
        <v>580</v>
      </c>
      <c r="P413" s="157" t="s">
        <v>561</v>
      </c>
      <c r="U413" s="163">
        <v>0</v>
      </c>
      <c r="X413" s="157" t="s">
        <v>563</v>
      </c>
      <c r="AE413" s="165" t="s">
        <v>539</v>
      </c>
    </row>
    <row r="414" spans="1:31" hidden="1">
      <c r="A414" s="157" t="s">
        <v>580</v>
      </c>
      <c r="P414" s="157" t="s">
        <v>561</v>
      </c>
      <c r="U414" s="163">
        <v>-18485.066394313813</v>
      </c>
      <c r="X414" s="157" t="s">
        <v>563</v>
      </c>
      <c r="AE414" s="165" t="s">
        <v>231</v>
      </c>
    </row>
    <row r="415" spans="1:31" hidden="1">
      <c r="A415" s="157" t="s">
        <v>580</v>
      </c>
      <c r="P415" s="157" t="s">
        <v>561</v>
      </c>
      <c r="U415" s="163">
        <v>-13713.673876020737</v>
      </c>
      <c r="X415" s="157" t="s">
        <v>563</v>
      </c>
      <c r="AE415" s="165" t="s">
        <v>221</v>
      </c>
    </row>
    <row r="416" spans="1:31" hidden="1">
      <c r="A416" s="157" t="s">
        <v>580</v>
      </c>
      <c r="P416" s="157" t="s">
        <v>561</v>
      </c>
      <c r="U416" s="163">
        <v>-19515.220367424947</v>
      </c>
      <c r="X416" s="157" t="s">
        <v>563</v>
      </c>
      <c r="AE416" s="165" t="s">
        <v>358</v>
      </c>
    </row>
    <row r="417" spans="1:31" hidden="1">
      <c r="A417" s="157" t="s">
        <v>580</v>
      </c>
      <c r="P417" s="157" t="s">
        <v>561</v>
      </c>
      <c r="U417" s="163">
        <v>-20065.614864252333</v>
      </c>
      <c r="X417" s="157" t="s">
        <v>563</v>
      </c>
      <c r="AE417" s="165" t="s">
        <v>357</v>
      </c>
    </row>
    <row r="418" spans="1:31" hidden="1">
      <c r="A418" s="157" t="s">
        <v>580</v>
      </c>
      <c r="P418" s="157" t="s">
        <v>561</v>
      </c>
      <c r="U418" s="163">
        <v>-47414.655874419521</v>
      </c>
      <c r="X418" s="157" t="s">
        <v>563</v>
      </c>
      <c r="AE418" s="165" t="s">
        <v>359</v>
      </c>
    </row>
    <row r="419" spans="1:31" hidden="1">
      <c r="A419" s="157" t="s">
        <v>580</v>
      </c>
      <c r="P419" s="157" t="s">
        <v>561</v>
      </c>
      <c r="U419" s="163">
        <v>-25857.806498863123</v>
      </c>
      <c r="X419" s="157" t="s">
        <v>563</v>
      </c>
      <c r="AE419" s="165" t="s">
        <v>362</v>
      </c>
    </row>
    <row r="420" spans="1:31" hidden="1">
      <c r="A420" s="157" t="s">
        <v>580</v>
      </c>
      <c r="P420" s="157" t="s">
        <v>561</v>
      </c>
      <c r="U420" s="163">
        <v>-36114.921836550267</v>
      </c>
      <c r="X420" s="157" t="s">
        <v>563</v>
      </c>
      <c r="AE420" s="165" t="s">
        <v>361</v>
      </c>
    </row>
    <row r="421" spans="1:31" hidden="1">
      <c r="A421" s="157" t="s">
        <v>580</v>
      </c>
      <c r="P421" s="157" t="s">
        <v>561</v>
      </c>
      <c r="U421" s="163">
        <v>-3594.0193587340691</v>
      </c>
      <c r="X421" s="157" t="s">
        <v>563</v>
      </c>
      <c r="AE421" s="165" t="s">
        <v>326</v>
      </c>
    </row>
    <row r="422" spans="1:31" hidden="1">
      <c r="A422" s="157" t="s">
        <v>580</v>
      </c>
      <c r="P422" s="157" t="s">
        <v>561</v>
      </c>
      <c r="U422" s="163">
        <v>-9691.9708394966729</v>
      </c>
      <c r="X422" s="157" t="s">
        <v>563</v>
      </c>
      <c r="AE422" s="165" t="s">
        <v>332</v>
      </c>
    </row>
    <row r="423" spans="1:31" hidden="1">
      <c r="A423" s="157" t="s">
        <v>580</v>
      </c>
      <c r="P423" s="157" t="s">
        <v>561</v>
      </c>
      <c r="U423" s="163">
        <v>-6438.6062277092824</v>
      </c>
      <c r="X423" s="157" t="s">
        <v>563</v>
      </c>
      <c r="AE423" s="165" t="s">
        <v>329</v>
      </c>
    </row>
    <row r="424" spans="1:31" hidden="1">
      <c r="A424" s="157" t="s">
        <v>580</v>
      </c>
      <c r="P424" s="157" t="s">
        <v>561</v>
      </c>
      <c r="U424" s="163">
        <v>-2799.8137514307</v>
      </c>
      <c r="X424" s="157" t="s">
        <v>563</v>
      </c>
      <c r="AE424" s="165" t="s">
        <v>330</v>
      </c>
    </row>
    <row r="425" spans="1:31" hidden="1">
      <c r="A425" s="157" t="s">
        <v>580</v>
      </c>
      <c r="P425" s="157" t="s">
        <v>561</v>
      </c>
      <c r="U425" s="163">
        <v>-3087.5883694665608</v>
      </c>
      <c r="X425" s="157" t="s">
        <v>563</v>
      </c>
      <c r="AE425" s="165" t="s">
        <v>331</v>
      </c>
    </row>
    <row r="426" spans="1:31" hidden="1">
      <c r="A426" s="157" t="s">
        <v>580</v>
      </c>
      <c r="P426" s="157" t="s">
        <v>561</v>
      </c>
      <c r="U426" s="163">
        <v>-9653.9869688467807</v>
      </c>
      <c r="X426" s="157" t="s">
        <v>563</v>
      </c>
      <c r="AE426" s="165" t="s">
        <v>328</v>
      </c>
    </row>
    <row r="427" spans="1:31" hidden="1">
      <c r="A427" s="157" t="s">
        <v>580</v>
      </c>
      <c r="P427" s="157" t="s">
        <v>561</v>
      </c>
      <c r="U427" s="163">
        <v>-9700.1392160927571</v>
      </c>
      <c r="X427" s="157" t="s">
        <v>563</v>
      </c>
      <c r="AE427" s="165" t="s">
        <v>327</v>
      </c>
    </row>
    <row r="428" spans="1:31" hidden="1">
      <c r="A428" s="157" t="s">
        <v>580</v>
      </c>
      <c r="P428" s="157" t="s">
        <v>561</v>
      </c>
      <c r="U428" s="163">
        <v>-4436.5512013306543</v>
      </c>
      <c r="X428" s="157" t="s">
        <v>563</v>
      </c>
      <c r="AE428" s="165" t="s">
        <v>335</v>
      </c>
    </row>
    <row r="429" spans="1:31" hidden="1">
      <c r="A429" s="157" t="s">
        <v>580</v>
      </c>
      <c r="P429" s="157" t="s">
        <v>561</v>
      </c>
      <c r="U429" s="163">
        <v>-3775.5567811980527</v>
      </c>
      <c r="X429" s="157" t="s">
        <v>563</v>
      </c>
      <c r="AE429" s="165" t="s">
        <v>325</v>
      </c>
    </row>
    <row r="430" spans="1:31" hidden="1">
      <c r="A430" s="157" t="s">
        <v>580</v>
      </c>
      <c r="P430" s="157" t="s">
        <v>561</v>
      </c>
      <c r="U430" s="163">
        <v>-6655.6063781673656</v>
      </c>
      <c r="X430" s="157" t="s">
        <v>563</v>
      </c>
      <c r="AE430" s="165" t="s">
        <v>334</v>
      </c>
    </row>
    <row r="431" spans="1:31" hidden="1">
      <c r="A431" s="157" t="s">
        <v>580</v>
      </c>
      <c r="P431" s="157" t="s">
        <v>561</v>
      </c>
      <c r="U431" s="163">
        <v>-11089.743561648807</v>
      </c>
      <c r="X431" s="157" t="s">
        <v>563</v>
      </c>
      <c r="AE431" s="165" t="s">
        <v>333</v>
      </c>
    </row>
    <row r="432" spans="1:31" hidden="1">
      <c r="A432" s="157" t="s">
        <v>580</v>
      </c>
      <c r="P432" s="157" t="s">
        <v>561</v>
      </c>
      <c r="U432" s="163">
        <v>0</v>
      </c>
      <c r="X432" s="157" t="s">
        <v>563</v>
      </c>
      <c r="AE432" s="165" t="s">
        <v>459</v>
      </c>
    </row>
    <row r="433" spans="1:31" hidden="1">
      <c r="A433" s="157" t="s">
        <v>580</v>
      </c>
      <c r="P433" s="157" t="s">
        <v>561</v>
      </c>
      <c r="U433" s="163">
        <v>0</v>
      </c>
      <c r="X433" s="157" t="s">
        <v>563</v>
      </c>
      <c r="AE433" s="165" t="s">
        <v>486</v>
      </c>
    </row>
    <row r="434" spans="1:31" hidden="1">
      <c r="A434" s="157" t="s">
        <v>580</v>
      </c>
      <c r="P434" s="157" t="s">
        <v>561</v>
      </c>
      <c r="U434" s="163">
        <v>0</v>
      </c>
      <c r="X434" s="157" t="s">
        <v>563</v>
      </c>
      <c r="AE434" s="165" t="s">
        <v>487</v>
      </c>
    </row>
    <row r="435" spans="1:31" hidden="1">
      <c r="A435" s="157" t="s">
        <v>580</v>
      </c>
      <c r="P435" s="157" t="s">
        <v>561</v>
      </c>
      <c r="U435" s="163">
        <v>0</v>
      </c>
      <c r="X435" s="157" t="s">
        <v>563</v>
      </c>
      <c r="AE435" s="165" t="s">
        <v>459</v>
      </c>
    </row>
    <row r="436" spans="1:31" hidden="1">
      <c r="A436" s="157" t="s">
        <v>580</v>
      </c>
      <c r="P436" s="157" t="s">
        <v>561</v>
      </c>
      <c r="U436" s="163">
        <v>0</v>
      </c>
      <c r="X436" s="157" t="s">
        <v>563</v>
      </c>
      <c r="AE436" s="165" t="s">
        <v>459</v>
      </c>
    </row>
    <row r="437" spans="1:31" hidden="1">
      <c r="A437" s="157" t="s">
        <v>580</v>
      </c>
      <c r="P437" s="157" t="s">
        <v>561</v>
      </c>
      <c r="U437" s="163">
        <v>0</v>
      </c>
      <c r="X437" s="157" t="s">
        <v>563</v>
      </c>
      <c r="AE437" s="165" t="s">
        <v>459</v>
      </c>
    </row>
    <row r="438" spans="1:31" hidden="1">
      <c r="A438" s="157" t="s">
        <v>580</v>
      </c>
      <c r="P438" s="157" t="s">
        <v>561</v>
      </c>
      <c r="U438" s="163">
        <v>0</v>
      </c>
      <c r="X438" s="157" t="s">
        <v>563</v>
      </c>
      <c r="AE438" s="165" t="s">
        <v>459</v>
      </c>
    </row>
    <row r="439" spans="1:31" hidden="1">
      <c r="A439" s="157" t="s">
        <v>580</v>
      </c>
      <c r="P439" s="157" t="s">
        <v>561</v>
      </c>
      <c r="U439" s="163">
        <v>-14781.676252499361</v>
      </c>
      <c r="X439" s="157" t="s">
        <v>563</v>
      </c>
      <c r="AE439" s="165" t="s">
        <v>336</v>
      </c>
    </row>
    <row r="440" spans="1:31" hidden="1">
      <c r="A440" s="157" t="s">
        <v>580</v>
      </c>
      <c r="P440" s="157" t="s">
        <v>561</v>
      </c>
      <c r="U440" s="163">
        <v>0</v>
      </c>
      <c r="X440" s="157" t="s">
        <v>563</v>
      </c>
      <c r="AE440" s="165" t="s">
        <v>498</v>
      </c>
    </row>
    <row r="441" spans="1:31" hidden="1">
      <c r="A441" s="157" t="s">
        <v>580</v>
      </c>
      <c r="P441" s="157" t="s">
        <v>561</v>
      </c>
      <c r="U441" s="163">
        <v>0</v>
      </c>
      <c r="X441" s="157" t="s">
        <v>563</v>
      </c>
      <c r="AE441" s="165" t="s">
        <v>499</v>
      </c>
    </row>
    <row r="442" spans="1:31" hidden="1">
      <c r="A442" s="157" t="s">
        <v>580</v>
      </c>
      <c r="P442" s="157" t="s">
        <v>561</v>
      </c>
      <c r="U442" s="163">
        <v>0</v>
      </c>
      <c r="X442" s="157" t="s">
        <v>563</v>
      </c>
      <c r="AE442" s="165" t="s">
        <v>459</v>
      </c>
    </row>
    <row r="443" spans="1:31" hidden="1">
      <c r="A443" s="157" t="s">
        <v>580</v>
      </c>
      <c r="P443" s="157" t="s">
        <v>561</v>
      </c>
      <c r="U443" s="163">
        <v>0</v>
      </c>
      <c r="X443" s="157" t="s">
        <v>563</v>
      </c>
      <c r="AE443" s="165" t="s">
        <v>459</v>
      </c>
    </row>
    <row r="444" spans="1:31" hidden="1">
      <c r="A444" s="157" t="s">
        <v>580</v>
      </c>
      <c r="P444" s="157" t="s">
        <v>561</v>
      </c>
      <c r="U444" s="163">
        <v>0</v>
      </c>
      <c r="X444" s="157" t="s">
        <v>563</v>
      </c>
      <c r="AE444" s="165" t="s">
        <v>459</v>
      </c>
    </row>
    <row r="445" spans="1:31" hidden="1">
      <c r="A445" s="157" t="s">
        <v>580</v>
      </c>
      <c r="P445" s="157" t="s">
        <v>561</v>
      </c>
      <c r="U445" s="163">
        <v>0</v>
      </c>
      <c r="X445" s="157" t="s">
        <v>563</v>
      </c>
      <c r="AE445" s="165" t="s">
        <v>459</v>
      </c>
    </row>
    <row r="446" spans="1:31" hidden="1">
      <c r="A446" s="157" t="s">
        <v>580</v>
      </c>
      <c r="P446" s="157" t="s">
        <v>561</v>
      </c>
      <c r="U446" s="163">
        <v>-19464.224355226048</v>
      </c>
      <c r="X446" s="157" t="s">
        <v>563</v>
      </c>
      <c r="AE446" s="165" t="s">
        <v>382</v>
      </c>
    </row>
    <row r="447" spans="1:31" hidden="1">
      <c r="A447" s="157" t="s">
        <v>580</v>
      </c>
      <c r="P447" s="157" t="s">
        <v>561</v>
      </c>
      <c r="U447" s="163">
        <v>-5034.2122426190963</v>
      </c>
      <c r="X447" s="157" t="s">
        <v>563</v>
      </c>
      <c r="AE447" s="165" t="s">
        <v>388</v>
      </c>
    </row>
    <row r="448" spans="1:31" hidden="1">
      <c r="A448" s="157" t="s">
        <v>580</v>
      </c>
      <c r="P448" s="157" t="s">
        <v>561</v>
      </c>
      <c r="U448" s="163">
        <v>-14913.9466733757</v>
      </c>
      <c r="X448" s="157" t="s">
        <v>563</v>
      </c>
      <c r="AE448" s="165" t="s">
        <v>386</v>
      </c>
    </row>
    <row r="449" spans="1:31" hidden="1">
      <c r="A449" s="157" t="s">
        <v>580</v>
      </c>
      <c r="P449" s="157" t="s">
        <v>561</v>
      </c>
      <c r="U449" s="163">
        <v>-15320.375801432594</v>
      </c>
      <c r="X449" s="157" t="s">
        <v>563</v>
      </c>
      <c r="AE449" s="165" t="s">
        <v>384</v>
      </c>
    </row>
    <row r="450" spans="1:31" hidden="1">
      <c r="A450" s="157" t="s">
        <v>580</v>
      </c>
      <c r="P450" s="157" t="s">
        <v>561</v>
      </c>
      <c r="U450" s="163">
        <v>-10081.061306589698</v>
      </c>
      <c r="X450" s="157" t="s">
        <v>563</v>
      </c>
      <c r="AE450" s="165" t="s">
        <v>385</v>
      </c>
    </row>
    <row r="451" spans="1:31" hidden="1">
      <c r="A451" s="157" t="s">
        <v>580</v>
      </c>
      <c r="P451" s="157" t="s">
        <v>561</v>
      </c>
      <c r="U451" s="163">
        <v>-16133.753979165325</v>
      </c>
      <c r="X451" s="157" t="s">
        <v>563</v>
      </c>
      <c r="AE451" s="165" t="s">
        <v>387</v>
      </c>
    </row>
    <row r="452" spans="1:31" hidden="1">
      <c r="A452" s="157" t="s">
        <v>580</v>
      </c>
      <c r="P452" s="157" t="s">
        <v>561</v>
      </c>
      <c r="U452" s="163">
        <v>-6145.3792727292021</v>
      </c>
      <c r="X452" s="157" t="s">
        <v>563</v>
      </c>
      <c r="AE452" s="165" t="s">
        <v>389</v>
      </c>
    </row>
    <row r="453" spans="1:31" hidden="1">
      <c r="A453" s="157" t="s">
        <v>580</v>
      </c>
      <c r="P453" s="157" t="s">
        <v>561</v>
      </c>
      <c r="U453" s="163">
        <v>0</v>
      </c>
      <c r="X453" s="157" t="s">
        <v>563</v>
      </c>
      <c r="AE453" s="165" t="s">
        <v>584</v>
      </c>
    </row>
    <row r="454" spans="1:31" hidden="1">
      <c r="A454" s="157" t="s">
        <v>580</v>
      </c>
      <c r="P454" s="157" t="s">
        <v>561</v>
      </c>
      <c r="U454" s="163">
        <v>-2304.4608487130281</v>
      </c>
      <c r="X454" s="157" t="s">
        <v>563</v>
      </c>
      <c r="AE454" s="165" t="s">
        <v>390</v>
      </c>
    </row>
    <row r="455" spans="1:31" hidden="1">
      <c r="A455" s="157" t="s">
        <v>580</v>
      </c>
      <c r="P455" s="157" t="s">
        <v>561</v>
      </c>
      <c r="U455" s="163">
        <v>0</v>
      </c>
      <c r="X455" s="157" t="s">
        <v>563</v>
      </c>
      <c r="AE455" s="165" t="s">
        <v>459</v>
      </c>
    </row>
    <row r="456" spans="1:31" hidden="1">
      <c r="A456" s="157" t="s">
        <v>580</v>
      </c>
      <c r="P456" s="157" t="s">
        <v>561</v>
      </c>
      <c r="U456" s="163">
        <v>0</v>
      </c>
      <c r="X456" s="157" t="s">
        <v>563</v>
      </c>
      <c r="AE456" s="165" t="s">
        <v>510</v>
      </c>
    </row>
    <row r="457" spans="1:31" hidden="1">
      <c r="A457" s="157" t="s">
        <v>580</v>
      </c>
      <c r="P457" s="157" t="s">
        <v>561</v>
      </c>
      <c r="U457" s="163">
        <v>0</v>
      </c>
      <c r="X457" s="157" t="s">
        <v>563</v>
      </c>
      <c r="AE457" s="165" t="s">
        <v>383</v>
      </c>
    </row>
    <row r="458" spans="1:31" hidden="1">
      <c r="A458" s="157" t="s">
        <v>580</v>
      </c>
      <c r="P458" s="157" t="s">
        <v>561</v>
      </c>
      <c r="U458" s="163">
        <v>0</v>
      </c>
      <c r="X458" s="157" t="s">
        <v>563</v>
      </c>
      <c r="AE458" s="165" t="s">
        <v>537</v>
      </c>
    </row>
    <row r="459" spans="1:31" hidden="1">
      <c r="A459" s="157" t="s">
        <v>580</v>
      </c>
      <c r="P459" s="157" t="s">
        <v>561</v>
      </c>
      <c r="U459" s="163">
        <v>0</v>
      </c>
      <c r="X459" s="157" t="s">
        <v>563</v>
      </c>
      <c r="AE459" s="165" t="s">
        <v>459</v>
      </c>
    </row>
    <row r="460" spans="1:31" hidden="1">
      <c r="A460" s="157" t="s">
        <v>580</v>
      </c>
      <c r="P460" s="157" t="s">
        <v>561</v>
      </c>
      <c r="U460" s="163">
        <v>0</v>
      </c>
      <c r="X460" s="157" t="s">
        <v>563</v>
      </c>
      <c r="AE460" s="165" t="s">
        <v>459</v>
      </c>
    </row>
    <row r="461" spans="1:31" hidden="1">
      <c r="A461" s="157" t="s">
        <v>580</v>
      </c>
      <c r="P461" s="157" t="s">
        <v>561</v>
      </c>
      <c r="U461" s="163">
        <v>-33960.605226367406</v>
      </c>
      <c r="X461" s="157" t="s">
        <v>563</v>
      </c>
      <c r="AE461" s="165" t="s">
        <v>365</v>
      </c>
    </row>
    <row r="462" spans="1:31" hidden="1">
      <c r="A462" s="157" t="s">
        <v>580</v>
      </c>
      <c r="P462" s="157" t="s">
        <v>561</v>
      </c>
      <c r="U462" s="163">
        <v>-9234.6200841783684</v>
      </c>
      <c r="X462" s="157" t="s">
        <v>563</v>
      </c>
      <c r="AE462" s="165" t="s">
        <v>341</v>
      </c>
    </row>
    <row r="463" spans="1:31" hidden="1">
      <c r="A463" s="157" t="s">
        <v>580</v>
      </c>
      <c r="P463" s="157" t="s">
        <v>561</v>
      </c>
      <c r="U463" s="163">
        <v>-14611.734908967876</v>
      </c>
      <c r="X463" s="157" t="s">
        <v>563</v>
      </c>
      <c r="AE463" s="165" t="s">
        <v>345</v>
      </c>
    </row>
    <row r="464" spans="1:31" hidden="1">
      <c r="A464" s="157" t="s">
        <v>580</v>
      </c>
      <c r="P464" s="157" t="s">
        <v>561</v>
      </c>
      <c r="U464" s="163">
        <v>-18381.935530817122</v>
      </c>
      <c r="X464" s="157" t="s">
        <v>563</v>
      </c>
      <c r="AE464" s="165" t="s">
        <v>344</v>
      </c>
    </row>
    <row r="465" spans="1:31" hidden="1">
      <c r="A465" s="157" t="s">
        <v>580</v>
      </c>
      <c r="P465" s="157" t="s">
        <v>561</v>
      </c>
      <c r="U465" s="163">
        <v>-11263.776508844516</v>
      </c>
      <c r="X465" s="157" t="s">
        <v>563</v>
      </c>
      <c r="AE465" s="165" t="s">
        <v>342</v>
      </c>
    </row>
    <row r="466" spans="1:31" hidden="1">
      <c r="A466" s="157" t="s">
        <v>580</v>
      </c>
      <c r="P466" s="157" t="s">
        <v>561</v>
      </c>
      <c r="U466" s="163">
        <v>-15980.255171869947</v>
      </c>
      <c r="X466" s="157" t="s">
        <v>563</v>
      </c>
      <c r="AE466" s="165" t="s">
        <v>343</v>
      </c>
    </row>
    <row r="467" spans="1:31" hidden="1">
      <c r="A467" s="157" t="s">
        <v>580</v>
      </c>
      <c r="P467" s="157" t="s">
        <v>561</v>
      </c>
      <c r="U467" s="163">
        <v>-17715.301217132852</v>
      </c>
      <c r="X467" s="157" t="s">
        <v>563</v>
      </c>
      <c r="AE467" s="165" t="s">
        <v>549</v>
      </c>
    </row>
    <row r="468" spans="1:31" hidden="1">
      <c r="A468" s="157" t="s">
        <v>580</v>
      </c>
      <c r="P468" s="157" t="s">
        <v>561</v>
      </c>
      <c r="U468" s="163">
        <v>-11694.051029423921</v>
      </c>
      <c r="X468" s="157" t="s">
        <v>563</v>
      </c>
      <c r="AE468" s="165" t="s">
        <v>349</v>
      </c>
    </row>
    <row r="469" spans="1:31" hidden="1">
      <c r="A469" s="157" t="s">
        <v>580</v>
      </c>
      <c r="P469" s="157" t="s">
        <v>561</v>
      </c>
      <c r="U469" s="163">
        <v>-6955.1970056862592</v>
      </c>
      <c r="X469" s="157" t="s">
        <v>563</v>
      </c>
      <c r="AE469" s="165" t="s">
        <v>346</v>
      </c>
    </row>
    <row r="470" spans="1:31" hidden="1">
      <c r="A470" s="157" t="s">
        <v>580</v>
      </c>
      <c r="P470" s="157" t="s">
        <v>561</v>
      </c>
      <c r="U470" s="163">
        <v>-2244.6833718264788</v>
      </c>
      <c r="X470" s="157" t="s">
        <v>563</v>
      </c>
      <c r="AE470" s="165" t="s">
        <v>347</v>
      </c>
    </row>
    <row r="471" spans="1:31" hidden="1">
      <c r="A471" s="157" t="s">
        <v>580</v>
      </c>
      <c r="P471" s="157" t="s">
        <v>561</v>
      </c>
      <c r="U471" s="163">
        <v>0</v>
      </c>
      <c r="X471" s="157" t="s">
        <v>563</v>
      </c>
      <c r="AE471" s="165" t="s">
        <v>459</v>
      </c>
    </row>
    <row r="472" spans="1:31" hidden="1">
      <c r="A472" s="157" t="s">
        <v>580</v>
      </c>
      <c r="P472" s="157" t="s">
        <v>561</v>
      </c>
      <c r="U472" s="163">
        <v>0</v>
      </c>
      <c r="X472" s="157" t="s">
        <v>563</v>
      </c>
      <c r="AE472" s="165" t="s">
        <v>459</v>
      </c>
    </row>
    <row r="473" spans="1:31" hidden="1">
      <c r="A473" s="157" t="s">
        <v>580</v>
      </c>
      <c r="P473" s="157" t="s">
        <v>561</v>
      </c>
      <c r="U473" s="163">
        <v>-6180.2742079927411</v>
      </c>
      <c r="X473" s="157" t="s">
        <v>563</v>
      </c>
      <c r="AE473" s="165" t="s">
        <v>351</v>
      </c>
    </row>
    <row r="474" spans="1:31" hidden="1">
      <c r="A474" s="157" t="s">
        <v>580</v>
      </c>
      <c r="P474" s="157" t="s">
        <v>561</v>
      </c>
      <c r="U474" s="163">
        <v>-32373.273823393669</v>
      </c>
      <c r="X474" s="157" t="s">
        <v>563</v>
      </c>
      <c r="AE474" s="165" t="s">
        <v>350</v>
      </c>
    </row>
    <row r="475" spans="1:31" hidden="1">
      <c r="A475" s="157" t="s">
        <v>580</v>
      </c>
      <c r="P475" s="157" t="s">
        <v>561</v>
      </c>
      <c r="U475" s="163">
        <v>0</v>
      </c>
      <c r="X475" s="157" t="s">
        <v>563</v>
      </c>
      <c r="AE475" s="165" t="s">
        <v>459</v>
      </c>
    </row>
    <row r="476" spans="1:31" hidden="1">
      <c r="A476" s="157" t="s">
        <v>580</v>
      </c>
      <c r="P476" s="157" t="s">
        <v>561</v>
      </c>
      <c r="U476" s="163">
        <v>0</v>
      </c>
      <c r="X476" s="157" t="s">
        <v>563</v>
      </c>
      <c r="AE476" s="165" t="s">
        <v>585</v>
      </c>
    </row>
    <row r="477" spans="1:31" hidden="1">
      <c r="A477" s="157" t="s">
        <v>580</v>
      </c>
      <c r="P477" s="157" t="s">
        <v>561</v>
      </c>
      <c r="U477" s="163">
        <v>0</v>
      </c>
      <c r="X477" s="157" t="s">
        <v>563</v>
      </c>
      <c r="AE477" s="165" t="s">
        <v>353</v>
      </c>
    </row>
    <row r="478" spans="1:31" hidden="1">
      <c r="A478" s="157" t="s">
        <v>580</v>
      </c>
      <c r="P478" s="157" t="s">
        <v>561</v>
      </c>
      <c r="U478" s="163">
        <v>0</v>
      </c>
      <c r="X478" s="157" t="s">
        <v>563</v>
      </c>
      <c r="AE478" s="165" t="s">
        <v>490</v>
      </c>
    </row>
    <row r="479" spans="1:31" hidden="1">
      <c r="A479" s="157" t="s">
        <v>580</v>
      </c>
      <c r="P479" s="157" t="s">
        <v>561</v>
      </c>
      <c r="U479" s="163">
        <v>0</v>
      </c>
      <c r="X479" s="157" t="s">
        <v>563</v>
      </c>
      <c r="AE479" s="165" t="s">
        <v>459</v>
      </c>
    </row>
    <row r="480" spans="1:31" hidden="1">
      <c r="A480" s="157" t="s">
        <v>580</v>
      </c>
      <c r="P480" s="157" t="s">
        <v>561</v>
      </c>
      <c r="U480" s="163">
        <v>0</v>
      </c>
      <c r="X480" s="157" t="s">
        <v>563</v>
      </c>
      <c r="AE480" s="165" t="s">
        <v>459</v>
      </c>
    </row>
    <row r="481" spans="1:31" hidden="1">
      <c r="A481" s="157" t="s">
        <v>580</v>
      </c>
      <c r="P481" s="157" t="s">
        <v>561</v>
      </c>
      <c r="U481" s="163">
        <v>-11463.35023233273</v>
      </c>
      <c r="X481" s="157" t="s">
        <v>563</v>
      </c>
      <c r="AE481" s="165" t="s">
        <v>369</v>
      </c>
    </row>
    <row r="482" spans="1:31" hidden="1">
      <c r="A482" s="157" t="s">
        <v>580</v>
      </c>
      <c r="P482" s="157" t="s">
        <v>561</v>
      </c>
      <c r="U482" s="163">
        <v>-9226.0686825297489</v>
      </c>
      <c r="X482" s="157" t="s">
        <v>563</v>
      </c>
      <c r="AE482" s="165" t="s">
        <v>366</v>
      </c>
    </row>
    <row r="483" spans="1:31" hidden="1">
      <c r="A483" s="157" t="s">
        <v>580</v>
      </c>
      <c r="P483" s="157" t="s">
        <v>561</v>
      </c>
      <c r="U483" s="163">
        <v>-25355.026378958257</v>
      </c>
      <c r="X483" s="157" t="s">
        <v>563</v>
      </c>
      <c r="AE483" s="165" t="s">
        <v>372</v>
      </c>
    </row>
    <row r="484" spans="1:31" hidden="1">
      <c r="A484" s="157" t="s">
        <v>580</v>
      </c>
      <c r="P484" s="157" t="s">
        <v>561</v>
      </c>
      <c r="U484" s="163">
        <v>-8413.9607083484625</v>
      </c>
      <c r="X484" s="157" t="s">
        <v>563</v>
      </c>
      <c r="AE484" s="165" t="s">
        <v>367</v>
      </c>
    </row>
    <row r="485" spans="1:31" hidden="1">
      <c r="A485" s="157" t="s">
        <v>580</v>
      </c>
      <c r="P485" s="157" t="s">
        <v>561</v>
      </c>
      <c r="U485" s="163">
        <v>0</v>
      </c>
      <c r="X485" s="157" t="s">
        <v>563</v>
      </c>
      <c r="AE485" s="165" t="s">
        <v>488</v>
      </c>
    </row>
    <row r="486" spans="1:31" hidden="1">
      <c r="A486" s="157" t="s">
        <v>580</v>
      </c>
      <c r="P486" s="157" t="s">
        <v>561</v>
      </c>
      <c r="U486" s="163">
        <v>0</v>
      </c>
      <c r="X486" s="157" t="s">
        <v>563</v>
      </c>
      <c r="AE486" s="165" t="s">
        <v>503</v>
      </c>
    </row>
    <row r="487" spans="1:31" hidden="1">
      <c r="A487" s="157" t="s">
        <v>580</v>
      </c>
      <c r="P487" s="157" t="s">
        <v>561</v>
      </c>
      <c r="U487" s="163">
        <v>-6198.6110209955405</v>
      </c>
      <c r="X487" s="157" t="s">
        <v>563</v>
      </c>
      <c r="AE487" s="165" t="s">
        <v>373</v>
      </c>
    </row>
    <row r="488" spans="1:31" hidden="1">
      <c r="A488" s="157" t="s">
        <v>580</v>
      </c>
      <c r="P488" s="157" t="s">
        <v>561</v>
      </c>
      <c r="U488" s="163">
        <v>0</v>
      </c>
      <c r="X488" s="157" t="s">
        <v>563</v>
      </c>
      <c r="AE488" s="165" t="s">
        <v>375</v>
      </c>
    </row>
    <row r="489" spans="1:31" hidden="1">
      <c r="A489" s="157" t="s">
        <v>580</v>
      </c>
      <c r="P489" s="157" t="s">
        <v>561</v>
      </c>
      <c r="U489" s="163">
        <v>0</v>
      </c>
      <c r="X489" s="157" t="s">
        <v>563</v>
      </c>
      <c r="AE489" s="165" t="s">
        <v>459</v>
      </c>
    </row>
    <row r="490" spans="1:31" hidden="1">
      <c r="A490" s="157" t="s">
        <v>580</v>
      </c>
      <c r="P490" s="157" t="s">
        <v>561</v>
      </c>
      <c r="U490" s="163">
        <v>0</v>
      </c>
      <c r="X490" s="157" t="s">
        <v>563</v>
      </c>
      <c r="AE490" s="165" t="s">
        <v>459</v>
      </c>
    </row>
    <row r="491" spans="1:31" hidden="1">
      <c r="A491" s="157" t="s">
        <v>580</v>
      </c>
      <c r="P491" s="157" t="s">
        <v>561</v>
      </c>
      <c r="U491" s="163">
        <v>-15412.122297700706</v>
      </c>
      <c r="X491" s="157" t="s">
        <v>563</v>
      </c>
      <c r="AE491" s="165" t="s">
        <v>393</v>
      </c>
    </row>
    <row r="492" spans="1:31" hidden="1">
      <c r="A492" s="157" t="s">
        <v>580</v>
      </c>
      <c r="P492" s="157" t="s">
        <v>561</v>
      </c>
      <c r="U492" s="163">
        <v>-4457.89936534554</v>
      </c>
      <c r="X492" s="157" t="s">
        <v>563</v>
      </c>
      <c r="AE492" s="165" t="s">
        <v>396</v>
      </c>
    </row>
    <row r="493" spans="1:31" hidden="1">
      <c r="A493" s="157" t="s">
        <v>580</v>
      </c>
      <c r="P493" s="157" t="s">
        <v>561</v>
      </c>
      <c r="U493" s="163">
        <v>-5662.0947378611945</v>
      </c>
      <c r="X493" s="157" t="s">
        <v>563</v>
      </c>
      <c r="AE493" s="165" t="s">
        <v>397</v>
      </c>
    </row>
    <row r="494" spans="1:31" hidden="1">
      <c r="A494" s="157" t="s">
        <v>580</v>
      </c>
      <c r="P494" s="157" t="s">
        <v>561</v>
      </c>
      <c r="U494" s="163">
        <v>-5171.6279879579397</v>
      </c>
      <c r="X494" s="157" t="s">
        <v>563</v>
      </c>
      <c r="AE494" s="165" t="s">
        <v>395</v>
      </c>
    </row>
    <row r="495" spans="1:31" hidden="1">
      <c r="A495" s="157" t="s">
        <v>580</v>
      </c>
      <c r="P495" s="157" t="s">
        <v>561</v>
      </c>
      <c r="U495" s="163">
        <v>-37381.653161118826</v>
      </c>
      <c r="X495" s="157" t="s">
        <v>563</v>
      </c>
      <c r="AE495" s="165" t="s">
        <v>394</v>
      </c>
    </row>
    <row r="496" spans="1:31" hidden="1">
      <c r="A496" s="157" t="s">
        <v>580</v>
      </c>
      <c r="P496" s="157" t="s">
        <v>561</v>
      </c>
      <c r="U496" s="163">
        <v>-10584.506768350377</v>
      </c>
      <c r="X496" s="157" t="s">
        <v>563</v>
      </c>
      <c r="AE496" s="165" t="s">
        <v>398</v>
      </c>
    </row>
    <row r="497" spans="1:31" hidden="1">
      <c r="A497" s="157" t="s">
        <v>580</v>
      </c>
      <c r="P497" s="157" t="s">
        <v>561</v>
      </c>
      <c r="U497" s="163">
        <v>0</v>
      </c>
      <c r="X497" s="157" t="s">
        <v>563</v>
      </c>
      <c r="AE497" s="165" t="s">
        <v>492</v>
      </c>
    </row>
    <row r="498" spans="1:31" hidden="1">
      <c r="A498" s="157" t="s">
        <v>580</v>
      </c>
      <c r="P498" s="157" t="s">
        <v>561</v>
      </c>
      <c r="U498" s="163">
        <v>-6581.577525887813</v>
      </c>
      <c r="X498" s="157" t="s">
        <v>563</v>
      </c>
      <c r="AE498" s="165" t="s">
        <v>339</v>
      </c>
    </row>
    <row r="499" spans="1:31" hidden="1">
      <c r="A499" s="157" t="s">
        <v>580</v>
      </c>
      <c r="P499" s="157" t="s">
        <v>561</v>
      </c>
      <c r="U499" s="163">
        <v>0</v>
      </c>
      <c r="X499" s="157" t="s">
        <v>563</v>
      </c>
      <c r="AE499" s="165" t="s">
        <v>459</v>
      </c>
    </row>
    <row r="500" spans="1:31" hidden="1">
      <c r="A500" s="157" t="s">
        <v>580</v>
      </c>
      <c r="P500" s="157" t="s">
        <v>561</v>
      </c>
      <c r="U500" s="163">
        <v>0</v>
      </c>
      <c r="X500" s="157" t="s">
        <v>563</v>
      </c>
      <c r="AE500" s="165" t="s">
        <v>516</v>
      </c>
    </row>
    <row r="501" spans="1:31" hidden="1">
      <c r="A501" s="157" t="s">
        <v>580</v>
      </c>
      <c r="P501" s="157" t="s">
        <v>561</v>
      </c>
      <c r="U501" s="163">
        <v>0</v>
      </c>
      <c r="X501" s="157" t="s">
        <v>563</v>
      </c>
      <c r="AE501" s="165" t="s">
        <v>459</v>
      </c>
    </row>
    <row r="502" spans="1:31" hidden="1">
      <c r="A502" s="157" t="s">
        <v>580</v>
      </c>
      <c r="P502" s="157" t="s">
        <v>561</v>
      </c>
      <c r="U502" s="163">
        <v>0</v>
      </c>
      <c r="X502" s="157" t="s">
        <v>563</v>
      </c>
      <c r="AE502" s="165" t="s">
        <v>459</v>
      </c>
    </row>
    <row r="503" spans="1:31" hidden="1">
      <c r="A503" s="157" t="s">
        <v>580</v>
      </c>
      <c r="P503" s="157" t="s">
        <v>561</v>
      </c>
      <c r="U503" s="163">
        <v>0</v>
      </c>
      <c r="X503" s="157" t="s">
        <v>563</v>
      </c>
      <c r="AE503" s="165" t="s">
        <v>459</v>
      </c>
    </row>
    <row r="504" spans="1:31" hidden="1">
      <c r="A504" s="157" t="s">
        <v>580</v>
      </c>
      <c r="P504" s="157" t="s">
        <v>561</v>
      </c>
      <c r="U504" s="163">
        <v>0</v>
      </c>
      <c r="X504" s="157" t="s">
        <v>563</v>
      </c>
      <c r="AE504" s="165" t="s">
        <v>459</v>
      </c>
    </row>
    <row r="505" spans="1:31" hidden="1">
      <c r="A505" s="157" t="s">
        <v>580</v>
      </c>
      <c r="P505" s="157" t="s">
        <v>561</v>
      </c>
      <c r="U505" s="163">
        <v>-50523.544077023427</v>
      </c>
      <c r="X505" s="157" t="s">
        <v>563</v>
      </c>
      <c r="AE505" s="165" t="s">
        <v>298</v>
      </c>
    </row>
    <row r="506" spans="1:31" hidden="1">
      <c r="A506" s="157" t="s">
        <v>580</v>
      </c>
      <c r="P506" s="157" t="s">
        <v>561</v>
      </c>
      <c r="U506" s="163">
        <v>0</v>
      </c>
      <c r="X506" s="157" t="s">
        <v>563</v>
      </c>
      <c r="AE506" s="165" t="s">
        <v>299</v>
      </c>
    </row>
    <row r="507" spans="1:31" hidden="1">
      <c r="A507" s="157" t="s">
        <v>580</v>
      </c>
      <c r="P507" s="157" t="s">
        <v>561</v>
      </c>
      <c r="U507" s="163">
        <v>-3377.7261762168528</v>
      </c>
      <c r="X507" s="157" t="s">
        <v>563</v>
      </c>
      <c r="AE507" s="165" t="s">
        <v>399</v>
      </c>
    </row>
    <row r="508" spans="1:31" hidden="1">
      <c r="A508" s="157" t="s">
        <v>580</v>
      </c>
      <c r="P508" s="157" t="s">
        <v>561</v>
      </c>
      <c r="U508" s="163">
        <v>-13854.518769415838</v>
      </c>
      <c r="X508" s="157" t="s">
        <v>563</v>
      </c>
      <c r="AE508" s="165" t="s">
        <v>300</v>
      </c>
    </row>
    <row r="509" spans="1:31" hidden="1">
      <c r="A509" s="157" t="s">
        <v>580</v>
      </c>
      <c r="P509" s="157" t="s">
        <v>561</v>
      </c>
      <c r="U509" s="163">
        <v>-15934.88020479519</v>
      </c>
      <c r="X509" s="157" t="s">
        <v>563</v>
      </c>
      <c r="AE509" s="165" t="s">
        <v>374</v>
      </c>
    </row>
    <row r="510" spans="1:31" hidden="1">
      <c r="A510" s="157" t="s">
        <v>580</v>
      </c>
      <c r="P510" s="157" t="s">
        <v>561</v>
      </c>
      <c r="U510" s="163">
        <v>-11574.998565771471</v>
      </c>
      <c r="X510" s="157" t="s">
        <v>563</v>
      </c>
      <c r="AE510" s="165" t="s">
        <v>363</v>
      </c>
    </row>
    <row r="511" spans="1:31" hidden="1">
      <c r="A511" s="157" t="s">
        <v>580</v>
      </c>
      <c r="P511" s="157" t="s">
        <v>561</v>
      </c>
      <c r="U511" s="163">
        <v>-18536.626475126162</v>
      </c>
      <c r="X511" s="157" t="s">
        <v>563</v>
      </c>
      <c r="AE511" s="165" t="s">
        <v>364</v>
      </c>
    </row>
    <row r="512" spans="1:31" hidden="1">
      <c r="A512" s="157" t="s">
        <v>580</v>
      </c>
      <c r="P512" s="157" t="s">
        <v>561</v>
      </c>
      <c r="U512" s="163">
        <v>-8073.0936592581165</v>
      </c>
      <c r="X512" s="157" t="s">
        <v>563</v>
      </c>
      <c r="AE512" s="165" t="s">
        <v>304</v>
      </c>
    </row>
    <row r="513" spans="1:31" hidden="1">
      <c r="A513" s="157" t="s">
        <v>580</v>
      </c>
      <c r="P513" s="157" t="s">
        <v>561</v>
      </c>
      <c r="U513" s="163">
        <v>-5279.7552541008354</v>
      </c>
      <c r="X513" s="157" t="s">
        <v>563</v>
      </c>
      <c r="AE513" s="165" t="s">
        <v>379</v>
      </c>
    </row>
    <row r="514" spans="1:31" hidden="1">
      <c r="A514" s="157" t="s">
        <v>580</v>
      </c>
      <c r="P514" s="157" t="s">
        <v>561</v>
      </c>
      <c r="U514" s="163">
        <v>-10744.727445537581</v>
      </c>
      <c r="X514" s="157" t="s">
        <v>563</v>
      </c>
      <c r="AE514" s="165" t="s">
        <v>305</v>
      </c>
    </row>
    <row r="515" spans="1:31" hidden="1">
      <c r="A515" s="157" t="s">
        <v>580</v>
      </c>
      <c r="P515" s="157" t="s">
        <v>561</v>
      </c>
      <c r="U515" s="163">
        <v>-11879.362177849645</v>
      </c>
      <c r="X515" s="157" t="s">
        <v>563</v>
      </c>
      <c r="AE515" s="165" t="s">
        <v>380</v>
      </c>
    </row>
    <row r="516" spans="1:31" hidden="1">
      <c r="A516" s="157" t="s">
        <v>580</v>
      </c>
      <c r="P516" s="157" t="s">
        <v>561</v>
      </c>
      <c r="U516" s="163">
        <v>-10276.292835200438</v>
      </c>
      <c r="X516" s="157" t="s">
        <v>563</v>
      </c>
      <c r="AE516" s="165" t="s">
        <v>352</v>
      </c>
    </row>
    <row r="517" spans="1:31" hidden="1">
      <c r="A517" s="157" t="s">
        <v>580</v>
      </c>
      <c r="P517" s="157" t="s">
        <v>561</v>
      </c>
      <c r="U517" s="163">
        <v>-9959.4368840269672</v>
      </c>
      <c r="X517" s="157" t="s">
        <v>563</v>
      </c>
      <c r="AE517" s="165" t="s">
        <v>306</v>
      </c>
    </row>
    <row r="518" spans="1:31" hidden="1">
      <c r="A518" s="157" t="s">
        <v>580</v>
      </c>
      <c r="P518" s="157" t="s">
        <v>561</v>
      </c>
      <c r="U518" s="163">
        <v>-5057.2624052129213</v>
      </c>
      <c r="X518" s="157" t="s">
        <v>563</v>
      </c>
      <c r="AE518" s="165" t="s">
        <v>391</v>
      </c>
    </row>
    <row r="519" spans="1:31" hidden="1">
      <c r="A519" s="157" t="s">
        <v>580</v>
      </c>
      <c r="P519" s="157" t="s">
        <v>561</v>
      </c>
      <c r="U519" s="163">
        <v>0</v>
      </c>
      <c r="X519" s="157" t="s">
        <v>563</v>
      </c>
      <c r="AE519" s="165"/>
    </row>
    <row r="520" spans="1:31" hidden="1">
      <c r="A520" s="157" t="s">
        <v>580</v>
      </c>
      <c r="P520" s="157" t="s">
        <v>561</v>
      </c>
      <c r="U520" s="163">
        <v>-343010.51425069536</v>
      </c>
      <c r="X520" s="157" t="s">
        <v>563</v>
      </c>
      <c r="AE520" s="165" t="s">
        <v>547</v>
      </c>
    </row>
    <row r="521" spans="1:31" hidden="1">
      <c r="A521" s="157" t="s">
        <v>580</v>
      </c>
      <c r="P521" s="157" t="s">
        <v>561</v>
      </c>
      <c r="U521" s="163">
        <v>-114000</v>
      </c>
      <c r="X521" s="157" t="s">
        <v>563</v>
      </c>
      <c r="AE521" s="165" t="s">
        <v>470</v>
      </c>
    </row>
    <row r="522" spans="1:31" hidden="1">
      <c r="A522" s="157" t="s">
        <v>580</v>
      </c>
      <c r="P522" s="157" t="s">
        <v>561</v>
      </c>
      <c r="U522" s="163">
        <v>0</v>
      </c>
      <c r="X522" s="157" t="s">
        <v>563</v>
      </c>
      <c r="AE522" s="165" t="s">
        <v>472</v>
      </c>
    </row>
    <row r="523" spans="1:31" hidden="1">
      <c r="A523" s="157" t="s">
        <v>580</v>
      </c>
      <c r="P523" s="157" t="s">
        <v>561</v>
      </c>
      <c r="U523" s="163">
        <v>0</v>
      </c>
      <c r="X523" s="157" t="s">
        <v>563</v>
      </c>
      <c r="AE523" s="165" t="s">
        <v>462</v>
      </c>
    </row>
    <row r="524" spans="1:31" hidden="1">
      <c r="A524" s="157" t="s">
        <v>580</v>
      </c>
      <c r="P524" s="157" t="s">
        <v>561</v>
      </c>
      <c r="U524" s="163">
        <v>0</v>
      </c>
      <c r="X524" s="157" t="s">
        <v>563</v>
      </c>
      <c r="AE524" s="165" t="s">
        <v>473</v>
      </c>
    </row>
    <row r="525" spans="1:31" hidden="1">
      <c r="A525" s="157" t="s">
        <v>580</v>
      </c>
      <c r="P525" s="157" t="s">
        <v>561</v>
      </c>
      <c r="U525" s="163">
        <v>0</v>
      </c>
      <c r="X525" s="157" t="s">
        <v>563</v>
      </c>
      <c r="AE525" s="165" t="s">
        <v>479</v>
      </c>
    </row>
    <row r="526" spans="1:31" hidden="1">
      <c r="A526" s="157" t="s">
        <v>580</v>
      </c>
      <c r="P526" s="157" t="s">
        <v>561</v>
      </c>
      <c r="U526" s="163">
        <v>0</v>
      </c>
      <c r="X526" s="157" t="s">
        <v>563</v>
      </c>
      <c r="AE526" s="165" t="s">
        <v>475</v>
      </c>
    </row>
    <row r="527" spans="1:31" hidden="1">
      <c r="A527" s="157" t="s">
        <v>580</v>
      </c>
      <c r="P527" s="157" t="s">
        <v>561</v>
      </c>
      <c r="U527" s="163">
        <v>0</v>
      </c>
      <c r="X527" s="157" t="s">
        <v>563</v>
      </c>
      <c r="AE527" s="165" t="s">
        <v>476</v>
      </c>
    </row>
    <row r="528" spans="1:31" hidden="1">
      <c r="A528" s="157" t="s">
        <v>580</v>
      </c>
      <c r="P528" s="157" t="s">
        <v>561</v>
      </c>
      <c r="U528" s="163">
        <v>0</v>
      </c>
      <c r="X528" s="157" t="s">
        <v>563</v>
      </c>
      <c r="AE528" s="165" t="s">
        <v>474</v>
      </c>
    </row>
    <row r="529" spans="1:31" hidden="1">
      <c r="A529" s="157" t="s">
        <v>580</v>
      </c>
      <c r="P529" s="157" t="s">
        <v>561</v>
      </c>
      <c r="U529" s="163">
        <v>0</v>
      </c>
      <c r="X529" s="157" t="s">
        <v>563</v>
      </c>
      <c r="AE529" s="165" t="s">
        <v>482</v>
      </c>
    </row>
    <row r="530" spans="1:31" hidden="1">
      <c r="A530" s="157" t="s">
        <v>580</v>
      </c>
      <c r="P530" s="157" t="s">
        <v>561</v>
      </c>
      <c r="U530" s="163">
        <v>0</v>
      </c>
      <c r="X530" s="157" t="s">
        <v>563</v>
      </c>
      <c r="AE530" s="165" t="s">
        <v>478</v>
      </c>
    </row>
    <row r="531" spans="1:31" hidden="1">
      <c r="A531" s="157" t="s">
        <v>580</v>
      </c>
      <c r="P531" s="157" t="s">
        <v>561</v>
      </c>
      <c r="U531" s="163">
        <v>0</v>
      </c>
      <c r="X531" s="157" t="s">
        <v>563</v>
      </c>
      <c r="AE531" s="165" t="s">
        <v>485</v>
      </c>
    </row>
    <row r="532" spans="1:31" hidden="1">
      <c r="A532" s="157" t="s">
        <v>580</v>
      </c>
      <c r="P532" s="157" t="s">
        <v>561</v>
      </c>
      <c r="U532" s="163">
        <v>0</v>
      </c>
      <c r="X532" s="157" t="s">
        <v>563</v>
      </c>
      <c r="AE532" s="165" t="s">
        <v>483</v>
      </c>
    </row>
    <row r="533" spans="1:31" hidden="1">
      <c r="A533" s="157" t="s">
        <v>580</v>
      </c>
      <c r="P533" s="157" t="s">
        <v>561</v>
      </c>
      <c r="U533" s="163">
        <v>0</v>
      </c>
      <c r="X533" s="157" t="s">
        <v>563</v>
      </c>
      <c r="AE533" s="165" t="s">
        <v>484</v>
      </c>
    </row>
    <row r="534" spans="1:31" hidden="1">
      <c r="A534" s="157" t="s">
        <v>580</v>
      </c>
      <c r="P534" s="157" t="s">
        <v>561</v>
      </c>
      <c r="U534" s="163">
        <v>0</v>
      </c>
      <c r="X534" s="157" t="s">
        <v>563</v>
      </c>
      <c r="AE534" s="165" t="s">
        <v>477</v>
      </c>
    </row>
    <row r="535" spans="1:31" hidden="1">
      <c r="A535" s="157" t="s">
        <v>580</v>
      </c>
      <c r="P535" s="157" t="s">
        <v>561</v>
      </c>
      <c r="U535" s="163">
        <v>0</v>
      </c>
      <c r="X535" s="157" t="s">
        <v>563</v>
      </c>
      <c r="AE535" s="165" t="s">
        <v>481</v>
      </c>
    </row>
    <row r="536" spans="1:31" hidden="1">
      <c r="A536" s="157" t="s">
        <v>580</v>
      </c>
      <c r="P536" s="157" t="s">
        <v>561</v>
      </c>
      <c r="U536" s="163">
        <v>0</v>
      </c>
      <c r="X536" s="157" t="s">
        <v>185</v>
      </c>
      <c r="AE536" s="165" t="s">
        <v>468</v>
      </c>
    </row>
    <row r="537" spans="1:31" hidden="1">
      <c r="A537" s="157" t="s">
        <v>580</v>
      </c>
      <c r="P537" s="157" t="s">
        <v>561</v>
      </c>
      <c r="U537" s="163">
        <v>1.5395437245778484E-2</v>
      </c>
      <c r="X537" s="157" t="s">
        <v>185</v>
      </c>
      <c r="AE537" s="165" t="s">
        <v>235</v>
      </c>
    </row>
    <row r="538" spans="1:31" hidden="1">
      <c r="A538" s="157" t="s">
        <v>580</v>
      </c>
      <c r="P538" s="157" t="s">
        <v>561</v>
      </c>
      <c r="U538" s="163">
        <v>0</v>
      </c>
      <c r="X538" s="157" t="s">
        <v>185</v>
      </c>
      <c r="AE538" s="165" t="s">
        <v>236</v>
      </c>
    </row>
    <row r="539" spans="1:31" hidden="1">
      <c r="A539" s="157" t="s">
        <v>580</v>
      </c>
      <c r="P539" s="157" t="s">
        <v>561</v>
      </c>
      <c r="U539" s="163">
        <v>3.4014592921435519E-3</v>
      </c>
      <c r="X539" s="157" t="s">
        <v>185</v>
      </c>
      <c r="AE539" s="165" t="s">
        <v>237</v>
      </c>
    </row>
    <row r="540" spans="1:31" hidden="1">
      <c r="A540" s="157" t="s">
        <v>580</v>
      </c>
      <c r="P540" s="157" t="s">
        <v>561</v>
      </c>
      <c r="U540" s="163">
        <v>1.9247849997697013E-2</v>
      </c>
      <c r="X540" s="157" t="s">
        <v>185</v>
      </c>
      <c r="AE540" s="165" t="s">
        <v>239</v>
      </c>
    </row>
    <row r="541" spans="1:31" hidden="1">
      <c r="A541" s="157" t="s">
        <v>580</v>
      </c>
      <c r="P541" s="157" t="s">
        <v>561</v>
      </c>
      <c r="U541" s="163">
        <v>1.8119715597895134E-2</v>
      </c>
      <c r="X541" s="157" t="s">
        <v>185</v>
      </c>
      <c r="AE541" s="165" t="s">
        <v>199</v>
      </c>
    </row>
    <row r="542" spans="1:31" hidden="1">
      <c r="A542" s="157" t="s">
        <v>580</v>
      </c>
      <c r="P542" s="157" t="s">
        <v>561</v>
      </c>
      <c r="U542" s="163">
        <v>1.21175930050836E-2</v>
      </c>
      <c r="X542" s="157" t="s">
        <v>185</v>
      </c>
      <c r="AE542" s="165" t="s">
        <v>240</v>
      </c>
    </row>
    <row r="543" spans="1:31" hidden="1">
      <c r="A543" s="157" t="s">
        <v>580</v>
      </c>
      <c r="P543" s="157" t="s">
        <v>561</v>
      </c>
      <c r="U543" s="163">
        <v>3.1911945968917791E-3</v>
      </c>
      <c r="X543" s="157" t="s">
        <v>185</v>
      </c>
      <c r="AE543" s="165" t="s">
        <v>242</v>
      </c>
    </row>
    <row r="544" spans="1:31" hidden="1">
      <c r="A544" s="157" t="s">
        <v>580</v>
      </c>
      <c r="P544" s="157" t="s">
        <v>561</v>
      </c>
      <c r="U544" s="163">
        <v>1.4084894395335147E-2</v>
      </c>
      <c r="X544" s="157" t="s">
        <v>185</v>
      </c>
      <c r="AE544" s="165" t="s">
        <v>243</v>
      </c>
    </row>
    <row r="545" spans="1:31" hidden="1">
      <c r="A545" s="157" t="s">
        <v>580</v>
      </c>
      <c r="P545" s="157" t="s">
        <v>561</v>
      </c>
      <c r="U545" s="163">
        <v>1.5023065519149744E-2</v>
      </c>
      <c r="X545" s="157" t="s">
        <v>185</v>
      </c>
      <c r="AE545" s="165" t="s">
        <v>244</v>
      </c>
    </row>
    <row r="546" spans="1:31" hidden="1">
      <c r="A546" s="157" t="s">
        <v>580</v>
      </c>
      <c r="P546" s="157" t="s">
        <v>561</v>
      </c>
      <c r="U546" s="163">
        <v>1.169378280041887E-2</v>
      </c>
      <c r="X546" s="157" t="s">
        <v>185</v>
      </c>
      <c r="AE546" s="165" t="s">
        <v>229</v>
      </c>
    </row>
    <row r="547" spans="1:31" hidden="1">
      <c r="A547" s="157" t="s">
        <v>580</v>
      </c>
      <c r="P547" s="157" t="s">
        <v>561</v>
      </c>
      <c r="U547" s="163">
        <v>-1.8567700803782737E-3</v>
      </c>
      <c r="X547" s="157" t="s">
        <v>185</v>
      </c>
      <c r="AE547" s="165" t="s">
        <v>232</v>
      </c>
    </row>
    <row r="548" spans="1:31" hidden="1">
      <c r="A548" s="157" t="s">
        <v>580</v>
      </c>
      <c r="P548" s="157" t="s">
        <v>561</v>
      </c>
      <c r="U548" s="163">
        <v>1.3623653417358722E-2</v>
      </c>
      <c r="X548" s="157" t="s">
        <v>185</v>
      </c>
      <c r="AE548" s="165" t="s">
        <v>233</v>
      </c>
    </row>
    <row r="549" spans="1:31" hidden="1">
      <c r="A549" s="157" t="s">
        <v>580</v>
      </c>
      <c r="P549" s="157" t="s">
        <v>561</v>
      </c>
      <c r="U549" s="163">
        <v>-1.0624000421671028E-2</v>
      </c>
      <c r="X549" s="157" t="s">
        <v>185</v>
      </c>
      <c r="AE549" s="165" t="s">
        <v>234</v>
      </c>
    </row>
    <row r="550" spans="1:31" hidden="1">
      <c r="A550" s="157" t="s">
        <v>580</v>
      </c>
      <c r="P550" s="157" t="s">
        <v>561</v>
      </c>
      <c r="U550" s="163">
        <v>4.512704461572789E-2</v>
      </c>
      <c r="X550" s="157" t="s">
        <v>185</v>
      </c>
      <c r="AE550" s="165" t="s">
        <v>247</v>
      </c>
    </row>
    <row r="551" spans="1:31" hidden="1">
      <c r="A551" s="157" t="s">
        <v>580</v>
      </c>
      <c r="P551" s="157" t="s">
        <v>561</v>
      </c>
      <c r="U551" s="163">
        <v>4.5391519088121193E-3</v>
      </c>
      <c r="X551" s="157" t="s">
        <v>185</v>
      </c>
      <c r="AE551" s="165" t="s">
        <v>272</v>
      </c>
    </row>
    <row r="552" spans="1:31" hidden="1">
      <c r="A552" s="157" t="s">
        <v>580</v>
      </c>
      <c r="P552" s="157" t="s">
        <v>561</v>
      </c>
      <c r="U552" s="163">
        <v>1.0309137933134731E-3</v>
      </c>
      <c r="X552" s="157" t="s">
        <v>185</v>
      </c>
      <c r="AE552" s="165" t="s">
        <v>276</v>
      </c>
    </row>
    <row r="553" spans="1:31" hidden="1">
      <c r="A553" s="157" t="s">
        <v>580</v>
      </c>
      <c r="P553" s="157" t="s">
        <v>561</v>
      </c>
      <c r="U553" s="163">
        <v>1.6888539618508013E-2</v>
      </c>
      <c r="X553" s="157" t="s">
        <v>185</v>
      </c>
      <c r="AE553" s="165" t="s">
        <v>241</v>
      </c>
    </row>
    <row r="554" spans="1:31" hidden="1">
      <c r="A554" s="157" t="s">
        <v>580</v>
      </c>
      <c r="P554" s="157" t="s">
        <v>561</v>
      </c>
      <c r="U554" s="163">
        <v>-1.393347774945553E-2</v>
      </c>
      <c r="X554" s="157" t="s">
        <v>185</v>
      </c>
      <c r="AE554" s="165" t="s">
        <v>248</v>
      </c>
    </row>
    <row r="555" spans="1:31" hidden="1">
      <c r="A555" s="157" t="s">
        <v>580</v>
      </c>
      <c r="P555" s="157" t="s">
        <v>561</v>
      </c>
      <c r="U555" s="163">
        <v>1.059446730841478E-2</v>
      </c>
      <c r="X555" s="157" t="s">
        <v>185</v>
      </c>
      <c r="AE555" s="165" t="s">
        <v>277</v>
      </c>
    </row>
    <row r="556" spans="1:31" hidden="1">
      <c r="A556" s="157" t="s">
        <v>580</v>
      </c>
      <c r="P556" s="157" t="s">
        <v>561</v>
      </c>
      <c r="U556" s="163">
        <v>-3.3662255642894081E-4</v>
      </c>
      <c r="X556" s="157" t="s">
        <v>185</v>
      </c>
      <c r="AE556" s="165" t="s">
        <v>278</v>
      </c>
    </row>
    <row r="557" spans="1:31" hidden="1">
      <c r="A557" s="157" t="s">
        <v>580</v>
      </c>
      <c r="P557" s="157" t="s">
        <v>561</v>
      </c>
      <c r="U557" s="163">
        <v>1.0060637142466739E-2</v>
      </c>
      <c r="X557" s="157" t="s">
        <v>185</v>
      </c>
      <c r="AE557" s="165" t="s">
        <v>250</v>
      </c>
    </row>
    <row r="558" spans="1:31" hidden="1">
      <c r="A558" s="157" t="s">
        <v>580</v>
      </c>
      <c r="P558" s="157" t="s">
        <v>561</v>
      </c>
      <c r="U558" s="163">
        <v>1.9540181264942651E-2</v>
      </c>
      <c r="X558" s="157" t="s">
        <v>185</v>
      </c>
      <c r="AE558" s="165" t="s">
        <v>279</v>
      </c>
    </row>
    <row r="559" spans="1:31" hidden="1">
      <c r="A559" s="157" t="s">
        <v>580</v>
      </c>
      <c r="P559" s="157" t="s">
        <v>561</v>
      </c>
      <c r="U559" s="163">
        <v>8.9407999985688363E-3</v>
      </c>
      <c r="X559" s="157" t="s">
        <v>185</v>
      </c>
      <c r="AE559" s="165" t="s">
        <v>249</v>
      </c>
    </row>
    <row r="560" spans="1:31" hidden="1">
      <c r="A560" s="157" t="s">
        <v>580</v>
      </c>
      <c r="P560" s="157" t="s">
        <v>561</v>
      </c>
      <c r="U560" s="163">
        <v>5.4444547969851971E-3</v>
      </c>
      <c r="X560" s="157" t="s">
        <v>185</v>
      </c>
      <c r="AE560" s="165" t="s">
        <v>223</v>
      </c>
    </row>
    <row r="561" spans="1:31" hidden="1">
      <c r="A561" s="157" t="s">
        <v>580</v>
      </c>
      <c r="P561" s="157" t="s">
        <v>561</v>
      </c>
      <c r="U561" s="163">
        <v>3.20939726833347E-2</v>
      </c>
      <c r="X561" s="157" t="s">
        <v>185</v>
      </c>
      <c r="AE561" s="165" t="s">
        <v>200</v>
      </c>
    </row>
    <row r="562" spans="1:31" hidden="1">
      <c r="A562" s="157" t="s">
        <v>580</v>
      </c>
      <c r="P562" s="157" t="s">
        <v>561</v>
      </c>
      <c r="U562" s="163">
        <v>1.2761539893157816E-2</v>
      </c>
      <c r="X562" s="157" t="s">
        <v>185</v>
      </c>
      <c r="AE562" s="165" t="s">
        <v>246</v>
      </c>
    </row>
    <row r="563" spans="1:31" hidden="1">
      <c r="A563" s="157" t="s">
        <v>580</v>
      </c>
      <c r="P563" s="157" t="s">
        <v>561</v>
      </c>
      <c r="U563" s="163">
        <v>-1.8531481921849155E-2</v>
      </c>
      <c r="X563" s="157" t="s">
        <v>185</v>
      </c>
      <c r="AE563" s="165" t="s">
        <v>281</v>
      </c>
    </row>
    <row r="564" spans="1:31" hidden="1">
      <c r="A564" s="157" t="s">
        <v>580</v>
      </c>
      <c r="P564" s="157" t="s">
        <v>561</v>
      </c>
      <c r="U564" s="163">
        <v>1.7057724003475112E-2</v>
      </c>
      <c r="X564" s="157" t="s">
        <v>185</v>
      </c>
      <c r="AE564" s="165" t="s">
        <v>230</v>
      </c>
    </row>
    <row r="565" spans="1:31" hidden="1">
      <c r="A565" s="157" t="s">
        <v>580</v>
      </c>
      <c r="P565" s="157" t="s">
        <v>561</v>
      </c>
      <c r="U565" s="163">
        <v>6.851927468445565E-2</v>
      </c>
      <c r="X565" s="157" t="s">
        <v>185</v>
      </c>
      <c r="AE565" s="165" t="s">
        <v>245</v>
      </c>
    </row>
    <row r="566" spans="1:31" hidden="1">
      <c r="A566" s="157" t="s">
        <v>580</v>
      </c>
      <c r="P566" s="157" t="s">
        <v>561</v>
      </c>
      <c r="U566" s="163">
        <v>-2.1792752219445138E-2</v>
      </c>
      <c r="X566" s="157" t="s">
        <v>185</v>
      </c>
      <c r="AE566" s="165" t="s">
        <v>224</v>
      </c>
    </row>
    <row r="567" spans="1:31" hidden="1">
      <c r="A567" s="157" t="s">
        <v>580</v>
      </c>
      <c r="P567" s="157" t="s">
        <v>561</v>
      </c>
      <c r="U567" s="163">
        <v>-140096.05988958667</v>
      </c>
      <c r="X567" s="157" t="s">
        <v>185</v>
      </c>
      <c r="AE567" s="165" t="s">
        <v>256</v>
      </c>
    </row>
    <row r="568" spans="1:31" hidden="1">
      <c r="A568" s="157" t="s">
        <v>580</v>
      </c>
      <c r="P568" s="157" t="s">
        <v>561</v>
      </c>
      <c r="U568" s="163">
        <v>-38737.79394860458</v>
      </c>
      <c r="X568" s="157" t="s">
        <v>185</v>
      </c>
      <c r="AE568" s="165" t="s">
        <v>265</v>
      </c>
    </row>
    <row r="569" spans="1:31" hidden="1">
      <c r="A569" s="157" t="s">
        <v>580</v>
      </c>
      <c r="P569" s="157" t="s">
        <v>561</v>
      </c>
      <c r="U569" s="163">
        <v>-29748.303021583877</v>
      </c>
      <c r="X569" s="157" t="s">
        <v>185</v>
      </c>
      <c r="AE569" s="165" t="s">
        <v>271</v>
      </c>
    </row>
    <row r="570" spans="1:31" hidden="1">
      <c r="A570" s="157" t="s">
        <v>580</v>
      </c>
      <c r="P570" s="157" t="s">
        <v>561</v>
      </c>
      <c r="U570" s="163">
        <v>-45926.771236105684</v>
      </c>
      <c r="X570" s="157" t="s">
        <v>185</v>
      </c>
      <c r="AE570" s="165" t="s">
        <v>258</v>
      </c>
    </row>
    <row r="571" spans="1:31" hidden="1">
      <c r="A571" s="157" t="s">
        <v>580</v>
      </c>
      <c r="P571" s="157" t="s">
        <v>561</v>
      </c>
      <c r="U571" s="163">
        <v>-14300.537785229864</v>
      </c>
      <c r="X571" s="157" t="s">
        <v>185</v>
      </c>
      <c r="AE571" s="165" t="s">
        <v>267</v>
      </c>
    </row>
    <row r="572" spans="1:31" hidden="1">
      <c r="A572" s="157" t="s">
        <v>580</v>
      </c>
      <c r="P572" s="157" t="s">
        <v>561</v>
      </c>
      <c r="U572" s="163">
        <v>-38806.891721480199</v>
      </c>
      <c r="X572" s="157" t="s">
        <v>185</v>
      </c>
      <c r="AE572" s="165" t="s">
        <v>260</v>
      </c>
    </row>
    <row r="573" spans="1:31" hidden="1">
      <c r="A573" s="157" t="s">
        <v>580</v>
      </c>
      <c r="P573" s="157" t="s">
        <v>561</v>
      </c>
      <c r="U573" s="163">
        <v>-29242.316460793423</v>
      </c>
      <c r="X573" s="157" t="s">
        <v>185</v>
      </c>
      <c r="AE573" s="165" t="s">
        <v>263</v>
      </c>
    </row>
    <row r="574" spans="1:31" hidden="1">
      <c r="A574" s="157" t="s">
        <v>580</v>
      </c>
      <c r="P574" s="157" t="s">
        <v>561</v>
      </c>
      <c r="U574" s="163">
        <v>-3893.0172259854653</v>
      </c>
      <c r="X574" s="157" t="s">
        <v>185</v>
      </c>
      <c r="AE574" s="165" t="s">
        <v>255</v>
      </c>
    </row>
    <row r="575" spans="1:31" hidden="1">
      <c r="A575" s="157" t="s">
        <v>580</v>
      </c>
      <c r="P575" s="157" t="s">
        <v>561</v>
      </c>
      <c r="U575" s="163">
        <v>-12158.178219751033</v>
      </c>
      <c r="X575" s="157" t="s">
        <v>185</v>
      </c>
      <c r="AE575" s="165" t="s">
        <v>257</v>
      </c>
    </row>
    <row r="576" spans="1:31" hidden="1">
      <c r="A576" s="157" t="s">
        <v>580</v>
      </c>
      <c r="P576" s="157" t="s">
        <v>561</v>
      </c>
      <c r="U576" s="163">
        <v>-23234.885115448029</v>
      </c>
      <c r="X576" s="157" t="s">
        <v>185</v>
      </c>
      <c r="AE576" s="165" t="s">
        <v>261</v>
      </c>
    </row>
    <row r="577" spans="1:31" hidden="1">
      <c r="A577" s="157" t="s">
        <v>580</v>
      </c>
      <c r="P577" s="157" t="s">
        <v>561</v>
      </c>
      <c r="U577" s="163">
        <v>-24579.470042566536</v>
      </c>
      <c r="X577" s="157" t="s">
        <v>185</v>
      </c>
      <c r="AE577" s="165" t="s">
        <v>264</v>
      </c>
    </row>
    <row r="578" spans="1:31" hidden="1">
      <c r="A578" s="157" t="s">
        <v>580</v>
      </c>
      <c r="P578" s="157" t="s">
        <v>561</v>
      </c>
      <c r="U578" s="163">
        <v>-8833.0464585764985</v>
      </c>
      <c r="X578" s="157" t="s">
        <v>185</v>
      </c>
      <c r="AE578" s="165" t="s">
        <v>268</v>
      </c>
    </row>
    <row r="579" spans="1:31" hidden="1">
      <c r="A579" s="157" t="s">
        <v>580</v>
      </c>
      <c r="P579" s="157" t="s">
        <v>561</v>
      </c>
      <c r="U579" s="163">
        <v>-16788.660745323803</v>
      </c>
      <c r="X579" s="157" t="s">
        <v>185</v>
      </c>
      <c r="AE579" s="165" t="s">
        <v>262</v>
      </c>
    </row>
    <row r="580" spans="1:31" hidden="1">
      <c r="A580" s="157" t="s">
        <v>580</v>
      </c>
      <c r="P580" s="157" t="s">
        <v>561</v>
      </c>
      <c r="U580" s="163">
        <v>-24331.603655092815</v>
      </c>
      <c r="X580" s="157" t="s">
        <v>185</v>
      </c>
      <c r="AE580" s="165" t="s">
        <v>270</v>
      </c>
    </row>
    <row r="581" spans="1:31" hidden="1">
      <c r="A581" s="157" t="s">
        <v>580</v>
      </c>
      <c r="P581" s="157" t="s">
        <v>561</v>
      </c>
      <c r="U581" s="163">
        <v>-21742.668264346368</v>
      </c>
      <c r="X581" s="157" t="s">
        <v>185</v>
      </c>
      <c r="AE581" s="165" t="s">
        <v>269</v>
      </c>
    </row>
    <row r="582" spans="1:31" hidden="1">
      <c r="A582" s="157" t="s">
        <v>580</v>
      </c>
      <c r="P582" s="157" t="s">
        <v>561</v>
      </c>
      <c r="U582" s="163">
        <v>-8983.0824757732134</v>
      </c>
      <c r="X582" s="157" t="s">
        <v>185</v>
      </c>
      <c r="AE582" s="165" t="s">
        <v>253</v>
      </c>
    </row>
    <row r="583" spans="1:31" hidden="1">
      <c r="A583" s="157" t="s">
        <v>580</v>
      </c>
      <c r="P583" s="157" t="s">
        <v>561</v>
      </c>
      <c r="U583" s="163">
        <v>-7622.2852427053076</v>
      </c>
      <c r="X583" s="157" t="s">
        <v>185</v>
      </c>
      <c r="AE583" s="165" t="s">
        <v>254</v>
      </c>
    </row>
    <row r="584" spans="1:31" hidden="1">
      <c r="A584" s="157" t="s">
        <v>580</v>
      </c>
      <c r="P584" s="157" t="s">
        <v>561</v>
      </c>
      <c r="U584" s="163">
        <v>-14174.641480708297</v>
      </c>
      <c r="X584" s="157" t="s">
        <v>185</v>
      </c>
      <c r="AE584" s="165" t="s">
        <v>266</v>
      </c>
    </row>
    <row r="585" spans="1:31" hidden="1">
      <c r="A585" s="157" t="s">
        <v>580</v>
      </c>
      <c r="P585" s="157" t="s">
        <v>561</v>
      </c>
      <c r="U585" s="163">
        <v>-117653.07711876903</v>
      </c>
      <c r="X585" s="157" t="s">
        <v>185</v>
      </c>
      <c r="AE585" s="165" t="s">
        <v>197</v>
      </c>
    </row>
    <row r="586" spans="1:31" hidden="1">
      <c r="A586" s="157" t="s">
        <v>580</v>
      </c>
      <c r="P586" s="157" t="s">
        <v>561</v>
      </c>
      <c r="U586" s="163">
        <v>-145862.37645746776</v>
      </c>
      <c r="X586" s="157" t="s">
        <v>185</v>
      </c>
      <c r="AE586" s="165" t="s">
        <v>209</v>
      </c>
    </row>
    <row r="587" spans="1:31" hidden="1">
      <c r="A587" s="157" t="s">
        <v>580</v>
      </c>
      <c r="P587" s="157" t="s">
        <v>561</v>
      </c>
      <c r="U587" s="163">
        <v>-32108.721079047911</v>
      </c>
      <c r="X587" s="157" t="s">
        <v>185</v>
      </c>
      <c r="AE587" s="165" t="s">
        <v>216</v>
      </c>
    </row>
    <row r="588" spans="1:31" hidden="1">
      <c r="A588" s="157" t="s">
        <v>580</v>
      </c>
      <c r="P588" s="157" t="s">
        <v>561</v>
      </c>
      <c r="U588" s="163">
        <v>-10575.314760999567</v>
      </c>
      <c r="X588" s="157" t="s">
        <v>185</v>
      </c>
      <c r="AE588" s="165" t="s">
        <v>218</v>
      </c>
    </row>
    <row r="589" spans="1:31" hidden="1">
      <c r="A589" s="157" t="s">
        <v>580</v>
      </c>
      <c r="P589" s="157" t="s">
        <v>561</v>
      </c>
      <c r="U589" s="163">
        <v>-19825.922190174846</v>
      </c>
      <c r="X589" s="157" t="s">
        <v>185</v>
      </c>
      <c r="AE589" s="165" t="s">
        <v>213</v>
      </c>
    </row>
    <row r="590" spans="1:31" hidden="1">
      <c r="A590" s="157" t="s">
        <v>580</v>
      </c>
      <c r="P590" s="157" t="s">
        <v>561</v>
      </c>
      <c r="U590" s="163">
        <v>-44690.89934222083</v>
      </c>
      <c r="X590" s="157" t="s">
        <v>185</v>
      </c>
      <c r="AE590" s="165" t="s">
        <v>205</v>
      </c>
    </row>
    <row r="591" spans="1:31" hidden="1">
      <c r="A591" s="157" t="s">
        <v>580</v>
      </c>
      <c r="P591" s="157" t="s">
        <v>561</v>
      </c>
      <c r="U591" s="163">
        <v>-13419.257397424026</v>
      </c>
      <c r="X591" s="157" t="s">
        <v>185</v>
      </c>
      <c r="AE591" s="165" t="s">
        <v>212</v>
      </c>
    </row>
    <row r="592" spans="1:31" hidden="1">
      <c r="A592" s="157" t="s">
        <v>580</v>
      </c>
      <c r="P592" s="157" t="s">
        <v>561</v>
      </c>
      <c r="U592" s="163">
        <v>-28659.014855659902</v>
      </c>
      <c r="X592" s="157" t="s">
        <v>185</v>
      </c>
      <c r="AE592" s="165" t="s">
        <v>211</v>
      </c>
    </row>
    <row r="593" spans="1:31" hidden="1">
      <c r="A593" s="157" t="s">
        <v>580</v>
      </c>
      <c r="P593" s="157" t="s">
        <v>561</v>
      </c>
      <c r="U593" s="163">
        <v>-9200.4381930574964</v>
      </c>
      <c r="X593" s="157" t="s">
        <v>185</v>
      </c>
      <c r="AE593" s="165" t="s">
        <v>210</v>
      </c>
    </row>
    <row r="594" spans="1:31" hidden="1">
      <c r="A594" s="157" t="s">
        <v>580</v>
      </c>
      <c r="P594" s="157" t="s">
        <v>561</v>
      </c>
      <c r="U594" s="163">
        <v>-13299.006001069045</v>
      </c>
      <c r="X594" s="157" t="s">
        <v>185</v>
      </c>
      <c r="AE594" s="165" t="s">
        <v>203</v>
      </c>
    </row>
    <row r="595" spans="1:31" hidden="1">
      <c r="A595" s="157" t="s">
        <v>580</v>
      </c>
      <c r="P595" s="157" t="s">
        <v>561</v>
      </c>
      <c r="U595" s="163">
        <v>-9002.4927475154855</v>
      </c>
      <c r="X595" s="157" t="s">
        <v>185</v>
      </c>
      <c r="AE595" s="165" t="s">
        <v>204</v>
      </c>
    </row>
    <row r="596" spans="1:31" hidden="1">
      <c r="A596" s="157" t="s">
        <v>580</v>
      </c>
      <c r="P596" s="157" t="s">
        <v>561</v>
      </c>
      <c r="U596" s="163">
        <v>-13671.720327012645</v>
      </c>
      <c r="X596" s="157" t="s">
        <v>185</v>
      </c>
      <c r="AE596" s="165" t="s">
        <v>207</v>
      </c>
    </row>
    <row r="597" spans="1:31" hidden="1">
      <c r="A597" s="157" t="s">
        <v>580</v>
      </c>
      <c r="P597" s="157" t="s">
        <v>561</v>
      </c>
      <c r="U597" s="163">
        <v>-19786.686067516323</v>
      </c>
      <c r="X597" s="157" t="s">
        <v>185</v>
      </c>
      <c r="AE597" s="165" t="s">
        <v>206</v>
      </c>
    </row>
    <row r="598" spans="1:31" hidden="1">
      <c r="A598" s="157" t="s">
        <v>580</v>
      </c>
      <c r="P598" s="157" t="s">
        <v>561</v>
      </c>
      <c r="U598" s="163">
        <v>-9468.9902931239685</v>
      </c>
      <c r="X598" s="157" t="s">
        <v>185</v>
      </c>
      <c r="AE598" s="165" t="s">
        <v>208</v>
      </c>
    </row>
    <row r="599" spans="1:31" hidden="1">
      <c r="A599" s="157" t="s">
        <v>580</v>
      </c>
      <c r="P599" s="157" t="s">
        <v>561</v>
      </c>
      <c r="U599" s="163">
        <v>-8896.6975958919538</v>
      </c>
      <c r="X599" s="157" t="s">
        <v>185</v>
      </c>
      <c r="AE599" s="165" t="s">
        <v>214</v>
      </c>
    </row>
    <row r="600" spans="1:31">
      <c r="A600" s="157" t="s">
        <v>580</v>
      </c>
      <c r="P600" s="157" t="s">
        <v>561</v>
      </c>
      <c r="U600" s="163">
        <v>-65304.362832911516</v>
      </c>
      <c r="X600" s="157" t="s">
        <v>185</v>
      </c>
      <c r="AE600" s="165" t="s">
        <v>195</v>
      </c>
    </row>
    <row r="601" spans="1:31" hidden="1">
      <c r="A601" s="157" t="s">
        <v>580</v>
      </c>
      <c r="P601" s="157" t="s">
        <v>561</v>
      </c>
      <c r="U601" s="163">
        <v>-13013.789930529269</v>
      </c>
      <c r="X601" s="157" t="s">
        <v>185</v>
      </c>
      <c r="AE601" s="165" t="s">
        <v>215</v>
      </c>
    </row>
    <row r="602" spans="1:31" hidden="1">
      <c r="A602" s="157" t="s">
        <v>580</v>
      </c>
      <c r="P602" s="157" t="s">
        <v>561</v>
      </c>
      <c r="U602" s="163">
        <v>-37200.991607728858</v>
      </c>
      <c r="X602" s="157" t="s">
        <v>185</v>
      </c>
      <c r="AE602" s="165" t="s">
        <v>189</v>
      </c>
    </row>
    <row r="603" spans="1:31" hidden="1">
      <c r="A603" s="157" t="s">
        <v>580</v>
      </c>
      <c r="P603" s="157" t="s">
        <v>561</v>
      </c>
      <c r="U603" s="163">
        <v>-20907.589783084135</v>
      </c>
      <c r="X603" s="157" t="s">
        <v>185</v>
      </c>
      <c r="AE603" s="165" t="s">
        <v>273</v>
      </c>
    </row>
    <row r="604" spans="1:31" hidden="1">
      <c r="A604" s="157" t="s">
        <v>580</v>
      </c>
      <c r="P604" s="157" t="s">
        <v>561</v>
      </c>
      <c r="U604" s="163">
        <v>-28329.394090973678</v>
      </c>
      <c r="X604" s="157" t="s">
        <v>185</v>
      </c>
      <c r="AE604" s="165" t="s">
        <v>275</v>
      </c>
    </row>
    <row r="605" spans="1:31" hidden="1">
      <c r="A605" s="157" t="s">
        <v>580</v>
      </c>
      <c r="P605" s="157" t="s">
        <v>561</v>
      </c>
      <c r="U605" s="163">
        <v>-25339.142216477037</v>
      </c>
      <c r="X605" s="157" t="s">
        <v>185</v>
      </c>
      <c r="AE605" s="165" t="s">
        <v>201</v>
      </c>
    </row>
    <row r="606" spans="1:31" hidden="1">
      <c r="A606" s="157" t="s">
        <v>580</v>
      </c>
      <c r="P606" s="157" t="s">
        <v>561</v>
      </c>
      <c r="U606" s="163">
        <v>0</v>
      </c>
      <c r="X606" s="157" t="s">
        <v>185</v>
      </c>
      <c r="AE606" s="165" t="s">
        <v>535</v>
      </c>
    </row>
    <row r="607" spans="1:31" hidden="1">
      <c r="A607" s="157" t="s">
        <v>580</v>
      </c>
      <c r="P607" s="157" t="s">
        <v>561</v>
      </c>
      <c r="U607" s="163">
        <v>-95149.013807452706</v>
      </c>
      <c r="X607" s="157" t="s">
        <v>185</v>
      </c>
      <c r="AE607" s="165" t="s">
        <v>316</v>
      </c>
    </row>
    <row r="608" spans="1:31" hidden="1">
      <c r="A608" s="157" t="s">
        <v>580</v>
      </c>
      <c r="P608" s="157" t="s">
        <v>561</v>
      </c>
      <c r="U608" s="163">
        <v>-23666.177603650773</v>
      </c>
      <c r="X608" s="157" t="s">
        <v>185</v>
      </c>
      <c r="AE608" s="165" t="s">
        <v>192</v>
      </c>
    </row>
    <row r="609" spans="1:31" hidden="1">
      <c r="A609" s="157" t="s">
        <v>580</v>
      </c>
      <c r="P609" s="157" t="s">
        <v>561</v>
      </c>
      <c r="U609" s="163">
        <v>-23049.450932324242</v>
      </c>
      <c r="X609" s="157" t="s">
        <v>185</v>
      </c>
      <c r="AE609" s="165" t="s">
        <v>191</v>
      </c>
    </row>
    <row r="610" spans="1:31" hidden="1">
      <c r="A610" s="157" t="s">
        <v>580</v>
      </c>
      <c r="P610" s="157" t="s">
        <v>561</v>
      </c>
      <c r="U610" s="163">
        <v>-13045.234478653001</v>
      </c>
      <c r="X610" s="157" t="s">
        <v>185</v>
      </c>
      <c r="AE610" s="165" t="s">
        <v>190</v>
      </c>
    </row>
    <row r="611" spans="1:31" hidden="1">
      <c r="A611" s="157" t="s">
        <v>580</v>
      </c>
      <c r="P611" s="157" t="s">
        <v>561</v>
      </c>
      <c r="U611" s="163">
        <v>-22365.706335092047</v>
      </c>
      <c r="X611" s="157" t="s">
        <v>185</v>
      </c>
      <c r="AE611" s="165" t="s">
        <v>225</v>
      </c>
    </row>
    <row r="612" spans="1:31" hidden="1">
      <c r="A612" s="157" t="s">
        <v>580</v>
      </c>
      <c r="P612" s="157" t="s">
        <v>561</v>
      </c>
      <c r="U612" s="163">
        <v>-13547.799198511366</v>
      </c>
      <c r="X612" s="157" t="s">
        <v>185</v>
      </c>
      <c r="AE612" s="165" t="s">
        <v>194</v>
      </c>
    </row>
    <row r="613" spans="1:31" hidden="1">
      <c r="A613" s="157" t="s">
        <v>580</v>
      </c>
      <c r="P613" s="157" t="s">
        <v>561</v>
      </c>
      <c r="U613" s="163">
        <v>-25001.535457745053</v>
      </c>
      <c r="X613" s="157" t="s">
        <v>185</v>
      </c>
      <c r="AE613" s="165" t="s">
        <v>196</v>
      </c>
    </row>
    <row r="614" spans="1:31" hidden="1">
      <c r="A614" s="157" t="s">
        <v>580</v>
      </c>
      <c r="P614" s="157" t="s">
        <v>561</v>
      </c>
      <c r="U614" s="163">
        <v>-22654.440161725131</v>
      </c>
      <c r="X614" s="157" t="s">
        <v>185</v>
      </c>
      <c r="AE614" s="165" t="s">
        <v>219</v>
      </c>
    </row>
    <row r="615" spans="1:31" hidden="1">
      <c r="A615" s="157" t="s">
        <v>580</v>
      </c>
      <c r="P615" s="157" t="s">
        <v>561</v>
      </c>
      <c r="U615" s="163">
        <v>-14548.457257627824</v>
      </c>
      <c r="X615" s="157" t="s">
        <v>185</v>
      </c>
      <c r="AE615" s="165" t="s">
        <v>251</v>
      </c>
    </row>
    <row r="616" spans="1:31" hidden="1">
      <c r="A616" s="157" t="s">
        <v>580</v>
      </c>
      <c r="P616" s="157" t="s">
        <v>561</v>
      </c>
      <c r="U616" s="163">
        <v>-34391.180721875098</v>
      </c>
      <c r="X616" s="157" t="s">
        <v>185</v>
      </c>
      <c r="AE616" s="165" t="s">
        <v>226</v>
      </c>
    </row>
    <row r="617" spans="1:31" hidden="1">
      <c r="A617" s="157" t="s">
        <v>580</v>
      </c>
      <c r="P617" s="157" t="s">
        <v>561</v>
      </c>
      <c r="U617" s="163">
        <v>-9385.2587355549385</v>
      </c>
      <c r="X617" s="157" t="s">
        <v>185</v>
      </c>
      <c r="AE617" s="165" t="s">
        <v>274</v>
      </c>
    </row>
    <row r="618" spans="1:31" hidden="1">
      <c r="A618" s="157" t="s">
        <v>580</v>
      </c>
      <c r="P618" s="157" t="s">
        <v>561</v>
      </c>
      <c r="U618" s="163">
        <v>-18934.293091272502</v>
      </c>
      <c r="X618" s="157" t="s">
        <v>185</v>
      </c>
      <c r="AE618" s="165" t="s">
        <v>202</v>
      </c>
    </row>
    <row r="619" spans="1:31" hidden="1">
      <c r="A619" s="157" t="s">
        <v>580</v>
      </c>
      <c r="P619" s="157" t="s">
        <v>561</v>
      </c>
      <c r="U619" s="163">
        <v>-19400.865439013312</v>
      </c>
      <c r="X619" s="157" t="s">
        <v>185</v>
      </c>
      <c r="AE619" s="165" t="s">
        <v>252</v>
      </c>
    </row>
    <row r="620" spans="1:31" hidden="1">
      <c r="A620" s="157" t="s">
        <v>580</v>
      </c>
      <c r="P620" s="157" t="s">
        <v>561</v>
      </c>
      <c r="U620" s="163">
        <v>-19331.831180827885</v>
      </c>
      <c r="X620" s="157" t="s">
        <v>185</v>
      </c>
      <c r="AE620" s="165" t="s">
        <v>368</v>
      </c>
    </row>
    <row r="621" spans="1:31" hidden="1">
      <c r="A621" s="157" t="s">
        <v>580</v>
      </c>
      <c r="P621" s="157" t="s">
        <v>561</v>
      </c>
      <c r="U621" s="163">
        <v>-26567.430009264386</v>
      </c>
      <c r="X621" s="157" t="s">
        <v>185</v>
      </c>
      <c r="AE621" s="165" t="s">
        <v>360</v>
      </c>
    </row>
    <row r="622" spans="1:31" hidden="1">
      <c r="A622" s="157" t="s">
        <v>580</v>
      </c>
      <c r="P622" s="157" t="s">
        <v>561</v>
      </c>
      <c r="U622" s="163">
        <v>-18640.204435039803</v>
      </c>
      <c r="X622" s="157" t="s">
        <v>185</v>
      </c>
      <c r="AE622" s="165" t="s">
        <v>370</v>
      </c>
    </row>
    <row r="623" spans="1:31" hidden="1">
      <c r="A623" s="157" t="s">
        <v>580</v>
      </c>
      <c r="P623" s="157" t="s">
        <v>561</v>
      </c>
      <c r="U623" s="163">
        <v>-503.16703733923134</v>
      </c>
      <c r="X623" s="157" t="s">
        <v>185</v>
      </c>
      <c r="AE623" s="165" t="s">
        <v>315</v>
      </c>
    </row>
    <row r="624" spans="1:31" hidden="1">
      <c r="A624" s="157" t="s">
        <v>580</v>
      </c>
      <c r="P624" s="157" t="s">
        <v>561</v>
      </c>
      <c r="U624" s="163">
        <v>-9.3436965519280903E-3</v>
      </c>
      <c r="X624" s="157" t="s">
        <v>185</v>
      </c>
      <c r="AE624" s="165" t="s">
        <v>284</v>
      </c>
    </row>
    <row r="625" spans="1:31" hidden="1">
      <c r="A625" s="157" t="s">
        <v>580</v>
      </c>
      <c r="P625" s="157" t="s">
        <v>561</v>
      </c>
      <c r="U625" s="163">
        <v>0</v>
      </c>
      <c r="X625" s="157" t="s">
        <v>185</v>
      </c>
      <c r="AE625" s="165" t="s">
        <v>290</v>
      </c>
    </row>
    <row r="626" spans="1:31" hidden="1">
      <c r="A626" s="157" t="s">
        <v>580</v>
      </c>
      <c r="P626" s="157" t="s">
        <v>561</v>
      </c>
      <c r="U626" s="163">
        <v>2.418281862237897E-2</v>
      </c>
      <c r="X626" s="157" t="s">
        <v>185</v>
      </c>
      <c r="AE626" s="165" t="s">
        <v>285</v>
      </c>
    </row>
    <row r="627" spans="1:31" hidden="1">
      <c r="A627" s="157" t="s">
        <v>580</v>
      </c>
      <c r="P627" s="157" t="s">
        <v>561</v>
      </c>
      <c r="U627" s="163">
        <v>1.0917832420832651E-2</v>
      </c>
      <c r="X627" s="157" t="s">
        <v>185</v>
      </c>
      <c r="AE627" s="165" t="s">
        <v>220</v>
      </c>
    </row>
    <row r="628" spans="1:31" hidden="1">
      <c r="A628" s="157" t="s">
        <v>580</v>
      </c>
      <c r="P628" s="157" t="s">
        <v>561</v>
      </c>
      <c r="U628" s="163">
        <v>8.9643387095469703E-3</v>
      </c>
      <c r="X628" s="157" t="s">
        <v>185</v>
      </c>
      <c r="AE628" s="165" t="s">
        <v>286</v>
      </c>
    </row>
    <row r="629" spans="1:31" hidden="1">
      <c r="A629" s="157" t="s">
        <v>580</v>
      </c>
      <c r="P629" s="157" t="s">
        <v>561</v>
      </c>
      <c r="U629" s="163">
        <v>1.1642942110630316E-2</v>
      </c>
      <c r="X629" s="157" t="s">
        <v>185</v>
      </c>
      <c r="AE629" s="165" t="s">
        <v>287</v>
      </c>
    </row>
    <row r="630" spans="1:31" hidden="1">
      <c r="A630" s="157" t="s">
        <v>580</v>
      </c>
      <c r="P630" s="157" t="s">
        <v>561</v>
      </c>
      <c r="U630" s="163">
        <v>1.1888355054496026E-2</v>
      </c>
      <c r="X630" s="157" t="s">
        <v>185</v>
      </c>
      <c r="AE630" s="165" t="s">
        <v>288</v>
      </c>
    </row>
    <row r="631" spans="1:31" hidden="1">
      <c r="A631" s="157" t="s">
        <v>580</v>
      </c>
      <c r="P631" s="157" t="s">
        <v>561</v>
      </c>
      <c r="U631" s="163">
        <v>4.4888553488372077E-2</v>
      </c>
      <c r="X631" s="157" t="s">
        <v>185</v>
      </c>
      <c r="AE631" s="165" t="s">
        <v>283</v>
      </c>
    </row>
    <row r="632" spans="1:31" hidden="1">
      <c r="A632" s="157" t="s">
        <v>580</v>
      </c>
      <c r="P632" s="157" t="s">
        <v>561</v>
      </c>
      <c r="U632" s="163">
        <v>-31362.968895975431</v>
      </c>
      <c r="X632" s="157" t="s">
        <v>185</v>
      </c>
      <c r="AE632" s="165" t="s">
        <v>222</v>
      </c>
    </row>
    <row r="633" spans="1:31" hidden="1">
      <c r="A633" s="157" t="s">
        <v>580</v>
      </c>
      <c r="P633" s="157" t="s">
        <v>561</v>
      </c>
      <c r="U633" s="163">
        <v>-11353.768898577227</v>
      </c>
      <c r="X633" s="157" t="s">
        <v>185</v>
      </c>
      <c r="AE633" s="165" t="s">
        <v>291</v>
      </c>
    </row>
    <row r="634" spans="1:31" hidden="1">
      <c r="A634" s="157" t="s">
        <v>580</v>
      </c>
      <c r="P634" s="157" t="s">
        <v>561</v>
      </c>
      <c r="U634" s="163">
        <v>-24046.379994423078</v>
      </c>
      <c r="X634" s="157" t="s">
        <v>185</v>
      </c>
      <c r="AE634" s="165" t="s">
        <v>371</v>
      </c>
    </row>
    <row r="635" spans="1:31" hidden="1">
      <c r="A635" s="157" t="s">
        <v>580</v>
      </c>
      <c r="P635" s="157" t="s">
        <v>561</v>
      </c>
      <c r="U635" s="163">
        <v>0</v>
      </c>
      <c r="X635" s="157" t="s">
        <v>185</v>
      </c>
      <c r="AE635" s="165" t="s">
        <v>534</v>
      </c>
    </row>
    <row r="636" spans="1:31" hidden="1">
      <c r="A636" s="157" t="s">
        <v>580</v>
      </c>
      <c r="P636" s="157" t="s">
        <v>561</v>
      </c>
      <c r="U636" s="163">
        <v>0</v>
      </c>
      <c r="X636" s="157" t="s">
        <v>185</v>
      </c>
      <c r="AE636" s="165" t="s">
        <v>289</v>
      </c>
    </row>
    <row r="637" spans="1:31" hidden="1">
      <c r="A637" s="157" t="s">
        <v>580</v>
      </c>
      <c r="P637" s="157" t="s">
        <v>561</v>
      </c>
      <c r="U637" s="163">
        <v>0</v>
      </c>
      <c r="X637" s="157" t="s">
        <v>185</v>
      </c>
      <c r="AE637" s="165" t="s">
        <v>301</v>
      </c>
    </row>
    <row r="638" spans="1:31" hidden="1">
      <c r="A638" s="157" t="s">
        <v>580</v>
      </c>
      <c r="P638" s="157" t="s">
        <v>561</v>
      </c>
      <c r="U638" s="163">
        <v>0</v>
      </c>
      <c r="X638" s="157" t="s">
        <v>185</v>
      </c>
      <c r="AE638" s="165" t="s">
        <v>581</v>
      </c>
    </row>
    <row r="639" spans="1:31" hidden="1">
      <c r="A639" s="157" t="s">
        <v>580</v>
      </c>
      <c r="P639" s="157" t="s">
        <v>561</v>
      </c>
      <c r="U639" s="163">
        <v>0</v>
      </c>
      <c r="X639" s="157" t="s">
        <v>185</v>
      </c>
      <c r="AE639" s="165" t="s">
        <v>302</v>
      </c>
    </row>
    <row r="640" spans="1:31" hidden="1">
      <c r="A640" s="157" t="s">
        <v>580</v>
      </c>
      <c r="P640" s="157" t="s">
        <v>561</v>
      </c>
      <c r="U640" s="163">
        <v>0</v>
      </c>
      <c r="X640" s="157" t="s">
        <v>185</v>
      </c>
      <c r="AE640" s="165" t="s">
        <v>517</v>
      </c>
    </row>
    <row r="641" spans="1:31" hidden="1">
      <c r="A641" s="157" t="s">
        <v>580</v>
      </c>
      <c r="P641" s="157" t="s">
        <v>561</v>
      </c>
      <c r="U641" s="163">
        <v>0</v>
      </c>
      <c r="X641" s="157" t="s">
        <v>185</v>
      </c>
      <c r="AE641" s="165" t="s">
        <v>307</v>
      </c>
    </row>
    <row r="642" spans="1:31" hidden="1">
      <c r="A642" s="157" t="s">
        <v>580</v>
      </c>
      <c r="P642" s="157" t="s">
        <v>561</v>
      </c>
      <c r="U642" s="163">
        <v>0</v>
      </c>
      <c r="X642" s="157" t="s">
        <v>185</v>
      </c>
      <c r="AE642" s="165" t="s">
        <v>294</v>
      </c>
    </row>
    <row r="643" spans="1:31" hidden="1">
      <c r="A643" s="157" t="s">
        <v>580</v>
      </c>
      <c r="P643" s="157" t="s">
        <v>561</v>
      </c>
      <c r="U643" s="163">
        <v>-7.8668562854090126E-3</v>
      </c>
      <c r="X643" s="157" t="s">
        <v>185</v>
      </c>
      <c r="AE643" s="165" t="s">
        <v>293</v>
      </c>
    </row>
    <row r="644" spans="1:31" hidden="1">
      <c r="A644" s="157" t="s">
        <v>580</v>
      </c>
      <c r="P644" s="157" t="s">
        <v>561</v>
      </c>
      <c r="U644" s="163">
        <v>0</v>
      </c>
      <c r="X644" s="157" t="s">
        <v>185</v>
      </c>
      <c r="AE644" s="165" t="s">
        <v>296</v>
      </c>
    </row>
    <row r="645" spans="1:31" hidden="1">
      <c r="A645" s="157" t="s">
        <v>580</v>
      </c>
      <c r="P645" s="157" t="s">
        <v>561</v>
      </c>
      <c r="U645" s="163">
        <v>0</v>
      </c>
      <c r="X645" s="157" t="s">
        <v>185</v>
      </c>
      <c r="AE645" s="165" t="s">
        <v>304</v>
      </c>
    </row>
    <row r="646" spans="1:31" hidden="1">
      <c r="A646" s="157" t="s">
        <v>580</v>
      </c>
      <c r="P646" s="157" t="s">
        <v>561</v>
      </c>
      <c r="U646" s="163">
        <v>0</v>
      </c>
      <c r="X646" s="157" t="s">
        <v>185</v>
      </c>
      <c r="AE646" s="165" t="s">
        <v>493</v>
      </c>
    </row>
    <row r="647" spans="1:31" hidden="1">
      <c r="A647" s="157" t="s">
        <v>580</v>
      </c>
      <c r="P647" s="157" t="s">
        <v>561</v>
      </c>
      <c r="U647" s="163">
        <v>9.6505282661603173E-2</v>
      </c>
      <c r="X647" s="157" t="s">
        <v>185</v>
      </c>
      <c r="AE647" s="165" t="s">
        <v>282</v>
      </c>
    </row>
    <row r="648" spans="1:31" hidden="1">
      <c r="A648" s="157" t="s">
        <v>580</v>
      </c>
      <c r="P648" s="157" t="s">
        <v>561</v>
      </c>
      <c r="U648" s="163">
        <v>-13302.089975770756</v>
      </c>
      <c r="X648" s="157" t="s">
        <v>185</v>
      </c>
      <c r="AE648" s="165" t="s">
        <v>297</v>
      </c>
    </row>
    <row r="649" spans="1:31" hidden="1">
      <c r="A649" s="157" t="s">
        <v>580</v>
      </c>
      <c r="P649" s="157" t="s">
        <v>561</v>
      </c>
      <c r="U649" s="163">
        <v>0</v>
      </c>
      <c r="X649" s="157" t="s">
        <v>185</v>
      </c>
      <c r="AE649" s="165" t="s">
        <v>459</v>
      </c>
    </row>
    <row r="650" spans="1:31" hidden="1">
      <c r="A650" s="157" t="s">
        <v>580</v>
      </c>
      <c r="P650" s="157" t="s">
        <v>561</v>
      </c>
      <c r="U650" s="163">
        <v>-15806.086199999996</v>
      </c>
      <c r="X650" s="157" t="s">
        <v>185</v>
      </c>
      <c r="AE650" s="165" t="s">
        <v>303</v>
      </c>
    </row>
    <row r="651" spans="1:31" hidden="1">
      <c r="A651" s="157" t="s">
        <v>580</v>
      </c>
      <c r="P651" s="157" t="s">
        <v>561</v>
      </c>
      <c r="U651" s="163">
        <v>0</v>
      </c>
      <c r="X651" s="157" t="s">
        <v>185</v>
      </c>
      <c r="AE651" s="165" t="s">
        <v>582</v>
      </c>
    </row>
    <row r="652" spans="1:31" hidden="1">
      <c r="A652" s="157" t="s">
        <v>580</v>
      </c>
      <c r="P652" s="157" t="s">
        <v>561</v>
      </c>
      <c r="U652" s="163">
        <v>0</v>
      </c>
      <c r="X652" s="157" t="s">
        <v>185</v>
      </c>
      <c r="AE652" s="165" t="s">
        <v>491</v>
      </c>
    </row>
    <row r="653" spans="1:31" hidden="1">
      <c r="A653" s="157" t="s">
        <v>580</v>
      </c>
      <c r="P653" s="157" t="s">
        <v>561</v>
      </c>
      <c r="U653" s="163">
        <v>-17091.194399999993</v>
      </c>
      <c r="X653" s="157" t="s">
        <v>185</v>
      </c>
      <c r="AE653" s="165" t="s">
        <v>295</v>
      </c>
    </row>
    <row r="654" spans="1:31" hidden="1">
      <c r="A654" s="157" t="s">
        <v>580</v>
      </c>
      <c r="P654" s="157" t="s">
        <v>561</v>
      </c>
      <c r="U654" s="163">
        <v>0</v>
      </c>
      <c r="X654" s="157" t="s">
        <v>185</v>
      </c>
      <c r="AE654" s="165" t="s">
        <v>459</v>
      </c>
    </row>
    <row r="655" spans="1:31" hidden="1">
      <c r="A655" s="157" t="s">
        <v>580</v>
      </c>
      <c r="P655" s="157" t="s">
        <v>561</v>
      </c>
      <c r="U655" s="163">
        <v>0</v>
      </c>
      <c r="X655" s="157" t="s">
        <v>185</v>
      </c>
      <c r="AE655" s="165" t="s">
        <v>489</v>
      </c>
    </row>
    <row r="656" spans="1:31" hidden="1">
      <c r="A656" s="157" t="s">
        <v>580</v>
      </c>
      <c r="P656" s="157" t="s">
        <v>561</v>
      </c>
      <c r="U656" s="163">
        <v>0</v>
      </c>
      <c r="X656" s="157" t="s">
        <v>185</v>
      </c>
      <c r="AE656" s="165" t="s">
        <v>227</v>
      </c>
    </row>
    <row r="657" spans="1:31" hidden="1">
      <c r="A657" s="157" t="s">
        <v>580</v>
      </c>
      <c r="P657" s="157" t="s">
        <v>561</v>
      </c>
      <c r="U657" s="163">
        <v>0</v>
      </c>
      <c r="X657" s="157" t="s">
        <v>185</v>
      </c>
      <c r="AE657" s="165" t="s">
        <v>292</v>
      </c>
    </row>
    <row r="658" spans="1:31" hidden="1">
      <c r="A658" s="157" t="s">
        <v>580</v>
      </c>
      <c r="P658" s="157" t="s">
        <v>561</v>
      </c>
      <c r="U658" s="163">
        <v>0</v>
      </c>
      <c r="X658" s="157" t="s">
        <v>185</v>
      </c>
      <c r="AE658" s="165" t="s">
        <v>540</v>
      </c>
    </row>
    <row r="659" spans="1:31" hidden="1">
      <c r="A659" s="157" t="s">
        <v>580</v>
      </c>
      <c r="P659" s="157" t="s">
        <v>561</v>
      </c>
      <c r="U659" s="163">
        <v>0</v>
      </c>
      <c r="X659" s="157" t="s">
        <v>185</v>
      </c>
      <c r="AE659" s="165" t="s">
        <v>459</v>
      </c>
    </row>
    <row r="660" spans="1:31" hidden="1">
      <c r="A660" s="157" t="s">
        <v>580</v>
      </c>
      <c r="P660" s="157" t="s">
        <v>561</v>
      </c>
      <c r="U660" s="163">
        <v>0</v>
      </c>
      <c r="X660" s="157" t="s">
        <v>185</v>
      </c>
      <c r="AE660" s="165" t="s">
        <v>459</v>
      </c>
    </row>
    <row r="661" spans="1:31" hidden="1">
      <c r="A661" s="157" t="s">
        <v>580</v>
      </c>
      <c r="P661" s="157" t="s">
        <v>561</v>
      </c>
      <c r="U661" s="163">
        <v>0</v>
      </c>
      <c r="X661" s="157" t="s">
        <v>185</v>
      </c>
      <c r="AE661" s="165" t="s">
        <v>459</v>
      </c>
    </row>
    <row r="662" spans="1:31" hidden="1">
      <c r="A662" s="157" t="s">
        <v>580</v>
      </c>
      <c r="P662" s="157" t="s">
        <v>561</v>
      </c>
      <c r="U662" s="163">
        <v>0</v>
      </c>
      <c r="X662" s="157" t="s">
        <v>185</v>
      </c>
      <c r="AE662" s="165" t="s">
        <v>583</v>
      </c>
    </row>
    <row r="663" spans="1:31" hidden="1">
      <c r="A663" s="157" t="s">
        <v>580</v>
      </c>
      <c r="P663" s="157" t="s">
        <v>561</v>
      </c>
      <c r="U663" s="163">
        <v>0</v>
      </c>
      <c r="X663" s="157" t="s">
        <v>185</v>
      </c>
      <c r="AE663" s="165" t="s">
        <v>459</v>
      </c>
    </row>
    <row r="664" spans="1:31" hidden="1">
      <c r="A664" s="157" t="s">
        <v>580</v>
      </c>
      <c r="P664" s="157" t="s">
        <v>561</v>
      </c>
      <c r="U664" s="163">
        <v>0</v>
      </c>
      <c r="X664" s="157" t="s">
        <v>185</v>
      </c>
      <c r="AE664" s="165" t="s">
        <v>259</v>
      </c>
    </row>
    <row r="665" spans="1:31" hidden="1">
      <c r="A665" s="157" t="s">
        <v>580</v>
      </c>
      <c r="P665" s="157" t="s">
        <v>561</v>
      </c>
      <c r="U665" s="163">
        <v>0</v>
      </c>
      <c r="X665" s="157" t="s">
        <v>185</v>
      </c>
      <c r="AE665" s="165" t="s">
        <v>217</v>
      </c>
    </row>
    <row r="666" spans="1:31" hidden="1">
      <c r="A666" s="157" t="s">
        <v>580</v>
      </c>
      <c r="P666" s="157" t="s">
        <v>561</v>
      </c>
      <c r="U666" s="163">
        <v>0</v>
      </c>
      <c r="X666" s="157" t="s">
        <v>185</v>
      </c>
      <c r="AE666" s="165" t="s">
        <v>543</v>
      </c>
    </row>
    <row r="667" spans="1:31" hidden="1">
      <c r="A667" s="157" t="s">
        <v>580</v>
      </c>
      <c r="P667" s="157" t="s">
        <v>561</v>
      </c>
      <c r="U667" s="163">
        <v>0</v>
      </c>
      <c r="X667" s="157" t="s">
        <v>185</v>
      </c>
      <c r="AE667" s="165" t="s">
        <v>541</v>
      </c>
    </row>
    <row r="668" spans="1:31" hidden="1">
      <c r="A668" s="157" t="s">
        <v>580</v>
      </c>
      <c r="P668" s="157" t="s">
        <v>561</v>
      </c>
      <c r="U668" s="163">
        <v>0</v>
      </c>
      <c r="X668" s="157" t="s">
        <v>185</v>
      </c>
      <c r="AE668" s="165" t="s">
        <v>459</v>
      </c>
    </row>
    <row r="669" spans="1:31" hidden="1">
      <c r="A669" s="157" t="s">
        <v>580</v>
      </c>
      <c r="P669" s="157" t="s">
        <v>561</v>
      </c>
      <c r="U669" s="163">
        <v>0</v>
      </c>
      <c r="X669" s="157" t="s">
        <v>185</v>
      </c>
      <c r="AE669" s="165" t="s">
        <v>238</v>
      </c>
    </row>
    <row r="670" spans="1:31" hidden="1">
      <c r="A670" s="157" t="s">
        <v>580</v>
      </c>
      <c r="P670" s="157" t="s">
        <v>561</v>
      </c>
      <c r="U670" s="163">
        <v>0</v>
      </c>
      <c r="X670" s="157" t="s">
        <v>185</v>
      </c>
      <c r="AE670" s="165" t="s">
        <v>546</v>
      </c>
    </row>
    <row r="671" spans="1:31" hidden="1">
      <c r="A671" s="157" t="s">
        <v>580</v>
      </c>
      <c r="P671" s="157" t="s">
        <v>561</v>
      </c>
      <c r="U671" s="163">
        <v>0</v>
      </c>
      <c r="X671" s="157" t="s">
        <v>185</v>
      </c>
      <c r="AE671" s="165" t="s">
        <v>545</v>
      </c>
    </row>
    <row r="672" spans="1:31" hidden="1">
      <c r="A672" s="157" t="s">
        <v>580</v>
      </c>
      <c r="P672" s="157" t="s">
        <v>561</v>
      </c>
      <c r="U672" s="163">
        <v>0</v>
      </c>
      <c r="X672" s="157" t="s">
        <v>185</v>
      </c>
      <c r="AE672" s="165" t="s">
        <v>550</v>
      </c>
    </row>
    <row r="673" spans="1:31" hidden="1">
      <c r="A673" s="157" t="s">
        <v>580</v>
      </c>
      <c r="P673" s="157" t="s">
        <v>561</v>
      </c>
      <c r="U673" s="163">
        <v>0</v>
      </c>
      <c r="X673" s="157" t="s">
        <v>185</v>
      </c>
      <c r="AE673" s="165" t="s">
        <v>459</v>
      </c>
    </row>
    <row r="674" spans="1:31" hidden="1">
      <c r="A674" s="157" t="s">
        <v>580</v>
      </c>
      <c r="P674" s="157" t="s">
        <v>561</v>
      </c>
      <c r="U674" s="163">
        <v>0</v>
      </c>
      <c r="X674" s="157" t="s">
        <v>185</v>
      </c>
      <c r="AE674" s="165" t="s">
        <v>459</v>
      </c>
    </row>
    <row r="675" spans="1:31" hidden="1">
      <c r="A675" s="157" t="s">
        <v>580</v>
      </c>
      <c r="P675" s="157" t="s">
        <v>561</v>
      </c>
      <c r="U675" s="163">
        <v>0</v>
      </c>
      <c r="X675" s="157" t="s">
        <v>185</v>
      </c>
      <c r="AE675" s="165" t="s">
        <v>459</v>
      </c>
    </row>
    <row r="676" spans="1:31" hidden="1">
      <c r="A676" s="157" t="s">
        <v>580</v>
      </c>
      <c r="P676" s="157" t="s">
        <v>561</v>
      </c>
      <c r="U676" s="163">
        <v>0</v>
      </c>
      <c r="X676" s="157" t="s">
        <v>185</v>
      </c>
      <c r="AE676" s="165" t="s">
        <v>459</v>
      </c>
    </row>
    <row r="677" spans="1:31" hidden="1">
      <c r="A677" s="157" t="s">
        <v>580</v>
      </c>
      <c r="P677" s="157" t="s">
        <v>561</v>
      </c>
      <c r="U677" s="163">
        <v>0</v>
      </c>
      <c r="X677" s="157" t="s">
        <v>185</v>
      </c>
      <c r="AE677" s="165" t="s">
        <v>459</v>
      </c>
    </row>
    <row r="678" spans="1:31" hidden="1">
      <c r="A678" s="157" t="s">
        <v>580</v>
      </c>
      <c r="P678" s="157" t="s">
        <v>561</v>
      </c>
      <c r="U678" s="163">
        <v>0</v>
      </c>
      <c r="X678" s="157" t="s">
        <v>185</v>
      </c>
      <c r="AE678" s="165" t="s">
        <v>459</v>
      </c>
    </row>
    <row r="679" spans="1:31" hidden="1">
      <c r="A679" s="157" t="s">
        <v>580</v>
      </c>
      <c r="P679" s="157" t="s">
        <v>561</v>
      </c>
      <c r="U679" s="163">
        <v>-20319.81303265824</v>
      </c>
      <c r="X679" s="157" t="s">
        <v>185</v>
      </c>
      <c r="AE679" s="165" t="s">
        <v>193</v>
      </c>
    </row>
    <row r="680" spans="1:31" hidden="1">
      <c r="A680" s="157" t="s">
        <v>580</v>
      </c>
      <c r="P680" s="157" t="s">
        <v>561</v>
      </c>
      <c r="U680" s="163">
        <v>0</v>
      </c>
      <c r="X680" s="157" t="s">
        <v>185</v>
      </c>
      <c r="AE680" s="165" t="s">
        <v>539</v>
      </c>
    </row>
    <row r="681" spans="1:31" hidden="1">
      <c r="A681" s="157" t="s">
        <v>580</v>
      </c>
      <c r="P681" s="157" t="s">
        <v>561</v>
      </c>
      <c r="U681" s="163">
        <v>-14425.655119338366</v>
      </c>
      <c r="X681" s="157" t="s">
        <v>185</v>
      </c>
      <c r="AE681" s="165" t="s">
        <v>231</v>
      </c>
    </row>
    <row r="682" spans="1:31" hidden="1">
      <c r="A682" s="157" t="s">
        <v>580</v>
      </c>
      <c r="P682" s="157" t="s">
        <v>561</v>
      </c>
      <c r="U682" s="163">
        <v>-10788.298846806632</v>
      </c>
      <c r="X682" s="157" t="s">
        <v>185</v>
      </c>
      <c r="AE682" s="165" t="s">
        <v>221</v>
      </c>
    </row>
    <row r="683" spans="1:31" hidden="1">
      <c r="A683" s="157" t="s">
        <v>580</v>
      </c>
      <c r="P683" s="157" t="s">
        <v>561</v>
      </c>
      <c r="U683" s="163">
        <v>0</v>
      </c>
      <c r="X683" s="157" t="s">
        <v>185</v>
      </c>
      <c r="AE683" s="165" t="s">
        <v>358</v>
      </c>
    </row>
    <row r="684" spans="1:31" hidden="1">
      <c r="A684" s="157" t="s">
        <v>580</v>
      </c>
      <c r="P684" s="157" t="s">
        <v>561</v>
      </c>
      <c r="U684" s="163">
        <v>0</v>
      </c>
      <c r="X684" s="157" t="s">
        <v>185</v>
      </c>
      <c r="AE684" s="165" t="s">
        <v>357</v>
      </c>
    </row>
    <row r="685" spans="1:31" hidden="1">
      <c r="A685" s="157" t="s">
        <v>580</v>
      </c>
      <c r="P685" s="157" t="s">
        <v>561</v>
      </c>
      <c r="U685" s="163">
        <v>0</v>
      </c>
      <c r="X685" s="157" t="s">
        <v>185</v>
      </c>
      <c r="AE685" s="165" t="s">
        <v>359</v>
      </c>
    </row>
    <row r="686" spans="1:31" hidden="1">
      <c r="A686" s="157" t="s">
        <v>580</v>
      </c>
      <c r="P686" s="157" t="s">
        <v>561</v>
      </c>
      <c r="U686" s="163">
        <v>0</v>
      </c>
      <c r="X686" s="157" t="s">
        <v>185</v>
      </c>
      <c r="AE686" s="165" t="s">
        <v>362</v>
      </c>
    </row>
    <row r="687" spans="1:31" hidden="1">
      <c r="A687" s="157" t="s">
        <v>580</v>
      </c>
      <c r="P687" s="157" t="s">
        <v>561</v>
      </c>
      <c r="U687" s="163">
        <v>0</v>
      </c>
      <c r="X687" s="157" t="s">
        <v>185</v>
      </c>
      <c r="AE687" s="165" t="s">
        <v>361</v>
      </c>
    </row>
    <row r="688" spans="1:31" hidden="1">
      <c r="A688" s="157" t="s">
        <v>580</v>
      </c>
      <c r="P688" s="157" t="s">
        <v>561</v>
      </c>
      <c r="U688" s="163">
        <v>0</v>
      </c>
      <c r="X688" s="157" t="s">
        <v>185</v>
      </c>
      <c r="AE688" s="165" t="s">
        <v>326</v>
      </c>
    </row>
    <row r="689" spans="1:31" hidden="1">
      <c r="A689" s="157" t="s">
        <v>580</v>
      </c>
      <c r="P689" s="157" t="s">
        <v>561</v>
      </c>
      <c r="U689" s="163">
        <v>-24.92483027372414</v>
      </c>
      <c r="X689" s="157" t="s">
        <v>185</v>
      </c>
      <c r="AE689" s="165" t="s">
        <v>332</v>
      </c>
    </row>
    <row r="690" spans="1:31" hidden="1">
      <c r="A690" s="157" t="s">
        <v>580</v>
      </c>
      <c r="P690" s="157" t="s">
        <v>561</v>
      </c>
      <c r="U690" s="163">
        <v>0</v>
      </c>
      <c r="X690" s="157" t="s">
        <v>185</v>
      </c>
      <c r="AE690" s="165" t="s">
        <v>329</v>
      </c>
    </row>
    <row r="691" spans="1:31" hidden="1">
      <c r="A691" s="157" t="s">
        <v>580</v>
      </c>
      <c r="P691" s="157" t="s">
        <v>561</v>
      </c>
      <c r="U691" s="163">
        <v>-4408.4380721865964</v>
      </c>
      <c r="X691" s="157" t="s">
        <v>185</v>
      </c>
      <c r="AE691" s="165" t="s">
        <v>330</v>
      </c>
    </row>
    <row r="692" spans="1:31" hidden="1">
      <c r="A692" s="157" t="s">
        <v>580</v>
      </c>
      <c r="P692" s="157" t="s">
        <v>561</v>
      </c>
      <c r="U692" s="163">
        <v>-6107.1413318342429</v>
      </c>
      <c r="X692" s="157" t="s">
        <v>185</v>
      </c>
      <c r="AE692" s="165" t="s">
        <v>331</v>
      </c>
    </row>
    <row r="693" spans="1:31" hidden="1">
      <c r="A693" s="157" t="s">
        <v>580</v>
      </c>
      <c r="P693" s="157" t="s">
        <v>561</v>
      </c>
      <c r="U693" s="163">
        <v>-10992.4419</v>
      </c>
      <c r="X693" s="157" t="s">
        <v>185</v>
      </c>
      <c r="AE693" s="165" t="s">
        <v>328</v>
      </c>
    </row>
    <row r="694" spans="1:31" hidden="1">
      <c r="A694" s="157" t="s">
        <v>580</v>
      </c>
      <c r="P694" s="157" t="s">
        <v>561</v>
      </c>
      <c r="U694" s="163">
        <v>-17124.480600000003</v>
      </c>
      <c r="X694" s="157" t="s">
        <v>185</v>
      </c>
      <c r="AE694" s="165" t="s">
        <v>327</v>
      </c>
    </row>
    <row r="695" spans="1:31" hidden="1">
      <c r="A695" s="157" t="s">
        <v>580</v>
      </c>
      <c r="P695" s="157" t="s">
        <v>561</v>
      </c>
      <c r="U695" s="163">
        <v>0</v>
      </c>
      <c r="X695" s="157" t="s">
        <v>185</v>
      </c>
      <c r="AE695" s="165" t="s">
        <v>335</v>
      </c>
    </row>
    <row r="696" spans="1:31" hidden="1">
      <c r="A696" s="157" t="s">
        <v>580</v>
      </c>
      <c r="P696" s="157" t="s">
        <v>561</v>
      </c>
      <c r="U696" s="163">
        <v>0</v>
      </c>
      <c r="X696" s="157" t="s">
        <v>185</v>
      </c>
      <c r="AE696" s="165" t="s">
        <v>325</v>
      </c>
    </row>
    <row r="697" spans="1:31" hidden="1">
      <c r="A697" s="157" t="s">
        <v>580</v>
      </c>
      <c r="P697" s="157" t="s">
        <v>561</v>
      </c>
      <c r="U697" s="163">
        <v>-8375.2378185753241</v>
      </c>
      <c r="X697" s="157" t="s">
        <v>185</v>
      </c>
      <c r="AE697" s="165" t="s">
        <v>334</v>
      </c>
    </row>
    <row r="698" spans="1:31" hidden="1">
      <c r="A698" s="157" t="s">
        <v>580</v>
      </c>
      <c r="P698" s="157" t="s">
        <v>561</v>
      </c>
      <c r="U698" s="163">
        <v>-18152.768160160485</v>
      </c>
      <c r="X698" s="157" t="s">
        <v>185</v>
      </c>
      <c r="AE698" s="165" t="s">
        <v>333</v>
      </c>
    </row>
    <row r="699" spans="1:31" hidden="1">
      <c r="A699" s="157" t="s">
        <v>580</v>
      </c>
      <c r="P699" s="157" t="s">
        <v>561</v>
      </c>
      <c r="U699" s="163">
        <v>0</v>
      </c>
      <c r="X699" s="157" t="s">
        <v>185</v>
      </c>
      <c r="AE699" s="165" t="s">
        <v>459</v>
      </c>
    </row>
    <row r="700" spans="1:31" hidden="1">
      <c r="A700" s="157" t="s">
        <v>580</v>
      </c>
      <c r="P700" s="157" t="s">
        <v>561</v>
      </c>
      <c r="U700" s="163">
        <v>0</v>
      </c>
      <c r="X700" s="157" t="s">
        <v>185</v>
      </c>
      <c r="AE700" s="165" t="s">
        <v>486</v>
      </c>
    </row>
    <row r="701" spans="1:31" hidden="1">
      <c r="A701" s="157" t="s">
        <v>580</v>
      </c>
      <c r="P701" s="157" t="s">
        <v>561</v>
      </c>
      <c r="U701" s="163">
        <v>0</v>
      </c>
      <c r="X701" s="157" t="s">
        <v>185</v>
      </c>
      <c r="AE701" s="165" t="s">
        <v>487</v>
      </c>
    </row>
    <row r="702" spans="1:31" hidden="1">
      <c r="A702" s="157" t="s">
        <v>580</v>
      </c>
      <c r="P702" s="157" t="s">
        <v>561</v>
      </c>
      <c r="U702" s="163">
        <v>0</v>
      </c>
      <c r="X702" s="157" t="s">
        <v>185</v>
      </c>
      <c r="AE702" s="165" t="s">
        <v>459</v>
      </c>
    </row>
    <row r="703" spans="1:31" hidden="1">
      <c r="A703" s="157" t="s">
        <v>580</v>
      </c>
      <c r="P703" s="157" t="s">
        <v>561</v>
      </c>
      <c r="U703" s="163">
        <v>0</v>
      </c>
      <c r="X703" s="157" t="s">
        <v>185</v>
      </c>
      <c r="AE703" s="165" t="s">
        <v>459</v>
      </c>
    </row>
    <row r="704" spans="1:31" hidden="1">
      <c r="A704" s="157" t="s">
        <v>580</v>
      </c>
      <c r="P704" s="157" t="s">
        <v>561</v>
      </c>
      <c r="U704" s="163">
        <v>0</v>
      </c>
      <c r="X704" s="157" t="s">
        <v>185</v>
      </c>
      <c r="AE704" s="165" t="s">
        <v>459</v>
      </c>
    </row>
    <row r="705" spans="1:31" hidden="1">
      <c r="A705" s="157" t="s">
        <v>580</v>
      </c>
      <c r="P705" s="157" t="s">
        <v>561</v>
      </c>
      <c r="U705" s="163">
        <v>0</v>
      </c>
      <c r="X705" s="157" t="s">
        <v>185</v>
      </c>
      <c r="AE705" s="165" t="s">
        <v>459</v>
      </c>
    </row>
    <row r="706" spans="1:31" hidden="1">
      <c r="A706" s="157" t="s">
        <v>580</v>
      </c>
      <c r="P706" s="157" t="s">
        <v>561</v>
      </c>
      <c r="U706" s="163">
        <v>0</v>
      </c>
      <c r="X706" s="157" t="s">
        <v>185</v>
      </c>
      <c r="AE706" s="165" t="s">
        <v>336</v>
      </c>
    </row>
    <row r="707" spans="1:31" hidden="1">
      <c r="A707" s="157" t="s">
        <v>580</v>
      </c>
      <c r="P707" s="157" t="s">
        <v>561</v>
      </c>
      <c r="U707" s="163">
        <v>0</v>
      </c>
      <c r="X707" s="157" t="s">
        <v>185</v>
      </c>
      <c r="AE707" s="165" t="s">
        <v>498</v>
      </c>
    </row>
    <row r="708" spans="1:31" hidden="1">
      <c r="A708" s="157" t="s">
        <v>580</v>
      </c>
      <c r="P708" s="157" t="s">
        <v>561</v>
      </c>
      <c r="U708" s="163">
        <v>0</v>
      </c>
      <c r="X708" s="157" t="s">
        <v>185</v>
      </c>
      <c r="AE708" s="165" t="s">
        <v>499</v>
      </c>
    </row>
    <row r="709" spans="1:31" hidden="1">
      <c r="A709" s="157" t="s">
        <v>580</v>
      </c>
      <c r="P709" s="157" t="s">
        <v>561</v>
      </c>
      <c r="U709" s="163">
        <v>0</v>
      </c>
      <c r="X709" s="157" t="s">
        <v>185</v>
      </c>
      <c r="AE709" s="165" t="s">
        <v>459</v>
      </c>
    </row>
    <row r="710" spans="1:31" hidden="1">
      <c r="A710" s="157" t="s">
        <v>580</v>
      </c>
      <c r="P710" s="157" t="s">
        <v>561</v>
      </c>
      <c r="U710" s="163">
        <v>0</v>
      </c>
      <c r="X710" s="157" t="s">
        <v>185</v>
      </c>
      <c r="AE710" s="165" t="s">
        <v>459</v>
      </c>
    </row>
    <row r="711" spans="1:31" hidden="1">
      <c r="A711" s="157" t="s">
        <v>580</v>
      </c>
      <c r="P711" s="157" t="s">
        <v>561</v>
      </c>
      <c r="U711" s="163">
        <v>0</v>
      </c>
      <c r="X711" s="157" t="s">
        <v>185</v>
      </c>
      <c r="AE711" s="165" t="s">
        <v>459</v>
      </c>
    </row>
    <row r="712" spans="1:31" hidden="1">
      <c r="A712" s="157" t="s">
        <v>580</v>
      </c>
      <c r="P712" s="157" t="s">
        <v>561</v>
      </c>
      <c r="U712" s="163">
        <v>0</v>
      </c>
      <c r="X712" s="157" t="s">
        <v>185</v>
      </c>
      <c r="AE712" s="165" t="s">
        <v>459</v>
      </c>
    </row>
    <row r="713" spans="1:31" hidden="1">
      <c r="A713" s="157" t="s">
        <v>580</v>
      </c>
      <c r="P713" s="157" t="s">
        <v>561</v>
      </c>
      <c r="U713" s="163">
        <v>0</v>
      </c>
      <c r="X713" s="157" t="s">
        <v>185</v>
      </c>
      <c r="AE713" s="165" t="s">
        <v>382</v>
      </c>
    </row>
    <row r="714" spans="1:31" hidden="1">
      <c r="A714" s="157" t="s">
        <v>580</v>
      </c>
      <c r="P714" s="157" t="s">
        <v>561</v>
      </c>
      <c r="U714" s="163">
        <v>0</v>
      </c>
      <c r="X714" s="157" t="s">
        <v>185</v>
      </c>
      <c r="AE714" s="165" t="s">
        <v>388</v>
      </c>
    </row>
    <row r="715" spans="1:31" hidden="1">
      <c r="A715" s="157" t="s">
        <v>580</v>
      </c>
      <c r="P715" s="157" t="s">
        <v>561</v>
      </c>
      <c r="U715" s="163">
        <v>0</v>
      </c>
      <c r="X715" s="157" t="s">
        <v>185</v>
      </c>
      <c r="AE715" s="165" t="s">
        <v>386</v>
      </c>
    </row>
    <row r="716" spans="1:31" hidden="1">
      <c r="A716" s="157" t="s">
        <v>580</v>
      </c>
      <c r="P716" s="157" t="s">
        <v>561</v>
      </c>
      <c r="U716" s="163">
        <v>-22924.30722617697</v>
      </c>
      <c r="X716" s="157" t="s">
        <v>185</v>
      </c>
      <c r="AE716" s="165" t="s">
        <v>384</v>
      </c>
    </row>
    <row r="717" spans="1:31" hidden="1">
      <c r="A717" s="157" t="s">
        <v>580</v>
      </c>
      <c r="P717" s="157" t="s">
        <v>561</v>
      </c>
      <c r="U717" s="163">
        <v>-15292.261238839257</v>
      </c>
      <c r="X717" s="157" t="s">
        <v>185</v>
      </c>
      <c r="AE717" s="165" t="s">
        <v>385</v>
      </c>
    </row>
    <row r="718" spans="1:31" hidden="1">
      <c r="A718" s="157" t="s">
        <v>580</v>
      </c>
      <c r="P718" s="157" t="s">
        <v>561</v>
      </c>
      <c r="U718" s="163">
        <v>-13301.397145986217</v>
      </c>
      <c r="X718" s="157" t="s">
        <v>185</v>
      </c>
      <c r="AE718" s="165" t="s">
        <v>387</v>
      </c>
    </row>
    <row r="719" spans="1:31" hidden="1">
      <c r="A719" s="157" t="s">
        <v>580</v>
      </c>
      <c r="P719" s="157" t="s">
        <v>561</v>
      </c>
      <c r="U719" s="163">
        <v>0</v>
      </c>
      <c r="X719" s="157" t="s">
        <v>185</v>
      </c>
      <c r="AE719" s="165" t="s">
        <v>389</v>
      </c>
    </row>
    <row r="720" spans="1:31" hidden="1">
      <c r="A720" s="157" t="s">
        <v>580</v>
      </c>
      <c r="P720" s="157" t="s">
        <v>561</v>
      </c>
      <c r="U720" s="163">
        <v>0</v>
      </c>
      <c r="X720" s="157" t="s">
        <v>185</v>
      </c>
      <c r="AE720" s="165" t="s">
        <v>584</v>
      </c>
    </row>
    <row r="721" spans="1:31" hidden="1">
      <c r="A721" s="157" t="s">
        <v>580</v>
      </c>
      <c r="P721" s="157" t="s">
        <v>561</v>
      </c>
      <c r="U721" s="163">
        <v>-2750.2085130088626</v>
      </c>
      <c r="X721" s="157" t="s">
        <v>185</v>
      </c>
      <c r="AE721" s="165" t="s">
        <v>390</v>
      </c>
    </row>
    <row r="722" spans="1:31" hidden="1">
      <c r="A722" s="157" t="s">
        <v>580</v>
      </c>
      <c r="P722" s="157" t="s">
        <v>561</v>
      </c>
      <c r="U722" s="163">
        <v>0</v>
      </c>
      <c r="X722" s="157" t="s">
        <v>185</v>
      </c>
      <c r="AE722" s="165" t="s">
        <v>459</v>
      </c>
    </row>
    <row r="723" spans="1:31" hidden="1">
      <c r="A723" s="157" t="s">
        <v>580</v>
      </c>
      <c r="P723" s="157" t="s">
        <v>561</v>
      </c>
      <c r="U723" s="163">
        <v>0</v>
      </c>
      <c r="X723" s="157" t="s">
        <v>185</v>
      </c>
      <c r="AE723" s="165" t="s">
        <v>510</v>
      </c>
    </row>
    <row r="724" spans="1:31" hidden="1">
      <c r="A724" s="157" t="s">
        <v>580</v>
      </c>
      <c r="P724" s="157" t="s">
        <v>561</v>
      </c>
      <c r="U724" s="163">
        <v>0</v>
      </c>
      <c r="X724" s="157" t="s">
        <v>185</v>
      </c>
      <c r="AE724" s="165" t="s">
        <v>383</v>
      </c>
    </row>
    <row r="725" spans="1:31" hidden="1">
      <c r="A725" s="157" t="s">
        <v>580</v>
      </c>
      <c r="P725" s="157" t="s">
        <v>561</v>
      </c>
      <c r="U725" s="163">
        <v>0</v>
      </c>
      <c r="X725" s="157" t="s">
        <v>185</v>
      </c>
      <c r="AE725" s="165" t="s">
        <v>537</v>
      </c>
    </row>
    <row r="726" spans="1:31" hidden="1">
      <c r="A726" s="157" t="s">
        <v>580</v>
      </c>
      <c r="P726" s="157" t="s">
        <v>561</v>
      </c>
      <c r="U726" s="163">
        <v>0</v>
      </c>
      <c r="X726" s="157" t="s">
        <v>185</v>
      </c>
      <c r="AE726" s="165" t="s">
        <v>459</v>
      </c>
    </row>
    <row r="727" spans="1:31" hidden="1">
      <c r="A727" s="157" t="s">
        <v>580</v>
      </c>
      <c r="P727" s="157" t="s">
        <v>561</v>
      </c>
      <c r="U727" s="163">
        <v>0</v>
      </c>
      <c r="X727" s="157" t="s">
        <v>185</v>
      </c>
      <c r="AE727" s="165" t="s">
        <v>459</v>
      </c>
    </row>
    <row r="728" spans="1:31" hidden="1">
      <c r="A728" s="157" t="s">
        <v>580</v>
      </c>
      <c r="P728" s="157" t="s">
        <v>561</v>
      </c>
      <c r="U728" s="163">
        <v>0</v>
      </c>
      <c r="X728" s="157" t="s">
        <v>185</v>
      </c>
      <c r="AE728" s="165" t="s">
        <v>365</v>
      </c>
    </row>
    <row r="729" spans="1:31" hidden="1">
      <c r="A729" s="157" t="s">
        <v>580</v>
      </c>
      <c r="P729" s="157" t="s">
        <v>561</v>
      </c>
      <c r="U729" s="163">
        <v>0</v>
      </c>
      <c r="X729" s="157" t="s">
        <v>185</v>
      </c>
      <c r="AE729" s="165" t="s">
        <v>341</v>
      </c>
    </row>
    <row r="730" spans="1:31" hidden="1">
      <c r="A730" s="157" t="s">
        <v>580</v>
      </c>
      <c r="P730" s="157" t="s">
        <v>561</v>
      </c>
      <c r="U730" s="163">
        <v>0</v>
      </c>
      <c r="X730" s="157" t="s">
        <v>185</v>
      </c>
      <c r="AE730" s="165" t="s">
        <v>345</v>
      </c>
    </row>
    <row r="731" spans="1:31" hidden="1">
      <c r="A731" s="157" t="s">
        <v>580</v>
      </c>
      <c r="P731" s="157" t="s">
        <v>561</v>
      </c>
      <c r="U731" s="163">
        <v>0</v>
      </c>
      <c r="X731" s="157" t="s">
        <v>185</v>
      </c>
      <c r="AE731" s="165" t="s">
        <v>344</v>
      </c>
    </row>
    <row r="732" spans="1:31" hidden="1">
      <c r="A732" s="157" t="s">
        <v>580</v>
      </c>
      <c r="P732" s="157" t="s">
        <v>561</v>
      </c>
      <c r="U732" s="163">
        <v>0</v>
      </c>
      <c r="X732" s="157" t="s">
        <v>185</v>
      </c>
      <c r="AE732" s="165" t="s">
        <v>342</v>
      </c>
    </row>
    <row r="733" spans="1:31" hidden="1">
      <c r="A733" s="157" t="s">
        <v>580</v>
      </c>
      <c r="P733" s="157" t="s">
        <v>561</v>
      </c>
      <c r="U733" s="163">
        <v>-24272.443896671281</v>
      </c>
      <c r="X733" s="157" t="s">
        <v>185</v>
      </c>
      <c r="AE733" s="165" t="s">
        <v>343</v>
      </c>
    </row>
    <row r="734" spans="1:31" hidden="1">
      <c r="A734" s="157" t="s">
        <v>580</v>
      </c>
      <c r="P734" s="157" t="s">
        <v>561</v>
      </c>
      <c r="U734" s="163">
        <v>0</v>
      </c>
      <c r="X734" s="157" t="s">
        <v>185</v>
      </c>
      <c r="AE734" s="165" t="s">
        <v>549</v>
      </c>
    </row>
    <row r="735" spans="1:31" hidden="1">
      <c r="A735" s="157" t="s">
        <v>580</v>
      </c>
      <c r="P735" s="157" t="s">
        <v>561</v>
      </c>
      <c r="U735" s="163">
        <v>0</v>
      </c>
      <c r="X735" s="157" t="s">
        <v>185</v>
      </c>
      <c r="AE735" s="165" t="s">
        <v>349</v>
      </c>
    </row>
    <row r="736" spans="1:31" hidden="1">
      <c r="A736" s="157" t="s">
        <v>580</v>
      </c>
      <c r="P736" s="157" t="s">
        <v>561</v>
      </c>
      <c r="U736" s="163">
        <v>-10395.96640735244</v>
      </c>
      <c r="X736" s="157" t="s">
        <v>185</v>
      </c>
      <c r="AE736" s="165" t="s">
        <v>346</v>
      </c>
    </row>
    <row r="737" spans="1:31" hidden="1">
      <c r="A737" s="157" t="s">
        <v>580</v>
      </c>
      <c r="P737" s="157" t="s">
        <v>561</v>
      </c>
      <c r="U737" s="163">
        <v>-2587.2409567177751</v>
      </c>
      <c r="X737" s="157" t="s">
        <v>185</v>
      </c>
      <c r="AE737" s="165" t="s">
        <v>347</v>
      </c>
    </row>
    <row r="738" spans="1:31" hidden="1">
      <c r="A738" s="157" t="s">
        <v>580</v>
      </c>
      <c r="P738" s="157" t="s">
        <v>561</v>
      </c>
      <c r="U738" s="163">
        <v>0</v>
      </c>
      <c r="X738" s="157" t="s">
        <v>185</v>
      </c>
      <c r="AE738" s="165" t="s">
        <v>459</v>
      </c>
    </row>
    <row r="739" spans="1:31" hidden="1">
      <c r="A739" s="157" t="s">
        <v>580</v>
      </c>
      <c r="P739" s="157" t="s">
        <v>561</v>
      </c>
      <c r="U739" s="163">
        <v>0</v>
      </c>
      <c r="X739" s="157" t="s">
        <v>185</v>
      </c>
      <c r="AE739" s="165" t="s">
        <v>459</v>
      </c>
    </row>
    <row r="740" spans="1:31" hidden="1">
      <c r="A740" s="157" t="s">
        <v>580</v>
      </c>
      <c r="P740" s="157" t="s">
        <v>561</v>
      </c>
      <c r="U740" s="163">
        <v>0</v>
      </c>
      <c r="X740" s="157" t="s">
        <v>185</v>
      </c>
      <c r="AE740" s="165" t="s">
        <v>351</v>
      </c>
    </row>
    <row r="741" spans="1:31" hidden="1">
      <c r="A741" s="157" t="s">
        <v>580</v>
      </c>
      <c r="P741" s="157" t="s">
        <v>561</v>
      </c>
      <c r="U741" s="163">
        <v>0</v>
      </c>
      <c r="X741" s="157" t="s">
        <v>185</v>
      </c>
      <c r="AE741" s="165" t="s">
        <v>350</v>
      </c>
    </row>
    <row r="742" spans="1:31" hidden="1">
      <c r="A742" s="157" t="s">
        <v>580</v>
      </c>
      <c r="P742" s="157" t="s">
        <v>561</v>
      </c>
      <c r="U742" s="163">
        <v>0</v>
      </c>
      <c r="X742" s="157" t="s">
        <v>185</v>
      </c>
      <c r="AE742" s="165" t="s">
        <v>459</v>
      </c>
    </row>
    <row r="743" spans="1:31" hidden="1">
      <c r="A743" s="157" t="s">
        <v>580</v>
      </c>
      <c r="P743" s="157" t="s">
        <v>561</v>
      </c>
      <c r="U743" s="163">
        <v>0</v>
      </c>
      <c r="X743" s="157" t="s">
        <v>185</v>
      </c>
      <c r="AE743" s="165" t="s">
        <v>585</v>
      </c>
    </row>
    <row r="744" spans="1:31" hidden="1">
      <c r="A744" s="157" t="s">
        <v>580</v>
      </c>
      <c r="P744" s="157" t="s">
        <v>561</v>
      </c>
      <c r="U744" s="163">
        <v>0</v>
      </c>
      <c r="X744" s="157" t="s">
        <v>185</v>
      </c>
      <c r="AE744" s="165" t="s">
        <v>353</v>
      </c>
    </row>
    <row r="745" spans="1:31" hidden="1">
      <c r="A745" s="157" t="s">
        <v>580</v>
      </c>
      <c r="P745" s="157" t="s">
        <v>561</v>
      </c>
      <c r="U745" s="163">
        <v>0</v>
      </c>
      <c r="X745" s="157" t="s">
        <v>185</v>
      </c>
      <c r="AE745" s="165" t="s">
        <v>490</v>
      </c>
    </row>
    <row r="746" spans="1:31" hidden="1">
      <c r="A746" s="157" t="s">
        <v>580</v>
      </c>
      <c r="P746" s="157" t="s">
        <v>561</v>
      </c>
      <c r="U746" s="163">
        <v>0</v>
      </c>
      <c r="X746" s="157" t="s">
        <v>185</v>
      </c>
      <c r="AE746" s="165" t="s">
        <v>459</v>
      </c>
    </row>
    <row r="747" spans="1:31" hidden="1">
      <c r="A747" s="157" t="s">
        <v>580</v>
      </c>
      <c r="P747" s="157" t="s">
        <v>561</v>
      </c>
      <c r="U747" s="163">
        <v>0</v>
      </c>
      <c r="X747" s="157" t="s">
        <v>185</v>
      </c>
      <c r="AE747" s="165" t="s">
        <v>459</v>
      </c>
    </row>
    <row r="748" spans="1:31" hidden="1">
      <c r="A748" s="157" t="s">
        <v>580</v>
      </c>
      <c r="P748" s="157" t="s">
        <v>561</v>
      </c>
      <c r="U748" s="163">
        <v>0</v>
      </c>
      <c r="X748" s="157" t="s">
        <v>185</v>
      </c>
      <c r="AE748" s="165" t="s">
        <v>369</v>
      </c>
    </row>
    <row r="749" spans="1:31" hidden="1">
      <c r="A749" s="157" t="s">
        <v>580</v>
      </c>
      <c r="P749" s="157" t="s">
        <v>561</v>
      </c>
      <c r="U749" s="163">
        <v>-10597.685999999998</v>
      </c>
      <c r="X749" s="157" t="s">
        <v>185</v>
      </c>
      <c r="AE749" s="165" t="s">
        <v>366</v>
      </c>
    </row>
    <row r="750" spans="1:31" hidden="1">
      <c r="A750" s="157" t="s">
        <v>580</v>
      </c>
      <c r="P750" s="157" t="s">
        <v>561</v>
      </c>
      <c r="U750" s="163">
        <v>0</v>
      </c>
      <c r="X750" s="157" t="s">
        <v>185</v>
      </c>
      <c r="AE750" s="165" t="s">
        <v>372</v>
      </c>
    </row>
    <row r="751" spans="1:31" hidden="1">
      <c r="A751" s="157" t="s">
        <v>580</v>
      </c>
      <c r="P751" s="157" t="s">
        <v>561</v>
      </c>
      <c r="U751" s="163">
        <v>-9731.9009999999998</v>
      </c>
      <c r="X751" s="157" t="s">
        <v>185</v>
      </c>
      <c r="AE751" s="165" t="s">
        <v>367</v>
      </c>
    </row>
    <row r="752" spans="1:31" hidden="1">
      <c r="A752" s="157" t="s">
        <v>580</v>
      </c>
      <c r="P752" s="157" t="s">
        <v>561</v>
      </c>
      <c r="U752" s="163">
        <v>0</v>
      </c>
      <c r="X752" s="157" t="s">
        <v>185</v>
      </c>
      <c r="AE752" s="165" t="s">
        <v>488</v>
      </c>
    </row>
    <row r="753" spans="1:31" hidden="1">
      <c r="A753" s="157" t="s">
        <v>580</v>
      </c>
      <c r="P753" s="157" t="s">
        <v>561</v>
      </c>
      <c r="U753" s="163">
        <v>0</v>
      </c>
      <c r="X753" s="157" t="s">
        <v>185</v>
      </c>
      <c r="AE753" s="165" t="s">
        <v>503</v>
      </c>
    </row>
    <row r="754" spans="1:31" hidden="1">
      <c r="A754" s="157" t="s">
        <v>580</v>
      </c>
      <c r="P754" s="157" t="s">
        <v>561</v>
      </c>
      <c r="U754" s="163">
        <v>-6935.2500000000009</v>
      </c>
      <c r="X754" s="157" t="s">
        <v>185</v>
      </c>
      <c r="AE754" s="165" t="s">
        <v>373</v>
      </c>
    </row>
    <row r="755" spans="1:31" hidden="1">
      <c r="A755" s="157" t="s">
        <v>580</v>
      </c>
      <c r="P755" s="157" t="s">
        <v>561</v>
      </c>
      <c r="U755" s="163">
        <v>0</v>
      </c>
      <c r="X755" s="157" t="s">
        <v>185</v>
      </c>
      <c r="AE755" s="165" t="s">
        <v>375</v>
      </c>
    </row>
    <row r="756" spans="1:31" hidden="1">
      <c r="A756" s="157" t="s">
        <v>580</v>
      </c>
      <c r="P756" s="157" t="s">
        <v>561</v>
      </c>
      <c r="U756" s="163">
        <v>0</v>
      </c>
      <c r="X756" s="157" t="s">
        <v>185</v>
      </c>
      <c r="AE756" s="165" t="s">
        <v>459</v>
      </c>
    </row>
    <row r="757" spans="1:31" hidden="1">
      <c r="A757" s="157" t="s">
        <v>580</v>
      </c>
      <c r="P757" s="157" t="s">
        <v>561</v>
      </c>
      <c r="U757" s="163">
        <v>0</v>
      </c>
      <c r="X757" s="157" t="s">
        <v>185</v>
      </c>
      <c r="AE757" s="165" t="s">
        <v>459</v>
      </c>
    </row>
    <row r="758" spans="1:31" hidden="1">
      <c r="A758" s="157" t="s">
        <v>580</v>
      </c>
      <c r="P758" s="157" t="s">
        <v>561</v>
      </c>
      <c r="U758" s="163">
        <v>-18415.474069379259</v>
      </c>
      <c r="X758" s="157" t="s">
        <v>185</v>
      </c>
      <c r="AE758" s="165" t="s">
        <v>393</v>
      </c>
    </row>
    <row r="759" spans="1:31" hidden="1">
      <c r="A759" s="157" t="s">
        <v>580</v>
      </c>
      <c r="P759" s="157" t="s">
        <v>561</v>
      </c>
      <c r="U759" s="163">
        <v>-5261.7846255199665</v>
      </c>
      <c r="X759" s="157" t="s">
        <v>185</v>
      </c>
      <c r="AE759" s="165" t="s">
        <v>396</v>
      </c>
    </row>
    <row r="760" spans="1:31" hidden="1">
      <c r="A760" s="157" t="s">
        <v>580</v>
      </c>
      <c r="P760" s="157" t="s">
        <v>561</v>
      </c>
      <c r="U760" s="163">
        <v>-6346.9332048685483</v>
      </c>
      <c r="X760" s="157" t="s">
        <v>185</v>
      </c>
      <c r="AE760" s="165" t="s">
        <v>397</v>
      </c>
    </row>
    <row r="761" spans="1:31" hidden="1">
      <c r="A761" s="157" t="s">
        <v>580</v>
      </c>
      <c r="P761" s="157" t="s">
        <v>561</v>
      </c>
      <c r="U761" s="163">
        <v>-6182.2851029609064</v>
      </c>
      <c r="X761" s="157" t="s">
        <v>185</v>
      </c>
      <c r="AE761" s="165" t="s">
        <v>395</v>
      </c>
    </row>
    <row r="762" spans="1:31" hidden="1">
      <c r="A762" s="157" t="s">
        <v>580</v>
      </c>
      <c r="P762" s="157" t="s">
        <v>561</v>
      </c>
      <c r="U762" s="163">
        <v>-55108.111550654408</v>
      </c>
      <c r="X762" s="157" t="s">
        <v>185</v>
      </c>
      <c r="AE762" s="165" t="s">
        <v>394</v>
      </c>
    </row>
    <row r="763" spans="1:31" hidden="1">
      <c r="A763" s="157" t="s">
        <v>580</v>
      </c>
      <c r="P763" s="157" t="s">
        <v>561</v>
      </c>
      <c r="U763" s="163">
        <v>0</v>
      </c>
      <c r="X763" s="157" t="s">
        <v>185</v>
      </c>
      <c r="AE763" s="165" t="s">
        <v>398</v>
      </c>
    </row>
    <row r="764" spans="1:31" hidden="1">
      <c r="A764" s="157" t="s">
        <v>580</v>
      </c>
      <c r="P764" s="157" t="s">
        <v>561</v>
      </c>
      <c r="U764" s="163">
        <v>0</v>
      </c>
      <c r="X764" s="157" t="s">
        <v>185</v>
      </c>
      <c r="AE764" s="165" t="s">
        <v>492</v>
      </c>
    </row>
    <row r="765" spans="1:31" hidden="1">
      <c r="A765" s="157" t="s">
        <v>580</v>
      </c>
      <c r="P765" s="157" t="s">
        <v>561</v>
      </c>
      <c r="U765" s="163">
        <v>-5277.3384000000033</v>
      </c>
      <c r="X765" s="157" t="s">
        <v>185</v>
      </c>
      <c r="AE765" s="165" t="s">
        <v>339</v>
      </c>
    </row>
    <row r="766" spans="1:31" hidden="1">
      <c r="A766" s="157" t="s">
        <v>580</v>
      </c>
      <c r="P766" s="157" t="s">
        <v>561</v>
      </c>
      <c r="U766" s="163">
        <v>0</v>
      </c>
      <c r="X766" s="157" t="s">
        <v>185</v>
      </c>
      <c r="AE766" s="165" t="s">
        <v>459</v>
      </c>
    </row>
    <row r="767" spans="1:31" hidden="1">
      <c r="A767" s="157" t="s">
        <v>580</v>
      </c>
      <c r="P767" s="157" t="s">
        <v>561</v>
      </c>
      <c r="U767" s="163">
        <v>0</v>
      </c>
      <c r="X767" s="157" t="s">
        <v>185</v>
      </c>
      <c r="AE767" s="165" t="s">
        <v>516</v>
      </c>
    </row>
    <row r="768" spans="1:31" hidden="1">
      <c r="A768" s="157" t="s">
        <v>580</v>
      </c>
      <c r="P768" s="157" t="s">
        <v>561</v>
      </c>
      <c r="U768" s="163">
        <v>0</v>
      </c>
      <c r="X768" s="157" t="s">
        <v>185</v>
      </c>
      <c r="AE768" s="165" t="s">
        <v>459</v>
      </c>
    </row>
    <row r="769" spans="1:31" hidden="1">
      <c r="A769" s="157" t="s">
        <v>580</v>
      </c>
      <c r="P769" s="157" t="s">
        <v>561</v>
      </c>
      <c r="U769" s="163">
        <v>0</v>
      </c>
      <c r="X769" s="157" t="s">
        <v>185</v>
      </c>
      <c r="AE769" s="165" t="s">
        <v>459</v>
      </c>
    </row>
    <row r="770" spans="1:31" hidden="1">
      <c r="A770" s="157" t="s">
        <v>580</v>
      </c>
      <c r="P770" s="157" t="s">
        <v>561</v>
      </c>
      <c r="U770" s="163">
        <v>0</v>
      </c>
      <c r="X770" s="157" t="s">
        <v>185</v>
      </c>
      <c r="AE770" s="165" t="s">
        <v>459</v>
      </c>
    </row>
    <row r="771" spans="1:31" hidden="1">
      <c r="A771" s="157" t="s">
        <v>580</v>
      </c>
      <c r="P771" s="157" t="s">
        <v>561</v>
      </c>
      <c r="U771" s="163">
        <v>0</v>
      </c>
      <c r="X771" s="157" t="s">
        <v>185</v>
      </c>
      <c r="AE771" s="165" t="s">
        <v>459</v>
      </c>
    </row>
    <row r="772" spans="1:31" hidden="1">
      <c r="A772" s="157" t="s">
        <v>580</v>
      </c>
      <c r="P772" s="157" t="s">
        <v>561</v>
      </c>
      <c r="U772" s="163">
        <v>0</v>
      </c>
      <c r="X772" s="157" t="s">
        <v>185</v>
      </c>
      <c r="AE772" s="165" t="s">
        <v>298</v>
      </c>
    </row>
    <row r="773" spans="1:31" hidden="1">
      <c r="A773" s="157" t="s">
        <v>580</v>
      </c>
      <c r="P773" s="157" t="s">
        <v>561</v>
      </c>
      <c r="U773" s="163">
        <v>0</v>
      </c>
      <c r="X773" s="157" t="s">
        <v>185</v>
      </c>
      <c r="AE773" s="165" t="s">
        <v>299</v>
      </c>
    </row>
    <row r="774" spans="1:31" hidden="1">
      <c r="A774" s="157" t="s">
        <v>580</v>
      </c>
      <c r="P774" s="157" t="s">
        <v>561</v>
      </c>
      <c r="U774" s="163">
        <v>-3905.1041000000005</v>
      </c>
      <c r="X774" s="157" t="s">
        <v>185</v>
      </c>
      <c r="AE774" s="165" t="s">
        <v>399</v>
      </c>
    </row>
    <row r="775" spans="1:31" hidden="1">
      <c r="A775" s="157" t="s">
        <v>580</v>
      </c>
      <c r="P775" s="157" t="s">
        <v>561</v>
      </c>
      <c r="U775" s="163">
        <v>-21382.2</v>
      </c>
      <c r="X775" s="157" t="s">
        <v>185</v>
      </c>
      <c r="AE775" s="165" t="s">
        <v>300</v>
      </c>
    </row>
    <row r="776" spans="1:31" hidden="1">
      <c r="A776" s="157" t="s">
        <v>580</v>
      </c>
      <c r="P776" s="157" t="s">
        <v>561</v>
      </c>
      <c r="U776" s="163">
        <v>0</v>
      </c>
      <c r="X776" s="157" t="s">
        <v>185</v>
      </c>
      <c r="AE776" s="165" t="s">
        <v>374</v>
      </c>
    </row>
    <row r="777" spans="1:31" hidden="1">
      <c r="A777" s="157" t="s">
        <v>580</v>
      </c>
      <c r="P777" s="157" t="s">
        <v>561</v>
      </c>
      <c r="U777" s="163">
        <v>0</v>
      </c>
      <c r="X777" s="157" t="s">
        <v>185</v>
      </c>
      <c r="AE777" s="165" t="s">
        <v>363</v>
      </c>
    </row>
    <row r="778" spans="1:31" hidden="1">
      <c r="A778" s="157" t="s">
        <v>580</v>
      </c>
      <c r="P778" s="157" t="s">
        <v>561</v>
      </c>
      <c r="U778" s="163">
        <v>0</v>
      </c>
      <c r="X778" s="157" t="s">
        <v>185</v>
      </c>
      <c r="AE778" s="165" t="s">
        <v>364</v>
      </c>
    </row>
    <row r="779" spans="1:31" hidden="1">
      <c r="A779" s="157" t="s">
        <v>580</v>
      </c>
      <c r="P779" s="157" t="s">
        <v>561</v>
      </c>
      <c r="U779" s="163">
        <v>0</v>
      </c>
      <c r="X779" s="157" t="s">
        <v>185</v>
      </c>
      <c r="AE779" s="165" t="s">
        <v>304</v>
      </c>
    </row>
    <row r="780" spans="1:31" hidden="1">
      <c r="A780" s="157" t="s">
        <v>580</v>
      </c>
      <c r="P780" s="157" t="s">
        <v>561</v>
      </c>
      <c r="U780" s="163">
        <v>-5907.1979999999994</v>
      </c>
      <c r="X780" s="157" t="s">
        <v>185</v>
      </c>
      <c r="AE780" s="165" t="s">
        <v>379</v>
      </c>
    </row>
    <row r="781" spans="1:31" hidden="1">
      <c r="A781" s="157" t="s">
        <v>580</v>
      </c>
      <c r="P781" s="157" t="s">
        <v>561</v>
      </c>
      <c r="U781" s="163">
        <v>-12823.065600000004</v>
      </c>
      <c r="X781" s="157" t="s">
        <v>185</v>
      </c>
      <c r="AE781" s="165" t="s">
        <v>305</v>
      </c>
    </row>
    <row r="782" spans="1:31" hidden="1">
      <c r="A782" s="157" t="s">
        <v>580</v>
      </c>
      <c r="P782" s="157" t="s">
        <v>561</v>
      </c>
      <c r="U782" s="163">
        <v>-13291.098</v>
      </c>
      <c r="X782" s="157" t="s">
        <v>185</v>
      </c>
      <c r="AE782" s="165" t="s">
        <v>380</v>
      </c>
    </row>
    <row r="783" spans="1:31" hidden="1">
      <c r="A783" s="157" t="s">
        <v>580</v>
      </c>
      <c r="P783" s="157" t="s">
        <v>561</v>
      </c>
      <c r="U783" s="163">
        <v>0</v>
      </c>
      <c r="X783" s="157" t="s">
        <v>185</v>
      </c>
      <c r="AE783" s="165" t="s">
        <v>352</v>
      </c>
    </row>
    <row r="784" spans="1:31" hidden="1">
      <c r="A784" s="157" t="s">
        <v>580</v>
      </c>
      <c r="P784" s="157" t="s">
        <v>561</v>
      </c>
      <c r="U784" s="163">
        <v>-14626.167679616005</v>
      </c>
      <c r="X784" s="157" t="s">
        <v>185</v>
      </c>
      <c r="AE784" s="165" t="s">
        <v>306</v>
      </c>
    </row>
    <row r="785" spans="1:31" hidden="1">
      <c r="A785" s="157" t="s">
        <v>580</v>
      </c>
      <c r="P785" s="157" t="s">
        <v>561</v>
      </c>
      <c r="U785" s="163">
        <v>-8347.2564880907266</v>
      </c>
      <c r="X785" s="157" t="s">
        <v>185</v>
      </c>
      <c r="AE785" s="165" t="s">
        <v>391</v>
      </c>
    </row>
    <row r="786" spans="1:31" hidden="1">
      <c r="A786" s="157" t="s">
        <v>580</v>
      </c>
      <c r="P786" s="157" t="s">
        <v>561</v>
      </c>
      <c r="U786" s="163">
        <v>0</v>
      </c>
      <c r="X786" s="157" t="s">
        <v>185</v>
      </c>
      <c r="AE786" s="165" t="s">
        <v>401</v>
      </c>
    </row>
    <row r="787" spans="1:31" hidden="1">
      <c r="A787" s="157" t="s">
        <v>580</v>
      </c>
      <c r="P787" s="157" t="s">
        <v>561</v>
      </c>
      <c r="U787" s="163">
        <v>-60102.845288228506</v>
      </c>
      <c r="X787" s="157" t="s">
        <v>185</v>
      </c>
      <c r="AE787" s="165" t="s">
        <v>547</v>
      </c>
    </row>
    <row r="788" spans="1:31" hidden="1">
      <c r="A788" s="157" t="s">
        <v>580</v>
      </c>
      <c r="P788" s="157" t="s">
        <v>561</v>
      </c>
      <c r="U788" s="163">
        <v>0</v>
      </c>
      <c r="X788" s="157" t="s">
        <v>185</v>
      </c>
      <c r="AE788" s="165" t="s">
        <v>470</v>
      </c>
    </row>
    <row r="789" spans="1:31" hidden="1">
      <c r="A789" s="157" t="s">
        <v>580</v>
      </c>
      <c r="P789" s="157" t="s">
        <v>561</v>
      </c>
      <c r="U789" s="163">
        <v>0</v>
      </c>
      <c r="X789" s="157" t="s">
        <v>185</v>
      </c>
      <c r="AE789" s="165" t="s">
        <v>472</v>
      </c>
    </row>
    <row r="790" spans="1:31" hidden="1">
      <c r="A790" s="157" t="s">
        <v>580</v>
      </c>
      <c r="P790" s="157" t="s">
        <v>561</v>
      </c>
      <c r="U790" s="163">
        <v>0</v>
      </c>
      <c r="X790" s="157" t="s">
        <v>185</v>
      </c>
      <c r="AE790" s="165" t="s">
        <v>462</v>
      </c>
    </row>
    <row r="791" spans="1:31" hidden="1">
      <c r="A791" s="157" t="s">
        <v>580</v>
      </c>
      <c r="P791" s="157" t="s">
        <v>561</v>
      </c>
      <c r="U791" s="163">
        <v>0</v>
      </c>
      <c r="X791" s="157" t="s">
        <v>185</v>
      </c>
      <c r="AE791" s="165" t="s">
        <v>473</v>
      </c>
    </row>
    <row r="792" spans="1:31" hidden="1">
      <c r="A792" s="157" t="s">
        <v>580</v>
      </c>
      <c r="P792" s="157" t="s">
        <v>561</v>
      </c>
      <c r="U792" s="163">
        <v>0</v>
      </c>
      <c r="X792" s="157" t="s">
        <v>185</v>
      </c>
      <c r="AE792" s="165" t="s">
        <v>479</v>
      </c>
    </row>
    <row r="793" spans="1:31" hidden="1">
      <c r="A793" s="157" t="s">
        <v>580</v>
      </c>
      <c r="P793" s="157" t="s">
        <v>561</v>
      </c>
      <c r="U793" s="163">
        <v>0</v>
      </c>
      <c r="X793" s="157" t="s">
        <v>185</v>
      </c>
      <c r="AE793" s="165" t="s">
        <v>475</v>
      </c>
    </row>
    <row r="794" spans="1:31" hidden="1">
      <c r="A794" s="157" t="s">
        <v>580</v>
      </c>
      <c r="P794" s="157" t="s">
        <v>561</v>
      </c>
      <c r="U794" s="163">
        <v>0</v>
      </c>
      <c r="X794" s="157" t="s">
        <v>185</v>
      </c>
      <c r="AE794" s="165" t="s">
        <v>476</v>
      </c>
    </row>
    <row r="795" spans="1:31" hidden="1">
      <c r="A795" s="157" t="s">
        <v>580</v>
      </c>
      <c r="P795" s="157" t="s">
        <v>561</v>
      </c>
      <c r="U795" s="163">
        <v>0</v>
      </c>
      <c r="X795" s="157" t="s">
        <v>185</v>
      </c>
      <c r="AE795" s="165" t="s">
        <v>474</v>
      </c>
    </row>
    <row r="796" spans="1:31" hidden="1">
      <c r="A796" s="157" t="s">
        <v>580</v>
      </c>
      <c r="P796" s="157" t="s">
        <v>561</v>
      </c>
      <c r="U796" s="163">
        <v>0</v>
      </c>
      <c r="X796" s="157" t="s">
        <v>185</v>
      </c>
      <c r="AE796" s="165" t="s">
        <v>482</v>
      </c>
    </row>
    <row r="797" spans="1:31" hidden="1">
      <c r="A797" s="157" t="s">
        <v>580</v>
      </c>
      <c r="P797" s="157" t="s">
        <v>561</v>
      </c>
      <c r="U797" s="163">
        <v>0</v>
      </c>
      <c r="X797" s="157" t="s">
        <v>185</v>
      </c>
      <c r="AE797" s="165" t="s">
        <v>478</v>
      </c>
    </row>
    <row r="798" spans="1:31" hidden="1">
      <c r="A798" s="157" t="s">
        <v>580</v>
      </c>
      <c r="P798" s="157" t="s">
        <v>561</v>
      </c>
      <c r="U798" s="163">
        <v>0</v>
      </c>
      <c r="X798" s="157" t="s">
        <v>185</v>
      </c>
      <c r="AE798" s="165" t="s">
        <v>485</v>
      </c>
    </row>
    <row r="799" spans="1:31" hidden="1">
      <c r="A799" s="157" t="s">
        <v>580</v>
      </c>
      <c r="P799" s="157" t="s">
        <v>561</v>
      </c>
      <c r="U799" s="163">
        <v>0</v>
      </c>
      <c r="X799" s="157" t="s">
        <v>185</v>
      </c>
      <c r="AE799" s="165" t="s">
        <v>483</v>
      </c>
    </row>
    <row r="800" spans="1:31" hidden="1">
      <c r="A800" s="157" t="s">
        <v>580</v>
      </c>
      <c r="P800" s="157" t="s">
        <v>561</v>
      </c>
      <c r="U800" s="163">
        <v>0</v>
      </c>
      <c r="X800" s="157" t="s">
        <v>185</v>
      </c>
      <c r="AE800" s="165" t="s">
        <v>484</v>
      </c>
    </row>
    <row r="801" spans="1:31" hidden="1">
      <c r="A801" s="157" t="s">
        <v>580</v>
      </c>
      <c r="P801" s="157" t="s">
        <v>561</v>
      </c>
      <c r="U801" s="163">
        <v>0</v>
      </c>
      <c r="X801" s="157" t="s">
        <v>185</v>
      </c>
      <c r="AE801" s="165" t="s">
        <v>477</v>
      </c>
    </row>
    <row r="802" spans="1:31" hidden="1">
      <c r="A802" s="157" t="s">
        <v>580</v>
      </c>
      <c r="P802" s="157" t="s">
        <v>561</v>
      </c>
      <c r="U802" s="163">
        <v>0</v>
      </c>
      <c r="X802" s="157" t="s">
        <v>185</v>
      </c>
      <c r="AE802" s="165" t="s">
        <v>481</v>
      </c>
    </row>
    <row r="803" spans="1:31" hidden="1">
      <c r="A803" s="157" t="s">
        <v>580</v>
      </c>
      <c r="P803" s="157" t="s">
        <v>561</v>
      </c>
      <c r="U803" s="163">
        <v>0</v>
      </c>
      <c r="X803" s="157" t="s">
        <v>564</v>
      </c>
      <c r="AE803" s="165" t="s">
        <v>468</v>
      </c>
    </row>
    <row r="804" spans="1:31" hidden="1">
      <c r="A804" s="157" t="s">
        <v>580</v>
      </c>
      <c r="P804" s="157" t="s">
        <v>561</v>
      </c>
      <c r="U804" s="163">
        <v>-3343.9839999999999</v>
      </c>
      <c r="X804" s="157" t="s">
        <v>564</v>
      </c>
      <c r="AE804" s="165" t="s">
        <v>235</v>
      </c>
    </row>
    <row r="805" spans="1:31" hidden="1">
      <c r="A805" s="157" t="s">
        <v>580</v>
      </c>
      <c r="P805" s="157" t="s">
        <v>561</v>
      </c>
      <c r="U805" s="163">
        <v>0</v>
      </c>
      <c r="X805" s="157" t="s">
        <v>564</v>
      </c>
      <c r="AE805" s="165" t="s">
        <v>236</v>
      </c>
    </row>
    <row r="806" spans="1:31" hidden="1">
      <c r="A806" s="157" t="s">
        <v>580</v>
      </c>
      <c r="P806" s="157" t="s">
        <v>561</v>
      </c>
      <c r="U806" s="163">
        <v>-15232.542079999985</v>
      </c>
      <c r="X806" s="157" t="s">
        <v>564</v>
      </c>
      <c r="AE806" s="165" t="s">
        <v>237</v>
      </c>
    </row>
    <row r="807" spans="1:31" hidden="1">
      <c r="A807" s="157" t="s">
        <v>580</v>
      </c>
      <c r="P807" s="157" t="s">
        <v>561</v>
      </c>
      <c r="U807" s="163">
        <v>-5834.0665600000029</v>
      </c>
      <c r="X807" s="157" t="s">
        <v>564</v>
      </c>
      <c r="AE807" s="165" t="s">
        <v>239</v>
      </c>
    </row>
    <row r="808" spans="1:31" hidden="1">
      <c r="A808" s="157" t="s">
        <v>580</v>
      </c>
      <c r="P808" s="157" t="s">
        <v>561</v>
      </c>
      <c r="U808" s="163">
        <v>-13466.556739999998</v>
      </c>
      <c r="X808" s="157" t="s">
        <v>564</v>
      </c>
      <c r="AE808" s="165" t="s">
        <v>199</v>
      </c>
    </row>
    <row r="809" spans="1:31" hidden="1">
      <c r="A809" s="157" t="s">
        <v>580</v>
      </c>
      <c r="P809" s="157" t="s">
        <v>561</v>
      </c>
      <c r="U809" s="163">
        <v>-3709.25702</v>
      </c>
      <c r="X809" s="157" t="s">
        <v>564</v>
      </c>
      <c r="AE809" s="165" t="s">
        <v>240</v>
      </c>
    </row>
    <row r="810" spans="1:31" hidden="1">
      <c r="A810" s="157" t="s">
        <v>580</v>
      </c>
      <c r="P810" s="157" t="s">
        <v>561</v>
      </c>
      <c r="U810" s="163">
        <v>-3230.163860000001</v>
      </c>
      <c r="X810" s="157" t="s">
        <v>564</v>
      </c>
      <c r="AE810" s="165" t="s">
        <v>242</v>
      </c>
    </row>
    <row r="811" spans="1:31" hidden="1">
      <c r="A811" s="157" t="s">
        <v>580</v>
      </c>
      <c r="P811" s="157" t="s">
        <v>561</v>
      </c>
      <c r="U811" s="163">
        <v>-16817.909360000005</v>
      </c>
      <c r="X811" s="157" t="s">
        <v>564</v>
      </c>
      <c r="AE811" s="165" t="s">
        <v>243</v>
      </c>
    </row>
    <row r="812" spans="1:31" hidden="1">
      <c r="A812" s="157" t="s">
        <v>580</v>
      </c>
      <c r="P812" s="157" t="s">
        <v>561</v>
      </c>
      <c r="U812" s="163">
        <v>-10054.609739999998</v>
      </c>
      <c r="X812" s="157" t="s">
        <v>564</v>
      </c>
      <c r="AE812" s="165" t="s">
        <v>244</v>
      </c>
    </row>
    <row r="813" spans="1:31" hidden="1">
      <c r="A813" s="157" t="s">
        <v>580</v>
      </c>
      <c r="P813" s="157" t="s">
        <v>561</v>
      </c>
      <c r="U813" s="163">
        <v>-6324.2688599999974</v>
      </c>
      <c r="X813" s="157" t="s">
        <v>564</v>
      </c>
      <c r="AE813" s="165" t="s">
        <v>229</v>
      </c>
    </row>
    <row r="814" spans="1:31" hidden="1">
      <c r="A814" s="157" t="s">
        <v>580</v>
      </c>
      <c r="P814" s="157" t="s">
        <v>561</v>
      </c>
      <c r="U814" s="163">
        <v>-5986.4671999999982</v>
      </c>
      <c r="X814" s="157" t="s">
        <v>564</v>
      </c>
      <c r="AE814" s="165" t="s">
        <v>232</v>
      </c>
    </row>
    <row r="815" spans="1:31" hidden="1">
      <c r="A815" s="157" t="s">
        <v>580</v>
      </c>
      <c r="P815" s="157" t="s">
        <v>561</v>
      </c>
      <c r="U815" s="163">
        <v>-2210.3816000000029</v>
      </c>
      <c r="X815" s="157" t="s">
        <v>564</v>
      </c>
      <c r="AE815" s="165" t="s">
        <v>233</v>
      </c>
    </row>
    <row r="816" spans="1:31" hidden="1">
      <c r="A816" s="157" t="s">
        <v>580</v>
      </c>
      <c r="P816" s="157" t="s">
        <v>561</v>
      </c>
      <c r="U816" s="163">
        <v>-7454.120520000004</v>
      </c>
      <c r="X816" s="157" t="s">
        <v>564</v>
      </c>
      <c r="AE816" s="165" t="s">
        <v>234</v>
      </c>
    </row>
    <row r="817" spans="1:31" hidden="1">
      <c r="A817" s="157" t="s">
        <v>580</v>
      </c>
      <c r="P817" s="157" t="s">
        <v>561</v>
      </c>
      <c r="U817" s="163">
        <v>-7557.6900000000005</v>
      </c>
      <c r="X817" s="157" t="s">
        <v>564</v>
      </c>
      <c r="AE817" s="165" t="s">
        <v>247</v>
      </c>
    </row>
    <row r="818" spans="1:31" hidden="1">
      <c r="A818" s="157" t="s">
        <v>580</v>
      </c>
      <c r="P818" s="157" t="s">
        <v>561</v>
      </c>
      <c r="U818" s="163">
        <v>-3925.1238600000011</v>
      </c>
      <c r="X818" s="157" t="s">
        <v>564</v>
      </c>
      <c r="AE818" s="165" t="s">
        <v>272</v>
      </c>
    </row>
    <row r="819" spans="1:31" hidden="1">
      <c r="A819" s="157" t="s">
        <v>580</v>
      </c>
      <c r="P819" s="157" t="s">
        <v>561</v>
      </c>
      <c r="U819" s="163">
        <v>-4393.5780000000004</v>
      </c>
      <c r="X819" s="157" t="s">
        <v>564</v>
      </c>
      <c r="AE819" s="165" t="s">
        <v>276</v>
      </c>
    </row>
    <row r="820" spans="1:31" hidden="1">
      <c r="A820" s="157" t="s">
        <v>580</v>
      </c>
      <c r="P820" s="157" t="s">
        <v>561</v>
      </c>
      <c r="U820" s="163">
        <v>-19874.701140000026</v>
      </c>
      <c r="X820" s="157" t="s">
        <v>564</v>
      </c>
      <c r="AE820" s="165" t="s">
        <v>241</v>
      </c>
    </row>
    <row r="821" spans="1:31" hidden="1">
      <c r="A821" s="157" t="s">
        <v>580</v>
      </c>
      <c r="P821" s="157" t="s">
        <v>561</v>
      </c>
      <c r="U821" s="163">
        <v>-5945.587199999999</v>
      </c>
      <c r="X821" s="157" t="s">
        <v>564</v>
      </c>
      <c r="AE821" s="165" t="s">
        <v>248</v>
      </c>
    </row>
    <row r="822" spans="1:31" hidden="1">
      <c r="A822" s="157" t="s">
        <v>580</v>
      </c>
      <c r="P822" s="157" t="s">
        <v>561</v>
      </c>
      <c r="U822" s="163">
        <v>-8700.9605200000042</v>
      </c>
      <c r="X822" s="157" t="s">
        <v>564</v>
      </c>
      <c r="AE822" s="165" t="s">
        <v>277</v>
      </c>
    </row>
    <row r="823" spans="1:31" hidden="1">
      <c r="A823" s="157" t="s">
        <v>580</v>
      </c>
      <c r="P823" s="157" t="s">
        <v>561</v>
      </c>
      <c r="U823" s="163">
        <v>-6561.2808800000012</v>
      </c>
      <c r="X823" s="157" t="s">
        <v>564</v>
      </c>
      <c r="AE823" s="165" t="s">
        <v>278</v>
      </c>
    </row>
    <row r="824" spans="1:31" hidden="1">
      <c r="A824" s="157" t="s">
        <v>580</v>
      </c>
      <c r="P824" s="157" t="s">
        <v>561</v>
      </c>
      <c r="U824" s="163">
        <v>-4582.7399799999966</v>
      </c>
      <c r="X824" s="157" t="s">
        <v>564</v>
      </c>
      <c r="AE824" s="165" t="s">
        <v>250</v>
      </c>
    </row>
    <row r="825" spans="1:31" hidden="1">
      <c r="A825" s="157" t="s">
        <v>580</v>
      </c>
      <c r="P825" s="157" t="s">
        <v>561</v>
      </c>
      <c r="U825" s="163">
        <v>-6085.1208599999973</v>
      </c>
      <c r="X825" s="157" t="s">
        <v>564</v>
      </c>
      <c r="AE825" s="165" t="s">
        <v>279</v>
      </c>
    </row>
    <row r="826" spans="1:31" hidden="1">
      <c r="A826" s="157" t="s">
        <v>580</v>
      </c>
      <c r="P826" s="157" t="s">
        <v>561</v>
      </c>
      <c r="U826" s="163">
        <v>-5626.1304399999972</v>
      </c>
      <c r="X826" s="157" t="s">
        <v>564</v>
      </c>
      <c r="AE826" s="165" t="s">
        <v>249</v>
      </c>
    </row>
    <row r="827" spans="1:31" hidden="1">
      <c r="A827" s="157" t="s">
        <v>580</v>
      </c>
      <c r="P827" s="157" t="s">
        <v>561</v>
      </c>
      <c r="U827" s="163">
        <v>-14668</v>
      </c>
      <c r="X827" s="157" t="s">
        <v>564</v>
      </c>
      <c r="AE827" s="165" t="s">
        <v>223</v>
      </c>
    </row>
    <row r="828" spans="1:31" hidden="1">
      <c r="A828" s="157" t="s">
        <v>580</v>
      </c>
      <c r="P828" s="157" t="s">
        <v>561</v>
      </c>
      <c r="U828" s="163">
        <v>-23732.529305123637</v>
      </c>
      <c r="X828" s="157" t="s">
        <v>564</v>
      </c>
      <c r="AE828" s="165" t="s">
        <v>200</v>
      </c>
    </row>
    <row r="829" spans="1:31" hidden="1">
      <c r="A829" s="157" t="s">
        <v>580</v>
      </c>
      <c r="P829" s="157" t="s">
        <v>561</v>
      </c>
      <c r="U829" s="163">
        <v>-7908.8</v>
      </c>
      <c r="X829" s="157" t="s">
        <v>564</v>
      </c>
      <c r="AE829" s="165" t="s">
        <v>246</v>
      </c>
    </row>
    <row r="830" spans="1:31" hidden="1">
      <c r="A830" s="157" t="s">
        <v>580</v>
      </c>
      <c r="P830" s="157" t="s">
        <v>561</v>
      </c>
      <c r="U830" s="163">
        <v>-10356.904765947995</v>
      </c>
      <c r="X830" s="157" t="s">
        <v>564</v>
      </c>
      <c r="AE830" s="165" t="s">
        <v>281</v>
      </c>
    </row>
    <row r="831" spans="1:31" hidden="1">
      <c r="A831" s="157" t="s">
        <v>580</v>
      </c>
      <c r="P831" s="157" t="s">
        <v>561</v>
      </c>
      <c r="U831" s="163">
        <v>-1809.4918800000009</v>
      </c>
      <c r="X831" s="157" t="s">
        <v>564</v>
      </c>
      <c r="AE831" s="165" t="s">
        <v>230</v>
      </c>
    </row>
    <row r="832" spans="1:31" hidden="1">
      <c r="A832" s="157" t="s">
        <v>580</v>
      </c>
      <c r="P832" s="157" t="s">
        <v>561</v>
      </c>
      <c r="U832" s="163">
        <v>-5373.7168800000009</v>
      </c>
      <c r="X832" s="157" t="s">
        <v>564</v>
      </c>
      <c r="AE832" s="165" t="s">
        <v>245</v>
      </c>
    </row>
    <row r="833" spans="1:31" hidden="1">
      <c r="A833" s="157" t="s">
        <v>580</v>
      </c>
      <c r="P833" s="157" t="s">
        <v>561</v>
      </c>
      <c r="U833" s="163">
        <v>-8205.4540400000078</v>
      </c>
      <c r="X833" s="157" t="s">
        <v>564</v>
      </c>
      <c r="AE833" s="165" t="s">
        <v>224</v>
      </c>
    </row>
    <row r="834" spans="1:31" hidden="1">
      <c r="A834" s="157" t="s">
        <v>580</v>
      </c>
      <c r="P834" s="157" t="s">
        <v>561</v>
      </c>
      <c r="U834" s="163">
        <v>0</v>
      </c>
      <c r="X834" s="157" t="s">
        <v>564</v>
      </c>
      <c r="AE834" s="165" t="s">
        <v>256</v>
      </c>
    </row>
    <row r="835" spans="1:31" hidden="1">
      <c r="A835" s="157" t="s">
        <v>580</v>
      </c>
      <c r="P835" s="157" t="s">
        <v>561</v>
      </c>
      <c r="U835" s="163">
        <v>0</v>
      </c>
      <c r="X835" s="157" t="s">
        <v>564</v>
      </c>
      <c r="AE835" s="165" t="s">
        <v>265</v>
      </c>
    </row>
    <row r="836" spans="1:31" hidden="1">
      <c r="A836" s="157" t="s">
        <v>580</v>
      </c>
      <c r="P836" s="157" t="s">
        <v>561</v>
      </c>
      <c r="U836" s="163">
        <v>0</v>
      </c>
      <c r="X836" s="157" t="s">
        <v>564</v>
      </c>
      <c r="AE836" s="165" t="s">
        <v>271</v>
      </c>
    </row>
    <row r="837" spans="1:31" hidden="1">
      <c r="A837" s="157" t="s">
        <v>580</v>
      </c>
      <c r="P837" s="157" t="s">
        <v>561</v>
      </c>
      <c r="U837" s="163">
        <v>0</v>
      </c>
      <c r="X837" s="157" t="s">
        <v>564</v>
      </c>
      <c r="AE837" s="165" t="s">
        <v>258</v>
      </c>
    </row>
    <row r="838" spans="1:31" hidden="1">
      <c r="A838" s="157" t="s">
        <v>580</v>
      </c>
      <c r="P838" s="157" t="s">
        <v>561</v>
      </c>
      <c r="U838" s="163">
        <v>0</v>
      </c>
      <c r="X838" s="157" t="s">
        <v>564</v>
      </c>
      <c r="AE838" s="165" t="s">
        <v>267</v>
      </c>
    </row>
    <row r="839" spans="1:31" hidden="1">
      <c r="A839" s="157" t="s">
        <v>580</v>
      </c>
      <c r="P839" s="157" t="s">
        <v>561</v>
      </c>
      <c r="U839" s="163">
        <v>0</v>
      </c>
      <c r="X839" s="157" t="s">
        <v>564</v>
      </c>
      <c r="AE839" s="165" t="s">
        <v>260</v>
      </c>
    </row>
    <row r="840" spans="1:31" hidden="1">
      <c r="A840" s="157" t="s">
        <v>580</v>
      </c>
      <c r="P840" s="157" t="s">
        <v>561</v>
      </c>
      <c r="U840" s="163">
        <v>0</v>
      </c>
      <c r="X840" s="157" t="s">
        <v>564</v>
      </c>
      <c r="AE840" s="165" t="s">
        <v>263</v>
      </c>
    </row>
    <row r="841" spans="1:31" hidden="1">
      <c r="A841" s="157" t="s">
        <v>580</v>
      </c>
      <c r="P841" s="157" t="s">
        <v>561</v>
      </c>
      <c r="U841" s="163">
        <v>0</v>
      </c>
      <c r="X841" s="157" t="s">
        <v>564</v>
      </c>
      <c r="AE841" s="165" t="s">
        <v>255</v>
      </c>
    </row>
    <row r="842" spans="1:31" hidden="1">
      <c r="A842" s="157" t="s">
        <v>580</v>
      </c>
      <c r="P842" s="157" t="s">
        <v>561</v>
      </c>
      <c r="U842" s="163">
        <v>0</v>
      </c>
      <c r="X842" s="157" t="s">
        <v>564</v>
      </c>
      <c r="AE842" s="165" t="s">
        <v>257</v>
      </c>
    </row>
    <row r="843" spans="1:31" hidden="1">
      <c r="A843" s="157" t="s">
        <v>580</v>
      </c>
      <c r="P843" s="157" t="s">
        <v>561</v>
      </c>
      <c r="U843" s="163">
        <v>0</v>
      </c>
      <c r="X843" s="157" t="s">
        <v>564</v>
      </c>
      <c r="AE843" s="165" t="s">
        <v>261</v>
      </c>
    </row>
    <row r="844" spans="1:31" hidden="1">
      <c r="A844" s="157" t="s">
        <v>580</v>
      </c>
      <c r="P844" s="157" t="s">
        <v>561</v>
      </c>
      <c r="U844" s="163">
        <v>0</v>
      </c>
      <c r="X844" s="157" t="s">
        <v>564</v>
      </c>
      <c r="AE844" s="165" t="s">
        <v>264</v>
      </c>
    </row>
    <row r="845" spans="1:31" hidden="1">
      <c r="A845" s="157" t="s">
        <v>580</v>
      </c>
      <c r="P845" s="157" t="s">
        <v>561</v>
      </c>
      <c r="U845" s="163">
        <v>0</v>
      </c>
      <c r="X845" s="157" t="s">
        <v>564</v>
      </c>
      <c r="AE845" s="165" t="s">
        <v>268</v>
      </c>
    </row>
    <row r="846" spans="1:31" hidden="1">
      <c r="A846" s="157" t="s">
        <v>580</v>
      </c>
      <c r="P846" s="157" t="s">
        <v>561</v>
      </c>
      <c r="U846" s="163">
        <v>0</v>
      </c>
      <c r="X846" s="157" t="s">
        <v>564</v>
      </c>
      <c r="AE846" s="165" t="s">
        <v>262</v>
      </c>
    </row>
    <row r="847" spans="1:31" hidden="1">
      <c r="A847" s="157" t="s">
        <v>580</v>
      </c>
      <c r="P847" s="157" t="s">
        <v>561</v>
      </c>
      <c r="U847" s="163">
        <v>0</v>
      </c>
      <c r="X847" s="157" t="s">
        <v>564</v>
      </c>
      <c r="AE847" s="165" t="s">
        <v>270</v>
      </c>
    </row>
    <row r="848" spans="1:31" hidden="1">
      <c r="A848" s="157" t="s">
        <v>580</v>
      </c>
      <c r="P848" s="157" t="s">
        <v>561</v>
      </c>
      <c r="U848" s="163">
        <v>0</v>
      </c>
      <c r="X848" s="157" t="s">
        <v>564</v>
      </c>
      <c r="AE848" s="165" t="s">
        <v>269</v>
      </c>
    </row>
    <row r="849" spans="1:31" hidden="1">
      <c r="A849" s="157" t="s">
        <v>580</v>
      </c>
      <c r="P849" s="157" t="s">
        <v>561</v>
      </c>
      <c r="U849" s="163">
        <v>0</v>
      </c>
      <c r="X849" s="157" t="s">
        <v>564</v>
      </c>
      <c r="AE849" s="165" t="s">
        <v>253</v>
      </c>
    </row>
    <row r="850" spans="1:31" hidden="1">
      <c r="A850" s="157" t="s">
        <v>580</v>
      </c>
      <c r="P850" s="157" t="s">
        <v>561</v>
      </c>
      <c r="U850" s="163">
        <v>0</v>
      </c>
      <c r="X850" s="157" t="s">
        <v>564</v>
      </c>
      <c r="AE850" s="165" t="s">
        <v>254</v>
      </c>
    </row>
    <row r="851" spans="1:31" hidden="1">
      <c r="A851" s="157" t="s">
        <v>580</v>
      </c>
      <c r="P851" s="157" t="s">
        <v>561</v>
      </c>
      <c r="U851" s="163">
        <v>0</v>
      </c>
      <c r="X851" s="157" t="s">
        <v>564</v>
      </c>
      <c r="AE851" s="165" t="s">
        <v>266</v>
      </c>
    </row>
    <row r="852" spans="1:31" hidden="1">
      <c r="A852" s="157" t="s">
        <v>580</v>
      </c>
      <c r="P852" s="157" t="s">
        <v>561</v>
      </c>
      <c r="U852" s="163">
        <v>0</v>
      </c>
      <c r="X852" s="157" t="s">
        <v>564</v>
      </c>
      <c r="AE852" s="165" t="s">
        <v>197</v>
      </c>
    </row>
    <row r="853" spans="1:31" hidden="1">
      <c r="A853" s="157" t="s">
        <v>580</v>
      </c>
      <c r="P853" s="157" t="s">
        <v>561</v>
      </c>
      <c r="U853" s="163">
        <v>0</v>
      </c>
      <c r="X853" s="157" t="s">
        <v>564</v>
      </c>
      <c r="AE853" s="165" t="s">
        <v>209</v>
      </c>
    </row>
    <row r="854" spans="1:31" hidden="1">
      <c r="A854" s="157" t="s">
        <v>580</v>
      </c>
      <c r="P854" s="157" t="s">
        <v>561</v>
      </c>
      <c r="U854" s="163">
        <v>0</v>
      </c>
      <c r="X854" s="157" t="s">
        <v>564</v>
      </c>
      <c r="AE854" s="165" t="s">
        <v>216</v>
      </c>
    </row>
    <row r="855" spans="1:31" hidden="1">
      <c r="A855" s="157" t="s">
        <v>580</v>
      </c>
      <c r="P855" s="157" t="s">
        <v>561</v>
      </c>
      <c r="U855" s="163">
        <v>0</v>
      </c>
      <c r="X855" s="157" t="s">
        <v>564</v>
      </c>
      <c r="AE855" s="165" t="s">
        <v>218</v>
      </c>
    </row>
    <row r="856" spans="1:31" hidden="1">
      <c r="A856" s="157" t="s">
        <v>580</v>
      </c>
      <c r="P856" s="157" t="s">
        <v>561</v>
      </c>
      <c r="U856" s="163">
        <v>0</v>
      </c>
      <c r="X856" s="157" t="s">
        <v>564</v>
      </c>
      <c r="AE856" s="165" t="s">
        <v>213</v>
      </c>
    </row>
    <row r="857" spans="1:31" hidden="1">
      <c r="A857" s="157" t="s">
        <v>580</v>
      </c>
      <c r="P857" s="157" t="s">
        <v>561</v>
      </c>
      <c r="U857" s="163">
        <v>0</v>
      </c>
      <c r="X857" s="157" t="s">
        <v>564</v>
      </c>
      <c r="AE857" s="165" t="s">
        <v>205</v>
      </c>
    </row>
    <row r="858" spans="1:31" hidden="1">
      <c r="A858" s="157" t="s">
        <v>580</v>
      </c>
      <c r="P858" s="157" t="s">
        <v>561</v>
      </c>
      <c r="U858" s="163">
        <v>0</v>
      </c>
      <c r="X858" s="157" t="s">
        <v>564</v>
      </c>
      <c r="AE858" s="165" t="s">
        <v>212</v>
      </c>
    </row>
    <row r="859" spans="1:31" hidden="1">
      <c r="A859" s="157" t="s">
        <v>580</v>
      </c>
      <c r="P859" s="157" t="s">
        <v>561</v>
      </c>
      <c r="U859" s="163">
        <v>0</v>
      </c>
      <c r="X859" s="157" t="s">
        <v>564</v>
      </c>
      <c r="AE859" s="165" t="s">
        <v>211</v>
      </c>
    </row>
    <row r="860" spans="1:31" hidden="1">
      <c r="A860" s="157" t="s">
        <v>580</v>
      </c>
      <c r="P860" s="157" t="s">
        <v>561</v>
      </c>
      <c r="U860" s="163">
        <v>0</v>
      </c>
      <c r="X860" s="157" t="s">
        <v>564</v>
      </c>
      <c r="AE860" s="165" t="s">
        <v>210</v>
      </c>
    </row>
    <row r="861" spans="1:31" hidden="1">
      <c r="A861" s="157" t="s">
        <v>580</v>
      </c>
      <c r="P861" s="157" t="s">
        <v>561</v>
      </c>
      <c r="U861" s="163">
        <v>0</v>
      </c>
      <c r="X861" s="157" t="s">
        <v>564</v>
      </c>
      <c r="AE861" s="165" t="s">
        <v>203</v>
      </c>
    </row>
    <row r="862" spans="1:31" hidden="1">
      <c r="A862" s="157" t="s">
        <v>580</v>
      </c>
      <c r="P862" s="157" t="s">
        <v>561</v>
      </c>
      <c r="U862" s="163">
        <v>0</v>
      </c>
      <c r="X862" s="157" t="s">
        <v>564</v>
      </c>
      <c r="AE862" s="165" t="s">
        <v>204</v>
      </c>
    </row>
    <row r="863" spans="1:31" hidden="1">
      <c r="A863" s="157" t="s">
        <v>580</v>
      </c>
      <c r="P863" s="157" t="s">
        <v>561</v>
      </c>
      <c r="U863" s="163">
        <v>0</v>
      </c>
      <c r="X863" s="157" t="s">
        <v>564</v>
      </c>
      <c r="AE863" s="165" t="s">
        <v>207</v>
      </c>
    </row>
    <row r="864" spans="1:31" hidden="1">
      <c r="A864" s="157" t="s">
        <v>580</v>
      </c>
      <c r="P864" s="157" t="s">
        <v>561</v>
      </c>
      <c r="U864" s="163">
        <v>0</v>
      </c>
      <c r="X864" s="157" t="s">
        <v>564</v>
      </c>
      <c r="AE864" s="165" t="s">
        <v>206</v>
      </c>
    </row>
    <row r="865" spans="1:31" hidden="1">
      <c r="A865" s="157" t="s">
        <v>580</v>
      </c>
      <c r="P865" s="157" t="s">
        <v>561</v>
      </c>
      <c r="U865" s="163">
        <v>0</v>
      </c>
      <c r="X865" s="157" t="s">
        <v>564</v>
      </c>
      <c r="AE865" s="165" t="s">
        <v>208</v>
      </c>
    </row>
    <row r="866" spans="1:31" hidden="1">
      <c r="A866" s="157" t="s">
        <v>580</v>
      </c>
      <c r="P866" s="157" t="s">
        <v>561</v>
      </c>
      <c r="U866" s="163">
        <v>0</v>
      </c>
      <c r="X866" s="157" t="s">
        <v>564</v>
      </c>
      <c r="AE866" s="165" t="s">
        <v>214</v>
      </c>
    </row>
    <row r="867" spans="1:31">
      <c r="A867" s="157" t="s">
        <v>580</v>
      </c>
      <c r="P867" s="157" t="s">
        <v>561</v>
      </c>
      <c r="U867" s="163">
        <v>0</v>
      </c>
      <c r="X867" s="157" t="s">
        <v>564</v>
      </c>
      <c r="AE867" s="165" t="s">
        <v>195</v>
      </c>
    </row>
    <row r="868" spans="1:31" hidden="1">
      <c r="A868" s="157" t="s">
        <v>580</v>
      </c>
      <c r="P868" s="157" t="s">
        <v>561</v>
      </c>
      <c r="U868" s="163">
        <v>0</v>
      </c>
      <c r="X868" s="157" t="s">
        <v>564</v>
      </c>
      <c r="AE868" s="165" t="s">
        <v>215</v>
      </c>
    </row>
    <row r="869" spans="1:31" hidden="1">
      <c r="A869" s="157" t="s">
        <v>580</v>
      </c>
      <c r="P869" s="157" t="s">
        <v>561</v>
      </c>
      <c r="U869" s="163">
        <v>0</v>
      </c>
      <c r="X869" s="157" t="s">
        <v>564</v>
      </c>
      <c r="AE869" s="165" t="s">
        <v>189</v>
      </c>
    </row>
    <row r="870" spans="1:31" hidden="1">
      <c r="A870" s="157" t="s">
        <v>580</v>
      </c>
      <c r="P870" s="157" t="s">
        <v>561</v>
      </c>
      <c r="U870" s="163">
        <v>0</v>
      </c>
      <c r="X870" s="157" t="s">
        <v>564</v>
      </c>
      <c r="AE870" s="165" t="s">
        <v>273</v>
      </c>
    </row>
    <row r="871" spans="1:31" hidden="1">
      <c r="A871" s="157" t="s">
        <v>580</v>
      </c>
      <c r="P871" s="157" t="s">
        <v>561</v>
      </c>
      <c r="U871" s="163">
        <v>0</v>
      </c>
      <c r="X871" s="157" t="s">
        <v>564</v>
      </c>
      <c r="AE871" s="165" t="s">
        <v>275</v>
      </c>
    </row>
    <row r="872" spans="1:31" hidden="1">
      <c r="A872" s="157" t="s">
        <v>580</v>
      </c>
      <c r="P872" s="157" t="s">
        <v>561</v>
      </c>
      <c r="U872" s="163">
        <v>0</v>
      </c>
      <c r="X872" s="157" t="s">
        <v>564</v>
      </c>
      <c r="AE872" s="165" t="s">
        <v>201</v>
      </c>
    </row>
    <row r="873" spans="1:31" hidden="1">
      <c r="A873" s="157" t="s">
        <v>580</v>
      </c>
      <c r="P873" s="157" t="s">
        <v>561</v>
      </c>
      <c r="U873" s="163">
        <v>0</v>
      </c>
      <c r="X873" s="157" t="s">
        <v>564</v>
      </c>
      <c r="AE873" s="165" t="s">
        <v>535</v>
      </c>
    </row>
    <row r="874" spans="1:31" hidden="1">
      <c r="A874" s="157" t="s">
        <v>580</v>
      </c>
      <c r="P874" s="157" t="s">
        <v>561</v>
      </c>
      <c r="U874" s="163">
        <v>0</v>
      </c>
      <c r="X874" s="157" t="s">
        <v>564</v>
      </c>
      <c r="AE874" s="165" t="s">
        <v>316</v>
      </c>
    </row>
    <row r="875" spans="1:31" hidden="1">
      <c r="A875" s="157" t="s">
        <v>580</v>
      </c>
      <c r="P875" s="157" t="s">
        <v>561</v>
      </c>
      <c r="U875" s="163">
        <v>0</v>
      </c>
      <c r="X875" s="157" t="s">
        <v>564</v>
      </c>
      <c r="AE875" s="165" t="s">
        <v>192</v>
      </c>
    </row>
    <row r="876" spans="1:31" hidden="1">
      <c r="A876" s="157" t="s">
        <v>580</v>
      </c>
      <c r="P876" s="157" t="s">
        <v>561</v>
      </c>
      <c r="U876" s="163">
        <v>0</v>
      </c>
      <c r="X876" s="157" t="s">
        <v>564</v>
      </c>
      <c r="AE876" s="165" t="s">
        <v>191</v>
      </c>
    </row>
    <row r="877" spans="1:31" hidden="1">
      <c r="A877" s="157" t="s">
        <v>580</v>
      </c>
      <c r="P877" s="157" t="s">
        <v>561</v>
      </c>
      <c r="U877" s="163">
        <v>0</v>
      </c>
      <c r="X877" s="157" t="s">
        <v>564</v>
      </c>
      <c r="AE877" s="165" t="s">
        <v>190</v>
      </c>
    </row>
    <row r="878" spans="1:31" hidden="1">
      <c r="A878" s="157" t="s">
        <v>580</v>
      </c>
      <c r="P878" s="157" t="s">
        <v>561</v>
      </c>
      <c r="U878" s="163">
        <v>0</v>
      </c>
      <c r="X878" s="157" t="s">
        <v>564</v>
      </c>
      <c r="AE878" s="165" t="s">
        <v>225</v>
      </c>
    </row>
    <row r="879" spans="1:31" hidden="1">
      <c r="A879" s="157" t="s">
        <v>580</v>
      </c>
      <c r="P879" s="157" t="s">
        <v>561</v>
      </c>
      <c r="U879" s="163">
        <v>0</v>
      </c>
      <c r="X879" s="157" t="s">
        <v>564</v>
      </c>
      <c r="AE879" s="165" t="s">
        <v>194</v>
      </c>
    </row>
    <row r="880" spans="1:31" hidden="1">
      <c r="A880" s="157" t="s">
        <v>580</v>
      </c>
      <c r="P880" s="157" t="s">
        <v>561</v>
      </c>
      <c r="U880" s="163">
        <v>0</v>
      </c>
      <c r="X880" s="157" t="s">
        <v>564</v>
      </c>
      <c r="AE880" s="165" t="s">
        <v>196</v>
      </c>
    </row>
    <row r="881" spans="1:31" hidden="1">
      <c r="A881" s="157" t="s">
        <v>580</v>
      </c>
      <c r="P881" s="157" t="s">
        <v>561</v>
      </c>
      <c r="U881" s="163">
        <v>0</v>
      </c>
      <c r="X881" s="157" t="s">
        <v>564</v>
      </c>
      <c r="AE881" s="165" t="s">
        <v>219</v>
      </c>
    </row>
    <row r="882" spans="1:31" hidden="1">
      <c r="A882" s="157" t="s">
        <v>580</v>
      </c>
      <c r="P882" s="157" t="s">
        <v>561</v>
      </c>
      <c r="U882" s="163">
        <v>0</v>
      </c>
      <c r="X882" s="157" t="s">
        <v>564</v>
      </c>
      <c r="AE882" s="165" t="s">
        <v>251</v>
      </c>
    </row>
    <row r="883" spans="1:31" hidden="1">
      <c r="A883" s="157" t="s">
        <v>580</v>
      </c>
      <c r="P883" s="157" t="s">
        <v>561</v>
      </c>
      <c r="U883" s="163">
        <v>0</v>
      </c>
      <c r="X883" s="157" t="s">
        <v>564</v>
      </c>
      <c r="AE883" s="165" t="s">
        <v>226</v>
      </c>
    </row>
    <row r="884" spans="1:31" hidden="1">
      <c r="A884" s="157" t="s">
        <v>580</v>
      </c>
      <c r="P884" s="157" t="s">
        <v>561</v>
      </c>
      <c r="U884" s="163">
        <v>0</v>
      </c>
      <c r="X884" s="157" t="s">
        <v>564</v>
      </c>
      <c r="AE884" s="165" t="s">
        <v>274</v>
      </c>
    </row>
    <row r="885" spans="1:31" hidden="1">
      <c r="A885" s="157" t="s">
        <v>580</v>
      </c>
      <c r="P885" s="157" t="s">
        <v>561</v>
      </c>
      <c r="U885" s="163">
        <v>0</v>
      </c>
      <c r="X885" s="157" t="s">
        <v>564</v>
      </c>
      <c r="AE885" s="165" t="s">
        <v>202</v>
      </c>
    </row>
    <row r="886" spans="1:31" hidden="1">
      <c r="A886" s="157" t="s">
        <v>580</v>
      </c>
      <c r="P886" s="157" t="s">
        <v>561</v>
      </c>
      <c r="U886" s="163">
        <v>0</v>
      </c>
      <c r="X886" s="157" t="s">
        <v>564</v>
      </c>
      <c r="AE886" s="165" t="s">
        <v>252</v>
      </c>
    </row>
    <row r="887" spans="1:31" hidden="1">
      <c r="A887" s="157" t="s">
        <v>580</v>
      </c>
      <c r="P887" s="157" t="s">
        <v>561</v>
      </c>
      <c r="U887" s="163">
        <v>0</v>
      </c>
      <c r="X887" s="157" t="s">
        <v>564</v>
      </c>
      <c r="AE887" s="165" t="s">
        <v>368</v>
      </c>
    </row>
    <row r="888" spans="1:31" hidden="1">
      <c r="A888" s="157" t="s">
        <v>580</v>
      </c>
      <c r="P888" s="157" t="s">
        <v>561</v>
      </c>
      <c r="U888" s="163">
        <v>0</v>
      </c>
      <c r="X888" s="157" t="s">
        <v>564</v>
      </c>
      <c r="AE888" s="165" t="s">
        <v>360</v>
      </c>
    </row>
    <row r="889" spans="1:31" hidden="1">
      <c r="A889" s="157" t="s">
        <v>580</v>
      </c>
      <c r="P889" s="157" t="s">
        <v>561</v>
      </c>
      <c r="U889" s="163">
        <v>0</v>
      </c>
      <c r="X889" s="157" t="s">
        <v>564</v>
      </c>
      <c r="AE889" s="165" t="s">
        <v>370</v>
      </c>
    </row>
    <row r="890" spans="1:31" hidden="1">
      <c r="A890" s="157" t="s">
        <v>580</v>
      </c>
      <c r="P890" s="157" t="s">
        <v>561</v>
      </c>
      <c r="U890" s="163">
        <v>0</v>
      </c>
      <c r="X890" s="157" t="s">
        <v>564</v>
      </c>
      <c r="AE890" s="165" t="s">
        <v>315</v>
      </c>
    </row>
    <row r="891" spans="1:31" hidden="1">
      <c r="A891" s="157" t="s">
        <v>580</v>
      </c>
      <c r="P891" s="157" t="s">
        <v>561</v>
      </c>
      <c r="U891" s="163">
        <v>-1783.3899999999983</v>
      </c>
      <c r="X891" s="157" t="s">
        <v>564</v>
      </c>
      <c r="AE891" s="165" t="s">
        <v>284</v>
      </c>
    </row>
    <row r="892" spans="1:31" hidden="1">
      <c r="A892" s="157" t="s">
        <v>580</v>
      </c>
      <c r="P892" s="157" t="s">
        <v>561</v>
      </c>
      <c r="U892" s="163">
        <v>-1485.9266799999987</v>
      </c>
      <c r="X892" s="157" t="s">
        <v>564</v>
      </c>
      <c r="AE892" s="165" t="s">
        <v>290</v>
      </c>
    </row>
    <row r="893" spans="1:31" hidden="1">
      <c r="A893" s="157" t="s">
        <v>580</v>
      </c>
      <c r="P893" s="157" t="s">
        <v>561</v>
      </c>
      <c r="U893" s="163">
        <v>-2674.0221200000028</v>
      </c>
      <c r="X893" s="157" t="s">
        <v>564</v>
      </c>
      <c r="AE893" s="165" t="s">
        <v>285</v>
      </c>
    </row>
    <row r="894" spans="1:31" hidden="1">
      <c r="A894" s="157" t="s">
        <v>580</v>
      </c>
      <c r="P894" s="157" t="s">
        <v>561</v>
      </c>
      <c r="U894" s="163">
        <v>-4353.127239999998</v>
      </c>
      <c r="X894" s="157" t="s">
        <v>564</v>
      </c>
      <c r="AE894" s="165" t="s">
        <v>220</v>
      </c>
    </row>
    <row r="895" spans="1:31" hidden="1">
      <c r="A895" s="157" t="s">
        <v>580</v>
      </c>
      <c r="P895" s="157" t="s">
        <v>561</v>
      </c>
      <c r="U895" s="163">
        <v>-3826.8176799999987</v>
      </c>
      <c r="X895" s="157" t="s">
        <v>564</v>
      </c>
      <c r="AE895" s="165" t="s">
        <v>286</v>
      </c>
    </row>
    <row r="896" spans="1:31" hidden="1">
      <c r="A896" s="157" t="s">
        <v>580</v>
      </c>
      <c r="P896" s="157" t="s">
        <v>561</v>
      </c>
      <c r="U896" s="163">
        <v>-7138.67</v>
      </c>
      <c r="X896" s="157" t="s">
        <v>564</v>
      </c>
      <c r="AE896" s="165" t="s">
        <v>287</v>
      </c>
    </row>
    <row r="897" spans="1:31" hidden="1">
      <c r="A897" s="157" t="s">
        <v>580</v>
      </c>
      <c r="P897" s="157" t="s">
        <v>561</v>
      </c>
      <c r="U897" s="163">
        <v>-22437.652299999994</v>
      </c>
      <c r="X897" s="157" t="s">
        <v>564</v>
      </c>
      <c r="AE897" s="165" t="s">
        <v>288</v>
      </c>
    </row>
    <row r="898" spans="1:31" hidden="1">
      <c r="A898" s="157" t="s">
        <v>580</v>
      </c>
      <c r="P898" s="157" t="s">
        <v>561</v>
      </c>
      <c r="U898" s="163">
        <v>-11250</v>
      </c>
      <c r="X898" s="157" t="s">
        <v>564</v>
      </c>
      <c r="AE898" s="165" t="s">
        <v>283</v>
      </c>
    </row>
    <row r="899" spans="1:31" hidden="1">
      <c r="A899" s="157" t="s">
        <v>580</v>
      </c>
      <c r="P899" s="157" t="s">
        <v>561</v>
      </c>
      <c r="U899" s="163">
        <v>0</v>
      </c>
      <c r="X899" s="157" t="s">
        <v>564</v>
      </c>
      <c r="AE899" s="165" t="s">
        <v>222</v>
      </c>
    </row>
    <row r="900" spans="1:31" hidden="1">
      <c r="A900" s="157" t="s">
        <v>580</v>
      </c>
      <c r="P900" s="157" t="s">
        <v>561</v>
      </c>
      <c r="U900" s="163">
        <v>0</v>
      </c>
      <c r="X900" s="157" t="s">
        <v>564</v>
      </c>
      <c r="AE900" s="165" t="s">
        <v>291</v>
      </c>
    </row>
    <row r="901" spans="1:31" hidden="1">
      <c r="A901" s="157" t="s">
        <v>580</v>
      </c>
      <c r="P901" s="157" t="s">
        <v>561</v>
      </c>
      <c r="U901" s="163">
        <v>0</v>
      </c>
      <c r="X901" s="157" t="s">
        <v>564</v>
      </c>
      <c r="AE901" s="165" t="s">
        <v>371</v>
      </c>
    </row>
    <row r="902" spans="1:31" hidden="1">
      <c r="A902" s="157" t="s">
        <v>580</v>
      </c>
      <c r="P902" s="157" t="s">
        <v>561</v>
      </c>
      <c r="U902" s="163">
        <v>0</v>
      </c>
      <c r="X902" s="157" t="s">
        <v>564</v>
      </c>
      <c r="AE902" s="165" t="s">
        <v>534</v>
      </c>
    </row>
    <row r="903" spans="1:31" hidden="1">
      <c r="A903" s="157" t="s">
        <v>580</v>
      </c>
      <c r="P903" s="157" t="s">
        <v>561</v>
      </c>
      <c r="U903" s="163">
        <v>-7166.7750000000005</v>
      </c>
      <c r="X903" s="157" t="s">
        <v>564</v>
      </c>
      <c r="AE903" s="165" t="s">
        <v>289</v>
      </c>
    </row>
    <row r="904" spans="1:31" hidden="1">
      <c r="A904" s="157" t="s">
        <v>580</v>
      </c>
      <c r="P904" s="157" t="s">
        <v>561</v>
      </c>
      <c r="U904" s="163">
        <v>-8775.6584999999995</v>
      </c>
      <c r="X904" s="157" t="s">
        <v>564</v>
      </c>
      <c r="AE904" s="165" t="s">
        <v>301</v>
      </c>
    </row>
    <row r="905" spans="1:31" hidden="1">
      <c r="A905" s="157" t="s">
        <v>580</v>
      </c>
      <c r="P905" s="157" t="s">
        <v>561</v>
      </c>
      <c r="U905" s="163">
        <v>0</v>
      </c>
      <c r="X905" s="157" t="s">
        <v>564</v>
      </c>
      <c r="AE905" s="165" t="s">
        <v>581</v>
      </c>
    </row>
    <row r="906" spans="1:31" hidden="1">
      <c r="A906" s="157" t="s">
        <v>580</v>
      </c>
      <c r="P906" s="157" t="s">
        <v>561</v>
      </c>
      <c r="U906" s="163">
        <v>-4013.3940000000002</v>
      </c>
      <c r="X906" s="157" t="s">
        <v>564</v>
      </c>
      <c r="AE906" s="165" t="s">
        <v>302</v>
      </c>
    </row>
    <row r="907" spans="1:31" hidden="1">
      <c r="A907" s="157" t="s">
        <v>580</v>
      </c>
      <c r="P907" s="157" t="s">
        <v>561</v>
      </c>
      <c r="U907" s="163">
        <v>0</v>
      </c>
      <c r="X907" s="157" t="s">
        <v>564</v>
      </c>
      <c r="AE907" s="165" t="s">
        <v>517</v>
      </c>
    </row>
    <row r="908" spans="1:31" hidden="1">
      <c r="A908" s="157" t="s">
        <v>580</v>
      </c>
      <c r="P908" s="157" t="s">
        <v>561</v>
      </c>
      <c r="U908" s="163">
        <v>-7644.56</v>
      </c>
      <c r="X908" s="157" t="s">
        <v>564</v>
      </c>
      <c r="AE908" s="165" t="s">
        <v>307</v>
      </c>
    </row>
    <row r="909" spans="1:31" hidden="1">
      <c r="A909" s="157" t="s">
        <v>580</v>
      </c>
      <c r="P909" s="157" t="s">
        <v>561</v>
      </c>
      <c r="U909" s="163">
        <v>0</v>
      </c>
      <c r="X909" s="157" t="s">
        <v>564</v>
      </c>
      <c r="AE909" s="165" t="s">
        <v>294</v>
      </c>
    </row>
    <row r="910" spans="1:31" hidden="1">
      <c r="A910" s="157" t="s">
        <v>580</v>
      </c>
      <c r="P910" s="157" t="s">
        <v>561</v>
      </c>
      <c r="U910" s="163">
        <v>-2384.2544600000006</v>
      </c>
      <c r="X910" s="157" t="s">
        <v>564</v>
      </c>
      <c r="AE910" s="165" t="s">
        <v>293</v>
      </c>
    </row>
    <row r="911" spans="1:31" hidden="1">
      <c r="A911" s="157" t="s">
        <v>580</v>
      </c>
      <c r="P911" s="157" t="s">
        <v>561</v>
      </c>
      <c r="U911" s="163">
        <v>-3591.308</v>
      </c>
      <c r="X911" s="157" t="s">
        <v>564</v>
      </c>
      <c r="AE911" s="165" t="s">
        <v>296</v>
      </c>
    </row>
    <row r="912" spans="1:31" hidden="1">
      <c r="A912" s="157" t="s">
        <v>580</v>
      </c>
      <c r="P912" s="157" t="s">
        <v>561</v>
      </c>
      <c r="U912" s="163">
        <v>0</v>
      </c>
      <c r="X912" s="157" t="s">
        <v>564</v>
      </c>
      <c r="AE912" s="165" t="s">
        <v>304</v>
      </c>
    </row>
    <row r="913" spans="1:31" hidden="1">
      <c r="A913" s="157" t="s">
        <v>580</v>
      </c>
      <c r="P913" s="157" t="s">
        <v>561</v>
      </c>
      <c r="U913" s="163">
        <v>0</v>
      </c>
      <c r="X913" s="157" t="s">
        <v>564</v>
      </c>
      <c r="AE913" s="165" t="s">
        <v>493</v>
      </c>
    </row>
    <row r="914" spans="1:31" hidden="1">
      <c r="A914" s="157" t="s">
        <v>580</v>
      </c>
      <c r="P914" s="157" t="s">
        <v>561</v>
      </c>
      <c r="U914" s="163">
        <v>-58852.298485397885</v>
      </c>
      <c r="X914" s="157" t="s">
        <v>564</v>
      </c>
      <c r="AE914" s="165" t="s">
        <v>282</v>
      </c>
    </row>
    <row r="915" spans="1:31" hidden="1">
      <c r="A915" s="157" t="s">
        <v>580</v>
      </c>
      <c r="P915" s="157" t="s">
        <v>561</v>
      </c>
      <c r="U915" s="163">
        <v>0</v>
      </c>
      <c r="X915" s="157" t="s">
        <v>564</v>
      </c>
      <c r="AE915" s="165" t="s">
        <v>297</v>
      </c>
    </row>
    <row r="916" spans="1:31" hidden="1">
      <c r="A916" s="157" t="s">
        <v>580</v>
      </c>
      <c r="P916" s="157" t="s">
        <v>561</v>
      </c>
      <c r="U916" s="163">
        <v>0</v>
      </c>
      <c r="X916" s="157" t="s">
        <v>564</v>
      </c>
      <c r="AE916" s="165" t="s">
        <v>459</v>
      </c>
    </row>
    <row r="917" spans="1:31" hidden="1">
      <c r="A917" s="157" t="s">
        <v>580</v>
      </c>
      <c r="P917" s="157" t="s">
        <v>561</v>
      </c>
      <c r="U917" s="163">
        <v>0</v>
      </c>
      <c r="X917" s="157" t="s">
        <v>564</v>
      </c>
      <c r="AE917" s="165" t="s">
        <v>303</v>
      </c>
    </row>
    <row r="918" spans="1:31" hidden="1">
      <c r="A918" s="157" t="s">
        <v>580</v>
      </c>
      <c r="P918" s="157" t="s">
        <v>561</v>
      </c>
      <c r="U918" s="163">
        <v>0</v>
      </c>
      <c r="X918" s="157" t="s">
        <v>564</v>
      </c>
      <c r="AE918" s="165" t="s">
        <v>582</v>
      </c>
    </row>
    <row r="919" spans="1:31" hidden="1">
      <c r="A919" s="157" t="s">
        <v>580</v>
      </c>
      <c r="P919" s="157" t="s">
        <v>561</v>
      </c>
      <c r="U919" s="163">
        <v>0</v>
      </c>
      <c r="X919" s="157" t="s">
        <v>564</v>
      </c>
      <c r="AE919" s="165" t="s">
        <v>491</v>
      </c>
    </row>
    <row r="920" spans="1:31" hidden="1">
      <c r="A920" s="157" t="s">
        <v>580</v>
      </c>
      <c r="P920" s="157" t="s">
        <v>561</v>
      </c>
      <c r="U920" s="163">
        <v>0</v>
      </c>
      <c r="X920" s="157" t="s">
        <v>564</v>
      </c>
      <c r="AE920" s="165" t="s">
        <v>295</v>
      </c>
    </row>
    <row r="921" spans="1:31" hidden="1">
      <c r="A921" s="157" t="s">
        <v>580</v>
      </c>
      <c r="P921" s="157" t="s">
        <v>561</v>
      </c>
      <c r="U921" s="163">
        <v>0</v>
      </c>
      <c r="X921" s="157" t="s">
        <v>564</v>
      </c>
      <c r="AE921" s="165" t="s">
        <v>459</v>
      </c>
    </row>
    <row r="922" spans="1:31" hidden="1">
      <c r="A922" s="157" t="s">
        <v>580</v>
      </c>
      <c r="P922" s="157" t="s">
        <v>561</v>
      </c>
      <c r="U922" s="163">
        <v>0</v>
      </c>
      <c r="X922" s="157" t="s">
        <v>564</v>
      </c>
      <c r="AE922" s="165" t="s">
        <v>489</v>
      </c>
    </row>
    <row r="923" spans="1:31" hidden="1">
      <c r="A923" s="157" t="s">
        <v>580</v>
      </c>
      <c r="P923" s="157" t="s">
        <v>561</v>
      </c>
      <c r="U923" s="163">
        <v>0</v>
      </c>
      <c r="X923" s="157" t="s">
        <v>564</v>
      </c>
      <c r="AE923" s="165" t="s">
        <v>227</v>
      </c>
    </row>
    <row r="924" spans="1:31" hidden="1">
      <c r="A924" s="157" t="s">
        <v>580</v>
      </c>
      <c r="P924" s="157" t="s">
        <v>561</v>
      </c>
      <c r="U924" s="163">
        <v>0</v>
      </c>
      <c r="X924" s="157" t="s">
        <v>564</v>
      </c>
      <c r="AE924" s="165" t="s">
        <v>292</v>
      </c>
    </row>
    <row r="925" spans="1:31" hidden="1">
      <c r="A925" s="157" t="s">
        <v>580</v>
      </c>
      <c r="P925" s="157" t="s">
        <v>561</v>
      </c>
      <c r="U925" s="163">
        <v>0</v>
      </c>
      <c r="X925" s="157" t="s">
        <v>564</v>
      </c>
      <c r="AE925" s="165" t="s">
        <v>540</v>
      </c>
    </row>
    <row r="926" spans="1:31" hidden="1">
      <c r="A926" s="157" t="s">
        <v>580</v>
      </c>
      <c r="P926" s="157" t="s">
        <v>561</v>
      </c>
      <c r="U926" s="163">
        <v>0</v>
      </c>
      <c r="X926" s="157" t="s">
        <v>564</v>
      </c>
      <c r="AE926" s="165" t="s">
        <v>459</v>
      </c>
    </row>
    <row r="927" spans="1:31" hidden="1">
      <c r="A927" s="157" t="s">
        <v>580</v>
      </c>
      <c r="P927" s="157" t="s">
        <v>561</v>
      </c>
      <c r="U927" s="163">
        <v>0</v>
      </c>
      <c r="X927" s="157" t="s">
        <v>564</v>
      </c>
      <c r="AE927" s="165" t="s">
        <v>459</v>
      </c>
    </row>
    <row r="928" spans="1:31" hidden="1">
      <c r="A928" s="157" t="s">
        <v>580</v>
      </c>
      <c r="P928" s="157" t="s">
        <v>561</v>
      </c>
      <c r="U928" s="163">
        <v>0</v>
      </c>
      <c r="X928" s="157" t="s">
        <v>564</v>
      </c>
      <c r="AE928" s="165" t="s">
        <v>459</v>
      </c>
    </row>
    <row r="929" spans="1:31" hidden="1">
      <c r="A929" s="157" t="s">
        <v>580</v>
      </c>
      <c r="P929" s="157" t="s">
        <v>561</v>
      </c>
      <c r="U929" s="163">
        <v>0</v>
      </c>
      <c r="X929" s="157" t="s">
        <v>564</v>
      </c>
      <c r="AE929" s="165" t="s">
        <v>583</v>
      </c>
    </row>
    <row r="930" spans="1:31" hidden="1">
      <c r="A930" s="157" t="s">
        <v>580</v>
      </c>
      <c r="P930" s="157" t="s">
        <v>561</v>
      </c>
      <c r="U930" s="163">
        <v>0</v>
      </c>
      <c r="X930" s="157" t="s">
        <v>564</v>
      </c>
      <c r="AE930" s="165" t="s">
        <v>459</v>
      </c>
    </row>
    <row r="931" spans="1:31" hidden="1">
      <c r="A931" s="157" t="s">
        <v>580</v>
      </c>
      <c r="P931" s="157" t="s">
        <v>561</v>
      </c>
      <c r="U931" s="163">
        <v>0</v>
      </c>
      <c r="X931" s="157" t="s">
        <v>564</v>
      </c>
      <c r="AE931" s="165" t="s">
        <v>259</v>
      </c>
    </row>
    <row r="932" spans="1:31" hidden="1">
      <c r="A932" s="157" t="s">
        <v>580</v>
      </c>
      <c r="P932" s="157" t="s">
        <v>561</v>
      </c>
      <c r="U932" s="163">
        <v>0</v>
      </c>
      <c r="X932" s="157" t="s">
        <v>564</v>
      </c>
      <c r="AE932" s="165" t="s">
        <v>217</v>
      </c>
    </row>
    <row r="933" spans="1:31" hidden="1">
      <c r="A933" s="157" t="s">
        <v>580</v>
      </c>
      <c r="P933" s="157" t="s">
        <v>561</v>
      </c>
      <c r="U933" s="163">
        <v>0</v>
      </c>
      <c r="X933" s="157" t="s">
        <v>564</v>
      </c>
      <c r="AE933" s="165" t="s">
        <v>543</v>
      </c>
    </row>
    <row r="934" spans="1:31" hidden="1">
      <c r="A934" s="157" t="s">
        <v>580</v>
      </c>
      <c r="P934" s="157" t="s">
        <v>561</v>
      </c>
      <c r="U934" s="163">
        <v>0</v>
      </c>
      <c r="X934" s="157" t="s">
        <v>564</v>
      </c>
      <c r="AE934" s="165" t="s">
        <v>541</v>
      </c>
    </row>
    <row r="935" spans="1:31" hidden="1">
      <c r="A935" s="157" t="s">
        <v>580</v>
      </c>
      <c r="P935" s="157" t="s">
        <v>561</v>
      </c>
      <c r="U935" s="163">
        <v>0</v>
      </c>
      <c r="X935" s="157" t="s">
        <v>564</v>
      </c>
      <c r="AE935" s="165" t="s">
        <v>459</v>
      </c>
    </row>
    <row r="936" spans="1:31" hidden="1">
      <c r="A936" s="157" t="s">
        <v>580</v>
      </c>
      <c r="P936" s="157" t="s">
        <v>561</v>
      </c>
      <c r="U936" s="163">
        <v>0</v>
      </c>
      <c r="X936" s="157" t="s">
        <v>564</v>
      </c>
      <c r="AE936" s="165" t="s">
        <v>238</v>
      </c>
    </row>
    <row r="937" spans="1:31" hidden="1">
      <c r="A937" s="157" t="s">
        <v>580</v>
      </c>
      <c r="P937" s="157" t="s">
        <v>561</v>
      </c>
      <c r="U937" s="163">
        <v>0</v>
      </c>
      <c r="X937" s="157" t="s">
        <v>564</v>
      </c>
      <c r="AE937" s="165" t="s">
        <v>546</v>
      </c>
    </row>
    <row r="938" spans="1:31" hidden="1">
      <c r="A938" s="157" t="s">
        <v>580</v>
      </c>
      <c r="P938" s="157" t="s">
        <v>561</v>
      </c>
      <c r="U938" s="163">
        <v>0</v>
      </c>
      <c r="X938" s="157" t="s">
        <v>564</v>
      </c>
      <c r="AE938" s="165" t="s">
        <v>545</v>
      </c>
    </row>
    <row r="939" spans="1:31" hidden="1">
      <c r="A939" s="157" t="s">
        <v>580</v>
      </c>
      <c r="P939" s="157" t="s">
        <v>561</v>
      </c>
      <c r="U939" s="163">
        <v>0</v>
      </c>
      <c r="X939" s="157" t="s">
        <v>564</v>
      </c>
      <c r="AE939" s="165" t="s">
        <v>550</v>
      </c>
    </row>
    <row r="940" spans="1:31" hidden="1">
      <c r="A940" s="157" t="s">
        <v>580</v>
      </c>
      <c r="P940" s="157" t="s">
        <v>561</v>
      </c>
      <c r="U940" s="163">
        <v>0</v>
      </c>
      <c r="X940" s="157" t="s">
        <v>564</v>
      </c>
      <c r="AE940" s="165" t="s">
        <v>459</v>
      </c>
    </row>
    <row r="941" spans="1:31" hidden="1">
      <c r="A941" s="157" t="s">
        <v>580</v>
      </c>
      <c r="P941" s="157" t="s">
        <v>561</v>
      </c>
      <c r="U941" s="163">
        <v>0</v>
      </c>
      <c r="X941" s="157" t="s">
        <v>564</v>
      </c>
      <c r="AE941" s="165" t="s">
        <v>459</v>
      </c>
    </row>
    <row r="942" spans="1:31" hidden="1">
      <c r="A942" s="157" t="s">
        <v>580</v>
      </c>
      <c r="P942" s="157" t="s">
        <v>561</v>
      </c>
      <c r="U942" s="163">
        <v>0</v>
      </c>
      <c r="X942" s="157" t="s">
        <v>564</v>
      </c>
      <c r="AE942" s="165" t="s">
        <v>459</v>
      </c>
    </row>
    <row r="943" spans="1:31" hidden="1">
      <c r="A943" s="157" t="s">
        <v>580</v>
      </c>
      <c r="P943" s="157" t="s">
        <v>561</v>
      </c>
      <c r="U943" s="163">
        <v>0</v>
      </c>
      <c r="X943" s="157" t="s">
        <v>564</v>
      </c>
      <c r="AE943" s="165" t="s">
        <v>459</v>
      </c>
    </row>
    <row r="944" spans="1:31" hidden="1">
      <c r="A944" s="157" t="s">
        <v>580</v>
      </c>
      <c r="P944" s="157" t="s">
        <v>561</v>
      </c>
      <c r="U944" s="163">
        <v>0</v>
      </c>
      <c r="X944" s="157" t="s">
        <v>564</v>
      </c>
      <c r="AE944" s="165" t="s">
        <v>459</v>
      </c>
    </row>
    <row r="945" spans="1:31" hidden="1">
      <c r="A945" s="157" t="s">
        <v>580</v>
      </c>
      <c r="P945" s="157" t="s">
        <v>561</v>
      </c>
      <c r="U945" s="163">
        <v>0</v>
      </c>
      <c r="X945" s="157" t="s">
        <v>564</v>
      </c>
      <c r="AE945" s="165" t="s">
        <v>459</v>
      </c>
    </row>
    <row r="946" spans="1:31" hidden="1">
      <c r="A946" s="157" t="s">
        <v>580</v>
      </c>
      <c r="P946" s="157" t="s">
        <v>561</v>
      </c>
      <c r="U946" s="163">
        <v>-1315.2485919999997</v>
      </c>
      <c r="X946" s="157" t="s">
        <v>564</v>
      </c>
      <c r="AE946" s="165" t="s">
        <v>193</v>
      </c>
    </row>
    <row r="947" spans="1:31" hidden="1">
      <c r="A947" s="157" t="s">
        <v>580</v>
      </c>
      <c r="P947" s="157" t="s">
        <v>561</v>
      </c>
      <c r="U947" s="163">
        <v>0</v>
      </c>
      <c r="X947" s="157" t="s">
        <v>564</v>
      </c>
      <c r="AE947" s="165" t="s">
        <v>539</v>
      </c>
    </row>
    <row r="948" spans="1:31" hidden="1">
      <c r="A948" s="157" t="s">
        <v>580</v>
      </c>
      <c r="P948" s="157" t="s">
        <v>561</v>
      </c>
      <c r="U948" s="163">
        <v>-918.18115199999932</v>
      </c>
      <c r="X948" s="157" t="s">
        <v>564</v>
      </c>
      <c r="AE948" s="165" t="s">
        <v>231</v>
      </c>
    </row>
    <row r="949" spans="1:31" hidden="1">
      <c r="A949" s="157" t="s">
        <v>580</v>
      </c>
      <c r="P949" s="157" t="s">
        <v>561</v>
      </c>
      <c r="U949" s="163">
        <v>-1539.6421824000001</v>
      </c>
      <c r="X949" s="157" t="s">
        <v>564</v>
      </c>
      <c r="AE949" s="165" t="s">
        <v>221</v>
      </c>
    </row>
    <row r="950" spans="1:31" hidden="1">
      <c r="A950" s="157" t="s">
        <v>580</v>
      </c>
      <c r="P950" s="157" t="s">
        <v>561</v>
      </c>
      <c r="U950" s="163">
        <v>-8217.3194600000079</v>
      </c>
      <c r="X950" s="157" t="s">
        <v>564</v>
      </c>
      <c r="AE950" s="165" t="s">
        <v>358</v>
      </c>
    </row>
    <row r="951" spans="1:31" hidden="1">
      <c r="A951" s="157" t="s">
        <v>580</v>
      </c>
      <c r="P951" s="157" t="s">
        <v>561</v>
      </c>
      <c r="U951" s="163">
        <v>-10768.854880000008</v>
      </c>
      <c r="X951" s="157" t="s">
        <v>564</v>
      </c>
      <c r="AE951" s="165" t="s">
        <v>357</v>
      </c>
    </row>
    <row r="952" spans="1:31" hidden="1">
      <c r="A952" s="157" t="s">
        <v>580</v>
      </c>
      <c r="P952" s="157" t="s">
        <v>561</v>
      </c>
      <c r="U952" s="163">
        <v>-18053.364279999991</v>
      </c>
      <c r="X952" s="157" t="s">
        <v>564</v>
      </c>
      <c r="AE952" s="165" t="s">
        <v>359</v>
      </c>
    </row>
    <row r="953" spans="1:31" hidden="1">
      <c r="A953" s="157" t="s">
        <v>580</v>
      </c>
      <c r="P953" s="157" t="s">
        <v>561</v>
      </c>
      <c r="U953" s="163">
        <v>-5423.9686199999996</v>
      </c>
      <c r="X953" s="157" t="s">
        <v>564</v>
      </c>
      <c r="AE953" s="165" t="s">
        <v>362</v>
      </c>
    </row>
    <row r="954" spans="1:31" hidden="1">
      <c r="A954" s="157" t="s">
        <v>580</v>
      </c>
      <c r="P954" s="157" t="s">
        <v>561</v>
      </c>
      <c r="U954" s="163">
        <v>-13608.728917590954</v>
      </c>
      <c r="X954" s="157" t="s">
        <v>564</v>
      </c>
      <c r="AE954" s="165" t="s">
        <v>361</v>
      </c>
    </row>
    <row r="955" spans="1:31" hidden="1">
      <c r="A955" s="157" t="s">
        <v>580</v>
      </c>
      <c r="P955" s="157" t="s">
        <v>561</v>
      </c>
      <c r="U955" s="163">
        <v>-8000</v>
      </c>
      <c r="X955" s="157" t="s">
        <v>564</v>
      </c>
      <c r="AE955" s="165" t="s">
        <v>326</v>
      </c>
    </row>
    <row r="956" spans="1:31" hidden="1">
      <c r="A956" s="157" t="s">
        <v>580</v>
      </c>
      <c r="P956" s="157" t="s">
        <v>561</v>
      </c>
      <c r="U956" s="163">
        <v>-19000</v>
      </c>
      <c r="X956" s="157" t="s">
        <v>564</v>
      </c>
      <c r="AE956" s="165" t="s">
        <v>332</v>
      </c>
    </row>
    <row r="957" spans="1:31" hidden="1">
      <c r="A957" s="157" t="s">
        <v>580</v>
      </c>
      <c r="P957" s="157" t="s">
        <v>561</v>
      </c>
      <c r="U957" s="163">
        <v>-13166.666666666666</v>
      </c>
      <c r="X957" s="157" t="s">
        <v>564</v>
      </c>
      <c r="AE957" s="165" t="s">
        <v>329</v>
      </c>
    </row>
    <row r="958" spans="1:31" hidden="1">
      <c r="A958" s="157" t="s">
        <v>580</v>
      </c>
      <c r="P958" s="157" t="s">
        <v>561</v>
      </c>
      <c r="U958" s="163">
        <v>0</v>
      </c>
      <c r="X958" s="157" t="s">
        <v>564</v>
      </c>
      <c r="AE958" s="165" t="s">
        <v>330</v>
      </c>
    </row>
    <row r="959" spans="1:31" hidden="1">
      <c r="A959" s="157" t="s">
        <v>580</v>
      </c>
      <c r="P959" s="157" t="s">
        <v>561</v>
      </c>
      <c r="U959" s="163">
        <v>0</v>
      </c>
      <c r="X959" s="157" t="s">
        <v>564</v>
      </c>
      <c r="AE959" s="165" t="s">
        <v>331</v>
      </c>
    </row>
    <row r="960" spans="1:31" hidden="1">
      <c r="A960" s="157" t="s">
        <v>580</v>
      </c>
      <c r="P960" s="157" t="s">
        <v>561</v>
      </c>
      <c r="U960" s="163">
        <v>0</v>
      </c>
      <c r="X960" s="157" t="s">
        <v>564</v>
      </c>
      <c r="AE960" s="165" t="s">
        <v>328</v>
      </c>
    </row>
    <row r="961" spans="1:31" hidden="1">
      <c r="A961" s="157" t="s">
        <v>580</v>
      </c>
      <c r="P961" s="157" t="s">
        <v>561</v>
      </c>
      <c r="U961" s="163">
        <v>0</v>
      </c>
      <c r="X961" s="157" t="s">
        <v>564</v>
      </c>
      <c r="AE961" s="165" t="s">
        <v>327</v>
      </c>
    </row>
    <row r="962" spans="1:31" hidden="1">
      <c r="A962" s="157" t="s">
        <v>580</v>
      </c>
      <c r="P962" s="157" t="s">
        <v>561</v>
      </c>
      <c r="U962" s="163">
        <v>-12833.333333333334</v>
      </c>
      <c r="X962" s="157" t="s">
        <v>564</v>
      </c>
      <c r="AE962" s="165" t="s">
        <v>335</v>
      </c>
    </row>
    <row r="963" spans="1:31" hidden="1">
      <c r="A963" s="157" t="s">
        <v>580</v>
      </c>
      <c r="P963" s="157" t="s">
        <v>561</v>
      </c>
      <c r="U963" s="163">
        <v>-15000</v>
      </c>
      <c r="X963" s="157" t="s">
        <v>564</v>
      </c>
      <c r="AE963" s="165" t="s">
        <v>325</v>
      </c>
    </row>
    <row r="964" spans="1:31" hidden="1">
      <c r="A964" s="157" t="s">
        <v>580</v>
      </c>
      <c r="P964" s="157" t="s">
        <v>561</v>
      </c>
      <c r="U964" s="163">
        <v>-250</v>
      </c>
      <c r="X964" s="157" t="s">
        <v>564</v>
      </c>
      <c r="AE964" s="165" t="s">
        <v>334</v>
      </c>
    </row>
    <row r="965" spans="1:31" hidden="1">
      <c r="A965" s="157" t="s">
        <v>580</v>
      </c>
      <c r="P965" s="157" t="s">
        <v>561</v>
      </c>
      <c r="U965" s="163">
        <v>0</v>
      </c>
      <c r="X965" s="157" t="s">
        <v>564</v>
      </c>
      <c r="AE965" s="165" t="s">
        <v>333</v>
      </c>
    </row>
    <row r="966" spans="1:31" hidden="1">
      <c r="A966" s="157" t="s">
        <v>580</v>
      </c>
      <c r="P966" s="157" t="s">
        <v>561</v>
      </c>
      <c r="U966" s="163">
        <v>0</v>
      </c>
      <c r="X966" s="157" t="s">
        <v>564</v>
      </c>
      <c r="AE966" s="165" t="s">
        <v>459</v>
      </c>
    </row>
    <row r="967" spans="1:31" hidden="1">
      <c r="A967" s="157" t="s">
        <v>580</v>
      </c>
      <c r="P967" s="157" t="s">
        <v>561</v>
      </c>
      <c r="U967" s="163">
        <v>0</v>
      </c>
      <c r="X967" s="157" t="s">
        <v>564</v>
      </c>
      <c r="AE967" s="165" t="s">
        <v>486</v>
      </c>
    </row>
    <row r="968" spans="1:31" hidden="1">
      <c r="A968" s="157" t="s">
        <v>580</v>
      </c>
      <c r="P968" s="157" t="s">
        <v>561</v>
      </c>
      <c r="U968" s="163">
        <v>0</v>
      </c>
      <c r="X968" s="157" t="s">
        <v>564</v>
      </c>
      <c r="AE968" s="165" t="s">
        <v>487</v>
      </c>
    </row>
    <row r="969" spans="1:31" hidden="1">
      <c r="A969" s="157" t="s">
        <v>580</v>
      </c>
      <c r="P969" s="157" t="s">
        <v>561</v>
      </c>
      <c r="U969" s="163">
        <v>0</v>
      </c>
      <c r="X969" s="157" t="s">
        <v>564</v>
      </c>
      <c r="AE969" s="165" t="s">
        <v>459</v>
      </c>
    </row>
    <row r="970" spans="1:31" hidden="1">
      <c r="A970" s="157" t="s">
        <v>580</v>
      </c>
      <c r="P970" s="157" t="s">
        <v>561</v>
      </c>
      <c r="U970" s="163">
        <v>0</v>
      </c>
      <c r="X970" s="157" t="s">
        <v>564</v>
      </c>
      <c r="AE970" s="165" t="s">
        <v>459</v>
      </c>
    </row>
    <row r="971" spans="1:31" hidden="1">
      <c r="A971" s="157" t="s">
        <v>580</v>
      </c>
      <c r="P971" s="157" t="s">
        <v>561</v>
      </c>
      <c r="U971" s="163">
        <v>0</v>
      </c>
      <c r="X971" s="157" t="s">
        <v>564</v>
      </c>
      <c r="AE971" s="165" t="s">
        <v>459</v>
      </c>
    </row>
    <row r="972" spans="1:31" hidden="1">
      <c r="A972" s="157" t="s">
        <v>580</v>
      </c>
      <c r="P972" s="157" t="s">
        <v>561</v>
      </c>
      <c r="U972" s="163">
        <v>0</v>
      </c>
      <c r="X972" s="157" t="s">
        <v>564</v>
      </c>
      <c r="AE972" s="165" t="s">
        <v>459</v>
      </c>
    </row>
    <row r="973" spans="1:31" hidden="1">
      <c r="A973" s="157" t="s">
        <v>580</v>
      </c>
      <c r="P973" s="157" t="s">
        <v>561</v>
      </c>
      <c r="U973" s="163">
        <v>-7250</v>
      </c>
      <c r="X973" s="157" t="s">
        <v>564</v>
      </c>
      <c r="AE973" s="165" t="s">
        <v>336</v>
      </c>
    </row>
    <row r="974" spans="1:31" hidden="1">
      <c r="A974" s="157" t="s">
        <v>580</v>
      </c>
      <c r="P974" s="157" t="s">
        <v>561</v>
      </c>
      <c r="U974" s="163">
        <v>0</v>
      </c>
      <c r="X974" s="157" t="s">
        <v>564</v>
      </c>
      <c r="AE974" s="165" t="s">
        <v>498</v>
      </c>
    </row>
    <row r="975" spans="1:31" hidden="1">
      <c r="A975" s="157" t="s">
        <v>580</v>
      </c>
      <c r="P975" s="157" t="s">
        <v>561</v>
      </c>
      <c r="U975" s="163">
        <v>0</v>
      </c>
      <c r="X975" s="157" t="s">
        <v>564</v>
      </c>
      <c r="AE975" s="165" t="s">
        <v>499</v>
      </c>
    </row>
    <row r="976" spans="1:31" hidden="1">
      <c r="A976" s="157" t="s">
        <v>580</v>
      </c>
      <c r="P976" s="157" t="s">
        <v>561</v>
      </c>
      <c r="U976" s="163">
        <v>0</v>
      </c>
      <c r="X976" s="157" t="s">
        <v>564</v>
      </c>
      <c r="AE976" s="165" t="s">
        <v>459</v>
      </c>
    </row>
    <row r="977" spans="1:31" hidden="1">
      <c r="A977" s="157" t="s">
        <v>580</v>
      </c>
      <c r="P977" s="157" t="s">
        <v>561</v>
      </c>
      <c r="U977" s="163">
        <v>0</v>
      </c>
      <c r="X977" s="157" t="s">
        <v>564</v>
      </c>
      <c r="AE977" s="165" t="s">
        <v>459</v>
      </c>
    </row>
    <row r="978" spans="1:31" hidden="1">
      <c r="A978" s="157" t="s">
        <v>580</v>
      </c>
      <c r="P978" s="157" t="s">
        <v>561</v>
      </c>
      <c r="U978" s="163">
        <v>0</v>
      </c>
      <c r="X978" s="157" t="s">
        <v>564</v>
      </c>
      <c r="AE978" s="165" t="s">
        <v>459</v>
      </c>
    </row>
    <row r="979" spans="1:31" hidden="1">
      <c r="A979" s="157" t="s">
        <v>580</v>
      </c>
      <c r="P979" s="157" t="s">
        <v>561</v>
      </c>
      <c r="U979" s="163">
        <v>0</v>
      </c>
      <c r="X979" s="157" t="s">
        <v>564</v>
      </c>
      <c r="AE979" s="165" t="s">
        <v>459</v>
      </c>
    </row>
    <row r="980" spans="1:31" hidden="1">
      <c r="A980" s="157" t="s">
        <v>580</v>
      </c>
      <c r="P980" s="157" t="s">
        <v>561</v>
      </c>
      <c r="U980" s="163">
        <v>-13145.082765335932</v>
      </c>
      <c r="X980" s="157" t="s">
        <v>564</v>
      </c>
      <c r="AE980" s="165" t="s">
        <v>382</v>
      </c>
    </row>
    <row r="981" spans="1:31" hidden="1">
      <c r="A981" s="157" t="s">
        <v>580</v>
      </c>
      <c r="P981" s="157" t="s">
        <v>561</v>
      </c>
      <c r="U981" s="163">
        <v>-12667.079755687353</v>
      </c>
      <c r="X981" s="157" t="s">
        <v>564</v>
      </c>
      <c r="AE981" s="165" t="s">
        <v>388</v>
      </c>
    </row>
    <row r="982" spans="1:31" hidden="1">
      <c r="A982" s="157" t="s">
        <v>580</v>
      </c>
      <c r="P982" s="157" t="s">
        <v>561</v>
      </c>
      <c r="U982" s="163">
        <v>-11312.737895016378</v>
      </c>
      <c r="X982" s="157" t="s">
        <v>564</v>
      </c>
      <c r="AE982" s="165" t="s">
        <v>386</v>
      </c>
    </row>
    <row r="983" spans="1:31" hidden="1">
      <c r="A983" s="157" t="s">
        <v>580</v>
      </c>
      <c r="P983" s="157" t="s">
        <v>561</v>
      </c>
      <c r="U983" s="163">
        <v>0</v>
      </c>
      <c r="X983" s="157" t="s">
        <v>564</v>
      </c>
      <c r="AE983" s="165" t="s">
        <v>384</v>
      </c>
    </row>
    <row r="984" spans="1:31" hidden="1">
      <c r="A984" s="157" t="s">
        <v>580</v>
      </c>
      <c r="P984" s="157" t="s">
        <v>561</v>
      </c>
      <c r="U984" s="163">
        <v>0</v>
      </c>
      <c r="X984" s="157" t="s">
        <v>564</v>
      </c>
      <c r="AE984" s="165" t="s">
        <v>385</v>
      </c>
    </row>
    <row r="985" spans="1:31" hidden="1">
      <c r="A985" s="157" t="s">
        <v>580</v>
      </c>
      <c r="P985" s="157" t="s">
        <v>561</v>
      </c>
      <c r="U985" s="163">
        <v>0</v>
      </c>
      <c r="X985" s="157" t="s">
        <v>564</v>
      </c>
      <c r="AE985" s="165" t="s">
        <v>387</v>
      </c>
    </row>
    <row r="986" spans="1:31" hidden="1">
      <c r="A986" s="157" t="s">
        <v>580</v>
      </c>
      <c r="P986" s="157" t="s">
        <v>561</v>
      </c>
      <c r="U986" s="163">
        <v>-13782.420111534037</v>
      </c>
      <c r="X986" s="157" t="s">
        <v>564</v>
      </c>
      <c r="AE986" s="165" t="s">
        <v>389</v>
      </c>
    </row>
    <row r="987" spans="1:31" hidden="1">
      <c r="A987" s="157" t="s">
        <v>580</v>
      </c>
      <c r="P987" s="157" t="s">
        <v>561</v>
      </c>
      <c r="U987" s="163">
        <v>0</v>
      </c>
      <c r="X987" s="157" t="s">
        <v>564</v>
      </c>
      <c r="AE987" s="165" t="s">
        <v>584</v>
      </c>
    </row>
    <row r="988" spans="1:31" hidden="1">
      <c r="A988" s="157" t="s">
        <v>580</v>
      </c>
      <c r="P988" s="157" t="s">
        <v>561</v>
      </c>
      <c r="U988" s="163">
        <v>0</v>
      </c>
      <c r="X988" s="157" t="s">
        <v>564</v>
      </c>
      <c r="AE988" s="165" t="s">
        <v>390</v>
      </c>
    </row>
    <row r="989" spans="1:31" hidden="1">
      <c r="A989" s="157" t="s">
        <v>580</v>
      </c>
      <c r="P989" s="157" t="s">
        <v>561</v>
      </c>
      <c r="U989" s="163">
        <v>0</v>
      </c>
      <c r="X989" s="157" t="s">
        <v>564</v>
      </c>
      <c r="AE989" s="165" t="s">
        <v>459</v>
      </c>
    </row>
    <row r="990" spans="1:31" hidden="1">
      <c r="A990" s="157" t="s">
        <v>580</v>
      </c>
      <c r="P990" s="157" t="s">
        <v>561</v>
      </c>
      <c r="U990" s="163">
        <v>0</v>
      </c>
      <c r="X990" s="157" t="s">
        <v>564</v>
      </c>
      <c r="AE990" s="165" t="s">
        <v>510</v>
      </c>
    </row>
    <row r="991" spans="1:31" hidden="1">
      <c r="A991" s="157" t="s">
        <v>580</v>
      </c>
      <c r="P991" s="157" t="s">
        <v>561</v>
      </c>
      <c r="U991" s="163">
        <v>0</v>
      </c>
      <c r="X991" s="157" t="s">
        <v>564</v>
      </c>
      <c r="AE991" s="165" t="s">
        <v>383</v>
      </c>
    </row>
    <row r="992" spans="1:31" hidden="1">
      <c r="A992" s="157" t="s">
        <v>580</v>
      </c>
      <c r="P992" s="157" t="s">
        <v>561</v>
      </c>
      <c r="U992" s="163">
        <v>0</v>
      </c>
      <c r="X992" s="157" t="s">
        <v>564</v>
      </c>
      <c r="AE992" s="165" t="s">
        <v>537</v>
      </c>
    </row>
    <row r="993" spans="1:31" hidden="1">
      <c r="A993" s="157" t="s">
        <v>580</v>
      </c>
      <c r="P993" s="157" t="s">
        <v>561</v>
      </c>
      <c r="U993" s="163">
        <v>0</v>
      </c>
      <c r="X993" s="157" t="s">
        <v>564</v>
      </c>
      <c r="AE993" s="165" t="s">
        <v>459</v>
      </c>
    </row>
    <row r="994" spans="1:31" hidden="1">
      <c r="A994" s="157" t="s">
        <v>580</v>
      </c>
      <c r="P994" s="157" t="s">
        <v>561</v>
      </c>
      <c r="U994" s="163">
        <v>0</v>
      </c>
      <c r="X994" s="157" t="s">
        <v>564</v>
      </c>
      <c r="AE994" s="165" t="s">
        <v>459</v>
      </c>
    </row>
    <row r="995" spans="1:31" hidden="1">
      <c r="A995" s="157" t="s">
        <v>580</v>
      </c>
      <c r="P995" s="157" t="s">
        <v>561</v>
      </c>
      <c r="U995" s="163">
        <v>-19744.018</v>
      </c>
      <c r="X995" s="157" t="s">
        <v>564</v>
      </c>
      <c r="AE995" s="165" t="s">
        <v>365</v>
      </c>
    </row>
    <row r="996" spans="1:31" hidden="1">
      <c r="A996" s="157" t="s">
        <v>580</v>
      </c>
      <c r="P996" s="157" t="s">
        <v>561</v>
      </c>
      <c r="U996" s="163">
        <v>-13204.52655340383</v>
      </c>
      <c r="X996" s="157" t="s">
        <v>564</v>
      </c>
      <c r="AE996" s="165" t="s">
        <v>341</v>
      </c>
    </row>
    <row r="997" spans="1:31" hidden="1">
      <c r="A997" s="157" t="s">
        <v>580</v>
      </c>
      <c r="P997" s="157" t="s">
        <v>561</v>
      </c>
      <c r="U997" s="163">
        <v>-12931.633004633482</v>
      </c>
      <c r="X997" s="157" t="s">
        <v>564</v>
      </c>
      <c r="AE997" s="165" t="s">
        <v>345</v>
      </c>
    </row>
    <row r="998" spans="1:31" hidden="1">
      <c r="A998" s="157" t="s">
        <v>580</v>
      </c>
      <c r="P998" s="157" t="s">
        <v>561</v>
      </c>
      <c r="U998" s="163">
        <v>-19565.311321565758</v>
      </c>
      <c r="X998" s="157" t="s">
        <v>564</v>
      </c>
      <c r="AE998" s="165" t="s">
        <v>344</v>
      </c>
    </row>
    <row r="999" spans="1:31" hidden="1">
      <c r="A999" s="157" t="s">
        <v>580</v>
      </c>
      <c r="P999" s="157" t="s">
        <v>561</v>
      </c>
      <c r="U999" s="163">
        <v>-8638.5528499641423</v>
      </c>
      <c r="X999" s="157" t="s">
        <v>564</v>
      </c>
      <c r="AE999" s="165" t="s">
        <v>342</v>
      </c>
    </row>
    <row r="1000" spans="1:31" hidden="1">
      <c r="A1000" s="157" t="s">
        <v>580</v>
      </c>
      <c r="P1000" s="157" t="s">
        <v>561</v>
      </c>
      <c r="U1000" s="163">
        <v>0</v>
      </c>
      <c r="X1000" s="157" t="s">
        <v>564</v>
      </c>
      <c r="AE1000" s="165" t="s">
        <v>343</v>
      </c>
    </row>
    <row r="1001" spans="1:31" hidden="1">
      <c r="A1001" s="157" t="s">
        <v>580</v>
      </c>
      <c r="P1001" s="157" t="s">
        <v>561</v>
      </c>
      <c r="U1001" s="163">
        <v>0</v>
      </c>
      <c r="X1001" s="157" t="s">
        <v>564</v>
      </c>
      <c r="AE1001" s="165" t="s">
        <v>549</v>
      </c>
    </row>
    <row r="1002" spans="1:31" hidden="1">
      <c r="A1002" s="157" t="s">
        <v>580</v>
      </c>
      <c r="P1002" s="157" t="s">
        <v>561</v>
      </c>
      <c r="U1002" s="163">
        <v>0</v>
      </c>
      <c r="X1002" s="157" t="s">
        <v>564</v>
      </c>
      <c r="AE1002" s="165" t="s">
        <v>349</v>
      </c>
    </row>
    <row r="1003" spans="1:31" hidden="1">
      <c r="A1003" s="157" t="s">
        <v>580</v>
      </c>
      <c r="P1003" s="157" t="s">
        <v>561</v>
      </c>
      <c r="U1003" s="163">
        <v>-2792.6224375775751</v>
      </c>
      <c r="X1003" s="157" t="s">
        <v>564</v>
      </c>
      <c r="AE1003" s="165" t="s">
        <v>346</v>
      </c>
    </row>
    <row r="1004" spans="1:31" hidden="1">
      <c r="A1004" s="157" t="s">
        <v>580</v>
      </c>
      <c r="P1004" s="157" t="s">
        <v>561</v>
      </c>
      <c r="U1004" s="163">
        <v>0</v>
      </c>
      <c r="X1004" s="157" t="s">
        <v>564</v>
      </c>
      <c r="AE1004" s="165" t="s">
        <v>347</v>
      </c>
    </row>
    <row r="1005" spans="1:31" hidden="1">
      <c r="A1005" s="157" t="s">
        <v>580</v>
      </c>
      <c r="P1005" s="157" t="s">
        <v>561</v>
      </c>
      <c r="U1005" s="163">
        <v>0</v>
      </c>
      <c r="X1005" s="157" t="s">
        <v>564</v>
      </c>
      <c r="AE1005" s="165" t="s">
        <v>459</v>
      </c>
    </row>
    <row r="1006" spans="1:31" hidden="1">
      <c r="A1006" s="157" t="s">
        <v>580</v>
      </c>
      <c r="P1006" s="157" t="s">
        <v>561</v>
      </c>
      <c r="U1006" s="163">
        <v>0</v>
      </c>
      <c r="X1006" s="157" t="s">
        <v>564</v>
      </c>
      <c r="AE1006" s="165" t="s">
        <v>459</v>
      </c>
    </row>
    <row r="1007" spans="1:31" hidden="1">
      <c r="A1007" s="157" t="s">
        <v>580</v>
      </c>
      <c r="P1007" s="157" t="s">
        <v>561</v>
      </c>
      <c r="U1007" s="163">
        <v>-4830.0567921597121</v>
      </c>
      <c r="X1007" s="157" t="s">
        <v>564</v>
      </c>
      <c r="AE1007" s="165" t="s">
        <v>351</v>
      </c>
    </row>
    <row r="1008" spans="1:31" hidden="1">
      <c r="A1008" s="157" t="s">
        <v>580</v>
      </c>
      <c r="P1008" s="157" t="s">
        <v>561</v>
      </c>
      <c r="U1008" s="163">
        <v>-34761.001416730673</v>
      </c>
      <c r="X1008" s="157" t="s">
        <v>564</v>
      </c>
      <c r="AE1008" s="165" t="s">
        <v>350</v>
      </c>
    </row>
    <row r="1009" spans="1:31" hidden="1">
      <c r="A1009" s="157" t="s">
        <v>580</v>
      </c>
      <c r="P1009" s="157" t="s">
        <v>561</v>
      </c>
      <c r="U1009" s="163">
        <v>0</v>
      </c>
      <c r="X1009" s="157" t="s">
        <v>564</v>
      </c>
      <c r="AE1009" s="165" t="s">
        <v>459</v>
      </c>
    </row>
    <row r="1010" spans="1:31" hidden="1">
      <c r="A1010" s="157" t="s">
        <v>580</v>
      </c>
      <c r="P1010" s="157" t="s">
        <v>561</v>
      </c>
      <c r="U1010" s="163">
        <v>0</v>
      </c>
      <c r="X1010" s="157" t="s">
        <v>564</v>
      </c>
      <c r="AE1010" s="165" t="s">
        <v>585</v>
      </c>
    </row>
    <row r="1011" spans="1:31" hidden="1">
      <c r="A1011" s="157" t="s">
        <v>580</v>
      </c>
      <c r="P1011" s="157" t="s">
        <v>561</v>
      </c>
      <c r="U1011" s="163">
        <v>0</v>
      </c>
      <c r="X1011" s="157" t="s">
        <v>564</v>
      </c>
      <c r="AE1011" s="165" t="s">
        <v>353</v>
      </c>
    </row>
    <row r="1012" spans="1:31" hidden="1">
      <c r="A1012" s="157" t="s">
        <v>580</v>
      </c>
      <c r="P1012" s="157" t="s">
        <v>561</v>
      </c>
      <c r="U1012" s="163">
        <v>0</v>
      </c>
      <c r="X1012" s="157" t="s">
        <v>564</v>
      </c>
      <c r="AE1012" s="165" t="s">
        <v>490</v>
      </c>
    </row>
    <row r="1013" spans="1:31" hidden="1">
      <c r="A1013" s="157" t="s">
        <v>580</v>
      </c>
      <c r="P1013" s="157" t="s">
        <v>561</v>
      </c>
      <c r="U1013" s="163">
        <v>0</v>
      </c>
      <c r="X1013" s="157" t="s">
        <v>564</v>
      </c>
      <c r="AE1013" s="165" t="s">
        <v>459</v>
      </c>
    </row>
    <row r="1014" spans="1:31" hidden="1">
      <c r="A1014" s="157" t="s">
        <v>580</v>
      </c>
      <c r="P1014" s="157" t="s">
        <v>561</v>
      </c>
      <c r="U1014" s="163">
        <v>0</v>
      </c>
      <c r="X1014" s="157" t="s">
        <v>564</v>
      </c>
      <c r="AE1014" s="165" t="s">
        <v>459</v>
      </c>
    </row>
    <row r="1015" spans="1:31" hidden="1">
      <c r="A1015" s="157" t="s">
        <v>580</v>
      </c>
      <c r="P1015" s="157" t="s">
        <v>561</v>
      </c>
      <c r="U1015" s="163">
        <v>-10517.984540000007</v>
      </c>
      <c r="X1015" s="157" t="s">
        <v>564</v>
      </c>
      <c r="AE1015" s="165" t="s">
        <v>369</v>
      </c>
    </row>
    <row r="1016" spans="1:31" hidden="1">
      <c r="A1016" s="157" t="s">
        <v>580</v>
      </c>
      <c r="P1016" s="157" t="s">
        <v>561</v>
      </c>
      <c r="U1016" s="163">
        <v>0</v>
      </c>
      <c r="X1016" s="157" t="s">
        <v>564</v>
      </c>
      <c r="AE1016" s="165" t="s">
        <v>366</v>
      </c>
    </row>
    <row r="1017" spans="1:31" hidden="1">
      <c r="A1017" s="157" t="s">
        <v>580</v>
      </c>
      <c r="P1017" s="157" t="s">
        <v>561</v>
      </c>
      <c r="U1017" s="163">
        <v>-8486.3332573943844</v>
      </c>
      <c r="X1017" s="157" t="s">
        <v>564</v>
      </c>
      <c r="AE1017" s="165" t="s">
        <v>372</v>
      </c>
    </row>
    <row r="1018" spans="1:31" hidden="1">
      <c r="A1018" s="157" t="s">
        <v>580</v>
      </c>
      <c r="P1018" s="157" t="s">
        <v>561</v>
      </c>
      <c r="U1018" s="163">
        <v>0</v>
      </c>
      <c r="X1018" s="157" t="s">
        <v>564</v>
      </c>
      <c r="AE1018" s="165" t="s">
        <v>367</v>
      </c>
    </row>
    <row r="1019" spans="1:31" hidden="1">
      <c r="A1019" s="157" t="s">
        <v>580</v>
      </c>
      <c r="P1019" s="157" t="s">
        <v>561</v>
      </c>
      <c r="U1019" s="163">
        <v>0</v>
      </c>
      <c r="X1019" s="157" t="s">
        <v>564</v>
      </c>
      <c r="AE1019" s="165" t="s">
        <v>488</v>
      </c>
    </row>
    <row r="1020" spans="1:31" hidden="1">
      <c r="A1020" s="157" t="s">
        <v>580</v>
      </c>
      <c r="P1020" s="157" t="s">
        <v>561</v>
      </c>
      <c r="U1020" s="163">
        <v>0</v>
      </c>
      <c r="X1020" s="157" t="s">
        <v>564</v>
      </c>
      <c r="AE1020" s="165" t="s">
        <v>503</v>
      </c>
    </row>
    <row r="1021" spans="1:31" hidden="1">
      <c r="A1021" s="157" t="s">
        <v>580</v>
      </c>
      <c r="P1021" s="157" t="s">
        <v>561</v>
      </c>
      <c r="U1021" s="163">
        <v>0</v>
      </c>
      <c r="X1021" s="157" t="s">
        <v>564</v>
      </c>
      <c r="AE1021" s="165" t="s">
        <v>373</v>
      </c>
    </row>
    <row r="1022" spans="1:31" hidden="1">
      <c r="A1022" s="157" t="s">
        <v>580</v>
      </c>
      <c r="P1022" s="157" t="s">
        <v>561</v>
      </c>
      <c r="U1022" s="163">
        <v>0</v>
      </c>
      <c r="X1022" s="157" t="s">
        <v>564</v>
      </c>
      <c r="AE1022" s="165" t="s">
        <v>375</v>
      </c>
    </row>
    <row r="1023" spans="1:31" hidden="1">
      <c r="A1023" s="157" t="s">
        <v>580</v>
      </c>
      <c r="P1023" s="157" t="s">
        <v>561</v>
      </c>
      <c r="U1023" s="163">
        <v>0</v>
      </c>
      <c r="X1023" s="157" t="s">
        <v>564</v>
      </c>
      <c r="AE1023" s="165" t="s">
        <v>459</v>
      </c>
    </row>
    <row r="1024" spans="1:31" hidden="1">
      <c r="A1024" s="157" t="s">
        <v>580</v>
      </c>
      <c r="P1024" s="157" t="s">
        <v>561</v>
      </c>
      <c r="U1024" s="163">
        <v>0</v>
      </c>
      <c r="X1024" s="157" t="s">
        <v>564</v>
      </c>
      <c r="AE1024" s="165" t="s">
        <v>459</v>
      </c>
    </row>
    <row r="1025" spans="1:31" hidden="1">
      <c r="A1025" s="157" t="s">
        <v>580</v>
      </c>
      <c r="P1025" s="157" t="s">
        <v>561</v>
      </c>
      <c r="U1025" s="163">
        <v>0</v>
      </c>
      <c r="X1025" s="157" t="s">
        <v>564</v>
      </c>
      <c r="AE1025" s="165" t="s">
        <v>393</v>
      </c>
    </row>
    <row r="1026" spans="1:31" hidden="1">
      <c r="A1026" s="157" t="s">
        <v>580</v>
      </c>
      <c r="P1026" s="157" t="s">
        <v>561</v>
      </c>
      <c r="U1026" s="163">
        <v>0</v>
      </c>
      <c r="X1026" s="157" t="s">
        <v>564</v>
      </c>
      <c r="AE1026" s="165" t="s">
        <v>396</v>
      </c>
    </row>
    <row r="1027" spans="1:31" hidden="1">
      <c r="A1027" s="157" t="s">
        <v>580</v>
      </c>
      <c r="P1027" s="157" t="s">
        <v>561</v>
      </c>
      <c r="U1027" s="163">
        <v>0</v>
      </c>
      <c r="X1027" s="157" t="s">
        <v>564</v>
      </c>
      <c r="AE1027" s="165" t="s">
        <v>397</v>
      </c>
    </row>
    <row r="1028" spans="1:31" hidden="1">
      <c r="A1028" s="157" t="s">
        <v>580</v>
      </c>
      <c r="P1028" s="157" t="s">
        <v>561</v>
      </c>
      <c r="U1028" s="163">
        <v>0</v>
      </c>
      <c r="X1028" s="157" t="s">
        <v>564</v>
      </c>
      <c r="AE1028" s="165" t="s">
        <v>395</v>
      </c>
    </row>
    <row r="1029" spans="1:31" hidden="1">
      <c r="A1029" s="157" t="s">
        <v>580</v>
      </c>
      <c r="P1029" s="157" t="s">
        <v>561</v>
      </c>
      <c r="U1029" s="163">
        <v>0</v>
      </c>
      <c r="X1029" s="157" t="s">
        <v>564</v>
      </c>
      <c r="AE1029" s="165" t="s">
        <v>394</v>
      </c>
    </row>
    <row r="1030" spans="1:31" hidden="1">
      <c r="A1030" s="157" t="s">
        <v>580</v>
      </c>
      <c r="P1030" s="157" t="s">
        <v>561</v>
      </c>
      <c r="U1030" s="163">
        <v>-19588.336739999999</v>
      </c>
      <c r="X1030" s="157" t="s">
        <v>564</v>
      </c>
      <c r="AE1030" s="165" t="s">
        <v>398</v>
      </c>
    </row>
    <row r="1031" spans="1:31" hidden="1">
      <c r="A1031" s="157" t="s">
        <v>580</v>
      </c>
      <c r="P1031" s="157" t="s">
        <v>561</v>
      </c>
      <c r="U1031" s="163">
        <v>0</v>
      </c>
      <c r="X1031" s="157" t="s">
        <v>564</v>
      </c>
      <c r="AE1031" s="165" t="s">
        <v>492</v>
      </c>
    </row>
    <row r="1032" spans="1:31" hidden="1">
      <c r="A1032" s="157" t="s">
        <v>580</v>
      </c>
      <c r="P1032" s="157" t="s">
        <v>561</v>
      </c>
      <c r="U1032" s="163">
        <v>0</v>
      </c>
      <c r="X1032" s="157" t="s">
        <v>564</v>
      </c>
      <c r="AE1032" s="165" t="s">
        <v>339</v>
      </c>
    </row>
    <row r="1033" spans="1:31" hidden="1">
      <c r="A1033" s="157" t="s">
        <v>580</v>
      </c>
      <c r="P1033" s="157" t="s">
        <v>561</v>
      </c>
      <c r="U1033" s="163">
        <v>0</v>
      </c>
      <c r="X1033" s="157" t="s">
        <v>564</v>
      </c>
      <c r="AE1033" s="165" t="s">
        <v>459</v>
      </c>
    </row>
    <row r="1034" spans="1:31" hidden="1">
      <c r="A1034" s="157" t="s">
        <v>580</v>
      </c>
      <c r="P1034" s="157" t="s">
        <v>561</v>
      </c>
      <c r="U1034" s="163">
        <v>0</v>
      </c>
      <c r="X1034" s="157" t="s">
        <v>564</v>
      </c>
      <c r="AE1034" s="165" t="s">
        <v>516</v>
      </c>
    </row>
    <row r="1035" spans="1:31" hidden="1">
      <c r="A1035" s="157" t="s">
        <v>580</v>
      </c>
      <c r="P1035" s="157" t="s">
        <v>561</v>
      </c>
      <c r="U1035" s="163">
        <v>0</v>
      </c>
      <c r="X1035" s="157" t="s">
        <v>564</v>
      </c>
      <c r="AE1035" s="165" t="s">
        <v>459</v>
      </c>
    </row>
    <row r="1036" spans="1:31" hidden="1">
      <c r="A1036" s="157" t="s">
        <v>580</v>
      </c>
      <c r="P1036" s="157" t="s">
        <v>561</v>
      </c>
      <c r="U1036" s="163">
        <v>0</v>
      </c>
      <c r="X1036" s="157" t="s">
        <v>564</v>
      </c>
      <c r="AE1036" s="165" t="s">
        <v>459</v>
      </c>
    </row>
    <row r="1037" spans="1:31" hidden="1">
      <c r="A1037" s="157" t="s">
        <v>580</v>
      </c>
      <c r="P1037" s="157" t="s">
        <v>561</v>
      </c>
      <c r="U1037" s="163">
        <v>0</v>
      </c>
      <c r="X1037" s="157" t="s">
        <v>564</v>
      </c>
      <c r="AE1037" s="165" t="s">
        <v>459</v>
      </c>
    </row>
    <row r="1038" spans="1:31" hidden="1">
      <c r="A1038" s="157" t="s">
        <v>580</v>
      </c>
      <c r="P1038" s="157" t="s">
        <v>561</v>
      </c>
      <c r="U1038" s="163">
        <v>0</v>
      </c>
      <c r="X1038" s="157" t="s">
        <v>564</v>
      </c>
      <c r="AE1038" s="165" t="s">
        <v>459</v>
      </c>
    </row>
    <row r="1039" spans="1:31" hidden="1">
      <c r="A1039" s="157" t="s">
        <v>580</v>
      </c>
      <c r="P1039" s="157" t="s">
        <v>561</v>
      </c>
      <c r="U1039" s="163">
        <v>0</v>
      </c>
      <c r="X1039" s="157" t="s">
        <v>564</v>
      </c>
      <c r="AE1039" s="165" t="s">
        <v>298</v>
      </c>
    </row>
    <row r="1040" spans="1:31" hidden="1">
      <c r="A1040" s="157" t="s">
        <v>580</v>
      </c>
      <c r="P1040" s="157" t="s">
        <v>561</v>
      </c>
      <c r="U1040" s="163">
        <v>0</v>
      </c>
      <c r="X1040" s="157" t="s">
        <v>564</v>
      </c>
      <c r="AE1040" s="165" t="s">
        <v>299</v>
      </c>
    </row>
    <row r="1041" spans="1:31" hidden="1">
      <c r="A1041" s="157" t="s">
        <v>580</v>
      </c>
      <c r="P1041" s="157" t="s">
        <v>561</v>
      </c>
      <c r="U1041" s="163">
        <v>0</v>
      </c>
      <c r="X1041" s="157" t="s">
        <v>564</v>
      </c>
      <c r="AE1041" s="165" t="s">
        <v>399</v>
      </c>
    </row>
    <row r="1042" spans="1:31" hidden="1">
      <c r="A1042" s="157" t="s">
        <v>580</v>
      </c>
      <c r="P1042" s="157" t="s">
        <v>561</v>
      </c>
      <c r="U1042" s="163">
        <v>0</v>
      </c>
      <c r="X1042" s="157" t="s">
        <v>564</v>
      </c>
      <c r="AE1042" s="165" t="s">
        <v>300</v>
      </c>
    </row>
    <row r="1043" spans="1:31" hidden="1">
      <c r="A1043" s="157" t="s">
        <v>580</v>
      </c>
      <c r="P1043" s="157" t="s">
        <v>561</v>
      </c>
      <c r="U1043" s="163">
        <v>-17374</v>
      </c>
      <c r="X1043" s="157" t="s">
        <v>564</v>
      </c>
      <c r="AE1043" s="165" t="s">
        <v>374</v>
      </c>
    </row>
    <row r="1044" spans="1:31" hidden="1">
      <c r="A1044" s="157" t="s">
        <v>580</v>
      </c>
      <c r="P1044" s="157" t="s">
        <v>561</v>
      </c>
      <c r="U1044" s="163">
        <v>-2958.88418</v>
      </c>
      <c r="X1044" s="157" t="s">
        <v>564</v>
      </c>
      <c r="AE1044" s="165" t="s">
        <v>363</v>
      </c>
    </row>
    <row r="1045" spans="1:31" hidden="1">
      <c r="A1045" s="157" t="s">
        <v>580</v>
      </c>
      <c r="P1045" s="157" t="s">
        <v>561</v>
      </c>
      <c r="U1045" s="163">
        <v>-2135.98</v>
      </c>
      <c r="X1045" s="157" t="s">
        <v>564</v>
      </c>
      <c r="AE1045" s="165" t="s">
        <v>364</v>
      </c>
    </row>
    <row r="1046" spans="1:31" hidden="1">
      <c r="A1046" s="157" t="s">
        <v>580</v>
      </c>
      <c r="P1046" s="157" t="s">
        <v>561</v>
      </c>
      <c r="U1046" s="163">
        <v>-9238.3761733370866</v>
      </c>
      <c r="X1046" s="157" t="s">
        <v>564</v>
      </c>
      <c r="AE1046" s="165" t="s">
        <v>304</v>
      </c>
    </row>
    <row r="1047" spans="1:31" hidden="1">
      <c r="A1047" s="157" t="s">
        <v>580</v>
      </c>
      <c r="P1047" s="157" t="s">
        <v>561</v>
      </c>
      <c r="U1047" s="163">
        <v>0</v>
      </c>
      <c r="X1047" s="157" t="s">
        <v>564</v>
      </c>
      <c r="AE1047" s="165" t="s">
        <v>379</v>
      </c>
    </row>
    <row r="1048" spans="1:31" hidden="1">
      <c r="A1048" s="157" t="s">
        <v>580</v>
      </c>
      <c r="P1048" s="157" t="s">
        <v>561</v>
      </c>
      <c r="U1048" s="163">
        <v>0</v>
      </c>
      <c r="X1048" s="157" t="s">
        <v>564</v>
      </c>
      <c r="AE1048" s="165" t="s">
        <v>305</v>
      </c>
    </row>
    <row r="1049" spans="1:31" hidden="1">
      <c r="A1049" s="157" t="s">
        <v>580</v>
      </c>
      <c r="P1049" s="157" t="s">
        <v>561</v>
      </c>
      <c r="U1049" s="163">
        <v>0</v>
      </c>
      <c r="X1049" s="157" t="s">
        <v>564</v>
      </c>
      <c r="AE1049" s="165" t="s">
        <v>380</v>
      </c>
    </row>
    <row r="1050" spans="1:31" hidden="1">
      <c r="A1050" s="157" t="s">
        <v>580</v>
      </c>
      <c r="P1050" s="157" t="s">
        <v>561</v>
      </c>
      <c r="U1050" s="163">
        <v>-13097.440075770535</v>
      </c>
      <c r="X1050" s="157" t="s">
        <v>564</v>
      </c>
      <c r="AE1050" s="165" t="s">
        <v>352</v>
      </c>
    </row>
    <row r="1051" spans="1:31" hidden="1">
      <c r="A1051" s="157" t="s">
        <v>580</v>
      </c>
      <c r="P1051" s="157" t="s">
        <v>561</v>
      </c>
      <c r="U1051" s="163">
        <v>0</v>
      </c>
      <c r="X1051" s="157" t="s">
        <v>564</v>
      </c>
      <c r="AE1051" s="165" t="s">
        <v>306</v>
      </c>
    </row>
    <row r="1052" spans="1:31" hidden="1">
      <c r="A1052" s="157" t="s">
        <v>580</v>
      </c>
      <c r="P1052" s="157" t="s">
        <v>561</v>
      </c>
      <c r="U1052" s="163">
        <v>0</v>
      </c>
      <c r="X1052" s="157" t="s">
        <v>564</v>
      </c>
      <c r="AE1052" s="165" t="s">
        <v>391</v>
      </c>
    </row>
    <row r="1053" spans="1:31" hidden="1">
      <c r="A1053" s="157" t="s">
        <v>580</v>
      </c>
      <c r="P1053" s="157" t="s">
        <v>561</v>
      </c>
      <c r="U1053" s="163">
        <v>0</v>
      </c>
      <c r="X1053" s="157" t="s">
        <v>564</v>
      </c>
      <c r="AE1053" s="165" t="s">
        <v>401</v>
      </c>
    </row>
    <row r="1054" spans="1:31" hidden="1">
      <c r="A1054" s="157" t="s">
        <v>580</v>
      </c>
      <c r="P1054" s="157" t="s">
        <v>561</v>
      </c>
      <c r="U1054" s="163">
        <v>0</v>
      </c>
      <c r="X1054" s="157" t="s">
        <v>564</v>
      </c>
      <c r="AE1054" s="165" t="s">
        <v>547</v>
      </c>
    </row>
    <row r="1055" spans="1:31" hidden="1">
      <c r="A1055" s="157" t="s">
        <v>580</v>
      </c>
      <c r="P1055" s="157" t="s">
        <v>561</v>
      </c>
      <c r="U1055" s="163">
        <v>0</v>
      </c>
      <c r="X1055" s="157" t="s">
        <v>564</v>
      </c>
      <c r="AE1055" s="165" t="s">
        <v>470</v>
      </c>
    </row>
    <row r="1056" spans="1:31" hidden="1">
      <c r="A1056" s="157" t="s">
        <v>580</v>
      </c>
      <c r="P1056" s="157" t="s">
        <v>561</v>
      </c>
      <c r="U1056" s="163">
        <v>0</v>
      </c>
      <c r="X1056" s="157" t="s">
        <v>564</v>
      </c>
      <c r="AE1056" s="165" t="s">
        <v>472</v>
      </c>
    </row>
    <row r="1057" spans="1:31" hidden="1">
      <c r="A1057" s="157" t="s">
        <v>580</v>
      </c>
      <c r="P1057" s="157" t="s">
        <v>561</v>
      </c>
      <c r="U1057" s="163">
        <v>-55704.39</v>
      </c>
      <c r="X1057" s="157" t="s">
        <v>564</v>
      </c>
      <c r="AE1057" s="165" t="s">
        <v>462</v>
      </c>
    </row>
    <row r="1058" spans="1:31" hidden="1">
      <c r="A1058" s="157" t="s">
        <v>580</v>
      </c>
      <c r="P1058" s="157" t="s">
        <v>561</v>
      </c>
      <c r="U1058" s="163">
        <v>-65869.72583333333</v>
      </c>
      <c r="X1058" s="157" t="s">
        <v>564</v>
      </c>
      <c r="AE1058" s="165" t="s">
        <v>473</v>
      </c>
    </row>
    <row r="1059" spans="1:31" hidden="1">
      <c r="A1059" s="157" t="s">
        <v>580</v>
      </c>
      <c r="P1059" s="157" t="s">
        <v>561</v>
      </c>
      <c r="U1059" s="163">
        <v>0</v>
      </c>
      <c r="X1059" s="157" t="s">
        <v>564</v>
      </c>
      <c r="AE1059" s="165" t="s">
        <v>479</v>
      </c>
    </row>
    <row r="1060" spans="1:31" hidden="1">
      <c r="A1060" s="157" t="s">
        <v>580</v>
      </c>
      <c r="P1060" s="157" t="s">
        <v>561</v>
      </c>
      <c r="U1060" s="163">
        <v>0</v>
      </c>
      <c r="X1060" s="157" t="s">
        <v>564</v>
      </c>
      <c r="AE1060" s="165" t="s">
        <v>475</v>
      </c>
    </row>
    <row r="1061" spans="1:31" hidden="1">
      <c r="A1061" s="157" t="s">
        <v>580</v>
      </c>
      <c r="P1061" s="157" t="s">
        <v>561</v>
      </c>
      <c r="U1061" s="163">
        <v>0</v>
      </c>
      <c r="X1061" s="157" t="s">
        <v>564</v>
      </c>
      <c r="AE1061" s="165" t="s">
        <v>476</v>
      </c>
    </row>
    <row r="1062" spans="1:31" hidden="1">
      <c r="A1062" s="157" t="s">
        <v>580</v>
      </c>
      <c r="P1062" s="157" t="s">
        <v>561</v>
      </c>
      <c r="U1062" s="163">
        <v>0</v>
      </c>
      <c r="X1062" s="157" t="s">
        <v>564</v>
      </c>
      <c r="AE1062" s="165" t="s">
        <v>474</v>
      </c>
    </row>
    <row r="1063" spans="1:31" hidden="1">
      <c r="A1063" s="157" t="s">
        <v>580</v>
      </c>
      <c r="P1063" s="157" t="s">
        <v>561</v>
      </c>
      <c r="U1063" s="163">
        <v>0</v>
      </c>
      <c r="X1063" s="157" t="s">
        <v>564</v>
      </c>
      <c r="AE1063" s="165" t="s">
        <v>482</v>
      </c>
    </row>
    <row r="1064" spans="1:31" hidden="1">
      <c r="A1064" s="157" t="s">
        <v>580</v>
      </c>
      <c r="P1064" s="157" t="s">
        <v>561</v>
      </c>
      <c r="U1064" s="163">
        <v>0</v>
      </c>
      <c r="X1064" s="157" t="s">
        <v>564</v>
      </c>
      <c r="AE1064" s="165" t="s">
        <v>478</v>
      </c>
    </row>
    <row r="1065" spans="1:31" hidden="1">
      <c r="A1065" s="157" t="s">
        <v>580</v>
      </c>
      <c r="P1065" s="157" t="s">
        <v>561</v>
      </c>
      <c r="U1065" s="163">
        <v>0</v>
      </c>
      <c r="X1065" s="157" t="s">
        <v>564</v>
      </c>
      <c r="AE1065" s="165" t="s">
        <v>485</v>
      </c>
    </row>
    <row r="1066" spans="1:31" hidden="1">
      <c r="A1066" s="157" t="s">
        <v>580</v>
      </c>
      <c r="P1066" s="157" t="s">
        <v>561</v>
      </c>
      <c r="U1066" s="163">
        <v>0</v>
      </c>
      <c r="X1066" s="157" t="s">
        <v>564</v>
      </c>
      <c r="AE1066" s="165" t="s">
        <v>483</v>
      </c>
    </row>
    <row r="1067" spans="1:31" hidden="1">
      <c r="A1067" s="157" t="s">
        <v>580</v>
      </c>
      <c r="P1067" s="157" t="s">
        <v>561</v>
      </c>
      <c r="U1067" s="163">
        <v>0</v>
      </c>
      <c r="X1067" s="157" t="s">
        <v>564</v>
      </c>
      <c r="AE1067" s="165" t="s">
        <v>484</v>
      </c>
    </row>
    <row r="1068" spans="1:31" hidden="1">
      <c r="A1068" s="157" t="s">
        <v>580</v>
      </c>
      <c r="P1068" s="157" t="s">
        <v>561</v>
      </c>
      <c r="U1068" s="163">
        <v>0</v>
      </c>
      <c r="X1068" s="157" t="s">
        <v>564</v>
      </c>
      <c r="AE1068" s="165" t="s">
        <v>477</v>
      </c>
    </row>
    <row r="1069" spans="1:31" hidden="1">
      <c r="A1069" s="157" t="s">
        <v>580</v>
      </c>
      <c r="P1069" s="157" t="s">
        <v>561</v>
      </c>
      <c r="U1069" s="163">
        <v>0</v>
      </c>
      <c r="X1069" s="157" t="s">
        <v>564</v>
      </c>
      <c r="AE1069" s="165" t="s">
        <v>481</v>
      </c>
    </row>
    <row r="1070" spans="1:31" hidden="1">
      <c r="A1070" s="157" t="s">
        <v>580</v>
      </c>
      <c r="P1070" s="157" t="s">
        <v>561</v>
      </c>
      <c r="U1070" s="163">
        <v>0</v>
      </c>
      <c r="X1070" s="157" t="s">
        <v>565</v>
      </c>
      <c r="AE1070" s="165" t="s">
        <v>468</v>
      </c>
    </row>
    <row r="1071" spans="1:31" hidden="1">
      <c r="A1071" s="157" t="s">
        <v>580</v>
      </c>
      <c r="P1071" s="157" t="s">
        <v>561</v>
      </c>
      <c r="U1071" s="163">
        <v>-26619.143786481138</v>
      </c>
      <c r="X1071" s="157" t="s">
        <v>565</v>
      </c>
      <c r="AE1071" s="165" t="s">
        <v>235</v>
      </c>
    </row>
    <row r="1072" spans="1:31" hidden="1">
      <c r="A1072" s="157" t="s">
        <v>580</v>
      </c>
      <c r="P1072" s="157" t="s">
        <v>561</v>
      </c>
      <c r="U1072" s="163">
        <v>0</v>
      </c>
      <c r="X1072" s="157" t="s">
        <v>565</v>
      </c>
      <c r="AE1072" s="165" t="s">
        <v>236</v>
      </c>
    </row>
    <row r="1073" spans="1:31" hidden="1">
      <c r="A1073" s="157" t="s">
        <v>580</v>
      </c>
      <c r="P1073" s="157" t="s">
        <v>561</v>
      </c>
      <c r="U1073" s="163">
        <v>-24676.23458077712</v>
      </c>
      <c r="X1073" s="157" t="s">
        <v>565</v>
      </c>
      <c r="AE1073" s="165" t="s">
        <v>237</v>
      </c>
    </row>
    <row r="1074" spans="1:31" hidden="1">
      <c r="A1074" s="157" t="s">
        <v>580</v>
      </c>
      <c r="P1074" s="157" t="s">
        <v>561</v>
      </c>
      <c r="U1074" s="163">
        <v>-16442.184153886436</v>
      </c>
      <c r="X1074" s="157" t="s">
        <v>565</v>
      </c>
      <c r="AE1074" s="165" t="s">
        <v>239</v>
      </c>
    </row>
    <row r="1075" spans="1:31" hidden="1">
      <c r="A1075" s="157" t="s">
        <v>580</v>
      </c>
      <c r="P1075" s="157" t="s">
        <v>561</v>
      </c>
      <c r="U1075" s="163">
        <v>-15750.630132596512</v>
      </c>
      <c r="X1075" s="157" t="s">
        <v>565</v>
      </c>
      <c r="AE1075" s="165" t="s">
        <v>199</v>
      </c>
    </row>
    <row r="1076" spans="1:31" hidden="1">
      <c r="A1076" s="157" t="s">
        <v>580</v>
      </c>
      <c r="P1076" s="157" t="s">
        <v>561</v>
      </c>
      <c r="U1076" s="163">
        <v>-15632.388395415035</v>
      </c>
      <c r="X1076" s="157" t="s">
        <v>565</v>
      </c>
      <c r="AE1076" s="165" t="s">
        <v>240</v>
      </c>
    </row>
    <row r="1077" spans="1:31" hidden="1">
      <c r="A1077" s="157" t="s">
        <v>580</v>
      </c>
      <c r="P1077" s="157" t="s">
        <v>561</v>
      </c>
      <c r="U1077" s="163">
        <v>-12006.83375609418</v>
      </c>
      <c r="X1077" s="157" t="s">
        <v>565</v>
      </c>
      <c r="AE1077" s="165" t="s">
        <v>242</v>
      </c>
    </row>
    <row r="1078" spans="1:31" hidden="1">
      <c r="A1078" s="157" t="s">
        <v>580</v>
      </c>
      <c r="P1078" s="157" t="s">
        <v>561</v>
      </c>
      <c r="U1078" s="163">
        <v>-20244.121337907731</v>
      </c>
      <c r="X1078" s="157" t="s">
        <v>565</v>
      </c>
      <c r="AE1078" s="165" t="s">
        <v>243</v>
      </c>
    </row>
    <row r="1079" spans="1:31" hidden="1">
      <c r="A1079" s="157" t="s">
        <v>580</v>
      </c>
      <c r="P1079" s="157" t="s">
        <v>561</v>
      </c>
      <c r="U1079" s="163">
        <v>-29926.266196443554</v>
      </c>
      <c r="X1079" s="157" t="s">
        <v>565</v>
      </c>
      <c r="AE1079" s="165" t="s">
        <v>244</v>
      </c>
    </row>
    <row r="1080" spans="1:31" hidden="1">
      <c r="A1080" s="157" t="s">
        <v>580</v>
      </c>
      <c r="P1080" s="157" t="s">
        <v>561</v>
      </c>
      <c r="U1080" s="163">
        <v>-18560.998654983327</v>
      </c>
      <c r="X1080" s="157" t="s">
        <v>565</v>
      </c>
      <c r="AE1080" s="165" t="s">
        <v>229</v>
      </c>
    </row>
    <row r="1081" spans="1:31" hidden="1">
      <c r="A1081" s="157" t="s">
        <v>580</v>
      </c>
      <c r="P1081" s="157" t="s">
        <v>561</v>
      </c>
      <c r="U1081" s="163">
        <v>-10582.473318790469</v>
      </c>
      <c r="X1081" s="157" t="s">
        <v>565</v>
      </c>
      <c r="AE1081" s="165" t="s">
        <v>232</v>
      </c>
    </row>
    <row r="1082" spans="1:31" hidden="1">
      <c r="A1082" s="157" t="s">
        <v>580</v>
      </c>
      <c r="P1082" s="157" t="s">
        <v>561</v>
      </c>
      <c r="U1082" s="163">
        <v>-8663.3846737624008</v>
      </c>
      <c r="X1082" s="157" t="s">
        <v>565</v>
      </c>
      <c r="AE1082" s="165" t="s">
        <v>233</v>
      </c>
    </row>
    <row r="1083" spans="1:31" hidden="1">
      <c r="A1083" s="157" t="s">
        <v>580</v>
      </c>
      <c r="P1083" s="157" t="s">
        <v>561</v>
      </c>
      <c r="U1083" s="163">
        <v>-14978.762359642706</v>
      </c>
      <c r="X1083" s="157" t="s">
        <v>565</v>
      </c>
      <c r="AE1083" s="165" t="s">
        <v>234</v>
      </c>
    </row>
    <row r="1084" spans="1:31" hidden="1">
      <c r="A1084" s="157" t="s">
        <v>580</v>
      </c>
      <c r="P1084" s="157" t="s">
        <v>561</v>
      </c>
      <c r="U1084" s="163">
        <v>-24554.85</v>
      </c>
      <c r="X1084" s="157" t="s">
        <v>565</v>
      </c>
      <c r="AE1084" s="165" t="s">
        <v>247</v>
      </c>
    </row>
    <row r="1085" spans="1:31" hidden="1">
      <c r="A1085" s="157" t="s">
        <v>580</v>
      </c>
      <c r="P1085" s="157" t="s">
        <v>561</v>
      </c>
      <c r="U1085" s="163">
        <v>-5502.6635360373457</v>
      </c>
      <c r="X1085" s="157" t="s">
        <v>565</v>
      </c>
      <c r="AE1085" s="165" t="s">
        <v>272</v>
      </c>
    </row>
    <row r="1086" spans="1:31" hidden="1">
      <c r="A1086" s="157" t="s">
        <v>580</v>
      </c>
      <c r="P1086" s="157" t="s">
        <v>561</v>
      </c>
      <c r="U1086" s="163">
        <v>-8400.2983288916548</v>
      </c>
      <c r="X1086" s="157" t="s">
        <v>565</v>
      </c>
      <c r="AE1086" s="165" t="s">
        <v>276</v>
      </c>
    </row>
    <row r="1087" spans="1:31" hidden="1">
      <c r="A1087" s="157" t="s">
        <v>580</v>
      </c>
      <c r="P1087" s="157" t="s">
        <v>561</v>
      </c>
      <c r="U1087" s="163">
        <v>-25536.170258826198</v>
      </c>
      <c r="X1087" s="157" t="s">
        <v>565</v>
      </c>
      <c r="AE1087" s="165" t="s">
        <v>241</v>
      </c>
    </row>
    <row r="1088" spans="1:31" hidden="1">
      <c r="A1088" s="157" t="s">
        <v>580</v>
      </c>
      <c r="P1088" s="157" t="s">
        <v>561</v>
      </c>
      <c r="U1088" s="163">
        <v>-14103.112671238812</v>
      </c>
      <c r="X1088" s="157" t="s">
        <v>565</v>
      </c>
      <c r="AE1088" s="165" t="s">
        <v>248</v>
      </c>
    </row>
    <row r="1089" spans="1:31" hidden="1">
      <c r="A1089" s="157" t="s">
        <v>580</v>
      </c>
      <c r="P1089" s="157" t="s">
        <v>561</v>
      </c>
      <c r="U1089" s="163">
        <v>-8415.4929076288627</v>
      </c>
      <c r="X1089" s="157" t="s">
        <v>565</v>
      </c>
      <c r="AE1089" s="165" t="s">
        <v>277</v>
      </c>
    </row>
    <row r="1090" spans="1:31" hidden="1">
      <c r="A1090" s="157" t="s">
        <v>580</v>
      </c>
      <c r="P1090" s="157" t="s">
        <v>561</v>
      </c>
      <c r="U1090" s="163">
        <v>-12009.698816851702</v>
      </c>
      <c r="X1090" s="157" t="s">
        <v>565</v>
      </c>
      <c r="AE1090" s="165" t="s">
        <v>278</v>
      </c>
    </row>
    <row r="1091" spans="1:31" hidden="1">
      <c r="A1091" s="157" t="s">
        <v>580</v>
      </c>
      <c r="P1091" s="157" t="s">
        <v>561</v>
      </c>
      <c r="U1091" s="163">
        <v>-21140.292359642706</v>
      </c>
      <c r="X1091" s="157" t="s">
        <v>565</v>
      </c>
      <c r="AE1091" s="165" t="s">
        <v>250</v>
      </c>
    </row>
    <row r="1092" spans="1:31" hidden="1">
      <c r="A1092" s="157" t="s">
        <v>580</v>
      </c>
      <c r="P1092" s="157" t="s">
        <v>561</v>
      </c>
      <c r="U1092" s="163">
        <v>-17530.335443425727</v>
      </c>
      <c r="X1092" s="157" t="s">
        <v>565</v>
      </c>
      <c r="AE1092" s="165" t="s">
        <v>279</v>
      </c>
    </row>
    <row r="1093" spans="1:31" hidden="1">
      <c r="A1093" s="157" t="s">
        <v>580</v>
      </c>
      <c r="P1093" s="157" t="s">
        <v>561</v>
      </c>
      <c r="U1093" s="163">
        <v>-16492.690203209961</v>
      </c>
      <c r="X1093" s="157" t="s">
        <v>565</v>
      </c>
      <c r="AE1093" s="165" t="s">
        <v>249</v>
      </c>
    </row>
    <row r="1094" spans="1:31" hidden="1">
      <c r="A1094" s="157" t="s">
        <v>580</v>
      </c>
      <c r="P1094" s="157" t="s">
        <v>561</v>
      </c>
      <c r="U1094" s="163">
        <v>-19572.531337907742</v>
      </c>
      <c r="X1094" s="157" t="s">
        <v>565</v>
      </c>
      <c r="AE1094" s="165" t="s">
        <v>223</v>
      </c>
    </row>
    <row r="1095" spans="1:31" hidden="1">
      <c r="A1095" s="157" t="s">
        <v>580</v>
      </c>
      <c r="P1095" s="157" t="s">
        <v>561</v>
      </c>
      <c r="U1095" s="163">
        <v>-17150.688334547052</v>
      </c>
      <c r="X1095" s="157" t="s">
        <v>565</v>
      </c>
      <c r="AE1095" s="165" t="s">
        <v>200</v>
      </c>
    </row>
    <row r="1096" spans="1:31" hidden="1">
      <c r="A1096" s="157" t="s">
        <v>580</v>
      </c>
      <c r="P1096" s="157" t="s">
        <v>561</v>
      </c>
      <c r="U1096" s="163">
        <v>-17440.679393789917</v>
      </c>
      <c r="X1096" s="157" t="s">
        <v>565</v>
      </c>
      <c r="AE1096" s="165" t="s">
        <v>246</v>
      </c>
    </row>
    <row r="1097" spans="1:31" hidden="1">
      <c r="A1097" s="157" t="s">
        <v>580</v>
      </c>
      <c r="P1097" s="157" t="s">
        <v>561</v>
      </c>
      <c r="U1097" s="163">
        <v>-13146.908781248474</v>
      </c>
      <c r="X1097" s="157" t="s">
        <v>565</v>
      </c>
      <c r="AE1097" s="165" t="s">
        <v>281</v>
      </c>
    </row>
    <row r="1098" spans="1:31" hidden="1">
      <c r="A1098" s="157" t="s">
        <v>580</v>
      </c>
      <c r="P1098" s="157" t="s">
        <v>561</v>
      </c>
      <c r="U1098" s="163">
        <v>-11040.186188701642</v>
      </c>
      <c r="X1098" s="157" t="s">
        <v>565</v>
      </c>
      <c r="AE1098" s="165" t="s">
        <v>230</v>
      </c>
    </row>
    <row r="1099" spans="1:31" hidden="1">
      <c r="A1099" s="157" t="s">
        <v>580</v>
      </c>
      <c r="P1099" s="157" t="s">
        <v>561</v>
      </c>
      <c r="U1099" s="163">
        <v>-14435.834613672883</v>
      </c>
      <c r="X1099" s="157" t="s">
        <v>565</v>
      </c>
      <c r="AE1099" s="165" t="s">
        <v>245</v>
      </c>
    </row>
    <row r="1100" spans="1:31" hidden="1">
      <c r="A1100" s="157" t="s">
        <v>580</v>
      </c>
      <c r="P1100" s="157" t="s">
        <v>561</v>
      </c>
      <c r="U1100" s="163">
        <v>-12225.310917960966</v>
      </c>
      <c r="X1100" s="157" t="s">
        <v>565</v>
      </c>
      <c r="AE1100" s="165" t="s">
        <v>224</v>
      </c>
    </row>
    <row r="1101" spans="1:31" hidden="1">
      <c r="A1101" s="157" t="s">
        <v>580</v>
      </c>
      <c r="P1101" s="157" t="s">
        <v>561</v>
      </c>
      <c r="U1101" s="163">
        <v>-41859.967676392102</v>
      </c>
      <c r="X1101" s="157" t="s">
        <v>565</v>
      </c>
      <c r="AE1101" s="165" t="s">
        <v>256</v>
      </c>
    </row>
    <row r="1102" spans="1:31" hidden="1">
      <c r="A1102" s="157" t="s">
        <v>580</v>
      </c>
      <c r="P1102" s="157" t="s">
        <v>561</v>
      </c>
      <c r="U1102" s="163">
        <v>-19136.871517931046</v>
      </c>
      <c r="X1102" s="157" t="s">
        <v>565</v>
      </c>
      <c r="AE1102" s="165" t="s">
        <v>265</v>
      </c>
    </row>
    <row r="1103" spans="1:31" hidden="1">
      <c r="A1103" s="157" t="s">
        <v>580</v>
      </c>
      <c r="P1103" s="157" t="s">
        <v>561</v>
      </c>
      <c r="U1103" s="163">
        <v>-9377.9273392385167</v>
      </c>
      <c r="X1103" s="157" t="s">
        <v>565</v>
      </c>
      <c r="AE1103" s="165" t="s">
        <v>271</v>
      </c>
    </row>
    <row r="1104" spans="1:31" hidden="1">
      <c r="A1104" s="157" t="s">
        <v>580</v>
      </c>
      <c r="P1104" s="157" t="s">
        <v>561</v>
      </c>
      <c r="U1104" s="163">
        <v>-21486.984793312971</v>
      </c>
      <c r="X1104" s="157" t="s">
        <v>565</v>
      </c>
      <c r="AE1104" s="165" t="s">
        <v>258</v>
      </c>
    </row>
    <row r="1105" spans="1:31" hidden="1">
      <c r="A1105" s="157" t="s">
        <v>580</v>
      </c>
      <c r="P1105" s="157" t="s">
        <v>561</v>
      </c>
      <c r="U1105" s="163">
        <v>-7399.5049210875477</v>
      </c>
      <c r="X1105" s="157" t="s">
        <v>565</v>
      </c>
      <c r="AE1105" s="165" t="s">
        <v>267</v>
      </c>
    </row>
    <row r="1106" spans="1:31" hidden="1">
      <c r="A1106" s="157" t="s">
        <v>580</v>
      </c>
      <c r="P1106" s="157" t="s">
        <v>561</v>
      </c>
      <c r="U1106" s="163">
        <v>-13819.709885804568</v>
      </c>
      <c r="X1106" s="157" t="s">
        <v>565</v>
      </c>
      <c r="AE1106" s="165" t="s">
        <v>260</v>
      </c>
    </row>
    <row r="1107" spans="1:31" hidden="1">
      <c r="A1107" s="157" t="s">
        <v>580</v>
      </c>
      <c r="P1107" s="157" t="s">
        <v>561</v>
      </c>
      <c r="U1107" s="163">
        <v>-11691.758256906738</v>
      </c>
      <c r="X1107" s="157" t="s">
        <v>565</v>
      </c>
      <c r="AE1107" s="165" t="s">
        <v>263</v>
      </c>
    </row>
    <row r="1108" spans="1:31" hidden="1">
      <c r="A1108" s="157" t="s">
        <v>580</v>
      </c>
      <c r="P1108" s="157" t="s">
        <v>561</v>
      </c>
      <c r="U1108" s="163">
        <v>-3228.2658494810712</v>
      </c>
      <c r="X1108" s="157" t="s">
        <v>565</v>
      </c>
      <c r="AE1108" s="165" t="s">
        <v>255</v>
      </c>
    </row>
    <row r="1109" spans="1:31" hidden="1">
      <c r="A1109" s="157" t="s">
        <v>580</v>
      </c>
      <c r="P1109" s="157" t="s">
        <v>561</v>
      </c>
      <c r="U1109" s="163">
        <v>-8669.0882052900979</v>
      </c>
      <c r="X1109" s="157" t="s">
        <v>565</v>
      </c>
      <c r="AE1109" s="165" t="s">
        <v>257</v>
      </c>
    </row>
    <row r="1110" spans="1:31" hidden="1">
      <c r="A1110" s="157" t="s">
        <v>580</v>
      </c>
      <c r="P1110" s="157" t="s">
        <v>561</v>
      </c>
      <c r="U1110" s="163">
        <v>-7434.2824403493751</v>
      </c>
      <c r="X1110" s="157" t="s">
        <v>565</v>
      </c>
      <c r="AE1110" s="165" t="s">
        <v>261</v>
      </c>
    </row>
    <row r="1111" spans="1:31" hidden="1">
      <c r="A1111" s="157" t="s">
        <v>580</v>
      </c>
      <c r="P1111" s="157" t="s">
        <v>561</v>
      </c>
      <c r="U1111" s="163">
        <v>-9455.2816084465958</v>
      </c>
      <c r="X1111" s="157" t="s">
        <v>565</v>
      </c>
      <c r="AE1111" s="165" t="s">
        <v>264</v>
      </c>
    </row>
    <row r="1112" spans="1:31" hidden="1">
      <c r="A1112" s="157" t="s">
        <v>580</v>
      </c>
      <c r="P1112" s="157" t="s">
        <v>561</v>
      </c>
      <c r="U1112" s="163">
        <v>-5642.9388502415868</v>
      </c>
      <c r="X1112" s="157" t="s">
        <v>565</v>
      </c>
      <c r="AE1112" s="165" t="s">
        <v>268</v>
      </c>
    </row>
    <row r="1113" spans="1:31" hidden="1">
      <c r="A1113" s="157" t="s">
        <v>580</v>
      </c>
      <c r="P1113" s="157" t="s">
        <v>561</v>
      </c>
      <c r="U1113" s="163">
        <v>-6627.1088302210637</v>
      </c>
      <c r="X1113" s="157" t="s">
        <v>565</v>
      </c>
      <c r="AE1113" s="165" t="s">
        <v>262</v>
      </c>
    </row>
    <row r="1114" spans="1:31" hidden="1">
      <c r="A1114" s="157" t="s">
        <v>580</v>
      </c>
      <c r="P1114" s="157" t="s">
        <v>561</v>
      </c>
      <c r="U1114" s="163">
        <v>-11220.927900657443</v>
      </c>
      <c r="X1114" s="157" t="s">
        <v>565</v>
      </c>
      <c r="AE1114" s="165" t="s">
        <v>270</v>
      </c>
    </row>
    <row r="1115" spans="1:31" hidden="1">
      <c r="A1115" s="157" t="s">
        <v>580</v>
      </c>
      <c r="P1115" s="157" t="s">
        <v>561</v>
      </c>
      <c r="U1115" s="163">
        <v>-8360.2789448751482</v>
      </c>
      <c r="X1115" s="157" t="s">
        <v>565</v>
      </c>
      <c r="AE1115" s="165" t="s">
        <v>269</v>
      </c>
    </row>
    <row r="1116" spans="1:31" hidden="1">
      <c r="A1116" s="157" t="s">
        <v>580</v>
      </c>
      <c r="P1116" s="157" t="s">
        <v>561</v>
      </c>
      <c r="U1116" s="163">
        <v>-5776.2986242290863</v>
      </c>
      <c r="X1116" s="157" t="s">
        <v>565</v>
      </c>
      <c r="AE1116" s="165" t="s">
        <v>253</v>
      </c>
    </row>
    <row r="1117" spans="1:31" hidden="1">
      <c r="A1117" s="157" t="s">
        <v>580</v>
      </c>
      <c r="P1117" s="157" t="s">
        <v>561</v>
      </c>
      <c r="U1117" s="163">
        <v>-5628.8287431830331</v>
      </c>
      <c r="X1117" s="157" t="s">
        <v>565</v>
      </c>
      <c r="AE1117" s="165" t="s">
        <v>254</v>
      </c>
    </row>
    <row r="1118" spans="1:31" hidden="1">
      <c r="A1118" s="157" t="s">
        <v>580</v>
      </c>
      <c r="P1118" s="157" t="s">
        <v>561</v>
      </c>
      <c r="U1118" s="163">
        <v>-5053.9915179310492</v>
      </c>
      <c r="X1118" s="157" t="s">
        <v>565</v>
      </c>
      <c r="AE1118" s="165" t="s">
        <v>266</v>
      </c>
    </row>
    <row r="1119" spans="1:31" hidden="1">
      <c r="A1119" s="157" t="s">
        <v>580</v>
      </c>
      <c r="P1119" s="157" t="s">
        <v>561</v>
      </c>
      <c r="U1119" s="163">
        <v>-42325.009480081048</v>
      </c>
      <c r="X1119" s="157" t="s">
        <v>565</v>
      </c>
      <c r="AE1119" s="165" t="s">
        <v>197</v>
      </c>
    </row>
    <row r="1120" spans="1:31" hidden="1">
      <c r="A1120" s="157" t="s">
        <v>580</v>
      </c>
      <c r="P1120" s="157" t="s">
        <v>561</v>
      </c>
      <c r="U1120" s="163">
        <v>-54588.451026450486</v>
      </c>
      <c r="X1120" s="157" t="s">
        <v>565</v>
      </c>
      <c r="AE1120" s="165" t="s">
        <v>209</v>
      </c>
    </row>
    <row r="1121" spans="1:31" hidden="1">
      <c r="A1121" s="157" t="s">
        <v>580</v>
      </c>
      <c r="P1121" s="157" t="s">
        <v>561</v>
      </c>
      <c r="U1121" s="163">
        <v>-13772.596762300303</v>
      </c>
      <c r="X1121" s="157" t="s">
        <v>565</v>
      </c>
      <c r="AE1121" s="165" t="s">
        <v>216</v>
      </c>
    </row>
    <row r="1122" spans="1:31" hidden="1">
      <c r="A1122" s="157" t="s">
        <v>580</v>
      </c>
      <c r="P1122" s="157" t="s">
        <v>561</v>
      </c>
      <c r="U1122" s="163">
        <v>-6780.748743183035</v>
      </c>
      <c r="X1122" s="157" t="s">
        <v>565</v>
      </c>
      <c r="AE1122" s="165" t="s">
        <v>218</v>
      </c>
    </row>
    <row r="1123" spans="1:31" hidden="1">
      <c r="A1123" s="157" t="s">
        <v>580</v>
      </c>
      <c r="P1123" s="157" t="s">
        <v>561</v>
      </c>
      <c r="U1123" s="163">
        <v>-8861.4511895076084</v>
      </c>
      <c r="X1123" s="157" t="s">
        <v>565</v>
      </c>
      <c r="AE1123" s="165" t="s">
        <v>213</v>
      </c>
    </row>
    <row r="1124" spans="1:31" hidden="1">
      <c r="A1124" s="157" t="s">
        <v>580</v>
      </c>
      <c r="P1124" s="157" t="s">
        <v>561</v>
      </c>
      <c r="U1124" s="163">
        <v>-17660.658131135715</v>
      </c>
      <c r="X1124" s="157" t="s">
        <v>565</v>
      </c>
      <c r="AE1124" s="165" t="s">
        <v>205</v>
      </c>
    </row>
    <row r="1125" spans="1:31" hidden="1">
      <c r="A1125" s="157" t="s">
        <v>580</v>
      </c>
      <c r="P1125" s="157" t="s">
        <v>561</v>
      </c>
      <c r="U1125" s="163">
        <v>-6473.3717274005421</v>
      </c>
      <c r="X1125" s="157" t="s">
        <v>565</v>
      </c>
      <c r="AE1125" s="165" t="s">
        <v>212</v>
      </c>
    </row>
    <row r="1126" spans="1:31" hidden="1">
      <c r="A1126" s="157" t="s">
        <v>580</v>
      </c>
      <c r="P1126" s="157" t="s">
        <v>561</v>
      </c>
      <c r="U1126" s="163">
        <v>-12637.075419653274</v>
      </c>
      <c r="X1126" s="157" t="s">
        <v>565</v>
      </c>
      <c r="AE1126" s="165" t="s">
        <v>211</v>
      </c>
    </row>
    <row r="1127" spans="1:31" hidden="1">
      <c r="A1127" s="157" t="s">
        <v>580</v>
      </c>
      <c r="P1127" s="157" t="s">
        <v>561</v>
      </c>
      <c r="U1127" s="163">
        <v>-5499.708743183035</v>
      </c>
      <c r="X1127" s="157" t="s">
        <v>565</v>
      </c>
      <c r="AE1127" s="165" t="s">
        <v>210</v>
      </c>
    </row>
    <row r="1128" spans="1:31" hidden="1">
      <c r="A1128" s="157" t="s">
        <v>580</v>
      </c>
      <c r="P1128" s="157" t="s">
        <v>561</v>
      </c>
      <c r="U1128" s="163">
        <v>-5847.0085337135397</v>
      </c>
      <c r="X1128" s="157" t="s">
        <v>565</v>
      </c>
      <c r="AE1128" s="165" t="s">
        <v>203</v>
      </c>
    </row>
    <row r="1129" spans="1:31" hidden="1">
      <c r="A1129" s="157" t="s">
        <v>580</v>
      </c>
      <c r="P1129" s="157" t="s">
        <v>561</v>
      </c>
      <c r="U1129" s="163">
        <v>-6610.0815791467821</v>
      </c>
      <c r="X1129" s="157" t="s">
        <v>565</v>
      </c>
      <c r="AE1129" s="165" t="s">
        <v>204</v>
      </c>
    </row>
    <row r="1130" spans="1:31" hidden="1">
      <c r="A1130" s="157" t="s">
        <v>580</v>
      </c>
      <c r="P1130" s="157" t="s">
        <v>561</v>
      </c>
      <c r="U1130" s="163">
        <v>-6755.4986242290861</v>
      </c>
      <c r="X1130" s="157" t="s">
        <v>565</v>
      </c>
      <c r="AE1130" s="165" t="s">
        <v>207</v>
      </c>
    </row>
    <row r="1131" spans="1:31" hidden="1">
      <c r="A1131" s="157" t="s">
        <v>580</v>
      </c>
      <c r="P1131" s="157" t="s">
        <v>561</v>
      </c>
      <c r="U1131" s="163">
        <v>-10303.921608446593</v>
      </c>
      <c r="X1131" s="157" t="s">
        <v>565</v>
      </c>
      <c r="AE1131" s="165" t="s">
        <v>206</v>
      </c>
    </row>
    <row r="1132" spans="1:31" hidden="1">
      <c r="A1132" s="157" t="s">
        <v>580</v>
      </c>
      <c r="P1132" s="157" t="s">
        <v>561</v>
      </c>
      <c r="U1132" s="163">
        <v>-6884.4916989621443</v>
      </c>
      <c r="X1132" s="157" t="s">
        <v>565</v>
      </c>
      <c r="AE1132" s="165" t="s">
        <v>208</v>
      </c>
    </row>
    <row r="1133" spans="1:31" hidden="1">
      <c r="A1133" s="157" t="s">
        <v>580</v>
      </c>
      <c r="P1133" s="157" t="s">
        <v>561</v>
      </c>
      <c r="U1133" s="163">
        <v>-7678.1448305719996</v>
      </c>
      <c r="X1133" s="157" t="s">
        <v>565</v>
      </c>
      <c r="AE1133" s="165" t="s">
        <v>214</v>
      </c>
    </row>
    <row r="1134" spans="1:31">
      <c r="A1134" s="157" t="s">
        <v>580</v>
      </c>
      <c r="P1134" s="157" t="s">
        <v>561</v>
      </c>
      <c r="U1134" s="163">
        <v>-25013.306632968801</v>
      </c>
      <c r="X1134" s="157" t="s">
        <v>565</v>
      </c>
      <c r="AE1134" s="165" t="s">
        <v>195</v>
      </c>
    </row>
    <row r="1135" spans="1:31" hidden="1">
      <c r="A1135" s="157" t="s">
        <v>580</v>
      </c>
      <c r="P1135" s="157" t="s">
        <v>561</v>
      </c>
      <c r="U1135" s="163">
        <v>-8434.6317274005432</v>
      </c>
      <c r="X1135" s="157" t="s">
        <v>565</v>
      </c>
      <c r="AE1135" s="165" t="s">
        <v>215</v>
      </c>
    </row>
    <row r="1136" spans="1:31" hidden="1">
      <c r="A1136" s="157" t="s">
        <v>580</v>
      </c>
      <c r="P1136" s="157" t="s">
        <v>561</v>
      </c>
      <c r="U1136" s="163">
        <v>0</v>
      </c>
      <c r="X1136" s="157" t="s">
        <v>565</v>
      </c>
      <c r="AE1136" s="165" t="s">
        <v>189</v>
      </c>
    </row>
    <row r="1137" spans="1:31" hidden="1">
      <c r="A1137" s="157" t="s">
        <v>580</v>
      </c>
      <c r="P1137" s="157" t="s">
        <v>561</v>
      </c>
      <c r="U1137" s="163">
        <v>0</v>
      </c>
      <c r="X1137" s="157" t="s">
        <v>565</v>
      </c>
      <c r="AE1137" s="165" t="s">
        <v>273</v>
      </c>
    </row>
    <row r="1138" spans="1:31" hidden="1">
      <c r="A1138" s="157" t="s">
        <v>580</v>
      </c>
      <c r="P1138" s="157" t="s">
        <v>561</v>
      </c>
      <c r="U1138" s="163">
        <v>0</v>
      </c>
      <c r="X1138" s="157" t="s">
        <v>565</v>
      </c>
      <c r="AE1138" s="165" t="s">
        <v>275</v>
      </c>
    </row>
    <row r="1139" spans="1:31" hidden="1">
      <c r="A1139" s="157" t="s">
        <v>580</v>
      </c>
      <c r="P1139" s="157" t="s">
        <v>561</v>
      </c>
      <c r="U1139" s="163">
        <v>0</v>
      </c>
      <c r="X1139" s="157" t="s">
        <v>565</v>
      </c>
      <c r="AE1139" s="165" t="s">
        <v>201</v>
      </c>
    </row>
    <row r="1140" spans="1:31" hidden="1">
      <c r="A1140" s="157" t="s">
        <v>580</v>
      </c>
      <c r="P1140" s="157" t="s">
        <v>561</v>
      </c>
      <c r="U1140" s="163">
        <v>-831.43284715011043</v>
      </c>
      <c r="X1140" s="157" t="s">
        <v>565</v>
      </c>
      <c r="AE1140" s="165" t="s">
        <v>535</v>
      </c>
    </row>
    <row r="1141" spans="1:31" hidden="1">
      <c r="A1141" s="157" t="s">
        <v>580</v>
      </c>
      <c r="P1141" s="157" t="s">
        <v>561</v>
      </c>
      <c r="U1141" s="163">
        <v>0</v>
      </c>
      <c r="X1141" s="157" t="s">
        <v>565</v>
      </c>
      <c r="AE1141" s="165" t="s">
        <v>316</v>
      </c>
    </row>
    <row r="1142" spans="1:31" hidden="1">
      <c r="A1142" s="157" t="s">
        <v>580</v>
      </c>
      <c r="P1142" s="157" t="s">
        <v>561</v>
      </c>
      <c r="U1142" s="163">
        <v>0</v>
      </c>
      <c r="X1142" s="157" t="s">
        <v>565</v>
      </c>
      <c r="AE1142" s="165" t="s">
        <v>192</v>
      </c>
    </row>
    <row r="1143" spans="1:31" hidden="1">
      <c r="A1143" s="157" t="s">
        <v>580</v>
      </c>
      <c r="P1143" s="157" t="s">
        <v>561</v>
      </c>
      <c r="U1143" s="163">
        <v>0</v>
      </c>
      <c r="X1143" s="157" t="s">
        <v>565</v>
      </c>
      <c r="AE1143" s="165" t="s">
        <v>191</v>
      </c>
    </row>
    <row r="1144" spans="1:31" hidden="1">
      <c r="A1144" s="157" t="s">
        <v>580</v>
      </c>
      <c r="P1144" s="157" t="s">
        <v>561</v>
      </c>
      <c r="U1144" s="163">
        <v>0</v>
      </c>
      <c r="X1144" s="157" t="s">
        <v>565</v>
      </c>
      <c r="AE1144" s="165" t="s">
        <v>190</v>
      </c>
    </row>
    <row r="1145" spans="1:31" hidden="1">
      <c r="A1145" s="157" t="s">
        <v>580</v>
      </c>
      <c r="P1145" s="157" t="s">
        <v>561</v>
      </c>
      <c r="U1145" s="163">
        <v>0</v>
      </c>
      <c r="X1145" s="157" t="s">
        <v>565</v>
      </c>
      <c r="AE1145" s="165" t="s">
        <v>225</v>
      </c>
    </row>
    <row r="1146" spans="1:31" hidden="1">
      <c r="A1146" s="157" t="s">
        <v>580</v>
      </c>
      <c r="P1146" s="157" t="s">
        <v>561</v>
      </c>
      <c r="U1146" s="163">
        <v>0</v>
      </c>
      <c r="X1146" s="157" t="s">
        <v>565</v>
      </c>
      <c r="AE1146" s="165" t="s">
        <v>194</v>
      </c>
    </row>
    <row r="1147" spans="1:31" hidden="1">
      <c r="A1147" s="157" t="s">
        <v>580</v>
      </c>
      <c r="P1147" s="157" t="s">
        <v>561</v>
      </c>
      <c r="U1147" s="163">
        <v>0</v>
      </c>
      <c r="X1147" s="157" t="s">
        <v>565</v>
      </c>
      <c r="AE1147" s="165" t="s">
        <v>196</v>
      </c>
    </row>
    <row r="1148" spans="1:31" hidden="1">
      <c r="A1148" s="157" t="s">
        <v>580</v>
      </c>
      <c r="P1148" s="157" t="s">
        <v>561</v>
      </c>
      <c r="U1148" s="163">
        <v>0</v>
      </c>
      <c r="X1148" s="157" t="s">
        <v>565</v>
      </c>
      <c r="AE1148" s="165" t="s">
        <v>219</v>
      </c>
    </row>
    <row r="1149" spans="1:31" hidden="1">
      <c r="A1149" s="157" t="s">
        <v>580</v>
      </c>
      <c r="P1149" s="157" t="s">
        <v>561</v>
      </c>
      <c r="U1149" s="163">
        <v>0</v>
      </c>
      <c r="X1149" s="157" t="s">
        <v>565</v>
      </c>
      <c r="AE1149" s="165" t="s">
        <v>251</v>
      </c>
    </row>
    <row r="1150" spans="1:31" hidden="1">
      <c r="A1150" s="157" t="s">
        <v>580</v>
      </c>
      <c r="P1150" s="157" t="s">
        <v>561</v>
      </c>
      <c r="U1150" s="163">
        <v>0</v>
      </c>
      <c r="X1150" s="157" t="s">
        <v>565</v>
      </c>
      <c r="AE1150" s="165" t="s">
        <v>226</v>
      </c>
    </row>
    <row r="1151" spans="1:31" hidden="1">
      <c r="A1151" s="157" t="s">
        <v>580</v>
      </c>
      <c r="P1151" s="157" t="s">
        <v>561</v>
      </c>
      <c r="U1151" s="163">
        <v>0</v>
      </c>
      <c r="X1151" s="157" t="s">
        <v>565</v>
      </c>
      <c r="AE1151" s="165" t="s">
        <v>274</v>
      </c>
    </row>
    <row r="1152" spans="1:31" hidden="1">
      <c r="A1152" s="157" t="s">
        <v>580</v>
      </c>
      <c r="P1152" s="157" t="s">
        <v>561</v>
      </c>
      <c r="U1152" s="163">
        <v>0</v>
      </c>
      <c r="X1152" s="157" t="s">
        <v>565</v>
      </c>
      <c r="AE1152" s="165" t="s">
        <v>202</v>
      </c>
    </row>
    <row r="1153" spans="1:31" hidden="1">
      <c r="A1153" s="157" t="s">
        <v>580</v>
      </c>
      <c r="P1153" s="157" t="s">
        <v>561</v>
      </c>
      <c r="U1153" s="163">
        <v>0</v>
      </c>
      <c r="X1153" s="157" t="s">
        <v>565</v>
      </c>
      <c r="AE1153" s="165" t="s">
        <v>252</v>
      </c>
    </row>
    <row r="1154" spans="1:31" hidden="1">
      <c r="A1154" s="157" t="s">
        <v>580</v>
      </c>
      <c r="P1154" s="157" t="s">
        <v>561</v>
      </c>
      <c r="U1154" s="163">
        <v>0</v>
      </c>
      <c r="X1154" s="157" t="s">
        <v>565</v>
      </c>
      <c r="AE1154" s="165" t="s">
        <v>368</v>
      </c>
    </row>
    <row r="1155" spans="1:31" hidden="1">
      <c r="A1155" s="157" t="s">
        <v>580</v>
      </c>
      <c r="P1155" s="157" t="s">
        <v>561</v>
      </c>
      <c r="U1155" s="163">
        <v>0</v>
      </c>
      <c r="X1155" s="157" t="s">
        <v>565</v>
      </c>
      <c r="AE1155" s="165" t="s">
        <v>360</v>
      </c>
    </row>
    <row r="1156" spans="1:31" hidden="1">
      <c r="A1156" s="157" t="s">
        <v>580</v>
      </c>
      <c r="P1156" s="157" t="s">
        <v>561</v>
      </c>
      <c r="U1156" s="163">
        <v>0</v>
      </c>
      <c r="X1156" s="157" t="s">
        <v>565</v>
      </c>
      <c r="AE1156" s="165" t="s">
        <v>370</v>
      </c>
    </row>
    <row r="1157" spans="1:31" hidden="1">
      <c r="A1157" s="157" t="s">
        <v>580</v>
      </c>
      <c r="P1157" s="157" t="s">
        <v>561</v>
      </c>
      <c r="U1157" s="163">
        <v>-54246.75</v>
      </c>
      <c r="X1157" s="157" t="s">
        <v>565</v>
      </c>
      <c r="AE1157" s="165" t="s">
        <v>315</v>
      </c>
    </row>
    <row r="1158" spans="1:31" hidden="1">
      <c r="A1158" s="157" t="s">
        <v>580</v>
      </c>
      <c r="P1158" s="157" t="s">
        <v>561</v>
      </c>
      <c r="U1158" s="163">
        <v>-11895.90488900572</v>
      </c>
      <c r="X1158" s="157" t="s">
        <v>565</v>
      </c>
      <c r="AE1158" s="165" t="s">
        <v>284</v>
      </c>
    </row>
    <row r="1159" spans="1:31" hidden="1">
      <c r="A1159" s="157" t="s">
        <v>580</v>
      </c>
      <c r="P1159" s="157" t="s">
        <v>561</v>
      </c>
      <c r="U1159" s="163">
        <v>-10564.463669840005</v>
      </c>
      <c r="X1159" s="157" t="s">
        <v>565</v>
      </c>
      <c r="AE1159" s="165" t="s">
        <v>290</v>
      </c>
    </row>
    <row r="1160" spans="1:31" hidden="1">
      <c r="A1160" s="157" t="s">
        <v>580</v>
      </c>
      <c r="P1160" s="157" t="s">
        <v>561</v>
      </c>
      <c r="U1160" s="163">
        <v>-11511.889393789919</v>
      </c>
      <c r="X1160" s="157" t="s">
        <v>565</v>
      </c>
      <c r="AE1160" s="165" t="s">
        <v>285</v>
      </c>
    </row>
    <row r="1161" spans="1:31" hidden="1">
      <c r="A1161" s="157" t="s">
        <v>580</v>
      </c>
      <c r="P1161" s="157" t="s">
        <v>561</v>
      </c>
      <c r="U1161" s="163">
        <v>-10041.637605320018</v>
      </c>
      <c r="X1161" s="157" t="s">
        <v>565</v>
      </c>
      <c r="AE1161" s="165" t="s">
        <v>220</v>
      </c>
    </row>
    <row r="1162" spans="1:31" hidden="1">
      <c r="A1162" s="157" t="s">
        <v>580</v>
      </c>
      <c r="P1162" s="157" t="s">
        <v>561</v>
      </c>
      <c r="U1162" s="163">
        <v>-10787.252907628859</v>
      </c>
      <c r="X1162" s="157" t="s">
        <v>565</v>
      </c>
      <c r="AE1162" s="165" t="s">
        <v>286</v>
      </c>
    </row>
    <row r="1163" spans="1:31" hidden="1">
      <c r="A1163" s="157" t="s">
        <v>580</v>
      </c>
      <c r="P1163" s="157" t="s">
        <v>561</v>
      </c>
      <c r="U1163" s="163">
        <v>-25252.955391671127</v>
      </c>
      <c r="X1163" s="157" t="s">
        <v>565</v>
      </c>
      <c r="AE1163" s="165" t="s">
        <v>287</v>
      </c>
    </row>
    <row r="1164" spans="1:31" hidden="1">
      <c r="A1164" s="157" t="s">
        <v>580</v>
      </c>
      <c r="P1164" s="157" t="s">
        <v>561</v>
      </c>
      <c r="U1164" s="163">
        <v>-17286.146093538489</v>
      </c>
      <c r="X1164" s="157" t="s">
        <v>565</v>
      </c>
      <c r="AE1164" s="165" t="s">
        <v>288</v>
      </c>
    </row>
    <row r="1165" spans="1:31" hidden="1">
      <c r="A1165" s="157" t="s">
        <v>580</v>
      </c>
      <c r="P1165" s="157" t="s">
        <v>561</v>
      </c>
      <c r="U1165" s="163">
        <v>-19075.186838814407</v>
      </c>
      <c r="X1165" s="157" t="s">
        <v>565</v>
      </c>
      <c r="AE1165" s="165" t="s">
        <v>283</v>
      </c>
    </row>
    <row r="1166" spans="1:31" hidden="1">
      <c r="A1166" s="157" t="s">
        <v>580</v>
      </c>
      <c r="P1166" s="157" t="s">
        <v>561</v>
      </c>
      <c r="U1166" s="163">
        <v>0</v>
      </c>
      <c r="X1166" s="157" t="s">
        <v>565</v>
      </c>
      <c r="AE1166" s="165" t="s">
        <v>222</v>
      </c>
    </row>
    <row r="1167" spans="1:31" hidden="1">
      <c r="A1167" s="157" t="s">
        <v>580</v>
      </c>
      <c r="P1167" s="157" t="s">
        <v>561</v>
      </c>
      <c r="U1167" s="163">
        <v>0</v>
      </c>
      <c r="X1167" s="157" t="s">
        <v>565</v>
      </c>
      <c r="AE1167" s="165" t="s">
        <v>291</v>
      </c>
    </row>
    <row r="1168" spans="1:31" hidden="1">
      <c r="A1168" s="157" t="s">
        <v>580</v>
      </c>
      <c r="P1168" s="157" t="s">
        <v>561</v>
      </c>
      <c r="U1168" s="163">
        <v>0</v>
      </c>
      <c r="X1168" s="157" t="s">
        <v>565</v>
      </c>
      <c r="AE1168" s="165" t="s">
        <v>371</v>
      </c>
    </row>
    <row r="1169" spans="1:31" hidden="1">
      <c r="A1169" s="157" t="s">
        <v>580</v>
      </c>
      <c r="P1169" s="157" t="s">
        <v>561</v>
      </c>
      <c r="U1169" s="163">
        <v>-717.91618536208773</v>
      </c>
      <c r="X1169" s="157" t="s">
        <v>565</v>
      </c>
      <c r="AE1169" s="165" t="s">
        <v>534</v>
      </c>
    </row>
    <row r="1170" spans="1:31" hidden="1">
      <c r="A1170" s="157" t="s">
        <v>580</v>
      </c>
      <c r="P1170" s="157" t="s">
        <v>561</v>
      </c>
      <c r="U1170" s="163">
        <v>-12478.875659999998</v>
      </c>
      <c r="X1170" s="157" t="s">
        <v>565</v>
      </c>
      <c r="AE1170" s="165" t="s">
        <v>289</v>
      </c>
    </row>
    <row r="1171" spans="1:31" hidden="1">
      <c r="A1171" s="157" t="s">
        <v>580</v>
      </c>
      <c r="P1171" s="157" t="s">
        <v>561</v>
      </c>
      <c r="U1171" s="163">
        <v>-9931.5089946400003</v>
      </c>
      <c r="X1171" s="157" t="s">
        <v>565</v>
      </c>
      <c r="AE1171" s="165" t="s">
        <v>301</v>
      </c>
    </row>
    <row r="1172" spans="1:31" hidden="1">
      <c r="A1172" s="157" t="s">
        <v>580</v>
      </c>
      <c r="P1172" s="157" t="s">
        <v>561</v>
      </c>
      <c r="U1172" s="163">
        <v>0</v>
      </c>
      <c r="X1172" s="157" t="s">
        <v>565</v>
      </c>
      <c r="AE1172" s="165" t="s">
        <v>581</v>
      </c>
    </row>
    <row r="1173" spans="1:31" hidden="1">
      <c r="A1173" s="157" t="s">
        <v>580</v>
      </c>
      <c r="P1173" s="157" t="s">
        <v>561</v>
      </c>
      <c r="U1173" s="163">
        <v>-11396.25588656</v>
      </c>
      <c r="X1173" s="157" t="s">
        <v>565</v>
      </c>
      <c r="AE1173" s="165" t="s">
        <v>302</v>
      </c>
    </row>
    <row r="1174" spans="1:31" hidden="1">
      <c r="A1174" s="157" t="s">
        <v>580</v>
      </c>
      <c r="P1174" s="157" t="s">
        <v>561</v>
      </c>
      <c r="U1174" s="163">
        <v>0</v>
      </c>
      <c r="X1174" s="157" t="s">
        <v>565</v>
      </c>
      <c r="AE1174" s="165" t="s">
        <v>517</v>
      </c>
    </row>
    <row r="1175" spans="1:31" hidden="1">
      <c r="A1175" s="157" t="s">
        <v>580</v>
      </c>
      <c r="P1175" s="157" t="s">
        <v>561</v>
      </c>
      <c r="U1175" s="163">
        <v>-11372.883176000003</v>
      </c>
      <c r="X1175" s="157" t="s">
        <v>565</v>
      </c>
      <c r="AE1175" s="165" t="s">
        <v>307</v>
      </c>
    </row>
    <row r="1176" spans="1:31" hidden="1">
      <c r="A1176" s="157" t="s">
        <v>580</v>
      </c>
      <c r="P1176" s="157" t="s">
        <v>561</v>
      </c>
      <c r="U1176" s="163">
        <v>-2492.0299999999993</v>
      </c>
      <c r="X1176" s="157" t="s">
        <v>565</v>
      </c>
      <c r="AE1176" s="165" t="s">
        <v>294</v>
      </c>
    </row>
    <row r="1177" spans="1:31" hidden="1">
      <c r="A1177" s="157" t="s">
        <v>580</v>
      </c>
      <c r="P1177" s="157" t="s">
        <v>561</v>
      </c>
      <c r="U1177" s="163">
        <v>-8684.8873392385158</v>
      </c>
      <c r="X1177" s="157" t="s">
        <v>565</v>
      </c>
      <c r="AE1177" s="165" t="s">
        <v>293</v>
      </c>
    </row>
    <row r="1178" spans="1:31" hidden="1">
      <c r="A1178" s="157" t="s">
        <v>580</v>
      </c>
      <c r="P1178" s="157" t="s">
        <v>561</v>
      </c>
      <c r="U1178" s="163">
        <v>-25453.545809280004</v>
      </c>
      <c r="X1178" s="157" t="s">
        <v>565</v>
      </c>
      <c r="AE1178" s="165" t="s">
        <v>296</v>
      </c>
    </row>
    <row r="1179" spans="1:31" hidden="1">
      <c r="A1179" s="157" t="s">
        <v>580</v>
      </c>
      <c r="P1179" s="157" t="s">
        <v>561</v>
      </c>
      <c r="U1179" s="163">
        <v>0</v>
      </c>
      <c r="X1179" s="157" t="s">
        <v>565</v>
      </c>
      <c r="AE1179" s="165" t="s">
        <v>304</v>
      </c>
    </row>
    <row r="1180" spans="1:31" hidden="1">
      <c r="A1180" s="157" t="s">
        <v>580</v>
      </c>
      <c r="P1180" s="157" t="s">
        <v>561</v>
      </c>
      <c r="U1180" s="163">
        <v>0</v>
      </c>
      <c r="X1180" s="157" t="s">
        <v>565</v>
      </c>
      <c r="AE1180" s="165" t="s">
        <v>493</v>
      </c>
    </row>
    <row r="1181" spans="1:31" hidden="1">
      <c r="A1181" s="157" t="s">
        <v>580</v>
      </c>
      <c r="P1181" s="157" t="s">
        <v>561</v>
      </c>
      <c r="U1181" s="163">
        <v>-50237.511138879985</v>
      </c>
      <c r="X1181" s="157" t="s">
        <v>565</v>
      </c>
      <c r="AE1181" s="165" t="s">
        <v>282</v>
      </c>
    </row>
    <row r="1182" spans="1:31" hidden="1">
      <c r="A1182" s="157" t="s">
        <v>580</v>
      </c>
      <c r="P1182" s="157" t="s">
        <v>561</v>
      </c>
      <c r="U1182" s="163">
        <v>-6006.506392719999</v>
      </c>
      <c r="X1182" s="157" t="s">
        <v>565</v>
      </c>
      <c r="AE1182" s="165" t="s">
        <v>297</v>
      </c>
    </row>
    <row r="1183" spans="1:31" hidden="1">
      <c r="A1183" s="157" t="s">
        <v>580</v>
      </c>
      <c r="P1183" s="157" t="s">
        <v>561</v>
      </c>
      <c r="U1183" s="163">
        <v>0</v>
      </c>
      <c r="X1183" s="157" t="s">
        <v>565</v>
      </c>
      <c r="AE1183" s="165" t="s">
        <v>459</v>
      </c>
    </row>
    <row r="1184" spans="1:31" hidden="1">
      <c r="A1184" s="157" t="s">
        <v>580</v>
      </c>
      <c r="P1184" s="157" t="s">
        <v>561</v>
      </c>
      <c r="U1184" s="163">
        <v>0</v>
      </c>
      <c r="X1184" s="157" t="s">
        <v>565</v>
      </c>
      <c r="AE1184" s="165" t="s">
        <v>303</v>
      </c>
    </row>
    <row r="1185" spans="1:31" hidden="1">
      <c r="A1185" s="157" t="s">
        <v>580</v>
      </c>
      <c r="P1185" s="157" t="s">
        <v>561</v>
      </c>
      <c r="U1185" s="163">
        <v>0</v>
      </c>
      <c r="X1185" s="157" t="s">
        <v>565</v>
      </c>
      <c r="AE1185" s="165" t="s">
        <v>582</v>
      </c>
    </row>
    <row r="1186" spans="1:31" hidden="1">
      <c r="A1186" s="157" t="s">
        <v>580</v>
      </c>
      <c r="P1186" s="157" t="s">
        <v>561</v>
      </c>
      <c r="U1186" s="163">
        <v>0</v>
      </c>
      <c r="X1186" s="157" t="s">
        <v>565</v>
      </c>
      <c r="AE1186" s="165" t="s">
        <v>491</v>
      </c>
    </row>
    <row r="1187" spans="1:31" hidden="1">
      <c r="A1187" s="157" t="s">
        <v>580</v>
      </c>
      <c r="P1187" s="157" t="s">
        <v>561</v>
      </c>
      <c r="U1187" s="163">
        <v>0</v>
      </c>
      <c r="X1187" s="157" t="s">
        <v>565</v>
      </c>
      <c r="AE1187" s="165" t="s">
        <v>295</v>
      </c>
    </row>
    <row r="1188" spans="1:31" hidden="1">
      <c r="A1188" s="157" t="s">
        <v>580</v>
      </c>
      <c r="P1188" s="157" t="s">
        <v>561</v>
      </c>
      <c r="U1188" s="163">
        <v>0</v>
      </c>
      <c r="X1188" s="157" t="s">
        <v>565</v>
      </c>
      <c r="AE1188" s="165" t="s">
        <v>459</v>
      </c>
    </row>
    <row r="1189" spans="1:31" hidden="1">
      <c r="A1189" s="157" t="s">
        <v>580</v>
      </c>
      <c r="P1189" s="157" t="s">
        <v>561</v>
      </c>
      <c r="U1189" s="163">
        <v>0</v>
      </c>
      <c r="X1189" s="157" t="s">
        <v>565</v>
      </c>
      <c r="AE1189" s="165" t="s">
        <v>489</v>
      </c>
    </row>
    <row r="1190" spans="1:31" hidden="1">
      <c r="A1190" s="157" t="s">
        <v>580</v>
      </c>
      <c r="P1190" s="157" t="s">
        <v>561</v>
      </c>
      <c r="U1190" s="163">
        <v>0</v>
      </c>
      <c r="X1190" s="157" t="s">
        <v>565</v>
      </c>
      <c r="AE1190" s="165" t="s">
        <v>227</v>
      </c>
    </row>
    <row r="1191" spans="1:31" hidden="1">
      <c r="A1191" s="157" t="s">
        <v>580</v>
      </c>
      <c r="P1191" s="157" t="s">
        <v>561</v>
      </c>
      <c r="U1191" s="163">
        <v>0</v>
      </c>
      <c r="X1191" s="157" t="s">
        <v>565</v>
      </c>
      <c r="AE1191" s="165" t="s">
        <v>292</v>
      </c>
    </row>
    <row r="1192" spans="1:31" hidden="1">
      <c r="A1192" s="157" t="s">
        <v>580</v>
      </c>
      <c r="P1192" s="157" t="s">
        <v>561</v>
      </c>
      <c r="U1192" s="163">
        <v>0</v>
      </c>
      <c r="X1192" s="157" t="s">
        <v>565</v>
      </c>
      <c r="AE1192" s="165" t="s">
        <v>540</v>
      </c>
    </row>
    <row r="1193" spans="1:31" hidden="1">
      <c r="A1193" s="157" t="s">
        <v>580</v>
      </c>
      <c r="P1193" s="157" t="s">
        <v>561</v>
      </c>
      <c r="U1193" s="163">
        <v>0</v>
      </c>
      <c r="X1193" s="157" t="s">
        <v>565</v>
      </c>
      <c r="AE1193" s="165" t="s">
        <v>459</v>
      </c>
    </row>
    <row r="1194" spans="1:31" hidden="1">
      <c r="A1194" s="157" t="s">
        <v>580</v>
      </c>
      <c r="P1194" s="157" t="s">
        <v>561</v>
      </c>
      <c r="U1194" s="163">
        <v>0</v>
      </c>
      <c r="X1194" s="157" t="s">
        <v>565</v>
      </c>
      <c r="AE1194" s="165" t="s">
        <v>459</v>
      </c>
    </row>
    <row r="1195" spans="1:31" hidden="1">
      <c r="A1195" s="157" t="s">
        <v>580</v>
      </c>
      <c r="P1195" s="157" t="s">
        <v>561</v>
      </c>
      <c r="U1195" s="163">
        <v>0</v>
      </c>
      <c r="X1195" s="157" t="s">
        <v>565</v>
      </c>
      <c r="AE1195" s="165" t="s">
        <v>459</v>
      </c>
    </row>
    <row r="1196" spans="1:31" hidden="1">
      <c r="A1196" s="157" t="s">
        <v>580</v>
      </c>
      <c r="P1196" s="157" t="s">
        <v>561</v>
      </c>
      <c r="U1196" s="163">
        <v>0</v>
      </c>
      <c r="X1196" s="157" t="s">
        <v>565</v>
      </c>
      <c r="AE1196" s="165" t="s">
        <v>583</v>
      </c>
    </row>
    <row r="1197" spans="1:31" hidden="1">
      <c r="A1197" s="157" t="s">
        <v>580</v>
      </c>
      <c r="P1197" s="157" t="s">
        <v>561</v>
      </c>
      <c r="U1197" s="163">
        <v>0</v>
      </c>
      <c r="X1197" s="157" t="s">
        <v>565</v>
      </c>
      <c r="AE1197" s="165" t="s">
        <v>459</v>
      </c>
    </row>
    <row r="1198" spans="1:31" hidden="1">
      <c r="A1198" s="157" t="s">
        <v>580</v>
      </c>
      <c r="P1198" s="157" t="s">
        <v>561</v>
      </c>
      <c r="U1198" s="163">
        <v>0</v>
      </c>
      <c r="X1198" s="157" t="s">
        <v>565</v>
      </c>
      <c r="AE1198" s="165" t="s">
        <v>259</v>
      </c>
    </row>
    <row r="1199" spans="1:31" hidden="1">
      <c r="A1199" s="157" t="s">
        <v>580</v>
      </c>
      <c r="P1199" s="157" t="s">
        <v>561</v>
      </c>
      <c r="U1199" s="163">
        <v>0</v>
      </c>
      <c r="X1199" s="157" t="s">
        <v>565</v>
      </c>
      <c r="AE1199" s="165" t="s">
        <v>217</v>
      </c>
    </row>
    <row r="1200" spans="1:31" hidden="1">
      <c r="A1200" s="157" t="s">
        <v>580</v>
      </c>
      <c r="P1200" s="157" t="s">
        <v>561</v>
      </c>
      <c r="U1200" s="163">
        <v>0</v>
      </c>
      <c r="X1200" s="157" t="s">
        <v>565</v>
      </c>
      <c r="AE1200" s="165" t="s">
        <v>543</v>
      </c>
    </row>
    <row r="1201" spans="1:31" hidden="1">
      <c r="A1201" s="157" t="s">
        <v>580</v>
      </c>
      <c r="P1201" s="157" t="s">
        <v>561</v>
      </c>
      <c r="U1201" s="163">
        <v>0</v>
      </c>
      <c r="X1201" s="157" t="s">
        <v>565</v>
      </c>
      <c r="AE1201" s="165" t="s">
        <v>541</v>
      </c>
    </row>
    <row r="1202" spans="1:31" hidden="1">
      <c r="A1202" s="157" t="s">
        <v>580</v>
      </c>
      <c r="P1202" s="157" t="s">
        <v>561</v>
      </c>
      <c r="U1202" s="163">
        <v>0</v>
      </c>
      <c r="X1202" s="157" t="s">
        <v>565</v>
      </c>
      <c r="AE1202" s="165" t="s">
        <v>459</v>
      </c>
    </row>
    <row r="1203" spans="1:31" hidden="1">
      <c r="A1203" s="157" t="s">
        <v>580</v>
      </c>
      <c r="P1203" s="157" t="s">
        <v>561</v>
      </c>
      <c r="U1203" s="163">
        <v>0</v>
      </c>
      <c r="X1203" s="157" t="s">
        <v>565</v>
      </c>
      <c r="AE1203" s="165" t="s">
        <v>238</v>
      </c>
    </row>
    <row r="1204" spans="1:31" hidden="1">
      <c r="A1204" s="157" t="s">
        <v>580</v>
      </c>
      <c r="P1204" s="157" t="s">
        <v>561</v>
      </c>
      <c r="U1204" s="163">
        <v>0</v>
      </c>
      <c r="X1204" s="157" t="s">
        <v>565</v>
      </c>
      <c r="AE1204" s="165" t="s">
        <v>546</v>
      </c>
    </row>
    <row r="1205" spans="1:31" hidden="1">
      <c r="A1205" s="157" t="s">
        <v>580</v>
      </c>
      <c r="P1205" s="157" t="s">
        <v>561</v>
      </c>
      <c r="U1205" s="163">
        <v>0</v>
      </c>
      <c r="X1205" s="157" t="s">
        <v>565</v>
      </c>
      <c r="AE1205" s="165" t="s">
        <v>545</v>
      </c>
    </row>
    <row r="1206" spans="1:31" hidden="1">
      <c r="A1206" s="157" t="s">
        <v>580</v>
      </c>
      <c r="P1206" s="157" t="s">
        <v>561</v>
      </c>
      <c r="U1206" s="163">
        <v>0</v>
      </c>
      <c r="X1206" s="157" t="s">
        <v>565</v>
      </c>
      <c r="AE1206" s="165" t="s">
        <v>550</v>
      </c>
    </row>
    <row r="1207" spans="1:31" hidden="1">
      <c r="A1207" s="157" t="s">
        <v>580</v>
      </c>
      <c r="P1207" s="157" t="s">
        <v>561</v>
      </c>
      <c r="U1207" s="163">
        <v>0</v>
      </c>
      <c r="X1207" s="157" t="s">
        <v>565</v>
      </c>
      <c r="AE1207" s="165" t="s">
        <v>459</v>
      </c>
    </row>
    <row r="1208" spans="1:31" hidden="1">
      <c r="A1208" s="157" t="s">
        <v>580</v>
      </c>
      <c r="P1208" s="157" t="s">
        <v>561</v>
      </c>
      <c r="U1208" s="163">
        <v>0</v>
      </c>
      <c r="X1208" s="157" t="s">
        <v>565</v>
      </c>
      <c r="AE1208" s="165" t="s">
        <v>459</v>
      </c>
    </row>
    <row r="1209" spans="1:31" hidden="1">
      <c r="A1209" s="157" t="s">
        <v>580</v>
      </c>
      <c r="P1209" s="157" t="s">
        <v>561</v>
      </c>
      <c r="U1209" s="163">
        <v>0</v>
      </c>
      <c r="X1209" s="157" t="s">
        <v>565</v>
      </c>
      <c r="AE1209" s="165" t="s">
        <v>459</v>
      </c>
    </row>
    <row r="1210" spans="1:31" hidden="1">
      <c r="A1210" s="157" t="s">
        <v>580</v>
      </c>
      <c r="P1210" s="157" t="s">
        <v>561</v>
      </c>
      <c r="U1210" s="163">
        <v>0</v>
      </c>
      <c r="X1210" s="157" t="s">
        <v>565</v>
      </c>
      <c r="AE1210" s="165" t="s">
        <v>459</v>
      </c>
    </row>
    <row r="1211" spans="1:31" hidden="1">
      <c r="A1211" s="157" t="s">
        <v>580</v>
      </c>
      <c r="P1211" s="157" t="s">
        <v>561</v>
      </c>
      <c r="U1211" s="163">
        <v>0</v>
      </c>
      <c r="X1211" s="157" t="s">
        <v>565</v>
      </c>
      <c r="AE1211" s="165" t="s">
        <v>459</v>
      </c>
    </row>
    <row r="1212" spans="1:31" hidden="1">
      <c r="A1212" s="157" t="s">
        <v>580</v>
      </c>
      <c r="P1212" s="157" t="s">
        <v>561</v>
      </c>
      <c r="U1212" s="163">
        <v>0</v>
      </c>
      <c r="X1212" s="157" t="s">
        <v>565</v>
      </c>
      <c r="AE1212" s="165" t="s">
        <v>459</v>
      </c>
    </row>
    <row r="1213" spans="1:31" hidden="1">
      <c r="A1213" s="157" t="s">
        <v>580</v>
      </c>
      <c r="P1213" s="157" t="s">
        <v>561</v>
      </c>
      <c r="U1213" s="163">
        <v>-5342.8850352266663</v>
      </c>
      <c r="X1213" s="157" t="s">
        <v>565</v>
      </c>
      <c r="AE1213" s="165" t="s">
        <v>193</v>
      </c>
    </row>
    <row r="1214" spans="1:31" hidden="1">
      <c r="A1214" s="157" t="s">
        <v>580</v>
      </c>
      <c r="P1214" s="157" t="s">
        <v>561</v>
      </c>
      <c r="U1214" s="163">
        <v>0</v>
      </c>
      <c r="X1214" s="157" t="s">
        <v>565</v>
      </c>
      <c r="AE1214" s="165" t="s">
        <v>539</v>
      </c>
    </row>
    <row r="1215" spans="1:31" hidden="1">
      <c r="A1215" s="157" t="s">
        <v>580</v>
      </c>
      <c r="P1215" s="157" t="s">
        <v>561</v>
      </c>
      <c r="U1215" s="163">
        <v>-6208.1121690868113</v>
      </c>
      <c r="X1215" s="157" t="s">
        <v>565</v>
      </c>
      <c r="AE1215" s="165" t="s">
        <v>231</v>
      </c>
    </row>
    <row r="1216" spans="1:31" hidden="1">
      <c r="A1216" s="157" t="s">
        <v>580</v>
      </c>
      <c r="P1216" s="157" t="s">
        <v>561</v>
      </c>
      <c r="U1216" s="163">
        <v>-4035.0347928266665</v>
      </c>
      <c r="X1216" s="157" t="s">
        <v>565</v>
      </c>
      <c r="AE1216" s="165" t="s">
        <v>221</v>
      </c>
    </row>
    <row r="1217" spans="1:31" hidden="1">
      <c r="A1217" s="157" t="s">
        <v>580</v>
      </c>
      <c r="P1217" s="157" t="s">
        <v>561</v>
      </c>
      <c r="U1217" s="163">
        <v>-21457.059999999998</v>
      </c>
      <c r="X1217" s="157" t="s">
        <v>565</v>
      </c>
      <c r="AE1217" s="165" t="s">
        <v>358</v>
      </c>
    </row>
    <row r="1218" spans="1:31" hidden="1">
      <c r="A1218" s="157" t="s">
        <v>580</v>
      </c>
      <c r="P1218" s="157" t="s">
        <v>561</v>
      </c>
      <c r="U1218" s="163">
        <v>-15925.839999999997</v>
      </c>
      <c r="X1218" s="157" t="s">
        <v>565</v>
      </c>
      <c r="AE1218" s="165" t="s">
        <v>357</v>
      </c>
    </row>
    <row r="1219" spans="1:31" hidden="1">
      <c r="A1219" s="157" t="s">
        <v>580</v>
      </c>
      <c r="P1219" s="157" t="s">
        <v>561</v>
      </c>
      <c r="U1219" s="163">
        <v>-22207.35</v>
      </c>
      <c r="X1219" s="157" t="s">
        <v>565</v>
      </c>
      <c r="AE1219" s="165" t="s">
        <v>359</v>
      </c>
    </row>
    <row r="1220" spans="1:31" hidden="1">
      <c r="A1220" s="157" t="s">
        <v>580</v>
      </c>
      <c r="P1220" s="157" t="s">
        <v>561</v>
      </c>
      <c r="U1220" s="163">
        <v>-14748.96</v>
      </c>
      <c r="X1220" s="157" t="s">
        <v>565</v>
      </c>
      <c r="AE1220" s="165" t="s">
        <v>362</v>
      </c>
    </row>
    <row r="1221" spans="1:31" hidden="1">
      <c r="A1221" s="157" t="s">
        <v>580</v>
      </c>
      <c r="P1221" s="157" t="s">
        <v>561</v>
      </c>
      <c r="U1221" s="163">
        <v>-14435.869999999999</v>
      </c>
      <c r="X1221" s="157" t="s">
        <v>565</v>
      </c>
      <c r="AE1221" s="165" t="s">
        <v>361</v>
      </c>
    </row>
    <row r="1222" spans="1:31" hidden="1">
      <c r="A1222" s="157" t="s">
        <v>580</v>
      </c>
      <c r="P1222" s="157" t="s">
        <v>561</v>
      </c>
      <c r="U1222" s="163">
        <v>-7199.14</v>
      </c>
      <c r="X1222" s="157" t="s">
        <v>565</v>
      </c>
      <c r="AE1222" s="165" t="s">
        <v>326</v>
      </c>
    </row>
    <row r="1223" spans="1:31" hidden="1">
      <c r="A1223" s="157" t="s">
        <v>580</v>
      </c>
      <c r="P1223" s="157" t="s">
        <v>561</v>
      </c>
      <c r="U1223" s="163">
        <v>-8224.5</v>
      </c>
      <c r="X1223" s="157" t="s">
        <v>565</v>
      </c>
      <c r="AE1223" s="165" t="s">
        <v>332</v>
      </c>
    </row>
    <row r="1224" spans="1:31" hidden="1">
      <c r="A1224" s="157" t="s">
        <v>580</v>
      </c>
      <c r="P1224" s="157" t="s">
        <v>561</v>
      </c>
      <c r="U1224" s="163">
        <v>-6320.17</v>
      </c>
      <c r="X1224" s="157" t="s">
        <v>565</v>
      </c>
      <c r="AE1224" s="165" t="s">
        <v>329</v>
      </c>
    </row>
    <row r="1225" spans="1:31" hidden="1">
      <c r="A1225" s="157" t="s">
        <v>580</v>
      </c>
      <c r="P1225" s="157" t="s">
        <v>561</v>
      </c>
      <c r="U1225" s="163">
        <v>-5890.74</v>
      </c>
      <c r="X1225" s="157" t="s">
        <v>565</v>
      </c>
      <c r="AE1225" s="165" t="s">
        <v>330</v>
      </c>
    </row>
    <row r="1226" spans="1:31" hidden="1">
      <c r="A1226" s="157" t="s">
        <v>580</v>
      </c>
      <c r="P1226" s="157" t="s">
        <v>561</v>
      </c>
      <c r="U1226" s="163">
        <v>-11677.680000000002</v>
      </c>
      <c r="X1226" s="157" t="s">
        <v>565</v>
      </c>
      <c r="AE1226" s="165" t="s">
        <v>331</v>
      </c>
    </row>
    <row r="1227" spans="1:31" hidden="1">
      <c r="A1227" s="157" t="s">
        <v>580</v>
      </c>
      <c r="P1227" s="157" t="s">
        <v>561</v>
      </c>
      <c r="U1227" s="163">
        <v>-7966.42</v>
      </c>
      <c r="X1227" s="157" t="s">
        <v>565</v>
      </c>
      <c r="AE1227" s="165" t="s">
        <v>328</v>
      </c>
    </row>
    <row r="1228" spans="1:31" hidden="1">
      <c r="A1228" s="157" t="s">
        <v>580</v>
      </c>
      <c r="P1228" s="157" t="s">
        <v>561</v>
      </c>
      <c r="U1228" s="163">
        <v>-12922.720000000001</v>
      </c>
      <c r="X1228" s="157" t="s">
        <v>565</v>
      </c>
      <c r="AE1228" s="165" t="s">
        <v>327</v>
      </c>
    </row>
    <row r="1229" spans="1:31" hidden="1">
      <c r="A1229" s="157" t="s">
        <v>580</v>
      </c>
      <c r="P1229" s="157" t="s">
        <v>561</v>
      </c>
      <c r="U1229" s="163">
        <v>-6407.4800000000005</v>
      </c>
      <c r="X1229" s="157" t="s">
        <v>565</v>
      </c>
      <c r="AE1229" s="165" t="s">
        <v>335</v>
      </c>
    </row>
    <row r="1230" spans="1:31" hidden="1">
      <c r="A1230" s="157" t="s">
        <v>580</v>
      </c>
      <c r="P1230" s="157" t="s">
        <v>561</v>
      </c>
      <c r="U1230" s="163">
        <v>-7637.72</v>
      </c>
      <c r="X1230" s="157" t="s">
        <v>565</v>
      </c>
      <c r="AE1230" s="165" t="s">
        <v>325</v>
      </c>
    </row>
    <row r="1231" spans="1:31" hidden="1">
      <c r="A1231" s="157" t="s">
        <v>580</v>
      </c>
      <c r="P1231" s="157" t="s">
        <v>561</v>
      </c>
      <c r="U1231" s="163">
        <v>-6301.9800000000005</v>
      </c>
      <c r="X1231" s="157" t="s">
        <v>565</v>
      </c>
      <c r="AE1231" s="165" t="s">
        <v>334</v>
      </c>
    </row>
    <row r="1232" spans="1:31" hidden="1">
      <c r="A1232" s="157" t="s">
        <v>580</v>
      </c>
      <c r="P1232" s="157" t="s">
        <v>561</v>
      </c>
      <c r="U1232" s="163">
        <v>-9378.5700000000015</v>
      </c>
      <c r="X1232" s="157" t="s">
        <v>565</v>
      </c>
      <c r="AE1232" s="165" t="s">
        <v>333</v>
      </c>
    </row>
    <row r="1233" spans="1:31" hidden="1">
      <c r="A1233" s="157" t="s">
        <v>580</v>
      </c>
      <c r="P1233" s="157" t="s">
        <v>561</v>
      </c>
      <c r="U1233" s="163">
        <v>0</v>
      </c>
      <c r="X1233" s="157" t="s">
        <v>565</v>
      </c>
      <c r="AE1233" s="165" t="s">
        <v>459</v>
      </c>
    </row>
    <row r="1234" spans="1:31" hidden="1">
      <c r="A1234" s="157" t="s">
        <v>580</v>
      </c>
      <c r="P1234" s="157" t="s">
        <v>561</v>
      </c>
      <c r="U1234" s="163">
        <v>0</v>
      </c>
      <c r="X1234" s="157" t="s">
        <v>565</v>
      </c>
      <c r="AE1234" s="165" t="s">
        <v>486</v>
      </c>
    </row>
    <row r="1235" spans="1:31" hidden="1">
      <c r="A1235" s="157" t="s">
        <v>580</v>
      </c>
      <c r="P1235" s="157" t="s">
        <v>561</v>
      </c>
      <c r="U1235" s="163">
        <v>0</v>
      </c>
      <c r="X1235" s="157" t="s">
        <v>565</v>
      </c>
      <c r="AE1235" s="165" t="s">
        <v>487</v>
      </c>
    </row>
    <row r="1236" spans="1:31" hidden="1">
      <c r="A1236" s="157" t="s">
        <v>580</v>
      </c>
      <c r="P1236" s="157" t="s">
        <v>561</v>
      </c>
      <c r="U1236" s="163">
        <v>0</v>
      </c>
      <c r="X1236" s="157" t="s">
        <v>565</v>
      </c>
      <c r="AE1236" s="165" t="s">
        <v>459</v>
      </c>
    </row>
    <row r="1237" spans="1:31" hidden="1">
      <c r="A1237" s="157" t="s">
        <v>580</v>
      </c>
      <c r="P1237" s="157" t="s">
        <v>561</v>
      </c>
      <c r="U1237" s="163">
        <v>0</v>
      </c>
      <c r="X1237" s="157" t="s">
        <v>565</v>
      </c>
      <c r="AE1237" s="165" t="s">
        <v>459</v>
      </c>
    </row>
    <row r="1238" spans="1:31" hidden="1">
      <c r="A1238" s="157" t="s">
        <v>580</v>
      </c>
      <c r="P1238" s="157" t="s">
        <v>561</v>
      </c>
      <c r="U1238" s="163">
        <v>0</v>
      </c>
      <c r="X1238" s="157" t="s">
        <v>565</v>
      </c>
      <c r="AE1238" s="165" t="s">
        <v>459</v>
      </c>
    </row>
    <row r="1239" spans="1:31" hidden="1">
      <c r="A1239" s="157" t="s">
        <v>580</v>
      </c>
      <c r="P1239" s="157" t="s">
        <v>561</v>
      </c>
      <c r="U1239" s="163">
        <v>0</v>
      </c>
      <c r="X1239" s="157" t="s">
        <v>565</v>
      </c>
      <c r="AE1239" s="165" t="s">
        <v>459</v>
      </c>
    </row>
    <row r="1240" spans="1:31" hidden="1">
      <c r="A1240" s="157" t="s">
        <v>580</v>
      </c>
      <c r="P1240" s="157" t="s">
        <v>561</v>
      </c>
      <c r="U1240" s="163">
        <v>0</v>
      </c>
      <c r="X1240" s="157" t="s">
        <v>565</v>
      </c>
      <c r="AE1240" s="165" t="s">
        <v>336</v>
      </c>
    </row>
    <row r="1241" spans="1:31" hidden="1">
      <c r="A1241" s="157" t="s">
        <v>580</v>
      </c>
      <c r="P1241" s="157" t="s">
        <v>561</v>
      </c>
      <c r="U1241" s="163">
        <v>0</v>
      </c>
      <c r="X1241" s="157" t="s">
        <v>565</v>
      </c>
      <c r="AE1241" s="165" t="s">
        <v>498</v>
      </c>
    </row>
    <row r="1242" spans="1:31" hidden="1">
      <c r="A1242" s="157" t="s">
        <v>580</v>
      </c>
      <c r="P1242" s="157" t="s">
        <v>561</v>
      </c>
      <c r="U1242" s="163">
        <v>0</v>
      </c>
      <c r="X1242" s="157" t="s">
        <v>565</v>
      </c>
      <c r="AE1242" s="165" t="s">
        <v>499</v>
      </c>
    </row>
    <row r="1243" spans="1:31" hidden="1">
      <c r="A1243" s="157" t="s">
        <v>580</v>
      </c>
      <c r="P1243" s="157" t="s">
        <v>561</v>
      </c>
      <c r="U1243" s="163">
        <v>0</v>
      </c>
      <c r="X1243" s="157" t="s">
        <v>565</v>
      </c>
      <c r="AE1243" s="165" t="s">
        <v>459</v>
      </c>
    </row>
    <row r="1244" spans="1:31" hidden="1">
      <c r="A1244" s="157" t="s">
        <v>580</v>
      </c>
      <c r="P1244" s="157" t="s">
        <v>561</v>
      </c>
      <c r="U1244" s="163">
        <v>0</v>
      </c>
      <c r="X1244" s="157" t="s">
        <v>565</v>
      </c>
      <c r="AE1244" s="165" t="s">
        <v>459</v>
      </c>
    </row>
    <row r="1245" spans="1:31" hidden="1">
      <c r="A1245" s="157" t="s">
        <v>580</v>
      </c>
      <c r="P1245" s="157" t="s">
        <v>561</v>
      </c>
      <c r="U1245" s="163">
        <v>0</v>
      </c>
      <c r="X1245" s="157" t="s">
        <v>565</v>
      </c>
      <c r="AE1245" s="165" t="s">
        <v>459</v>
      </c>
    </row>
    <row r="1246" spans="1:31" hidden="1">
      <c r="A1246" s="157" t="s">
        <v>580</v>
      </c>
      <c r="P1246" s="157" t="s">
        <v>561</v>
      </c>
      <c r="U1246" s="163">
        <v>0</v>
      </c>
      <c r="X1246" s="157" t="s">
        <v>565</v>
      </c>
      <c r="AE1246" s="165" t="s">
        <v>459</v>
      </c>
    </row>
    <row r="1247" spans="1:31" hidden="1">
      <c r="A1247" s="157" t="s">
        <v>580</v>
      </c>
      <c r="P1247" s="157" t="s">
        <v>561</v>
      </c>
      <c r="U1247" s="163">
        <v>-9880.5346552182018</v>
      </c>
      <c r="X1247" s="157" t="s">
        <v>565</v>
      </c>
      <c r="AE1247" s="165" t="s">
        <v>382</v>
      </c>
    </row>
    <row r="1248" spans="1:31" hidden="1">
      <c r="A1248" s="157" t="s">
        <v>580</v>
      </c>
      <c r="P1248" s="157" t="s">
        <v>561</v>
      </c>
      <c r="U1248" s="163">
        <v>-11812.755598831553</v>
      </c>
      <c r="X1248" s="157" t="s">
        <v>565</v>
      </c>
      <c r="AE1248" s="165" t="s">
        <v>388</v>
      </c>
    </row>
    <row r="1249" spans="1:31" hidden="1">
      <c r="A1249" s="157" t="s">
        <v>580</v>
      </c>
      <c r="P1249" s="157" t="s">
        <v>561</v>
      </c>
      <c r="U1249" s="163">
        <v>-13136.850491280873</v>
      </c>
      <c r="X1249" s="157" t="s">
        <v>565</v>
      </c>
      <c r="AE1249" s="165" t="s">
        <v>386</v>
      </c>
    </row>
    <row r="1250" spans="1:31" hidden="1">
      <c r="A1250" s="157" t="s">
        <v>580</v>
      </c>
      <c r="P1250" s="157" t="s">
        <v>561</v>
      </c>
      <c r="U1250" s="163">
        <v>-11654.394972116492</v>
      </c>
      <c r="X1250" s="157" t="s">
        <v>565</v>
      </c>
      <c r="AE1250" s="165" t="s">
        <v>384</v>
      </c>
    </row>
    <row r="1251" spans="1:31" hidden="1">
      <c r="A1251" s="157" t="s">
        <v>580</v>
      </c>
      <c r="P1251" s="157" t="s">
        <v>561</v>
      </c>
      <c r="U1251" s="163">
        <v>-9716.5619190935631</v>
      </c>
      <c r="X1251" s="157" t="s">
        <v>565</v>
      </c>
      <c r="AE1251" s="165" t="s">
        <v>385</v>
      </c>
    </row>
    <row r="1252" spans="1:31" hidden="1">
      <c r="A1252" s="157" t="s">
        <v>580</v>
      </c>
      <c r="P1252" s="157" t="s">
        <v>561</v>
      </c>
      <c r="U1252" s="163">
        <v>-9331.9465344781802</v>
      </c>
      <c r="X1252" s="157" t="s">
        <v>565</v>
      </c>
      <c r="AE1252" s="165" t="s">
        <v>387</v>
      </c>
    </row>
    <row r="1253" spans="1:31" hidden="1">
      <c r="A1253" s="157" t="s">
        <v>580</v>
      </c>
      <c r="P1253" s="157" t="s">
        <v>561</v>
      </c>
      <c r="U1253" s="163">
        <v>-9128.8218111002934</v>
      </c>
      <c r="X1253" s="157" t="s">
        <v>565</v>
      </c>
      <c r="AE1253" s="165" t="s">
        <v>389</v>
      </c>
    </row>
    <row r="1254" spans="1:31" hidden="1">
      <c r="A1254" s="157" t="s">
        <v>580</v>
      </c>
      <c r="P1254" s="157" t="s">
        <v>561</v>
      </c>
      <c r="U1254" s="163">
        <v>0</v>
      </c>
      <c r="X1254" s="157" t="s">
        <v>565</v>
      </c>
      <c r="AE1254" s="165" t="s">
        <v>584</v>
      </c>
    </row>
    <row r="1255" spans="1:31" hidden="1">
      <c r="A1255" s="157" t="s">
        <v>580</v>
      </c>
      <c r="P1255" s="157" t="s">
        <v>561</v>
      </c>
      <c r="U1255" s="163">
        <v>-4723.1565902451975</v>
      </c>
      <c r="X1255" s="157" t="s">
        <v>565</v>
      </c>
      <c r="AE1255" s="165" t="s">
        <v>390</v>
      </c>
    </row>
    <row r="1256" spans="1:31" hidden="1">
      <c r="A1256" s="157" t="s">
        <v>580</v>
      </c>
      <c r="P1256" s="157" t="s">
        <v>561</v>
      </c>
      <c r="U1256" s="163">
        <v>0</v>
      </c>
      <c r="X1256" s="157" t="s">
        <v>565</v>
      </c>
      <c r="AE1256" s="165" t="s">
        <v>459</v>
      </c>
    </row>
    <row r="1257" spans="1:31" hidden="1">
      <c r="A1257" s="157" t="s">
        <v>580</v>
      </c>
      <c r="P1257" s="157" t="s">
        <v>561</v>
      </c>
      <c r="U1257" s="163">
        <v>0</v>
      </c>
      <c r="X1257" s="157" t="s">
        <v>565</v>
      </c>
      <c r="AE1257" s="165" t="s">
        <v>510</v>
      </c>
    </row>
    <row r="1258" spans="1:31" hidden="1">
      <c r="A1258" s="157" t="s">
        <v>580</v>
      </c>
      <c r="P1258" s="157" t="s">
        <v>561</v>
      </c>
      <c r="U1258" s="163">
        <v>0</v>
      </c>
      <c r="X1258" s="157" t="s">
        <v>565</v>
      </c>
      <c r="AE1258" s="165" t="s">
        <v>383</v>
      </c>
    </row>
    <row r="1259" spans="1:31" hidden="1">
      <c r="A1259" s="157" t="s">
        <v>580</v>
      </c>
      <c r="P1259" s="157" t="s">
        <v>561</v>
      </c>
      <c r="U1259" s="163">
        <v>0</v>
      </c>
      <c r="X1259" s="157" t="s">
        <v>565</v>
      </c>
      <c r="AE1259" s="165" t="s">
        <v>537</v>
      </c>
    </row>
    <row r="1260" spans="1:31" hidden="1">
      <c r="A1260" s="157" t="s">
        <v>580</v>
      </c>
      <c r="P1260" s="157" t="s">
        <v>561</v>
      </c>
      <c r="U1260" s="163">
        <v>0</v>
      </c>
      <c r="X1260" s="157" t="s">
        <v>565</v>
      </c>
      <c r="AE1260" s="165" t="s">
        <v>459</v>
      </c>
    </row>
    <row r="1261" spans="1:31" hidden="1">
      <c r="A1261" s="157" t="s">
        <v>580</v>
      </c>
      <c r="P1261" s="157" t="s">
        <v>561</v>
      </c>
      <c r="U1261" s="163">
        <v>0</v>
      </c>
      <c r="X1261" s="157" t="s">
        <v>565</v>
      </c>
      <c r="AE1261" s="165" t="s">
        <v>459</v>
      </c>
    </row>
    <row r="1262" spans="1:31" hidden="1">
      <c r="A1262" s="157" t="s">
        <v>580</v>
      </c>
      <c r="P1262" s="157" t="s">
        <v>561</v>
      </c>
      <c r="U1262" s="163">
        <v>-16958.02</v>
      </c>
      <c r="X1262" s="157" t="s">
        <v>565</v>
      </c>
      <c r="AE1262" s="165" t="s">
        <v>365</v>
      </c>
    </row>
    <row r="1263" spans="1:31" hidden="1">
      <c r="A1263" s="157" t="s">
        <v>580</v>
      </c>
      <c r="P1263" s="157" t="s">
        <v>561</v>
      </c>
      <c r="U1263" s="163">
        <v>-9731.5349887133161</v>
      </c>
      <c r="X1263" s="157" t="s">
        <v>565</v>
      </c>
      <c r="AE1263" s="165" t="s">
        <v>341</v>
      </c>
    </row>
    <row r="1264" spans="1:31" hidden="1">
      <c r="A1264" s="157" t="s">
        <v>580</v>
      </c>
      <c r="P1264" s="157" t="s">
        <v>561</v>
      </c>
      <c r="U1264" s="163">
        <v>-10721.049661399546</v>
      </c>
      <c r="X1264" s="157" t="s">
        <v>565</v>
      </c>
      <c r="AE1264" s="165" t="s">
        <v>345</v>
      </c>
    </row>
    <row r="1265" spans="1:31" hidden="1">
      <c r="A1265" s="157" t="s">
        <v>580</v>
      </c>
      <c r="P1265" s="157" t="s">
        <v>561</v>
      </c>
      <c r="U1265" s="163">
        <v>-15909.898419864561</v>
      </c>
      <c r="X1265" s="157" t="s">
        <v>565</v>
      </c>
      <c r="AE1265" s="165" t="s">
        <v>344</v>
      </c>
    </row>
    <row r="1266" spans="1:31" hidden="1">
      <c r="A1266" s="157" t="s">
        <v>580</v>
      </c>
      <c r="P1266" s="157" t="s">
        <v>561</v>
      </c>
      <c r="U1266" s="163">
        <v>-13055.180586907451</v>
      </c>
      <c r="X1266" s="157" t="s">
        <v>565</v>
      </c>
      <c r="AE1266" s="165" t="s">
        <v>342</v>
      </c>
    </row>
    <row r="1267" spans="1:31" hidden="1">
      <c r="A1267" s="157" t="s">
        <v>580</v>
      </c>
      <c r="P1267" s="157" t="s">
        <v>561</v>
      </c>
      <c r="U1267" s="163">
        <v>-20838.521444695263</v>
      </c>
      <c r="X1267" s="157" t="s">
        <v>565</v>
      </c>
      <c r="AE1267" s="165" t="s">
        <v>343</v>
      </c>
    </row>
    <row r="1268" spans="1:31" hidden="1">
      <c r="A1268" s="157" t="s">
        <v>580</v>
      </c>
      <c r="P1268" s="157" t="s">
        <v>561</v>
      </c>
      <c r="U1268" s="163">
        <v>-11200.575620767497</v>
      </c>
      <c r="X1268" s="157" t="s">
        <v>565</v>
      </c>
      <c r="AE1268" s="165" t="s">
        <v>549</v>
      </c>
    </row>
    <row r="1269" spans="1:31" hidden="1">
      <c r="A1269" s="157" t="s">
        <v>580</v>
      </c>
      <c r="P1269" s="157" t="s">
        <v>561</v>
      </c>
      <c r="U1269" s="163">
        <v>-10765.993227990972</v>
      </c>
      <c r="X1269" s="157" t="s">
        <v>565</v>
      </c>
      <c r="AE1269" s="165" t="s">
        <v>349</v>
      </c>
    </row>
    <row r="1270" spans="1:31" hidden="1">
      <c r="A1270" s="157" t="s">
        <v>580</v>
      </c>
      <c r="P1270" s="157" t="s">
        <v>561</v>
      </c>
      <c r="U1270" s="163">
        <v>-5820.1693002257334</v>
      </c>
      <c r="X1270" s="157" t="s">
        <v>565</v>
      </c>
      <c r="AE1270" s="165" t="s">
        <v>346</v>
      </c>
    </row>
    <row r="1271" spans="1:31" hidden="1">
      <c r="A1271" s="157" t="s">
        <v>580</v>
      </c>
      <c r="P1271" s="157" t="s">
        <v>561</v>
      </c>
      <c r="U1271" s="163">
        <v>-3897.1783295711066</v>
      </c>
      <c r="X1271" s="157" t="s">
        <v>565</v>
      </c>
      <c r="AE1271" s="165" t="s">
        <v>347</v>
      </c>
    </row>
    <row r="1272" spans="1:31" hidden="1">
      <c r="A1272" s="157" t="s">
        <v>580</v>
      </c>
      <c r="P1272" s="157" t="s">
        <v>561</v>
      </c>
      <c r="U1272" s="163">
        <v>0</v>
      </c>
      <c r="X1272" s="157" t="s">
        <v>565</v>
      </c>
      <c r="AE1272" s="165" t="s">
        <v>459</v>
      </c>
    </row>
    <row r="1273" spans="1:31" hidden="1">
      <c r="A1273" s="157" t="s">
        <v>580</v>
      </c>
      <c r="P1273" s="157" t="s">
        <v>561</v>
      </c>
      <c r="U1273" s="163">
        <v>0</v>
      </c>
      <c r="X1273" s="157" t="s">
        <v>565</v>
      </c>
      <c r="AE1273" s="165" t="s">
        <v>459</v>
      </c>
    </row>
    <row r="1274" spans="1:31" hidden="1">
      <c r="A1274" s="157" t="s">
        <v>580</v>
      </c>
      <c r="P1274" s="157" t="s">
        <v>561</v>
      </c>
      <c r="U1274" s="163">
        <v>-7479.2550790067735</v>
      </c>
      <c r="X1274" s="157" t="s">
        <v>565</v>
      </c>
      <c r="AE1274" s="165" t="s">
        <v>351</v>
      </c>
    </row>
    <row r="1275" spans="1:31" hidden="1">
      <c r="A1275" s="157" t="s">
        <v>580</v>
      </c>
      <c r="P1275" s="157" t="s">
        <v>561</v>
      </c>
      <c r="U1275" s="163">
        <v>-23979.875846501127</v>
      </c>
      <c r="X1275" s="157" t="s">
        <v>565</v>
      </c>
      <c r="AE1275" s="165" t="s">
        <v>350</v>
      </c>
    </row>
    <row r="1276" spans="1:31" hidden="1">
      <c r="A1276" s="157" t="s">
        <v>580</v>
      </c>
      <c r="P1276" s="157" t="s">
        <v>561</v>
      </c>
      <c r="U1276" s="163">
        <v>0</v>
      </c>
      <c r="X1276" s="157" t="s">
        <v>565</v>
      </c>
      <c r="AE1276" s="165" t="s">
        <v>459</v>
      </c>
    </row>
    <row r="1277" spans="1:31" hidden="1">
      <c r="A1277" s="157" t="s">
        <v>580</v>
      </c>
      <c r="P1277" s="157" t="s">
        <v>561</v>
      </c>
      <c r="U1277" s="163">
        <v>0</v>
      </c>
      <c r="X1277" s="157" t="s">
        <v>565</v>
      </c>
      <c r="AE1277" s="165" t="s">
        <v>585</v>
      </c>
    </row>
    <row r="1278" spans="1:31" hidden="1">
      <c r="A1278" s="157" t="s">
        <v>580</v>
      </c>
      <c r="P1278" s="157" t="s">
        <v>561</v>
      </c>
      <c r="U1278" s="163">
        <v>0</v>
      </c>
      <c r="X1278" s="157" t="s">
        <v>565</v>
      </c>
      <c r="AE1278" s="165" t="s">
        <v>353</v>
      </c>
    </row>
    <row r="1279" spans="1:31" hidden="1">
      <c r="A1279" s="157" t="s">
        <v>580</v>
      </c>
      <c r="P1279" s="157" t="s">
        <v>561</v>
      </c>
      <c r="U1279" s="163">
        <v>0</v>
      </c>
      <c r="X1279" s="157" t="s">
        <v>565</v>
      </c>
      <c r="AE1279" s="165" t="s">
        <v>490</v>
      </c>
    </row>
    <row r="1280" spans="1:31" hidden="1">
      <c r="A1280" s="157" t="s">
        <v>580</v>
      </c>
      <c r="P1280" s="157" t="s">
        <v>561</v>
      </c>
      <c r="U1280" s="163">
        <v>0</v>
      </c>
      <c r="X1280" s="157" t="s">
        <v>565</v>
      </c>
      <c r="AE1280" s="165" t="s">
        <v>459</v>
      </c>
    </row>
    <row r="1281" spans="1:31" hidden="1">
      <c r="A1281" s="157" t="s">
        <v>580</v>
      </c>
      <c r="P1281" s="157" t="s">
        <v>561</v>
      </c>
      <c r="U1281" s="163">
        <v>0</v>
      </c>
      <c r="X1281" s="157" t="s">
        <v>565</v>
      </c>
      <c r="AE1281" s="165" t="s">
        <v>459</v>
      </c>
    </row>
    <row r="1282" spans="1:31" hidden="1">
      <c r="A1282" s="157" t="s">
        <v>580</v>
      </c>
      <c r="P1282" s="157" t="s">
        <v>561</v>
      </c>
      <c r="U1282" s="163">
        <v>-7486.89</v>
      </c>
      <c r="X1282" s="157" t="s">
        <v>565</v>
      </c>
      <c r="AE1282" s="165" t="s">
        <v>369</v>
      </c>
    </row>
    <row r="1283" spans="1:31" hidden="1">
      <c r="A1283" s="157" t="s">
        <v>580</v>
      </c>
      <c r="P1283" s="157" t="s">
        <v>561</v>
      </c>
      <c r="U1283" s="163">
        <v>-7940.4400000000005</v>
      </c>
      <c r="X1283" s="157" t="s">
        <v>565</v>
      </c>
      <c r="AE1283" s="165" t="s">
        <v>366</v>
      </c>
    </row>
    <row r="1284" spans="1:31" hidden="1">
      <c r="A1284" s="157" t="s">
        <v>580</v>
      </c>
      <c r="P1284" s="157" t="s">
        <v>561</v>
      </c>
      <c r="U1284" s="163">
        <v>-15483.54</v>
      </c>
      <c r="X1284" s="157" t="s">
        <v>565</v>
      </c>
      <c r="AE1284" s="165" t="s">
        <v>372</v>
      </c>
    </row>
    <row r="1285" spans="1:31" hidden="1">
      <c r="A1285" s="157" t="s">
        <v>580</v>
      </c>
      <c r="P1285" s="157" t="s">
        <v>561</v>
      </c>
      <c r="U1285" s="163">
        <v>-6769.15</v>
      </c>
      <c r="X1285" s="157" t="s">
        <v>565</v>
      </c>
      <c r="AE1285" s="165" t="s">
        <v>367</v>
      </c>
    </row>
    <row r="1286" spans="1:31" hidden="1">
      <c r="A1286" s="157" t="s">
        <v>580</v>
      </c>
      <c r="P1286" s="157" t="s">
        <v>561</v>
      </c>
      <c r="U1286" s="163">
        <v>0</v>
      </c>
      <c r="X1286" s="157" t="s">
        <v>565</v>
      </c>
      <c r="AE1286" s="165" t="s">
        <v>488</v>
      </c>
    </row>
    <row r="1287" spans="1:31" hidden="1">
      <c r="A1287" s="157" t="s">
        <v>580</v>
      </c>
      <c r="P1287" s="157" t="s">
        <v>561</v>
      </c>
      <c r="U1287" s="163">
        <v>0</v>
      </c>
      <c r="X1287" s="157" t="s">
        <v>565</v>
      </c>
      <c r="AE1287" s="165" t="s">
        <v>503</v>
      </c>
    </row>
    <row r="1288" spans="1:31" hidden="1">
      <c r="A1288" s="157" t="s">
        <v>580</v>
      </c>
      <c r="P1288" s="157" t="s">
        <v>561</v>
      </c>
      <c r="U1288" s="163">
        <v>-6579.9699999999993</v>
      </c>
      <c r="X1288" s="157" t="s">
        <v>565</v>
      </c>
      <c r="AE1288" s="165" t="s">
        <v>373</v>
      </c>
    </row>
    <row r="1289" spans="1:31" hidden="1">
      <c r="A1289" s="157" t="s">
        <v>580</v>
      </c>
      <c r="P1289" s="157" t="s">
        <v>561</v>
      </c>
      <c r="U1289" s="163">
        <v>0</v>
      </c>
      <c r="X1289" s="157" t="s">
        <v>565</v>
      </c>
      <c r="AE1289" s="165" t="s">
        <v>375</v>
      </c>
    </row>
    <row r="1290" spans="1:31" hidden="1">
      <c r="A1290" s="157" t="s">
        <v>580</v>
      </c>
      <c r="P1290" s="157" t="s">
        <v>561</v>
      </c>
      <c r="U1290" s="163">
        <v>0</v>
      </c>
      <c r="X1290" s="157" t="s">
        <v>565</v>
      </c>
      <c r="AE1290" s="165" t="s">
        <v>459</v>
      </c>
    </row>
    <row r="1291" spans="1:31" hidden="1">
      <c r="A1291" s="157" t="s">
        <v>580</v>
      </c>
      <c r="P1291" s="157" t="s">
        <v>561</v>
      </c>
      <c r="U1291" s="163">
        <v>0</v>
      </c>
      <c r="X1291" s="157" t="s">
        <v>565</v>
      </c>
      <c r="AE1291" s="165" t="s">
        <v>459</v>
      </c>
    </row>
    <row r="1292" spans="1:31" hidden="1">
      <c r="A1292" s="157" t="s">
        <v>580</v>
      </c>
      <c r="P1292" s="157" t="s">
        <v>561</v>
      </c>
      <c r="U1292" s="163">
        <v>-21802.12</v>
      </c>
      <c r="X1292" s="157" t="s">
        <v>565</v>
      </c>
      <c r="AE1292" s="165" t="s">
        <v>393</v>
      </c>
    </row>
    <row r="1293" spans="1:31" hidden="1">
      <c r="A1293" s="157" t="s">
        <v>580</v>
      </c>
      <c r="P1293" s="157" t="s">
        <v>561</v>
      </c>
      <c r="U1293" s="163">
        <v>-3629.2400000000002</v>
      </c>
      <c r="X1293" s="157" t="s">
        <v>565</v>
      </c>
      <c r="AE1293" s="165" t="s">
        <v>396</v>
      </c>
    </row>
    <row r="1294" spans="1:31" hidden="1">
      <c r="A1294" s="157" t="s">
        <v>580</v>
      </c>
      <c r="P1294" s="157" t="s">
        <v>561</v>
      </c>
      <c r="U1294" s="163">
        <v>-7382.5600000000013</v>
      </c>
      <c r="X1294" s="157" t="s">
        <v>565</v>
      </c>
      <c r="AE1294" s="165" t="s">
        <v>397</v>
      </c>
    </row>
    <row r="1295" spans="1:31" hidden="1">
      <c r="A1295" s="157" t="s">
        <v>580</v>
      </c>
      <c r="P1295" s="157" t="s">
        <v>561</v>
      </c>
      <c r="U1295" s="163">
        <v>-8763.5999999999985</v>
      </c>
      <c r="X1295" s="157" t="s">
        <v>565</v>
      </c>
      <c r="AE1295" s="165" t="s">
        <v>395</v>
      </c>
    </row>
    <row r="1296" spans="1:31" hidden="1">
      <c r="A1296" s="157" t="s">
        <v>580</v>
      </c>
      <c r="P1296" s="157" t="s">
        <v>561</v>
      </c>
      <c r="U1296" s="163">
        <v>0</v>
      </c>
      <c r="X1296" s="157" t="s">
        <v>565</v>
      </c>
      <c r="AE1296" s="165" t="s">
        <v>394</v>
      </c>
    </row>
    <row r="1297" spans="1:31" hidden="1">
      <c r="A1297" s="157" t="s">
        <v>580</v>
      </c>
      <c r="P1297" s="157" t="s">
        <v>561</v>
      </c>
      <c r="U1297" s="163">
        <v>-15009.929999999998</v>
      </c>
      <c r="X1297" s="157" t="s">
        <v>565</v>
      </c>
      <c r="AE1297" s="165" t="s">
        <v>398</v>
      </c>
    </row>
    <row r="1298" spans="1:31" hidden="1">
      <c r="A1298" s="157" t="s">
        <v>580</v>
      </c>
      <c r="P1298" s="157" t="s">
        <v>561</v>
      </c>
      <c r="U1298" s="163">
        <v>0</v>
      </c>
      <c r="X1298" s="157" t="s">
        <v>565</v>
      </c>
      <c r="AE1298" s="165" t="s">
        <v>492</v>
      </c>
    </row>
    <row r="1299" spans="1:31" hidden="1">
      <c r="A1299" s="157" t="s">
        <v>580</v>
      </c>
      <c r="P1299" s="157" t="s">
        <v>561</v>
      </c>
      <c r="U1299" s="163">
        <v>-14227.942456835932</v>
      </c>
      <c r="X1299" s="157" t="s">
        <v>565</v>
      </c>
      <c r="AE1299" s="165" t="s">
        <v>339</v>
      </c>
    </row>
    <row r="1300" spans="1:31" hidden="1">
      <c r="A1300" s="157" t="s">
        <v>580</v>
      </c>
      <c r="P1300" s="157" t="s">
        <v>561</v>
      </c>
      <c r="U1300" s="163">
        <v>0</v>
      </c>
      <c r="X1300" s="157" t="s">
        <v>565</v>
      </c>
      <c r="AE1300" s="165" t="s">
        <v>459</v>
      </c>
    </row>
    <row r="1301" spans="1:31" hidden="1">
      <c r="A1301" s="157" t="s">
        <v>580</v>
      </c>
      <c r="P1301" s="157" t="s">
        <v>561</v>
      </c>
      <c r="U1301" s="163">
        <v>0</v>
      </c>
      <c r="X1301" s="157" t="s">
        <v>565</v>
      </c>
      <c r="AE1301" s="165" t="s">
        <v>516</v>
      </c>
    </row>
    <row r="1302" spans="1:31" hidden="1">
      <c r="A1302" s="157" t="s">
        <v>580</v>
      </c>
      <c r="P1302" s="157" t="s">
        <v>561</v>
      </c>
      <c r="U1302" s="163">
        <v>0</v>
      </c>
      <c r="X1302" s="157" t="s">
        <v>565</v>
      </c>
      <c r="AE1302" s="165" t="s">
        <v>459</v>
      </c>
    </row>
    <row r="1303" spans="1:31" hidden="1">
      <c r="A1303" s="157" t="s">
        <v>580</v>
      </c>
      <c r="P1303" s="157" t="s">
        <v>561</v>
      </c>
      <c r="U1303" s="163">
        <v>0</v>
      </c>
      <c r="X1303" s="157" t="s">
        <v>565</v>
      </c>
      <c r="AE1303" s="165" t="s">
        <v>459</v>
      </c>
    </row>
    <row r="1304" spans="1:31" hidden="1">
      <c r="A1304" s="157" t="s">
        <v>580</v>
      </c>
      <c r="P1304" s="157" t="s">
        <v>561</v>
      </c>
      <c r="U1304" s="163">
        <v>0</v>
      </c>
      <c r="X1304" s="157" t="s">
        <v>565</v>
      </c>
      <c r="AE1304" s="165" t="s">
        <v>459</v>
      </c>
    </row>
    <row r="1305" spans="1:31" hidden="1">
      <c r="A1305" s="157" t="s">
        <v>580</v>
      </c>
      <c r="P1305" s="157" t="s">
        <v>561</v>
      </c>
      <c r="U1305" s="163">
        <v>0</v>
      </c>
      <c r="X1305" s="157" t="s">
        <v>565</v>
      </c>
      <c r="AE1305" s="165" t="s">
        <v>459</v>
      </c>
    </row>
    <row r="1306" spans="1:31" hidden="1">
      <c r="A1306" s="157" t="s">
        <v>580</v>
      </c>
      <c r="P1306" s="157" t="s">
        <v>561</v>
      </c>
      <c r="U1306" s="163">
        <v>-16536.766319999999</v>
      </c>
      <c r="X1306" s="157" t="s">
        <v>565</v>
      </c>
      <c r="AE1306" s="165" t="s">
        <v>298</v>
      </c>
    </row>
    <row r="1307" spans="1:31" hidden="1">
      <c r="A1307" s="157" t="s">
        <v>580</v>
      </c>
      <c r="P1307" s="157" t="s">
        <v>561</v>
      </c>
      <c r="U1307" s="163">
        <v>0</v>
      </c>
      <c r="X1307" s="157" t="s">
        <v>565</v>
      </c>
      <c r="AE1307" s="165" t="s">
        <v>299</v>
      </c>
    </row>
    <row r="1308" spans="1:31" hidden="1">
      <c r="A1308" s="157" t="s">
        <v>580</v>
      </c>
      <c r="P1308" s="157" t="s">
        <v>561</v>
      </c>
      <c r="U1308" s="163">
        <v>-5693.8499999999995</v>
      </c>
      <c r="X1308" s="157" t="s">
        <v>565</v>
      </c>
      <c r="AE1308" s="165" t="s">
        <v>399</v>
      </c>
    </row>
    <row r="1309" spans="1:31" hidden="1">
      <c r="A1309" s="157" t="s">
        <v>580</v>
      </c>
      <c r="P1309" s="157" t="s">
        <v>561</v>
      </c>
      <c r="U1309" s="163">
        <v>0</v>
      </c>
      <c r="X1309" s="157" t="s">
        <v>565</v>
      </c>
      <c r="AE1309" s="165" t="s">
        <v>300</v>
      </c>
    </row>
    <row r="1310" spans="1:31" hidden="1">
      <c r="A1310" s="157" t="s">
        <v>580</v>
      </c>
      <c r="P1310" s="157" t="s">
        <v>561</v>
      </c>
      <c r="U1310" s="163">
        <v>-11752.56</v>
      </c>
      <c r="X1310" s="157" t="s">
        <v>565</v>
      </c>
      <c r="AE1310" s="165" t="s">
        <v>374</v>
      </c>
    </row>
    <row r="1311" spans="1:31" hidden="1">
      <c r="A1311" s="157" t="s">
        <v>580</v>
      </c>
      <c r="P1311" s="157" t="s">
        <v>561</v>
      </c>
      <c r="U1311" s="163">
        <v>-10606.92</v>
      </c>
      <c r="X1311" s="157" t="s">
        <v>565</v>
      </c>
      <c r="AE1311" s="165" t="s">
        <v>363</v>
      </c>
    </row>
    <row r="1312" spans="1:31" hidden="1">
      <c r="A1312" s="157" t="s">
        <v>580</v>
      </c>
      <c r="P1312" s="157" t="s">
        <v>561</v>
      </c>
      <c r="U1312" s="163">
        <v>-9987.4399999999987</v>
      </c>
      <c r="X1312" s="157" t="s">
        <v>565</v>
      </c>
      <c r="AE1312" s="165" t="s">
        <v>364</v>
      </c>
    </row>
    <row r="1313" spans="1:31" hidden="1">
      <c r="A1313" s="157" t="s">
        <v>580</v>
      </c>
      <c r="P1313" s="157" t="s">
        <v>561</v>
      </c>
      <c r="U1313" s="163">
        <v>-10554.388272000004</v>
      </c>
      <c r="X1313" s="157" t="s">
        <v>565</v>
      </c>
      <c r="AE1313" s="165" t="s">
        <v>304</v>
      </c>
    </row>
    <row r="1314" spans="1:31" hidden="1">
      <c r="A1314" s="157" t="s">
        <v>580</v>
      </c>
      <c r="P1314" s="157" t="s">
        <v>561</v>
      </c>
      <c r="U1314" s="163">
        <v>0</v>
      </c>
      <c r="X1314" s="157" t="s">
        <v>565</v>
      </c>
      <c r="AE1314" s="165" t="s">
        <v>379</v>
      </c>
    </row>
    <row r="1315" spans="1:31" hidden="1">
      <c r="A1315" s="157" t="s">
        <v>580</v>
      </c>
      <c r="P1315" s="157" t="s">
        <v>561</v>
      </c>
      <c r="U1315" s="163">
        <v>-6610.0845599999993</v>
      </c>
      <c r="X1315" s="157" t="s">
        <v>565</v>
      </c>
      <c r="AE1315" s="165" t="s">
        <v>305</v>
      </c>
    </row>
    <row r="1316" spans="1:31" hidden="1">
      <c r="A1316" s="157" t="s">
        <v>580</v>
      </c>
      <c r="P1316" s="157" t="s">
        <v>561</v>
      </c>
      <c r="U1316" s="163">
        <v>0</v>
      </c>
      <c r="X1316" s="157" t="s">
        <v>565</v>
      </c>
      <c r="AE1316" s="165" t="s">
        <v>380</v>
      </c>
    </row>
    <row r="1317" spans="1:31" hidden="1">
      <c r="A1317" s="157" t="s">
        <v>580</v>
      </c>
      <c r="P1317" s="157" t="s">
        <v>561</v>
      </c>
      <c r="U1317" s="163">
        <v>-9387.7652370203159</v>
      </c>
      <c r="X1317" s="157" t="s">
        <v>565</v>
      </c>
      <c r="AE1317" s="165" t="s">
        <v>352</v>
      </c>
    </row>
    <row r="1318" spans="1:31" hidden="1">
      <c r="A1318" s="157" t="s">
        <v>580</v>
      </c>
      <c r="P1318" s="157" t="s">
        <v>561</v>
      </c>
      <c r="U1318" s="163">
        <v>0</v>
      </c>
      <c r="X1318" s="157" t="s">
        <v>565</v>
      </c>
      <c r="AE1318" s="165" t="s">
        <v>306</v>
      </c>
    </row>
    <row r="1319" spans="1:31" hidden="1">
      <c r="A1319" s="157" t="s">
        <v>580</v>
      </c>
      <c r="P1319" s="157" t="s">
        <v>561</v>
      </c>
      <c r="U1319" s="163">
        <v>-9939.4972116491117</v>
      </c>
      <c r="X1319" s="157" t="s">
        <v>565</v>
      </c>
      <c r="AE1319" s="165" t="s">
        <v>391</v>
      </c>
    </row>
    <row r="1320" spans="1:31" hidden="1">
      <c r="A1320" s="157" t="s">
        <v>580</v>
      </c>
      <c r="P1320" s="157" t="s">
        <v>561</v>
      </c>
      <c r="U1320" s="163">
        <v>-10362.920000000006</v>
      </c>
      <c r="X1320" s="157" t="s">
        <v>565</v>
      </c>
      <c r="AE1320" s="165" t="s">
        <v>401</v>
      </c>
    </row>
    <row r="1321" spans="1:31" hidden="1">
      <c r="A1321" s="157" t="s">
        <v>580</v>
      </c>
      <c r="P1321" s="157" t="s">
        <v>561</v>
      </c>
      <c r="U1321" s="163">
        <v>-27259.000000000004</v>
      </c>
      <c r="X1321" s="157" t="s">
        <v>565</v>
      </c>
      <c r="AE1321" s="165" t="s">
        <v>547</v>
      </c>
    </row>
    <row r="1322" spans="1:31" hidden="1">
      <c r="A1322" s="157" t="s">
        <v>580</v>
      </c>
      <c r="P1322" s="157" t="s">
        <v>561</v>
      </c>
      <c r="U1322" s="163">
        <v>0</v>
      </c>
      <c r="X1322" s="157" t="s">
        <v>565</v>
      </c>
      <c r="AE1322" s="165" t="s">
        <v>470</v>
      </c>
    </row>
    <row r="1323" spans="1:31" hidden="1">
      <c r="A1323" s="157" t="s">
        <v>580</v>
      </c>
      <c r="P1323" s="157" t="s">
        <v>561</v>
      </c>
      <c r="U1323" s="163">
        <v>0</v>
      </c>
      <c r="X1323" s="157" t="s">
        <v>565</v>
      </c>
      <c r="AE1323" s="165" t="s">
        <v>472</v>
      </c>
    </row>
    <row r="1324" spans="1:31" hidden="1">
      <c r="A1324" s="157" t="s">
        <v>580</v>
      </c>
      <c r="P1324" s="157" t="s">
        <v>561</v>
      </c>
      <c r="U1324" s="163">
        <v>-171768.09999999998</v>
      </c>
      <c r="X1324" s="157" t="s">
        <v>565</v>
      </c>
      <c r="AE1324" s="165" t="s">
        <v>462</v>
      </c>
    </row>
    <row r="1325" spans="1:31" hidden="1">
      <c r="A1325" s="157" t="s">
        <v>580</v>
      </c>
      <c r="P1325" s="157" t="s">
        <v>561</v>
      </c>
      <c r="U1325" s="163">
        <v>-992609.40085821471</v>
      </c>
      <c r="X1325" s="157" t="s">
        <v>565</v>
      </c>
      <c r="AE1325" s="165" t="s">
        <v>473</v>
      </c>
    </row>
    <row r="1326" spans="1:31" hidden="1">
      <c r="A1326" s="157" t="s">
        <v>580</v>
      </c>
      <c r="P1326" s="157" t="s">
        <v>561</v>
      </c>
      <c r="U1326" s="163">
        <v>0</v>
      </c>
      <c r="X1326" s="157" t="s">
        <v>565</v>
      </c>
      <c r="AE1326" s="165" t="s">
        <v>479</v>
      </c>
    </row>
    <row r="1327" spans="1:31" hidden="1">
      <c r="A1327" s="157" t="s">
        <v>580</v>
      </c>
      <c r="P1327" s="157" t="s">
        <v>561</v>
      </c>
      <c r="U1327" s="163">
        <v>-10938.904133840844</v>
      </c>
      <c r="X1327" s="157" t="s">
        <v>565</v>
      </c>
      <c r="AE1327" s="165" t="s">
        <v>475</v>
      </c>
    </row>
    <row r="1328" spans="1:31" hidden="1">
      <c r="A1328" s="157" t="s">
        <v>580</v>
      </c>
      <c r="P1328" s="157" t="s">
        <v>561</v>
      </c>
      <c r="U1328" s="163">
        <v>-8306.4500000000007</v>
      </c>
      <c r="X1328" s="157" t="s">
        <v>565</v>
      </c>
      <c r="AE1328" s="165" t="s">
        <v>476</v>
      </c>
    </row>
    <row r="1329" spans="1:31" hidden="1">
      <c r="A1329" s="157" t="s">
        <v>580</v>
      </c>
      <c r="P1329" s="157" t="s">
        <v>561</v>
      </c>
      <c r="U1329" s="163">
        <v>-3226.8199999999997</v>
      </c>
      <c r="X1329" s="157" t="s">
        <v>565</v>
      </c>
      <c r="AE1329" s="165" t="s">
        <v>474</v>
      </c>
    </row>
    <row r="1330" spans="1:31" hidden="1">
      <c r="A1330" s="157" t="s">
        <v>580</v>
      </c>
      <c r="P1330" s="157" t="s">
        <v>561</v>
      </c>
      <c r="U1330" s="163">
        <v>0</v>
      </c>
      <c r="X1330" s="157" t="s">
        <v>565</v>
      </c>
      <c r="AE1330" s="165" t="s">
        <v>482</v>
      </c>
    </row>
    <row r="1331" spans="1:31" hidden="1">
      <c r="A1331" s="157" t="s">
        <v>580</v>
      </c>
      <c r="P1331" s="157" t="s">
        <v>561</v>
      </c>
      <c r="U1331" s="163">
        <v>-13691.81</v>
      </c>
      <c r="X1331" s="157" t="s">
        <v>565</v>
      </c>
      <c r="AE1331" s="165" t="s">
        <v>478</v>
      </c>
    </row>
    <row r="1332" spans="1:31" hidden="1">
      <c r="A1332" s="157" t="s">
        <v>580</v>
      </c>
      <c r="P1332" s="157" t="s">
        <v>561</v>
      </c>
      <c r="U1332" s="163">
        <v>-10635.812641083523</v>
      </c>
      <c r="X1332" s="157" t="s">
        <v>565</v>
      </c>
      <c r="AE1332" s="165" t="s">
        <v>485</v>
      </c>
    </row>
    <row r="1333" spans="1:31" hidden="1">
      <c r="A1333" s="157" t="s">
        <v>580</v>
      </c>
      <c r="P1333" s="157" t="s">
        <v>561</v>
      </c>
      <c r="U1333" s="163">
        <v>0</v>
      </c>
      <c r="X1333" s="157" t="s">
        <v>565</v>
      </c>
      <c r="AE1333" s="165" t="s">
        <v>483</v>
      </c>
    </row>
    <row r="1334" spans="1:31" hidden="1">
      <c r="A1334" s="157" t="s">
        <v>580</v>
      </c>
      <c r="P1334" s="157" t="s">
        <v>561</v>
      </c>
      <c r="U1334" s="163">
        <v>0</v>
      </c>
      <c r="X1334" s="157" t="s">
        <v>565</v>
      </c>
      <c r="AE1334" s="165" t="s">
        <v>484</v>
      </c>
    </row>
    <row r="1335" spans="1:31" hidden="1">
      <c r="A1335" s="157" t="s">
        <v>580</v>
      </c>
      <c r="P1335" s="157" t="s">
        <v>561</v>
      </c>
      <c r="U1335" s="163">
        <v>0</v>
      </c>
      <c r="X1335" s="157" t="s">
        <v>565</v>
      </c>
      <c r="AE1335" s="165" t="s">
        <v>477</v>
      </c>
    </row>
    <row r="1336" spans="1:31" hidden="1">
      <c r="A1336" s="157" t="s">
        <v>580</v>
      </c>
      <c r="P1336" s="157" t="s">
        <v>561</v>
      </c>
      <c r="U1336" s="163">
        <v>0</v>
      </c>
      <c r="X1336" s="157" t="s">
        <v>565</v>
      </c>
      <c r="AE1336" s="165" t="s">
        <v>481</v>
      </c>
    </row>
    <row r="1337" spans="1:31" hidden="1">
      <c r="A1337" s="157" t="s">
        <v>580</v>
      </c>
      <c r="P1337" s="157" t="s">
        <v>561</v>
      </c>
      <c r="U1337" s="163">
        <v>0</v>
      </c>
      <c r="X1337" s="157" t="s">
        <v>566</v>
      </c>
      <c r="AE1337" s="165" t="s">
        <v>468</v>
      </c>
    </row>
    <row r="1338" spans="1:31" hidden="1">
      <c r="A1338" s="157" t="s">
        <v>580</v>
      </c>
      <c r="P1338" s="157" t="s">
        <v>561</v>
      </c>
      <c r="U1338" s="163">
        <v>-26.984999999999999</v>
      </c>
      <c r="X1338" s="157" t="s">
        <v>566</v>
      </c>
      <c r="AE1338" s="165" t="s">
        <v>235</v>
      </c>
    </row>
    <row r="1339" spans="1:31" hidden="1">
      <c r="A1339" s="157" t="s">
        <v>580</v>
      </c>
      <c r="P1339" s="157" t="s">
        <v>561</v>
      </c>
      <c r="U1339" s="163">
        <v>0</v>
      </c>
      <c r="X1339" s="157" t="s">
        <v>566</v>
      </c>
      <c r="AE1339" s="165" t="s">
        <v>236</v>
      </c>
    </row>
    <row r="1340" spans="1:31" hidden="1">
      <c r="A1340" s="157" t="s">
        <v>580</v>
      </c>
      <c r="P1340" s="157" t="s">
        <v>561</v>
      </c>
      <c r="U1340" s="163">
        <v>-26.984999999999999</v>
      </c>
      <c r="X1340" s="157" t="s">
        <v>566</v>
      </c>
      <c r="AE1340" s="165" t="s">
        <v>237</v>
      </c>
    </row>
    <row r="1341" spans="1:31" hidden="1">
      <c r="A1341" s="157" t="s">
        <v>580</v>
      </c>
      <c r="P1341" s="157" t="s">
        <v>561</v>
      </c>
      <c r="U1341" s="163">
        <v>-26.984999999999999</v>
      </c>
      <c r="X1341" s="157" t="s">
        <v>566</v>
      </c>
      <c r="AE1341" s="165" t="s">
        <v>239</v>
      </c>
    </row>
    <row r="1342" spans="1:31" hidden="1">
      <c r="A1342" s="157" t="s">
        <v>580</v>
      </c>
      <c r="P1342" s="157" t="s">
        <v>561</v>
      </c>
      <c r="U1342" s="163">
        <v>-26.984999999999999</v>
      </c>
      <c r="X1342" s="157" t="s">
        <v>566</v>
      </c>
      <c r="AE1342" s="165" t="s">
        <v>199</v>
      </c>
    </row>
    <row r="1343" spans="1:31" hidden="1">
      <c r="A1343" s="157" t="s">
        <v>580</v>
      </c>
      <c r="P1343" s="157" t="s">
        <v>561</v>
      </c>
      <c r="U1343" s="163">
        <v>-26.984999999999999</v>
      </c>
      <c r="X1343" s="157" t="s">
        <v>566</v>
      </c>
      <c r="AE1343" s="165" t="s">
        <v>240</v>
      </c>
    </row>
    <row r="1344" spans="1:31" hidden="1">
      <c r="A1344" s="157" t="s">
        <v>580</v>
      </c>
      <c r="P1344" s="157" t="s">
        <v>561</v>
      </c>
      <c r="U1344" s="163">
        <v>-26.984999999999999</v>
      </c>
      <c r="X1344" s="157" t="s">
        <v>566</v>
      </c>
      <c r="AE1344" s="165" t="s">
        <v>242</v>
      </c>
    </row>
    <row r="1345" spans="1:31" hidden="1">
      <c r="A1345" s="157" t="s">
        <v>580</v>
      </c>
      <c r="P1345" s="157" t="s">
        <v>561</v>
      </c>
      <c r="U1345" s="163">
        <v>-26.984999999999999</v>
      </c>
      <c r="X1345" s="157" t="s">
        <v>566</v>
      </c>
      <c r="AE1345" s="165" t="s">
        <v>243</v>
      </c>
    </row>
    <row r="1346" spans="1:31" hidden="1">
      <c r="A1346" s="157" t="s">
        <v>580</v>
      </c>
      <c r="P1346" s="157" t="s">
        <v>561</v>
      </c>
      <c r="U1346" s="163">
        <v>-26.984999999999999</v>
      </c>
      <c r="X1346" s="157" t="s">
        <v>566</v>
      </c>
      <c r="AE1346" s="165" t="s">
        <v>244</v>
      </c>
    </row>
    <row r="1347" spans="1:31" hidden="1">
      <c r="A1347" s="157" t="s">
        <v>580</v>
      </c>
      <c r="P1347" s="157" t="s">
        <v>561</v>
      </c>
      <c r="U1347" s="163">
        <v>-26.984999999999999</v>
      </c>
      <c r="X1347" s="157" t="s">
        <v>566</v>
      </c>
      <c r="AE1347" s="165" t="s">
        <v>229</v>
      </c>
    </row>
    <row r="1348" spans="1:31" hidden="1">
      <c r="A1348" s="157" t="s">
        <v>580</v>
      </c>
      <c r="P1348" s="157" t="s">
        <v>561</v>
      </c>
      <c r="U1348" s="163">
        <v>-26.984999999999999</v>
      </c>
      <c r="X1348" s="157" t="s">
        <v>566</v>
      </c>
      <c r="AE1348" s="165" t="s">
        <v>232</v>
      </c>
    </row>
    <row r="1349" spans="1:31" hidden="1">
      <c r="A1349" s="157" t="s">
        <v>580</v>
      </c>
      <c r="P1349" s="157" t="s">
        <v>561</v>
      </c>
      <c r="U1349" s="163">
        <v>-26.984999999999999</v>
      </c>
      <c r="X1349" s="157" t="s">
        <v>566</v>
      </c>
      <c r="AE1349" s="165" t="s">
        <v>233</v>
      </c>
    </row>
    <row r="1350" spans="1:31" hidden="1">
      <c r="A1350" s="157" t="s">
        <v>580</v>
      </c>
      <c r="P1350" s="157" t="s">
        <v>561</v>
      </c>
      <c r="U1350" s="163">
        <v>-26.984999999999999</v>
      </c>
      <c r="X1350" s="157" t="s">
        <v>566</v>
      </c>
      <c r="AE1350" s="165" t="s">
        <v>234</v>
      </c>
    </row>
    <row r="1351" spans="1:31" hidden="1">
      <c r="A1351" s="157" t="s">
        <v>580</v>
      </c>
      <c r="P1351" s="157" t="s">
        <v>561</v>
      </c>
      <c r="U1351" s="163">
        <v>-26.984999999999999</v>
      </c>
      <c r="X1351" s="157" t="s">
        <v>566</v>
      </c>
      <c r="AE1351" s="165" t="s">
        <v>247</v>
      </c>
    </row>
    <row r="1352" spans="1:31" hidden="1">
      <c r="A1352" s="157" t="s">
        <v>580</v>
      </c>
      <c r="P1352" s="157" t="s">
        <v>561</v>
      </c>
      <c r="U1352" s="163">
        <v>-26.984999999999999</v>
      </c>
      <c r="X1352" s="157" t="s">
        <v>566</v>
      </c>
      <c r="AE1352" s="165" t="s">
        <v>272</v>
      </c>
    </row>
    <row r="1353" spans="1:31" hidden="1">
      <c r="A1353" s="157" t="s">
        <v>580</v>
      </c>
      <c r="P1353" s="157" t="s">
        <v>561</v>
      </c>
      <c r="U1353" s="163">
        <v>-26.984999999999999</v>
      </c>
      <c r="X1353" s="157" t="s">
        <v>566</v>
      </c>
      <c r="AE1353" s="165" t="s">
        <v>276</v>
      </c>
    </row>
    <row r="1354" spans="1:31" hidden="1">
      <c r="A1354" s="157" t="s">
        <v>580</v>
      </c>
      <c r="P1354" s="157" t="s">
        <v>561</v>
      </c>
      <c r="U1354" s="163">
        <v>-26.984999999999999</v>
      </c>
      <c r="X1354" s="157" t="s">
        <v>566</v>
      </c>
      <c r="AE1354" s="165" t="s">
        <v>241</v>
      </c>
    </row>
    <row r="1355" spans="1:31" hidden="1">
      <c r="A1355" s="157" t="s">
        <v>580</v>
      </c>
      <c r="P1355" s="157" t="s">
        <v>561</v>
      </c>
      <c r="U1355" s="163">
        <v>-26.984999999999999</v>
      </c>
      <c r="X1355" s="157" t="s">
        <v>566</v>
      </c>
      <c r="AE1355" s="165" t="s">
        <v>248</v>
      </c>
    </row>
    <row r="1356" spans="1:31" hidden="1">
      <c r="A1356" s="157" t="s">
        <v>580</v>
      </c>
      <c r="P1356" s="157" t="s">
        <v>561</v>
      </c>
      <c r="U1356" s="163">
        <v>-26.984999999999999</v>
      </c>
      <c r="X1356" s="157" t="s">
        <v>566</v>
      </c>
      <c r="AE1356" s="165" t="s">
        <v>277</v>
      </c>
    </row>
    <row r="1357" spans="1:31" hidden="1">
      <c r="A1357" s="157" t="s">
        <v>580</v>
      </c>
      <c r="P1357" s="157" t="s">
        <v>561</v>
      </c>
      <c r="U1357" s="163">
        <v>-26.984999999999999</v>
      </c>
      <c r="X1357" s="157" t="s">
        <v>566</v>
      </c>
      <c r="AE1357" s="165" t="s">
        <v>278</v>
      </c>
    </row>
    <row r="1358" spans="1:31" hidden="1">
      <c r="A1358" s="157" t="s">
        <v>580</v>
      </c>
      <c r="P1358" s="157" t="s">
        <v>561</v>
      </c>
      <c r="U1358" s="163">
        <v>-26.984999999999999</v>
      </c>
      <c r="X1358" s="157" t="s">
        <v>566</v>
      </c>
      <c r="AE1358" s="165" t="s">
        <v>250</v>
      </c>
    </row>
    <row r="1359" spans="1:31" hidden="1">
      <c r="A1359" s="157" t="s">
        <v>580</v>
      </c>
      <c r="P1359" s="157" t="s">
        <v>561</v>
      </c>
      <c r="U1359" s="163">
        <v>-26.984999999999999</v>
      </c>
      <c r="X1359" s="157" t="s">
        <v>566</v>
      </c>
      <c r="AE1359" s="165" t="s">
        <v>279</v>
      </c>
    </row>
    <row r="1360" spans="1:31" hidden="1">
      <c r="A1360" s="157" t="s">
        <v>580</v>
      </c>
      <c r="P1360" s="157" t="s">
        <v>561</v>
      </c>
      <c r="U1360" s="163">
        <v>-26.984999999999999</v>
      </c>
      <c r="X1360" s="157" t="s">
        <v>566</v>
      </c>
      <c r="AE1360" s="165" t="s">
        <v>249</v>
      </c>
    </row>
    <row r="1361" spans="1:31" hidden="1">
      <c r="A1361" s="157" t="s">
        <v>580</v>
      </c>
      <c r="P1361" s="157" t="s">
        <v>561</v>
      </c>
      <c r="U1361" s="163">
        <v>-26.984999999999999</v>
      </c>
      <c r="X1361" s="157" t="s">
        <v>566</v>
      </c>
      <c r="AE1361" s="165" t="s">
        <v>223</v>
      </c>
    </row>
    <row r="1362" spans="1:31" hidden="1">
      <c r="A1362" s="157" t="s">
        <v>580</v>
      </c>
      <c r="P1362" s="157" t="s">
        <v>561</v>
      </c>
      <c r="U1362" s="163">
        <v>-26.984999999999999</v>
      </c>
      <c r="X1362" s="157" t="s">
        <v>566</v>
      </c>
      <c r="AE1362" s="165" t="s">
        <v>200</v>
      </c>
    </row>
    <row r="1363" spans="1:31" hidden="1">
      <c r="A1363" s="157" t="s">
        <v>580</v>
      </c>
      <c r="P1363" s="157" t="s">
        <v>561</v>
      </c>
      <c r="U1363" s="163">
        <v>-26.984999999999999</v>
      </c>
      <c r="X1363" s="157" t="s">
        <v>566</v>
      </c>
      <c r="AE1363" s="165" t="s">
        <v>246</v>
      </c>
    </row>
    <row r="1364" spans="1:31" hidden="1">
      <c r="A1364" s="157" t="s">
        <v>580</v>
      </c>
      <c r="P1364" s="157" t="s">
        <v>561</v>
      </c>
      <c r="U1364" s="163">
        <v>-26.984999999999999</v>
      </c>
      <c r="X1364" s="157" t="s">
        <v>566</v>
      </c>
      <c r="AE1364" s="165" t="s">
        <v>281</v>
      </c>
    </row>
    <row r="1365" spans="1:31" hidden="1">
      <c r="A1365" s="157" t="s">
        <v>580</v>
      </c>
      <c r="P1365" s="157" t="s">
        <v>561</v>
      </c>
      <c r="U1365" s="163">
        <v>-26.984999999999999</v>
      </c>
      <c r="X1365" s="157" t="s">
        <v>566</v>
      </c>
      <c r="AE1365" s="165" t="s">
        <v>230</v>
      </c>
    </row>
    <row r="1366" spans="1:31" hidden="1">
      <c r="A1366" s="157" t="s">
        <v>580</v>
      </c>
      <c r="P1366" s="157" t="s">
        <v>561</v>
      </c>
      <c r="U1366" s="163">
        <v>-26.984999999999999</v>
      </c>
      <c r="X1366" s="157" t="s">
        <v>566</v>
      </c>
      <c r="AE1366" s="165" t="s">
        <v>245</v>
      </c>
    </row>
    <row r="1367" spans="1:31" hidden="1">
      <c r="A1367" s="157" t="s">
        <v>580</v>
      </c>
      <c r="P1367" s="157" t="s">
        <v>561</v>
      </c>
      <c r="U1367" s="163">
        <v>-26.984999999999999</v>
      </c>
      <c r="X1367" s="157" t="s">
        <v>566</v>
      </c>
      <c r="AE1367" s="165" t="s">
        <v>224</v>
      </c>
    </row>
    <row r="1368" spans="1:31" hidden="1">
      <c r="A1368" s="157" t="s">
        <v>580</v>
      </c>
      <c r="P1368" s="157" t="s">
        <v>561</v>
      </c>
      <c r="U1368" s="163">
        <v>0</v>
      </c>
      <c r="X1368" s="157" t="s">
        <v>566</v>
      </c>
      <c r="AE1368" s="165" t="s">
        <v>256</v>
      </c>
    </row>
    <row r="1369" spans="1:31" hidden="1">
      <c r="A1369" s="157" t="s">
        <v>580</v>
      </c>
      <c r="P1369" s="157" t="s">
        <v>561</v>
      </c>
      <c r="U1369" s="163">
        <v>0</v>
      </c>
      <c r="X1369" s="157" t="s">
        <v>566</v>
      </c>
      <c r="AE1369" s="165" t="s">
        <v>265</v>
      </c>
    </row>
    <row r="1370" spans="1:31" hidden="1">
      <c r="A1370" s="157" t="s">
        <v>580</v>
      </c>
      <c r="P1370" s="157" t="s">
        <v>561</v>
      </c>
      <c r="U1370" s="163">
        <v>0</v>
      </c>
      <c r="X1370" s="157" t="s">
        <v>566</v>
      </c>
      <c r="AE1370" s="165" t="s">
        <v>271</v>
      </c>
    </row>
    <row r="1371" spans="1:31" hidden="1">
      <c r="A1371" s="157" t="s">
        <v>580</v>
      </c>
      <c r="P1371" s="157" t="s">
        <v>561</v>
      </c>
      <c r="U1371" s="163">
        <v>0</v>
      </c>
      <c r="X1371" s="157" t="s">
        <v>566</v>
      </c>
      <c r="AE1371" s="165" t="s">
        <v>258</v>
      </c>
    </row>
    <row r="1372" spans="1:31" hidden="1">
      <c r="A1372" s="157" t="s">
        <v>580</v>
      </c>
      <c r="P1372" s="157" t="s">
        <v>561</v>
      </c>
      <c r="U1372" s="163">
        <v>0</v>
      </c>
      <c r="X1372" s="157" t="s">
        <v>566</v>
      </c>
      <c r="AE1372" s="165" t="s">
        <v>267</v>
      </c>
    </row>
    <row r="1373" spans="1:31" hidden="1">
      <c r="A1373" s="157" t="s">
        <v>580</v>
      </c>
      <c r="P1373" s="157" t="s">
        <v>561</v>
      </c>
      <c r="U1373" s="163">
        <v>0</v>
      </c>
      <c r="X1373" s="157" t="s">
        <v>566</v>
      </c>
      <c r="AE1373" s="165" t="s">
        <v>260</v>
      </c>
    </row>
    <row r="1374" spans="1:31" hidden="1">
      <c r="A1374" s="157" t="s">
        <v>580</v>
      </c>
      <c r="P1374" s="157" t="s">
        <v>561</v>
      </c>
      <c r="U1374" s="163">
        <v>0</v>
      </c>
      <c r="X1374" s="157" t="s">
        <v>566</v>
      </c>
      <c r="AE1374" s="165" t="s">
        <v>263</v>
      </c>
    </row>
    <row r="1375" spans="1:31" hidden="1">
      <c r="A1375" s="157" t="s">
        <v>580</v>
      </c>
      <c r="P1375" s="157" t="s">
        <v>561</v>
      </c>
      <c r="U1375" s="163">
        <v>0</v>
      </c>
      <c r="X1375" s="157" t="s">
        <v>566</v>
      </c>
      <c r="AE1375" s="165" t="s">
        <v>255</v>
      </c>
    </row>
    <row r="1376" spans="1:31" hidden="1">
      <c r="A1376" s="157" t="s">
        <v>580</v>
      </c>
      <c r="P1376" s="157" t="s">
        <v>561</v>
      </c>
      <c r="U1376" s="163">
        <v>0</v>
      </c>
      <c r="X1376" s="157" t="s">
        <v>566</v>
      </c>
      <c r="AE1376" s="165" t="s">
        <v>257</v>
      </c>
    </row>
    <row r="1377" spans="1:31" hidden="1">
      <c r="A1377" s="157" t="s">
        <v>580</v>
      </c>
      <c r="P1377" s="157" t="s">
        <v>561</v>
      </c>
      <c r="U1377" s="163">
        <v>0</v>
      </c>
      <c r="X1377" s="157" t="s">
        <v>566</v>
      </c>
      <c r="AE1377" s="165" t="s">
        <v>261</v>
      </c>
    </row>
    <row r="1378" spans="1:31" hidden="1">
      <c r="A1378" s="157" t="s">
        <v>580</v>
      </c>
      <c r="P1378" s="157" t="s">
        <v>561</v>
      </c>
      <c r="U1378" s="163">
        <v>0</v>
      </c>
      <c r="X1378" s="157" t="s">
        <v>566</v>
      </c>
      <c r="AE1378" s="165" t="s">
        <v>264</v>
      </c>
    </row>
    <row r="1379" spans="1:31" hidden="1">
      <c r="A1379" s="157" t="s">
        <v>580</v>
      </c>
      <c r="P1379" s="157" t="s">
        <v>561</v>
      </c>
      <c r="U1379" s="163">
        <v>0</v>
      </c>
      <c r="X1379" s="157" t="s">
        <v>566</v>
      </c>
      <c r="AE1379" s="165" t="s">
        <v>268</v>
      </c>
    </row>
    <row r="1380" spans="1:31" hidden="1">
      <c r="A1380" s="157" t="s">
        <v>580</v>
      </c>
      <c r="P1380" s="157" t="s">
        <v>561</v>
      </c>
      <c r="U1380" s="163">
        <v>0</v>
      </c>
      <c r="X1380" s="157" t="s">
        <v>566</v>
      </c>
      <c r="AE1380" s="165" t="s">
        <v>262</v>
      </c>
    </row>
    <row r="1381" spans="1:31" hidden="1">
      <c r="A1381" s="157" t="s">
        <v>580</v>
      </c>
      <c r="P1381" s="157" t="s">
        <v>561</v>
      </c>
      <c r="U1381" s="163">
        <v>0</v>
      </c>
      <c r="X1381" s="157" t="s">
        <v>566</v>
      </c>
      <c r="AE1381" s="165" t="s">
        <v>270</v>
      </c>
    </row>
    <row r="1382" spans="1:31" hidden="1">
      <c r="A1382" s="157" t="s">
        <v>580</v>
      </c>
      <c r="P1382" s="157" t="s">
        <v>561</v>
      </c>
      <c r="U1382" s="163">
        <v>0</v>
      </c>
      <c r="X1382" s="157" t="s">
        <v>566</v>
      </c>
      <c r="AE1382" s="165" t="s">
        <v>269</v>
      </c>
    </row>
    <row r="1383" spans="1:31" hidden="1">
      <c r="A1383" s="157" t="s">
        <v>580</v>
      </c>
      <c r="P1383" s="157" t="s">
        <v>561</v>
      </c>
      <c r="U1383" s="163">
        <v>0</v>
      </c>
      <c r="X1383" s="157" t="s">
        <v>566</v>
      </c>
      <c r="AE1383" s="165" t="s">
        <v>253</v>
      </c>
    </row>
    <row r="1384" spans="1:31" hidden="1">
      <c r="A1384" s="157" t="s">
        <v>580</v>
      </c>
      <c r="P1384" s="157" t="s">
        <v>561</v>
      </c>
      <c r="U1384" s="163">
        <v>0</v>
      </c>
      <c r="X1384" s="157" t="s">
        <v>566</v>
      </c>
      <c r="AE1384" s="165" t="s">
        <v>254</v>
      </c>
    </row>
    <row r="1385" spans="1:31" hidden="1">
      <c r="A1385" s="157" t="s">
        <v>580</v>
      </c>
      <c r="P1385" s="157" t="s">
        <v>561</v>
      </c>
      <c r="U1385" s="163">
        <v>0</v>
      </c>
      <c r="X1385" s="157" t="s">
        <v>566</v>
      </c>
      <c r="AE1385" s="165" t="s">
        <v>266</v>
      </c>
    </row>
    <row r="1386" spans="1:31" hidden="1">
      <c r="A1386" s="157" t="s">
        <v>580</v>
      </c>
      <c r="P1386" s="157" t="s">
        <v>561</v>
      </c>
      <c r="U1386" s="163">
        <v>0</v>
      </c>
      <c r="X1386" s="157" t="s">
        <v>566</v>
      </c>
      <c r="AE1386" s="165" t="s">
        <v>197</v>
      </c>
    </row>
    <row r="1387" spans="1:31" hidden="1">
      <c r="A1387" s="157" t="s">
        <v>580</v>
      </c>
      <c r="P1387" s="157" t="s">
        <v>561</v>
      </c>
      <c r="U1387" s="163">
        <v>0</v>
      </c>
      <c r="X1387" s="157" t="s">
        <v>566</v>
      </c>
      <c r="AE1387" s="165" t="s">
        <v>209</v>
      </c>
    </row>
    <row r="1388" spans="1:31" hidden="1">
      <c r="A1388" s="157" t="s">
        <v>580</v>
      </c>
      <c r="P1388" s="157" t="s">
        <v>561</v>
      </c>
      <c r="U1388" s="163">
        <v>0</v>
      </c>
      <c r="X1388" s="157" t="s">
        <v>566</v>
      </c>
      <c r="AE1388" s="165" t="s">
        <v>216</v>
      </c>
    </row>
    <row r="1389" spans="1:31" hidden="1">
      <c r="A1389" s="157" t="s">
        <v>580</v>
      </c>
      <c r="P1389" s="157" t="s">
        <v>561</v>
      </c>
      <c r="U1389" s="163">
        <v>0</v>
      </c>
      <c r="X1389" s="157" t="s">
        <v>566</v>
      </c>
      <c r="AE1389" s="165" t="s">
        <v>218</v>
      </c>
    </row>
    <row r="1390" spans="1:31" hidden="1">
      <c r="A1390" s="157" t="s">
        <v>580</v>
      </c>
      <c r="P1390" s="157" t="s">
        <v>561</v>
      </c>
      <c r="U1390" s="163">
        <v>0</v>
      </c>
      <c r="X1390" s="157" t="s">
        <v>566</v>
      </c>
      <c r="AE1390" s="165" t="s">
        <v>213</v>
      </c>
    </row>
    <row r="1391" spans="1:31" hidden="1">
      <c r="A1391" s="157" t="s">
        <v>580</v>
      </c>
      <c r="P1391" s="157" t="s">
        <v>561</v>
      </c>
      <c r="U1391" s="163">
        <v>0</v>
      </c>
      <c r="X1391" s="157" t="s">
        <v>566</v>
      </c>
      <c r="AE1391" s="165" t="s">
        <v>205</v>
      </c>
    </row>
    <row r="1392" spans="1:31" hidden="1">
      <c r="A1392" s="157" t="s">
        <v>580</v>
      </c>
      <c r="P1392" s="157" t="s">
        <v>561</v>
      </c>
      <c r="U1392" s="163">
        <v>0</v>
      </c>
      <c r="X1392" s="157" t="s">
        <v>566</v>
      </c>
      <c r="AE1392" s="165" t="s">
        <v>212</v>
      </c>
    </row>
    <row r="1393" spans="1:31" hidden="1">
      <c r="A1393" s="157" t="s">
        <v>580</v>
      </c>
      <c r="P1393" s="157" t="s">
        <v>561</v>
      </c>
      <c r="U1393" s="163">
        <v>0</v>
      </c>
      <c r="X1393" s="157" t="s">
        <v>566</v>
      </c>
      <c r="AE1393" s="165" t="s">
        <v>211</v>
      </c>
    </row>
    <row r="1394" spans="1:31" hidden="1">
      <c r="A1394" s="157" t="s">
        <v>580</v>
      </c>
      <c r="P1394" s="157" t="s">
        <v>561</v>
      </c>
      <c r="U1394" s="163">
        <v>0</v>
      </c>
      <c r="X1394" s="157" t="s">
        <v>566</v>
      </c>
      <c r="AE1394" s="165" t="s">
        <v>210</v>
      </c>
    </row>
    <row r="1395" spans="1:31" hidden="1">
      <c r="A1395" s="157" t="s">
        <v>580</v>
      </c>
      <c r="P1395" s="157" t="s">
        <v>561</v>
      </c>
      <c r="U1395" s="163">
        <v>0</v>
      </c>
      <c r="X1395" s="157" t="s">
        <v>566</v>
      </c>
      <c r="AE1395" s="165" t="s">
        <v>203</v>
      </c>
    </row>
    <row r="1396" spans="1:31" hidden="1">
      <c r="A1396" s="157" t="s">
        <v>580</v>
      </c>
      <c r="P1396" s="157" t="s">
        <v>561</v>
      </c>
      <c r="U1396" s="163">
        <v>0</v>
      </c>
      <c r="X1396" s="157" t="s">
        <v>566</v>
      </c>
      <c r="AE1396" s="165" t="s">
        <v>204</v>
      </c>
    </row>
    <row r="1397" spans="1:31" hidden="1">
      <c r="A1397" s="157" t="s">
        <v>580</v>
      </c>
      <c r="P1397" s="157" t="s">
        <v>561</v>
      </c>
      <c r="U1397" s="163">
        <v>0</v>
      </c>
      <c r="X1397" s="157" t="s">
        <v>566</v>
      </c>
      <c r="AE1397" s="165" t="s">
        <v>207</v>
      </c>
    </row>
    <row r="1398" spans="1:31" hidden="1">
      <c r="A1398" s="157" t="s">
        <v>580</v>
      </c>
      <c r="P1398" s="157" t="s">
        <v>561</v>
      </c>
      <c r="U1398" s="163">
        <v>0</v>
      </c>
      <c r="X1398" s="157" t="s">
        <v>566</v>
      </c>
      <c r="AE1398" s="165" t="s">
        <v>206</v>
      </c>
    </row>
    <row r="1399" spans="1:31" hidden="1">
      <c r="A1399" s="157" t="s">
        <v>580</v>
      </c>
      <c r="P1399" s="157" t="s">
        <v>561</v>
      </c>
      <c r="U1399" s="163">
        <v>0</v>
      </c>
      <c r="X1399" s="157" t="s">
        <v>566</v>
      </c>
      <c r="AE1399" s="165" t="s">
        <v>208</v>
      </c>
    </row>
    <row r="1400" spans="1:31" hidden="1">
      <c r="A1400" s="157" t="s">
        <v>580</v>
      </c>
      <c r="P1400" s="157" t="s">
        <v>561</v>
      </c>
      <c r="U1400" s="163">
        <v>0</v>
      </c>
      <c r="X1400" s="157" t="s">
        <v>566</v>
      </c>
      <c r="AE1400" s="165" t="s">
        <v>214</v>
      </c>
    </row>
    <row r="1401" spans="1:31">
      <c r="A1401" s="157" t="s">
        <v>580</v>
      </c>
      <c r="P1401" s="157" t="s">
        <v>561</v>
      </c>
      <c r="U1401" s="163">
        <v>0</v>
      </c>
      <c r="X1401" s="157" t="s">
        <v>566</v>
      </c>
      <c r="AE1401" s="165" t="s">
        <v>195</v>
      </c>
    </row>
    <row r="1402" spans="1:31" hidden="1">
      <c r="A1402" s="157" t="s">
        <v>580</v>
      </c>
      <c r="P1402" s="157" t="s">
        <v>561</v>
      </c>
      <c r="U1402" s="163">
        <v>0</v>
      </c>
      <c r="X1402" s="157" t="s">
        <v>566</v>
      </c>
      <c r="AE1402" s="165" t="s">
        <v>215</v>
      </c>
    </row>
    <row r="1403" spans="1:31" hidden="1">
      <c r="A1403" s="157" t="s">
        <v>580</v>
      </c>
      <c r="P1403" s="157" t="s">
        <v>561</v>
      </c>
      <c r="U1403" s="163">
        <v>0</v>
      </c>
      <c r="X1403" s="157" t="s">
        <v>566</v>
      </c>
      <c r="AE1403" s="165" t="s">
        <v>189</v>
      </c>
    </row>
    <row r="1404" spans="1:31" hidden="1">
      <c r="A1404" s="157" t="s">
        <v>580</v>
      </c>
      <c r="P1404" s="157" t="s">
        <v>561</v>
      </c>
      <c r="U1404" s="163">
        <v>0</v>
      </c>
      <c r="X1404" s="157" t="s">
        <v>566</v>
      </c>
      <c r="AE1404" s="165" t="s">
        <v>273</v>
      </c>
    </row>
    <row r="1405" spans="1:31" hidden="1">
      <c r="A1405" s="157" t="s">
        <v>580</v>
      </c>
      <c r="P1405" s="157" t="s">
        <v>561</v>
      </c>
      <c r="U1405" s="163">
        <v>0</v>
      </c>
      <c r="X1405" s="157" t="s">
        <v>566</v>
      </c>
      <c r="AE1405" s="165" t="s">
        <v>275</v>
      </c>
    </row>
    <row r="1406" spans="1:31" hidden="1">
      <c r="A1406" s="157" t="s">
        <v>580</v>
      </c>
      <c r="P1406" s="157" t="s">
        <v>561</v>
      </c>
      <c r="U1406" s="163">
        <v>0</v>
      </c>
      <c r="X1406" s="157" t="s">
        <v>566</v>
      </c>
      <c r="AE1406" s="165" t="s">
        <v>201</v>
      </c>
    </row>
    <row r="1407" spans="1:31" hidden="1">
      <c r="A1407" s="157" t="s">
        <v>580</v>
      </c>
      <c r="P1407" s="157" t="s">
        <v>561</v>
      </c>
      <c r="U1407" s="163">
        <v>0</v>
      </c>
      <c r="X1407" s="157" t="s">
        <v>566</v>
      </c>
      <c r="AE1407" s="165" t="s">
        <v>535</v>
      </c>
    </row>
    <row r="1408" spans="1:31" hidden="1">
      <c r="A1408" s="157" t="s">
        <v>580</v>
      </c>
      <c r="P1408" s="157" t="s">
        <v>561</v>
      </c>
      <c r="U1408" s="163">
        <v>0</v>
      </c>
      <c r="X1408" s="157" t="s">
        <v>566</v>
      </c>
      <c r="AE1408" s="165" t="s">
        <v>316</v>
      </c>
    </row>
    <row r="1409" spans="1:31" hidden="1">
      <c r="A1409" s="157" t="s">
        <v>580</v>
      </c>
      <c r="P1409" s="157" t="s">
        <v>561</v>
      </c>
      <c r="U1409" s="163">
        <v>0</v>
      </c>
      <c r="X1409" s="157" t="s">
        <v>566</v>
      </c>
      <c r="AE1409" s="165" t="s">
        <v>192</v>
      </c>
    </row>
    <row r="1410" spans="1:31" hidden="1">
      <c r="A1410" s="157" t="s">
        <v>580</v>
      </c>
      <c r="P1410" s="157" t="s">
        <v>561</v>
      </c>
      <c r="U1410" s="163">
        <v>0</v>
      </c>
      <c r="X1410" s="157" t="s">
        <v>566</v>
      </c>
      <c r="AE1410" s="165" t="s">
        <v>191</v>
      </c>
    </row>
    <row r="1411" spans="1:31" hidden="1">
      <c r="A1411" s="157" t="s">
        <v>580</v>
      </c>
      <c r="P1411" s="157" t="s">
        <v>561</v>
      </c>
      <c r="U1411" s="163">
        <v>0</v>
      </c>
      <c r="X1411" s="157" t="s">
        <v>566</v>
      </c>
      <c r="AE1411" s="165" t="s">
        <v>190</v>
      </c>
    </row>
    <row r="1412" spans="1:31" hidden="1">
      <c r="A1412" s="157" t="s">
        <v>580</v>
      </c>
      <c r="P1412" s="157" t="s">
        <v>561</v>
      </c>
      <c r="U1412" s="163">
        <v>0</v>
      </c>
      <c r="X1412" s="157" t="s">
        <v>566</v>
      </c>
      <c r="AE1412" s="165" t="s">
        <v>225</v>
      </c>
    </row>
    <row r="1413" spans="1:31" hidden="1">
      <c r="A1413" s="157" t="s">
        <v>580</v>
      </c>
      <c r="P1413" s="157" t="s">
        <v>561</v>
      </c>
      <c r="U1413" s="163">
        <v>0</v>
      </c>
      <c r="X1413" s="157" t="s">
        <v>566</v>
      </c>
      <c r="AE1413" s="165" t="s">
        <v>194</v>
      </c>
    </row>
    <row r="1414" spans="1:31" hidden="1">
      <c r="A1414" s="157" t="s">
        <v>580</v>
      </c>
      <c r="P1414" s="157" t="s">
        <v>561</v>
      </c>
      <c r="U1414" s="163">
        <v>0</v>
      </c>
      <c r="X1414" s="157" t="s">
        <v>566</v>
      </c>
      <c r="AE1414" s="165" t="s">
        <v>196</v>
      </c>
    </row>
    <row r="1415" spans="1:31" hidden="1">
      <c r="A1415" s="157" t="s">
        <v>580</v>
      </c>
      <c r="P1415" s="157" t="s">
        <v>561</v>
      </c>
      <c r="U1415" s="163">
        <v>0</v>
      </c>
      <c r="X1415" s="157" t="s">
        <v>566</v>
      </c>
      <c r="AE1415" s="165" t="s">
        <v>219</v>
      </c>
    </row>
    <row r="1416" spans="1:31" hidden="1">
      <c r="A1416" s="157" t="s">
        <v>580</v>
      </c>
      <c r="P1416" s="157" t="s">
        <v>561</v>
      </c>
      <c r="U1416" s="163">
        <v>0</v>
      </c>
      <c r="X1416" s="157" t="s">
        <v>566</v>
      </c>
      <c r="AE1416" s="165" t="s">
        <v>251</v>
      </c>
    </row>
    <row r="1417" spans="1:31" hidden="1">
      <c r="A1417" s="157" t="s">
        <v>580</v>
      </c>
      <c r="P1417" s="157" t="s">
        <v>561</v>
      </c>
      <c r="U1417" s="163">
        <v>0</v>
      </c>
      <c r="X1417" s="157" t="s">
        <v>566</v>
      </c>
      <c r="AE1417" s="165" t="s">
        <v>226</v>
      </c>
    </row>
    <row r="1418" spans="1:31" hidden="1">
      <c r="A1418" s="157" t="s">
        <v>580</v>
      </c>
      <c r="P1418" s="157" t="s">
        <v>561</v>
      </c>
      <c r="U1418" s="163">
        <v>0</v>
      </c>
      <c r="X1418" s="157" t="s">
        <v>566</v>
      </c>
      <c r="AE1418" s="165" t="s">
        <v>274</v>
      </c>
    </row>
    <row r="1419" spans="1:31" hidden="1">
      <c r="A1419" s="157" t="s">
        <v>580</v>
      </c>
      <c r="P1419" s="157" t="s">
        <v>561</v>
      </c>
      <c r="U1419" s="163">
        <v>0</v>
      </c>
      <c r="X1419" s="157" t="s">
        <v>566</v>
      </c>
      <c r="AE1419" s="165" t="s">
        <v>202</v>
      </c>
    </row>
    <row r="1420" spans="1:31" hidden="1">
      <c r="A1420" s="157" t="s">
        <v>580</v>
      </c>
      <c r="P1420" s="157" t="s">
        <v>561</v>
      </c>
      <c r="U1420" s="163">
        <v>0</v>
      </c>
      <c r="X1420" s="157" t="s">
        <v>566</v>
      </c>
      <c r="AE1420" s="165" t="s">
        <v>252</v>
      </c>
    </row>
    <row r="1421" spans="1:31" hidden="1">
      <c r="A1421" s="157" t="s">
        <v>580</v>
      </c>
      <c r="P1421" s="157" t="s">
        <v>561</v>
      </c>
      <c r="U1421" s="163">
        <v>0</v>
      </c>
      <c r="X1421" s="157" t="s">
        <v>566</v>
      </c>
      <c r="AE1421" s="165" t="s">
        <v>368</v>
      </c>
    </row>
    <row r="1422" spans="1:31" hidden="1">
      <c r="A1422" s="157" t="s">
        <v>580</v>
      </c>
      <c r="P1422" s="157" t="s">
        <v>561</v>
      </c>
      <c r="U1422" s="163">
        <v>0</v>
      </c>
      <c r="X1422" s="157" t="s">
        <v>566</v>
      </c>
      <c r="AE1422" s="165" t="s">
        <v>360</v>
      </c>
    </row>
    <row r="1423" spans="1:31" hidden="1">
      <c r="A1423" s="157" t="s">
        <v>580</v>
      </c>
      <c r="P1423" s="157" t="s">
        <v>561</v>
      </c>
      <c r="U1423" s="163">
        <v>0</v>
      </c>
      <c r="X1423" s="157" t="s">
        <v>566</v>
      </c>
      <c r="AE1423" s="165" t="s">
        <v>370</v>
      </c>
    </row>
    <row r="1424" spans="1:31" hidden="1">
      <c r="A1424" s="157" t="s">
        <v>580</v>
      </c>
      <c r="P1424" s="157" t="s">
        <v>561</v>
      </c>
      <c r="U1424" s="163">
        <v>-174508.35130061154</v>
      </c>
      <c r="X1424" s="157" t="s">
        <v>566</v>
      </c>
      <c r="AE1424" s="165" t="s">
        <v>315</v>
      </c>
    </row>
    <row r="1425" spans="1:31" hidden="1">
      <c r="A1425" s="157" t="s">
        <v>580</v>
      </c>
      <c r="P1425" s="157" t="s">
        <v>561</v>
      </c>
      <c r="U1425" s="163">
        <v>-26.984999999999999</v>
      </c>
      <c r="X1425" s="157" t="s">
        <v>566</v>
      </c>
      <c r="AE1425" s="165" t="s">
        <v>284</v>
      </c>
    </row>
    <row r="1426" spans="1:31" hidden="1">
      <c r="A1426" s="157" t="s">
        <v>580</v>
      </c>
      <c r="P1426" s="157" t="s">
        <v>561</v>
      </c>
      <c r="U1426" s="163">
        <v>0</v>
      </c>
      <c r="X1426" s="157" t="s">
        <v>566</v>
      </c>
      <c r="AE1426" s="165" t="s">
        <v>290</v>
      </c>
    </row>
    <row r="1427" spans="1:31" hidden="1">
      <c r="A1427" s="157" t="s">
        <v>580</v>
      </c>
      <c r="P1427" s="157" t="s">
        <v>561</v>
      </c>
      <c r="U1427" s="163">
        <v>-26.984999999999999</v>
      </c>
      <c r="X1427" s="157" t="s">
        <v>566</v>
      </c>
      <c r="AE1427" s="165" t="s">
        <v>285</v>
      </c>
    </row>
    <row r="1428" spans="1:31" hidden="1">
      <c r="A1428" s="157" t="s">
        <v>580</v>
      </c>
      <c r="P1428" s="157" t="s">
        <v>561</v>
      </c>
      <c r="U1428" s="163">
        <v>-26.984999999999999</v>
      </c>
      <c r="X1428" s="157" t="s">
        <v>566</v>
      </c>
      <c r="AE1428" s="165" t="s">
        <v>220</v>
      </c>
    </row>
    <row r="1429" spans="1:31" hidden="1">
      <c r="A1429" s="157" t="s">
        <v>580</v>
      </c>
      <c r="P1429" s="157" t="s">
        <v>561</v>
      </c>
      <c r="U1429" s="163">
        <v>-26.984999999999999</v>
      </c>
      <c r="X1429" s="157" t="s">
        <v>566</v>
      </c>
      <c r="AE1429" s="165" t="s">
        <v>286</v>
      </c>
    </row>
    <row r="1430" spans="1:31" hidden="1">
      <c r="A1430" s="157" t="s">
        <v>580</v>
      </c>
      <c r="P1430" s="157" t="s">
        <v>561</v>
      </c>
      <c r="U1430" s="163">
        <v>-26.984999999999999</v>
      </c>
      <c r="X1430" s="157" t="s">
        <v>566</v>
      </c>
      <c r="AE1430" s="165" t="s">
        <v>287</v>
      </c>
    </row>
    <row r="1431" spans="1:31" hidden="1">
      <c r="A1431" s="157" t="s">
        <v>580</v>
      </c>
      <c r="P1431" s="157" t="s">
        <v>561</v>
      </c>
      <c r="U1431" s="163">
        <v>-26.984999999999999</v>
      </c>
      <c r="X1431" s="157" t="s">
        <v>566</v>
      </c>
      <c r="AE1431" s="165" t="s">
        <v>288</v>
      </c>
    </row>
    <row r="1432" spans="1:31" hidden="1">
      <c r="A1432" s="157" t="s">
        <v>580</v>
      </c>
      <c r="P1432" s="157" t="s">
        <v>561</v>
      </c>
      <c r="U1432" s="163">
        <v>-26.984999999999999</v>
      </c>
      <c r="X1432" s="157" t="s">
        <v>566</v>
      </c>
      <c r="AE1432" s="165" t="s">
        <v>283</v>
      </c>
    </row>
    <row r="1433" spans="1:31" hidden="1">
      <c r="A1433" s="157" t="s">
        <v>580</v>
      </c>
      <c r="P1433" s="157" t="s">
        <v>561</v>
      </c>
      <c r="U1433" s="163">
        <v>0</v>
      </c>
      <c r="X1433" s="157" t="s">
        <v>566</v>
      </c>
      <c r="AE1433" s="165" t="s">
        <v>222</v>
      </c>
    </row>
    <row r="1434" spans="1:31" hidden="1">
      <c r="A1434" s="157" t="s">
        <v>580</v>
      </c>
      <c r="P1434" s="157" t="s">
        <v>561</v>
      </c>
      <c r="U1434" s="163">
        <v>0</v>
      </c>
      <c r="X1434" s="157" t="s">
        <v>566</v>
      </c>
      <c r="AE1434" s="165" t="s">
        <v>291</v>
      </c>
    </row>
    <row r="1435" spans="1:31" hidden="1">
      <c r="A1435" s="157" t="s">
        <v>580</v>
      </c>
      <c r="P1435" s="157" t="s">
        <v>561</v>
      </c>
      <c r="U1435" s="163">
        <v>0</v>
      </c>
      <c r="X1435" s="157" t="s">
        <v>566</v>
      </c>
      <c r="AE1435" s="165" t="s">
        <v>371</v>
      </c>
    </row>
    <row r="1436" spans="1:31" hidden="1">
      <c r="A1436" s="157" t="s">
        <v>580</v>
      </c>
      <c r="P1436" s="157" t="s">
        <v>561</v>
      </c>
      <c r="U1436" s="163">
        <v>0</v>
      </c>
      <c r="X1436" s="157" t="s">
        <v>566</v>
      </c>
      <c r="AE1436" s="165" t="s">
        <v>534</v>
      </c>
    </row>
    <row r="1437" spans="1:31" hidden="1">
      <c r="A1437" s="157" t="s">
        <v>580</v>
      </c>
      <c r="P1437" s="157" t="s">
        <v>561</v>
      </c>
      <c r="U1437" s="163">
        <v>0</v>
      </c>
      <c r="X1437" s="157" t="s">
        <v>566</v>
      </c>
      <c r="AE1437" s="165" t="s">
        <v>289</v>
      </c>
    </row>
    <row r="1438" spans="1:31" hidden="1">
      <c r="A1438" s="157" t="s">
        <v>580</v>
      </c>
      <c r="P1438" s="157" t="s">
        <v>561</v>
      </c>
      <c r="U1438" s="163">
        <v>0</v>
      </c>
      <c r="X1438" s="157" t="s">
        <v>566</v>
      </c>
      <c r="AE1438" s="165" t="s">
        <v>301</v>
      </c>
    </row>
    <row r="1439" spans="1:31" hidden="1">
      <c r="A1439" s="157" t="s">
        <v>580</v>
      </c>
      <c r="P1439" s="157" t="s">
        <v>561</v>
      </c>
      <c r="U1439" s="163">
        <v>0</v>
      </c>
      <c r="X1439" s="157" t="s">
        <v>566</v>
      </c>
      <c r="AE1439" s="165" t="s">
        <v>581</v>
      </c>
    </row>
    <row r="1440" spans="1:31" hidden="1">
      <c r="A1440" s="157" t="s">
        <v>580</v>
      </c>
      <c r="P1440" s="157" t="s">
        <v>561</v>
      </c>
      <c r="U1440" s="163">
        <v>0</v>
      </c>
      <c r="X1440" s="157" t="s">
        <v>566</v>
      </c>
      <c r="AE1440" s="165" t="s">
        <v>302</v>
      </c>
    </row>
    <row r="1441" spans="1:31" hidden="1">
      <c r="A1441" s="157" t="s">
        <v>580</v>
      </c>
      <c r="P1441" s="157" t="s">
        <v>561</v>
      </c>
      <c r="U1441" s="163">
        <v>0</v>
      </c>
      <c r="X1441" s="157" t="s">
        <v>566</v>
      </c>
      <c r="AE1441" s="165" t="s">
        <v>517</v>
      </c>
    </row>
    <row r="1442" spans="1:31" hidden="1">
      <c r="A1442" s="157" t="s">
        <v>580</v>
      </c>
      <c r="P1442" s="157" t="s">
        <v>561</v>
      </c>
      <c r="U1442" s="163">
        <v>0</v>
      </c>
      <c r="X1442" s="157" t="s">
        <v>566</v>
      </c>
      <c r="AE1442" s="165" t="s">
        <v>307</v>
      </c>
    </row>
    <row r="1443" spans="1:31" hidden="1">
      <c r="A1443" s="157" t="s">
        <v>580</v>
      </c>
      <c r="P1443" s="157" t="s">
        <v>561</v>
      </c>
      <c r="U1443" s="163">
        <v>0</v>
      </c>
      <c r="X1443" s="157" t="s">
        <v>566</v>
      </c>
      <c r="AE1443" s="165" t="s">
        <v>294</v>
      </c>
    </row>
    <row r="1444" spans="1:31" hidden="1">
      <c r="A1444" s="157" t="s">
        <v>580</v>
      </c>
      <c r="P1444" s="157" t="s">
        <v>561</v>
      </c>
      <c r="U1444" s="163">
        <v>-26.984999999999999</v>
      </c>
      <c r="X1444" s="157" t="s">
        <v>566</v>
      </c>
      <c r="AE1444" s="165" t="s">
        <v>293</v>
      </c>
    </row>
    <row r="1445" spans="1:31" hidden="1">
      <c r="A1445" s="157" t="s">
        <v>580</v>
      </c>
      <c r="P1445" s="157" t="s">
        <v>561</v>
      </c>
      <c r="U1445" s="163">
        <v>0</v>
      </c>
      <c r="X1445" s="157" t="s">
        <v>566</v>
      </c>
      <c r="AE1445" s="165" t="s">
        <v>296</v>
      </c>
    </row>
    <row r="1446" spans="1:31" hidden="1">
      <c r="A1446" s="157" t="s">
        <v>580</v>
      </c>
      <c r="P1446" s="157" t="s">
        <v>561</v>
      </c>
      <c r="U1446" s="163">
        <v>0</v>
      </c>
      <c r="X1446" s="157" t="s">
        <v>566</v>
      </c>
      <c r="AE1446" s="165" t="s">
        <v>304</v>
      </c>
    </row>
    <row r="1447" spans="1:31" hidden="1">
      <c r="A1447" s="157" t="s">
        <v>580</v>
      </c>
      <c r="P1447" s="157" t="s">
        <v>561</v>
      </c>
      <c r="U1447" s="163">
        <v>0</v>
      </c>
      <c r="X1447" s="157" t="s">
        <v>566</v>
      </c>
      <c r="AE1447" s="165" t="s">
        <v>493</v>
      </c>
    </row>
    <row r="1448" spans="1:31" hidden="1">
      <c r="A1448" s="157" t="s">
        <v>580</v>
      </c>
      <c r="P1448" s="157" t="s">
        <v>561</v>
      </c>
      <c r="U1448" s="163">
        <v>-26.984999999999999</v>
      </c>
      <c r="X1448" s="157" t="s">
        <v>566</v>
      </c>
      <c r="AE1448" s="165" t="s">
        <v>282</v>
      </c>
    </row>
    <row r="1449" spans="1:31" hidden="1">
      <c r="A1449" s="157" t="s">
        <v>580</v>
      </c>
      <c r="P1449" s="157" t="s">
        <v>561</v>
      </c>
      <c r="U1449" s="163">
        <v>0</v>
      </c>
      <c r="X1449" s="157" t="s">
        <v>566</v>
      </c>
      <c r="AE1449" s="165" t="s">
        <v>297</v>
      </c>
    </row>
    <row r="1450" spans="1:31" hidden="1">
      <c r="A1450" s="157" t="s">
        <v>580</v>
      </c>
      <c r="P1450" s="157" t="s">
        <v>561</v>
      </c>
      <c r="U1450" s="163">
        <v>0</v>
      </c>
      <c r="X1450" s="157" t="s">
        <v>566</v>
      </c>
      <c r="AE1450" s="165" t="s">
        <v>459</v>
      </c>
    </row>
    <row r="1451" spans="1:31" hidden="1">
      <c r="A1451" s="157" t="s">
        <v>580</v>
      </c>
      <c r="P1451" s="157" t="s">
        <v>561</v>
      </c>
      <c r="U1451" s="163">
        <v>0</v>
      </c>
      <c r="X1451" s="157" t="s">
        <v>566</v>
      </c>
      <c r="AE1451" s="165" t="s">
        <v>303</v>
      </c>
    </row>
    <row r="1452" spans="1:31" hidden="1">
      <c r="A1452" s="157" t="s">
        <v>580</v>
      </c>
      <c r="P1452" s="157" t="s">
        <v>561</v>
      </c>
      <c r="U1452" s="163">
        <v>0</v>
      </c>
      <c r="X1452" s="157" t="s">
        <v>566</v>
      </c>
      <c r="AE1452" s="165" t="s">
        <v>582</v>
      </c>
    </row>
    <row r="1453" spans="1:31" hidden="1">
      <c r="A1453" s="157" t="s">
        <v>580</v>
      </c>
      <c r="P1453" s="157" t="s">
        <v>561</v>
      </c>
      <c r="U1453" s="163">
        <v>0</v>
      </c>
      <c r="X1453" s="157" t="s">
        <v>566</v>
      </c>
      <c r="AE1453" s="165" t="s">
        <v>491</v>
      </c>
    </row>
    <row r="1454" spans="1:31" hidden="1">
      <c r="A1454" s="157" t="s">
        <v>580</v>
      </c>
      <c r="P1454" s="157" t="s">
        <v>561</v>
      </c>
      <c r="U1454" s="163">
        <v>0</v>
      </c>
      <c r="X1454" s="157" t="s">
        <v>566</v>
      </c>
      <c r="AE1454" s="165" t="s">
        <v>295</v>
      </c>
    </row>
    <row r="1455" spans="1:31" hidden="1">
      <c r="A1455" s="157" t="s">
        <v>580</v>
      </c>
      <c r="P1455" s="157" t="s">
        <v>561</v>
      </c>
      <c r="U1455" s="163">
        <v>0</v>
      </c>
      <c r="X1455" s="157" t="s">
        <v>566</v>
      </c>
      <c r="AE1455" s="165" t="s">
        <v>459</v>
      </c>
    </row>
    <row r="1456" spans="1:31" hidden="1">
      <c r="A1456" s="157" t="s">
        <v>580</v>
      </c>
      <c r="P1456" s="157" t="s">
        <v>561</v>
      </c>
      <c r="U1456" s="163">
        <v>0</v>
      </c>
      <c r="X1456" s="157" t="s">
        <v>566</v>
      </c>
      <c r="AE1456" s="165" t="s">
        <v>489</v>
      </c>
    </row>
    <row r="1457" spans="1:31" hidden="1">
      <c r="A1457" s="157" t="s">
        <v>580</v>
      </c>
      <c r="P1457" s="157" t="s">
        <v>561</v>
      </c>
      <c r="U1457" s="163">
        <v>0</v>
      </c>
      <c r="X1457" s="157" t="s">
        <v>566</v>
      </c>
      <c r="AE1457" s="165" t="s">
        <v>227</v>
      </c>
    </row>
    <row r="1458" spans="1:31" hidden="1">
      <c r="A1458" s="157" t="s">
        <v>580</v>
      </c>
      <c r="P1458" s="157" t="s">
        <v>561</v>
      </c>
      <c r="U1458" s="163">
        <v>0</v>
      </c>
      <c r="X1458" s="157" t="s">
        <v>566</v>
      </c>
      <c r="AE1458" s="165" t="s">
        <v>292</v>
      </c>
    </row>
    <row r="1459" spans="1:31" hidden="1">
      <c r="A1459" s="157" t="s">
        <v>580</v>
      </c>
      <c r="P1459" s="157" t="s">
        <v>561</v>
      </c>
      <c r="U1459" s="163">
        <v>0</v>
      </c>
      <c r="X1459" s="157" t="s">
        <v>566</v>
      </c>
      <c r="AE1459" s="165" t="s">
        <v>540</v>
      </c>
    </row>
    <row r="1460" spans="1:31" hidden="1">
      <c r="A1460" s="157" t="s">
        <v>580</v>
      </c>
      <c r="P1460" s="157" t="s">
        <v>561</v>
      </c>
      <c r="U1460" s="163">
        <v>0</v>
      </c>
      <c r="X1460" s="157" t="s">
        <v>566</v>
      </c>
      <c r="AE1460" s="165" t="s">
        <v>459</v>
      </c>
    </row>
    <row r="1461" spans="1:31" hidden="1">
      <c r="A1461" s="157" t="s">
        <v>580</v>
      </c>
      <c r="P1461" s="157" t="s">
        <v>561</v>
      </c>
      <c r="U1461" s="163">
        <v>0</v>
      </c>
      <c r="X1461" s="157" t="s">
        <v>566</v>
      </c>
      <c r="AE1461" s="165" t="s">
        <v>459</v>
      </c>
    </row>
    <row r="1462" spans="1:31" hidden="1">
      <c r="A1462" s="157" t="s">
        <v>580</v>
      </c>
      <c r="P1462" s="157" t="s">
        <v>561</v>
      </c>
      <c r="U1462" s="163">
        <v>0</v>
      </c>
      <c r="X1462" s="157" t="s">
        <v>566</v>
      </c>
      <c r="AE1462" s="165" t="s">
        <v>459</v>
      </c>
    </row>
    <row r="1463" spans="1:31" hidden="1">
      <c r="A1463" s="157" t="s">
        <v>580</v>
      </c>
      <c r="P1463" s="157" t="s">
        <v>561</v>
      </c>
      <c r="U1463" s="163">
        <v>0</v>
      </c>
      <c r="X1463" s="157" t="s">
        <v>566</v>
      </c>
      <c r="AE1463" s="165" t="s">
        <v>583</v>
      </c>
    </row>
    <row r="1464" spans="1:31" hidden="1">
      <c r="A1464" s="157" t="s">
        <v>580</v>
      </c>
      <c r="P1464" s="157" t="s">
        <v>561</v>
      </c>
      <c r="U1464" s="163">
        <v>0</v>
      </c>
      <c r="X1464" s="157" t="s">
        <v>566</v>
      </c>
      <c r="AE1464" s="165" t="s">
        <v>459</v>
      </c>
    </row>
    <row r="1465" spans="1:31" hidden="1">
      <c r="A1465" s="157" t="s">
        <v>580</v>
      </c>
      <c r="P1465" s="157" t="s">
        <v>561</v>
      </c>
      <c r="U1465" s="163">
        <v>0</v>
      </c>
      <c r="X1465" s="157" t="s">
        <v>566</v>
      </c>
      <c r="AE1465" s="165" t="s">
        <v>259</v>
      </c>
    </row>
    <row r="1466" spans="1:31" hidden="1">
      <c r="A1466" s="157" t="s">
        <v>580</v>
      </c>
      <c r="P1466" s="157" t="s">
        <v>561</v>
      </c>
      <c r="U1466" s="163">
        <v>0</v>
      </c>
      <c r="X1466" s="157" t="s">
        <v>566</v>
      </c>
      <c r="AE1466" s="165" t="s">
        <v>217</v>
      </c>
    </row>
    <row r="1467" spans="1:31" hidden="1">
      <c r="A1467" s="157" t="s">
        <v>580</v>
      </c>
      <c r="P1467" s="157" t="s">
        <v>561</v>
      </c>
      <c r="U1467" s="163">
        <v>0</v>
      </c>
      <c r="X1467" s="157" t="s">
        <v>566</v>
      </c>
      <c r="AE1467" s="165" t="s">
        <v>543</v>
      </c>
    </row>
    <row r="1468" spans="1:31" hidden="1">
      <c r="A1468" s="157" t="s">
        <v>580</v>
      </c>
      <c r="P1468" s="157" t="s">
        <v>561</v>
      </c>
      <c r="U1468" s="163">
        <v>0</v>
      </c>
      <c r="X1468" s="157" t="s">
        <v>566</v>
      </c>
      <c r="AE1468" s="165" t="s">
        <v>541</v>
      </c>
    </row>
    <row r="1469" spans="1:31" hidden="1">
      <c r="A1469" s="157" t="s">
        <v>580</v>
      </c>
      <c r="P1469" s="157" t="s">
        <v>561</v>
      </c>
      <c r="U1469" s="163">
        <v>0</v>
      </c>
      <c r="X1469" s="157" t="s">
        <v>566</v>
      </c>
      <c r="AE1469" s="165" t="s">
        <v>459</v>
      </c>
    </row>
    <row r="1470" spans="1:31" hidden="1">
      <c r="A1470" s="157" t="s">
        <v>580</v>
      </c>
      <c r="P1470" s="157" t="s">
        <v>561</v>
      </c>
      <c r="U1470" s="163">
        <v>0</v>
      </c>
      <c r="X1470" s="157" t="s">
        <v>566</v>
      </c>
      <c r="AE1470" s="165" t="s">
        <v>238</v>
      </c>
    </row>
    <row r="1471" spans="1:31" hidden="1">
      <c r="A1471" s="157" t="s">
        <v>580</v>
      </c>
      <c r="P1471" s="157" t="s">
        <v>561</v>
      </c>
      <c r="U1471" s="163">
        <v>0</v>
      </c>
      <c r="X1471" s="157" t="s">
        <v>566</v>
      </c>
      <c r="AE1471" s="165" t="s">
        <v>546</v>
      </c>
    </row>
    <row r="1472" spans="1:31" hidden="1">
      <c r="A1472" s="157" t="s">
        <v>580</v>
      </c>
      <c r="P1472" s="157" t="s">
        <v>561</v>
      </c>
      <c r="U1472" s="163">
        <v>0</v>
      </c>
      <c r="X1472" s="157" t="s">
        <v>566</v>
      </c>
      <c r="AE1472" s="165" t="s">
        <v>545</v>
      </c>
    </row>
    <row r="1473" spans="1:31" hidden="1">
      <c r="A1473" s="157" t="s">
        <v>580</v>
      </c>
      <c r="P1473" s="157" t="s">
        <v>561</v>
      </c>
      <c r="U1473" s="163">
        <v>0</v>
      </c>
      <c r="X1473" s="157" t="s">
        <v>566</v>
      </c>
      <c r="AE1473" s="165" t="s">
        <v>550</v>
      </c>
    </row>
    <row r="1474" spans="1:31" hidden="1">
      <c r="A1474" s="157" t="s">
        <v>580</v>
      </c>
      <c r="P1474" s="157" t="s">
        <v>561</v>
      </c>
      <c r="U1474" s="163">
        <v>0</v>
      </c>
      <c r="X1474" s="157" t="s">
        <v>566</v>
      </c>
      <c r="AE1474" s="165" t="s">
        <v>459</v>
      </c>
    </row>
    <row r="1475" spans="1:31" hidden="1">
      <c r="A1475" s="157" t="s">
        <v>580</v>
      </c>
      <c r="P1475" s="157" t="s">
        <v>561</v>
      </c>
      <c r="U1475" s="163">
        <v>0</v>
      </c>
      <c r="X1475" s="157" t="s">
        <v>566</v>
      </c>
      <c r="AE1475" s="165" t="s">
        <v>459</v>
      </c>
    </row>
    <row r="1476" spans="1:31" hidden="1">
      <c r="A1476" s="157" t="s">
        <v>580</v>
      </c>
      <c r="P1476" s="157" t="s">
        <v>561</v>
      </c>
      <c r="U1476" s="163">
        <v>0</v>
      </c>
      <c r="X1476" s="157" t="s">
        <v>566</v>
      </c>
      <c r="AE1476" s="165" t="s">
        <v>459</v>
      </c>
    </row>
    <row r="1477" spans="1:31" hidden="1">
      <c r="A1477" s="157" t="s">
        <v>580</v>
      </c>
      <c r="P1477" s="157" t="s">
        <v>561</v>
      </c>
      <c r="U1477" s="163">
        <v>0</v>
      </c>
      <c r="X1477" s="157" t="s">
        <v>566</v>
      </c>
      <c r="AE1477" s="165" t="s">
        <v>459</v>
      </c>
    </row>
    <row r="1478" spans="1:31" hidden="1">
      <c r="A1478" s="157" t="s">
        <v>580</v>
      </c>
      <c r="P1478" s="157" t="s">
        <v>561</v>
      </c>
      <c r="U1478" s="163">
        <v>0</v>
      </c>
      <c r="X1478" s="157" t="s">
        <v>566</v>
      </c>
      <c r="AE1478" s="165" t="s">
        <v>459</v>
      </c>
    </row>
    <row r="1479" spans="1:31" hidden="1">
      <c r="A1479" s="157" t="s">
        <v>580</v>
      </c>
      <c r="P1479" s="157" t="s">
        <v>561</v>
      </c>
      <c r="U1479" s="163">
        <v>0</v>
      </c>
      <c r="X1479" s="157" t="s">
        <v>566</v>
      </c>
      <c r="AE1479" s="165" t="s">
        <v>459</v>
      </c>
    </row>
    <row r="1480" spans="1:31" hidden="1">
      <c r="A1480" s="157" t="s">
        <v>580</v>
      </c>
      <c r="P1480" s="157" t="s">
        <v>561</v>
      </c>
      <c r="U1480" s="163">
        <v>0</v>
      </c>
      <c r="X1480" s="157" t="s">
        <v>566</v>
      </c>
      <c r="AE1480" s="165" t="s">
        <v>193</v>
      </c>
    </row>
    <row r="1481" spans="1:31" hidden="1">
      <c r="A1481" s="157" t="s">
        <v>580</v>
      </c>
      <c r="P1481" s="157" t="s">
        <v>561</v>
      </c>
      <c r="U1481" s="163">
        <v>0</v>
      </c>
      <c r="X1481" s="157" t="s">
        <v>566</v>
      </c>
      <c r="AE1481" s="165" t="s">
        <v>539</v>
      </c>
    </row>
    <row r="1482" spans="1:31" hidden="1">
      <c r="A1482" s="157" t="s">
        <v>580</v>
      </c>
      <c r="P1482" s="157" t="s">
        <v>561</v>
      </c>
      <c r="U1482" s="163">
        <v>0</v>
      </c>
      <c r="X1482" s="157" t="s">
        <v>566</v>
      </c>
      <c r="AE1482" s="165" t="s">
        <v>231</v>
      </c>
    </row>
    <row r="1483" spans="1:31" hidden="1">
      <c r="A1483" s="157" t="s">
        <v>580</v>
      </c>
      <c r="P1483" s="157" t="s">
        <v>561</v>
      </c>
      <c r="U1483" s="163">
        <v>0</v>
      </c>
      <c r="X1483" s="157" t="s">
        <v>566</v>
      </c>
      <c r="AE1483" s="165" t="s">
        <v>221</v>
      </c>
    </row>
    <row r="1484" spans="1:31" hidden="1">
      <c r="A1484" s="157" t="s">
        <v>580</v>
      </c>
      <c r="P1484" s="157" t="s">
        <v>561</v>
      </c>
      <c r="U1484" s="163">
        <v>-26.984999999999999</v>
      </c>
      <c r="X1484" s="157" t="s">
        <v>566</v>
      </c>
      <c r="AE1484" s="165" t="s">
        <v>358</v>
      </c>
    </row>
    <row r="1485" spans="1:31" hidden="1">
      <c r="A1485" s="157" t="s">
        <v>580</v>
      </c>
      <c r="P1485" s="157" t="s">
        <v>561</v>
      </c>
      <c r="U1485" s="163">
        <v>-26.984999999999999</v>
      </c>
      <c r="X1485" s="157" t="s">
        <v>566</v>
      </c>
      <c r="AE1485" s="165" t="s">
        <v>357</v>
      </c>
    </row>
    <row r="1486" spans="1:31" hidden="1">
      <c r="A1486" s="157" t="s">
        <v>580</v>
      </c>
      <c r="P1486" s="157" t="s">
        <v>561</v>
      </c>
      <c r="U1486" s="163">
        <v>-26.984999999999999</v>
      </c>
      <c r="X1486" s="157" t="s">
        <v>566</v>
      </c>
      <c r="AE1486" s="165" t="s">
        <v>359</v>
      </c>
    </row>
    <row r="1487" spans="1:31" hidden="1">
      <c r="A1487" s="157" t="s">
        <v>580</v>
      </c>
      <c r="P1487" s="157" t="s">
        <v>561</v>
      </c>
      <c r="U1487" s="163">
        <v>-26.984999999999999</v>
      </c>
      <c r="X1487" s="157" t="s">
        <v>566</v>
      </c>
      <c r="AE1487" s="165" t="s">
        <v>362</v>
      </c>
    </row>
    <row r="1488" spans="1:31" hidden="1">
      <c r="A1488" s="157" t="s">
        <v>580</v>
      </c>
      <c r="P1488" s="157" t="s">
        <v>561</v>
      </c>
      <c r="U1488" s="163">
        <v>-26.984999999999999</v>
      </c>
      <c r="X1488" s="157" t="s">
        <v>566</v>
      </c>
      <c r="AE1488" s="165" t="s">
        <v>361</v>
      </c>
    </row>
    <row r="1489" spans="1:31" hidden="1">
      <c r="A1489" s="157" t="s">
        <v>580</v>
      </c>
      <c r="P1489" s="157" t="s">
        <v>561</v>
      </c>
      <c r="U1489" s="163">
        <v>-26.984999999999999</v>
      </c>
      <c r="X1489" s="157" t="s">
        <v>566</v>
      </c>
      <c r="AE1489" s="165" t="s">
        <v>326</v>
      </c>
    </row>
    <row r="1490" spans="1:31" hidden="1">
      <c r="A1490" s="157" t="s">
        <v>580</v>
      </c>
      <c r="P1490" s="157" t="s">
        <v>561</v>
      </c>
      <c r="U1490" s="163">
        <v>-26.984999999999999</v>
      </c>
      <c r="X1490" s="157" t="s">
        <v>566</v>
      </c>
      <c r="AE1490" s="165" t="s">
        <v>332</v>
      </c>
    </row>
    <row r="1491" spans="1:31" hidden="1">
      <c r="A1491" s="157" t="s">
        <v>580</v>
      </c>
      <c r="P1491" s="157" t="s">
        <v>561</v>
      </c>
      <c r="U1491" s="163">
        <v>-26.984999999999999</v>
      </c>
      <c r="X1491" s="157" t="s">
        <v>566</v>
      </c>
      <c r="AE1491" s="165" t="s">
        <v>329</v>
      </c>
    </row>
    <row r="1492" spans="1:31" hidden="1">
      <c r="A1492" s="157" t="s">
        <v>580</v>
      </c>
      <c r="P1492" s="157" t="s">
        <v>561</v>
      </c>
      <c r="U1492" s="163">
        <v>0</v>
      </c>
      <c r="X1492" s="157" t="s">
        <v>566</v>
      </c>
      <c r="AE1492" s="165" t="s">
        <v>330</v>
      </c>
    </row>
    <row r="1493" spans="1:31" hidden="1">
      <c r="A1493" s="157" t="s">
        <v>580</v>
      </c>
      <c r="P1493" s="157" t="s">
        <v>561</v>
      </c>
      <c r="U1493" s="163">
        <v>0</v>
      </c>
      <c r="X1493" s="157" t="s">
        <v>566</v>
      </c>
      <c r="AE1493" s="165" t="s">
        <v>331</v>
      </c>
    </row>
    <row r="1494" spans="1:31" hidden="1">
      <c r="A1494" s="157" t="s">
        <v>580</v>
      </c>
      <c r="P1494" s="157" t="s">
        <v>561</v>
      </c>
      <c r="U1494" s="163">
        <v>0</v>
      </c>
      <c r="X1494" s="157" t="s">
        <v>566</v>
      </c>
      <c r="AE1494" s="165" t="s">
        <v>328</v>
      </c>
    </row>
    <row r="1495" spans="1:31" hidden="1">
      <c r="A1495" s="157" t="s">
        <v>580</v>
      </c>
      <c r="P1495" s="157" t="s">
        <v>561</v>
      </c>
      <c r="U1495" s="163">
        <v>0</v>
      </c>
      <c r="X1495" s="157" t="s">
        <v>566</v>
      </c>
      <c r="AE1495" s="165" t="s">
        <v>327</v>
      </c>
    </row>
    <row r="1496" spans="1:31" hidden="1">
      <c r="A1496" s="157" t="s">
        <v>580</v>
      </c>
      <c r="P1496" s="157" t="s">
        <v>561</v>
      </c>
      <c r="U1496" s="163">
        <v>-26.984999999999999</v>
      </c>
      <c r="X1496" s="157" t="s">
        <v>566</v>
      </c>
      <c r="AE1496" s="165" t="s">
        <v>335</v>
      </c>
    </row>
    <row r="1497" spans="1:31" hidden="1">
      <c r="A1497" s="157" t="s">
        <v>580</v>
      </c>
      <c r="P1497" s="157" t="s">
        <v>561</v>
      </c>
      <c r="U1497" s="163">
        <v>-26.984999999999999</v>
      </c>
      <c r="X1497" s="157" t="s">
        <v>566</v>
      </c>
      <c r="AE1497" s="165" t="s">
        <v>325</v>
      </c>
    </row>
    <row r="1498" spans="1:31" hidden="1">
      <c r="A1498" s="157" t="s">
        <v>580</v>
      </c>
      <c r="P1498" s="157" t="s">
        <v>561</v>
      </c>
      <c r="U1498" s="163">
        <v>0</v>
      </c>
      <c r="X1498" s="157" t="s">
        <v>566</v>
      </c>
      <c r="AE1498" s="165" t="s">
        <v>334</v>
      </c>
    </row>
    <row r="1499" spans="1:31" hidden="1">
      <c r="A1499" s="157" t="s">
        <v>580</v>
      </c>
      <c r="P1499" s="157" t="s">
        <v>561</v>
      </c>
      <c r="U1499" s="163">
        <v>0</v>
      </c>
      <c r="X1499" s="157" t="s">
        <v>566</v>
      </c>
      <c r="AE1499" s="165" t="s">
        <v>333</v>
      </c>
    </row>
    <row r="1500" spans="1:31" hidden="1">
      <c r="A1500" s="157" t="s">
        <v>580</v>
      </c>
      <c r="P1500" s="157" t="s">
        <v>561</v>
      </c>
      <c r="U1500" s="163">
        <v>0</v>
      </c>
      <c r="X1500" s="157" t="s">
        <v>566</v>
      </c>
      <c r="AE1500" s="165" t="s">
        <v>459</v>
      </c>
    </row>
    <row r="1501" spans="1:31" hidden="1">
      <c r="A1501" s="157" t="s">
        <v>580</v>
      </c>
      <c r="P1501" s="157" t="s">
        <v>561</v>
      </c>
      <c r="U1501" s="163">
        <v>0</v>
      </c>
      <c r="X1501" s="157" t="s">
        <v>566</v>
      </c>
      <c r="AE1501" s="165" t="s">
        <v>486</v>
      </c>
    </row>
    <row r="1502" spans="1:31" hidden="1">
      <c r="A1502" s="157" t="s">
        <v>580</v>
      </c>
      <c r="P1502" s="157" t="s">
        <v>561</v>
      </c>
      <c r="U1502" s="163">
        <v>0</v>
      </c>
      <c r="X1502" s="157" t="s">
        <v>566</v>
      </c>
      <c r="AE1502" s="165" t="s">
        <v>487</v>
      </c>
    </row>
    <row r="1503" spans="1:31" hidden="1">
      <c r="A1503" s="157" t="s">
        <v>580</v>
      </c>
      <c r="P1503" s="157" t="s">
        <v>561</v>
      </c>
      <c r="U1503" s="163">
        <v>0</v>
      </c>
      <c r="X1503" s="157" t="s">
        <v>566</v>
      </c>
      <c r="AE1503" s="165" t="s">
        <v>459</v>
      </c>
    </row>
    <row r="1504" spans="1:31" hidden="1">
      <c r="A1504" s="157" t="s">
        <v>580</v>
      </c>
      <c r="P1504" s="157" t="s">
        <v>561</v>
      </c>
      <c r="U1504" s="163">
        <v>0</v>
      </c>
      <c r="X1504" s="157" t="s">
        <v>566</v>
      </c>
      <c r="AE1504" s="165" t="s">
        <v>459</v>
      </c>
    </row>
    <row r="1505" spans="1:31" hidden="1">
      <c r="A1505" s="157" t="s">
        <v>580</v>
      </c>
      <c r="P1505" s="157" t="s">
        <v>561</v>
      </c>
      <c r="U1505" s="163">
        <v>0</v>
      </c>
      <c r="X1505" s="157" t="s">
        <v>566</v>
      </c>
      <c r="AE1505" s="165" t="s">
        <v>459</v>
      </c>
    </row>
    <row r="1506" spans="1:31" hidden="1">
      <c r="A1506" s="157" t="s">
        <v>580</v>
      </c>
      <c r="P1506" s="157" t="s">
        <v>561</v>
      </c>
      <c r="U1506" s="163">
        <v>0</v>
      </c>
      <c r="X1506" s="157" t="s">
        <v>566</v>
      </c>
      <c r="AE1506" s="165" t="s">
        <v>459</v>
      </c>
    </row>
    <row r="1507" spans="1:31" hidden="1">
      <c r="A1507" s="157" t="s">
        <v>580</v>
      </c>
      <c r="P1507" s="157" t="s">
        <v>561</v>
      </c>
      <c r="U1507" s="163">
        <v>0</v>
      </c>
      <c r="X1507" s="157" t="s">
        <v>566</v>
      </c>
      <c r="AE1507" s="165" t="s">
        <v>336</v>
      </c>
    </row>
    <row r="1508" spans="1:31" hidden="1">
      <c r="A1508" s="157" t="s">
        <v>580</v>
      </c>
      <c r="P1508" s="157" t="s">
        <v>561</v>
      </c>
      <c r="U1508" s="163">
        <v>0</v>
      </c>
      <c r="X1508" s="157" t="s">
        <v>566</v>
      </c>
      <c r="AE1508" s="165" t="s">
        <v>498</v>
      </c>
    </row>
    <row r="1509" spans="1:31" hidden="1">
      <c r="A1509" s="157" t="s">
        <v>580</v>
      </c>
      <c r="P1509" s="157" t="s">
        <v>561</v>
      </c>
      <c r="U1509" s="163">
        <v>0</v>
      </c>
      <c r="X1509" s="157" t="s">
        <v>566</v>
      </c>
      <c r="AE1509" s="165" t="s">
        <v>499</v>
      </c>
    </row>
    <row r="1510" spans="1:31" hidden="1">
      <c r="A1510" s="157" t="s">
        <v>580</v>
      </c>
      <c r="P1510" s="157" t="s">
        <v>561</v>
      </c>
      <c r="U1510" s="163">
        <v>0</v>
      </c>
      <c r="X1510" s="157" t="s">
        <v>566</v>
      </c>
      <c r="AE1510" s="165" t="s">
        <v>459</v>
      </c>
    </row>
    <row r="1511" spans="1:31" hidden="1">
      <c r="A1511" s="157" t="s">
        <v>580</v>
      </c>
      <c r="P1511" s="157" t="s">
        <v>561</v>
      </c>
      <c r="U1511" s="163">
        <v>0</v>
      </c>
      <c r="X1511" s="157" t="s">
        <v>566</v>
      </c>
      <c r="AE1511" s="165" t="s">
        <v>459</v>
      </c>
    </row>
    <row r="1512" spans="1:31" hidden="1">
      <c r="A1512" s="157" t="s">
        <v>580</v>
      </c>
      <c r="P1512" s="157" t="s">
        <v>561</v>
      </c>
      <c r="U1512" s="163">
        <v>0</v>
      </c>
      <c r="X1512" s="157" t="s">
        <v>566</v>
      </c>
      <c r="AE1512" s="165" t="s">
        <v>459</v>
      </c>
    </row>
    <row r="1513" spans="1:31" hidden="1">
      <c r="A1513" s="157" t="s">
        <v>580</v>
      </c>
      <c r="P1513" s="157" t="s">
        <v>561</v>
      </c>
      <c r="U1513" s="163">
        <v>0</v>
      </c>
      <c r="X1513" s="157" t="s">
        <v>566</v>
      </c>
      <c r="AE1513" s="165" t="s">
        <v>459</v>
      </c>
    </row>
    <row r="1514" spans="1:31" hidden="1">
      <c r="A1514" s="157" t="s">
        <v>580</v>
      </c>
      <c r="P1514" s="157" t="s">
        <v>561</v>
      </c>
      <c r="U1514" s="163">
        <v>-25.797822430733827</v>
      </c>
      <c r="X1514" s="157" t="s">
        <v>566</v>
      </c>
      <c r="AE1514" s="165" t="s">
        <v>382</v>
      </c>
    </row>
    <row r="1515" spans="1:31" hidden="1">
      <c r="A1515" s="157" t="s">
        <v>580</v>
      </c>
      <c r="P1515" s="157" t="s">
        <v>561</v>
      </c>
      <c r="U1515" s="163">
        <v>-25.797822430733827</v>
      </c>
      <c r="X1515" s="157" t="s">
        <v>566</v>
      </c>
      <c r="AE1515" s="165" t="s">
        <v>388</v>
      </c>
    </row>
    <row r="1516" spans="1:31" hidden="1">
      <c r="A1516" s="157" t="s">
        <v>580</v>
      </c>
      <c r="P1516" s="157" t="s">
        <v>561</v>
      </c>
      <c r="U1516" s="163">
        <v>-25.797822430733827</v>
      </c>
      <c r="X1516" s="157" t="s">
        <v>566</v>
      </c>
      <c r="AE1516" s="165" t="s">
        <v>386</v>
      </c>
    </row>
    <row r="1517" spans="1:31" hidden="1">
      <c r="A1517" s="157" t="s">
        <v>580</v>
      </c>
      <c r="P1517" s="157" t="s">
        <v>561</v>
      </c>
      <c r="U1517" s="163">
        <v>0</v>
      </c>
      <c r="X1517" s="157" t="s">
        <v>566</v>
      </c>
      <c r="AE1517" s="165" t="s">
        <v>384</v>
      </c>
    </row>
    <row r="1518" spans="1:31" hidden="1">
      <c r="A1518" s="157" t="s">
        <v>580</v>
      </c>
      <c r="P1518" s="157" t="s">
        <v>561</v>
      </c>
      <c r="U1518" s="163">
        <v>0</v>
      </c>
      <c r="X1518" s="157" t="s">
        <v>566</v>
      </c>
      <c r="AE1518" s="165" t="s">
        <v>385</v>
      </c>
    </row>
    <row r="1519" spans="1:31" hidden="1">
      <c r="A1519" s="157" t="s">
        <v>580</v>
      </c>
      <c r="P1519" s="157" t="s">
        <v>561</v>
      </c>
      <c r="U1519" s="163">
        <v>0</v>
      </c>
      <c r="X1519" s="157" t="s">
        <v>566</v>
      </c>
      <c r="AE1519" s="165" t="s">
        <v>387</v>
      </c>
    </row>
    <row r="1520" spans="1:31" hidden="1">
      <c r="A1520" s="157" t="s">
        <v>580</v>
      </c>
      <c r="P1520" s="157" t="s">
        <v>561</v>
      </c>
      <c r="U1520" s="163">
        <v>-25.797822430733827</v>
      </c>
      <c r="X1520" s="157" t="s">
        <v>566</v>
      </c>
      <c r="AE1520" s="165" t="s">
        <v>389</v>
      </c>
    </row>
    <row r="1521" spans="1:31" hidden="1">
      <c r="A1521" s="157" t="s">
        <v>580</v>
      </c>
      <c r="P1521" s="157" t="s">
        <v>561</v>
      </c>
      <c r="U1521" s="163">
        <v>0</v>
      </c>
      <c r="X1521" s="157" t="s">
        <v>566</v>
      </c>
      <c r="AE1521" s="165" t="s">
        <v>584</v>
      </c>
    </row>
    <row r="1522" spans="1:31" hidden="1">
      <c r="A1522" s="157" t="s">
        <v>580</v>
      </c>
      <c r="P1522" s="157" t="s">
        <v>561</v>
      </c>
      <c r="U1522" s="163">
        <v>0</v>
      </c>
      <c r="X1522" s="157" t="s">
        <v>566</v>
      </c>
      <c r="AE1522" s="165" t="s">
        <v>390</v>
      </c>
    </row>
    <row r="1523" spans="1:31" hidden="1">
      <c r="A1523" s="157" t="s">
        <v>580</v>
      </c>
      <c r="P1523" s="157" t="s">
        <v>561</v>
      </c>
      <c r="U1523" s="163">
        <v>0</v>
      </c>
      <c r="X1523" s="157" t="s">
        <v>566</v>
      </c>
      <c r="AE1523" s="165" t="s">
        <v>459</v>
      </c>
    </row>
    <row r="1524" spans="1:31" hidden="1">
      <c r="A1524" s="157" t="s">
        <v>580</v>
      </c>
      <c r="P1524" s="157" t="s">
        <v>561</v>
      </c>
      <c r="U1524" s="163">
        <v>0</v>
      </c>
      <c r="X1524" s="157" t="s">
        <v>566</v>
      </c>
      <c r="AE1524" s="165" t="s">
        <v>510</v>
      </c>
    </row>
    <row r="1525" spans="1:31" hidden="1">
      <c r="A1525" s="157" t="s">
        <v>580</v>
      </c>
      <c r="P1525" s="157" t="s">
        <v>561</v>
      </c>
      <c r="U1525" s="163">
        <v>0</v>
      </c>
      <c r="X1525" s="157" t="s">
        <v>566</v>
      </c>
      <c r="AE1525" s="165" t="s">
        <v>383</v>
      </c>
    </row>
    <row r="1526" spans="1:31" hidden="1">
      <c r="A1526" s="157" t="s">
        <v>580</v>
      </c>
      <c r="P1526" s="157" t="s">
        <v>561</v>
      </c>
      <c r="U1526" s="163">
        <v>0</v>
      </c>
      <c r="X1526" s="157" t="s">
        <v>566</v>
      </c>
      <c r="AE1526" s="165" t="s">
        <v>537</v>
      </c>
    </row>
    <row r="1527" spans="1:31" hidden="1">
      <c r="A1527" s="157" t="s">
        <v>580</v>
      </c>
      <c r="P1527" s="157" t="s">
        <v>561</v>
      </c>
      <c r="U1527" s="163">
        <v>0</v>
      </c>
      <c r="X1527" s="157" t="s">
        <v>566</v>
      </c>
      <c r="AE1527" s="165" t="s">
        <v>459</v>
      </c>
    </row>
    <row r="1528" spans="1:31" hidden="1">
      <c r="A1528" s="157" t="s">
        <v>580</v>
      </c>
      <c r="P1528" s="157" t="s">
        <v>561</v>
      </c>
      <c r="U1528" s="163">
        <v>0</v>
      </c>
      <c r="X1528" s="157" t="s">
        <v>566</v>
      </c>
      <c r="AE1528" s="165" t="s">
        <v>459</v>
      </c>
    </row>
    <row r="1529" spans="1:31" hidden="1">
      <c r="A1529" s="157" t="s">
        <v>580</v>
      </c>
      <c r="P1529" s="157" t="s">
        <v>561</v>
      </c>
      <c r="U1529" s="163">
        <v>-26.984999999999999</v>
      </c>
      <c r="X1529" s="157" t="s">
        <v>566</v>
      </c>
      <c r="AE1529" s="165" t="s">
        <v>365</v>
      </c>
    </row>
    <row r="1530" spans="1:31" hidden="1">
      <c r="A1530" s="157" t="s">
        <v>580</v>
      </c>
      <c r="P1530" s="157" t="s">
        <v>561</v>
      </c>
      <c r="U1530" s="163">
        <v>-26.497686230248309</v>
      </c>
      <c r="X1530" s="157" t="s">
        <v>566</v>
      </c>
      <c r="AE1530" s="165" t="s">
        <v>341</v>
      </c>
    </row>
    <row r="1531" spans="1:31" hidden="1">
      <c r="A1531" s="157" t="s">
        <v>580</v>
      </c>
      <c r="P1531" s="157" t="s">
        <v>561</v>
      </c>
      <c r="U1531" s="163">
        <v>-26.497686230248309</v>
      </c>
      <c r="X1531" s="157" t="s">
        <v>566</v>
      </c>
      <c r="AE1531" s="165" t="s">
        <v>345</v>
      </c>
    </row>
    <row r="1532" spans="1:31" hidden="1">
      <c r="A1532" s="157" t="s">
        <v>580</v>
      </c>
      <c r="P1532" s="157" t="s">
        <v>561</v>
      </c>
      <c r="U1532" s="163">
        <v>-26.497686230248309</v>
      </c>
      <c r="X1532" s="157" t="s">
        <v>566</v>
      </c>
      <c r="AE1532" s="165" t="s">
        <v>344</v>
      </c>
    </row>
    <row r="1533" spans="1:31" hidden="1">
      <c r="A1533" s="157" t="s">
        <v>580</v>
      </c>
      <c r="P1533" s="157" t="s">
        <v>561</v>
      </c>
      <c r="U1533" s="163">
        <v>-26.497686230248309</v>
      </c>
      <c r="X1533" s="157" t="s">
        <v>566</v>
      </c>
      <c r="AE1533" s="165" t="s">
        <v>342</v>
      </c>
    </row>
    <row r="1534" spans="1:31" hidden="1">
      <c r="A1534" s="157" t="s">
        <v>580</v>
      </c>
      <c r="P1534" s="157" t="s">
        <v>561</v>
      </c>
      <c r="U1534" s="163">
        <v>0</v>
      </c>
      <c r="X1534" s="157" t="s">
        <v>566</v>
      </c>
      <c r="AE1534" s="165" t="s">
        <v>343</v>
      </c>
    </row>
    <row r="1535" spans="1:31" hidden="1">
      <c r="A1535" s="157" t="s">
        <v>580</v>
      </c>
      <c r="P1535" s="157" t="s">
        <v>561</v>
      </c>
      <c r="U1535" s="163">
        <v>-26.497686230248309</v>
      </c>
      <c r="X1535" s="157" t="s">
        <v>566</v>
      </c>
      <c r="AE1535" s="165" t="s">
        <v>549</v>
      </c>
    </row>
    <row r="1536" spans="1:31" hidden="1">
      <c r="A1536" s="157" t="s">
        <v>580</v>
      </c>
      <c r="P1536" s="157" t="s">
        <v>561</v>
      </c>
      <c r="U1536" s="163">
        <v>-26.497686230248309</v>
      </c>
      <c r="X1536" s="157" t="s">
        <v>566</v>
      </c>
      <c r="AE1536" s="165" t="s">
        <v>349</v>
      </c>
    </row>
    <row r="1537" spans="1:31" hidden="1">
      <c r="A1537" s="157" t="s">
        <v>580</v>
      </c>
      <c r="P1537" s="157" t="s">
        <v>561</v>
      </c>
      <c r="U1537" s="163">
        <v>0</v>
      </c>
      <c r="X1537" s="157" t="s">
        <v>566</v>
      </c>
      <c r="AE1537" s="165" t="s">
        <v>346</v>
      </c>
    </row>
    <row r="1538" spans="1:31" hidden="1">
      <c r="A1538" s="157" t="s">
        <v>580</v>
      </c>
      <c r="P1538" s="157" t="s">
        <v>561</v>
      </c>
      <c r="U1538" s="163">
        <v>0</v>
      </c>
      <c r="X1538" s="157" t="s">
        <v>566</v>
      </c>
      <c r="AE1538" s="165" t="s">
        <v>347</v>
      </c>
    </row>
    <row r="1539" spans="1:31" hidden="1">
      <c r="A1539" s="157" t="s">
        <v>580</v>
      </c>
      <c r="P1539" s="157" t="s">
        <v>561</v>
      </c>
      <c r="U1539" s="163">
        <v>0</v>
      </c>
      <c r="X1539" s="157" t="s">
        <v>566</v>
      </c>
      <c r="AE1539" s="165" t="s">
        <v>459</v>
      </c>
    </row>
    <row r="1540" spans="1:31" hidden="1">
      <c r="A1540" s="157" t="s">
        <v>580</v>
      </c>
      <c r="P1540" s="157" t="s">
        <v>561</v>
      </c>
      <c r="U1540" s="163">
        <v>0</v>
      </c>
      <c r="X1540" s="157" t="s">
        <v>566</v>
      </c>
      <c r="AE1540" s="165" t="s">
        <v>459</v>
      </c>
    </row>
    <row r="1541" spans="1:31" hidden="1">
      <c r="A1541" s="157" t="s">
        <v>580</v>
      </c>
      <c r="P1541" s="157" t="s">
        <v>561</v>
      </c>
      <c r="U1541" s="163">
        <v>0</v>
      </c>
      <c r="X1541" s="157" t="s">
        <v>566</v>
      </c>
      <c r="AE1541" s="165" t="s">
        <v>351</v>
      </c>
    </row>
    <row r="1542" spans="1:31" hidden="1">
      <c r="A1542" s="157" t="s">
        <v>580</v>
      </c>
      <c r="P1542" s="157" t="s">
        <v>561</v>
      </c>
      <c r="U1542" s="163">
        <v>0</v>
      </c>
      <c r="X1542" s="157" t="s">
        <v>566</v>
      </c>
      <c r="AE1542" s="165" t="s">
        <v>350</v>
      </c>
    </row>
    <row r="1543" spans="1:31" hidden="1">
      <c r="A1543" s="157" t="s">
        <v>580</v>
      </c>
      <c r="P1543" s="157" t="s">
        <v>561</v>
      </c>
      <c r="U1543" s="163">
        <v>0</v>
      </c>
      <c r="X1543" s="157" t="s">
        <v>566</v>
      </c>
      <c r="AE1543" s="165" t="s">
        <v>459</v>
      </c>
    </row>
    <row r="1544" spans="1:31" hidden="1">
      <c r="A1544" s="157" t="s">
        <v>580</v>
      </c>
      <c r="P1544" s="157" t="s">
        <v>561</v>
      </c>
      <c r="U1544" s="163">
        <v>0</v>
      </c>
      <c r="X1544" s="157" t="s">
        <v>566</v>
      </c>
      <c r="AE1544" s="165" t="s">
        <v>585</v>
      </c>
    </row>
    <row r="1545" spans="1:31" hidden="1">
      <c r="A1545" s="157" t="s">
        <v>580</v>
      </c>
      <c r="P1545" s="157" t="s">
        <v>561</v>
      </c>
      <c r="U1545" s="163">
        <v>0</v>
      </c>
      <c r="X1545" s="157" t="s">
        <v>566</v>
      </c>
      <c r="AE1545" s="165" t="s">
        <v>353</v>
      </c>
    </row>
    <row r="1546" spans="1:31" hidden="1">
      <c r="A1546" s="157" t="s">
        <v>580</v>
      </c>
      <c r="P1546" s="157" t="s">
        <v>561</v>
      </c>
      <c r="U1546" s="163">
        <v>0</v>
      </c>
      <c r="X1546" s="157" t="s">
        <v>566</v>
      </c>
      <c r="AE1546" s="165" t="s">
        <v>490</v>
      </c>
    </row>
    <row r="1547" spans="1:31" hidden="1">
      <c r="A1547" s="157" t="s">
        <v>580</v>
      </c>
      <c r="P1547" s="157" t="s">
        <v>561</v>
      </c>
      <c r="U1547" s="163">
        <v>0</v>
      </c>
      <c r="X1547" s="157" t="s">
        <v>566</v>
      </c>
      <c r="AE1547" s="165" t="s">
        <v>459</v>
      </c>
    </row>
    <row r="1548" spans="1:31" hidden="1">
      <c r="A1548" s="157" t="s">
        <v>580</v>
      </c>
      <c r="P1548" s="157" t="s">
        <v>561</v>
      </c>
      <c r="U1548" s="163">
        <v>0</v>
      </c>
      <c r="X1548" s="157" t="s">
        <v>566</v>
      </c>
      <c r="AE1548" s="165" t="s">
        <v>459</v>
      </c>
    </row>
    <row r="1549" spans="1:31" hidden="1">
      <c r="A1549" s="157" t="s">
        <v>580</v>
      </c>
      <c r="P1549" s="157" t="s">
        <v>561</v>
      </c>
      <c r="U1549" s="163">
        <v>-26.984999999999999</v>
      </c>
      <c r="X1549" s="157" t="s">
        <v>566</v>
      </c>
      <c r="AE1549" s="165" t="s">
        <v>369</v>
      </c>
    </row>
    <row r="1550" spans="1:31" hidden="1">
      <c r="A1550" s="157" t="s">
        <v>580</v>
      </c>
      <c r="P1550" s="157" t="s">
        <v>561</v>
      </c>
      <c r="U1550" s="163">
        <v>0</v>
      </c>
      <c r="X1550" s="157" t="s">
        <v>566</v>
      </c>
      <c r="AE1550" s="165" t="s">
        <v>366</v>
      </c>
    </row>
    <row r="1551" spans="1:31" hidden="1">
      <c r="A1551" s="157" t="s">
        <v>580</v>
      </c>
      <c r="P1551" s="157" t="s">
        <v>561</v>
      </c>
      <c r="U1551" s="163">
        <v>-26.984999999999999</v>
      </c>
      <c r="X1551" s="157" t="s">
        <v>566</v>
      </c>
      <c r="AE1551" s="165" t="s">
        <v>372</v>
      </c>
    </row>
    <row r="1552" spans="1:31" hidden="1">
      <c r="A1552" s="157" t="s">
        <v>580</v>
      </c>
      <c r="P1552" s="157" t="s">
        <v>561</v>
      </c>
      <c r="U1552" s="163">
        <v>0</v>
      </c>
      <c r="X1552" s="157" t="s">
        <v>566</v>
      </c>
      <c r="AE1552" s="165" t="s">
        <v>367</v>
      </c>
    </row>
    <row r="1553" spans="1:31" hidden="1">
      <c r="A1553" s="157" t="s">
        <v>580</v>
      </c>
      <c r="P1553" s="157" t="s">
        <v>561</v>
      </c>
      <c r="U1553" s="163">
        <v>0</v>
      </c>
      <c r="X1553" s="157" t="s">
        <v>566</v>
      </c>
      <c r="AE1553" s="165" t="s">
        <v>488</v>
      </c>
    </row>
    <row r="1554" spans="1:31" hidden="1">
      <c r="A1554" s="157" t="s">
        <v>580</v>
      </c>
      <c r="P1554" s="157" t="s">
        <v>561</v>
      </c>
      <c r="U1554" s="163">
        <v>0</v>
      </c>
      <c r="X1554" s="157" t="s">
        <v>566</v>
      </c>
      <c r="AE1554" s="165" t="s">
        <v>503</v>
      </c>
    </row>
    <row r="1555" spans="1:31" hidden="1">
      <c r="A1555" s="157" t="s">
        <v>580</v>
      </c>
      <c r="P1555" s="157" t="s">
        <v>561</v>
      </c>
      <c r="U1555" s="163">
        <v>0</v>
      </c>
      <c r="X1555" s="157" t="s">
        <v>566</v>
      </c>
      <c r="AE1555" s="165" t="s">
        <v>373</v>
      </c>
    </row>
    <row r="1556" spans="1:31" hidden="1">
      <c r="A1556" s="157" t="s">
        <v>580</v>
      </c>
      <c r="P1556" s="157" t="s">
        <v>561</v>
      </c>
      <c r="U1556" s="163">
        <v>0</v>
      </c>
      <c r="X1556" s="157" t="s">
        <v>566</v>
      </c>
      <c r="AE1556" s="165" t="s">
        <v>375</v>
      </c>
    </row>
    <row r="1557" spans="1:31" hidden="1">
      <c r="A1557" s="157" t="s">
        <v>580</v>
      </c>
      <c r="P1557" s="157" t="s">
        <v>561</v>
      </c>
      <c r="U1557" s="163">
        <v>0</v>
      </c>
      <c r="X1557" s="157" t="s">
        <v>566</v>
      </c>
      <c r="AE1557" s="165" t="s">
        <v>459</v>
      </c>
    </row>
    <row r="1558" spans="1:31" hidden="1">
      <c r="A1558" s="157" t="s">
        <v>580</v>
      </c>
      <c r="P1558" s="157" t="s">
        <v>561</v>
      </c>
      <c r="U1558" s="163">
        <v>0</v>
      </c>
      <c r="X1558" s="157" t="s">
        <v>566</v>
      </c>
      <c r="AE1558" s="165" t="s">
        <v>459</v>
      </c>
    </row>
    <row r="1559" spans="1:31" hidden="1">
      <c r="A1559" s="157" t="s">
        <v>580</v>
      </c>
      <c r="P1559" s="157" t="s">
        <v>561</v>
      </c>
      <c r="U1559" s="163">
        <v>0</v>
      </c>
      <c r="X1559" s="157" t="s">
        <v>566</v>
      </c>
      <c r="AE1559" s="165" t="s">
        <v>393</v>
      </c>
    </row>
    <row r="1560" spans="1:31" hidden="1">
      <c r="A1560" s="157" t="s">
        <v>580</v>
      </c>
      <c r="P1560" s="157" t="s">
        <v>561</v>
      </c>
      <c r="U1560" s="163">
        <v>0</v>
      </c>
      <c r="X1560" s="157" t="s">
        <v>566</v>
      </c>
      <c r="AE1560" s="165" t="s">
        <v>396</v>
      </c>
    </row>
    <row r="1561" spans="1:31" hidden="1">
      <c r="A1561" s="157" t="s">
        <v>580</v>
      </c>
      <c r="P1561" s="157" t="s">
        <v>561</v>
      </c>
      <c r="U1561" s="163">
        <v>0</v>
      </c>
      <c r="X1561" s="157" t="s">
        <v>566</v>
      </c>
      <c r="AE1561" s="165" t="s">
        <v>397</v>
      </c>
    </row>
    <row r="1562" spans="1:31" hidden="1">
      <c r="A1562" s="157" t="s">
        <v>580</v>
      </c>
      <c r="P1562" s="157" t="s">
        <v>561</v>
      </c>
      <c r="U1562" s="163">
        <v>0</v>
      </c>
      <c r="X1562" s="157" t="s">
        <v>566</v>
      </c>
      <c r="AE1562" s="165" t="s">
        <v>395</v>
      </c>
    </row>
    <row r="1563" spans="1:31" hidden="1">
      <c r="A1563" s="157" t="s">
        <v>580</v>
      </c>
      <c r="P1563" s="157" t="s">
        <v>561</v>
      </c>
      <c r="U1563" s="163">
        <v>0</v>
      </c>
      <c r="X1563" s="157" t="s">
        <v>566</v>
      </c>
      <c r="AE1563" s="165" t="s">
        <v>394</v>
      </c>
    </row>
    <row r="1564" spans="1:31" hidden="1">
      <c r="A1564" s="157" t="s">
        <v>580</v>
      </c>
      <c r="P1564" s="157" t="s">
        <v>561</v>
      </c>
      <c r="U1564" s="163">
        <v>0</v>
      </c>
      <c r="X1564" s="157" t="s">
        <v>566</v>
      </c>
      <c r="AE1564" s="165" t="s">
        <v>398</v>
      </c>
    </row>
    <row r="1565" spans="1:31" hidden="1">
      <c r="A1565" s="157" t="s">
        <v>580</v>
      </c>
      <c r="P1565" s="157" t="s">
        <v>561</v>
      </c>
      <c r="U1565" s="163">
        <v>0</v>
      </c>
      <c r="X1565" s="157" t="s">
        <v>566</v>
      </c>
      <c r="AE1565" s="165" t="s">
        <v>492</v>
      </c>
    </row>
    <row r="1566" spans="1:31" hidden="1">
      <c r="A1566" s="157" t="s">
        <v>580</v>
      </c>
      <c r="P1566" s="157" t="s">
        <v>561</v>
      </c>
      <c r="U1566" s="163">
        <v>0</v>
      </c>
      <c r="X1566" s="157" t="s">
        <v>566</v>
      </c>
      <c r="AE1566" s="165" t="s">
        <v>339</v>
      </c>
    </row>
    <row r="1567" spans="1:31" hidden="1">
      <c r="A1567" s="157" t="s">
        <v>580</v>
      </c>
      <c r="P1567" s="157" t="s">
        <v>561</v>
      </c>
      <c r="U1567" s="163">
        <v>0</v>
      </c>
      <c r="X1567" s="157" t="s">
        <v>566</v>
      </c>
      <c r="AE1567" s="165" t="s">
        <v>459</v>
      </c>
    </row>
    <row r="1568" spans="1:31" hidden="1">
      <c r="A1568" s="157" t="s">
        <v>580</v>
      </c>
      <c r="P1568" s="157" t="s">
        <v>561</v>
      </c>
      <c r="U1568" s="163">
        <v>0</v>
      </c>
      <c r="X1568" s="157" t="s">
        <v>566</v>
      </c>
      <c r="AE1568" s="165" t="s">
        <v>516</v>
      </c>
    </row>
    <row r="1569" spans="1:31" hidden="1">
      <c r="A1569" s="157" t="s">
        <v>580</v>
      </c>
      <c r="P1569" s="157" t="s">
        <v>561</v>
      </c>
      <c r="U1569" s="163">
        <v>0</v>
      </c>
      <c r="X1569" s="157" t="s">
        <v>566</v>
      </c>
      <c r="AE1569" s="165" t="s">
        <v>459</v>
      </c>
    </row>
    <row r="1570" spans="1:31" hidden="1">
      <c r="A1570" s="157" t="s">
        <v>580</v>
      </c>
      <c r="P1570" s="157" t="s">
        <v>561</v>
      </c>
      <c r="U1570" s="163">
        <v>0</v>
      </c>
      <c r="X1570" s="157" t="s">
        <v>566</v>
      </c>
      <c r="AE1570" s="165" t="s">
        <v>459</v>
      </c>
    </row>
    <row r="1571" spans="1:31" hidden="1">
      <c r="A1571" s="157" t="s">
        <v>580</v>
      </c>
      <c r="P1571" s="157" t="s">
        <v>561</v>
      </c>
      <c r="U1571" s="163">
        <v>0</v>
      </c>
      <c r="X1571" s="157" t="s">
        <v>566</v>
      </c>
      <c r="AE1571" s="165" t="s">
        <v>459</v>
      </c>
    </row>
    <row r="1572" spans="1:31" hidden="1">
      <c r="A1572" s="157" t="s">
        <v>580</v>
      </c>
      <c r="P1572" s="157" t="s">
        <v>561</v>
      </c>
      <c r="U1572" s="163">
        <v>0</v>
      </c>
      <c r="X1572" s="157" t="s">
        <v>566</v>
      </c>
      <c r="AE1572" s="165" t="s">
        <v>459</v>
      </c>
    </row>
    <row r="1573" spans="1:31" hidden="1">
      <c r="A1573" s="157" t="s">
        <v>580</v>
      </c>
      <c r="P1573" s="157" t="s">
        <v>561</v>
      </c>
      <c r="U1573" s="163">
        <v>0</v>
      </c>
      <c r="X1573" s="157" t="s">
        <v>566</v>
      </c>
      <c r="AE1573" s="165" t="s">
        <v>298</v>
      </c>
    </row>
    <row r="1574" spans="1:31" hidden="1">
      <c r="A1574" s="157" t="s">
        <v>580</v>
      </c>
      <c r="P1574" s="157" t="s">
        <v>561</v>
      </c>
      <c r="U1574" s="163">
        <v>0</v>
      </c>
      <c r="X1574" s="157" t="s">
        <v>566</v>
      </c>
      <c r="AE1574" s="165" t="s">
        <v>299</v>
      </c>
    </row>
    <row r="1575" spans="1:31" hidden="1">
      <c r="A1575" s="157" t="s">
        <v>580</v>
      </c>
      <c r="P1575" s="157" t="s">
        <v>561</v>
      </c>
      <c r="U1575" s="163">
        <v>0</v>
      </c>
      <c r="X1575" s="157" t="s">
        <v>566</v>
      </c>
      <c r="AE1575" s="165" t="s">
        <v>399</v>
      </c>
    </row>
    <row r="1576" spans="1:31" hidden="1">
      <c r="A1576" s="157" t="s">
        <v>580</v>
      </c>
      <c r="P1576" s="157" t="s">
        <v>561</v>
      </c>
      <c r="U1576" s="163">
        <v>0</v>
      </c>
      <c r="X1576" s="157" t="s">
        <v>566</v>
      </c>
      <c r="AE1576" s="165" t="s">
        <v>300</v>
      </c>
    </row>
    <row r="1577" spans="1:31" hidden="1">
      <c r="A1577" s="157" t="s">
        <v>580</v>
      </c>
      <c r="P1577" s="157" t="s">
        <v>561</v>
      </c>
      <c r="U1577" s="163">
        <v>0</v>
      </c>
      <c r="X1577" s="157" t="s">
        <v>566</v>
      </c>
      <c r="AE1577" s="165" t="s">
        <v>374</v>
      </c>
    </row>
    <row r="1578" spans="1:31" hidden="1">
      <c r="A1578" s="157" t="s">
        <v>580</v>
      </c>
      <c r="P1578" s="157" t="s">
        <v>561</v>
      </c>
      <c r="U1578" s="163">
        <v>-26.984999999999999</v>
      </c>
      <c r="X1578" s="157" t="s">
        <v>566</v>
      </c>
      <c r="AE1578" s="165" t="s">
        <v>363</v>
      </c>
    </row>
    <row r="1579" spans="1:31" hidden="1">
      <c r="A1579" s="157" t="s">
        <v>580</v>
      </c>
      <c r="P1579" s="157" t="s">
        <v>561</v>
      </c>
      <c r="U1579" s="163">
        <v>-26.984999999999999</v>
      </c>
      <c r="X1579" s="157" t="s">
        <v>566</v>
      </c>
      <c r="AE1579" s="165" t="s">
        <v>364</v>
      </c>
    </row>
    <row r="1580" spans="1:31" hidden="1">
      <c r="A1580" s="157" t="s">
        <v>580</v>
      </c>
      <c r="P1580" s="157" t="s">
        <v>561</v>
      </c>
      <c r="U1580" s="163">
        <v>0</v>
      </c>
      <c r="X1580" s="157" t="s">
        <v>566</v>
      </c>
      <c r="AE1580" s="165" t="s">
        <v>304</v>
      </c>
    </row>
    <row r="1581" spans="1:31" hidden="1">
      <c r="A1581" s="157" t="s">
        <v>580</v>
      </c>
      <c r="P1581" s="157" t="s">
        <v>561</v>
      </c>
      <c r="U1581" s="163">
        <v>0</v>
      </c>
      <c r="X1581" s="157" t="s">
        <v>566</v>
      </c>
      <c r="AE1581" s="165" t="s">
        <v>379</v>
      </c>
    </row>
    <row r="1582" spans="1:31" hidden="1">
      <c r="A1582" s="157" t="s">
        <v>580</v>
      </c>
      <c r="P1582" s="157" t="s">
        <v>561</v>
      </c>
      <c r="U1582" s="163">
        <v>0</v>
      </c>
      <c r="X1582" s="157" t="s">
        <v>566</v>
      </c>
      <c r="AE1582" s="165" t="s">
        <v>305</v>
      </c>
    </row>
    <row r="1583" spans="1:31" hidden="1">
      <c r="A1583" s="157" t="s">
        <v>580</v>
      </c>
      <c r="P1583" s="157" t="s">
        <v>561</v>
      </c>
      <c r="U1583" s="163">
        <v>0</v>
      </c>
      <c r="X1583" s="157" t="s">
        <v>566</v>
      </c>
      <c r="AE1583" s="165" t="s">
        <v>380</v>
      </c>
    </row>
    <row r="1584" spans="1:31" hidden="1">
      <c r="A1584" s="157" t="s">
        <v>580</v>
      </c>
      <c r="P1584" s="157" t="s">
        <v>561</v>
      </c>
      <c r="U1584" s="163">
        <v>0</v>
      </c>
      <c r="X1584" s="157" t="s">
        <v>566</v>
      </c>
      <c r="AE1584" s="165" t="s">
        <v>352</v>
      </c>
    </row>
    <row r="1585" spans="1:31" hidden="1">
      <c r="A1585" s="157" t="s">
        <v>580</v>
      </c>
      <c r="P1585" s="157" t="s">
        <v>561</v>
      </c>
      <c r="U1585" s="163">
        <v>0</v>
      </c>
      <c r="X1585" s="157" t="s">
        <v>566</v>
      </c>
      <c r="AE1585" s="165" t="s">
        <v>306</v>
      </c>
    </row>
    <row r="1586" spans="1:31" hidden="1">
      <c r="A1586" s="157" t="s">
        <v>580</v>
      </c>
      <c r="P1586" s="157" t="s">
        <v>561</v>
      </c>
      <c r="U1586" s="163">
        <v>0</v>
      </c>
      <c r="X1586" s="157" t="s">
        <v>566</v>
      </c>
      <c r="AE1586" s="165" t="s">
        <v>391</v>
      </c>
    </row>
    <row r="1587" spans="1:31" hidden="1">
      <c r="A1587" s="157" t="s">
        <v>580</v>
      </c>
      <c r="P1587" s="157" t="s">
        <v>561</v>
      </c>
      <c r="U1587" s="163">
        <v>0</v>
      </c>
      <c r="X1587" s="157" t="s">
        <v>566</v>
      </c>
      <c r="AE1587" s="165" t="s">
        <v>401</v>
      </c>
    </row>
    <row r="1588" spans="1:31" hidden="1">
      <c r="A1588" s="157" t="s">
        <v>580</v>
      </c>
      <c r="P1588" s="157" t="s">
        <v>561</v>
      </c>
      <c r="U1588" s="163">
        <v>-16500</v>
      </c>
      <c r="X1588" s="157" t="s">
        <v>566</v>
      </c>
      <c r="AE1588" s="165" t="s">
        <v>547</v>
      </c>
    </row>
    <row r="1589" spans="1:31" hidden="1">
      <c r="A1589" s="157" t="s">
        <v>580</v>
      </c>
      <c r="P1589" s="157" t="s">
        <v>561</v>
      </c>
      <c r="U1589" s="163">
        <v>0</v>
      </c>
      <c r="X1589" s="157" t="s">
        <v>566</v>
      </c>
      <c r="AE1589" s="165" t="s">
        <v>470</v>
      </c>
    </row>
    <row r="1590" spans="1:31" hidden="1">
      <c r="A1590" s="157" t="s">
        <v>580</v>
      </c>
      <c r="P1590" s="157" t="s">
        <v>561</v>
      </c>
      <c r="U1590" s="163">
        <v>0</v>
      </c>
      <c r="X1590" s="157" t="s">
        <v>566</v>
      </c>
      <c r="AE1590" s="165" t="s">
        <v>472</v>
      </c>
    </row>
    <row r="1591" spans="1:31" hidden="1">
      <c r="A1591" s="157" t="s">
        <v>580</v>
      </c>
      <c r="P1591" s="157" t="s">
        <v>561</v>
      </c>
      <c r="U1591" s="163">
        <v>0</v>
      </c>
      <c r="X1591" s="157" t="s">
        <v>566</v>
      </c>
      <c r="AE1591" s="165" t="s">
        <v>462</v>
      </c>
    </row>
    <row r="1592" spans="1:31" hidden="1">
      <c r="A1592" s="157" t="s">
        <v>580</v>
      </c>
      <c r="P1592" s="157" t="s">
        <v>561</v>
      </c>
      <c r="U1592" s="163">
        <v>-384318.68572750804</v>
      </c>
      <c r="X1592" s="157" t="s">
        <v>566</v>
      </c>
      <c r="AE1592" s="165" t="s">
        <v>473</v>
      </c>
    </row>
    <row r="1593" spans="1:31" hidden="1">
      <c r="A1593" s="157" t="s">
        <v>580</v>
      </c>
      <c r="P1593" s="157" t="s">
        <v>561</v>
      </c>
      <c r="U1593" s="163">
        <v>0</v>
      </c>
      <c r="X1593" s="157" t="s">
        <v>566</v>
      </c>
      <c r="AE1593" s="165" t="s">
        <v>479</v>
      </c>
    </row>
    <row r="1594" spans="1:31" hidden="1">
      <c r="A1594" s="157" t="s">
        <v>580</v>
      </c>
      <c r="P1594" s="157" t="s">
        <v>561</v>
      </c>
      <c r="U1594" s="163">
        <v>0</v>
      </c>
      <c r="X1594" s="157" t="s">
        <v>566</v>
      </c>
      <c r="AE1594" s="165" t="s">
        <v>475</v>
      </c>
    </row>
    <row r="1595" spans="1:31" hidden="1">
      <c r="A1595" s="157" t="s">
        <v>580</v>
      </c>
      <c r="P1595" s="157" t="s">
        <v>561</v>
      </c>
      <c r="U1595" s="163">
        <v>0</v>
      </c>
      <c r="X1595" s="157" t="s">
        <v>566</v>
      </c>
      <c r="AE1595" s="165" t="s">
        <v>476</v>
      </c>
    </row>
    <row r="1596" spans="1:31" hidden="1">
      <c r="A1596" s="157" t="s">
        <v>580</v>
      </c>
      <c r="P1596" s="157" t="s">
        <v>561</v>
      </c>
      <c r="U1596" s="163">
        <v>0</v>
      </c>
      <c r="X1596" s="157" t="s">
        <v>566</v>
      </c>
      <c r="AE1596" s="165" t="s">
        <v>474</v>
      </c>
    </row>
    <row r="1597" spans="1:31" hidden="1">
      <c r="A1597" s="157" t="s">
        <v>580</v>
      </c>
      <c r="P1597" s="157" t="s">
        <v>561</v>
      </c>
      <c r="U1597" s="163">
        <v>0</v>
      </c>
      <c r="X1597" s="157" t="s">
        <v>566</v>
      </c>
      <c r="AE1597" s="165" t="s">
        <v>482</v>
      </c>
    </row>
    <row r="1598" spans="1:31" hidden="1">
      <c r="A1598" s="157" t="s">
        <v>580</v>
      </c>
      <c r="P1598" s="157" t="s">
        <v>561</v>
      </c>
      <c r="U1598" s="163">
        <v>0</v>
      </c>
      <c r="X1598" s="157" t="s">
        <v>566</v>
      </c>
      <c r="AE1598" s="165" t="s">
        <v>478</v>
      </c>
    </row>
    <row r="1599" spans="1:31" hidden="1">
      <c r="A1599" s="157" t="s">
        <v>580</v>
      </c>
      <c r="P1599" s="157" t="s">
        <v>561</v>
      </c>
      <c r="U1599" s="163">
        <v>0</v>
      </c>
      <c r="X1599" s="157" t="s">
        <v>566</v>
      </c>
      <c r="AE1599" s="165" t="s">
        <v>485</v>
      </c>
    </row>
    <row r="1600" spans="1:31" hidden="1">
      <c r="A1600" s="157" t="s">
        <v>580</v>
      </c>
      <c r="P1600" s="157" t="s">
        <v>561</v>
      </c>
      <c r="U1600" s="163">
        <v>0</v>
      </c>
      <c r="X1600" s="157" t="s">
        <v>566</v>
      </c>
      <c r="AE1600" s="165" t="s">
        <v>483</v>
      </c>
    </row>
    <row r="1601" spans="1:31" hidden="1">
      <c r="A1601" s="157" t="s">
        <v>580</v>
      </c>
      <c r="P1601" s="157" t="s">
        <v>561</v>
      </c>
      <c r="U1601" s="163">
        <v>0</v>
      </c>
      <c r="X1601" s="157" t="s">
        <v>566</v>
      </c>
      <c r="AE1601" s="165" t="s">
        <v>484</v>
      </c>
    </row>
    <row r="1602" spans="1:31" hidden="1">
      <c r="A1602" s="157" t="s">
        <v>580</v>
      </c>
      <c r="P1602" s="157" t="s">
        <v>561</v>
      </c>
      <c r="U1602" s="163">
        <v>0</v>
      </c>
      <c r="X1602" s="157" t="s">
        <v>566</v>
      </c>
      <c r="AE1602" s="165" t="s">
        <v>477</v>
      </c>
    </row>
    <row r="1603" spans="1:31" hidden="1">
      <c r="A1603" s="157" t="s">
        <v>580</v>
      </c>
      <c r="P1603" s="157" t="s">
        <v>561</v>
      </c>
      <c r="U1603" s="163">
        <v>0</v>
      </c>
      <c r="X1603" s="157" t="s">
        <v>566</v>
      </c>
      <c r="AE1603" s="165" t="s">
        <v>481</v>
      </c>
    </row>
    <row r="1604" spans="1:31" hidden="1">
      <c r="A1604" s="157" t="s">
        <v>580</v>
      </c>
      <c r="P1604" s="157" t="s">
        <v>561</v>
      </c>
      <c r="U1604" s="163">
        <v>0</v>
      </c>
      <c r="X1604" s="157" t="s">
        <v>567</v>
      </c>
      <c r="AE1604" s="165" t="s">
        <v>468</v>
      </c>
    </row>
    <row r="1605" spans="1:31" hidden="1">
      <c r="A1605" s="157" t="s">
        <v>580</v>
      </c>
      <c r="P1605" s="157" t="s">
        <v>561</v>
      </c>
      <c r="U1605" s="163">
        <v>-1115.4730322955086</v>
      </c>
      <c r="X1605" s="157" t="s">
        <v>567</v>
      </c>
      <c r="AE1605" s="165" t="s">
        <v>235</v>
      </c>
    </row>
    <row r="1606" spans="1:31" hidden="1">
      <c r="A1606" s="157" t="s">
        <v>580</v>
      </c>
      <c r="P1606" s="157" t="s">
        <v>561</v>
      </c>
      <c r="U1606" s="163">
        <v>0</v>
      </c>
      <c r="X1606" s="157" t="s">
        <v>567</v>
      </c>
      <c r="AE1606" s="165" t="s">
        <v>236</v>
      </c>
    </row>
    <row r="1607" spans="1:31" hidden="1">
      <c r="A1607" s="157" t="s">
        <v>580</v>
      </c>
      <c r="P1607" s="157" t="s">
        <v>561</v>
      </c>
      <c r="U1607" s="163">
        <v>-1695.7203942309807</v>
      </c>
      <c r="X1607" s="157" t="s">
        <v>567</v>
      </c>
      <c r="AE1607" s="165" t="s">
        <v>237</v>
      </c>
    </row>
    <row r="1608" spans="1:31" hidden="1">
      <c r="A1608" s="157" t="s">
        <v>580</v>
      </c>
      <c r="P1608" s="157" t="s">
        <v>561</v>
      </c>
      <c r="U1608" s="163">
        <v>-880.32680892682185</v>
      </c>
      <c r="X1608" s="157" t="s">
        <v>567</v>
      </c>
      <c r="AE1608" s="165" t="s">
        <v>239</v>
      </c>
    </row>
    <row r="1609" spans="1:31" hidden="1">
      <c r="A1609" s="157" t="s">
        <v>580</v>
      </c>
      <c r="P1609" s="157" t="s">
        <v>561</v>
      </c>
      <c r="U1609" s="163">
        <v>-985.30665430957242</v>
      </c>
      <c r="X1609" s="157" t="s">
        <v>567</v>
      </c>
      <c r="AE1609" s="165" t="s">
        <v>199</v>
      </c>
    </row>
    <row r="1610" spans="1:31" hidden="1">
      <c r="A1610" s="157" t="s">
        <v>580</v>
      </c>
      <c r="P1610" s="157" t="s">
        <v>561</v>
      </c>
      <c r="U1610" s="163">
        <v>-1341.9994354427522</v>
      </c>
      <c r="X1610" s="157" t="s">
        <v>567</v>
      </c>
      <c r="AE1610" s="165" t="s">
        <v>240</v>
      </c>
    </row>
    <row r="1611" spans="1:31" hidden="1">
      <c r="A1611" s="157" t="s">
        <v>580</v>
      </c>
      <c r="P1611" s="157" t="s">
        <v>561</v>
      </c>
      <c r="U1611" s="163">
        <v>-624.40260722814082</v>
      </c>
      <c r="X1611" s="157" t="s">
        <v>567</v>
      </c>
      <c r="AE1611" s="165" t="s">
        <v>242</v>
      </c>
    </row>
    <row r="1612" spans="1:31" hidden="1">
      <c r="A1612" s="157" t="s">
        <v>580</v>
      </c>
      <c r="P1612" s="157" t="s">
        <v>561</v>
      </c>
      <c r="U1612" s="163">
        <v>-912.45237405257092</v>
      </c>
      <c r="X1612" s="157" t="s">
        <v>567</v>
      </c>
      <c r="AE1612" s="165" t="s">
        <v>243</v>
      </c>
    </row>
    <row r="1613" spans="1:31" hidden="1">
      <c r="A1613" s="157" t="s">
        <v>580</v>
      </c>
      <c r="P1613" s="157" t="s">
        <v>561</v>
      </c>
      <c r="U1613" s="163">
        <v>-1095.7840413439533</v>
      </c>
      <c r="X1613" s="157" t="s">
        <v>567</v>
      </c>
      <c r="AE1613" s="165" t="s">
        <v>244</v>
      </c>
    </row>
    <row r="1614" spans="1:31" hidden="1">
      <c r="A1614" s="157" t="s">
        <v>580</v>
      </c>
      <c r="P1614" s="157" t="s">
        <v>561</v>
      </c>
      <c r="U1614" s="163">
        <v>-981.62773394753162</v>
      </c>
      <c r="X1614" s="157" t="s">
        <v>567</v>
      </c>
      <c r="AE1614" s="165" t="s">
        <v>229</v>
      </c>
    </row>
    <row r="1615" spans="1:31" hidden="1">
      <c r="A1615" s="157" t="s">
        <v>580</v>
      </c>
      <c r="P1615" s="157" t="s">
        <v>561</v>
      </c>
      <c r="U1615" s="163">
        <v>-787.41908169219255</v>
      </c>
      <c r="X1615" s="157" t="s">
        <v>567</v>
      </c>
      <c r="AE1615" s="165" t="s">
        <v>232</v>
      </c>
    </row>
    <row r="1616" spans="1:31" hidden="1">
      <c r="A1616" s="157" t="s">
        <v>580</v>
      </c>
      <c r="P1616" s="157" t="s">
        <v>561</v>
      </c>
      <c r="U1616" s="163">
        <v>-669.59521369002141</v>
      </c>
      <c r="X1616" s="157" t="s">
        <v>567</v>
      </c>
      <c r="AE1616" s="165" t="s">
        <v>233</v>
      </c>
    </row>
    <row r="1617" spans="1:31" hidden="1">
      <c r="A1617" s="157" t="s">
        <v>580</v>
      </c>
      <c r="P1617" s="157" t="s">
        <v>561</v>
      </c>
      <c r="U1617" s="163">
        <v>-554.13000462763853</v>
      </c>
      <c r="X1617" s="157" t="s">
        <v>567</v>
      </c>
      <c r="AE1617" s="165" t="s">
        <v>234</v>
      </c>
    </row>
    <row r="1618" spans="1:31" hidden="1">
      <c r="A1618" s="157" t="s">
        <v>580</v>
      </c>
      <c r="P1618" s="157" t="s">
        <v>561</v>
      </c>
      <c r="U1618" s="163">
        <v>-1945.5980003620912</v>
      </c>
      <c r="X1618" s="157" t="s">
        <v>567</v>
      </c>
      <c r="AE1618" s="165" t="s">
        <v>247</v>
      </c>
    </row>
    <row r="1619" spans="1:31" hidden="1">
      <c r="A1619" s="157" t="s">
        <v>580</v>
      </c>
      <c r="P1619" s="157" t="s">
        <v>561</v>
      </c>
      <c r="U1619" s="163">
        <v>-311.68472689663042</v>
      </c>
      <c r="X1619" s="157" t="s">
        <v>567</v>
      </c>
      <c r="AE1619" s="165" t="s">
        <v>272</v>
      </c>
    </row>
    <row r="1620" spans="1:31" hidden="1">
      <c r="A1620" s="157" t="s">
        <v>580</v>
      </c>
      <c r="P1620" s="157" t="s">
        <v>561</v>
      </c>
      <c r="U1620" s="163">
        <v>-561.27338828363963</v>
      </c>
      <c r="X1620" s="157" t="s">
        <v>567</v>
      </c>
      <c r="AE1620" s="165" t="s">
        <v>276</v>
      </c>
    </row>
    <row r="1621" spans="1:31" hidden="1">
      <c r="A1621" s="157" t="s">
        <v>580</v>
      </c>
      <c r="P1621" s="157" t="s">
        <v>561</v>
      </c>
      <c r="U1621" s="163">
        <v>-1324.4463326398823</v>
      </c>
      <c r="X1621" s="157" t="s">
        <v>567</v>
      </c>
      <c r="AE1621" s="165" t="s">
        <v>241</v>
      </c>
    </row>
    <row r="1622" spans="1:31" hidden="1">
      <c r="A1622" s="157" t="s">
        <v>580</v>
      </c>
      <c r="P1622" s="157" t="s">
        <v>561</v>
      </c>
      <c r="U1622" s="163">
        <v>-927.58233363864019</v>
      </c>
      <c r="X1622" s="157" t="s">
        <v>567</v>
      </c>
      <c r="AE1622" s="165" t="s">
        <v>248</v>
      </c>
    </row>
    <row r="1623" spans="1:31" hidden="1">
      <c r="A1623" s="157" t="s">
        <v>580</v>
      </c>
      <c r="P1623" s="157" t="s">
        <v>561</v>
      </c>
      <c r="U1623" s="163">
        <v>-498.5099185999369</v>
      </c>
      <c r="X1623" s="157" t="s">
        <v>567</v>
      </c>
      <c r="AE1623" s="165" t="s">
        <v>277</v>
      </c>
    </row>
    <row r="1624" spans="1:31" hidden="1">
      <c r="A1624" s="157" t="s">
        <v>580</v>
      </c>
      <c r="P1624" s="157" t="s">
        <v>561</v>
      </c>
      <c r="U1624" s="163">
        <v>-124.53610772393421</v>
      </c>
      <c r="X1624" s="157" t="s">
        <v>567</v>
      </c>
      <c r="AE1624" s="165" t="s">
        <v>278</v>
      </c>
    </row>
    <row r="1625" spans="1:31" hidden="1">
      <c r="A1625" s="157" t="s">
        <v>580</v>
      </c>
      <c r="P1625" s="157" t="s">
        <v>561</v>
      </c>
      <c r="U1625" s="163">
        <v>-813.67406063007957</v>
      </c>
      <c r="X1625" s="157" t="s">
        <v>567</v>
      </c>
      <c r="AE1625" s="165" t="s">
        <v>250</v>
      </c>
    </row>
    <row r="1626" spans="1:31" hidden="1">
      <c r="A1626" s="157" t="s">
        <v>580</v>
      </c>
      <c r="P1626" s="157" t="s">
        <v>561</v>
      </c>
      <c r="U1626" s="163">
        <v>-1224.72457244305</v>
      </c>
      <c r="X1626" s="157" t="s">
        <v>567</v>
      </c>
      <c r="AE1626" s="165" t="s">
        <v>279</v>
      </c>
    </row>
    <row r="1627" spans="1:31" hidden="1">
      <c r="A1627" s="157" t="s">
        <v>580</v>
      </c>
      <c r="P1627" s="157" t="s">
        <v>561</v>
      </c>
      <c r="U1627" s="163">
        <v>-926.18545415477956</v>
      </c>
      <c r="X1627" s="157" t="s">
        <v>567</v>
      </c>
      <c r="AE1627" s="165" t="s">
        <v>249</v>
      </c>
    </row>
    <row r="1628" spans="1:31" hidden="1">
      <c r="A1628" s="157" t="s">
        <v>580</v>
      </c>
      <c r="P1628" s="157" t="s">
        <v>561</v>
      </c>
      <c r="U1628" s="163">
        <v>-1183.40045924745</v>
      </c>
      <c r="X1628" s="157" t="s">
        <v>567</v>
      </c>
      <c r="AE1628" s="165" t="s">
        <v>223</v>
      </c>
    </row>
    <row r="1629" spans="1:31" hidden="1">
      <c r="A1629" s="157" t="s">
        <v>580</v>
      </c>
      <c r="P1629" s="157" t="s">
        <v>561</v>
      </c>
      <c r="U1629" s="163">
        <v>-1185.3923693012202</v>
      </c>
      <c r="X1629" s="157" t="s">
        <v>567</v>
      </c>
      <c r="AE1629" s="165" t="s">
        <v>200</v>
      </c>
    </row>
    <row r="1630" spans="1:31" hidden="1">
      <c r="A1630" s="157" t="s">
        <v>580</v>
      </c>
      <c r="P1630" s="157" t="s">
        <v>561</v>
      </c>
      <c r="U1630" s="163">
        <v>-782.3415495485267</v>
      </c>
      <c r="X1630" s="157" t="s">
        <v>567</v>
      </c>
      <c r="AE1630" s="165" t="s">
        <v>246</v>
      </c>
    </row>
    <row r="1631" spans="1:31" hidden="1">
      <c r="A1631" s="157" t="s">
        <v>580</v>
      </c>
      <c r="P1631" s="157" t="s">
        <v>561</v>
      </c>
      <c r="U1631" s="163">
        <v>-1104.4928853312267</v>
      </c>
      <c r="X1631" s="157" t="s">
        <v>567</v>
      </c>
      <c r="AE1631" s="165" t="s">
        <v>281</v>
      </c>
    </row>
    <row r="1632" spans="1:31" hidden="1">
      <c r="A1632" s="157" t="s">
        <v>580</v>
      </c>
      <c r="P1632" s="157" t="s">
        <v>561</v>
      </c>
      <c r="U1632" s="163">
        <v>-914.13064165752189</v>
      </c>
      <c r="X1632" s="157" t="s">
        <v>567</v>
      </c>
      <c r="AE1632" s="165" t="s">
        <v>230</v>
      </c>
    </row>
    <row r="1633" spans="1:31" hidden="1">
      <c r="A1633" s="157" t="s">
        <v>580</v>
      </c>
      <c r="P1633" s="157" t="s">
        <v>561</v>
      </c>
      <c r="U1633" s="163">
        <v>-1214.0374408092648</v>
      </c>
      <c r="X1633" s="157" t="s">
        <v>567</v>
      </c>
      <c r="AE1633" s="165" t="s">
        <v>245</v>
      </c>
    </row>
    <row r="1634" spans="1:31" hidden="1">
      <c r="A1634" s="157" t="s">
        <v>580</v>
      </c>
      <c r="P1634" s="157" t="s">
        <v>561</v>
      </c>
      <c r="U1634" s="163">
        <v>-524.74670389891719</v>
      </c>
      <c r="X1634" s="157" t="s">
        <v>567</v>
      </c>
      <c r="AE1634" s="165" t="s">
        <v>224</v>
      </c>
    </row>
    <row r="1635" spans="1:31" hidden="1">
      <c r="A1635" s="157" t="s">
        <v>580</v>
      </c>
      <c r="P1635" s="157" t="s">
        <v>561</v>
      </c>
      <c r="U1635" s="163">
        <v>-2208.4484107293883</v>
      </c>
      <c r="X1635" s="157" t="s">
        <v>567</v>
      </c>
      <c r="AE1635" s="165" t="s">
        <v>256</v>
      </c>
    </row>
    <row r="1636" spans="1:31" hidden="1">
      <c r="A1636" s="157" t="s">
        <v>580</v>
      </c>
      <c r="P1636" s="157" t="s">
        <v>561</v>
      </c>
      <c r="U1636" s="163">
        <v>-1131.6586637984801</v>
      </c>
      <c r="X1636" s="157" t="s">
        <v>567</v>
      </c>
      <c r="AE1636" s="165" t="s">
        <v>265</v>
      </c>
    </row>
    <row r="1637" spans="1:31" hidden="1">
      <c r="A1637" s="157" t="s">
        <v>580</v>
      </c>
      <c r="P1637" s="157" t="s">
        <v>561</v>
      </c>
      <c r="U1637" s="163">
        <v>-1009.6721128074659</v>
      </c>
      <c r="X1637" s="157" t="s">
        <v>567</v>
      </c>
      <c r="AE1637" s="165" t="s">
        <v>271</v>
      </c>
    </row>
    <row r="1638" spans="1:31" hidden="1">
      <c r="A1638" s="157" t="s">
        <v>580</v>
      </c>
      <c r="P1638" s="157" t="s">
        <v>561</v>
      </c>
      <c r="U1638" s="163">
        <v>-1463.8300023106633</v>
      </c>
      <c r="X1638" s="157" t="s">
        <v>567</v>
      </c>
      <c r="AE1638" s="165" t="s">
        <v>258</v>
      </c>
    </row>
    <row r="1639" spans="1:31" hidden="1">
      <c r="A1639" s="157" t="s">
        <v>580</v>
      </c>
      <c r="P1639" s="157" t="s">
        <v>561</v>
      </c>
      <c r="U1639" s="163">
        <v>-530.89027547373018</v>
      </c>
      <c r="X1639" s="157" t="s">
        <v>567</v>
      </c>
      <c r="AE1639" s="165" t="s">
        <v>267</v>
      </c>
    </row>
    <row r="1640" spans="1:31" hidden="1">
      <c r="A1640" s="157" t="s">
        <v>580</v>
      </c>
      <c r="P1640" s="157" t="s">
        <v>561</v>
      </c>
      <c r="U1640" s="163">
        <v>-901.03763852936868</v>
      </c>
      <c r="X1640" s="157" t="s">
        <v>567</v>
      </c>
      <c r="AE1640" s="165" t="s">
        <v>260</v>
      </c>
    </row>
    <row r="1641" spans="1:31" hidden="1">
      <c r="A1641" s="157" t="s">
        <v>580</v>
      </c>
      <c r="P1641" s="157" t="s">
        <v>561</v>
      </c>
      <c r="U1641" s="163">
        <v>-888.72431007930459</v>
      </c>
      <c r="X1641" s="157" t="s">
        <v>567</v>
      </c>
      <c r="AE1641" s="165" t="s">
        <v>263</v>
      </c>
    </row>
    <row r="1642" spans="1:31" hidden="1">
      <c r="A1642" s="157" t="s">
        <v>580</v>
      </c>
      <c r="P1642" s="157" t="s">
        <v>561</v>
      </c>
      <c r="U1642" s="163">
        <v>-205.63764778132398</v>
      </c>
      <c r="X1642" s="157" t="s">
        <v>567</v>
      </c>
      <c r="AE1642" s="165" t="s">
        <v>255</v>
      </c>
    </row>
    <row r="1643" spans="1:31" hidden="1">
      <c r="A1643" s="157" t="s">
        <v>580</v>
      </c>
      <c r="P1643" s="157" t="s">
        <v>561</v>
      </c>
      <c r="U1643" s="163">
        <v>-492.58069210464953</v>
      </c>
      <c r="X1643" s="157" t="s">
        <v>567</v>
      </c>
      <c r="AE1643" s="165" t="s">
        <v>257</v>
      </c>
    </row>
    <row r="1644" spans="1:31" hidden="1">
      <c r="A1644" s="157" t="s">
        <v>580</v>
      </c>
      <c r="P1644" s="157" t="s">
        <v>561</v>
      </c>
      <c r="U1644" s="163">
        <v>-725.22514517584932</v>
      </c>
      <c r="X1644" s="157" t="s">
        <v>567</v>
      </c>
      <c r="AE1644" s="165" t="s">
        <v>261</v>
      </c>
    </row>
    <row r="1645" spans="1:31" hidden="1">
      <c r="A1645" s="157" t="s">
        <v>580</v>
      </c>
      <c r="P1645" s="157" t="s">
        <v>561</v>
      </c>
      <c r="U1645" s="163">
        <v>-762.14970760005758</v>
      </c>
      <c r="X1645" s="157" t="s">
        <v>567</v>
      </c>
      <c r="AE1645" s="165" t="s">
        <v>264</v>
      </c>
    </row>
    <row r="1646" spans="1:31" hidden="1">
      <c r="A1646" s="157" t="s">
        <v>580</v>
      </c>
      <c r="P1646" s="157" t="s">
        <v>561</v>
      </c>
      <c r="U1646" s="163">
        <v>-275.8517293249198</v>
      </c>
      <c r="X1646" s="157" t="s">
        <v>567</v>
      </c>
      <c r="AE1646" s="165" t="s">
        <v>268</v>
      </c>
    </row>
    <row r="1647" spans="1:31" hidden="1">
      <c r="A1647" s="157" t="s">
        <v>580</v>
      </c>
      <c r="P1647" s="157" t="s">
        <v>561</v>
      </c>
      <c r="U1647" s="163">
        <v>-666.16718456056731</v>
      </c>
      <c r="X1647" s="157" t="s">
        <v>567</v>
      </c>
      <c r="AE1647" s="165" t="s">
        <v>262</v>
      </c>
    </row>
    <row r="1648" spans="1:31" hidden="1">
      <c r="A1648" s="157" t="s">
        <v>580</v>
      </c>
      <c r="P1648" s="157" t="s">
        <v>561</v>
      </c>
      <c r="U1648" s="163">
        <v>-752.34190084361853</v>
      </c>
      <c r="X1648" s="157" t="s">
        <v>567</v>
      </c>
      <c r="AE1648" s="165" t="s">
        <v>270</v>
      </c>
    </row>
    <row r="1649" spans="1:31" hidden="1">
      <c r="A1649" s="157" t="s">
        <v>580</v>
      </c>
      <c r="P1649" s="157" t="s">
        <v>561</v>
      </c>
      <c r="U1649" s="163">
        <v>-738.39794398652532</v>
      </c>
      <c r="X1649" s="157" t="s">
        <v>567</v>
      </c>
      <c r="AE1649" s="165" t="s">
        <v>269</v>
      </c>
    </row>
    <row r="1650" spans="1:31" hidden="1">
      <c r="A1650" s="157" t="s">
        <v>580</v>
      </c>
      <c r="P1650" s="157" t="s">
        <v>561</v>
      </c>
      <c r="U1650" s="163">
        <v>-363.03154513943207</v>
      </c>
      <c r="X1650" s="157" t="s">
        <v>567</v>
      </c>
      <c r="AE1650" s="165" t="s">
        <v>253</v>
      </c>
    </row>
    <row r="1651" spans="1:31" hidden="1">
      <c r="A1651" s="157" t="s">
        <v>580</v>
      </c>
      <c r="P1651" s="157" t="s">
        <v>561</v>
      </c>
      <c r="U1651" s="163">
        <v>-297.76976689663428</v>
      </c>
      <c r="X1651" s="157" t="s">
        <v>567</v>
      </c>
      <c r="AE1651" s="165" t="s">
        <v>254</v>
      </c>
    </row>
    <row r="1652" spans="1:31" hidden="1">
      <c r="A1652" s="157" t="s">
        <v>580</v>
      </c>
      <c r="P1652" s="157" t="s">
        <v>561</v>
      </c>
      <c r="U1652" s="163">
        <v>-515.70497924053006</v>
      </c>
      <c r="X1652" s="157" t="s">
        <v>567</v>
      </c>
      <c r="AE1652" s="165" t="s">
        <v>266</v>
      </c>
    </row>
    <row r="1653" spans="1:31" hidden="1">
      <c r="A1653" s="157" t="s">
        <v>580</v>
      </c>
      <c r="P1653" s="157" t="s">
        <v>561</v>
      </c>
      <c r="U1653" s="163">
        <v>-2915.3666654977264</v>
      </c>
      <c r="X1653" s="157" t="s">
        <v>567</v>
      </c>
      <c r="AE1653" s="165" t="s">
        <v>197</v>
      </c>
    </row>
    <row r="1654" spans="1:31" hidden="1">
      <c r="A1654" s="157" t="s">
        <v>580</v>
      </c>
      <c r="P1654" s="157" t="s">
        <v>561</v>
      </c>
      <c r="U1654" s="163">
        <v>-5002.4399994072501</v>
      </c>
      <c r="X1654" s="157" t="s">
        <v>567</v>
      </c>
      <c r="AE1654" s="165" t="s">
        <v>209</v>
      </c>
    </row>
    <row r="1655" spans="1:31" hidden="1">
      <c r="A1655" s="157" t="s">
        <v>580</v>
      </c>
      <c r="P1655" s="157" t="s">
        <v>561</v>
      </c>
      <c r="U1655" s="163">
        <v>-1155.0247347609097</v>
      </c>
      <c r="X1655" s="157" t="s">
        <v>567</v>
      </c>
      <c r="AE1655" s="165" t="s">
        <v>216</v>
      </c>
    </row>
    <row r="1656" spans="1:31" hidden="1">
      <c r="A1656" s="157" t="s">
        <v>580</v>
      </c>
      <c r="P1656" s="157" t="s">
        <v>561</v>
      </c>
      <c r="U1656" s="163">
        <v>-362.93170543821793</v>
      </c>
      <c r="X1656" s="157" t="s">
        <v>567</v>
      </c>
      <c r="AE1656" s="165" t="s">
        <v>218</v>
      </c>
    </row>
    <row r="1657" spans="1:31" hidden="1">
      <c r="A1657" s="157" t="s">
        <v>580</v>
      </c>
      <c r="P1657" s="157" t="s">
        <v>561</v>
      </c>
      <c r="U1657" s="163">
        <v>-667.67358784023168</v>
      </c>
      <c r="X1657" s="157" t="s">
        <v>567</v>
      </c>
      <c r="AE1657" s="165" t="s">
        <v>213</v>
      </c>
    </row>
    <row r="1658" spans="1:31" hidden="1">
      <c r="A1658" s="157" t="s">
        <v>580</v>
      </c>
      <c r="P1658" s="157" t="s">
        <v>561</v>
      </c>
      <c r="U1658" s="163">
        <v>-1457.5282833301392</v>
      </c>
      <c r="X1658" s="157" t="s">
        <v>567</v>
      </c>
      <c r="AE1658" s="165" t="s">
        <v>205</v>
      </c>
    </row>
    <row r="1659" spans="1:31" hidden="1">
      <c r="A1659" s="157" t="s">
        <v>580</v>
      </c>
      <c r="P1659" s="157" t="s">
        <v>561</v>
      </c>
      <c r="U1659" s="163">
        <v>-703.84946613322893</v>
      </c>
      <c r="X1659" s="157" t="s">
        <v>567</v>
      </c>
      <c r="AE1659" s="165" t="s">
        <v>212</v>
      </c>
    </row>
    <row r="1660" spans="1:31" hidden="1">
      <c r="A1660" s="157" t="s">
        <v>580</v>
      </c>
      <c r="P1660" s="157" t="s">
        <v>561</v>
      </c>
      <c r="U1660" s="163">
        <v>-1117.8204942354978</v>
      </c>
      <c r="X1660" s="157" t="s">
        <v>567</v>
      </c>
      <c r="AE1660" s="165" t="s">
        <v>211</v>
      </c>
    </row>
    <row r="1661" spans="1:31" hidden="1">
      <c r="A1661" s="157" t="s">
        <v>580</v>
      </c>
      <c r="P1661" s="157" t="s">
        <v>561</v>
      </c>
      <c r="U1661" s="163">
        <v>-276.32149028135211</v>
      </c>
      <c r="X1661" s="157" t="s">
        <v>567</v>
      </c>
      <c r="AE1661" s="165" t="s">
        <v>210</v>
      </c>
    </row>
    <row r="1662" spans="1:31" hidden="1">
      <c r="A1662" s="157" t="s">
        <v>580</v>
      </c>
      <c r="P1662" s="157" t="s">
        <v>561</v>
      </c>
      <c r="U1662" s="163">
        <v>-578.51053713680597</v>
      </c>
      <c r="X1662" s="157" t="s">
        <v>567</v>
      </c>
      <c r="AE1662" s="165" t="s">
        <v>203</v>
      </c>
    </row>
    <row r="1663" spans="1:31" hidden="1">
      <c r="A1663" s="157" t="s">
        <v>580</v>
      </c>
      <c r="P1663" s="157" t="s">
        <v>561</v>
      </c>
      <c r="U1663" s="163">
        <v>-421.54191435331614</v>
      </c>
      <c r="X1663" s="157" t="s">
        <v>567</v>
      </c>
      <c r="AE1663" s="165" t="s">
        <v>204</v>
      </c>
    </row>
    <row r="1664" spans="1:31" hidden="1">
      <c r="A1664" s="157" t="s">
        <v>580</v>
      </c>
      <c r="P1664" s="157" t="s">
        <v>561</v>
      </c>
      <c r="U1664" s="163">
        <v>-527.97327314738186</v>
      </c>
      <c r="X1664" s="157" t="s">
        <v>567</v>
      </c>
      <c r="AE1664" s="165" t="s">
        <v>207</v>
      </c>
    </row>
    <row r="1665" spans="1:31" hidden="1">
      <c r="A1665" s="157" t="s">
        <v>580</v>
      </c>
      <c r="P1665" s="157" t="s">
        <v>561</v>
      </c>
      <c r="U1665" s="163">
        <v>-639.18663591876066</v>
      </c>
      <c r="X1665" s="157" t="s">
        <v>567</v>
      </c>
      <c r="AE1665" s="165" t="s">
        <v>206</v>
      </c>
    </row>
    <row r="1666" spans="1:31" hidden="1">
      <c r="A1666" s="157" t="s">
        <v>580</v>
      </c>
      <c r="P1666" s="157" t="s">
        <v>561</v>
      </c>
      <c r="U1666" s="163">
        <v>-367.0211367405019</v>
      </c>
      <c r="X1666" s="157" t="s">
        <v>567</v>
      </c>
      <c r="AE1666" s="165" t="s">
        <v>208</v>
      </c>
    </row>
    <row r="1667" spans="1:31" hidden="1">
      <c r="A1667" s="157" t="s">
        <v>580</v>
      </c>
      <c r="P1667" s="157" t="s">
        <v>561</v>
      </c>
      <c r="U1667" s="163">
        <v>-279.30285967231583</v>
      </c>
      <c r="X1667" s="157" t="s">
        <v>567</v>
      </c>
      <c r="AE1667" s="165" t="s">
        <v>214</v>
      </c>
    </row>
    <row r="1668" spans="1:31">
      <c r="A1668" s="157" t="s">
        <v>580</v>
      </c>
      <c r="P1668" s="157" t="s">
        <v>561</v>
      </c>
      <c r="U1668" s="163">
        <v>-1898.6253293732082</v>
      </c>
      <c r="X1668" s="157" t="s">
        <v>567</v>
      </c>
      <c r="AE1668" s="165" t="s">
        <v>195</v>
      </c>
    </row>
    <row r="1669" spans="1:31" hidden="1">
      <c r="A1669" s="157" t="s">
        <v>580</v>
      </c>
      <c r="P1669" s="157" t="s">
        <v>561</v>
      </c>
      <c r="U1669" s="163">
        <v>-459.88197850221013</v>
      </c>
      <c r="X1669" s="157" t="s">
        <v>567</v>
      </c>
      <c r="AE1669" s="165" t="s">
        <v>215</v>
      </c>
    </row>
    <row r="1670" spans="1:31" hidden="1">
      <c r="A1670" s="157" t="s">
        <v>580</v>
      </c>
      <c r="P1670" s="157" t="s">
        <v>561</v>
      </c>
      <c r="U1670" s="163">
        <v>0</v>
      </c>
      <c r="X1670" s="157" t="s">
        <v>567</v>
      </c>
      <c r="AE1670" s="165" t="s">
        <v>189</v>
      </c>
    </row>
    <row r="1671" spans="1:31" hidden="1">
      <c r="A1671" s="157" t="s">
        <v>580</v>
      </c>
      <c r="P1671" s="157" t="s">
        <v>561</v>
      </c>
      <c r="U1671" s="163">
        <v>0</v>
      </c>
      <c r="X1671" s="157" t="s">
        <v>567</v>
      </c>
      <c r="AE1671" s="165" t="s">
        <v>273</v>
      </c>
    </row>
    <row r="1672" spans="1:31" hidden="1">
      <c r="A1672" s="157" t="s">
        <v>580</v>
      </c>
      <c r="P1672" s="157" t="s">
        <v>561</v>
      </c>
      <c r="U1672" s="163">
        <v>0</v>
      </c>
      <c r="X1672" s="157" t="s">
        <v>567</v>
      </c>
      <c r="AE1672" s="165" t="s">
        <v>275</v>
      </c>
    </row>
    <row r="1673" spans="1:31" hidden="1">
      <c r="A1673" s="157" t="s">
        <v>580</v>
      </c>
      <c r="P1673" s="157" t="s">
        <v>561</v>
      </c>
      <c r="U1673" s="163">
        <v>0</v>
      </c>
      <c r="X1673" s="157" t="s">
        <v>567</v>
      </c>
      <c r="AE1673" s="165" t="s">
        <v>201</v>
      </c>
    </row>
    <row r="1674" spans="1:31" hidden="1">
      <c r="A1674" s="157" t="s">
        <v>580</v>
      </c>
      <c r="P1674" s="157" t="s">
        <v>561</v>
      </c>
      <c r="U1674" s="163">
        <v>0</v>
      </c>
      <c r="X1674" s="157" t="s">
        <v>567</v>
      </c>
      <c r="AE1674" s="165" t="s">
        <v>535</v>
      </c>
    </row>
    <row r="1675" spans="1:31" hidden="1">
      <c r="A1675" s="157" t="s">
        <v>580</v>
      </c>
      <c r="P1675" s="157" t="s">
        <v>561</v>
      </c>
      <c r="U1675" s="163">
        <v>0</v>
      </c>
      <c r="X1675" s="157" t="s">
        <v>567</v>
      </c>
      <c r="AE1675" s="165" t="s">
        <v>316</v>
      </c>
    </row>
    <row r="1676" spans="1:31" hidden="1">
      <c r="A1676" s="157" t="s">
        <v>580</v>
      </c>
      <c r="P1676" s="157" t="s">
        <v>561</v>
      </c>
      <c r="U1676" s="163">
        <v>0</v>
      </c>
      <c r="X1676" s="157" t="s">
        <v>567</v>
      </c>
      <c r="AE1676" s="165" t="s">
        <v>192</v>
      </c>
    </row>
    <row r="1677" spans="1:31" hidden="1">
      <c r="A1677" s="157" t="s">
        <v>580</v>
      </c>
      <c r="P1677" s="157" t="s">
        <v>561</v>
      </c>
      <c r="U1677" s="163">
        <v>0</v>
      </c>
      <c r="X1677" s="157" t="s">
        <v>567</v>
      </c>
      <c r="AE1677" s="165" t="s">
        <v>191</v>
      </c>
    </row>
    <row r="1678" spans="1:31" hidden="1">
      <c r="A1678" s="157" t="s">
        <v>580</v>
      </c>
      <c r="P1678" s="157" t="s">
        <v>561</v>
      </c>
      <c r="U1678" s="163">
        <v>0</v>
      </c>
      <c r="X1678" s="157" t="s">
        <v>567</v>
      </c>
      <c r="AE1678" s="165" t="s">
        <v>190</v>
      </c>
    </row>
    <row r="1679" spans="1:31" hidden="1">
      <c r="A1679" s="157" t="s">
        <v>580</v>
      </c>
      <c r="P1679" s="157" t="s">
        <v>561</v>
      </c>
      <c r="U1679" s="163">
        <v>0</v>
      </c>
      <c r="X1679" s="157" t="s">
        <v>567</v>
      </c>
      <c r="AE1679" s="165" t="s">
        <v>225</v>
      </c>
    </row>
    <row r="1680" spans="1:31" hidden="1">
      <c r="A1680" s="157" t="s">
        <v>580</v>
      </c>
      <c r="P1680" s="157" t="s">
        <v>561</v>
      </c>
      <c r="U1680" s="163">
        <v>0</v>
      </c>
      <c r="X1680" s="157" t="s">
        <v>567</v>
      </c>
      <c r="AE1680" s="165" t="s">
        <v>194</v>
      </c>
    </row>
    <row r="1681" spans="1:31" hidden="1">
      <c r="A1681" s="157" t="s">
        <v>580</v>
      </c>
      <c r="P1681" s="157" t="s">
        <v>561</v>
      </c>
      <c r="U1681" s="163">
        <v>0</v>
      </c>
      <c r="X1681" s="157" t="s">
        <v>567</v>
      </c>
      <c r="AE1681" s="165" t="s">
        <v>196</v>
      </c>
    </row>
    <row r="1682" spans="1:31" hidden="1">
      <c r="A1682" s="157" t="s">
        <v>580</v>
      </c>
      <c r="P1682" s="157" t="s">
        <v>561</v>
      </c>
      <c r="U1682" s="163">
        <v>-78</v>
      </c>
      <c r="X1682" s="157" t="s">
        <v>567</v>
      </c>
      <c r="AE1682" s="165" t="s">
        <v>219</v>
      </c>
    </row>
    <row r="1683" spans="1:31" hidden="1">
      <c r="A1683" s="157" t="s">
        <v>580</v>
      </c>
      <c r="P1683" s="157" t="s">
        <v>561</v>
      </c>
      <c r="U1683" s="163">
        <v>0</v>
      </c>
      <c r="X1683" s="157" t="s">
        <v>567</v>
      </c>
      <c r="AE1683" s="165" t="s">
        <v>251</v>
      </c>
    </row>
    <row r="1684" spans="1:31" hidden="1">
      <c r="A1684" s="157" t="s">
        <v>580</v>
      </c>
      <c r="P1684" s="157" t="s">
        <v>561</v>
      </c>
      <c r="U1684" s="163">
        <v>0</v>
      </c>
      <c r="X1684" s="157" t="s">
        <v>567</v>
      </c>
      <c r="AE1684" s="165" t="s">
        <v>226</v>
      </c>
    </row>
    <row r="1685" spans="1:31" hidden="1">
      <c r="A1685" s="157" t="s">
        <v>580</v>
      </c>
      <c r="P1685" s="157" t="s">
        <v>561</v>
      </c>
      <c r="U1685" s="163">
        <v>0</v>
      </c>
      <c r="X1685" s="157" t="s">
        <v>567</v>
      </c>
      <c r="AE1685" s="165" t="s">
        <v>274</v>
      </c>
    </row>
    <row r="1686" spans="1:31" hidden="1">
      <c r="A1686" s="157" t="s">
        <v>580</v>
      </c>
      <c r="P1686" s="157" t="s">
        <v>561</v>
      </c>
      <c r="U1686" s="163">
        <v>0</v>
      </c>
      <c r="X1686" s="157" t="s">
        <v>567</v>
      </c>
      <c r="AE1686" s="165" t="s">
        <v>202</v>
      </c>
    </row>
    <row r="1687" spans="1:31" hidden="1">
      <c r="A1687" s="157" t="s">
        <v>580</v>
      </c>
      <c r="P1687" s="157" t="s">
        <v>561</v>
      </c>
      <c r="U1687" s="163">
        <v>0</v>
      </c>
      <c r="X1687" s="157" t="s">
        <v>567</v>
      </c>
      <c r="AE1687" s="165" t="s">
        <v>252</v>
      </c>
    </row>
    <row r="1688" spans="1:31" hidden="1">
      <c r="A1688" s="157" t="s">
        <v>580</v>
      </c>
      <c r="P1688" s="157" t="s">
        <v>561</v>
      </c>
      <c r="U1688" s="163">
        <v>0</v>
      </c>
      <c r="X1688" s="157" t="s">
        <v>567</v>
      </c>
      <c r="AE1688" s="165" t="s">
        <v>368</v>
      </c>
    </row>
    <row r="1689" spans="1:31" hidden="1">
      <c r="A1689" s="157" t="s">
        <v>580</v>
      </c>
      <c r="P1689" s="157" t="s">
        <v>561</v>
      </c>
      <c r="U1689" s="163">
        <v>0</v>
      </c>
      <c r="X1689" s="157" t="s">
        <v>567</v>
      </c>
      <c r="AE1689" s="165" t="s">
        <v>360</v>
      </c>
    </row>
    <row r="1690" spans="1:31" hidden="1">
      <c r="A1690" s="157" t="s">
        <v>580</v>
      </c>
      <c r="P1690" s="157" t="s">
        <v>561</v>
      </c>
      <c r="U1690" s="163">
        <v>0</v>
      </c>
      <c r="X1690" s="157" t="s">
        <v>567</v>
      </c>
      <c r="AE1690" s="165" t="s">
        <v>370</v>
      </c>
    </row>
    <row r="1691" spans="1:31" hidden="1">
      <c r="A1691" s="157" t="s">
        <v>580</v>
      </c>
      <c r="P1691" s="157" t="s">
        <v>561</v>
      </c>
      <c r="U1691" s="163">
        <v>-102064.47764308825</v>
      </c>
      <c r="X1691" s="157" t="s">
        <v>567</v>
      </c>
      <c r="AE1691" s="165" t="s">
        <v>315</v>
      </c>
    </row>
    <row r="1692" spans="1:31" hidden="1">
      <c r="A1692" s="157" t="s">
        <v>580</v>
      </c>
      <c r="P1692" s="157" t="s">
        <v>561</v>
      </c>
      <c r="U1692" s="163">
        <v>-424.39084769247438</v>
      </c>
      <c r="X1692" s="157" t="s">
        <v>567</v>
      </c>
      <c r="AE1692" s="165" t="s">
        <v>284</v>
      </c>
    </row>
    <row r="1693" spans="1:31" hidden="1">
      <c r="A1693" s="157" t="s">
        <v>580</v>
      </c>
      <c r="P1693" s="157" t="s">
        <v>561</v>
      </c>
      <c r="U1693" s="163">
        <v>-274.9362825873111</v>
      </c>
      <c r="X1693" s="157" t="s">
        <v>567</v>
      </c>
      <c r="AE1693" s="165" t="s">
        <v>290</v>
      </c>
    </row>
    <row r="1694" spans="1:31" hidden="1">
      <c r="A1694" s="157" t="s">
        <v>580</v>
      </c>
      <c r="P1694" s="157" t="s">
        <v>561</v>
      </c>
      <c r="U1694" s="163">
        <v>-626.60204223245466</v>
      </c>
      <c r="X1694" s="157" t="s">
        <v>567</v>
      </c>
      <c r="AE1694" s="165" t="s">
        <v>285</v>
      </c>
    </row>
    <row r="1695" spans="1:31" hidden="1">
      <c r="A1695" s="157" t="s">
        <v>580</v>
      </c>
      <c r="P1695" s="157" t="s">
        <v>561</v>
      </c>
      <c r="U1695" s="163">
        <v>-309.75704660456057</v>
      </c>
      <c r="X1695" s="157" t="s">
        <v>567</v>
      </c>
      <c r="AE1695" s="165" t="s">
        <v>220</v>
      </c>
    </row>
    <row r="1696" spans="1:31" hidden="1">
      <c r="A1696" s="157" t="s">
        <v>580</v>
      </c>
      <c r="P1696" s="157" t="s">
        <v>561</v>
      </c>
      <c r="U1696" s="163">
        <v>-550.20588053393521</v>
      </c>
      <c r="X1696" s="157" t="s">
        <v>567</v>
      </c>
      <c r="AE1696" s="165" t="s">
        <v>286</v>
      </c>
    </row>
    <row r="1697" spans="1:31" hidden="1">
      <c r="A1697" s="157" t="s">
        <v>580</v>
      </c>
      <c r="P1697" s="157" t="s">
        <v>561</v>
      </c>
      <c r="U1697" s="163">
        <v>-2041.2088959039788</v>
      </c>
      <c r="X1697" s="157" t="s">
        <v>567</v>
      </c>
      <c r="AE1697" s="165" t="s">
        <v>287</v>
      </c>
    </row>
    <row r="1698" spans="1:31" hidden="1">
      <c r="A1698" s="157" t="s">
        <v>580</v>
      </c>
      <c r="P1698" s="157" t="s">
        <v>561</v>
      </c>
      <c r="U1698" s="163">
        <v>-457.18225416297605</v>
      </c>
      <c r="X1698" s="157" t="s">
        <v>567</v>
      </c>
      <c r="AE1698" s="165" t="s">
        <v>288</v>
      </c>
    </row>
    <row r="1699" spans="1:31" hidden="1">
      <c r="A1699" s="157" t="s">
        <v>580</v>
      </c>
      <c r="P1699" s="157" t="s">
        <v>561</v>
      </c>
      <c r="U1699" s="163">
        <v>-1376.2764976908516</v>
      </c>
      <c r="X1699" s="157" t="s">
        <v>567</v>
      </c>
      <c r="AE1699" s="165" t="s">
        <v>283</v>
      </c>
    </row>
    <row r="1700" spans="1:31" hidden="1">
      <c r="A1700" s="157" t="s">
        <v>580</v>
      </c>
      <c r="P1700" s="157" t="s">
        <v>561</v>
      </c>
      <c r="U1700" s="163">
        <v>0</v>
      </c>
      <c r="X1700" s="157" t="s">
        <v>567</v>
      </c>
      <c r="AE1700" s="165" t="s">
        <v>222</v>
      </c>
    </row>
    <row r="1701" spans="1:31" hidden="1">
      <c r="A1701" s="157" t="s">
        <v>580</v>
      </c>
      <c r="P1701" s="157" t="s">
        <v>561</v>
      </c>
      <c r="U1701" s="163">
        <v>0</v>
      </c>
      <c r="X1701" s="157" t="s">
        <v>567</v>
      </c>
      <c r="AE1701" s="165" t="s">
        <v>291</v>
      </c>
    </row>
    <row r="1702" spans="1:31" hidden="1">
      <c r="A1702" s="157" t="s">
        <v>580</v>
      </c>
      <c r="P1702" s="157" t="s">
        <v>561</v>
      </c>
      <c r="U1702" s="163">
        <v>0</v>
      </c>
      <c r="X1702" s="157" t="s">
        <v>567</v>
      </c>
      <c r="AE1702" s="165" t="s">
        <v>371</v>
      </c>
    </row>
    <row r="1703" spans="1:31" hidden="1">
      <c r="A1703" s="157" t="s">
        <v>580</v>
      </c>
      <c r="P1703" s="157" t="s">
        <v>561</v>
      </c>
      <c r="U1703" s="163">
        <v>0</v>
      </c>
      <c r="X1703" s="157" t="s">
        <v>567</v>
      </c>
      <c r="AE1703" s="165" t="s">
        <v>534</v>
      </c>
    </row>
    <row r="1704" spans="1:31" hidden="1">
      <c r="A1704" s="157" t="s">
        <v>580</v>
      </c>
      <c r="P1704" s="157" t="s">
        <v>561</v>
      </c>
      <c r="U1704" s="163">
        <v>-456.10567931135319</v>
      </c>
      <c r="X1704" s="157" t="s">
        <v>567</v>
      </c>
      <c r="AE1704" s="165" t="s">
        <v>289</v>
      </c>
    </row>
    <row r="1705" spans="1:31" hidden="1">
      <c r="A1705" s="157" t="s">
        <v>580</v>
      </c>
      <c r="P1705" s="157" t="s">
        <v>561</v>
      </c>
      <c r="U1705" s="163">
        <v>-559.3766928705943</v>
      </c>
      <c r="X1705" s="157" t="s">
        <v>567</v>
      </c>
      <c r="AE1705" s="165" t="s">
        <v>301</v>
      </c>
    </row>
    <row r="1706" spans="1:31" hidden="1">
      <c r="A1706" s="157" t="s">
        <v>580</v>
      </c>
      <c r="P1706" s="157" t="s">
        <v>561</v>
      </c>
      <c r="U1706" s="163">
        <v>0</v>
      </c>
      <c r="X1706" s="157" t="s">
        <v>567</v>
      </c>
      <c r="AE1706" s="165" t="s">
        <v>581</v>
      </c>
    </row>
    <row r="1707" spans="1:31" hidden="1">
      <c r="A1707" s="157" t="s">
        <v>580</v>
      </c>
      <c r="P1707" s="157" t="s">
        <v>561</v>
      </c>
      <c r="U1707" s="163">
        <v>-545.15337239269309</v>
      </c>
      <c r="X1707" s="157" t="s">
        <v>567</v>
      </c>
      <c r="AE1707" s="165" t="s">
        <v>302</v>
      </c>
    </row>
    <row r="1708" spans="1:31" hidden="1">
      <c r="A1708" s="157" t="s">
        <v>580</v>
      </c>
      <c r="P1708" s="157" t="s">
        <v>561</v>
      </c>
      <c r="U1708" s="163">
        <v>0</v>
      </c>
      <c r="X1708" s="157" t="s">
        <v>567</v>
      </c>
      <c r="AE1708" s="165" t="s">
        <v>517</v>
      </c>
    </row>
    <row r="1709" spans="1:31" hidden="1">
      <c r="A1709" s="157" t="s">
        <v>580</v>
      </c>
      <c r="P1709" s="157" t="s">
        <v>561</v>
      </c>
      <c r="U1709" s="163">
        <v>-373.06581030175812</v>
      </c>
      <c r="X1709" s="157" t="s">
        <v>567</v>
      </c>
      <c r="AE1709" s="165" t="s">
        <v>307</v>
      </c>
    </row>
    <row r="1710" spans="1:31" hidden="1">
      <c r="A1710" s="157" t="s">
        <v>580</v>
      </c>
      <c r="P1710" s="157" t="s">
        <v>561</v>
      </c>
      <c r="U1710" s="163">
        <v>0</v>
      </c>
      <c r="X1710" s="157" t="s">
        <v>567</v>
      </c>
      <c r="AE1710" s="165" t="s">
        <v>294</v>
      </c>
    </row>
    <row r="1711" spans="1:31" hidden="1">
      <c r="A1711" s="157" t="s">
        <v>580</v>
      </c>
      <c r="P1711" s="157" t="s">
        <v>561</v>
      </c>
      <c r="U1711" s="163">
        <v>-289.22917069401217</v>
      </c>
      <c r="X1711" s="157" t="s">
        <v>567</v>
      </c>
      <c r="AE1711" s="165" t="s">
        <v>293</v>
      </c>
    </row>
    <row r="1712" spans="1:31" hidden="1">
      <c r="A1712" s="157" t="s">
        <v>580</v>
      </c>
      <c r="P1712" s="157" t="s">
        <v>561</v>
      </c>
      <c r="U1712" s="163">
        <v>-1239.8675740820913</v>
      </c>
      <c r="X1712" s="157" t="s">
        <v>567</v>
      </c>
      <c r="AE1712" s="165" t="s">
        <v>296</v>
      </c>
    </row>
    <row r="1713" spans="1:31" hidden="1">
      <c r="A1713" s="157" t="s">
        <v>580</v>
      </c>
      <c r="P1713" s="157" t="s">
        <v>561</v>
      </c>
      <c r="U1713" s="163">
        <v>0</v>
      </c>
      <c r="X1713" s="157" t="s">
        <v>567</v>
      </c>
      <c r="AE1713" s="165" t="s">
        <v>304</v>
      </c>
    </row>
    <row r="1714" spans="1:31" hidden="1">
      <c r="A1714" s="157" t="s">
        <v>580</v>
      </c>
      <c r="P1714" s="157" t="s">
        <v>561</v>
      </c>
      <c r="U1714" s="163">
        <v>0</v>
      </c>
      <c r="X1714" s="157" t="s">
        <v>567</v>
      </c>
      <c r="AE1714" s="165" t="s">
        <v>493</v>
      </c>
    </row>
    <row r="1715" spans="1:31" hidden="1">
      <c r="A1715" s="157" t="s">
        <v>580</v>
      </c>
      <c r="P1715" s="157" t="s">
        <v>561</v>
      </c>
      <c r="U1715" s="163">
        <v>-3157.3005323560346</v>
      </c>
      <c r="X1715" s="157" t="s">
        <v>567</v>
      </c>
      <c r="AE1715" s="165" t="s">
        <v>282</v>
      </c>
    </row>
    <row r="1716" spans="1:31" hidden="1">
      <c r="A1716" s="157" t="s">
        <v>580</v>
      </c>
      <c r="P1716" s="157" t="s">
        <v>561</v>
      </c>
      <c r="U1716" s="163">
        <v>-500.69011797758913</v>
      </c>
      <c r="X1716" s="157" t="s">
        <v>567</v>
      </c>
      <c r="AE1716" s="165" t="s">
        <v>297</v>
      </c>
    </row>
    <row r="1717" spans="1:31" hidden="1">
      <c r="A1717" s="157" t="s">
        <v>580</v>
      </c>
      <c r="P1717" s="157" t="s">
        <v>561</v>
      </c>
      <c r="U1717" s="163">
        <v>0</v>
      </c>
      <c r="X1717" s="157" t="s">
        <v>567</v>
      </c>
      <c r="AE1717" s="165" t="s">
        <v>459</v>
      </c>
    </row>
    <row r="1718" spans="1:31" hidden="1">
      <c r="A1718" s="157" t="s">
        <v>580</v>
      </c>
      <c r="P1718" s="157" t="s">
        <v>561</v>
      </c>
      <c r="U1718" s="163">
        <v>0</v>
      </c>
      <c r="X1718" s="157" t="s">
        <v>567</v>
      </c>
      <c r="AE1718" s="165" t="s">
        <v>303</v>
      </c>
    </row>
    <row r="1719" spans="1:31" hidden="1">
      <c r="A1719" s="157" t="s">
        <v>580</v>
      </c>
      <c r="P1719" s="157" t="s">
        <v>561</v>
      </c>
      <c r="U1719" s="163">
        <v>0</v>
      </c>
      <c r="X1719" s="157" t="s">
        <v>567</v>
      </c>
      <c r="AE1719" s="165" t="s">
        <v>582</v>
      </c>
    </row>
    <row r="1720" spans="1:31" hidden="1">
      <c r="A1720" s="157" t="s">
        <v>580</v>
      </c>
      <c r="P1720" s="157" t="s">
        <v>561</v>
      </c>
      <c r="U1720" s="163">
        <v>0</v>
      </c>
      <c r="X1720" s="157" t="s">
        <v>567</v>
      </c>
      <c r="AE1720" s="165" t="s">
        <v>491</v>
      </c>
    </row>
    <row r="1721" spans="1:31" hidden="1">
      <c r="A1721" s="157" t="s">
        <v>580</v>
      </c>
      <c r="P1721" s="157" t="s">
        <v>561</v>
      </c>
      <c r="U1721" s="163">
        <v>0</v>
      </c>
      <c r="X1721" s="157" t="s">
        <v>567</v>
      </c>
      <c r="AE1721" s="165" t="s">
        <v>295</v>
      </c>
    </row>
    <row r="1722" spans="1:31" hidden="1">
      <c r="A1722" s="157" t="s">
        <v>580</v>
      </c>
      <c r="P1722" s="157" t="s">
        <v>561</v>
      </c>
      <c r="U1722" s="163">
        <v>0</v>
      </c>
      <c r="X1722" s="157" t="s">
        <v>567</v>
      </c>
      <c r="AE1722" s="165" t="s">
        <v>459</v>
      </c>
    </row>
    <row r="1723" spans="1:31" hidden="1">
      <c r="A1723" s="157" t="s">
        <v>580</v>
      </c>
      <c r="P1723" s="157" t="s">
        <v>561</v>
      </c>
      <c r="U1723" s="163">
        <v>0</v>
      </c>
      <c r="X1723" s="157" t="s">
        <v>567</v>
      </c>
      <c r="AE1723" s="165" t="s">
        <v>489</v>
      </c>
    </row>
    <row r="1724" spans="1:31" hidden="1">
      <c r="A1724" s="157" t="s">
        <v>580</v>
      </c>
      <c r="P1724" s="157" t="s">
        <v>561</v>
      </c>
      <c r="U1724" s="163">
        <v>0</v>
      </c>
      <c r="X1724" s="157" t="s">
        <v>567</v>
      </c>
      <c r="AE1724" s="165" t="s">
        <v>227</v>
      </c>
    </row>
    <row r="1725" spans="1:31" hidden="1">
      <c r="A1725" s="157" t="s">
        <v>580</v>
      </c>
      <c r="P1725" s="157" t="s">
        <v>561</v>
      </c>
      <c r="U1725" s="163">
        <v>0</v>
      </c>
      <c r="X1725" s="157" t="s">
        <v>567</v>
      </c>
      <c r="AE1725" s="165" t="s">
        <v>292</v>
      </c>
    </row>
    <row r="1726" spans="1:31" hidden="1">
      <c r="A1726" s="157" t="s">
        <v>580</v>
      </c>
      <c r="P1726" s="157" t="s">
        <v>561</v>
      </c>
      <c r="U1726" s="163">
        <v>0</v>
      </c>
      <c r="X1726" s="157" t="s">
        <v>567</v>
      </c>
      <c r="AE1726" s="165" t="s">
        <v>540</v>
      </c>
    </row>
    <row r="1727" spans="1:31" hidden="1">
      <c r="A1727" s="157" t="s">
        <v>580</v>
      </c>
      <c r="P1727" s="157" t="s">
        <v>561</v>
      </c>
      <c r="U1727" s="163">
        <v>0</v>
      </c>
      <c r="X1727" s="157" t="s">
        <v>567</v>
      </c>
      <c r="AE1727" s="165" t="s">
        <v>459</v>
      </c>
    </row>
    <row r="1728" spans="1:31" hidden="1">
      <c r="A1728" s="157" t="s">
        <v>580</v>
      </c>
      <c r="P1728" s="157" t="s">
        <v>561</v>
      </c>
      <c r="U1728" s="163">
        <v>0</v>
      </c>
      <c r="X1728" s="157" t="s">
        <v>567</v>
      </c>
      <c r="AE1728" s="165" t="s">
        <v>459</v>
      </c>
    </row>
    <row r="1729" spans="1:31" hidden="1">
      <c r="A1729" s="157" t="s">
        <v>580</v>
      </c>
      <c r="P1729" s="157" t="s">
        <v>561</v>
      </c>
      <c r="U1729" s="163">
        <v>0</v>
      </c>
      <c r="X1729" s="157" t="s">
        <v>567</v>
      </c>
      <c r="AE1729" s="165" t="s">
        <v>459</v>
      </c>
    </row>
    <row r="1730" spans="1:31" hidden="1">
      <c r="A1730" s="157" t="s">
        <v>580</v>
      </c>
      <c r="P1730" s="157" t="s">
        <v>561</v>
      </c>
      <c r="U1730" s="163">
        <v>0</v>
      </c>
      <c r="X1730" s="157" t="s">
        <v>567</v>
      </c>
      <c r="AE1730" s="165" t="s">
        <v>583</v>
      </c>
    </row>
    <row r="1731" spans="1:31" hidden="1">
      <c r="A1731" s="157" t="s">
        <v>580</v>
      </c>
      <c r="P1731" s="157" t="s">
        <v>561</v>
      </c>
      <c r="U1731" s="163">
        <v>0</v>
      </c>
      <c r="X1731" s="157" t="s">
        <v>567</v>
      </c>
      <c r="AE1731" s="165" t="s">
        <v>459</v>
      </c>
    </row>
    <row r="1732" spans="1:31" hidden="1">
      <c r="A1732" s="157" t="s">
        <v>580</v>
      </c>
      <c r="P1732" s="157" t="s">
        <v>561</v>
      </c>
      <c r="U1732" s="163">
        <v>0</v>
      </c>
      <c r="X1732" s="157" t="s">
        <v>567</v>
      </c>
      <c r="AE1732" s="165" t="s">
        <v>259</v>
      </c>
    </row>
    <row r="1733" spans="1:31" hidden="1">
      <c r="A1733" s="157" t="s">
        <v>580</v>
      </c>
      <c r="P1733" s="157" t="s">
        <v>561</v>
      </c>
      <c r="U1733" s="163">
        <v>0</v>
      </c>
      <c r="X1733" s="157" t="s">
        <v>567</v>
      </c>
      <c r="AE1733" s="165" t="s">
        <v>217</v>
      </c>
    </row>
    <row r="1734" spans="1:31" hidden="1">
      <c r="A1734" s="157" t="s">
        <v>580</v>
      </c>
      <c r="P1734" s="157" t="s">
        <v>561</v>
      </c>
      <c r="U1734" s="163">
        <v>0</v>
      </c>
      <c r="X1734" s="157" t="s">
        <v>567</v>
      </c>
      <c r="AE1734" s="165" t="s">
        <v>543</v>
      </c>
    </row>
    <row r="1735" spans="1:31" hidden="1">
      <c r="A1735" s="157" t="s">
        <v>580</v>
      </c>
      <c r="P1735" s="157" t="s">
        <v>561</v>
      </c>
      <c r="U1735" s="163">
        <v>0</v>
      </c>
      <c r="X1735" s="157" t="s">
        <v>567</v>
      </c>
      <c r="AE1735" s="165" t="s">
        <v>541</v>
      </c>
    </row>
    <row r="1736" spans="1:31" hidden="1">
      <c r="A1736" s="157" t="s">
        <v>580</v>
      </c>
      <c r="P1736" s="157" t="s">
        <v>561</v>
      </c>
      <c r="U1736" s="163">
        <v>0</v>
      </c>
      <c r="X1736" s="157" t="s">
        <v>567</v>
      </c>
      <c r="AE1736" s="165" t="s">
        <v>459</v>
      </c>
    </row>
    <row r="1737" spans="1:31" hidden="1">
      <c r="A1737" s="157" t="s">
        <v>580</v>
      </c>
      <c r="P1737" s="157" t="s">
        <v>561</v>
      </c>
      <c r="U1737" s="163">
        <v>0</v>
      </c>
      <c r="X1737" s="157" t="s">
        <v>567</v>
      </c>
      <c r="AE1737" s="165" t="s">
        <v>238</v>
      </c>
    </row>
    <row r="1738" spans="1:31" hidden="1">
      <c r="A1738" s="157" t="s">
        <v>580</v>
      </c>
      <c r="P1738" s="157" t="s">
        <v>561</v>
      </c>
      <c r="U1738" s="163">
        <v>0</v>
      </c>
      <c r="X1738" s="157" t="s">
        <v>567</v>
      </c>
      <c r="AE1738" s="165" t="s">
        <v>546</v>
      </c>
    </row>
    <row r="1739" spans="1:31" hidden="1">
      <c r="A1739" s="157" t="s">
        <v>580</v>
      </c>
      <c r="P1739" s="157" t="s">
        <v>561</v>
      </c>
      <c r="U1739" s="163">
        <v>0</v>
      </c>
      <c r="X1739" s="157" t="s">
        <v>567</v>
      </c>
      <c r="AE1739" s="165" t="s">
        <v>545</v>
      </c>
    </row>
    <row r="1740" spans="1:31" hidden="1">
      <c r="A1740" s="157" t="s">
        <v>580</v>
      </c>
      <c r="P1740" s="157" t="s">
        <v>561</v>
      </c>
      <c r="U1740" s="163">
        <v>0</v>
      </c>
      <c r="X1740" s="157" t="s">
        <v>567</v>
      </c>
      <c r="AE1740" s="165" t="s">
        <v>550</v>
      </c>
    </row>
    <row r="1741" spans="1:31" hidden="1">
      <c r="A1741" s="157" t="s">
        <v>580</v>
      </c>
      <c r="P1741" s="157" t="s">
        <v>561</v>
      </c>
      <c r="U1741" s="163">
        <v>0</v>
      </c>
      <c r="X1741" s="157" t="s">
        <v>567</v>
      </c>
      <c r="AE1741" s="165" t="s">
        <v>459</v>
      </c>
    </row>
    <row r="1742" spans="1:31" hidden="1">
      <c r="A1742" s="157" t="s">
        <v>580</v>
      </c>
      <c r="P1742" s="157" t="s">
        <v>561</v>
      </c>
      <c r="U1742" s="163">
        <v>0</v>
      </c>
      <c r="X1742" s="157" t="s">
        <v>567</v>
      </c>
      <c r="AE1742" s="165" t="s">
        <v>459</v>
      </c>
    </row>
    <row r="1743" spans="1:31" hidden="1">
      <c r="A1743" s="157" t="s">
        <v>580</v>
      </c>
      <c r="P1743" s="157" t="s">
        <v>561</v>
      </c>
      <c r="U1743" s="163">
        <v>0</v>
      </c>
      <c r="X1743" s="157" t="s">
        <v>567</v>
      </c>
      <c r="AE1743" s="165" t="s">
        <v>459</v>
      </c>
    </row>
    <row r="1744" spans="1:31" hidden="1">
      <c r="A1744" s="157" t="s">
        <v>580</v>
      </c>
      <c r="P1744" s="157" t="s">
        <v>561</v>
      </c>
      <c r="U1744" s="163">
        <v>0</v>
      </c>
      <c r="X1744" s="157" t="s">
        <v>567</v>
      </c>
      <c r="AE1744" s="165" t="s">
        <v>459</v>
      </c>
    </row>
    <row r="1745" spans="1:31" hidden="1">
      <c r="A1745" s="157" t="s">
        <v>580</v>
      </c>
      <c r="P1745" s="157" t="s">
        <v>561</v>
      </c>
      <c r="U1745" s="163">
        <v>0</v>
      </c>
      <c r="X1745" s="157" t="s">
        <v>567</v>
      </c>
      <c r="AE1745" s="165" t="s">
        <v>459</v>
      </c>
    </row>
    <row r="1746" spans="1:31" hidden="1">
      <c r="A1746" s="157" t="s">
        <v>580</v>
      </c>
      <c r="P1746" s="157" t="s">
        <v>561</v>
      </c>
      <c r="U1746" s="163">
        <v>0</v>
      </c>
      <c r="X1746" s="157" t="s">
        <v>567</v>
      </c>
      <c r="AE1746" s="165" t="s">
        <v>459</v>
      </c>
    </row>
    <row r="1747" spans="1:31" hidden="1">
      <c r="A1747" s="157" t="s">
        <v>580</v>
      </c>
      <c r="P1747" s="157" t="s">
        <v>561</v>
      </c>
      <c r="U1747" s="163">
        <v>-177.60533560969355</v>
      </c>
      <c r="X1747" s="157" t="s">
        <v>567</v>
      </c>
      <c r="AE1747" s="165" t="s">
        <v>193</v>
      </c>
    </row>
    <row r="1748" spans="1:31" hidden="1">
      <c r="A1748" s="157" t="s">
        <v>580</v>
      </c>
      <c r="P1748" s="157" t="s">
        <v>561</v>
      </c>
      <c r="U1748" s="163">
        <v>0</v>
      </c>
      <c r="X1748" s="157" t="s">
        <v>567</v>
      </c>
      <c r="AE1748" s="165" t="s">
        <v>539</v>
      </c>
    </row>
    <row r="1749" spans="1:31" hidden="1">
      <c r="A1749" s="157" t="s">
        <v>580</v>
      </c>
      <c r="P1749" s="157" t="s">
        <v>561</v>
      </c>
      <c r="U1749" s="163">
        <v>-222.5986872974826</v>
      </c>
      <c r="X1749" s="157" t="s">
        <v>567</v>
      </c>
      <c r="AE1749" s="165" t="s">
        <v>231</v>
      </c>
    </row>
    <row r="1750" spans="1:31" hidden="1">
      <c r="A1750" s="157" t="s">
        <v>580</v>
      </c>
      <c r="P1750" s="157" t="s">
        <v>561</v>
      </c>
      <c r="U1750" s="163">
        <v>-135.05899076808223</v>
      </c>
      <c r="X1750" s="157" t="s">
        <v>567</v>
      </c>
      <c r="AE1750" s="165" t="s">
        <v>221</v>
      </c>
    </row>
    <row r="1751" spans="1:31" hidden="1">
      <c r="A1751" s="157" t="s">
        <v>580</v>
      </c>
      <c r="P1751" s="157" t="s">
        <v>561</v>
      </c>
      <c r="U1751" s="163">
        <v>-418.2472378016023</v>
      </c>
      <c r="X1751" s="157" t="s">
        <v>567</v>
      </c>
      <c r="AE1751" s="165" t="s">
        <v>358</v>
      </c>
    </row>
    <row r="1752" spans="1:31" hidden="1">
      <c r="A1752" s="157" t="s">
        <v>580</v>
      </c>
      <c r="P1752" s="157" t="s">
        <v>561</v>
      </c>
      <c r="U1752" s="163">
        <v>-364.39526975930477</v>
      </c>
      <c r="X1752" s="157" t="s">
        <v>567</v>
      </c>
      <c r="AE1752" s="165" t="s">
        <v>357</v>
      </c>
    </row>
    <row r="1753" spans="1:31" hidden="1">
      <c r="A1753" s="157" t="s">
        <v>580</v>
      </c>
      <c r="P1753" s="157" t="s">
        <v>561</v>
      </c>
      <c r="U1753" s="163">
        <v>-933.99278719874405</v>
      </c>
      <c r="X1753" s="157" t="s">
        <v>567</v>
      </c>
      <c r="AE1753" s="165" t="s">
        <v>359</v>
      </c>
    </row>
    <row r="1754" spans="1:31" hidden="1">
      <c r="A1754" s="157" t="s">
        <v>580</v>
      </c>
      <c r="P1754" s="157" t="s">
        <v>561</v>
      </c>
      <c r="U1754" s="163">
        <v>-497.75512545821181</v>
      </c>
      <c r="X1754" s="157" t="s">
        <v>567</v>
      </c>
      <c r="AE1754" s="165" t="s">
        <v>362</v>
      </c>
    </row>
    <row r="1755" spans="1:31" hidden="1">
      <c r="A1755" s="157" t="s">
        <v>580</v>
      </c>
      <c r="P1755" s="157" t="s">
        <v>561</v>
      </c>
      <c r="U1755" s="163">
        <v>-774.88515407116745</v>
      </c>
      <c r="X1755" s="157" t="s">
        <v>567</v>
      </c>
      <c r="AE1755" s="165" t="s">
        <v>361</v>
      </c>
    </row>
    <row r="1756" spans="1:31" hidden="1">
      <c r="A1756" s="157" t="s">
        <v>580</v>
      </c>
      <c r="P1756" s="157" t="s">
        <v>561</v>
      </c>
      <c r="U1756" s="163">
        <v>-223.68566071834277</v>
      </c>
      <c r="X1756" s="157" t="s">
        <v>567</v>
      </c>
      <c r="AE1756" s="165" t="s">
        <v>326</v>
      </c>
    </row>
    <row r="1757" spans="1:31" hidden="1">
      <c r="A1757" s="157" t="s">
        <v>580</v>
      </c>
      <c r="P1757" s="157" t="s">
        <v>561</v>
      </c>
      <c r="U1757" s="163">
        <v>-442.39175332406774</v>
      </c>
      <c r="X1757" s="157" t="s">
        <v>567</v>
      </c>
      <c r="AE1757" s="165" t="s">
        <v>332</v>
      </c>
    </row>
    <row r="1758" spans="1:31" hidden="1">
      <c r="A1758" s="157" t="s">
        <v>580</v>
      </c>
      <c r="P1758" s="157" t="s">
        <v>561</v>
      </c>
      <c r="U1758" s="163">
        <v>-243.2911789659891</v>
      </c>
      <c r="X1758" s="157" t="s">
        <v>567</v>
      </c>
      <c r="AE1758" s="165" t="s">
        <v>329</v>
      </c>
    </row>
    <row r="1759" spans="1:31" hidden="1">
      <c r="A1759" s="157" t="s">
        <v>580</v>
      </c>
      <c r="P1759" s="157" t="s">
        <v>561</v>
      </c>
      <c r="U1759" s="163">
        <v>-62.752619007527535</v>
      </c>
      <c r="X1759" s="157" t="s">
        <v>567</v>
      </c>
      <c r="AE1759" s="165" t="s">
        <v>330</v>
      </c>
    </row>
    <row r="1760" spans="1:31" hidden="1">
      <c r="A1760" s="157" t="s">
        <v>580</v>
      </c>
      <c r="P1760" s="157" t="s">
        <v>561</v>
      </c>
      <c r="U1760" s="163">
        <v>-275.6197887961215</v>
      </c>
      <c r="X1760" s="157" t="s">
        <v>567</v>
      </c>
      <c r="AE1760" s="165" t="s">
        <v>331</v>
      </c>
    </row>
    <row r="1761" spans="1:31" hidden="1">
      <c r="A1761" s="157" t="s">
        <v>580</v>
      </c>
      <c r="P1761" s="157" t="s">
        <v>561</v>
      </c>
      <c r="U1761" s="163">
        <v>-213.94745253714166</v>
      </c>
      <c r="X1761" s="157" t="s">
        <v>567</v>
      </c>
      <c r="AE1761" s="165" t="s">
        <v>328</v>
      </c>
    </row>
    <row r="1762" spans="1:31" hidden="1">
      <c r="A1762" s="157" t="s">
        <v>580</v>
      </c>
      <c r="P1762" s="157" t="s">
        <v>561</v>
      </c>
      <c r="U1762" s="163">
        <v>-629.03380395548265</v>
      </c>
      <c r="X1762" s="157" t="s">
        <v>567</v>
      </c>
      <c r="AE1762" s="165" t="s">
        <v>327</v>
      </c>
    </row>
    <row r="1763" spans="1:31" hidden="1">
      <c r="A1763" s="157" t="s">
        <v>580</v>
      </c>
      <c r="P1763" s="157" t="s">
        <v>561</v>
      </c>
      <c r="U1763" s="163">
        <v>-234.32795636327631</v>
      </c>
      <c r="X1763" s="157" t="s">
        <v>567</v>
      </c>
      <c r="AE1763" s="165" t="s">
        <v>335</v>
      </c>
    </row>
    <row r="1764" spans="1:31" hidden="1">
      <c r="A1764" s="157" t="s">
        <v>580</v>
      </c>
      <c r="P1764" s="157" t="s">
        <v>561</v>
      </c>
      <c r="U1764" s="163">
        <v>-195.42967407080999</v>
      </c>
      <c r="X1764" s="157" t="s">
        <v>567</v>
      </c>
      <c r="AE1764" s="165" t="s">
        <v>325</v>
      </c>
    </row>
    <row r="1765" spans="1:31" hidden="1">
      <c r="A1765" s="157" t="s">
        <v>580</v>
      </c>
      <c r="P1765" s="157" t="s">
        <v>561</v>
      </c>
      <c r="U1765" s="163">
        <v>-349.92325724655166</v>
      </c>
      <c r="X1765" s="157" t="s">
        <v>567</v>
      </c>
      <c r="AE1765" s="165" t="s">
        <v>334</v>
      </c>
    </row>
    <row r="1766" spans="1:31" hidden="1">
      <c r="A1766" s="157" t="s">
        <v>580</v>
      </c>
      <c r="P1766" s="157" t="s">
        <v>561</v>
      </c>
      <c r="U1766" s="163">
        <v>-535.89644746049044</v>
      </c>
      <c r="X1766" s="157" t="s">
        <v>567</v>
      </c>
      <c r="AE1766" s="165" t="s">
        <v>333</v>
      </c>
    </row>
    <row r="1767" spans="1:31" hidden="1">
      <c r="A1767" s="157" t="s">
        <v>580</v>
      </c>
      <c r="P1767" s="157" t="s">
        <v>561</v>
      </c>
      <c r="U1767" s="163">
        <v>0</v>
      </c>
      <c r="X1767" s="157" t="s">
        <v>567</v>
      </c>
      <c r="AE1767" s="165" t="s">
        <v>459</v>
      </c>
    </row>
    <row r="1768" spans="1:31" hidden="1">
      <c r="A1768" s="157" t="s">
        <v>580</v>
      </c>
      <c r="P1768" s="157" t="s">
        <v>561</v>
      </c>
      <c r="U1768" s="163">
        <v>0</v>
      </c>
      <c r="X1768" s="157" t="s">
        <v>567</v>
      </c>
      <c r="AE1768" s="165" t="s">
        <v>486</v>
      </c>
    </row>
    <row r="1769" spans="1:31" hidden="1">
      <c r="A1769" s="157" t="s">
        <v>580</v>
      </c>
      <c r="P1769" s="157" t="s">
        <v>561</v>
      </c>
      <c r="U1769" s="163">
        <v>0</v>
      </c>
      <c r="X1769" s="157" t="s">
        <v>567</v>
      </c>
      <c r="AE1769" s="165" t="s">
        <v>487</v>
      </c>
    </row>
    <row r="1770" spans="1:31" hidden="1">
      <c r="A1770" s="157" t="s">
        <v>580</v>
      </c>
      <c r="P1770" s="157" t="s">
        <v>561</v>
      </c>
      <c r="U1770" s="163">
        <v>0</v>
      </c>
      <c r="X1770" s="157" t="s">
        <v>567</v>
      </c>
      <c r="AE1770" s="165" t="s">
        <v>459</v>
      </c>
    </row>
    <row r="1771" spans="1:31" hidden="1">
      <c r="A1771" s="157" t="s">
        <v>580</v>
      </c>
      <c r="P1771" s="157" t="s">
        <v>561</v>
      </c>
      <c r="U1771" s="163">
        <v>0</v>
      </c>
      <c r="X1771" s="157" t="s">
        <v>567</v>
      </c>
      <c r="AE1771" s="165" t="s">
        <v>459</v>
      </c>
    </row>
    <row r="1772" spans="1:31" hidden="1">
      <c r="A1772" s="157" t="s">
        <v>580</v>
      </c>
      <c r="P1772" s="157" t="s">
        <v>561</v>
      </c>
      <c r="U1772" s="163">
        <v>0</v>
      </c>
      <c r="X1772" s="157" t="s">
        <v>567</v>
      </c>
      <c r="AE1772" s="165" t="s">
        <v>459</v>
      </c>
    </row>
    <row r="1773" spans="1:31" hidden="1">
      <c r="A1773" s="157" t="s">
        <v>580</v>
      </c>
      <c r="P1773" s="157" t="s">
        <v>561</v>
      </c>
      <c r="U1773" s="163">
        <v>0</v>
      </c>
      <c r="X1773" s="157" t="s">
        <v>567</v>
      </c>
      <c r="AE1773" s="165" t="s">
        <v>459</v>
      </c>
    </row>
    <row r="1774" spans="1:31" hidden="1">
      <c r="A1774" s="157" t="s">
        <v>580</v>
      </c>
      <c r="P1774" s="157" t="s">
        <v>561</v>
      </c>
      <c r="U1774" s="163">
        <v>-487.26560597141577</v>
      </c>
      <c r="X1774" s="157" t="s">
        <v>567</v>
      </c>
      <c r="AE1774" s="165" t="s">
        <v>336</v>
      </c>
    </row>
    <row r="1775" spans="1:31" hidden="1">
      <c r="A1775" s="157" t="s">
        <v>580</v>
      </c>
      <c r="P1775" s="157" t="s">
        <v>561</v>
      </c>
      <c r="U1775" s="163">
        <v>0</v>
      </c>
      <c r="X1775" s="157" t="s">
        <v>567</v>
      </c>
      <c r="AE1775" s="165" t="s">
        <v>498</v>
      </c>
    </row>
    <row r="1776" spans="1:31" hidden="1">
      <c r="A1776" s="157" t="s">
        <v>580</v>
      </c>
      <c r="P1776" s="157" t="s">
        <v>561</v>
      </c>
      <c r="U1776" s="163">
        <v>0</v>
      </c>
      <c r="X1776" s="157" t="s">
        <v>567</v>
      </c>
      <c r="AE1776" s="165" t="s">
        <v>499</v>
      </c>
    </row>
    <row r="1777" spans="1:31" hidden="1">
      <c r="A1777" s="157" t="s">
        <v>580</v>
      </c>
      <c r="P1777" s="157" t="s">
        <v>561</v>
      </c>
      <c r="U1777" s="163">
        <v>0</v>
      </c>
      <c r="X1777" s="157" t="s">
        <v>567</v>
      </c>
      <c r="AE1777" s="165" t="s">
        <v>459</v>
      </c>
    </row>
    <row r="1778" spans="1:31" hidden="1">
      <c r="A1778" s="157" t="s">
        <v>580</v>
      </c>
      <c r="P1778" s="157" t="s">
        <v>561</v>
      </c>
      <c r="U1778" s="163">
        <v>0</v>
      </c>
      <c r="X1778" s="157" t="s">
        <v>567</v>
      </c>
      <c r="AE1778" s="165" t="s">
        <v>459</v>
      </c>
    </row>
    <row r="1779" spans="1:31" hidden="1">
      <c r="A1779" s="157" t="s">
        <v>580</v>
      </c>
      <c r="P1779" s="157" t="s">
        <v>561</v>
      </c>
      <c r="U1779" s="163">
        <v>0</v>
      </c>
      <c r="X1779" s="157" t="s">
        <v>567</v>
      </c>
      <c r="AE1779" s="165" t="s">
        <v>459</v>
      </c>
    </row>
    <row r="1780" spans="1:31" hidden="1">
      <c r="A1780" s="157" t="s">
        <v>580</v>
      </c>
      <c r="P1780" s="157" t="s">
        <v>561</v>
      </c>
      <c r="U1780" s="163">
        <v>0</v>
      </c>
      <c r="X1780" s="157" t="s">
        <v>567</v>
      </c>
      <c r="AE1780" s="165" t="s">
        <v>459</v>
      </c>
    </row>
    <row r="1781" spans="1:31" hidden="1">
      <c r="A1781" s="157" t="s">
        <v>580</v>
      </c>
      <c r="P1781" s="157" t="s">
        <v>561</v>
      </c>
      <c r="U1781" s="163">
        <v>-273.33713598678878</v>
      </c>
      <c r="X1781" s="157" t="s">
        <v>567</v>
      </c>
      <c r="AE1781" s="165" t="s">
        <v>382</v>
      </c>
    </row>
    <row r="1782" spans="1:31" hidden="1">
      <c r="A1782" s="157" t="s">
        <v>580</v>
      </c>
      <c r="P1782" s="157" t="s">
        <v>561</v>
      </c>
      <c r="U1782" s="163">
        <v>-80.729257395355702</v>
      </c>
      <c r="X1782" s="157" t="s">
        <v>567</v>
      </c>
      <c r="AE1782" s="165" t="s">
        <v>388</v>
      </c>
    </row>
    <row r="1783" spans="1:31" hidden="1">
      <c r="A1783" s="157" t="s">
        <v>580</v>
      </c>
      <c r="P1783" s="157" t="s">
        <v>561</v>
      </c>
      <c r="U1783" s="163">
        <v>-236.10030493715931</v>
      </c>
      <c r="X1783" s="157" t="s">
        <v>567</v>
      </c>
      <c r="AE1783" s="165" t="s">
        <v>386</v>
      </c>
    </row>
    <row r="1784" spans="1:31" hidden="1">
      <c r="A1784" s="157" t="s">
        <v>580</v>
      </c>
      <c r="P1784" s="157" t="s">
        <v>561</v>
      </c>
      <c r="U1784" s="163">
        <v>-145.67040160663828</v>
      </c>
      <c r="X1784" s="157" t="s">
        <v>567</v>
      </c>
      <c r="AE1784" s="165" t="s">
        <v>384</v>
      </c>
    </row>
    <row r="1785" spans="1:31" hidden="1">
      <c r="A1785" s="157" t="s">
        <v>580</v>
      </c>
      <c r="P1785" s="157" t="s">
        <v>561</v>
      </c>
      <c r="U1785" s="163">
        <v>-116.04574908149689</v>
      </c>
      <c r="X1785" s="157" t="s">
        <v>567</v>
      </c>
      <c r="AE1785" s="165" t="s">
        <v>385</v>
      </c>
    </row>
    <row r="1786" spans="1:31" hidden="1">
      <c r="A1786" s="157" t="s">
        <v>580</v>
      </c>
      <c r="P1786" s="157" t="s">
        <v>561</v>
      </c>
      <c r="U1786" s="163">
        <v>-188.98410943543379</v>
      </c>
      <c r="X1786" s="157" t="s">
        <v>567</v>
      </c>
      <c r="AE1786" s="165" t="s">
        <v>387</v>
      </c>
    </row>
    <row r="1787" spans="1:31" hidden="1">
      <c r="A1787" s="157" t="s">
        <v>580</v>
      </c>
      <c r="P1787" s="157" t="s">
        <v>561</v>
      </c>
      <c r="U1787" s="163">
        <v>-63.816913314931917</v>
      </c>
      <c r="X1787" s="157" t="s">
        <v>567</v>
      </c>
      <c r="AE1787" s="165" t="s">
        <v>389</v>
      </c>
    </row>
    <row r="1788" spans="1:31" hidden="1">
      <c r="A1788" s="157" t="s">
        <v>580</v>
      </c>
      <c r="P1788" s="157" t="s">
        <v>561</v>
      </c>
      <c r="U1788" s="163">
        <v>0</v>
      </c>
      <c r="X1788" s="157" t="s">
        <v>567</v>
      </c>
      <c r="AE1788" s="165" t="s">
        <v>584</v>
      </c>
    </row>
    <row r="1789" spans="1:31" hidden="1">
      <c r="A1789" s="157" t="s">
        <v>580</v>
      </c>
      <c r="P1789" s="157" t="s">
        <v>561</v>
      </c>
      <c r="U1789" s="163">
        <v>-50.668735596019808</v>
      </c>
      <c r="X1789" s="157" t="s">
        <v>567</v>
      </c>
      <c r="AE1789" s="165" t="s">
        <v>390</v>
      </c>
    </row>
    <row r="1790" spans="1:31" hidden="1">
      <c r="A1790" s="157" t="s">
        <v>580</v>
      </c>
      <c r="P1790" s="157" t="s">
        <v>561</v>
      </c>
      <c r="U1790" s="163">
        <v>0</v>
      </c>
      <c r="X1790" s="157" t="s">
        <v>567</v>
      </c>
      <c r="AE1790" s="165" t="s">
        <v>459</v>
      </c>
    </row>
    <row r="1791" spans="1:31" hidden="1">
      <c r="A1791" s="157" t="s">
        <v>580</v>
      </c>
      <c r="P1791" s="157" t="s">
        <v>561</v>
      </c>
      <c r="U1791" s="163">
        <v>0</v>
      </c>
      <c r="X1791" s="157" t="s">
        <v>567</v>
      </c>
      <c r="AE1791" s="165" t="s">
        <v>510</v>
      </c>
    </row>
    <row r="1792" spans="1:31" hidden="1">
      <c r="A1792" s="157" t="s">
        <v>580</v>
      </c>
      <c r="P1792" s="157" t="s">
        <v>561</v>
      </c>
      <c r="U1792" s="163">
        <v>0</v>
      </c>
      <c r="X1792" s="157" t="s">
        <v>567</v>
      </c>
      <c r="AE1792" s="165" t="s">
        <v>383</v>
      </c>
    </row>
    <row r="1793" spans="1:31" hidden="1">
      <c r="A1793" s="157" t="s">
        <v>580</v>
      </c>
      <c r="P1793" s="157" t="s">
        <v>561</v>
      </c>
      <c r="U1793" s="163">
        <v>0</v>
      </c>
      <c r="X1793" s="157" t="s">
        <v>567</v>
      </c>
      <c r="AE1793" s="165" t="s">
        <v>537</v>
      </c>
    </row>
    <row r="1794" spans="1:31" hidden="1">
      <c r="A1794" s="157" t="s">
        <v>580</v>
      </c>
      <c r="P1794" s="157" t="s">
        <v>561</v>
      </c>
      <c r="U1794" s="163">
        <v>0</v>
      </c>
      <c r="X1794" s="157" t="s">
        <v>567</v>
      </c>
      <c r="AE1794" s="165" t="s">
        <v>459</v>
      </c>
    </row>
    <row r="1795" spans="1:31" hidden="1">
      <c r="A1795" s="157" t="s">
        <v>580</v>
      </c>
      <c r="P1795" s="157" t="s">
        <v>561</v>
      </c>
      <c r="U1795" s="163">
        <v>0</v>
      </c>
      <c r="X1795" s="157" t="s">
        <v>567</v>
      </c>
      <c r="AE1795" s="165" t="s">
        <v>459</v>
      </c>
    </row>
    <row r="1796" spans="1:31" hidden="1">
      <c r="A1796" s="157" t="s">
        <v>580</v>
      </c>
      <c r="P1796" s="157" t="s">
        <v>561</v>
      </c>
      <c r="U1796" s="163">
        <v>-983.34103673948687</v>
      </c>
      <c r="X1796" s="157" t="s">
        <v>567</v>
      </c>
      <c r="AE1796" s="165" t="s">
        <v>365</v>
      </c>
    </row>
    <row r="1797" spans="1:31" hidden="1">
      <c r="A1797" s="157" t="s">
        <v>580</v>
      </c>
      <c r="P1797" s="157" t="s">
        <v>561</v>
      </c>
      <c r="U1797" s="163">
        <v>-52.018193966718265</v>
      </c>
      <c r="X1797" s="157" t="s">
        <v>567</v>
      </c>
      <c r="AE1797" s="165" t="s">
        <v>341</v>
      </c>
    </row>
    <row r="1798" spans="1:31" hidden="1">
      <c r="A1798" s="157" t="s">
        <v>580</v>
      </c>
      <c r="P1798" s="157" t="s">
        <v>561</v>
      </c>
      <c r="U1798" s="163">
        <v>-68.555145621237429</v>
      </c>
      <c r="X1798" s="157" t="s">
        <v>567</v>
      </c>
      <c r="AE1798" s="165" t="s">
        <v>345</v>
      </c>
    </row>
    <row r="1799" spans="1:31" hidden="1">
      <c r="A1799" s="157" t="s">
        <v>580</v>
      </c>
      <c r="P1799" s="157" t="s">
        <v>561</v>
      </c>
      <c r="U1799" s="163">
        <v>-93.977592295385946</v>
      </c>
      <c r="X1799" s="157" t="s">
        <v>567</v>
      </c>
      <c r="AE1799" s="165" t="s">
        <v>344</v>
      </c>
    </row>
    <row r="1800" spans="1:31" hidden="1">
      <c r="A1800" s="157" t="s">
        <v>580</v>
      </c>
      <c r="P1800" s="157" t="s">
        <v>561</v>
      </c>
      <c r="U1800" s="163">
        <v>-65.386913381117338</v>
      </c>
      <c r="X1800" s="157" t="s">
        <v>567</v>
      </c>
      <c r="AE1800" s="165" t="s">
        <v>342</v>
      </c>
    </row>
    <row r="1801" spans="1:31" hidden="1">
      <c r="A1801" s="157" t="s">
        <v>580</v>
      </c>
      <c r="P1801" s="157" t="s">
        <v>561</v>
      </c>
      <c r="U1801" s="163">
        <v>-82.237574891710111</v>
      </c>
      <c r="X1801" s="157" t="s">
        <v>567</v>
      </c>
      <c r="AE1801" s="165" t="s">
        <v>343</v>
      </c>
    </row>
    <row r="1802" spans="1:31" hidden="1">
      <c r="A1802" s="157" t="s">
        <v>580</v>
      </c>
      <c r="P1802" s="157" t="s">
        <v>561</v>
      </c>
      <c r="U1802" s="163">
        <v>-63.499046351502116</v>
      </c>
      <c r="X1802" s="157" t="s">
        <v>567</v>
      </c>
      <c r="AE1802" s="165" t="s">
        <v>549</v>
      </c>
    </row>
    <row r="1803" spans="1:31" hidden="1">
      <c r="A1803" s="157" t="s">
        <v>580</v>
      </c>
      <c r="P1803" s="157" t="s">
        <v>561</v>
      </c>
      <c r="U1803" s="163">
        <v>-53.873999011013744</v>
      </c>
      <c r="X1803" s="157" t="s">
        <v>567</v>
      </c>
      <c r="AE1803" s="165" t="s">
        <v>349</v>
      </c>
    </row>
    <row r="1804" spans="1:31" hidden="1">
      <c r="A1804" s="157" t="s">
        <v>580</v>
      </c>
      <c r="P1804" s="157" t="s">
        <v>561</v>
      </c>
      <c r="U1804" s="163">
        <v>-50.962520783617549</v>
      </c>
      <c r="X1804" s="157" t="s">
        <v>567</v>
      </c>
      <c r="AE1804" s="165" t="s">
        <v>346</v>
      </c>
    </row>
    <row r="1805" spans="1:31" hidden="1">
      <c r="A1805" s="157" t="s">
        <v>580</v>
      </c>
      <c r="P1805" s="157" t="s">
        <v>561</v>
      </c>
      <c r="U1805" s="163">
        <v>-11.02140345638727</v>
      </c>
      <c r="X1805" s="157" t="s">
        <v>567</v>
      </c>
      <c r="AE1805" s="165" t="s">
        <v>347</v>
      </c>
    </row>
    <row r="1806" spans="1:31" hidden="1">
      <c r="A1806" s="157" t="s">
        <v>580</v>
      </c>
      <c r="P1806" s="157" t="s">
        <v>561</v>
      </c>
      <c r="U1806" s="163">
        <v>0</v>
      </c>
      <c r="X1806" s="157" t="s">
        <v>567</v>
      </c>
      <c r="AE1806" s="165" t="s">
        <v>459</v>
      </c>
    </row>
    <row r="1807" spans="1:31" hidden="1">
      <c r="A1807" s="157" t="s">
        <v>580</v>
      </c>
      <c r="P1807" s="157" t="s">
        <v>561</v>
      </c>
      <c r="U1807" s="163">
        <v>0</v>
      </c>
      <c r="X1807" s="157" t="s">
        <v>567</v>
      </c>
      <c r="AE1807" s="165" t="s">
        <v>459</v>
      </c>
    </row>
    <row r="1808" spans="1:31" hidden="1">
      <c r="A1808" s="157" t="s">
        <v>580</v>
      </c>
      <c r="P1808" s="157" t="s">
        <v>561</v>
      </c>
      <c r="U1808" s="163">
        <v>-35.745599273751225</v>
      </c>
      <c r="X1808" s="157" t="s">
        <v>567</v>
      </c>
      <c r="AE1808" s="165" t="s">
        <v>351</v>
      </c>
    </row>
    <row r="1809" spans="1:31" hidden="1">
      <c r="A1809" s="157" t="s">
        <v>580</v>
      </c>
      <c r="P1809" s="157" t="s">
        <v>561</v>
      </c>
      <c r="U1809" s="163">
        <v>-820.04558098204723</v>
      </c>
      <c r="X1809" s="157" t="s">
        <v>567</v>
      </c>
      <c r="AE1809" s="165" t="s">
        <v>350</v>
      </c>
    </row>
    <row r="1810" spans="1:31" hidden="1">
      <c r="A1810" s="157" t="s">
        <v>580</v>
      </c>
      <c r="P1810" s="157" t="s">
        <v>561</v>
      </c>
      <c r="U1810" s="163">
        <v>0</v>
      </c>
      <c r="X1810" s="157" t="s">
        <v>567</v>
      </c>
      <c r="AE1810" s="165" t="s">
        <v>459</v>
      </c>
    </row>
    <row r="1811" spans="1:31" hidden="1">
      <c r="A1811" s="157" t="s">
        <v>580</v>
      </c>
      <c r="P1811" s="157" t="s">
        <v>561</v>
      </c>
      <c r="U1811" s="163">
        <v>0</v>
      </c>
      <c r="X1811" s="157" t="s">
        <v>567</v>
      </c>
      <c r="AE1811" s="165" t="s">
        <v>585</v>
      </c>
    </row>
    <row r="1812" spans="1:31" hidden="1">
      <c r="A1812" s="157" t="s">
        <v>580</v>
      </c>
      <c r="P1812" s="157" t="s">
        <v>561</v>
      </c>
      <c r="U1812" s="163">
        <v>0</v>
      </c>
      <c r="X1812" s="157" t="s">
        <v>567</v>
      </c>
      <c r="AE1812" s="165" t="s">
        <v>353</v>
      </c>
    </row>
    <row r="1813" spans="1:31" hidden="1">
      <c r="A1813" s="157" t="s">
        <v>580</v>
      </c>
      <c r="P1813" s="157" t="s">
        <v>561</v>
      </c>
      <c r="U1813" s="163">
        <v>0</v>
      </c>
      <c r="X1813" s="157" t="s">
        <v>567</v>
      </c>
      <c r="AE1813" s="165" t="s">
        <v>490</v>
      </c>
    </row>
    <row r="1814" spans="1:31" hidden="1">
      <c r="A1814" s="157" t="s">
        <v>580</v>
      </c>
      <c r="P1814" s="157" t="s">
        <v>561</v>
      </c>
      <c r="U1814" s="163">
        <v>0</v>
      </c>
      <c r="X1814" s="157" t="s">
        <v>567</v>
      </c>
      <c r="AE1814" s="165" t="s">
        <v>459</v>
      </c>
    </row>
    <row r="1815" spans="1:31" hidden="1">
      <c r="A1815" s="157" t="s">
        <v>580</v>
      </c>
      <c r="P1815" s="157" t="s">
        <v>561</v>
      </c>
      <c r="U1815" s="163">
        <v>0</v>
      </c>
      <c r="X1815" s="157" t="s">
        <v>567</v>
      </c>
      <c r="AE1815" s="165" t="s">
        <v>459</v>
      </c>
    </row>
    <row r="1816" spans="1:31" hidden="1">
      <c r="A1816" s="157" t="s">
        <v>580</v>
      </c>
      <c r="P1816" s="157" t="s">
        <v>561</v>
      </c>
      <c r="U1816" s="163">
        <v>-522.17337257195538</v>
      </c>
      <c r="X1816" s="157" t="s">
        <v>567</v>
      </c>
      <c r="AE1816" s="165" t="s">
        <v>369</v>
      </c>
    </row>
    <row r="1817" spans="1:31" hidden="1">
      <c r="A1817" s="157" t="s">
        <v>580</v>
      </c>
      <c r="P1817" s="157" t="s">
        <v>561</v>
      </c>
      <c r="U1817" s="163">
        <v>-296.39145265565588</v>
      </c>
      <c r="X1817" s="157" t="s">
        <v>567</v>
      </c>
      <c r="AE1817" s="165" t="s">
        <v>366</v>
      </c>
    </row>
    <row r="1818" spans="1:31" hidden="1">
      <c r="A1818" s="157" t="s">
        <v>580</v>
      </c>
      <c r="P1818" s="157" t="s">
        <v>561</v>
      </c>
      <c r="U1818" s="163">
        <v>-501.73348867359903</v>
      </c>
      <c r="X1818" s="157" t="s">
        <v>567</v>
      </c>
      <c r="AE1818" s="165" t="s">
        <v>372</v>
      </c>
    </row>
    <row r="1819" spans="1:31" hidden="1">
      <c r="A1819" s="157" t="s">
        <v>580</v>
      </c>
      <c r="P1819" s="157" t="s">
        <v>561</v>
      </c>
      <c r="U1819" s="163">
        <v>-337.00941554187921</v>
      </c>
      <c r="X1819" s="157" t="s">
        <v>567</v>
      </c>
      <c r="AE1819" s="165" t="s">
        <v>367</v>
      </c>
    </row>
    <row r="1820" spans="1:31" hidden="1">
      <c r="A1820" s="157" t="s">
        <v>580</v>
      </c>
      <c r="P1820" s="157" t="s">
        <v>561</v>
      </c>
      <c r="U1820" s="163">
        <v>0</v>
      </c>
      <c r="X1820" s="157" t="s">
        <v>567</v>
      </c>
      <c r="AE1820" s="165" t="s">
        <v>488</v>
      </c>
    </row>
    <row r="1821" spans="1:31" hidden="1">
      <c r="A1821" s="157" t="s">
        <v>580</v>
      </c>
      <c r="P1821" s="157" t="s">
        <v>561</v>
      </c>
      <c r="U1821" s="163">
        <v>-151.66666666666666</v>
      </c>
      <c r="X1821" s="157" t="s">
        <v>567</v>
      </c>
      <c r="AE1821" s="165" t="s">
        <v>503</v>
      </c>
    </row>
    <row r="1822" spans="1:31" hidden="1">
      <c r="A1822" s="157" t="s">
        <v>580</v>
      </c>
      <c r="P1822" s="157" t="s">
        <v>561</v>
      </c>
      <c r="U1822" s="163">
        <v>-304.44425742168642</v>
      </c>
      <c r="X1822" s="157" t="s">
        <v>567</v>
      </c>
      <c r="AE1822" s="165" t="s">
        <v>373</v>
      </c>
    </row>
    <row r="1823" spans="1:31" hidden="1">
      <c r="A1823" s="157" t="s">
        <v>580</v>
      </c>
      <c r="P1823" s="157" t="s">
        <v>561</v>
      </c>
      <c r="U1823" s="163">
        <v>0</v>
      </c>
      <c r="X1823" s="157" t="s">
        <v>567</v>
      </c>
      <c r="AE1823" s="165" t="s">
        <v>375</v>
      </c>
    </row>
    <row r="1824" spans="1:31" hidden="1">
      <c r="A1824" s="157" t="s">
        <v>580</v>
      </c>
      <c r="P1824" s="157" t="s">
        <v>561</v>
      </c>
      <c r="U1824" s="163">
        <v>0</v>
      </c>
      <c r="X1824" s="157" t="s">
        <v>567</v>
      </c>
      <c r="AE1824" s="165" t="s">
        <v>459</v>
      </c>
    </row>
    <row r="1825" spans="1:31" hidden="1">
      <c r="A1825" s="157" t="s">
        <v>580</v>
      </c>
      <c r="P1825" s="157" t="s">
        <v>561</v>
      </c>
      <c r="U1825" s="163">
        <v>0</v>
      </c>
      <c r="X1825" s="157" t="s">
        <v>567</v>
      </c>
      <c r="AE1825" s="165" t="s">
        <v>459</v>
      </c>
    </row>
    <row r="1826" spans="1:31" hidden="1">
      <c r="A1826" s="157" t="s">
        <v>580</v>
      </c>
      <c r="P1826" s="157" t="s">
        <v>561</v>
      </c>
      <c r="U1826" s="163">
        <v>-315.41949920142281</v>
      </c>
      <c r="X1826" s="157" t="s">
        <v>567</v>
      </c>
      <c r="AE1826" s="165" t="s">
        <v>393</v>
      </c>
    </row>
    <row r="1827" spans="1:31" hidden="1">
      <c r="A1827" s="157" t="s">
        <v>580</v>
      </c>
      <c r="P1827" s="157" t="s">
        <v>561</v>
      </c>
      <c r="U1827" s="163">
        <v>-119.61169074474461</v>
      </c>
      <c r="X1827" s="157" t="s">
        <v>567</v>
      </c>
      <c r="AE1827" s="165" t="s">
        <v>396</v>
      </c>
    </row>
    <row r="1828" spans="1:31" hidden="1">
      <c r="A1828" s="157" t="s">
        <v>580</v>
      </c>
      <c r="P1828" s="157" t="s">
        <v>561</v>
      </c>
      <c r="U1828" s="163">
        <v>-190.43223204443629</v>
      </c>
      <c r="X1828" s="157" t="s">
        <v>567</v>
      </c>
      <c r="AE1828" s="165" t="s">
        <v>397</v>
      </c>
    </row>
    <row r="1829" spans="1:31" hidden="1">
      <c r="A1829" s="157" t="s">
        <v>580</v>
      </c>
      <c r="P1829" s="157" t="s">
        <v>561</v>
      </c>
      <c r="U1829" s="163">
        <v>-123.61526844801996</v>
      </c>
      <c r="X1829" s="157" t="s">
        <v>567</v>
      </c>
      <c r="AE1829" s="165" t="s">
        <v>395</v>
      </c>
    </row>
    <row r="1830" spans="1:31" hidden="1">
      <c r="A1830" s="157" t="s">
        <v>580</v>
      </c>
      <c r="P1830" s="157" t="s">
        <v>561</v>
      </c>
      <c r="U1830" s="163">
        <v>-424.45476124623474</v>
      </c>
      <c r="X1830" s="157" t="s">
        <v>567</v>
      </c>
      <c r="AE1830" s="165" t="s">
        <v>394</v>
      </c>
    </row>
    <row r="1831" spans="1:31" hidden="1">
      <c r="A1831" s="157" t="s">
        <v>580</v>
      </c>
      <c r="P1831" s="157" t="s">
        <v>561</v>
      </c>
      <c r="U1831" s="163">
        <v>-182.68593505496472</v>
      </c>
      <c r="X1831" s="157" t="s">
        <v>567</v>
      </c>
      <c r="AE1831" s="165" t="s">
        <v>398</v>
      </c>
    </row>
    <row r="1832" spans="1:31" hidden="1">
      <c r="A1832" s="157" t="s">
        <v>580</v>
      </c>
      <c r="P1832" s="157" t="s">
        <v>561</v>
      </c>
      <c r="U1832" s="163">
        <v>0</v>
      </c>
      <c r="X1832" s="157" t="s">
        <v>567</v>
      </c>
      <c r="AE1832" s="165" t="s">
        <v>492</v>
      </c>
    </row>
    <row r="1833" spans="1:31" hidden="1">
      <c r="A1833" s="157" t="s">
        <v>580</v>
      </c>
      <c r="P1833" s="157" t="s">
        <v>561</v>
      </c>
      <c r="U1833" s="163">
        <v>-407.72570916146572</v>
      </c>
      <c r="X1833" s="157" t="s">
        <v>567</v>
      </c>
      <c r="AE1833" s="165" t="s">
        <v>339</v>
      </c>
    </row>
    <row r="1834" spans="1:31" hidden="1">
      <c r="A1834" s="157" t="s">
        <v>580</v>
      </c>
      <c r="P1834" s="157" t="s">
        <v>561</v>
      </c>
      <c r="U1834" s="163">
        <v>0</v>
      </c>
      <c r="X1834" s="157" t="s">
        <v>567</v>
      </c>
      <c r="AE1834" s="165" t="s">
        <v>459</v>
      </c>
    </row>
    <row r="1835" spans="1:31" hidden="1">
      <c r="A1835" s="157" t="s">
        <v>580</v>
      </c>
      <c r="P1835" s="157" t="s">
        <v>561</v>
      </c>
      <c r="U1835" s="163">
        <v>0</v>
      </c>
      <c r="X1835" s="157" t="s">
        <v>567</v>
      </c>
      <c r="AE1835" s="165" t="s">
        <v>516</v>
      </c>
    </row>
    <row r="1836" spans="1:31" hidden="1">
      <c r="A1836" s="157" t="s">
        <v>580</v>
      </c>
      <c r="P1836" s="157" t="s">
        <v>561</v>
      </c>
      <c r="U1836" s="163">
        <v>0</v>
      </c>
      <c r="X1836" s="157" t="s">
        <v>567</v>
      </c>
      <c r="AE1836" s="165" t="s">
        <v>459</v>
      </c>
    </row>
    <row r="1837" spans="1:31" hidden="1">
      <c r="A1837" s="157" t="s">
        <v>580</v>
      </c>
      <c r="P1837" s="157" t="s">
        <v>561</v>
      </c>
      <c r="U1837" s="163">
        <v>0</v>
      </c>
      <c r="X1837" s="157" t="s">
        <v>567</v>
      </c>
      <c r="AE1837" s="165" t="s">
        <v>459</v>
      </c>
    </row>
    <row r="1838" spans="1:31" hidden="1">
      <c r="A1838" s="157" t="s">
        <v>580</v>
      </c>
      <c r="P1838" s="157" t="s">
        <v>561</v>
      </c>
      <c r="U1838" s="163">
        <v>0</v>
      </c>
      <c r="X1838" s="157" t="s">
        <v>567</v>
      </c>
      <c r="AE1838" s="165" t="s">
        <v>459</v>
      </c>
    </row>
    <row r="1839" spans="1:31" hidden="1">
      <c r="A1839" s="157" t="s">
        <v>580</v>
      </c>
      <c r="P1839" s="157" t="s">
        <v>561</v>
      </c>
      <c r="U1839" s="163">
        <v>0</v>
      </c>
      <c r="X1839" s="157" t="s">
        <v>567</v>
      </c>
      <c r="AE1839" s="165" t="s">
        <v>459</v>
      </c>
    </row>
    <row r="1840" spans="1:31" hidden="1">
      <c r="A1840" s="157" t="s">
        <v>580</v>
      </c>
      <c r="P1840" s="157" t="s">
        <v>561</v>
      </c>
      <c r="U1840" s="163">
        <v>-1015.700712952804</v>
      </c>
      <c r="X1840" s="157" t="s">
        <v>567</v>
      </c>
      <c r="AE1840" s="165" t="s">
        <v>298</v>
      </c>
    </row>
    <row r="1841" spans="1:31" hidden="1">
      <c r="A1841" s="157" t="s">
        <v>580</v>
      </c>
      <c r="P1841" s="157" t="s">
        <v>561</v>
      </c>
      <c r="U1841" s="163">
        <v>0</v>
      </c>
      <c r="X1841" s="157" t="s">
        <v>567</v>
      </c>
      <c r="AE1841" s="165" t="s">
        <v>299</v>
      </c>
    </row>
    <row r="1842" spans="1:31" hidden="1">
      <c r="A1842" s="157" t="s">
        <v>580</v>
      </c>
      <c r="P1842" s="157" t="s">
        <v>561</v>
      </c>
      <c r="U1842" s="163">
        <v>-143.65647173229513</v>
      </c>
      <c r="X1842" s="157" t="s">
        <v>567</v>
      </c>
      <c r="AE1842" s="165" t="s">
        <v>399</v>
      </c>
    </row>
    <row r="1843" spans="1:31" hidden="1">
      <c r="A1843" s="157" t="s">
        <v>580</v>
      </c>
      <c r="P1843" s="157" t="s">
        <v>561</v>
      </c>
      <c r="U1843" s="163">
        <v>0</v>
      </c>
      <c r="X1843" s="157" t="s">
        <v>567</v>
      </c>
      <c r="AE1843" s="165" t="s">
        <v>300</v>
      </c>
    </row>
    <row r="1844" spans="1:31" hidden="1">
      <c r="A1844" s="157" t="s">
        <v>580</v>
      </c>
      <c r="P1844" s="157" t="s">
        <v>561</v>
      </c>
      <c r="U1844" s="163">
        <v>-803.69300500630607</v>
      </c>
      <c r="X1844" s="157" t="s">
        <v>567</v>
      </c>
      <c r="AE1844" s="165" t="s">
        <v>374</v>
      </c>
    </row>
    <row r="1845" spans="1:31" hidden="1">
      <c r="A1845" s="157" t="s">
        <v>580</v>
      </c>
      <c r="P1845" s="157" t="s">
        <v>561</v>
      </c>
      <c r="U1845" s="163">
        <v>-245.13893051125885</v>
      </c>
      <c r="X1845" s="157" t="s">
        <v>567</v>
      </c>
      <c r="AE1845" s="165" t="s">
        <v>363</v>
      </c>
    </row>
    <row r="1846" spans="1:31" hidden="1">
      <c r="A1846" s="157" t="s">
        <v>580</v>
      </c>
      <c r="P1846" s="157" t="s">
        <v>561</v>
      </c>
      <c r="U1846" s="163">
        <v>-392.88621980249525</v>
      </c>
      <c r="X1846" s="157" t="s">
        <v>567</v>
      </c>
      <c r="AE1846" s="165" t="s">
        <v>364</v>
      </c>
    </row>
    <row r="1847" spans="1:31" hidden="1">
      <c r="A1847" s="157" t="s">
        <v>580</v>
      </c>
      <c r="P1847" s="157" t="s">
        <v>561</v>
      </c>
      <c r="U1847" s="163">
        <v>-419.44460374277458</v>
      </c>
      <c r="X1847" s="157" t="s">
        <v>567</v>
      </c>
      <c r="AE1847" s="165" t="s">
        <v>304</v>
      </c>
    </row>
    <row r="1848" spans="1:31" hidden="1">
      <c r="A1848" s="157" t="s">
        <v>580</v>
      </c>
      <c r="P1848" s="157" t="s">
        <v>561</v>
      </c>
      <c r="U1848" s="163">
        <v>-230.41955475933895</v>
      </c>
      <c r="X1848" s="157" t="s">
        <v>567</v>
      </c>
      <c r="AE1848" s="165" t="s">
        <v>379</v>
      </c>
    </row>
    <row r="1849" spans="1:31" hidden="1">
      <c r="A1849" s="157" t="s">
        <v>580</v>
      </c>
      <c r="P1849" s="157" t="s">
        <v>561</v>
      </c>
      <c r="U1849" s="163">
        <v>-456.12975008469925</v>
      </c>
      <c r="X1849" s="157" t="s">
        <v>567</v>
      </c>
      <c r="AE1849" s="165" t="s">
        <v>305</v>
      </c>
    </row>
    <row r="1850" spans="1:31" hidden="1">
      <c r="A1850" s="157" t="s">
        <v>580</v>
      </c>
      <c r="P1850" s="157" t="s">
        <v>561</v>
      </c>
      <c r="U1850" s="163">
        <v>-632.77630510347831</v>
      </c>
      <c r="X1850" s="157" t="s">
        <v>567</v>
      </c>
      <c r="AE1850" s="165" t="s">
        <v>380</v>
      </c>
    </row>
    <row r="1851" spans="1:31" hidden="1">
      <c r="A1851" s="157" t="s">
        <v>580</v>
      </c>
      <c r="P1851" s="157" t="s">
        <v>561</v>
      </c>
      <c r="U1851" s="163">
        <v>-42.166653881853087</v>
      </c>
      <c r="X1851" s="157" t="s">
        <v>567</v>
      </c>
      <c r="AE1851" s="165" t="s">
        <v>352</v>
      </c>
    </row>
    <row r="1852" spans="1:31" hidden="1">
      <c r="A1852" s="157" t="s">
        <v>580</v>
      </c>
      <c r="P1852" s="157" t="s">
        <v>561</v>
      </c>
      <c r="U1852" s="163">
        <v>0</v>
      </c>
      <c r="X1852" s="157" t="s">
        <v>567</v>
      </c>
      <c r="AE1852" s="165" t="s">
        <v>306</v>
      </c>
    </row>
    <row r="1853" spans="1:31" hidden="1">
      <c r="A1853" s="157" t="s">
        <v>580</v>
      </c>
      <c r="P1853" s="157" t="s">
        <v>561</v>
      </c>
      <c r="U1853" s="163">
        <v>0</v>
      </c>
      <c r="X1853" s="157" t="s">
        <v>567</v>
      </c>
      <c r="AE1853" s="165" t="s">
        <v>391</v>
      </c>
    </row>
    <row r="1854" spans="1:31" hidden="1">
      <c r="A1854" s="157" t="s">
        <v>580</v>
      </c>
      <c r="P1854" s="157" t="s">
        <v>561</v>
      </c>
      <c r="U1854" s="163">
        <v>-9166.6666666666679</v>
      </c>
      <c r="X1854" s="157" t="s">
        <v>567</v>
      </c>
      <c r="AE1854" s="165" t="s">
        <v>401</v>
      </c>
    </row>
    <row r="1855" spans="1:31" hidden="1">
      <c r="A1855" s="157" t="s">
        <v>580</v>
      </c>
      <c r="P1855" s="157" t="s">
        <v>561</v>
      </c>
      <c r="U1855" s="163">
        <v>0</v>
      </c>
      <c r="X1855" s="157" t="s">
        <v>567</v>
      </c>
      <c r="AE1855" s="165" t="s">
        <v>547</v>
      </c>
    </row>
    <row r="1856" spans="1:31" hidden="1">
      <c r="A1856" s="157" t="s">
        <v>580</v>
      </c>
      <c r="P1856" s="157" t="s">
        <v>561</v>
      </c>
      <c r="U1856" s="163">
        <v>0</v>
      </c>
      <c r="X1856" s="157" t="s">
        <v>567</v>
      </c>
      <c r="AE1856" s="165" t="s">
        <v>470</v>
      </c>
    </row>
    <row r="1857" spans="1:31" hidden="1">
      <c r="A1857" s="157" t="s">
        <v>580</v>
      </c>
      <c r="P1857" s="157" t="s">
        <v>561</v>
      </c>
      <c r="U1857" s="163">
        <v>0</v>
      </c>
      <c r="X1857" s="157" t="s">
        <v>567</v>
      </c>
      <c r="AE1857" s="165" t="s">
        <v>472</v>
      </c>
    </row>
    <row r="1858" spans="1:31" hidden="1">
      <c r="A1858" s="157" t="s">
        <v>580</v>
      </c>
      <c r="P1858" s="157" t="s">
        <v>561</v>
      </c>
      <c r="U1858" s="163">
        <v>-12999.860999999999</v>
      </c>
      <c r="X1858" s="157" t="s">
        <v>567</v>
      </c>
      <c r="AE1858" s="165" t="s">
        <v>462</v>
      </c>
    </row>
    <row r="1859" spans="1:31" hidden="1">
      <c r="A1859" s="157" t="s">
        <v>580</v>
      </c>
      <c r="P1859" s="157" t="s">
        <v>561</v>
      </c>
      <c r="U1859" s="163">
        <v>-73861.320109078559</v>
      </c>
      <c r="X1859" s="157" t="s">
        <v>567</v>
      </c>
      <c r="AE1859" s="165" t="s">
        <v>473</v>
      </c>
    </row>
    <row r="1860" spans="1:31" hidden="1">
      <c r="A1860" s="157" t="s">
        <v>580</v>
      </c>
      <c r="P1860" s="157" t="s">
        <v>561</v>
      </c>
      <c r="U1860" s="163">
        <v>0</v>
      </c>
      <c r="X1860" s="157" t="s">
        <v>567</v>
      </c>
      <c r="AE1860" s="165" t="s">
        <v>479</v>
      </c>
    </row>
    <row r="1861" spans="1:31" hidden="1">
      <c r="A1861" s="157" t="s">
        <v>580</v>
      </c>
      <c r="P1861" s="157" t="s">
        <v>561</v>
      </c>
      <c r="U1861" s="163">
        <v>0</v>
      </c>
      <c r="X1861" s="157" t="s">
        <v>567</v>
      </c>
      <c r="AE1861" s="165" t="s">
        <v>475</v>
      </c>
    </row>
    <row r="1862" spans="1:31" hidden="1">
      <c r="A1862" s="157" t="s">
        <v>580</v>
      </c>
      <c r="P1862" s="157" t="s">
        <v>561</v>
      </c>
      <c r="U1862" s="163">
        <v>0</v>
      </c>
      <c r="X1862" s="157" t="s">
        <v>567</v>
      </c>
      <c r="AE1862" s="165" t="s">
        <v>476</v>
      </c>
    </row>
    <row r="1863" spans="1:31" hidden="1">
      <c r="A1863" s="157" t="s">
        <v>580</v>
      </c>
      <c r="P1863" s="157" t="s">
        <v>561</v>
      </c>
      <c r="U1863" s="163">
        <v>0</v>
      </c>
      <c r="X1863" s="157" t="s">
        <v>567</v>
      </c>
      <c r="AE1863" s="165" t="s">
        <v>474</v>
      </c>
    </row>
    <row r="1864" spans="1:31" hidden="1">
      <c r="A1864" s="157" t="s">
        <v>580</v>
      </c>
      <c r="P1864" s="157" t="s">
        <v>561</v>
      </c>
      <c r="U1864" s="163">
        <v>0</v>
      </c>
      <c r="X1864" s="157" t="s">
        <v>567</v>
      </c>
      <c r="AE1864" s="165" t="s">
        <v>482</v>
      </c>
    </row>
    <row r="1865" spans="1:31" hidden="1">
      <c r="A1865" s="157" t="s">
        <v>580</v>
      </c>
      <c r="P1865" s="157" t="s">
        <v>561</v>
      </c>
      <c r="U1865" s="163">
        <v>0</v>
      </c>
      <c r="X1865" s="157" t="s">
        <v>567</v>
      </c>
      <c r="AE1865" s="165" t="s">
        <v>478</v>
      </c>
    </row>
    <row r="1866" spans="1:31" hidden="1">
      <c r="A1866" s="157" t="s">
        <v>580</v>
      </c>
      <c r="P1866" s="157" t="s">
        <v>561</v>
      </c>
      <c r="U1866" s="163">
        <v>0</v>
      </c>
      <c r="X1866" s="157" t="s">
        <v>567</v>
      </c>
      <c r="AE1866" s="165" t="s">
        <v>485</v>
      </c>
    </row>
    <row r="1867" spans="1:31" hidden="1">
      <c r="A1867" s="157" t="s">
        <v>580</v>
      </c>
      <c r="P1867" s="157" t="s">
        <v>561</v>
      </c>
      <c r="U1867" s="163">
        <v>0</v>
      </c>
      <c r="X1867" s="157" t="s">
        <v>567</v>
      </c>
      <c r="AE1867" s="165" t="s">
        <v>483</v>
      </c>
    </row>
    <row r="1868" spans="1:31" hidden="1">
      <c r="A1868" s="157" t="s">
        <v>580</v>
      </c>
      <c r="P1868" s="157" t="s">
        <v>561</v>
      </c>
      <c r="U1868" s="163">
        <v>0</v>
      </c>
      <c r="X1868" s="157" t="s">
        <v>567</v>
      </c>
      <c r="AE1868" s="165" t="s">
        <v>484</v>
      </c>
    </row>
    <row r="1869" spans="1:31" hidden="1">
      <c r="A1869" s="157" t="s">
        <v>580</v>
      </c>
      <c r="P1869" s="157" t="s">
        <v>561</v>
      </c>
      <c r="U1869" s="163">
        <v>0</v>
      </c>
      <c r="X1869" s="157" t="s">
        <v>567</v>
      </c>
      <c r="AE1869" s="165" t="s">
        <v>477</v>
      </c>
    </row>
    <row r="1870" spans="1:31" hidden="1">
      <c r="A1870" s="157" t="s">
        <v>580</v>
      </c>
      <c r="P1870" s="157" t="s">
        <v>561</v>
      </c>
      <c r="U1870" s="163">
        <v>0</v>
      </c>
      <c r="X1870" s="157" t="s">
        <v>567</v>
      </c>
      <c r="AE1870" s="165" t="s">
        <v>481</v>
      </c>
    </row>
    <row r="1871" spans="1:31" hidden="1">
      <c r="A1871" s="157" t="s">
        <v>580</v>
      </c>
      <c r="P1871" s="157" t="s">
        <v>561</v>
      </c>
      <c r="U1871" s="163">
        <v>0</v>
      </c>
      <c r="X1871" s="157" t="s">
        <v>568</v>
      </c>
      <c r="AE1871" s="165" t="s">
        <v>468</v>
      </c>
    </row>
    <row r="1872" spans="1:31" hidden="1">
      <c r="A1872" s="157" t="s">
        <v>580</v>
      </c>
      <c r="P1872" s="157" t="s">
        <v>561</v>
      </c>
      <c r="U1872" s="163">
        <v>-70.75</v>
      </c>
      <c r="X1872" s="157" t="s">
        <v>568</v>
      </c>
      <c r="AE1872" s="165" t="s">
        <v>235</v>
      </c>
    </row>
    <row r="1873" spans="1:31" hidden="1">
      <c r="A1873" s="157" t="s">
        <v>580</v>
      </c>
      <c r="P1873" s="157" t="s">
        <v>561</v>
      </c>
      <c r="U1873" s="163">
        <v>0</v>
      </c>
      <c r="X1873" s="157" t="s">
        <v>568</v>
      </c>
      <c r="AE1873" s="165" t="s">
        <v>236</v>
      </c>
    </row>
    <row r="1874" spans="1:31" hidden="1">
      <c r="A1874" s="157" t="s">
        <v>580</v>
      </c>
      <c r="P1874" s="157" t="s">
        <v>561</v>
      </c>
      <c r="U1874" s="163">
        <v>-164.17</v>
      </c>
      <c r="X1874" s="157" t="s">
        <v>568</v>
      </c>
      <c r="AE1874" s="165" t="s">
        <v>237</v>
      </c>
    </row>
    <row r="1875" spans="1:31" hidden="1">
      <c r="A1875" s="157" t="s">
        <v>580</v>
      </c>
      <c r="P1875" s="157" t="s">
        <v>561</v>
      </c>
      <c r="U1875" s="163">
        <v>-80.17</v>
      </c>
      <c r="X1875" s="157" t="s">
        <v>568</v>
      </c>
      <c r="AE1875" s="165" t="s">
        <v>239</v>
      </c>
    </row>
    <row r="1876" spans="1:31" hidden="1">
      <c r="A1876" s="157" t="s">
        <v>580</v>
      </c>
      <c r="P1876" s="157" t="s">
        <v>561</v>
      </c>
      <c r="U1876" s="163">
        <v>-90.83</v>
      </c>
      <c r="X1876" s="157" t="s">
        <v>568</v>
      </c>
      <c r="AE1876" s="165" t="s">
        <v>199</v>
      </c>
    </row>
    <row r="1877" spans="1:31" hidden="1">
      <c r="A1877" s="157" t="s">
        <v>580</v>
      </c>
      <c r="P1877" s="157" t="s">
        <v>561</v>
      </c>
      <c r="U1877" s="163">
        <v>-96.83</v>
      </c>
      <c r="X1877" s="157" t="s">
        <v>568</v>
      </c>
      <c r="AE1877" s="165" t="s">
        <v>240</v>
      </c>
    </row>
    <row r="1878" spans="1:31" hidden="1">
      <c r="A1878" s="157" t="s">
        <v>580</v>
      </c>
      <c r="P1878" s="157" t="s">
        <v>561</v>
      </c>
      <c r="U1878" s="163">
        <v>-62.42</v>
      </c>
      <c r="X1878" s="157" t="s">
        <v>568</v>
      </c>
      <c r="AE1878" s="165" t="s">
        <v>242</v>
      </c>
    </row>
    <row r="1879" spans="1:31" hidden="1">
      <c r="A1879" s="157" t="s">
        <v>580</v>
      </c>
      <c r="P1879" s="157" t="s">
        <v>561</v>
      </c>
      <c r="U1879" s="163">
        <v>-97.25</v>
      </c>
      <c r="X1879" s="157" t="s">
        <v>568</v>
      </c>
      <c r="AE1879" s="165" t="s">
        <v>243</v>
      </c>
    </row>
    <row r="1880" spans="1:31" hidden="1">
      <c r="A1880" s="157" t="s">
        <v>580</v>
      </c>
      <c r="P1880" s="157" t="s">
        <v>561</v>
      </c>
      <c r="U1880" s="163">
        <v>-68.75</v>
      </c>
      <c r="X1880" s="157" t="s">
        <v>568</v>
      </c>
      <c r="AE1880" s="165" t="s">
        <v>244</v>
      </c>
    </row>
    <row r="1881" spans="1:31" hidden="1">
      <c r="A1881" s="157" t="s">
        <v>580</v>
      </c>
      <c r="P1881" s="157" t="s">
        <v>561</v>
      </c>
      <c r="U1881" s="163">
        <v>-84.25</v>
      </c>
      <c r="X1881" s="157" t="s">
        <v>568</v>
      </c>
      <c r="AE1881" s="165" t="s">
        <v>229</v>
      </c>
    </row>
    <row r="1882" spans="1:31" hidden="1">
      <c r="A1882" s="157" t="s">
        <v>580</v>
      </c>
      <c r="P1882" s="157" t="s">
        <v>561</v>
      </c>
      <c r="U1882" s="163">
        <v>-173.58</v>
      </c>
      <c r="X1882" s="157" t="s">
        <v>568</v>
      </c>
      <c r="AE1882" s="165" t="s">
        <v>232</v>
      </c>
    </row>
    <row r="1883" spans="1:31" hidden="1">
      <c r="A1883" s="157" t="s">
        <v>580</v>
      </c>
      <c r="P1883" s="157" t="s">
        <v>561</v>
      </c>
      <c r="U1883" s="163">
        <v>-41.33</v>
      </c>
      <c r="X1883" s="157" t="s">
        <v>568</v>
      </c>
      <c r="AE1883" s="165" t="s">
        <v>233</v>
      </c>
    </row>
    <row r="1884" spans="1:31" hidden="1">
      <c r="A1884" s="157" t="s">
        <v>580</v>
      </c>
      <c r="P1884" s="157" t="s">
        <v>561</v>
      </c>
      <c r="U1884" s="163">
        <v>-126.67</v>
      </c>
      <c r="X1884" s="157" t="s">
        <v>568</v>
      </c>
      <c r="AE1884" s="165" t="s">
        <v>234</v>
      </c>
    </row>
    <row r="1885" spans="1:31" hidden="1">
      <c r="A1885" s="157" t="s">
        <v>580</v>
      </c>
      <c r="P1885" s="157" t="s">
        <v>561</v>
      </c>
      <c r="U1885" s="163">
        <v>-781.17</v>
      </c>
      <c r="X1885" s="157" t="s">
        <v>568</v>
      </c>
      <c r="AE1885" s="165" t="s">
        <v>247</v>
      </c>
    </row>
    <row r="1886" spans="1:31" hidden="1">
      <c r="A1886" s="157" t="s">
        <v>580</v>
      </c>
      <c r="P1886" s="157" t="s">
        <v>561</v>
      </c>
      <c r="U1886" s="163">
        <v>-50.5</v>
      </c>
      <c r="X1886" s="157" t="s">
        <v>568</v>
      </c>
      <c r="AE1886" s="165" t="s">
        <v>272</v>
      </c>
    </row>
    <row r="1887" spans="1:31" hidden="1">
      <c r="A1887" s="157" t="s">
        <v>580</v>
      </c>
      <c r="P1887" s="157" t="s">
        <v>561</v>
      </c>
      <c r="U1887" s="163">
        <v>-37</v>
      </c>
      <c r="X1887" s="157" t="s">
        <v>568</v>
      </c>
      <c r="AE1887" s="165" t="s">
        <v>276</v>
      </c>
    </row>
    <row r="1888" spans="1:31" hidden="1">
      <c r="A1888" s="157" t="s">
        <v>580</v>
      </c>
      <c r="P1888" s="157" t="s">
        <v>561</v>
      </c>
      <c r="U1888" s="163">
        <v>-57.83</v>
      </c>
      <c r="X1888" s="157" t="s">
        <v>568</v>
      </c>
      <c r="AE1888" s="165" t="s">
        <v>241</v>
      </c>
    </row>
    <row r="1889" spans="1:31" hidden="1">
      <c r="A1889" s="157" t="s">
        <v>580</v>
      </c>
      <c r="P1889" s="157" t="s">
        <v>561</v>
      </c>
      <c r="U1889" s="163">
        <v>-106</v>
      </c>
      <c r="X1889" s="157" t="s">
        <v>568</v>
      </c>
      <c r="AE1889" s="165" t="s">
        <v>248</v>
      </c>
    </row>
    <row r="1890" spans="1:31" hidden="1">
      <c r="A1890" s="157" t="s">
        <v>580</v>
      </c>
      <c r="P1890" s="157" t="s">
        <v>561</v>
      </c>
      <c r="U1890" s="163">
        <v>-170.92</v>
      </c>
      <c r="X1890" s="157" t="s">
        <v>568</v>
      </c>
      <c r="AE1890" s="165" t="s">
        <v>277</v>
      </c>
    </row>
    <row r="1891" spans="1:31" hidden="1">
      <c r="A1891" s="157" t="s">
        <v>580</v>
      </c>
      <c r="P1891" s="157" t="s">
        <v>561</v>
      </c>
      <c r="U1891" s="163">
        <v>-57.75</v>
      </c>
      <c r="X1891" s="157" t="s">
        <v>568</v>
      </c>
      <c r="AE1891" s="165" t="s">
        <v>278</v>
      </c>
    </row>
    <row r="1892" spans="1:31" hidden="1">
      <c r="A1892" s="157" t="s">
        <v>580</v>
      </c>
      <c r="P1892" s="157" t="s">
        <v>561</v>
      </c>
      <c r="U1892" s="163">
        <v>-129.08000000000001</v>
      </c>
      <c r="X1892" s="157" t="s">
        <v>568</v>
      </c>
      <c r="AE1892" s="165" t="s">
        <v>250</v>
      </c>
    </row>
    <row r="1893" spans="1:31" hidden="1">
      <c r="A1893" s="157" t="s">
        <v>580</v>
      </c>
      <c r="P1893" s="157" t="s">
        <v>561</v>
      </c>
      <c r="U1893" s="163">
        <v>-302.83</v>
      </c>
      <c r="X1893" s="157" t="s">
        <v>568</v>
      </c>
      <c r="AE1893" s="165" t="s">
        <v>279</v>
      </c>
    </row>
    <row r="1894" spans="1:31" hidden="1">
      <c r="A1894" s="157" t="s">
        <v>580</v>
      </c>
      <c r="P1894" s="157" t="s">
        <v>561</v>
      </c>
      <c r="U1894" s="163">
        <v>-192</v>
      </c>
      <c r="X1894" s="157" t="s">
        <v>568</v>
      </c>
      <c r="AE1894" s="165" t="s">
        <v>249</v>
      </c>
    </row>
    <row r="1895" spans="1:31" hidden="1">
      <c r="A1895" s="157" t="s">
        <v>580</v>
      </c>
      <c r="P1895" s="157" t="s">
        <v>561</v>
      </c>
      <c r="U1895" s="163">
        <v>-291.25</v>
      </c>
      <c r="X1895" s="157" t="s">
        <v>568</v>
      </c>
      <c r="AE1895" s="165" t="s">
        <v>223</v>
      </c>
    </row>
    <row r="1896" spans="1:31" hidden="1">
      <c r="A1896" s="157" t="s">
        <v>580</v>
      </c>
      <c r="P1896" s="157" t="s">
        <v>561</v>
      </c>
      <c r="U1896" s="163">
        <v>-75.33</v>
      </c>
      <c r="X1896" s="157" t="s">
        <v>568</v>
      </c>
      <c r="AE1896" s="165" t="s">
        <v>200</v>
      </c>
    </row>
    <row r="1897" spans="1:31" hidden="1">
      <c r="A1897" s="157" t="s">
        <v>580</v>
      </c>
      <c r="P1897" s="157" t="s">
        <v>561</v>
      </c>
      <c r="U1897" s="163">
        <v>-111.58</v>
      </c>
      <c r="X1897" s="157" t="s">
        <v>568</v>
      </c>
      <c r="AE1897" s="165" t="s">
        <v>246</v>
      </c>
    </row>
    <row r="1898" spans="1:31" hidden="1">
      <c r="A1898" s="157" t="s">
        <v>580</v>
      </c>
      <c r="P1898" s="157" t="s">
        <v>561</v>
      </c>
      <c r="U1898" s="163">
        <v>-288.67</v>
      </c>
      <c r="X1898" s="157" t="s">
        <v>568</v>
      </c>
      <c r="AE1898" s="165" t="s">
        <v>281</v>
      </c>
    </row>
    <row r="1899" spans="1:31" hidden="1">
      <c r="A1899" s="157" t="s">
        <v>580</v>
      </c>
      <c r="P1899" s="157" t="s">
        <v>561</v>
      </c>
      <c r="U1899" s="163">
        <v>-58.33</v>
      </c>
      <c r="X1899" s="157" t="s">
        <v>568</v>
      </c>
      <c r="AE1899" s="165" t="s">
        <v>230</v>
      </c>
    </row>
    <row r="1900" spans="1:31" hidden="1">
      <c r="A1900" s="157" t="s">
        <v>580</v>
      </c>
      <c r="P1900" s="157" t="s">
        <v>561</v>
      </c>
      <c r="U1900" s="163">
        <v>-130.58000000000001</v>
      </c>
      <c r="X1900" s="157" t="s">
        <v>568</v>
      </c>
      <c r="AE1900" s="165" t="s">
        <v>245</v>
      </c>
    </row>
    <row r="1901" spans="1:31" hidden="1">
      <c r="A1901" s="157" t="s">
        <v>580</v>
      </c>
      <c r="P1901" s="157" t="s">
        <v>561</v>
      </c>
      <c r="U1901" s="163">
        <v>-180.42</v>
      </c>
      <c r="X1901" s="157" t="s">
        <v>568</v>
      </c>
      <c r="AE1901" s="165" t="s">
        <v>224</v>
      </c>
    </row>
    <row r="1902" spans="1:31" hidden="1">
      <c r="A1902" s="157" t="s">
        <v>580</v>
      </c>
      <c r="P1902" s="157" t="s">
        <v>561</v>
      </c>
      <c r="U1902" s="163">
        <v>0</v>
      </c>
      <c r="X1902" s="157" t="s">
        <v>568</v>
      </c>
      <c r="AE1902" s="165" t="s">
        <v>256</v>
      </c>
    </row>
    <row r="1903" spans="1:31" hidden="1">
      <c r="A1903" s="157" t="s">
        <v>580</v>
      </c>
      <c r="P1903" s="157" t="s">
        <v>561</v>
      </c>
      <c r="U1903" s="163">
        <v>0</v>
      </c>
      <c r="X1903" s="157" t="s">
        <v>568</v>
      </c>
      <c r="AE1903" s="165" t="s">
        <v>265</v>
      </c>
    </row>
    <row r="1904" spans="1:31" hidden="1">
      <c r="A1904" s="157" t="s">
        <v>580</v>
      </c>
      <c r="P1904" s="157" t="s">
        <v>561</v>
      </c>
      <c r="U1904" s="163">
        <v>0</v>
      </c>
      <c r="X1904" s="157" t="s">
        <v>568</v>
      </c>
      <c r="AE1904" s="165" t="s">
        <v>271</v>
      </c>
    </row>
    <row r="1905" spans="1:31" hidden="1">
      <c r="A1905" s="157" t="s">
        <v>580</v>
      </c>
      <c r="P1905" s="157" t="s">
        <v>561</v>
      </c>
      <c r="U1905" s="163">
        <v>0</v>
      </c>
      <c r="X1905" s="157" t="s">
        <v>568</v>
      </c>
      <c r="AE1905" s="165" t="s">
        <v>258</v>
      </c>
    </row>
    <row r="1906" spans="1:31" hidden="1">
      <c r="A1906" s="157" t="s">
        <v>580</v>
      </c>
      <c r="P1906" s="157" t="s">
        <v>561</v>
      </c>
      <c r="U1906" s="163">
        <v>0</v>
      </c>
      <c r="X1906" s="157" t="s">
        <v>568</v>
      </c>
      <c r="AE1906" s="165" t="s">
        <v>267</v>
      </c>
    </row>
    <row r="1907" spans="1:31" hidden="1">
      <c r="A1907" s="157" t="s">
        <v>580</v>
      </c>
      <c r="P1907" s="157" t="s">
        <v>561</v>
      </c>
      <c r="U1907" s="163">
        <v>0</v>
      </c>
      <c r="X1907" s="157" t="s">
        <v>568</v>
      </c>
      <c r="AE1907" s="165" t="s">
        <v>260</v>
      </c>
    </row>
    <row r="1908" spans="1:31" hidden="1">
      <c r="A1908" s="157" t="s">
        <v>580</v>
      </c>
      <c r="P1908" s="157" t="s">
        <v>561</v>
      </c>
      <c r="U1908" s="163">
        <v>0</v>
      </c>
      <c r="X1908" s="157" t="s">
        <v>568</v>
      </c>
      <c r="AE1908" s="165" t="s">
        <v>263</v>
      </c>
    </row>
    <row r="1909" spans="1:31" hidden="1">
      <c r="A1909" s="157" t="s">
        <v>580</v>
      </c>
      <c r="P1909" s="157" t="s">
        <v>561</v>
      </c>
      <c r="U1909" s="163">
        <v>0</v>
      </c>
      <c r="X1909" s="157" t="s">
        <v>568</v>
      </c>
      <c r="AE1909" s="165" t="s">
        <v>255</v>
      </c>
    </row>
    <row r="1910" spans="1:31" hidden="1">
      <c r="A1910" s="157" t="s">
        <v>580</v>
      </c>
      <c r="P1910" s="157" t="s">
        <v>561</v>
      </c>
      <c r="U1910" s="163">
        <v>0</v>
      </c>
      <c r="X1910" s="157" t="s">
        <v>568</v>
      </c>
      <c r="AE1910" s="165" t="s">
        <v>257</v>
      </c>
    </row>
    <row r="1911" spans="1:31" hidden="1">
      <c r="A1911" s="157" t="s">
        <v>580</v>
      </c>
      <c r="P1911" s="157" t="s">
        <v>561</v>
      </c>
      <c r="U1911" s="163">
        <v>0</v>
      </c>
      <c r="X1911" s="157" t="s">
        <v>568</v>
      </c>
      <c r="AE1911" s="165" t="s">
        <v>261</v>
      </c>
    </row>
    <row r="1912" spans="1:31" hidden="1">
      <c r="A1912" s="157" t="s">
        <v>580</v>
      </c>
      <c r="P1912" s="157" t="s">
        <v>561</v>
      </c>
      <c r="U1912" s="163">
        <v>0</v>
      </c>
      <c r="X1912" s="157" t="s">
        <v>568</v>
      </c>
      <c r="AE1912" s="165" t="s">
        <v>264</v>
      </c>
    </row>
    <row r="1913" spans="1:31" hidden="1">
      <c r="A1913" s="157" t="s">
        <v>580</v>
      </c>
      <c r="P1913" s="157" t="s">
        <v>561</v>
      </c>
      <c r="U1913" s="163">
        <v>0</v>
      </c>
      <c r="X1913" s="157" t="s">
        <v>568</v>
      </c>
      <c r="AE1913" s="165" t="s">
        <v>268</v>
      </c>
    </row>
    <row r="1914" spans="1:31" hidden="1">
      <c r="A1914" s="157" t="s">
        <v>580</v>
      </c>
      <c r="P1914" s="157" t="s">
        <v>561</v>
      </c>
      <c r="U1914" s="163">
        <v>0</v>
      </c>
      <c r="X1914" s="157" t="s">
        <v>568</v>
      </c>
      <c r="AE1914" s="165" t="s">
        <v>262</v>
      </c>
    </row>
    <row r="1915" spans="1:31" hidden="1">
      <c r="A1915" s="157" t="s">
        <v>580</v>
      </c>
      <c r="P1915" s="157" t="s">
        <v>561</v>
      </c>
      <c r="U1915" s="163">
        <v>0</v>
      </c>
      <c r="X1915" s="157" t="s">
        <v>568</v>
      </c>
      <c r="AE1915" s="165" t="s">
        <v>270</v>
      </c>
    </row>
    <row r="1916" spans="1:31" hidden="1">
      <c r="A1916" s="157" t="s">
        <v>580</v>
      </c>
      <c r="P1916" s="157" t="s">
        <v>561</v>
      </c>
      <c r="U1916" s="163">
        <v>0</v>
      </c>
      <c r="X1916" s="157" t="s">
        <v>568</v>
      </c>
      <c r="AE1916" s="165" t="s">
        <v>269</v>
      </c>
    </row>
    <row r="1917" spans="1:31" hidden="1">
      <c r="A1917" s="157" t="s">
        <v>580</v>
      </c>
      <c r="P1917" s="157" t="s">
        <v>561</v>
      </c>
      <c r="U1917" s="163">
        <v>0</v>
      </c>
      <c r="X1917" s="157" t="s">
        <v>568</v>
      </c>
      <c r="AE1917" s="165" t="s">
        <v>253</v>
      </c>
    </row>
    <row r="1918" spans="1:31" hidden="1">
      <c r="A1918" s="157" t="s">
        <v>580</v>
      </c>
      <c r="P1918" s="157" t="s">
        <v>561</v>
      </c>
      <c r="U1918" s="163">
        <v>0</v>
      </c>
      <c r="X1918" s="157" t="s">
        <v>568</v>
      </c>
      <c r="AE1918" s="165" t="s">
        <v>254</v>
      </c>
    </row>
    <row r="1919" spans="1:31" hidden="1">
      <c r="A1919" s="157" t="s">
        <v>580</v>
      </c>
      <c r="P1919" s="157" t="s">
        <v>561</v>
      </c>
      <c r="U1919" s="163">
        <v>0</v>
      </c>
      <c r="X1919" s="157" t="s">
        <v>568</v>
      </c>
      <c r="AE1919" s="165" t="s">
        <v>266</v>
      </c>
    </row>
    <row r="1920" spans="1:31" hidden="1">
      <c r="A1920" s="157" t="s">
        <v>580</v>
      </c>
      <c r="P1920" s="157" t="s">
        <v>561</v>
      </c>
      <c r="U1920" s="163">
        <v>0</v>
      </c>
      <c r="X1920" s="157" t="s">
        <v>568</v>
      </c>
      <c r="AE1920" s="165" t="s">
        <v>197</v>
      </c>
    </row>
    <row r="1921" spans="1:31" hidden="1">
      <c r="A1921" s="157" t="s">
        <v>580</v>
      </c>
      <c r="P1921" s="157" t="s">
        <v>561</v>
      </c>
      <c r="U1921" s="163">
        <v>0</v>
      </c>
      <c r="X1921" s="157" t="s">
        <v>568</v>
      </c>
      <c r="AE1921" s="165" t="s">
        <v>209</v>
      </c>
    </row>
    <row r="1922" spans="1:31" hidden="1">
      <c r="A1922" s="157" t="s">
        <v>580</v>
      </c>
      <c r="P1922" s="157" t="s">
        <v>561</v>
      </c>
      <c r="U1922" s="163">
        <v>0</v>
      </c>
      <c r="X1922" s="157" t="s">
        <v>568</v>
      </c>
      <c r="AE1922" s="165" t="s">
        <v>216</v>
      </c>
    </row>
    <row r="1923" spans="1:31" hidden="1">
      <c r="A1923" s="157" t="s">
        <v>580</v>
      </c>
      <c r="P1923" s="157" t="s">
        <v>561</v>
      </c>
      <c r="U1923" s="163">
        <v>0</v>
      </c>
      <c r="X1923" s="157" t="s">
        <v>568</v>
      </c>
      <c r="AE1923" s="165" t="s">
        <v>218</v>
      </c>
    </row>
    <row r="1924" spans="1:31" hidden="1">
      <c r="A1924" s="157" t="s">
        <v>580</v>
      </c>
      <c r="P1924" s="157" t="s">
        <v>561</v>
      </c>
      <c r="U1924" s="163">
        <v>0</v>
      </c>
      <c r="X1924" s="157" t="s">
        <v>568</v>
      </c>
      <c r="AE1924" s="165" t="s">
        <v>213</v>
      </c>
    </row>
    <row r="1925" spans="1:31" hidden="1">
      <c r="A1925" s="157" t="s">
        <v>580</v>
      </c>
      <c r="P1925" s="157" t="s">
        <v>561</v>
      </c>
      <c r="U1925" s="163">
        <v>0</v>
      </c>
      <c r="X1925" s="157" t="s">
        <v>568</v>
      </c>
      <c r="AE1925" s="165" t="s">
        <v>205</v>
      </c>
    </row>
    <row r="1926" spans="1:31" hidden="1">
      <c r="A1926" s="157" t="s">
        <v>580</v>
      </c>
      <c r="P1926" s="157" t="s">
        <v>561</v>
      </c>
      <c r="U1926" s="163">
        <v>0</v>
      </c>
      <c r="X1926" s="157" t="s">
        <v>568</v>
      </c>
      <c r="AE1926" s="165" t="s">
        <v>212</v>
      </c>
    </row>
    <row r="1927" spans="1:31" hidden="1">
      <c r="A1927" s="157" t="s">
        <v>580</v>
      </c>
      <c r="P1927" s="157" t="s">
        <v>561</v>
      </c>
      <c r="U1927" s="163">
        <v>0</v>
      </c>
      <c r="X1927" s="157" t="s">
        <v>568</v>
      </c>
      <c r="AE1927" s="165" t="s">
        <v>211</v>
      </c>
    </row>
    <row r="1928" spans="1:31" hidden="1">
      <c r="A1928" s="157" t="s">
        <v>580</v>
      </c>
      <c r="P1928" s="157" t="s">
        <v>561</v>
      </c>
      <c r="U1928" s="163">
        <v>0</v>
      </c>
      <c r="X1928" s="157" t="s">
        <v>568</v>
      </c>
      <c r="AE1928" s="165" t="s">
        <v>210</v>
      </c>
    </row>
    <row r="1929" spans="1:31" hidden="1">
      <c r="A1929" s="157" t="s">
        <v>580</v>
      </c>
      <c r="P1929" s="157" t="s">
        <v>561</v>
      </c>
      <c r="U1929" s="163">
        <v>0</v>
      </c>
      <c r="X1929" s="157" t="s">
        <v>568</v>
      </c>
      <c r="AE1929" s="165" t="s">
        <v>203</v>
      </c>
    </row>
    <row r="1930" spans="1:31" hidden="1">
      <c r="A1930" s="157" t="s">
        <v>580</v>
      </c>
      <c r="P1930" s="157" t="s">
        <v>561</v>
      </c>
      <c r="U1930" s="163">
        <v>0</v>
      </c>
      <c r="X1930" s="157" t="s">
        <v>568</v>
      </c>
      <c r="AE1930" s="165" t="s">
        <v>204</v>
      </c>
    </row>
    <row r="1931" spans="1:31" hidden="1">
      <c r="A1931" s="157" t="s">
        <v>580</v>
      </c>
      <c r="P1931" s="157" t="s">
        <v>561</v>
      </c>
      <c r="U1931" s="163">
        <v>0</v>
      </c>
      <c r="X1931" s="157" t="s">
        <v>568</v>
      </c>
      <c r="AE1931" s="165" t="s">
        <v>207</v>
      </c>
    </row>
    <row r="1932" spans="1:31" hidden="1">
      <c r="A1932" s="157" t="s">
        <v>580</v>
      </c>
      <c r="P1932" s="157" t="s">
        <v>561</v>
      </c>
      <c r="U1932" s="163">
        <v>0</v>
      </c>
      <c r="X1932" s="157" t="s">
        <v>568</v>
      </c>
      <c r="AE1932" s="165" t="s">
        <v>206</v>
      </c>
    </row>
    <row r="1933" spans="1:31" hidden="1">
      <c r="A1933" s="157" t="s">
        <v>580</v>
      </c>
      <c r="P1933" s="157" t="s">
        <v>561</v>
      </c>
      <c r="U1933" s="163">
        <v>0</v>
      </c>
      <c r="X1933" s="157" t="s">
        <v>568</v>
      </c>
      <c r="AE1933" s="165" t="s">
        <v>208</v>
      </c>
    </row>
    <row r="1934" spans="1:31" hidden="1">
      <c r="A1934" s="157" t="s">
        <v>580</v>
      </c>
      <c r="P1934" s="157" t="s">
        <v>561</v>
      </c>
      <c r="U1934" s="163">
        <v>0</v>
      </c>
      <c r="X1934" s="157" t="s">
        <v>568</v>
      </c>
      <c r="AE1934" s="165" t="s">
        <v>214</v>
      </c>
    </row>
    <row r="1935" spans="1:31">
      <c r="A1935" s="157" t="s">
        <v>580</v>
      </c>
      <c r="P1935" s="157" t="s">
        <v>561</v>
      </c>
      <c r="U1935" s="163">
        <v>0</v>
      </c>
      <c r="X1935" s="157" t="s">
        <v>568</v>
      </c>
      <c r="AE1935" s="165" t="s">
        <v>195</v>
      </c>
    </row>
    <row r="1936" spans="1:31" hidden="1">
      <c r="A1936" s="157" t="s">
        <v>580</v>
      </c>
      <c r="P1936" s="157" t="s">
        <v>561</v>
      </c>
      <c r="U1936" s="163">
        <v>0</v>
      </c>
      <c r="X1936" s="157" t="s">
        <v>568</v>
      </c>
      <c r="AE1936" s="165" t="s">
        <v>215</v>
      </c>
    </row>
    <row r="1937" spans="1:31" hidden="1">
      <c r="A1937" s="157" t="s">
        <v>580</v>
      </c>
      <c r="P1937" s="157" t="s">
        <v>561</v>
      </c>
      <c r="U1937" s="163">
        <v>0</v>
      </c>
      <c r="X1937" s="157" t="s">
        <v>568</v>
      </c>
      <c r="AE1937" s="165" t="s">
        <v>189</v>
      </c>
    </row>
    <row r="1938" spans="1:31" hidden="1">
      <c r="A1938" s="157" t="s">
        <v>580</v>
      </c>
      <c r="P1938" s="157" t="s">
        <v>561</v>
      </c>
      <c r="U1938" s="163">
        <v>0</v>
      </c>
      <c r="X1938" s="157" t="s">
        <v>568</v>
      </c>
      <c r="AE1938" s="165" t="s">
        <v>273</v>
      </c>
    </row>
    <row r="1939" spans="1:31" hidden="1">
      <c r="A1939" s="157" t="s">
        <v>580</v>
      </c>
      <c r="P1939" s="157" t="s">
        <v>561</v>
      </c>
      <c r="U1939" s="163">
        <v>0</v>
      </c>
      <c r="X1939" s="157" t="s">
        <v>568</v>
      </c>
      <c r="AE1939" s="165" t="s">
        <v>275</v>
      </c>
    </row>
    <row r="1940" spans="1:31" hidden="1">
      <c r="A1940" s="157" t="s">
        <v>580</v>
      </c>
      <c r="P1940" s="157" t="s">
        <v>561</v>
      </c>
      <c r="U1940" s="163">
        <v>0</v>
      </c>
      <c r="X1940" s="157" t="s">
        <v>568</v>
      </c>
      <c r="AE1940" s="165" t="s">
        <v>201</v>
      </c>
    </row>
    <row r="1941" spans="1:31" hidden="1">
      <c r="A1941" s="157" t="s">
        <v>580</v>
      </c>
      <c r="P1941" s="157" t="s">
        <v>561</v>
      </c>
      <c r="U1941" s="163">
        <v>0</v>
      </c>
      <c r="X1941" s="157" t="s">
        <v>568</v>
      </c>
      <c r="AE1941" s="165" t="s">
        <v>535</v>
      </c>
    </row>
    <row r="1942" spans="1:31" hidden="1">
      <c r="A1942" s="157" t="s">
        <v>580</v>
      </c>
      <c r="P1942" s="157" t="s">
        <v>561</v>
      </c>
      <c r="U1942" s="163">
        <v>0</v>
      </c>
      <c r="X1942" s="157" t="s">
        <v>568</v>
      </c>
      <c r="AE1942" s="165" t="s">
        <v>316</v>
      </c>
    </row>
    <row r="1943" spans="1:31" hidden="1">
      <c r="A1943" s="157" t="s">
        <v>580</v>
      </c>
      <c r="P1943" s="157" t="s">
        <v>561</v>
      </c>
      <c r="U1943" s="163">
        <v>0</v>
      </c>
      <c r="X1943" s="157" t="s">
        <v>568</v>
      </c>
      <c r="AE1943" s="165" t="s">
        <v>192</v>
      </c>
    </row>
    <row r="1944" spans="1:31" hidden="1">
      <c r="A1944" s="157" t="s">
        <v>580</v>
      </c>
      <c r="P1944" s="157" t="s">
        <v>561</v>
      </c>
      <c r="U1944" s="163">
        <v>0</v>
      </c>
      <c r="X1944" s="157" t="s">
        <v>568</v>
      </c>
      <c r="AE1944" s="165" t="s">
        <v>191</v>
      </c>
    </row>
    <row r="1945" spans="1:31" hidden="1">
      <c r="A1945" s="157" t="s">
        <v>580</v>
      </c>
      <c r="P1945" s="157" t="s">
        <v>561</v>
      </c>
      <c r="U1945" s="163">
        <v>0</v>
      </c>
      <c r="X1945" s="157" t="s">
        <v>568</v>
      </c>
      <c r="AE1945" s="165" t="s">
        <v>190</v>
      </c>
    </row>
    <row r="1946" spans="1:31" hidden="1">
      <c r="A1946" s="157" t="s">
        <v>580</v>
      </c>
      <c r="P1946" s="157" t="s">
        <v>561</v>
      </c>
      <c r="U1946" s="163">
        <v>0</v>
      </c>
      <c r="X1946" s="157" t="s">
        <v>568</v>
      </c>
      <c r="AE1946" s="165" t="s">
        <v>225</v>
      </c>
    </row>
    <row r="1947" spans="1:31" hidden="1">
      <c r="A1947" s="157" t="s">
        <v>580</v>
      </c>
      <c r="P1947" s="157" t="s">
        <v>561</v>
      </c>
      <c r="U1947" s="163">
        <v>0</v>
      </c>
      <c r="X1947" s="157" t="s">
        <v>568</v>
      </c>
      <c r="AE1947" s="165" t="s">
        <v>194</v>
      </c>
    </row>
    <row r="1948" spans="1:31" hidden="1">
      <c r="A1948" s="157" t="s">
        <v>580</v>
      </c>
      <c r="P1948" s="157" t="s">
        <v>561</v>
      </c>
      <c r="U1948" s="163">
        <v>0</v>
      </c>
      <c r="X1948" s="157" t="s">
        <v>568</v>
      </c>
      <c r="AE1948" s="165" t="s">
        <v>196</v>
      </c>
    </row>
    <row r="1949" spans="1:31" hidden="1">
      <c r="A1949" s="157" t="s">
        <v>580</v>
      </c>
      <c r="P1949" s="157" t="s">
        <v>561</v>
      </c>
      <c r="U1949" s="163">
        <v>0</v>
      </c>
      <c r="X1949" s="157" t="s">
        <v>568</v>
      </c>
      <c r="AE1949" s="165" t="s">
        <v>219</v>
      </c>
    </row>
    <row r="1950" spans="1:31" hidden="1">
      <c r="A1950" s="157" t="s">
        <v>580</v>
      </c>
      <c r="P1950" s="157" t="s">
        <v>561</v>
      </c>
      <c r="U1950" s="163">
        <v>0</v>
      </c>
      <c r="X1950" s="157" t="s">
        <v>568</v>
      </c>
      <c r="AE1950" s="165" t="s">
        <v>251</v>
      </c>
    </row>
    <row r="1951" spans="1:31" hidden="1">
      <c r="A1951" s="157" t="s">
        <v>580</v>
      </c>
      <c r="P1951" s="157" t="s">
        <v>561</v>
      </c>
      <c r="U1951" s="163">
        <v>0</v>
      </c>
      <c r="X1951" s="157" t="s">
        <v>568</v>
      </c>
      <c r="AE1951" s="165" t="s">
        <v>226</v>
      </c>
    </row>
    <row r="1952" spans="1:31" hidden="1">
      <c r="A1952" s="157" t="s">
        <v>580</v>
      </c>
      <c r="P1952" s="157" t="s">
        <v>561</v>
      </c>
      <c r="U1952" s="163">
        <v>0</v>
      </c>
      <c r="X1952" s="157" t="s">
        <v>568</v>
      </c>
      <c r="AE1952" s="165" t="s">
        <v>274</v>
      </c>
    </row>
    <row r="1953" spans="1:31" hidden="1">
      <c r="A1953" s="157" t="s">
        <v>580</v>
      </c>
      <c r="P1953" s="157" t="s">
        <v>561</v>
      </c>
      <c r="U1953" s="163">
        <v>0</v>
      </c>
      <c r="X1953" s="157" t="s">
        <v>568</v>
      </c>
      <c r="AE1953" s="165" t="s">
        <v>202</v>
      </c>
    </row>
    <row r="1954" spans="1:31" hidden="1">
      <c r="A1954" s="157" t="s">
        <v>580</v>
      </c>
      <c r="P1954" s="157" t="s">
        <v>561</v>
      </c>
      <c r="U1954" s="163">
        <v>0</v>
      </c>
      <c r="X1954" s="157" t="s">
        <v>568</v>
      </c>
      <c r="AE1954" s="165" t="s">
        <v>252</v>
      </c>
    </row>
    <row r="1955" spans="1:31" hidden="1">
      <c r="A1955" s="157" t="s">
        <v>580</v>
      </c>
      <c r="P1955" s="157" t="s">
        <v>561</v>
      </c>
      <c r="U1955" s="163">
        <v>0</v>
      </c>
      <c r="X1955" s="157" t="s">
        <v>568</v>
      </c>
      <c r="AE1955" s="165" t="s">
        <v>368</v>
      </c>
    </row>
    <row r="1956" spans="1:31" hidden="1">
      <c r="A1956" s="157" t="s">
        <v>580</v>
      </c>
      <c r="P1956" s="157" t="s">
        <v>561</v>
      </c>
      <c r="U1956" s="163">
        <v>0</v>
      </c>
      <c r="X1956" s="157" t="s">
        <v>568</v>
      </c>
      <c r="AE1956" s="165" t="s">
        <v>360</v>
      </c>
    </row>
    <row r="1957" spans="1:31" hidden="1">
      <c r="A1957" s="157" t="s">
        <v>580</v>
      </c>
      <c r="P1957" s="157" t="s">
        <v>561</v>
      </c>
      <c r="U1957" s="163">
        <v>0</v>
      </c>
      <c r="X1957" s="157" t="s">
        <v>568</v>
      </c>
      <c r="AE1957" s="165" t="s">
        <v>370</v>
      </c>
    </row>
    <row r="1958" spans="1:31" hidden="1">
      <c r="A1958" s="157" t="s">
        <v>580</v>
      </c>
      <c r="P1958" s="157" t="s">
        <v>561</v>
      </c>
      <c r="U1958" s="163">
        <v>0</v>
      </c>
      <c r="X1958" s="157" t="s">
        <v>568</v>
      </c>
      <c r="AE1958" s="165" t="s">
        <v>315</v>
      </c>
    </row>
    <row r="1959" spans="1:31" hidden="1">
      <c r="A1959" s="157" t="s">
        <v>580</v>
      </c>
      <c r="P1959" s="157" t="s">
        <v>561</v>
      </c>
      <c r="U1959" s="163">
        <v>0</v>
      </c>
      <c r="X1959" s="157" t="s">
        <v>568</v>
      </c>
      <c r="AE1959" s="165" t="s">
        <v>284</v>
      </c>
    </row>
    <row r="1960" spans="1:31" hidden="1">
      <c r="A1960" s="157" t="s">
        <v>580</v>
      </c>
      <c r="P1960" s="157" t="s">
        <v>561</v>
      </c>
      <c r="U1960" s="163">
        <v>0</v>
      </c>
      <c r="X1960" s="157" t="s">
        <v>568</v>
      </c>
      <c r="AE1960" s="165" t="s">
        <v>290</v>
      </c>
    </row>
    <row r="1961" spans="1:31" hidden="1">
      <c r="A1961" s="157" t="s">
        <v>580</v>
      </c>
      <c r="P1961" s="157" t="s">
        <v>561</v>
      </c>
      <c r="U1961" s="163">
        <v>0</v>
      </c>
      <c r="X1961" s="157" t="s">
        <v>568</v>
      </c>
      <c r="AE1961" s="165" t="s">
        <v>285</v>
      </c>
    </row>
    <row r="1962" spans="1:31" hidden="1">
      <c r="A1962" s="157" t="s">
        <v>580</v>
      </c>
      <c r="P1962" s="157" t="s">
        <v>561</v>
      </c>
      <c r="U1962" s="163">
        <v>0</v>
      </c>
      <c r="X1962" s="157" t="s">
        <v>568</v>
      </c>
      <c r="AE1962" s="165" t="s">
        <v>220</v>
      </c>
    </row>
    <row r="1963" spans="1:31" hidden="1">
      <c r="A1963" s="157" t="s">
        <v>580</v>
      </c>
      <c r="P1963" s="157" t="s">
        <v>561</v>
      </c>
      <c r="U1963" s="163">
        <v>0</v>
      </c>
      <c r="X1963" s="157" t="s">
        <v>568</v>
      </c>
      <c r="AE1963" s="165" t="s">
        <v>286</v>
      </c>
    </row>
    <row r="1964" spans="1:31" hidden="1">
      <c r="A1964" s="157" t="s">
        <v>580</v>
      </c>
      <c r="P1964" s="157" t="s">
        <v>561</v>
      </c>
      <c r="U1964" s="163">
        <v>-51.17</v>
      </c>
      <c r="X1964" s="157" t="s">
        <v>568</v>
      </c>
      <c r="AE1964" s="165" t="s">
        <v>287</v>
      </c>
    </row>
    <row r="1965" spans="1:31" hidden="1">
      <c r="A1965" s="157" t="s">
        <v>580</v>
      </c>
      <c r="P1965" s="157" t="s">
        <v>561</v>
      </c>
      <c r="U1965" s="163">
        <v>-90.83</v>
      </c>
      <c r="X1965" s="157" t="s">
        <v>568</v>
      </c>
      <c r="AE1965" s="165" t="s">
        <v>288</v>
      </c>
    </row>
    <row r="1966" spans="1:31" hidden="1">
      <c r="A1966" s="157" t="s">
        <v>580</v>
      </c>
      <c r="P1966" s="157" t="s">
        <v>561</v>
      </c>
      <c r="U1966" s="163">
        <v>0</v>
      </c>
      <c r="X1966" s="157" t="s">
        <v>568</v>
      </c>
      <c r="AE1966" s="165" t="s">
        <v>283</v>
      </c>
    </row>
    <row r="1967" spans="1:31" hidden="1">
      <c r="A1967" s="157" t="s">
        <v>580</v>
      </c>
      <c r="P1967" s="157" t="s">
        <v>561</v>
      </c>
      <c r="U1967" s="163">
        <v>0</v>
      </c>
      <c r="X1967" s="157" t="s">
        <v>568</v>
      </c>
      <c r="AE1967" s="165" t="s">
        <v>222</v>
      </c>
    </row>
    <row r="1968" spans="1:31" hidden="1">
      <c r="A1968" s="157" t="s">
        <v>580</v>
      </c>
      <c r="P1968" s="157" t="s">
        <v>561</v>
      </c>
      <c r="U1968" s="163">
        <v>0</v>
      </c>
      <c r="X1968" s="157" t="s">
        <v>568</v>
      </c>
      <c r="AE1968" s="165" t="s">
        <v>291</v>
      </c>
    </row>
    <row r="1969" spans="1:31" hidden="1">
      <c r="A1969" s="157" t="s">
        <v>580</v>
      </c>
      <c r="P1969" s="157" t="s">
        <v>561</v>
      </c>
      <c r="U1969" s="163">
        <v>0</v>
      </c>
      <c r="X1969" s="157" t="s">
        <v>568</v>
      </c>
      <c r="AE1969" s="165" t="s">
        <v>371</v>
      </c>
    </row>
    <row r="1970" spans="1:31" hidden="1">
      <c r="A1970" s="157" t="s">
        <v>580</v>
      </c>
      <c r="P1970" s="157" t="s">
        <v>561</v>
      </c>
      <c r="U1970" s="163">
        <v>0</v>
      </c>
      <c r="X1970" s="157" t="s">
        <v>568</v>
      </c>
      <c r="AE1970" s="165" t="s">
        <v>534</v>
      </c>
    </row>
    <row r="1971" spans="1:31" hidden="1">
      <c r="A1971" s="157" t="s">
        <v>580</v>
      </c>
      <c r="P1971" s="157" t="s">
        <v>561</v>
      </c>
      <c r="U1971" s="163">
        <v>0</v>
      </c>
      <c r="X1971" s="157" t="s">
        <v>568</v>
      </c>
      <c r="AE1971" s="165" t="s">
        <v>289</v>
      </c>
    </row>
    <row r="1972" spans="1:31" hidden="1">
      <c r="A1972" s="157" t="s">
        <v>580</v>
      </c>
      <c r="P1972" s="157" t="s">
        <v>561</v>
      </c>
      <c r="U1972" s="163">
        <v>0</v>
      </c>
      <c r="X1972" s="157" t="s">
        <v>568</v>
      </c>
      <c r="AE1972" s="165" t="s">
        <v>301</v>
      </c>
    </row>
    <row r="1973" spans="1:31" hidden="1">
      <c r="A1973" s="157" t="s">
        <v>580</v>
      </c>
      <c r="P1973" s="157" t="s">
        <v>561</v>
      </c>
      <c r="U1973" s="163">
        <v>-250</v>
      </c>
      <c r="X1973" s="157" t="s">
        <v>568</v>
      </c>
      <c r="AE1973" s="170" t="s">
        <v>310</v>
      </c>
    </row>
    <row r="1974" spans="1:31" hidden="1">
      <c r="A1974" s="157" t="s">
        <v>580</v>
      </c>
      <c r="P1974" s="157" t="s">
        <v>561</v>
      </c>
      <c r="U1974" s="163">
        <v>0</v>
      </c>
      <c r="X1974" s="157" t="s">
        <v>568</v>
      </c>
      <c r="AE1974" s="165" t="s">
        <v>302</v>
      </c>
    </row>
    <row r="1975" spans="1:31" hidden="1">
      <c r="A1975" s="157" t="s">
        <v>580</v>
      </c>
      <c r="P1975" s="157" t="s">
        <v>561</v>
      </c>
      <c r="U1975" s="163">
        <v>0</v>
      </c>
      <c r="X1975" s="157" t="s">
        <v>568</v>
      </c>
      <c r="AE1975" s="165" t="s">
        <v>517</v>
      </c>
    </row>
    <row r="1976" spans="1:31" hidden="1">
      <c r="A1976" s="157" t="s">
        <v>580</v>
      </c>
      <c r="P1976" s="157" t="s">
        <v>561</v>
      </c>
      <c r="U1976" s="163">
        <v>-250</v>
      </c>
      <c r="X1976" s="157" t="s">
        <v>568</v>
      </c>
      <c r="AE1976" s="165" t="s">
        <v>307</v>
      </c>
    </row>
    <row r="1977" spans="1:31" hidden="1">
      <c r="A1977" s="157" t="s">
        <v>580</v>
      </c>
      <c r="P1977" s="157" t="s">
        <v>561</v>
      </c>
      <c r="U1977" s="163">
        <v>0</v>
      </c>
      <c r="X1977" s="157" t="s">
        <v>568</v>
      </c>
      <c r="AE1977" s="165" t="s">
        <v>294</v>
      </c>
    </row>
    <row r="1978" spans="1:31" hidden="1">
      <c r="A1978" s="157" t="s">
        <v>580</v>
      </c>
      <c r="P1978" s="157" t="s">
        <v>561</v>
      </c>
      <c r="U1978" s="163">
        <v>0</v>
      </c>
      <c r="X1978" s="157" t="s">
        <v>568</v>
      </c>
      <c r="AE1978" s="165" t="s">
        <v>293</v>
      </c>
    </row>
    <row r="1979" spans="1:31" hidden="1">
      <c r="A1979" s="157" t="s">
        <v>580</v>
      </c>
      <c r="P1979" s="157" t="s">
        <v>561</v>
      </c>
      <c r="U1979" s="163">
        <v>0</v>
      </c>
      <c r="X1979" s="157" t="s">
        <v>568</v>
      </c>
      <c r="AE1979" s="165" t="s">
        <v>296</v>
      </c>
    </row>
    <row r="1980" spans="1:31" hidden="1">
      <c r="A1980" s="157" t="s">
        <v>580</v>
      </c>
      <c r="P1980" s="157" t="s">
        <v>561</v>
      </c>
      <c r="U1980" s="163">
        <v>0</v>
      </c>
      <c r="X1980" s="157" t="s">
        <v>568</v>
      </c>
      <c r="AE1980" s="165" t="s">
        <v>304</v>
      </c>
    </row>
    <row r="1981" spans="1:31" hidden="1">
      <c r="A1981" s="157" t="s">
        <v>580</v>
      </c>
      <c r="P1981" s="157" t="s">
        <v>561</v>
      </c>
      <c r="U1981" s="163">
        <v>-250</v>
      </c>
      <c r="X1981" s="157" t="s">
        <v>568</v>
      </c>
      <c r="AE1981" s="165" t="s">
        <v>493</v>
      </c>
    </row>
    <row r="1982" spans="1:31" hidden="1">
      <c r="A1982" s="157" t="s">
        <v>580</v>
      </c>
      <c r="P1982" s="157" t="s">
        <v>561</v>
      </c>
      <c r="U1982" s="163">
        <v>-305.92</v>
      </c>
      <c r="X1982" s="157" t="s">
        <v>568</v>
      </c>
      <c r="AE1982" s="165" t="s">
        <v>282</v>
      </c>
    </row>
    <row r="1983" spans="1:31" hidden="1">
      <c r="A1983" s="157" t="s">
        <v>580</v>
      </c>
      <c r="P1983" s="157" t="s">
        <v>561</v>
      </c>
      <c r="U1983" s="163">
        <v>0</v>
      </c>
      <c r="X1983" s="157" t="s">
        <v>568</v>
      </c>
      <c r="AE1983" s="165" t="s">
        <v>297</v>
      </c>
    </row>
    <row r="1984" spans="1:31" hidden="1">
      <c r="A1984" s="157" t="s">
        <v>580</v>
      </c>
      <c r="P1984" s="157" t="s">
        <v>561</v>
      </c>
      <c r="U1984" s="163">
        <v>0</v>
      </c>
      <c r="X1984" s="157" t="s">
        <v>568</v>
      </c>
      <c r="AE1984" s="165" t="s">
        <v>459</v>
      </c>
    </row>
    <row r="1985" spans="1:31" hidden="1">
      <c r="A1985" s="157" t="s">
        <v>580</v>
      </c>
      <c r="P1985" s="157" t="s">
        <v>561</v>
      </c>
      <c r="U1985" s="163">
        <v>0</v>
      </c>
      <c r="X1985" s="157" t="s">
        <v>568</v>
      </c>
      <c r="AE1985" s="165" t="s">
        <v>303</v>
      </c>
    </row>
    <row r="1986" spans="1:31" hidden="1">
      <c r="A1986" s="157" t="s">
        <v>580</v>
      </c>
      <c r="P1986" s="157" t="s">
        <v>561</v>
      </c>
      <c r="U1986" s="163">
        <v>0</v>
      </c>
      <c r="X1986" s="157" t="s">
        <v>568</v>
      </c>
      <c r="AE1986" s="165" t="s">
        <v>582</v>
      </c>
    </row>
    <row r="1987" spans="1:31" hidden="1">
      <c r="A1987" s="157" t="s">
        <v>580</v>
      </c>
      <c r="P1987" s="157" t="s">
        <v>561</v>
      </c>
      <c r="U1987" s="163">
        <v>0</v>
      </c>
      <c r="X1987" s="157" t="s">
        <v>568</v>
      </c>
      <c r="AE1987" s="165" t="s">
        <v>491</v>
      </c>
    </row>
    <row r="1988" spans="1:31" hidden="1">
      <c r="A1988" s="157" t="s">
        <v>580</v>
      </c>
      <c r="P1988" s="157" t="s">
        <v>561</v>
      </c>
      <c r="U1988" s="163">
        <v>0</v>
      </c>
      <c r="X1988" s="157" t="s">
        <v>568</v>
      </c>
      <c r="AE1988" s="165" t="s">
        <v>295</v>
      </c>
    </row>
    <row r="1989" spans="1:31" hidden="1">
      <c r="A1989" s="157" t="s">
        <v>580</v>
      </c>
      <c r="P1989" s="157" t="s">
        <v>561</v>
      </c>
      <c r="U1989" s="163">
        <v>0</v>
      </c>
      <c r="X1989" s="157" t="s">
        <v>568</v>
      </c>
      <c r="AE1989" s="165" t="s">
        <v>459</v>
      </c>
    </row>
    <row r="1990" spans="1:31" hidden="1">
      <c r="A1990" s="157" t="s">
        <v>580</v>
      </c>
      <c r="P1990" s="157" t="s">
        <v>561</v>
      </c>
      <c r="U1990" s="163">
        <v>0</v>
      </c>
      <c r="X1990" s="157" t="s">
        <v>568</v>
      </c>
      <c r="AE1990" s="165" t="s">
        <v>489</v>
      </c>
    </row>
    <row r="1991" spans="1:31" hidden="1">
      <c r="A1991" s="157" t="s">
        <v>580</v>
      </c>
      <c r="P1991" s="157" t="s">
        <v>561</v>
      </c>
      <c r="U1991" s="163">
        <v>0</v>
      </c>
      <c r="X1991" s="157" t="s">
        <v>568</v>
      </c>
      <c r="AE1991" s="165" t="s">
        <v>227</v>
      </c>
    </row>
    <row r="1992" spans="1:31" hidden="1">
      <c r="A1992" s="157" t="s">
        <v>580</v>
      </c>
      <c r="P1992" s="157" t="s">
        <v>561</v>
      </c>
      <c r="U1992" s="163">
        <v>0</v>
      </c>
      <c r="X1992" s="157" t="s">
        <v>568</v>
      </c>
      <c r="AE1992" s="165" t="s">
        <v>292</v>
      </c>
    </row>
    <row r="1993" spans="1:31" hidden="1">
      <c r="A1993" s="157" t="s">
        <v>580</v>
      </c>
      <c r="P1993" s="157" t="s">
        <v>561</v>
      </c>
      <c r="U1993" s="163">
        <v>0</v>
      </c>
      <c r="X1993" s="157" t="s">
        <v>568</v>
      </c>
      <c r="AE1993" s="165" t="s">
        <v>540</v>
      </c>
    </row>
    <row r="1994" spans="1:31" hidden="1">
      <c r="A1994" s="157" t="s">
        <v>580</v>
      </c>
      <c r="P1994" s="157" t="s">
        <v>561</v>
      </c>
      <c r="U1994" s="163">
        <v>0</v>
      </c>
      <c r="X1994" s="157" t="s">
        <v>568</v>
      </c>
      <c r="AE1994" s="165" t="s">
        <v>459</v>
      </c>
    </row>
    <row r="1995" spans="1:31" hidden="1">
      <c r="A1995" s="157" t="s">
        <v>580</v>
      </c>
      <c r="P1995" s="157" t="s">
        <v>561</v>
      </c>
      <c r="U1995" s="163">
        <v>0</v>
      </c>
      <c r="X1995" s="157" t="s">
        <v>568</v>
      </c>
      <c r="AE1995" s="165" t="s">
        <v>459</v>
      </c>
    </row>
    <row r="1996" spans="1:31" hidden="1">
      <c r="A1996" s="157" t="s">
        <v>580</v>
      </c>
      <c r="P1996" s="157" t="s">
        <v>561</v>
      </c>
      <c r="U1996" s="163">
        <v>0</v>
      </c>
      <c r="X1996" s="157" t="s">
        <v>568</v>
      </c>
      <c r="AE1996" s="165" t="s">
        <v>459</v>
      </c>
    </row>
    <row r="1997" spans="1:31" hidden="1">
      <c r="A1997" s="157" t="s">
        <v>580</v>
      </c>
      <c r="P1997" s="157" t="s">
        <v>561</v>
      </c>
      <c r="U1997" s="163">
        <v>0</v>
      </c>
      <c r="X1997" s="157" t="s">
        <v>568</v>
      </c>
      <c r="AE1997" s="165" t="s">
        <v>583</v>
      </c>
    </row>
    <row r="1998" spans="1:31" hidden="1">
      <c r="A1998" s="157" t="s">
        <v>580</v>
      </c>
      <c r="P1998" s="157" t="s">
        <v>561</v>
      </c>
      <c r="U1998" s="163">
        <v>0</v>
      </c>
      <c r="X1998" s="157" t="s">
        <v>568</v>
      </c>
      <c r="AE1998" s="165" t="s">
        <v>459</v>
      </c>
    </row>
    <row r="1999" spans="1:31" hidden="1">
      <c r="A1999" s="157" t="s">
        <v>580</v>
      </c>
      <c r="P1999" s="157" t="s">
        <v>561</v>
      </c>
      <c r="U1999" s="163">
        <v>0</v>
      </c>
      <c r="X1999" s="157" t="s">
        <v>568</v>
      </c>
      <c r="AE1999" s="165" t="s">
        <v>259</v>
      </c>
    </row>
    <row r="2000" spans="1:31" hidden="1">
      <c r="A2000" s="157" t="s">
        <v>580</v>
      </c>
      <c r="P2000" s="157" t="s">
        <v>561</v>
      </c>
      <c r="U2000" s="163">
        <v>0</v>
      </c>
      <c r="X2000" s="157" t="s">
        <v>568</v>
      </c>
      <c r="AE2000" s="165" t="s">
        <v>217</v>
      </c>
    </row>
    <row r="2001" spans="1:31" hidden="1">
      <c r="A2001" s="157" t="s">
        <v>580</v>
      </c>
      <c r="P2001" s="157" t="s">
        <v>561</v>
      </c>
      <c r="U2001" s="163">
        <v>0</v>
      </c>
      <c r="X2001" s="157" t="s">
        <v>568</v>
      </c>
      <c r="AE2001" s="165" t="s">
        <v>543</v>
      </c>
    </row>
    <row r="2002" spans="1:31" hidden="1">
      <c r="A2002" s="157" t="s">
        <v>580</v>
      </c>
      <c r="P2002" s="157" t="s">
        <v>561</v>
      </c>
      <c r="U2002" s="163">
        <v>0</v>
      </c>
      <c r="X2002" s="157" t="s">
        <v>568</v>
      </c>
      <c r="AE2002" s="165" t="s">
        <v>541</v>
      </c>
    </row>
    <row r="2003" spans="1:31" hidden="1">
      <c r="A2003" s="157" t="s">
        <v>580</v>
      </c>
      <c r="P2003" s="157" t="s">
        <v>561</v>
      </c>
      <c r="U2003" s="163">
        <v>0</v>
      </c>
      <c r="X2003" s="157" t="s">
        <v>568</v>
      </c>
      <c r="AE2003" s="165" t="s">
        <v>459</v>
      </c>
    </row>
    <row r="2004" spans="1:31" hidden="1">
      <c r="A2004" s="157" t="s">
        <v>580</v>
      </c>
      <c r="P2004" s="157" t="s">
        <v>561</v>
      </c>
      <c r="U2004" s="163">
        <v>0</v>
      </c>
      <c r="X2004" s="157" t="s">
        <v>568</v>
      </c>
      <c r="AE2004" s="165" t="s">
        <v>238</v>
      </c>
    </row>
    <row r="2005" spans="1:31" hidden="1">
      <c r="A2005" s="157" t="s">
        <v>580</v>
      </c>
      <c r="P2005" s="157" t="s">
        <v>561</v>
      </c>
      <c r="U2005" s="163">
        <v>0</v>
      </c>
      <c r="X2005" s="157" t="s">
        <v>568</v>
      </c>
      <c r="AE2005" s="165" t="s">
        <v>546</v>
      </c>
    </row>
    <row r="2006" spans="1:31" hidden="1">
      <c r="A2006" s="157" t="s">
        <v>580</v>
      </c>
      <c r="P2006" s="157" t="s">
        <v>561</v>
      </c>
      <c r="U2006" s="163">
        <v>0</v>
      </c>
      <c r="X2006" s="157" t="s">
        <v>568</v>
      </c>
      <c r="AE2006" s="165" t="s">
        <v>545</v>
      </c>
    </row>
    <row r="2007" spans="1:31" hidden="1">
      <c r="A2007" s="157" t="s">
        <v>580</v>
      </c>
      <c r="P2007" s="157" t="s">
        <v>561</v>
      </c>
      <c r="U2007" s="163">
        <v>0</v>
      </c>
      <c r="X2007" s="157" t="s">
        <v>568</v>
      </c>
      <c r="AE2007" s="165" t="s">
        <v>550</v>
      </c>
    </row>
    <row r="2008" spans="1:31" hidden="1">
      <c r="A2008" s="157" t="s">
        <v>580</v>
      </c>
      <c r="P2008" s="157" t="s">
        <v>561</v>
      </c>
      <c r="U2008" s="163">
        <v>0</v>
      </c>
      <c r="X2008" s="157" t="s">
        <v>568</v>
      </c>
      <c r="AE2008" s="165" t="s">
        <v>459</v>
      </c>
    </row>
    <row r="2009" spans="1:31" hidden="1">
      <c r="A2009" s="157" t="s">
        <v>580</v>
      </c>
      <c r="P2009" s="157" t="s">
        <v>561</v>
      </c>
      <c r="U2009" s="163">
        <v>0</v>
      </c>
      <c r="X2009" s="157" t="s">
        <v>568</v>
      </c>
      <c r="AE2009" s="165" t="s">
        <v>459</v>
      </c>
    </row>
    <row r="2010" spans="1:31" hidden="1">
      <c r="A2010" s="157" t="s">
        <v>580</v>
      </c>
      <c r="P2010" s="157" t="s">
        <v>561</v>
      </c>
      <c r="U2010" s="163">
        <v>0</v>
      </c>
      <c r="X2010" s="157" t="s">
        <v>568</v>
      </c>
      <c r="AE2010" s="165" t="s">
        <v>459</v>
      </c>
    </row>
    <row r="2011" spans="1:31" hidden="1">
      <c r="A2011" s="157" t="s">
        <v>580</v>
      </c>
      <c r="P2011" s="157" t="s">
        <v>561</v>
      </c>
      <c r="U2011" s="163">
        <v>0</v>
      </c>
      <c r="X2011" s="157" t="s">
        <v>568</v>
      </c>
      <c r="AE2011" s="165" t="s">
        <v>459</v>
      </c>
    </row>
    <row r="2012" spans="1:31" hidden="1">
      <c r="A2012" s="157" t="s">
        <v>580</v>
      </c>
      <c r="P2012" s="157" t="s">
        <v>561</v>
      </c>
      <c r="U2012" s="163">
        <v>0</v>
      </c>
      <c r="X2012" s="157" t="s">
        <v>568</v>
      </c>
      <c r="AE2012" s="165" t="s">
        <v>459</v>
      </c>
    </row>
    <row r="2013" spans="1:31" hidden="1">
      <c r="A2013" s="157" t="s">
        <v>580</v>
      </c>
      <c r="P2013" s="157" t="s">
        <v>561</v>
      </c>
      <c r="U2013" s="163">
        <v>0</v>
      </c>
      <c r="X2013" s="157" t="s">
        <v>568</v>
      </c>
      <c r="AE2013" s="165" t="s">
        <v>459</v>
      </c>
    </row>
    <row r="2014" spans="1:31" hidden="1">
      <c r="A2014" s="157" t="s">
        <v>580</v>
      </c>
      <c r="P2014" s="157" t="s">
        <v>561</v>
      </c>
      <c r="U2014" s="163">
        <v>-61.25</v>
      </c>
      <c r="X2014" s="157" t="s">
        <v>568</v>
      </c>
      <c r="AE2014" s="165" t="s">
        <v>193</v>
      </c>
    </row>
    <row r="2015" spans="1:31" hidden="1">
      <c r="A2015" s="157" t="s">
        <v>580</v>
      </c>
      <c r="P2015" s="157" t="s">
        <v>561</v>
      </c>
      <c r="U2015" s="163">
        <v>0</v>
      </c>
      <c r="X2015" s="157" t="s">
        <v>568</v>
      </c>
      <c r="AE2015" s="165" t="s">
        <v>539</v>
      </c>
    </row>
    <row r="2016" spans="1:31" hidden="1">
      <c r="A2016" s="157" t="s">
        <v>580</v>
      </c>
      <c r="P2016" s="157" t="s">
        <v>561</v>
      </c>
      <c r="U2016" s="163">
        <v>-63.75</v>
      </c>
      <c r="X2016" s="157" t="s">
        <v>568</v>
      </c>
      <c r="AE2016" s="165" t="s">
        <v>231</v>
      </c>
    </row>
    <row r="2017" spans="1:31" hidden="1">
      <c r="A2017" s="157" t="s">
        <v>580</v>
      </c>
      <c r="P2017" s="157" t="s">
        <v>561</v>
      </c>
      <c r="U2017" s="163">
        <v>-63.75</v>
      </c>
      <c r="X2017" s="157" t="s">
        <v>568</v>
      </c>
      <c r="AE2017" s="165" t="s">
        <v>221</v>
      </c>
    </row>
    <row r="2018" spans="1:31" hidden="1">
      <c r="A2018" s="157" t="s">
        <v>580</v>
      </c>
      <c r="P2018" s="157" t="s">
        <v>561</v>
      </c>
      <c r="U2018" s="163">
        <v>0</v>
      </c>
      <c r="X2018" s="157" t="s">
        <v>568</v>
      </c>
      <c r="AE2018" s="165" t="s">
        <v>358</v>
      </c>
    </row>
    <row r="2019" spans="1:31" hidden="1">
      <c r="A2019" s="157" t="s">
        <v>580</v>
      </c>
      <c r="P2019" s="157" t="s">
        <v>561</v>
      </c>
      <c r="U2019" s="163">
        <v>-7.83</v>
      </c>
      <c r="X2019" s="157" t="s">
        <v>568</v>
      </c>
      <c r="AE2019" s="165" t="s">
        <v>357</v>
      </c>
    </row>
    <row r="2020" spans="1:31" hidden="1">
      <c r="A2020" s="157" t="s">
        <v>580</v>
      </c>
      <c r="P2020" s="157" t="s">
        <v>561</v>
      </c>
      <c r="U2020" s="163">
        <v>0</v>
      </c>
      <c r="X2020" s="157" t="s">
        <v>568</v>
      </c>
      <c r="AE2020" s="165" t="s">
        <v>359</v>
      </c>
    </row>
    <row r="2021" spans="1:31" hidden="1">
      <c r="A2021" s="157" t="s">
        <v>580</v>
      </c>
      <c r="P2021" s="157" t="s">
        <v>561</v>
      </c>
      <c r="U2021" s="163">
        <v>0</v>
      </c>
      <c r="X2021" s="157" t="s">
        <v>568</v>
      </c>
      <c r="AE2021" s="165" t="s">
        <v>362</v>
      </c>
    </row>
    <row r="2022" spans="1:31" hidden="1">
      <c r="A2022" s="157" t="s">
        <v>580</v>
      </c>
      <c r="P2022" s="157" t="s">
        <v>561</v>
      </c>
      <c r="U2022" s="163">
        <v>-5.17</v>
      </c>
      <c r="X2022" s="157" t="s">
        <v>568</v>
      </c>
      <c r="AE2022" s="165" t="s">
        <v>361</v>
      </c>
    </row>
    <row r="2023" spans="1:31" hidden="1">
      <c r="A2023" s="157" t="s">
        <v>580</v>
      </c>
      <c r="P2023" s="157" t="s">
        <v>561</v>
      </c>
      <c r="U2023" s="163">
        <v>0</v>
      </c>
      <c r="X2023" s="157" t="s">
        <v>568</v>
      </c>
      <c r="AE2023" s="165" t="s">
        <v>326</v>
      </c>
    </row>
    <row r="2024" spans="1:31" hidden="1">
      <c r="A2024" s="157" t="s">
        <v>580</v>
      </c>
      <c r="P2024" s="157" t="s">
        <v>561</v>
      </c>
      <c r="U2024" s="163">
        <v>0</v>
      </c>
      <c r="X2024" s="157" t="s">
        <v>568</v>
      </c>
      <c r="AE2024" s="165" t="s">
        <v>332</v>
      </c>
    </row>
    <row r="2025" spans="1:31" hidden="1">
      <c r="A2025" s="157" t="s">
        <v>580</v>
      </c>
      <c r="P2025" s="157" t="s">
        <v>561</v>
      </c>
      <c r="U2025" s="163">
        <v>0</v>
      </c>
      <c r="X2025" s="157" t="s">
        <v>568</v>
      </c>
      <c r="AE2025" s="165" t="s">
        <v>329</v>
      </c>
    </row>
    <row r="2026" spans="1:31" hidden="1">
      <c r="A2026" s="157" t="s">
        <v>580</v>
      </c>
      <c r="P2026" s="157" t="s">
        <v>561</v>
      </c>
      <c r="U2026" s="163">
        <v>0</v>
      </c>
      <c r="X2026" s="157" t="s">
        <v>568</v>
      </c>
      <c r="AE2026" s="165" t="s">
        <v>330</v>
      </c>
    </row>
    <row r="2027" spans="1:31" hidden="1">
      <c r="A2027" s="157" t="s">
        <v>580</v>
      </c>
      <c r="P2027" s="157" t="s">
        <v>561</v>
      </c>
      <c r="U2027" s="163">
        <v>0</v>
      </c>
      <c r="X2027" s="157" t="s">
        <v>568</v>
      </c>
      <c r="AE2027" s="165" t="s">
        <v>331</v>
      </c>
    </row>
    <row r="2028" spans="1:31" hidden="1">
      <c r="A2028" s="157" t="s">
        <v>580</v>
      </c>
      <c r="P2028" s="157" t="s">
        <v>561</v>
      </c>
      <c r="U2028" s="163">
        <v>0</v>
      </c>
      <c r="X2028" s="157" t="s">
        <v>568</v>
      </c>
      <c r="AE2028" s="165" t="s">
        <v>328</v>
      </c>
    </row>
    <row r="2029" spans="1:31" hidden="1">
      <c r="A2029" s="157" t="s">
        <v>580</v>
      </c>
      <c r="P2029" s="157" t="s">
        <v>561</v>
      </c>
      <c r="U2029" s="163">
        <v>0</v>
      </c>
      <c r="X2029" s="157" t="s">
        <v>568</v>
      </c>
      <c r="AE2029" s="165" t="s">
        <v>327</v>
      </c>
    </row>
    <row r="2030" spans="1:31" hidden="1">
      <c r="A2030" s="157" t="s">
        <v>580</v>
      </c>
      <c r="P2030" s="157" t="s">
        <v>561</v>
      </c>
      <c r="U2030" s="163">
        <v>0</v>
      </c>
      <c r="X2030" s="157" t="s">
        <v>568</v>
      </c>
      <c r="AE2030" s="165" t="s">
        <v>335</v>
      </c>
    </row>
    <row r="2031" spans="1:31" hidden="1">
      <c r="A2031" s="157" t="s">
        <v>580</v>
      </c>
      <c r="P2031" s="157" t="s">
        <v>561</v>
      </c>
      <c r="U2031" s="163">
        <v>0</v>
      </c>
      <c r="X2031" s="157" t="s">
        <v>568</v>
      </c>
      <c r="AE2031" s="165" t="s">
        <v>325</v>
      </c>
    </row>
    <row r="2032" spans="1:31" hidden="1">
      <c r="A2032" s="157" t="s">
        <v>580</v>
      </c>
      <c r="P2032" s="157" t="s">
        <v>561</v>
      </c>
      <c r="U2032" s="163">
        <v>0</v>
      </c>
      <c r="X2032" s="157" t="s">
        <v>568</v>
      </c>
      <c r="AE2032" s="165" t="s">
        <v>334</v>
      </c>
    </row>
    <row r="2033" spans="1:31" hidden="1">
      <c r="A2033" s="157" t="s">
        <v>580</v>
      </c>
      <c r="P2033" s="157" t="s">
        <v>561</v>
      </c>
      <c r="U2033" s="163">
        <v>0</v>
      </c>
      <c r="X2033" s="157" t="s">
        <v>568</v>
      </c>
      <c r="AE2033" s="165" t="s">
        <v>333</v>
      </c>
    </row>
    <row r="2034" spans="1:31" hidden="1">
      <c r="A2034" s="157" t="s">
        <v>580</v>
      </c>
      <c r="P2034" s="157" t="s">
        <v>561</v>
      </c>
      <c r="U2034" s="163">
        <v>0</v>
      </c>
      <c r="X2034" s="157" t="s">
        <v>568</v>
      </c>
      <c r="AE2034" s="165" t="s">
        <v>459</v>
      </c>
    </row>
    <row r="2035" spans="1:31" hidden="1">
      <c r="A2035" s="157" t="s">
        <v>580</v>
      </c>
      <c r="P2035" s="157" t="s">
        <v>561</v>
      </c>
      <c r="U2035" s="163">
        <v>0</v>
      </c>
      <c r="X2035" s="157" t="s">
        <v>568</v>
      </c>
      <c r="AE2035" s="165" t="s">
        <v>486</v>
      </c>
    </row>
    <row r="2036" spans="1:31" hidden="1">
      <c r="A2036" s="157" t="s">
        <v>580</v>
      </c>
      <c r="P2036" s="157" t="s">
        <v>561</v>
      </c>
      <c r="U2036" s="163">
        <v>0</v>
      </c>
      <c r="X2036" s="157" t="s">
        <v>568</v>
      </c>
      <c r="AE2036" s="165" t="s">
        <v>487</v>
      </c>
    </row>
    <row r="2037" spans="1:31" hidden="1">
      <c r="A2037" s="157" t="s">
        <v>580</v>
      </c>
      <c r="P2037" s="157" t="s">
        <v>561</v>
      </c>
      <c r="U2037" s="163">
        <v>0</v>
      </c>
      <c r="X2037" s="157" t="s">
        <v>568</v>
      </c>
      <c r="AE2037" s="165" t="s">
        <v>459</v>
      </c>
    </row>
    <row r="2038" spans="1:31" hidden="1">
      <c r="A2038" s="157" t="s">
        <v>580</v>
      </c>
      <c r="P2038" s="157" t="s">
        <v>561</v>
      </c>
      <c r="U2038" s="163">
        <v>0</v>
      </c>
      <c r="X2038" s="157" t="s">
        <v>568</v>
      </c>
      <c r="AE2038" s="165" t="s">
        <v>459</v>
      </c>
    </row>
    <row r="2039" spans="1:31" hidden="1">
      <c r="A2039" s="157" t="s">
        <v>580</v>
      </c>
      <c r="P2039" s="157" t="s">
        <v>561</v>
      </c>
      <c r="U2039" s="163">
        <v>0</v>
      </c>
      <c r="X2039" s="157" t="s">
        <v>568</v>
      </c>
      <c r="AE2039" s="165" t="s">
        <v>459</v>
      </c>
    </row>
    <row r="2040" spans="1:31" hidden="1">
      <c r="A2040" s="157" t="s">
        <v>580</v>
      </c>
      <c r="P2040" s="157" t="s">
        <v>561</v>
      </c>
      <c r="U2040" s="163">
        <v>0</v>
      </c>
      <c r="X2040" s="157" t="s">
        <v>568</v>
      </c>
      <c r="AE2040" s="165" t="s">
        <v>459</v>
      </c>
    </row>
    <row r="2041" spans="1:31" hidden="1">
      <c r="A2041" s="157" t="s">
        <v>580</v>
      </c>
      <c r="P2041" s="157" t="s">
        <v>561</v>
      </c>
      <c r="U2041" s="163">
        <v>0</v>
      </c>
      <c r="X2041" s="157" t="s">
        <v>568</v>
      </c>
      <c r="AE2041" s="165" t="s">
        <v>336</v>
      </c>
    </row>
    <row r="2042" spans="1:31" hidden="1">
      <c r="A2042" s="157" t="s">
        <v>580</v>
      </c>
      <c r="P2042" s="157" t="s">
        <v>561</v>
      </c>
      <c r="U2042" s="163">
        <v>0</v>
      </c>
      <c r="X2042" s="157" t="s">
        <v>568</v>
      </c>
      <c r="AE2042" s="165" t="s">
        <v>498</v>
      </c>
    </row>
    <row r="2043" spans="1:31" hidden="1">
      <c r="A2043" s="157" t="s">
        <v>580</v>
      </c>
      <c r="P2043" s="157" t="s">
        <v>561</v>
      </c>
      <c r="U2043" s="163">
        <v>0</v>
      </c>
      <c r="X2043" s="157" t="s">
        <v>568</v>
      </c>
      <c r="AE2043" s="165" t="s">
        <v>499</v>
      </c>
    </row>
    <row r="2044" spans="1:31" hidden="1">
      <c r="A2044" s="157" t="s">
        <v>580</v>
      </c>
      <c r="P2044" s="157" t="s">
        <v>561</v>
      </c>
      <c r="U2044" s="163">
        <v>0</v>
      </c>
      <c r="X2044" s="157" t="s">
        <v>568</v>
      </c>
      <c r="AE2044" s="165" t="s">
        <v>459</v>
      </c>
    </row>
    <row r="2045" spans="1:31" hidden="1">
      <c r="A2045" s="157" t="s">
        <v>580</v>
      </c>
      <c r="P2045" s="157" t="s">
        <v>561</v>
      </c>
      <c r="U2045" s="163">
        <v>0</v>
      </c>
      <c r="X2045" s="157" t="s">
        <v>568</v>
      </c>
      <c r="AE2045" s="165" t="s">
        <v>459</v>
      </c>
    </row>
    <row r="2046" spans="1:31" hidden="1">
      <c r="A2046" s="157" t="s">
        <v>580</v>
      </c>
      <c r="P2046" s="157" t="s">
        <v>561</v>
      </c>
      <c r="U2046" s="163">
        <v>0</v>
      </c>
      <c r="X2046" s="157" t="s">
        <v>568</v>
      </c>
      <c r="AE2046" s="165" t="s">
        <v>459</v>
      </c>
    </row>
    <row r="2047" spans="1:31" hidden="1">
      <c r="A2047" s="157" t="s">
        <v>580</v>
      </c>
      <c r="P2047" s="157" t="s">
        <v>561</v>
      </c>
      <c r="U2047" s="163">
        <v>0</v>
      </c>
      <c r="X2047" s="157" t="s">
        <v>568</v>
      </c>
      <c r="AE2047" s="165" t="s">
        <v>459</v>
      </c>
    </row>
    <row r="2048" spans="1:31" hidden="1">
      <c r="A2048" s="157" t="s">
        <v>580</v>
      </c>
      <c r="P2048" s="157" t="s">
        <v>561</v>
      </c>
      <c r="U2048" s="163">
        <v>0</v>
      </c>
      <c r="X2048" s="157" t="s">
        <v>568</v>
      </c>
      <c r="AE2048" s="165" t="s">
        <v>382</v>
      </c>
    </row>
    <row r="2049" spans="1:31" hidden="1">
      <c r="A2049" s="157" t="s">
        <v>580</v>
      </c>
      <c r="P2049" s="157" t="s">
        <v>561</v>
      </c>
      <c r="U2049" s="163">
        <v>0</v>
      </c>
      <c r="X2049" s="157" t="s">
        <v>568</v>
      </c>
      <c r="AE2049" s="165" t="s">
        <v>388</v>
      </c>
    </row>
    <row r="2050" spans="1:31" hidden="1">
      <c r="A2050" s="157" t="s">
        <v>580</v>
      </c>
      <c r="P2050" s="157" t="s">
        <v>561</v>
      </c>
      <c r="U2050" s="163">
        <v>0</v>
      </c>
      <c r="X2050" s="157" t="s">
        <v>568</v>
      </c>
      <c r="AE2050" s="165" t="s">
        <v>386</v>
      </c>
    </row>
    <row r="2051" spans="1:31" hidden="1">
      <c r="A2051" s="157" t="s">
        <v>580</v>
      </c>
      <c r="P2051" s="157" t="s">
        <v>561</v>
      </c>
      <c r="U2051" s="163">
        <v>0</v>
      </c>
      <c r="X2051" s="157" t="s">
        <v>568</v>
      </c>
      <c r="AE2051" s="165" t="s">
        <v>384</v>
      </c>
    </row>
    <row r="2052" spans="1:31" hidden="1">
      <c r="A2052" s="157" t="s">
        <v>580</v>
      </c>
      <c r="P2052" s="157" t="s">
        <v>561</v>
      </c>
      <c r="U2052" s="163">
        <v>0</v>
      </c>
      <c r="X2052" s="157" t="s">
        <v>568</v>
      </c>
      <c r="AE2052" s="165" t="s">
        <v>385</v>
      </c>
    </row>
    <row r="2053" spans="1:31" hidden="1">
      <c r="A2053" s="157" t="s">
        <v>580</v>
      </c>
      <c r="P2053" s="157" t="s">
        <v>561</v>
      </c>
      <c r="U2053" s="163">
        <v>0</v>
      </c>
      <c r="X2053" s="157" t="s">
        <v>568</v>
      </c>
      <c r="AE2053" s="165" t="s">
        <v>387</v>
      </c>
    </row>
    <row r="2054" spans="1:31" hidden="1">
      <c r="A2054" s="157" t="s">
        <v>580</v>
      </c>
      <c r="P2054" s="157" t="s">
        <v>561</v>
      </c>
      <c r="U2054" s="163">
        <v>0</v>
      </c>
      <c r="X2054" s="157" t="s">
        <v>568</v>
      </c>
      <c r="AE2054" s="165" t="s">
        <v>389</v>
      </c>
    </row>
    <row r="2055" spans="1:31" hidden="1">
      <c r="A2055" s="157" t="s">
        <v>580</v>
      </c>
      <c r="P2055" s="157" t="s">
        <v>561</v>
      </c>
      <c r="U2055" s="163">
        <v>0</v>
      </c>
      <c r="X2055" s="157" t="s">
        <v>568</v>
      </c>
      <c r="AE2055" s="165" t="s">
        <v>584</v>
      </c>
    </row>
    <row r="2056" spans="1:31" hidden="1">
      <c r="A2056" s="157" t="s">
        <v>580</v>
      </c>
      <c r="P2056" s="157" t="s">
        <v>561</v>
      </c>
      <c r="U2056" s="163">
        <v>0</v>
      </c>
      <c r="X2056" s="157" t="s">
        <v>568</v>
      </c>
      <c r="AE2056" s="165" t="s">
        <v>390</v>
      </c>
    </row>
    <row r="2057" spans="1:31" hidden="1">
      <c r="A2057" s="157" t="s">
        <v>580</v>
      </c>
      <c r="P2057" s="157" t="s">
        <v>561</v>
      </c>
      <c r="U2057" s="163">
        <v>0</v>
      </c>
      <c r="X2057" s="157" t="s">
        <v>568</v>
      </c>
      <c r="AE2057" s="165" t="s">
        <v>459</v>
      </c>
    </row>
    <row r="2058" spans="1:31" hidden="1">
      <c r="A2058" s="157" t="s">
        <v>580</v>
      </c>
      <c r="P2058" s="157" t="s">
        <v>561</v>
      </c>
      <c r="U2058" s="163">
        <v>0</v>
      </c>
      <c r="X2058" s="157" t="s">
        <v>568</v>
      </c>
      <c r="AE2058" s="165" t="s">
        <v>510</v>
      </c>
    </row>
    <row r="2059" spans="1:31" hidden="1">
      <c r="A2059" s="157" t="s">
        <v>580</v>
      </c>
      <c r="P2059" s="157" t="s">
        <v>561</v>
      </c>
      <c r="U2059" s="163">
        <v>0</v>
      </c>
      <c r="X2059" s="157" t="s">
        <v>568</v>
      </c>
      <c r="AE2059" s="165" t="s">
        <v>383</v>
      </c>
    </row>
    <row r="2060" spans="1:31" hidden="1">
      <c r="A2060" s="157" t="s">
        <v>580</v>
      </c>
      <c r="P2060" s="157" t="s">
        <v>561</v>
      </c>
      <c r="U2060" s="163">
        <v>0</v>
      </c>
      <c r="X2060" s="157" t="s">
        <v>568</v>
      </c>
      <c r="AE2060" s="165" t="s">
        <v>537</v>
      </c>
    </row>
    <row r="2061" spans="1:31" hidden="1">
      <c r="A2061" s="157" t="s">
        <v>580</v>
      </c>
      <c r="P2061" s="157" t="s">
        <v>561</v>
      </c>
      <c r="U2061" s="163">
        <v>0</v>
      </c>
      <c r="X2061" s="157" t="s">
        <v>568</v>
      </c>
      <c r="AE2061" s="165" t="s">
        <v>459</v>
      </c>
    </row>
    <row r="2062" spans="1:31" hidden="1">
      <c r="A2062" s="157" t="s">
        <v>580</v>
      </c>
      <c r="P2062" s="157" t="s">
        <v>561</v>
      </c>
      <c r="U2062" s="163">
        <v>0</v>
      </c>
      <c r="X2062" s="157" t="s">
        <v>568</v>
      </c>
      <c r="AE2062" s="165" t="s">
        <v>459</v>
      </c>
    </row>
    <row r="2063" spans="1:31" hidden="1">
      <c r="A2063" s="157" t="s">
        <v>580</v>
      </c>
      <c r="P2063" s="157" t="s">
        <v>561</v>
      </c>
      <c r="U2063" s="163">
        <v>0</v>
      </c>
      <c r="X2063" s="157" t="s">
        <v>568</v>
      </c>
      <c r="AE2063" s="165" t="s">
        <v>365</v>
      </c>
    </row>
    <row r="2064" spans="1:31" hidden="1">
      <c r="A2064" s="157" t="s">
        <v>580</v>
      </c>
      <c r="P2064" s="157" t="s">
        <v>561</v>
      </c>
      <c r="U2064" s="163">
        <v>-6186.230248306998</v>
      </c>
      <c r="X2064" s="157" t="s">
        <v>568</v>
      </c>
      <c r="AE2064" s="165" t="s">
        <v>341</v>
      </c>
    </row>
    <row r="2065" spans="1:31" hidden="1">
      <c r="A2065" s="157" t="s">
        <v>580</v>
      </c>
      <c r="P2065" s="157" t="s">
        <v>561</v>
      </c>
      <c r="U2065" s="163">
        <v>-8150.1128668171559</v>
      </c>
      <c r="X2065" s="157" t="s">
        <v>568</v>
      </c>
      <c r="AE2065" s="165" t="s">
        <v>345</v>
      </c>
    </row>
    <row r="2066" spans="1:31" hidden="1">
      <c r="A2066" s="157" t="s">
        <v>580</v>
      </c>
      <c r="P2066" s="157" t="s">
        <v>561</v>
      </c>
      <c r="U2066" s="163">
        <v>-9614.8419864559819</v>
      </c>
      <c r="X2066" s="157" t="s">
        <v>568</v>
      </c>
      <c r="AE2066" s="165" t="s">
        <v>344</v>
      </c>
    </row>
    <row r="2067" spans="1:31" hidden="1">
      <c r="A2067" s="157" t="s">
        <v>580</v>
      </c>
      <c r="P2067" s="157" t="s">
        <v>561</v>
      </c>
      <c r="U2067" s="163">
        <v>-4517.9636450041589</v>
      </c>
      <c r="X2067" s="157" t="s">
        <v>568</v>
      </c>
      <c r="AE2067" s="165" t="s">
        <v>342</v>
      </c>
    </row>
    <row r="2068" spans="1:31" hidden="1">
      <c r="A2068" s="157" t="s">
        <v>580</v>
      </c>
      <c r="P2068" s="157" t="s">
        <v>561</v>
      </c>
      <c r="U2068" s="163">
        <v>0</v>
      </c>
      <c r="X2068" s="157" t="s">
        <v>568</v>
      </c>
      <c r="AE2068" s="165" t="s">
        <v>343</v>
      </c>
    </row>
    <row r="2069" spans="1:31" hidden="1">
      <c r="A2069" s="157" t="s">
        <v>580</v>
      </c>
      <c r="P2069" s="157" t="s">
        <v>561</v>
      </c>
      <c r="U2069" s="163">
        <v>0</v>
      </c>
      <c r="X2069" s="157" t="s">
        <v>568</v>
      </c>
      <c r="AE2069" s="165" t="s">
        <v>549</v>
      </c>
    </row>
    <row r="2070" spans="1:31" hidden="1">
      <c r="A2070" s="157" t="s">
        <v>580</v>
      </c>
      <c r="P2070" s="157" t="s">
        <v>561</v>
      </c>
      <c r="U2070" s="163">
        <v>-4719.5200190091482</v>
      </c>
      <c r="X2070" s="157" t="s">
        <v>568</v>
      </c>
      <c r="AE2070" s="165" t="s">
        <v>349</v>
      </c>
    </row>
    <row r="2071" spans="1:31" hidden="1">
      <c r="A2071" s="157" t="s">
        <v>580</v>
      </c>
      <c r="P2071" s="157" t="s">
        <v>561</v>
      </c>
      <c r="U2071" s="163">
        <v>0</v>
      </c>
      <c r="X2071" s="157" t="s">
        <v>568</v>
      </c>
      <c r="AE2071" s="165" t="s">
        <v>346</v>
      </c>
    </row>
    <row r="2072" spans="1:31" hidden="1">
      <c r="A2072" s="157" t="s">
        <v>580</v>
      </c>
      <c r="P2072" s="157" t="s">
        <v>561</v>
      </c>
      <c r="U2072" s="163">
        <v>0</v>
      </c>
      <c r="X2072" s="157" t="s">
        <v>568</v>
      </c>
      <c r="AE2072" s="165" t="s">
        <v>347</v>
      </c>
    </row>
    <row r="2073" spans="1:31" hidden="1">
      <c r="A2073" s="157" t="s">
        <v>580</v>
      </c>
      <c r="P2073" s="157" t="s">
        <v>561</v>
      </c>
      <c r="U2073" s="163">
        <v>0</v>
      </c>
      <c r="X2073" s="157" t="s">
        <v>568</v>
      </c>
      <c r="AE2073" s="165" t="s">
        <v>459</v>
      </c>
    </row>
    <row r="2074" spans="1:31" hidden="1">
      <c r="A2074" s="157" t="s">
        <v>580</v>
      </c>
      <c r="P2074" s="157" t="s">
        <v>561</v>
      </c>
      <c r="U2074" s="163">
        <v>0</v>
      </c>
      <c r="X2074" s="157" t="s">
        <v>568</v>
      </c>
      <c r="AE2074" s="165" t="s">
        <v>459</v>
      </c>
    </row>
    <row r="2075" spans="1:31" hidden="1">
      <c r="A2075" s="157" t="s">
        <v>580</v>
      </c>
      <c r="P2075" s="157" t="s">
        <v>561</v>
      </c>
      <c r="U2075" s="163">
        <v>-2553.0474040632057</v>
      </c>
      <c r="X2075" s="157" t="s">
        <v>568</v>
      </c>
      <c r="AE2075" s="165" t="s">
        <v>351</v>
      </c>
    </row>
    <row r="2076" spans="1:31" hidden="1">
      <c r="A2076" s="157" t="s">
        <v>580</v>
      </c>
      <c r="P2076" s="157" t="s">
        <v>561</v>
      </c>
      <c r="U2076" s="163">
        <v>-8837.4717832957122</v>
      </c>
      <c r="X2076" s="157" t="s">
        <v>568</v>
      </c>
      <c r="AE2076" s="165" t="s">
        <v>350</v>
      </c>
    </row>
    <row r="2077" spans="1:31" hidden="1">
      <c r="A2077" s="157" t="s">
        <v>580</v>
      </c>
      <c r="P2077" s="157" t="s">
        <v>561</v>
      </c>
      <c r="U2077" s="163">
        <v>0</v>
      </c>
      <c r="X2077" s="157" t="s">
        <v>568</v>
      </c>
      <c r="AE2077" s="165" t="s">
        <v>459</v>
      </c>
    </row>
    <row r="2078" spans="1:31" hidden="1">
      <c r="A2078" s="157" t="s">
        <v>580</v>
      </c>
      <c r="P2078" s="157" t="s">
        <v>561</v>
      </c>
      <c r="U2078" s="163">
        <v>0</v>
      </c>
      <c r="X2078" s="157" t="s">
        <v>568</v>
      </c>
      <c r="AE2078" s="165" t="s">
        <v>585</v>
      </c>
    </row>
    <row r="2079" spans="1:31" hidden="1">
      <c r="A2079" s="157" t="s">
        <v>580</v>
      </c>
      <c r="P2079" s="157" t="s">
        <v>561</v>
      </c>
      <c r="U2079" s="163">
        <v>0</v>
      </c>
      <c r="X2079" s="157" t="s">
        <v>568</v>
      </c>
      <c r="AE2079" s="165" t="s">
        <v>353</v>
      </c>
    </row>
    <row r="2080" spans="1:31" hidden="1">
      <c r="A2080" s="157" t="s">
        <v>580</v>
      </c>
      <c r="P2080" s="157" t="s">
        <v>561</v>
      </c>
      <c r="U2080" s="163">
        <v>0</v>
      </c>
      <c r="X2080" s="157" t="s">
        <v>568</v>
      </c>
      <c r="AE2080" s="165" t="s">
        <v>490</v>
      </c>
    </row>
    <row r="2081" spans="1:31" hidden="1">
      <c r="A2081" s="157" t="s">
        <v>580</v>
      </c>
      <c r="P2081" s="157" t="s">
        <v>561</v>
      </c>
      <c r="U2081" s="163">
        <v>0</v>
      </c>
      <c r="X2081" s="157" t="s">
        <v>568</v>
      </c>
      <c r="AE2081" s="165" t="s">
        <v>459</v>
      </c>
    </row>
    <row r="2082" spans="1:31" hidden="1">
      <c r="A2082" s="157" t="s">
        <v>580</v>
      </c>
      <c r="P2082" s="157" t="s">
        <v>561</v>
      </c>
      <c r="U2082" s="163">
        <v>0</v>
      </c>
      <c r="X2082" s="157" t="s">
        <v>568</v>
      </c>
      <c r="AE2082" s="165" t="s">
        <v>459</v>
      </c>
    </row>
    <row r="2083" spans="1:31" hidden="1">
      <c r="A2083" s="157" t="s">
        <v>580</v>
      </c>
      <c r="P2083" s="157" t="s">
        <v>561</v>
      </c>
      <c r="U2083" s="163">
        <v>0</v>
      </c>
      <c r="X2083" s="157" t="s">
        <v>568</v>
      </c>
      <c r="AE2083" s="165" t="s">
        <v>369</v>
      </c>
    </row>
    <row r="2084" spans="1:31" hidden="1">
      <c r="A2084" s="157" t="s">
        <v>580</v>
      </c>
      <c r="P2084" s="157" t="s">
        <v>561</v>
      </c>
      <c r="U2084" s="163">
        <v>0</v>
      </c>
      <c r="X2084" s="157" t="s">
        <v>568</v>
      </c>
      <c r="AE2084" s="165" t="s">
        <v>366</v>
      </c>
    </row>
    <row r="2085" spans="1:31" hidden="1">
      <c r="A2085" s="157" t="s">
        <v>580</v>
      </c>
      <c r="P2085" s="157" t="s">
        <v>561</v>
      </c>
      <c r="U2085" s="163">
        <v>0</v>
      </c>
      <c r="X2085" s="157" t="s">
        <v>568</v>
      </c>
      <c r="AE2085" s="165" t="s">
        <v>372</v>
      </c>
    </row>
    <row r="2086" spans="1:31" hidden="1">
      <c r="A2086" s="157" t="s">
        <v>580</v>
      </c>
      <c r="P2086" s="157" t="s">
        <v>561</v>
      </c>
      <c r="U2086" s="163">
        <v>0</v>
      </c>
      <c r="X2086" s="157" t="s">
        <v>568</v>
      </c>
      <c r="AE2086" s="165" t="s">
        <v>367</v>
      </c>
    </row>
    <row r="2087" spans="1:31" hidden="1">
      <c r="A2087" s="157" t="s">
        <v>580</v>
      </c>
      <c r="P2087" s="157" t="s">
        <v>561</v>
      </c>
      <c r="U2087" s="163">
        <v>0</v>
      </c>
      <c r="X2087" s="157" t="s">
        <v>568</v>
      </c>
      <c r="AE2087" s="165" t="s">
        <v>488</v>
      </c>
    </row>
    <row r="2088" spans="1:31" hidden="1">
      <c r="A2088" s="157" t="s">
        <v>580</v>
      </c>
      <c r="P2088" s="157" t="s">
        <v>561</v>
      </c>
      <c r="U2088" s="163">
        <v>0</v>
      </c>
      <c r="X2088" s="157" t="s">
        <v>568</v>
      </c>
      <c r="AE2088" s="165" t="s">
        <v>503</v>
      </c>
    </row>
    <row r="2089" spans="1:31" hidden="1">
      <c r="A2089" s="157" t="s">
        <v>580</v>
      </c>
      <c r="P2089" s="157" t="s">
        <v>561</v>
      </c>
      <c r="U2089" s="163">
        <v>0</v>
      </c>
      <c r="X2089" s="157" t="s">
        <v>568</v>
      </c>
      <c r="AE2089" s="165" t="s">
        <v>373</v>
      </c>
    </row>
    <row r="2090" spans="1:31" hidden="1">
      <c r="A2090" s="157" t="s">
        <v>580</v>
      </c>
      <c r="P2090" s="157" t="s">
        <v>561</v>
      </c>
      <c r="U2090" s="163">
        <v>0</v>
      </c>
      <c r="X2090" s="157" t="s">
        <v>568</v>
      </c>
      <c r="AE2090" s="165" t="s">
        <v>375</v>
      </c>
    </row>
    <row r="2091" spans="1:31" hidden="1">
      <c r="A2091" s="157" t="s">
        <v>580</v>
      </c>
      <c r="P2091" s="157" t="s">
        <v>561</v>
      </c>
      <c r="U2091" s="163">
        <v>0</v>
      </c>
      <c r="X2091" s="157" t="s">
        <v>568</v>
      </c>
      <c r="AE2091" s="165" t="s">
        <v>459</v>
      </c>
    </row>
    <row r="2092" spans="1:31" hidden="1">
      <c r="A2092" s="157" t="s">
        <v>580</v>
      </c>
      <c r="P2092" s="157" t="s">
        <v>561</v>
      </c>
      <c r="U2092" s="163">
        <v>0</v>
      </c>
      <c r="X2092" s="157" t="s">
        <v>568</v>
      </c>
      <c r="AE2092" s="165" t="s">
        <v>459</v>
      </c>
    </row>
    <row r="2093" spans="1:31" hidden="1">
      <c r="A2093" s="157" t="s">
        <v>580</v>
      </c>
      <c r="P2093" s="157" t="s">
        <v>561</v>
      </c>
      <c r="U2093" s="163">
        <v>0</v>
      </c>
      <c r="X2093" s="157" t="s">
        <v>568</v>
      </c>
      <c r="AE2093" s="165" t="s">
        <v>393</v>
      </c>
    </row>
    <row r="2094" spans="1:31" hidden="1">
      <c r="A2094" s="157" t="s">
        <v>580</v>
      </c>
      <c r="P2094" s="157" t="s">
        <v>561</v>
      </c>
      <c r="U2094" s="163">
        <v>0</v>
      </c>
      <c r="X2094" s="157" t="s">
        <v>568</v>
      </c>
      <c r="AE2094" s="165" t="s">
        <v>396</v>
      </c>
    </row>
    <row r="2095" spans="1:31" hidden="1">
      <c r="A2095" s="157" t="s">
        <v>580</v>
      </c>
      <c r="P2095" s="157" t="s">
        <v>561</v>
      </c>
      <c r="U2095" s="163">
        <v>0</v>
      </c>
      <c r="X2095" s="157" t="s">
        <v>568</v>
      </c>
      <c r="AE2095" s="165" t="s">
        <v>397</v>
      </c>
    </row>
    <row r="2096" spans="1:31" hidden="1">
      <c r="A2096" s="157" t="s">
        <v>580</v>
      </c>
      <c r="P2096" s="157" t="s">
        <v>561</v>
      </c>
      <c r="U2096" s="163">
        <v>0</v>
      </c>
      <c r="X2096" s="157" t="s">
        <v>568</v>
      </c>
      <c r="AE2096" s="165" t="s">
        <v>395</v>
      </c>
    </row>
    <row r="2097" spans="1:31" hidden="1">
      <c r="A2097" s="157" t="s">
        <v>580</v>
      </c>
      <c r="P2097" s="157" t="s">
        <v>561</v>
      </c>
      <c r="U2097" s="163">
        <v>0</v>
      </c>
      <c r="X2097" s="157" t="s">
        <v>568</v>
      </c>
      <c r="AE2097" s="165" t="s">
        <v>394</v>
      </c>
    </row>
    <row r="2098" spans="1:31" hidden="1">
      <c r="A2098" s="157" t="s">
        <v>580</v>
      </c>
      <c r="P2098" s="157" t="s">
        <v>561</v>
      </c>
      <c r="U2098" s="163">
        <v>0</v>
      </c>
      <c r="X2098" s="157" t="s">
        <v>568</v>
      </c>
      <c r="AE2098" s="165" t="s">
        <v>398</v>
      </c>
    </row>
    <row r="2099" spans="1:31" hidden="1">
      <c r="A2099" s="157" t="s">
        <v>580</v>
      </c>
      <c r="P2099" s="157" t="s">
        <v>561</v>
      </c>
      <c r="U2099" s="163">
        <v>0</v>
      </c>
      <c r="X2099" s="157" t="s">
        <v>568</v>
      </c>
      <c r="AE2099" s="165" t="s">
        <v>492</v>
      </c>
    </row>
    <row r="2100" spans="1:31" hidden="1">
      <c r="A2100" s="157" t="s">
        <v>580</v>
      </c>
      <c r="P2100" s="157" t="s">
        <v>561</v>
      </c>
      <c r="U2100" s="163">
        <v>0</v>
      </c>
      <c r="X2100" s="157" t="s">
        <v>568</v>
      </c>
      <c r="AE2100" s="165" t="s">
        <v>339</v>
      </c>
    </row>
    <row r="2101" spans="1:31" hidden="1">
      <c r="A2101" s="157" t="s">
        <v>580</v>
      </c>
      <c r="P2101" s="157" t="s">
        <v>561</v>
      </c>
      <c r="U2101" s="163">
        <v>0</v>
      </c>
      <c r="X2101" s="157" t="s">
        <v>568</v>
      </c>
      <c r="AE2101" s="165" t="s">
        <v>459</v>
      </c>
    </row>
    <row r="2102" spans="1:31" hidden="1">
      <c r="A2102" s="157" t="s">
        <v>580</v>
      </c>
      <c r="P2102" s="157" t="s">
        <v>561</v>
      </c>
      <c r="U2102" s="163">
        <v>0</v>
      </c>
      <c r="X2102" s="157" t="s">
        <v>568</v>
      </c>
      <c r="AE2102" s="165" t="s">
        <v>516</v>
      </c>
    </row>
    <row r="2103" spans="1:31" hidden="1">
      <c r="A2103" s="157" t="s">
        <v>580</v>
      </c>
      <c r="P2103" s="157" t="s">
        <v>561</v>
      </c>
      <c r="U2103" s="163">
        <v>0</v>
      </c>
      <c r="X2103" s="157" t="s">
        <v>568</v>
      </c>
      <c r="AE2103" s="165" t="s">
        <v>459</v>
      </c>
    </row>
    <row r="2104" spans="1:31" hidden="1">
      <c r="A2104" s="157" t="s">
        <v>580</v>
      </c>
      <c r="P2104" s="157" t="s">
        <v>561</v>
      </c>
      <c r="U2104" s="163">
        <v>0</v>
      </c>
      <c r="X2104" s="157" t="s">
        <v>568</v>
      </c>
      <c r="AE2104" s="165" t="s">
        <v>459</v>
      </c>
    </row>
    <row r="2105" spans="1:31" hidden="1">
      <c r="A2105" s="157" t="s">
        <v>580</v>
      </c>
      <c r="P2105" s="157" t="s">
        <v>561</v>
      </c>
      <c r="U2105" s="163">
        <v>0</v>
      </c>
      <c r="X2105" s="157" t="s">
        <v>568</v>
      </c>
      <c r="AE2105" s="165" t="s">
        <v>459</v>
      </c>
    </row>
    <row r="2106" spans="1:31" hidden="1">
      <c r="A2106" s="157" t="s">
        <v>580</v>
      </c>
      <c r="P2106" s="157" t="s">
        <v>561</v>
      </c>
      <c r="U2106" s="163">
        <v>0</v>
      </c>
      <c r="X2106" s="157" t="s">
        <v>568</v>
      </c>
      <c r="AE2106" s="165" t="s">
        <v>459</v>
      </c>
    </row>
    <row r="2107" spans="1:31" hidden="1">
      <c r="A2107" s="157" t="s">
        <v>580</v>
      </c>
      <c r="P2107" s="157" t="s">
        <v>561</v>
      </c>
      <c r="U2107" s="163">
        <v>0</v>
      </c>
      <c r="X2107" s="157" t="s">
        <v>568</v>
      </c>
      <c r="AE2107" s="165" t="s">
        <v>298</v>
      </c>
    </row>
    <row r="2108" spans="1:31" hidden="1">
      <c r="A2108" s="157" t="s">
        <v>580</v>
      </c>
      <c r="P2108" s="157" t="s">
        <v>561</v>
      </c>
      <c r="U2108" s="163">
        <v>0</v>
      </c>
      <c r="X2108" s="157" t="s">
        <v>568</v>
      </c>
      <c r="AE2108" s="165" t="s">
        <v>299</v>
      </c>
    </row>
    <row r="2109" spans="1:31" hidden="1">
      <c r="A2109" s="157" t="s">
        <v>580</v>
      </c>
      <c r="P2109" s="157" t="s">
        <v>561</v>
      </c>
      <c r="U2109" s="163">
        <v>0</v>
      </c>
      <c r="X2109" s="157" t="s">
        <v>568</v>
      </c>
      <c r="AE2109" s="165" t="s">
        <v>399</v>
      </c>
    </row>
    <row r="2110" spans="1:31" hidden="1">
      <c r="A2110" s="157" t="s">
        <v>580</v>
      </c>
      <c r="P2110" s="157" t="s">
        <v>561</v>
      </c>
      <c r="U2110" s="163">
        <v>0</v>
      </c>
      <c r="X2110" s="157" t="s">
        <v>568</v>
      </c>
      <c r="AE2110" s="165" t="s">
        <v>300</v>
      </c>
    </row>
    <row r="2111" spans="1:31" hidden="1">
      <c r="A2111" s="157" t="s">
        <v>580</v>
      </c>
      <c r="P2111" s="157" t="s">
        <v>561</v>
      </c>
      <c r="U2111" s="163">
        <v>0</v>
      </c>
      <c r="X2111" s="157" t="s">
        <v>568</v>
      </c>
      <c r="AE2111" s="165" t="s">
        <v>374</v>
      </c>
    </row>
    <row r="2112" spans="1:31" hidden="1">
      <c r="A2112" s="157" t="s">
        <v>580</v>
      </c>
      <c r="P2112" s="157" t="s">
        <v>561</v>
      </c>
      <c r="U2112" s="163">
        <v>0</v>
      </c>
      <c r="X2112" s="157" t="s">
        <v>568</v>
      </c>
      <c r="AE2112" s="165" t="s">
        <v>363</v>
      </c>
    </row>
    <row r="2113" spans="1:31" hidden="1">
      <c r="A2113" s="157" t="s">
        <v>580</v>
      </c>
      <c r="P2113" s="157" t="s">
        <v>561</v>
      </c>
      <c r="U2113" s="163">
        <v>0</v>
      </c>
      <c r="X2113" s="157" t="s">
        <v>568</v>
      </c>
      <c r="AE2113" s="165" t="s">
        <v>364</v>
      </c>
    </row>
    <row r="2114" spans="1:31" hidden="1">
      <c r="A2114" s="157" t="s">
        <v>580</v>
      </c>
      <c r="P2114" s="157" t="s">
        <v>561</v>
      </c>
      <c r="U2114" s="163">
        <v>0</v>
      </c>
      <c r="X2114" s="157" t="s">
        <v>568</v>
      </c>
      <c r="AE2114" s="165" t="s">
        <v>304</v>
      </c>
    </row>
    <row r="2115" spans="1:31" hidden="1">
      <c r="A2115" s="157" t="s">
        <v>580</v>
      </c>
      <c r="P2115" s="157" t="s">
        <v>561</v>
      </c>
      <c r="U2115" s="163">
        <v>0</v>
      </c>
      <c r="X2115" s="157" t="s">
        <v>568</v>
      </c>
      <c r="AE2115" s="165" t="s">
        <v>379</v>
      </c>
    </row>
    <row r="2116" spans="1:31" hidden="1">
      <c r="A2116" s="157" t="s">
        <v>580</v>
      </c>
      <c r="P2116" s="157" t="s">
        <v>561</v>
      </c>
      <c r="U2116" s="163">
        <v>0</v>
      </c>
      <c r="X2116" s="157" t="s">
        <v>568</v>
      </c>
      <c r="AE2116" s="165" t="s">
        <v>305</v>
      </c>
    </row>
    <row r="2117" spans="1:31" hidden="1">
      <c r="A2117" s="157" t="s">
        <v>580</v>
      </c>
      <c r="P2117" s="157" t="s">
        <v>561</v>
      </c>
      <c r="U2117" s="163">
        <v>0</v>
      </c>
      <c r="X2117" s="157" t="s">
        <v>568</v>
      </c>
      <c r="AE2117" s="165" t="s">
        <v>380</v>
      </c>
    </row>
    <row r="2118" spans="1:31" hidden="1">
      <c r="A2118" s="157" t="s">
        <v>580</v>
      </c>
      <c r="P2118" s="157" t="s">
        <v>561</v>
      </c>
      <c r="U2118" s="163">
        <v>-5184.3790561512415</v>
      </c>
      <c r="X2118" s="157" t="s">
        <v>568</v>
      </c>
      <c r="AE2118" s="165" t="s">
        <v>352</v>
      </c>
    </row>
    <row r="2119" spans="1:31" hidden="1">
      <c r="A2119" s="157" t="s">
        <v>580</v>
      </c>
      <c r="P2119" s="157" t="s">
        <v>561</v>
      </c>
      <c r="U2119" s="163">
        <v>0</v>
      </c>
      <c r="X2119" s="157" t="s">
        <v>568</v>
      </c>
      <c r="AE2119" s="165" t="s">
        <v>306</v>
      </c>
    </row>
    <row r="2120" spans="1:31" hidden="1">
      <c r="A2120" s="157" t="s">
        <v>580</v>
      </c>
      <c r="P2120" s="157" t="s">
        <v>561</v>
      </c>
      <c r="U2120" s="163">
        <v>0</v>
      </c>
      <c r="X2120" s="157" t="s">
        <v>568</v>
      </c>
      <c r="AE2120" s="165" t="s">
        <v>391</v>
      </c>
    </row>
    <row r="2121" spans="1:31" hidden="1">
      <c r="A2121" s="157" t="s">
        <v>580</v>
      </c>
      <c r="P2121" s="157" t="s">
        <v>561</v>
      </c>
      <c r="U2121" s="163">
        <v>0</v>
      </c>
      <c r="X2121" s="157" t="s">
        <v>568</v>
      </c>
      <c r="AE2121" s="165" t="s">
        <v>401</v>
      </c>
    </row>
    <row r="2122" spans="1:31" hidden="1">
      <c r="A2122" s="157" t="s">
        <v>580</v>
      </c>
      <c r="P2122" s="157" t="s">
        <v>561</v>
      </c>
      <c r="U2122" s="163">
        <v>0</v>
      </c>
      <c r="X2122" s="157" t="s">
        <v>568</v>
      </c>
      <c r="AE2122" s="165" t="s">
        <v>547</v>
      </c>
    </row>
    <row r="2123" spans="1:31" hidden="1">
      <c r="A2123" s="157" t="s">
        <v>580</v>
      </c>
      <c r="P2123" s="157" t="s">
        <v>561</v>
      </c>
      <c r="U2123" s="163">
        <v>0</v>
      </c>
      <c r="X2123" s="157" t="s">
        <v>568</v>
      </c>
      <c r="AE2123" s="165" t="s">
        <v>470</v>
      </c>
    </row>
    <row r="2124" spans="1:31" hidden="1">
      <c r="A2124" s="157" t="s">
        <v>580</v>
      </c>
      <c r="P2124" s="157" t="s">
        <v>561</v>
      </c>
      <c r="U2124" s="163">
        <v>0</v>
      </c>
      <c r="X2124" s="157" t="s">
        <v>568</v>
      </c>
      <c r="AE2124" s="165" t="s">
        <v>472</v>
      </c>
    </row>
    <row r="2125" spans="1:31" hidden="1">
      <c r="A2125" s="157" t="s">
        <v>580</v>
      </c>
      <c r="P2125" s="157" t="s">
        <v>561</v>
      </c>
      <c r="U2125" s="163">
        <v>-11518</v>
      </c>
      <c r="X2125" s="157" t="s">
        <v>568</v>
      </c>
      <c r="AE2125" s="165" t="s">
        <v>462</v>
      </c>
    </row>
    <row r="2126" spans="1:31" hidden="1">
      <c r="A2126" s="157" t="s">
        <v>580</v>
      </c>
      <c r="P2126" s="157" t="s">
        <v>561</v>
      </c>
      <c r="U2126" s="163">
        <v>-19357.771666201355</v>
      </c>
      <c r="X2126" s="157" t="s">
        <v>568</v>
      </c>
      <c r="AE2126" s="165" t="s">
        <v>473</v>
      </c>
    </row>
    <row r="2127" spans="1:31" hidden="1">
      <c r="A2127" s="157" t="s">
        <v>580</v>
      </c>
      <c r="P2127" s="157" t="s">
        <v>561</v>
      </c>
      <c r="U2127" s="163">
        <v>0</v>
      </c>
      <c r="X2127" s="157" t="s">
        <v>568</v>
      </c>
      <c r="AE2127" s="165" t="s">
        <v>479</v>
      </c>
    </row>
    <row r="2128" spans="1:31" hidden="1">
      <c r="A2128" s="157" t="s">
        <v>580</v>
      </c>
      <c r="P2128" s="157" t="s">
        <v>561</v>
      </c>
      <c r="U2128" s="163">
        <v>0</v>
      </c>
      <c r="X2128" s="157" t="s">
        <v>568</v>
      </c>
      <c r="AE2128" s="165" t="s">
        <v>475</v>
      </c>
    </row>
    <row r="2129" spans="1:31" hidden="1">
      <c r="A2129" s="157" t="s">
        <v>580</v>
      </c>
      <c r="P2129" s="157" t="s">
        <v>561</v>
      </c>
      <c r="U2129" s="163">
        <v>0</v>
      </c>
      <c r="X2129" s="157" t="s">
        <v>568</v>
      </c>
      <c r="AE2129" s="165" t="s">
        <v>476</v>
      </c>
    </row>
    <row r="2130" spans="1:31" hidden="1">
      <c r="A2130" s="157" t="s">
        <v>580</v>
      </c>
      <c r="P2130" s="157" t="s">
        <v>561</v>
      </c>
      <c r="U2130" s="163">
        <v>0</v>
      </c>
      <c r="X2130" s="157" t="s">
        <v>568</v>
      </c>
      <c r="AE2130" s="165" t="s">
        <v>474</v>
      </c>
    </row>
    <row r="2131" spans="1:31" hidden="1">
      <c r="A2131" s="157" t="s">
        <v>580</v>
      </c>
      <c r="P2131" s="157" t="s">
        <v>561</v>
      </c>
      <c r="U2131" s="163">
        <v>0</v>
      </c>
      <c r="X2131" s="157" t="s">
        <v>568</v>
      </c>
      <c r="AE2131" s="165" t="s">
        <v>482</v>
      </c>
    </row>
    <row r="2132" spans="1:31" hidden="1">
      <c r="A2132" s="157" t="s">
        <v>580</v>
      </c>
      <c r="P2132" s="157" t="s">
        <v>561</v>
      </c>
      <c r="U2132" s="163">
        <v>0</v>
      </c>
      <c r="X2132" s="157" t="s">
        <v>568</v>
      </c>
      <c r="AE2132" s="165" t="s">
        <v>478</v>
      </c>
    </row>
    <row r="2133" spans="1:31" hidden="1">
      <c r="A2133" s="157" t="s">
        <v>580</v>
      </c>
      <c r="P2133" s="157" t="s">
        <v>561</v>
      </c>
      <c r="U2133" s="163">
        <v>0</v>
      </c>
      <c r="X2133" s="157" t="s">
        <v>568</v>
      </c>
      <c r="AE2133" s="165" t="s">
        <v>485</v>
      </c>
    </row>
    <row r="2134" spans="1:31" hidden="1">
      <c r="A2134" s="157" t="s">
        <v>580</v>
      </c>
      <c r="P2134" s="157" t="s">
        <v>561</v>
      </c>
      <c r="U2134" s="163">
        <v>0</v>
      </c>
      <c r="X2134" s="157" t="s">
        <v>568</v>
      </c>
      <c r="AE2134" s="165" t="s">
        <v>483</v>
      </c>
    </row>
    <row r="2135" spans="1:31" hidden="1">
      <c r="A2135" s="157" t="s">
        <v>580</v>
      </c>
      <c r="P2135" s="157" t="s">
        <v>561</v>
      </c>
      <c r="U2135" s="163">
        <v>0</v>
      </c>
      <c r="X2135" s="157" t="s">
        <v>568</v>
      </c>
      <c r="AE2135" s="165" t="s">
        <v>484</v>
      </c>
    </row>
    <row r="2136" spans="1:31" hidden="1">
      <c r="A2136" s="157" t="s">
        <v>580</v>
      </c>
      <c r="P2136" s="157" t="s">
        <v>561</v>
      </c>
      <c r="U2136" s="163">
        <v>0</v>
      </c>
      <c r="X2136" s="157" t="s">
        <v>568</v>
      </c>
      <c r="AE2136" s="165" t="s">
        <v>477</v>
      </c>
    </row>
    <row r="2137" spans="1:31" hidden="1">
      <c r="A2137" s="157" t="s">
        <v>580</v>
      </c>
      <c r="P2137" s="157" t="s">
        <v>561</v>
      </c>
      <c r="U2137" s="163">
        <v>0</v>
      </c>
      <c r="X2137" s="157" t="s">
        <v>568</v>
      </c>
      <c r="AE2137" s="165" t="s">
        <v>481</v>
      </c>
    </row>
    <row r="2138" spans="1:31" hidden="1">
      <c r="A2138" s="157" t="s">
        <v>580</v>
      </c>
      <c r="P2138" s="157" t="s">
        <v>561</v>
      </c>
      <c r="U2138" s="163">
        <v>0</v>
      </c>
      <c r="X2138" s="157" t="s">
        <v>187</v>
      </c>
      <c r="AE2138" s="165" t="s">
        <v>468</v>
      </c>
    </row>
    <row r="2139" spans="1:31" hidden="1">
      <c r="A2139" s="157" t="s">
        <v>580</v>
      </c>
      <c r="P2139" s="157" t="s">
        <v>561</v>
      </c>
      <c r="U2139" s="163">
        <v>-2972.3708732411342</v>
      </c>
      <c r="X2139" s="157" t="s">
        <v>187</v>
      </c>
      <c r="AE2139" s="165" t="s">
        <v>235</v>
      </c>
    </row>
    <row r="2140" spans="1:31" hidden="1">
      <c r="A2140" s="157" t="s">
        <v>580</v>
      </c>
      <c r="P2140" s="157" t="s">
        <v>561</v>
      </c>
      <c r="U2140" s="163">
        <v>0</v>
      </c>
      <c r="X2140" s="157" t="s">
        <v>187</v>
      </c>
      <c r="AE2140" s="165" t="s">
        <v>236</v>
      </c>
    </row>
    <row r="2141" spans="1:31" hidden="1">
      <c r="A2141" s="157" t="s">
        <v>580</v>
      </c>
      <c r="P2141" s="157" t="s">
        <v>561</v>
      </c>
      <c r="U2141" s="163">
        <v>-2821.8073905310785</v>
      </c>
      <c r="X2141" s="157" t="s">
        <v>187</v>
      </c>
      <c r="AE2141" s="165" t="s">
        <v>237</v>
      </c>
    </row>
    <row r="2142" spans="1:31" hidden="1">
      <c r="A2142" s="157" t="s">
        <v>580</v>
      </c>
      <c r="P2142" s="157" t="s">
        <v>561</v>
      </c>
      <c r="U2142" s="163">
        <v>-2470.7137227952726</v>
      </c>
      <c r="X2142" s="157" t="s">
        <v>187</v>
      </c>
      <c r="AE2142" s="165" t="s">
        <v>239</v>
      </c>
    </row>
    <row r="2143" spans="1:31" hidden="1">
      <c r="A2143" s="157" t="s">
        <v>580</v>
      </c>
      <c r="P2143" s="157" t="s">
        <v>561</v>
      </c>
      <c r="U2143" s="163">
        <v>-2744.9159065207882</v>
      </c>
      <c r="X2143" s="157" t="s">
        <v>187</v>
      </c>
      <c r="AE2143" s="165" t="s">
        <v>199</v>
      </c>
    </row>
    <row r="2144" spans="1:31" hidden="1">
      <c r="A2144" s="157" t="s">
        <v>580</v>
      </c>
      <c r="P2144" s="157" t="s">
        <v>561</v>
      </c>
      <c r="U2144" s="163">
        <v>-2506.3570148396266</v>
      </c>
      <c r="X2144" s="157" t="s">
        <v>187</v>
      </c>
      <c r="AE2144" s="165" t="s">
        <v>240</v>
      </c>
    </row>
    <row r="2145" spans="1:31" hidden="1">
      <c r="A2145" s="157" t="s">
        <v>580</v>
      </c>
      <c r="P2145" s="157" t="s">
        <v>561</v>
      </c>
      <c r="U2145" s="163">
        <v>-2399.8929977535449</v>
      </c>
      <c r="X2145" s="157" t="s">
        <v>187</v>
      </c>
      <c r="AE2145" s="165" t="s">
        <v>242</v>
      </c>
    </row>
    <row r="2146" spans="1:31" hidden="1">
      <c r="A2146" s="157" t="s">
        <v>580</v>
      </c>
      <c r="P2146" s="157" t="s">
        <v>561</v>
      </c>
      <c r="U2146" s="163">
        <v>-2246.7937886114246</v>
      </c>
      <c r="X2146" s="157" t="s">
        <v>187</v>
      </c>
      <c r="AE2146" s="165" t="s">
        <v>243</v>
      </c>
    </row>
    <row r="2147" spans="1:31" hidden="1">
      <c r="A2147" s="157" t="s">
        <v>580</v>
      </c>
      <c r="P2147" s="157" t="s">
        <v>561</v>
      </c>
      <c r="U2147" s="163">
        <v>-3081.9523439647578</v>
      </c>
      <c r="X2147" s="157" t="s">
        <v>187</v>
      </c>
      <c r="AE2147" s="165" t="s">
        <v>244</v>
      </c>
    </row>
    <row r="2148" spans="1:31" hidden="1">
      <c r="A2148" s="157" t="s">
        <v>580</v>
      </c>
      <c r="P2148" s="157" t="s">
        <v>561</v>
      </c>
      <c r="U2148" s="163">
        <v>-3005.9286409087786</v>
      </c>
      <c r="X2148" s="157" t="s">
        <v>187</v>
      </c>
      <c r="AE2148" s="165" t="s">
        <v>229</v>
      </c>
    </row>
    <row r="2149" spans="1:31" hidden="1">
      <c r="A2149" s="157" t="s">
        <v>580</v>
      </c>
      <c r="P2149" s="157" t="s">
        <v>561</v>
      </c>
      <c r="U2149" s="163">
        <v>-2485.1533534190494</v>
      </c>
      <c r="X2149" s="157" t="s">
        <v>187</v>
      </c>
      <c r="AE2149" s="165" t="s">
        <v>232</v>
      </c>
    </row>
    <row r="2150" spans="1:31" hidden="1">
      <c r="A2150" s="157" t="s">
        <v>580</v>
      </c>
      <c r="P2150" s="157" t="s">
        <v>561</v>
      </c>
      <c r="U2150" s="163">
        <v>-2263.9685399589393</v>
      </c>
      <c r="X2150" s="157" t="s">
        <v>187</v>
      </c>
      <c r="AE2150" s="165" t="s">
        <v>233</v>
      </c>
    </row>
    <row r="2151" spans="1:31" hidden="1">
      <c r="A2151" s="157" t="s">
        <v>580</v>
      </c>
      <c r="P2151" s="157" t="s">
        <v>561</v>
      </c>
      <c r="U2151" s="163">
        <v>-2229.424099556185</v>
      </c>
      <c r="X2151" s="157" t="s">
        <v>187</v>
      </c>
      <c r="AE2151" s="165" t="s">
        <v>234</v>
      </c>
    </row>
    <row r="2152" spans="1:31" hidden="1">
      <c r="A2152" s="157" t="s">
        <v>580</v>
      </c>
      <c r="P2152" s="157" t="s">
        <v>561</v>
      </c>
      <c r="U2152" s="163">
        <v>-3168.5791977683994</v>
      </c>
      <c r="X2152" s="157" t="s">
        <v>187</v>
      </c>
      <c r="AE2152" s="165" t="s">
        <v>247</v>
      </c>
    </row>
    <row r="2153" spans="1:31" hidden="1">
      <c r="A2153" s="157" t="s">
        <v>580</v>
      </c>
      <c r="P2153" s="157" t="s">
        <v>561</v>
      </c>
      <c r="U2153" s="163">
        <v>-2179.4080779624587</v>
      </c>
      <c r="X2153" s="157" t="s">
        <v>187</v>
      </c>
      <c r="AE2153" s="165" t="s">
        <v>272</v>
      </c>
    </row>
    <row r="2154" spans="1:31" hidden="1">
      <c r="A2154" s="157" t="s">
        <v>580</v>
      </c>
      <c r="P2154" s="157" t="s">
        <v>561</v>
      </c>
      <c r="U2154" s="163">
        <v>-2784.2899484813975</v>
      </c>
      <c r="X2154" s="157" t="s">
        <v>187</v>
      </c>
      <c r="AE2154" s="165" t="s">
        <v>276</v>
      </c>
    </row>
    <row r="2155" spans="1:31" hidden="1">
      <c r="A2155" s="157" t="s">
        <v>580</v>
      </c>
      <c r="P2155" s="157" t="s">
        <v>561</v>
      </c>
      <c r="U2155" s="163">
        <v>-2854.5210543723488</v>
      </c>
      <c r="X2155" s="157" t="s">
        <v>187</v>
      </c>
      <c r="AE2155" s="165" t="s">
        <v>241</v>
      </c>
    </row>
    <row r="2156" spans="1:31" hidden="1">
      <c r="A2156" s="157" t="s">
        <v>580</v>
      </c>
      <c r="P2156" s="157" t="s">
        <v>561</v>
      </c>
      <c r="U2156" s="163">
        <v>-2657.5296931243684</v>
      </c>
      <c r="X2156" s="157" t="s">
        <v>187</v>
      </c>
      <c r="AE2156" s="165" t="s">
        <v>248</v>
      </c>
    </row>
    <row r="2157" spans="1:31" hidden="1">
      <c r="A2157" s="157" t="s">
        <v>580</v>
      </c>
      <c r="P2157" s="157" t="s">
        <v>561</v>
      </c>
      <c r="U2157" s="163">
        <v>-1987.7987118423157</v>
      </c>
      <c r="X2157" s="157" t="s">
        <v>187</v>
      </c>
      <c r="AE2157" s="165" t="s">
        <v>277</v>
      </c>
    </row>
    <row r="2158" spans="1:31" hidden="1">
      <c r="A2158" s="157" t="s">
        <v>580</v>
      </c>
      <c r="P2158" s="157" t="s">
        <v>561</v>
      </c>
      <c r="U2158" s="163">
        <v>-1991.1552154066294</v>
      </c>
      <c r="X2158" s="157" t="s">
        <v>187</v>
      </c>
      <c r="AE2158" s="165" t="s">
        <v>278</v>
      </c>
    </row>
    <row r="2159" spans="1:31" hidden="1">
      <c r="A2159" s="157" t="s">
        <v>580</v>
      </c>
      <c r="P2159" s="157" t="s">
        <v>561</v>
      </c>
      <c r="U2159" s="163">
        <v>-2938.5121509251244</v>
      </c>
      <c r="X2159" s="157" t="s">
        <v>187</v>
      </c>
      <c r="AE2159" s="165" t="s">
        <v>250</v>
      </c>
    </row>
    <row r="2160" spans="1:31" hidden="1">
      <c r="A2160" s="157" t="s">
        <v>580</v>
      </c>
      <c r="P2160" s="157" t="s">
        <v>561</v>
      </c>
      <c r="U2160" s="163">
        <v>-3984.9830807446929</v>
      </c>
      <c r="X2160" s="157" t="s">
        <v>187</v>
      </c>
      <c r="AE2160" s="165" t="s">
        <v>279</v>
      </c>
    </row>
    <row r="2161" spans="1:31" hidden="1">
      <c r="A2161" s="157" t="s">
        <v>580</v>
      </c>
      <c r="P2161" s="157" t="s">
        <v>561</v>
      </c>
      <c r="U2161" s="163">
        <v>-2483.2428878613568</v>
      </c>
      <c r="X2161" s="157" t="s">
        <v>187</v>
      </c>
      <c r="AE2161" s="165" t="s">
        <v>249</v>
      </c>
    </row>
    <row r="2162" spans="1:31" hidden="1">
      <c r="A2162" s="157" t="s">
        <v>580</v>
      </c>
      <c r="P2162" s="157" t="s">
        <v>561</v>
      </c>
      <c r="U2162" s="163">
        <v>-3215.1306034177019</v>
      </c>
      <c r="X2162" s="157" t="s">
        <v>187</v>
      </c>
      <c r="AE2162" s="165" t="s">
        <v>223</v>
      </c>
    </row>
    <row r="2163" spans="1:31" hidden="1">
      <c r="A2163" s="157" t="s">
        <v>580</v>
      </c>
      <c r="P2163" s="157" t="s">
        <v>561</v>
      </c>
      <c r="U2163" s="163">
        <v>-2969.0371927241617</v>
      </c>
      <c r="X2163" s="157" t="s">
        <v>187</v>
      </c>
      <c r="AE2163" s="165" t="s">
        <v>200</v>
      </c>
    </row>
    <row r="2164" spans="1:31" hidden="1">
      <c r="A2164" s="157" t="s">
        <v>580</v>
      </c>
      <c r="P2164" s="157" t="s">
        <v>561</v>
      </c>
      <c r="U2164" s="163">
        <v>-2533.1595981462337</v>
      </c>
      <c r="X2164" s="157" t="s">
        <v>187</v>
      </c>
      <c r="AE2164" s="165" t="s">
        <v>246</v>
      </c>
    </row>
    <row r="2165" spans="1:31" hidden="1">
      <c r="A2165" s="157" t="s">
        <v>580</v>
      </c>
      <c r="P2165" s="157" t="s">
        <v>561</v>
      </c>
      <c r="U2165" s="163">
        <v>-2094.3279504620787</v>
      </c>
      <c r="X2165" s="157" t="s">
        <v>187</v>
      </c>
      <c r="AE2165" s="165" t="s">
        <v>281</v>
      </c>
    </row>
    <row r="2166" spans="1:31" hidden="1">
      <c r="A2166" s="157" t="s">
        <v>580</v>
      </c>
      <c r="P2166" s="157" t="s">
        <v>561</v>
      </c>
      <c r="U2166" s="163">
        <v>-3081.4581797291262</v>
      </c>
      <c r="X2166" s="157" t="s">
        <v>187</v>
      </c>
      <c r="AE2166" s="165" t="s">
        <v>230</v>
      </c>
    </row>
    <row r="2167" spans="1:31" hidden="1">
      <c r="A2167" s="157" t="s">
        <v>580</v>
      </c>
      <c r="P2167" s="157" t="s">
        <v>561</v>
      </c>
      <c r="U2167" s="163">
        <v>-2622.5329255302659</v>
      </c>
      <c r="X2167" s="157" t="s">
        <v>187</v>
      </c>
      <c r="AE2167" s="165" t="s">
        <v>245</v>
      </c>
    </row>
    <row r="2168" spans="1:31" hidden="1">
      <c r="A2168" s="157" t="s">
        <v>580</v>
      </c>
      <c r="P2168" s="157" t="s">
        <v>561</v>
      </c>
      <c r="U2168" s="163">
        <v>-1879.8210645339627</v>
      </c>
      <c r="X2168" s="157" t="s">
        <v>187</v>
      </c>
      <c r="AE2168" s="165" t="s">
        <v>224</v>
      </c>
    </row>
    <row r="2169" spans="1:31" hidden="1">
      <c r="A2169" s="157" t="s">
        <v>580</v>
      </c>
      <c r="P2169" s="157" t="s">
        <v>561</v>
      </c>
      <c r="U2169" s="163">
        <v>-583.42628834397271</v>
      </c>
      <c r="X2169" s="157" t="s">
        <v>187</v>
      </c>
      <c r="AE2169" s="165" t="s">
        <v>256</v>
      </c>
    </row>
    <row r="2170" spans="1:31" hidden="1">
      <c r="A2170" s="157" t="s">
        <v>580</v>
      </c>
      <c r="P2170" s="157" t="s">
        <v>561</v>
      </c>
      <c r="U2170" s="163">
        <v>-308.06252667921399</v>
      </c>
      <c r="X2170" s="157" t="s">
        <v>187</v>
      </c>
      <c r="AE2170" s="165" t="s">
        <v>265</v>
      </c>
    </row>
    <row r="2171" spans="1:31" hidden="1">
      <c r="A2171" s="157" t="s">
        <v>580</v>
      </c>
      <c r="P2171" s="157" t="s">
        <v>561</v>
      </c>
      <c r="U2171" s="163">
        <v>-213.56865966965071</v>
      </c>
      <c r="X2171" s="157" t="s">
        <v>187</v>
      </c>
      <c r="AE2171" s="165" t="s">
        <v>271</v>
      </c>
    </row>
    <row r="2172" spans="1:31" hidden="1">
      <c r="A2172" s="157" t="s">
        <v>580</v>
      </c>
      <c r="P2172" s="157" t="s">
        <v>561</v>
      </c>
      <c r="U2172" s="163">
        <v>-483.5056000645634</v>
      </c>
      <c r="X2172" s="157" t="s">
        <v>187</v>
      </c>
      <c r="AE2172" s="165" t="s">
        <v>258</v>
      </c>
    </row>
    <row r="2173" spans="1:31" hidden="1">
      <c r="A2173" s="157" t="s">
        <v>580</v>
      </c>
      <c r="P2173" s="157" t="s">
        <v>561</v>
      </c>
      <c r="U2173" s="163">
        <v>-389.20798970697615</v>
      </c>
      <c r="X2173" s="157" t="s">
        <v>187</v>
      </c>
      <c r="AE2173" s="165" t="s">
        <v>267</v>
      </c>
    </row>
    <row r="2174" spans="1:31" hidden="1">
      <c r="A2174" s="157" t="s">
        <v>580</v>
      </c>
      <c r="P2174" s="157" t="s">
        <v>561</v>
      </c>
      <c r="U2174" s="163">
        <v>-333.95003796536798</v>
      </c>
      <c r="X2174" s="157" t="s">
        <v>187</v>
      </c>
      <c r="AE2174" s="165" t="s">
        <v>260</v>
      </c>
    </row>
    <row r="2175" spans="1:31" hidden="1">
      <c r="A2175" s="157" t="s">
        <v>580</v>
      </c>
      <c r="P2175" s="157" t="s">
        <v>561</v>
      </c>
      <c r="U2175" s="163">
        <v>-134.38533650483669</v>
      </c>
      <c r="X2175" s="157" t="s">
        <v>187</v>
      </c>
      <c r="AE2175" s="165" t="s">
        <v>263</v>
      </c>
    </row>
    <row r="2176" spans="1:31" hidden="1">
      <c r="A2176" s="157" t="s">
        <v>580</v>
      </c>
      <c r="P2176" s="157" t="s">
        <v>561</v>
      </c>
      <c r="U2176" s="163">
        <v>-225.73686365070176</v>
      </c>
      <c r="X2176" s="157" t="s">
        <v>187</v>
      </c>
      <c r="AE2176" s="165" t="s">
        <v>255</v>
      </c>
    </row>
    <row r="2177" spans="1:31" hidden="1">
      <c r="A2177" s="157" t="s">
        <v>580</v>
      </c>
      <c r="P2177" s="157" t="s">
        <v>561</v>
      </c>
      <c r="U2177" s="163">
        <v>-502.13793242600934</v>
      </c>
      <c r="X2177" s="157" t="s">
        <v>187</v>
      </c>
      <c r="AE2177" s="165" t="s">
        <v>257</v>
      </c>
    </row>
    <row r="2178" spans="1:31" hidden="1">
      <c r="A2178" s="157" t="s">
        <v>580</v>
      </c>
      <c r="P2178" s="157" t="s">
        <v>561</v>
      </c>
      <c r="U2178" s="163">
        <v>-306.55973524270047</v>
      </c>
      <c r="X2178" s="157" t="s">
        <v>187</v>
      </c>
      <c r="AE2178" s="165" t="s">
        <v>261</v>
      </c>
    </row>
    <row r="2179" spans="1:31" hidden="1">
      <c r="A2179" s="157" t="s">
        <v>580</v>
      </c>
      <c r="P2179" s="157" t="s">
        <v>561</v>
      </c>
      <c r="U2179" s="163">
        <v>-184.10069608645512</v>
      </c>
      <c r="X2179" s="157" t="s">
        <v>187</v>
      </c>
      <c r="AE2179" s="165" t="s">
        <v>264</v>
      </c>
    </row>
    <row r="2180" spans="1:31" hidden="1">
      <c r="A2180" s="157" t="s">
        <v>580</v>
      </c>
      <c r="P2180" s="157" t="s">
        <v>561</v>
      </c>
      <c r="U2180" s="163">
        <v>-337.44446228830941</v>
      </c>
      <c r="X2180" s="157" t="s">
        <v>187</v>
      </c>
      <c r="AE2180" s="165" t="s">
        <v>268</v>
      </c>
    </row>
    <row r="2181" spans="1:31" hidden="1">
      <c r="A2181" s="157" t="s">
        <v>580</v>
      </c>
      <c r="P2181" s="157" t="s">
        <v>561</v>
      </c>
      <c r="U2181" s="163">
        <v>-239.26881498710867</v>
      </c>
      <c r="X2181" s="157" t="s">
        <v>187</v>
      </c>
      <c r="AE2181" s="165" t="s">
        <v>262</v>
      </c>
    </row>
    <row r="2182" spans="1:31" hidden="1">
      <c r="A2182" s="157" t="s">
        <v>580</v>
      </c>
      <c r="P2182" s="157" t="s">
        <v>561</v>
      </c>
      <c r="U2182" s="163">
        <v>-390.63003796536793</v>
      </c>
      <c r="X2182" s="157" t="s">
        <v>187</v>
      </c>
      <c r="AE2182" s="165" t="s">
        <v>270</v>
      </c>
    </row>
    <row r="2183" spans="1:31" hidden="1">
      <c r="A2183" s="157" t="s">
        <v>580</v>
      </c>
      <c r="P2183" s="157" t="s">
        <v>561</v>
      </c>
      <c r="U2183" s="163">
        <v>-282.72663196418972</v>
      </c>
      <c r="X2183" s="157" t="s">
        <v>187</v>
      </c>
      <c r="AE2183" s="165" t="s">
        <v>269</v>
      </c>
    </row>
    <row r="2184" spans="1:31" hidden="1">
      <c r="A2184" s="157" t="s">
        <v>580</v>
      </c>
      <c r="P2184" s="157" t="s">
        <v>561</v>
      </c>
      <c r="U2184" s="163">
        <v>-342.30010596037914</v>
      </c>
      <c r="X2184" s="157" t="s">
        <v>187</v>
      </c>
      <c r="AE2184" s="165" t="s">
        <v>253</v>
      </c>
    </row>
    <row r="2185" spans="1:31" hidden="1">
      <c r="A2185" s="157" t="s">
        <v>580</v>
      </c>
      <c r="P2185" s="157" t="s">
        <v>561</v>
      </c>
      <c r="U2185" s="163">
        <v>-239.07593764771443</v>
      </c>
      <c r="X2185" s="157" t="s">
        <v>187</v>
      </c>
      <c r="AE2185" s="165" t="s">
        <v>254</v>
      </c>
    </row>
    <row r="2186" spans="1:31" hidden="1">
      <c r="A2186" s="157" t="s">
        <v>580</v>
      </c>
      <c r="P2186" s="157" t="s">
        <v>561</v>
      </c>
      <c r="U2186" s="163">
        <v>-239.19003932677549</v>
      </c>
      <c r="X2186" s="157" t="s">
        <v>187</v>
      </c>
      <c r="AE2186" s="165" t="s">
        <v>266</v>
      </c>
    </row>
    <row r="2187" spans="1:31" hidden="1">
      <c r="A2187" s="157" t="s">
        <v>580</v>
      </c>
      <c r="P2187" s="157" t="s">
        <v>561</v>
      </c>
      <c r="U2187" s="163">
        <v>-333.72640090614414</v>
      </c>
      <c r="X2187" s="157" t="s">
        <v>187</v>
      </c>
      <c r="AE2187" s="165" t="s">
        <v>197</v>
      </c>
    </row>
    <row r="2188" spans="1:31" hidden="1">
      <c r="A2188" s="157" t="s">
        <v>580</v>
      </c>
      <c r="P2188" s="157" t="s">
        <v>561</v>
      </c>
      <c r="U2188" s="163">
        <v>-293.25003796536794</v>
      </c>
      <c r="X2188" s="157" t="s">
        <v>187</v>
      </c>
      <c r="AE2188" s="165" t="s">
        <v>209</v>
      </c>
    </row>
    <row r="2189" spans="1:31" hidden="1">
      <c r="A2189" s="157" t="s">
        <v>580</v>
      </c>
      <c r="P2189" s="157" t="s">
        <v>561</v>
      </c>
      <c r="U2189" s="163">
        <v>70.729962034632024</v>
      </c>
      <c r="X2189" s="157" t="s">
        <v>187</v>
      </c>
      <c r="AE2189" s="165" t="s">
        <v>216</v>
      </c>
    </row>
    <row r="2190" spans="1:31" hidden="1">
      <c r="A2190" s="157" t="s">
        <v>580</v>
      </c>
      <c r="P2190" s="157" t="s">
        <v>561</v>
      </c>
      <c r="U2190" s="163">
        <v>-238.92003796536795</v>
      </c>
      <c r="X2190" s="157" t="s">
        <v>187</v>
      </c>
      <c r="AE2190" s="165" t="s">
        <v>218</v>
      </c>
    </row>
    <row r="2191" spans="1:31" hidden="1">
      <c r="A2191" s="157" t="s">
        <v>580</v>
      </c>
      <c r="P2191" s="157" t="s">
        <v>561</v>
      </c>
      <c r="U2191" s="163">
        <v>-435.76003796536793</v>
      </c>
      <c r="X2191" s="157" t="s">
        <v>187</v>
      </c>
      <c r="AE2191" s="165" t="s">
        <v>213</v>
      </c>
    </row>
    <row r="2192" spans="1:31" hidden="1">
      <c r="A2192" s="157" t="s">
        <v>580</v>
      </c>
      <c r="P2192" s="157" t="s">
        <v>561</v>
      </c>
      <c r="U2192" s="163">
        <v>-466.06003796536794</v>
      </c>
      <c r="X2192" s="157" t="s">
        <v>187</v>
      </c>
      <c r="AE2192" s="165" t="s">
        <v>205</v>
      </c>
    </row>
    <row r="2193" spans="1:31" hidden="1">
      <c r="A2193" s="157" t="s">
        <v>580</v>
      </c>
      <c r="P2193" s="157" t="s">
        <v>561</v>
      </c>
      <c r="U2193" s="163">
        <v>-238.92003796536795</v>
      </c>
      <c r="X2193" s="157" t="s">
        <v>187</v>
      </c>
      <c r="AE2193" s="165" t="s">
        <v>212</v>
      </c>
    </row>
    <row r="2194" spans="1:31" hidden="1">
      <c r="A2194" s="157" t="s">
        <v>580</v>
      </c>
      <c r="P2194" s="157" t="s">
        <v>561</v>
      </c>
      <c r="U2194" s="163">
        <v>-620.95003796536798</v>
      </c>
      <c r="X2194" s="157" t="s">
        <v>187</v>
      </c>
      <c r="AE2194" s="165" t="s">
        <v>211</v>
      </c>
    </row>
    <row r="2195" spans="1:31" hidden="1">
      <c r="A2195" s="157" t="s">
        <v>580</v>
      </c>
      <c r="P2195" s="157" t="s">
        <v>561</v>
      </c>
      <c r="U2195" s="163">
        <v>-417.69003796536799</v>
      </c>
      <c r="X2195" s="157" t="s">
        <v>187</v>
      </c>
      <c r="AE2195" s="165" t="s">
        <v>210</v>
      </c>
    </row>
    <row r="2196" spans="1:31" hidden="1">
      <c r="A2196" s="157" t="s">
        <v>580</v>
      </c>
      <c r="P2196" s="157" t="s">
        <v>561</v>
      </c>
      <c r="U2196" s="163">
        <v>-238.92003796536795</v>
      </c>
      <c r="X2196" s="157" t="s">
        <v>187</v>
      </c>
      <c r="AE2196" s="165" t="s">
        <v>203</v>
      </c>
    </row>
    <row r="2197" spans="1:31" hidden="1">
      <c r="A2197" s="157" t="s">
        <v>580</v>
      </c>
      <c r="P2197" s="157" t="s">
        <v>561</v>
      </c>
      <c r="U2197" s="163">
        <v>-522.84003796536797</v>
      </c>
      <c r="X2197" s="157" t="s">
        <v>187</v>
      </c>
      <c r="AE2197" s="165" t="s">
        <v>204</v>
      </c>
    </row>
    <row r="2198" spans="1:31" hidden="1">
      <c r="A2198" s="157" t="s">
        <v>580</v>
      </c>
      <c r="P2198" s="157" t="s">
        <v>561</v>
      </c>
      <c r="U2198" s="163">
        <v>-402.82646248767242</v>
      </c>
      <c r="X2198" s="157" t="s">
        <v>187</v>
      </c>
      <c r="AE2198" s="165" t="s">
        <v>207</v>
      </c>
    </row>
    <row r="2199" spans="1:31" hidden="1">
      <c r="A2199" s="157" t="s">
        <v>580</v>
      </c>
      <c r="P2199" s="157" t="s">
        <v>561</v>
      </c>
      <c r="U2199" s="163">
        <v>-238.92003796536795</v>
      </c>
      <c r="X2199" s="157" t="s">
        <v>187</v>
      </c>
      <c r="AE2199" s="165" t="s">
        <v>206</v>
      </c>
    </row>
    <row r="2200" spans="1:31" hidden="1">
      <c r="A2200" s="157" t="s">
        <v>580</v>
      </c>
      <c r="P2200" s="157" t="s">
        <v>561</v>
      </c>
      <c r="U2200" s="163">
        <v>-86.660037965367962</v>
      </c>
      <c r="X2200" s="157" t="s">
        <v>187</v>
      </c>
      <c r="AE2200" s="165" t="s">
        <v>208</v>
      </c>
    </row>
    <row r="2201" spans="1:31" hidden="1">
      <c r="A2201" s="157" t="s">
        <v>580</v>
      </c>
      <c r="P2201" s="157" t="s">
        <v>561</v>
      </c>
      <c r="U2201" s="163">
        <v>-238.92003796536795</v>
      </c>
      <c r="X2201" s="157" t="s">
        <v>187</v>
      </c>
      <c r="AE2201" s="165" t="s">
        <v>214</v>
      </c>
    </row>
    <row r="2202" spans="1:31">
      <c r="A2202" s="157" t="s">
        <v>580</v>
      </c>
      <c r="P2202" s="157" t="s">
        <v>561</v>
      </c>
      <c r="U2202" s="163">
        <v>-238.92003796536795</v>
      </c>
      <c r="X2202" s="157" t="s">
        <v>187</v>
      </c>
      <c r="AE2202" s="165" t="s">
        <v>195</v>
      </c>
    </row>
    <row r="2203" spans="1:31" hidden="1">
      <c r="A2203" s="157" t="s">
        <v>580</v>
      </c>
      <c r="P2203" s="157" t="s">
        <v>561</v>
      </c>
      <c r="U2203" s="163">
        <v>-225.59003796536794</v>
      </c>
      <c r="X2203" s="157" t="s">
        <v>187</v>
      </c>
      <c r="AE2203" s="165" t="s">
        <v>215</v>
      </c>
    </row>
    <row r="2204" spans="1:31" hidden="1">
      <c r="A2204" s="157" t="s">
        <v>580</v>
      </c>
      <c r="P2204" s="157" t="s">
        <v>561</v>
      </c>
      <c r="U2204" s="163">
        <v>-33.373520408163266</v>
      </c>
      <c r="X2204" s="157" t="s">
        <v>187</v>
      </c>
      <c r="AE2204" s="165" t="s">
        <v>189</v>
      </c>
    </row>
    <row r="2205" spans="1:31" hidden="1">
      <c r="A2205" s="157" t="s">
        <v>580</v>
      </c>
      <c r="P2205" s="157" t="s">
        <v>561</v>
      </c>
      <c r="U2205" s="163">
        <v>-33.373520408163266</v>
      </c>
      <c r="X2205" s="157" t="s">
        <v>187</v>
      </c>
      <c r="AE2205" s="165" t="s">
        <v>273</v>
      </c>
    </row>
    <row r="2206" spans="1:31" hidden="1">
      <c r="A2206" s="157" t="s">
        <v>580</v>
      </c>
      <c r="P2206" s="157" t="s">
        <v>561</v>
      </c>
      <c r="U2206" s="163">
        <v>-33.373520408163266</v>
      </c>
      <c r="X2206" s="157" t="s">
        <v>187</v>
      </c>
      <c r="AE2206" s="165" t="s">
        <v>275</v>
      </c>
    </row>
    <row r="2207" spans="1:31" hidden="1">
      <c r="A2207" s="157" t="s">
        <v>580</v>
      </c>
      <c r="P2207" s="157" t="s">
        <v>561</v>
      </c>
      <c r="U2207" s="163">
        <v>-33.373520408163266</v>
      </c>
      <c r="X2207" s="157" t="s">
        <v>187</v>
      </c>
      <c r="AE2207" s="165" t="s">
        <v>201</v>
      </c>
    </row>
    <row r="2208" spans="1:31" hidden="1">
      <c r="A2208" s="157" t="s">
        <v>580</v>
      </c>
      <c r="P2208" s="157" t="s">
        <v>561</v>
      </c>
      <c r="U2208" s="163">
        <v>0</v>
      </c>
      <c r="X2208" s="157" t="s">
        <v>187</v>
      </c>
      <c r="AE2208" s="165" t="s">
        <v>535</v>
      </c>
    </row>
    <row r="2209" spans="1:31" hidden="1">
      <c r="A2209" s="157" t="s">
        <v>580</v>
      </c>
      <c r="P2209" s="157" t="s">
        <v>561</v>
      </c>
      <c r="U2209" s="163">
        <v>0</v>
      </c>
      <c r="X2209" s="157" t="s">
        <v>187</v>
      </c>
      <c r="AE2209" s="165" t="s">
        <v>316</v>
      </c>
    </row>
    <row r="2210" spans="1:31" hidden="1">
      <c r="A2210" s="157" t="s">
        <v>580</v>
      </c>
      <c r="P2210" s="157" t="s">
        <v>561</v>
      </c>
      <c r="U2210" s="163">
        <v>-33.373520408163266</v>
      </c>
      <c r="X2210" s="157" t="s">
        <v>187</v>
      </c>
      <c r="AE2210" s="165" t="s">
        <v>192</v>
      </c>
    </row>
    <row r="2211" spans="1:31" hidden="1">
      <c r="A2211" s="157" t="s">
        <v>580</v>
      </c>
      <c r="P2211" s="157" t="s">
        <v>561</v>
      </c>
      <c r="U2211" s="163">
        <v>-33.373520408163266</v>
      </c>
      <c r="X2211" s="157" t="s">
        <v>187</v>
      </c>
      <c r="AE2211" s="165" t="s">
        <v>191</v>
      </c>
    </row>
    <row r="2212" spans="1:31" hidden="1">
      <c r="A2212" s="157" t="s">
        <v>580</v>
      </c>
      <c r="P2212" s="157" t="s">
        <v>561</v>
      </c>
      <c r="U2212" s="163">
        <v>-33.373520408163266</v>
      </c>
      <c r="X2212" s="157" t="s">
        <v>187</v>
      </c>
      <c r="AE2212" s="165" t="s">
        <v>190</v>
      </c>
    </row>
    <row r="2213" spans="1:31" hidden="1">
      <c r="A2213" s="157" t="s">
        <v>580</v>
      </c>
      <c r="P2213" s="157" t="s">
        <v>561</v>
      </c>
      <c r="U2213" s="163">
        <v>-33.373520408163266</v>
      </c>
      <c r="X2213" s="157" t="s">
        <v>187</v>
      </c>
      <c r="AE2213" s="165" t="s">
        <v>225</v>
      </c>
    </row>
    <row r="2214" spans="1:31" hidden="1">
      <c r="A2214" s="157" t="s">
        <v>580</v>
      </c>
      <c r="P2214" s="157" t="s">
        <v>561</v>
      </c>
      <c r="U2214" s="163">
        <v>-33.373520408163266</v>
      </c>
      <c r="X2214" s="157" t="s">
        <v>187</v>
      </c>
      <c r="AE2214" s="165" t="s">
        <v>194</v>
      </c>
    </row>
    <row r="2215" spans="1:31" hidden="1">
      <c r="A2215" s="157" t="s">
        <v>580</v>
      </c>
      <c r="P2215" s="157" t="s">
        <v>561</v>
      </c>
      <c r="U2215" s="163">
        <v>-33.373520408163266</v>
      </c>
      <c r="X2215" s="157" t="s">
        <v>187</v>
      </c>
      <c r="AE2215" s="165" t="s">
        <v>196</v>
      </c>
    </row>
    <row r="2216" spans="1:31" hidden="1">
      <c r="A2216" s="157" t="s">
        <v>580</v>
      </c>
      <c r="P2216" s="157" t="s">
        <v>561</v>
      </c>
      <c r="U2216" s="163">
        <v>-33.373520408163266</v>
      </c>
      <c r="X2216" s="157" t="s">
        <v>187</v>
      </c>
      <c r="AE2216" s="165" t="s">
        <v>219</v>
      </c>
    </row>
    <row r="2217" spans="1:31" hidden="1">
      <c r="A2217" s="157" t="s">
        <v>580</v>
      </c>
      <c r="P2217" s="157" t="s">
        <v>561</v>
      </c>
      <c r="U2217" s="163">
        <v>-33.373520408163266</v>
      </c>
      <c r="X2217" s="157" t="s">
        <v>187</v>
      </c>
      <c r="AE2217" s="165" t="s">
        <v>251</v>
      </c>
    </row>
    <row r="2218" spans="1:31" hidden="1">
      <c r="A2218" s="157" t="s">
        <v>580</v>
      </c>
      <c r="P2218" s="157" t="s">
        <v>561</v>
      </c>
      <c r="U2218" s="163">
        <v>-33.373520408163266</v>
      </c>
      <c r="X2218" s="157" t="s">
        <v>187</v>
      </c>
      <c r="AE2218" s="165" t="s">
        <v>226</v>
      </c>
    </row>
    <row r="2219" spans="1:31" hidden="1">
      <c r="A2219" s="157" t="s">
        <v>580</v>
      </c>
      <c r="P2219" s="157" t="s">
        <v>561</v>
      </c>
      <c r="U2219" s="163">
        <v>-33.373520408163266</v>
      </c>
      <c r="X2219" s="157" t="s">
        <v>187</v>
      </c>
      <c r="AE2219" s="165" t="s">
        <v>274</v>
      </c>
    </row>
    <row r="2220" spans="1:31" hidden="1">
      <c r="A2220" s="157" t="s">
        <v>580</v>
      </c>
      <c r="P2220" s="157" t="s">
        <v>561</v>
      </c>
      <c r="U2220" s="163">
        <v>-33.373520408163266</v>
      </c>
      <c r="X2220" s="157" t="s">
        <v>187</v>
      </c>
      <c r="AE2220" s="165" t="s">
        <v>202</v>
      </c>
    </row>
    <row r="2221" spans="1:31" hidden="1">
      <c r="A2221" s="157" t="s">
        <v>580</v>
      </c>
      <c r="P2221" s="157" t="s">
        <v>561</v>
      </c>
      <c r="U2221" s="163">
        <v>-33.373520408163266</v>
      </c>
      <c r="X2221" s="157" t="s">
        <v>187</v>
      </c>
      <c r="AE2221" s="165" t="s">
        <v>252</v>
      </c>
    </row>
    <row r="2222" spans="1:31" hidden="1">
      <c r="A2222" s="157" t="s">
        <v>580</v>
      </c>
      <c r="P2222" s="157" t="s">
        <v>561</v>
      </c>
      <c r="U2222" s="163">
        <v>-32.200000000000003</v>
      </c>
      <c r="X2222" s="157" t="s">
        <v>187</v>
      </c>
      <c r="AE2222" s="165" t="s">
        <v>368</v>
      </c>
    </row>
    <row r="2223" spans="1:31" hidden="1">
      <c r="A2223" s="157" t="s">
        <v>580</v>
      </c>
      <c r="P2223" s="157" t="s">
        <v>561</v>
      </c>
      <c r="U2223" s="163">
        <v>-32.200000000000003</v>
      </c>
      <c r="X2223" s="157" t="s">
        <v>187</v>
      </c>
      <c r="AE2223" s="165" t="s">
        <v>360</v>
      </c>
    </row>
    <row r="2224" spans="1:31" hidden="1">
      <c r="A2224" s="157" t="s">
        <v>580</v>
      </c>
      <c r="P2224" s="157" t="s">
        <v>561</v>
      </c>
      <c r="U2224" s="163">
        <v>-32.200000000000003</v>
      </c>
      <c r="X2224" s="157" t="s">
        <v>187</v>
      </c>
      <c r="AE2224" s="165" t="s">
        <v>370</v>
      </c>
    </row>
    <row r="2225" spans="1:31" hidden="1">
      <c r="A2225" s="157" t="s">
        <v>580</v>
      </c>
      <c r="P2225" s="157" t="s">
        <v>561</v>
      </c>
      <c r="U2225" s="163">
        <v>-82331.143879211653</v>
      </c>
      <c r="X2225" s="157" t="s">
        <v>187</v>
      </c>
      <c r="AE2225" s="165" t="s">
        <v>315</v>
      </c>
    </row>
    <row r="2226" spans="1:31" hidden="1">
      <c r="A2226" s="157" t="s">
        <v>580</v>
      </c>
      <c r="P2226" s="157" t="s">
        <v>561</v>
      </c>
      <c r="U2226" s="163">
        <v>-2155.0927414251455</v>
      </c>
      <c r="X2226" s="157" t="s">
        <v>187</v>
      </c>
      <c r="AE2226" s="165" t="s">
        <v>284</v>
      </c>
    </row>
    <row r="2227" spans="1:31" hidden="1">
      <c r="A2227" s="157" t="s">
        <v>580</v>
      </c>
      <c r="P2227" s="157" t="s">
        <v>561</v>
      </c>
      <c r="U2227" s="163">
        <v>-2006.2952347910186</v>
      </c>
      <c r="X2227" s="157" t="s">
        <v>187</v>
      </c>
      <c r="AE2227" s="165" t="s">
        <v>290</v>
      </c>
    </row>
    <row r="2228" spans="1:31" hidden="1">
      <c r="A2228" s="157" t="s">
        <v>580</v>
      </c>
      <c r="P2228" s="157" t="s">
        <v>561</v>
      </c>
      <c r="U2228" s="163">
        <v>-2428.5737631883803</v>
      </c>
      <c r="X2228" s="157" t="s">
        <v>187</v>
      </c>
      <c r="AE2228" s="165" t="s">
        <v>285</v>
      </c>
    </row>
    <row r="2229" spans="1:31" hidden="1">
      <c r="A2229" s="157" t="s">
        <v>580</v>
      </c>
      <c r="P2229" s="157" t="s">
        <v>561</v>
      </c>
      <c r="U2229" s="163">
        <v>-2031.8764674972144</v>
      </c>
      <c r="X2229" s="157" t="s">
        <v>187</v>
      </c>
      <c r="AE2229" s="165" t="s">
        <v>220</v>
      </c>
    </row>
    <row r="2230" spans="1:31" hidden="1">
      <c r="A2230" s="157" t="s">
        <v>580</v>
      </c>
      <c r="P2230" s="157" t="s">
        <v>561</v>
      </c>
      <c r="U2230" s="163">
        <v>-2381.8111670365811</v>
      </c>
      <c r="X2230" s="157" t="s">
        <v>187</v>
      </c>
      <c r="AE2230" s="165" t="s">
        <v>286</v>
      </c>
    </row>
    <row r="2231" spans="1:31" hidden="1">
      <c r="A2231" s="157" t="s">
        <v>580</v>
      </c>
      <c r="P2231" s="157" t="s">
        <v>561</v>
      </c>
      <c r="U2231" s="163">
        <v>-3593.1373677625547</v>
      </c>
      <c r="X2231" s="157" t="s">
        <v>187</v>
      </c>
      <c r="AE2231" s="165" t="s">
        <v>287</v>
      </c>
    </row>
    <row r="2232" spans="1:31" hidden="1">
      <c r="A2232" s="157" t="s">
        <v>580</v>
      </c>
      <c r="P2232" s="157" t="s">
        <v>561</v>
      </c>
      <c r="U2232" s="163">
        <v>-2569.2432454379414</v>
      </c>
      <c r="X2232" s="157" t="s">
        <v>187</v>
      </c>
      <c r="AE2232" s="165" t="s">
        <v>288</v>
      </c>
    </row>
    <row r="2233" spans="1:31" hidden="1">
      <c r="A2233" s="157" t="s">
        <v>580</v>
      </c>
      <c r="P2233" s="157" t="s">
        <v>561</v>
      </c>
      <c r="U2233" s="163">
        <v>-2232.5738974055012</v>
      </c>
      <c r="X2233" s="157" t="s">
        <v>187</v>
      </c>
      <c r="AE2233" s="165" t="s">
        <v>283</v>
      </c>
    </row>
    <row r="2234" spans="1:31" hidden="1">
      <c r="A2234" s="157" t="s">
        <v>580</v>
      </c>
      <c r="P2234" s="157" t="s">
        <v>561</v>
      </c>
      <c r="U2234" s="163">
        <v>-33.373520408163266</v>
      </c>
      <c r="X2234" s="157" t="s">
        <v>187</v>
      </c>
      <c r="AE2234" s="165" t="s">
        <v>222</v>
      </c>
    </row>
    <row r="2235" spans="1:31" hidden="1">
      <c r="A2235" s="157" t="s">
        <v>580</v>
      </c>
      <c r="P2235" s="157" t="s">
        <v>561</v>
      </c>
      <c r="U2235" s="163">
        <v>-33.373520408163266</v>
      </c>
      <c r="X2235" s="157" t="s">
        <v>187</v>
      </c>
      <c r="AE2235" s="165" t="s">
        <v>291</v>
      </c>
    </row>
    <row r="2236" spans="1:31" hidden="1">
      <c r="A2236" s="157" t="s">
        <v>580</v>
      </c>
      <c r="P2236" s="157" t="s">
        <v>561</v>
      </c>
      <c r="U2236" s="163">
        <v>-32.200000000000003</v>
      </c>
      <c r="X2236" s="157" t="s">
        <v>187</v>
      </c>
      <c r="AE2236" s="165" t="s">
        <v>371</v>
      </c>
    </row>
    <row r="2237" spans="1:31" hidden="1">
      <c r="A2237" s="157" t="s">
        <v>580</v>
      </c>
      <c r="P2237" s="157" t="s">
        <v>561</v>
      </c>
      <c r="U2237" s="163">
        <v>0</v>
      </c>
      <c r="X2237" s="157" t="s">
        <v>187</v>
      </c>
      <c r="AE2237" s="165" t="s">
        <v>534</v>
      </c>
    </row>
    <row r="2238" spans="1:31" hidden="1">
      <c r="A2238" s="157" t="s">
        <v>580</v>
      </c>
      <c r="P2238" s="157" t="s">
        <v>561</v>
      </c>
      <c r="U2238" s="163">
        <v>-2030.4067200448885</v>
      </c>
      <c r="X2238" s="157" t="s">
        <v>187</v>
      </c>
      <c r="AE2238" s="165" t="s">
        <v>289</v>
      </c>
    </row>
    <row r="2239" spans="1:31" hidden="1">
      <c r="A2239" s="157" t="s">
        <v>580</v>
      </c>
      <c r="P2239" s="157" t="s">
        <v>561</v>
      </c>
      <c r="U2239" s="163">
        <v>-2121.1041813612278</v>
      </c>
      <c r="X2239" s="157" t="s">
        <v>187</v>
      </c>
      <c r="AE2239" s="165" t="s">
        <v>301</v>
      </c>
    </row>
    <row r="2240" spans="1:31" hidden="1">
      <c r="A2240" s="157" t="s">
        <v>580</v>
      </c>
      <c r="P2240" s="157" t="s">
        <v>561</v>
      </c>
      <c r="U2240" s="163">
        <v>-30.9</v>
      </c>
      <c r="X2240" s="157" t="s">
        <v>187</v>
      </c>
      <c r="AE2240" s="170" t="s">
        <v>310</v>
      </c>
    </row>
    <row r="2241" spans="1:31" hidden="1">
      <c r="A2241" s="157" t="s">
        <v>580</v>
      </c>
      <c r="P2241" s="157" t="s">
        <v>561</v>
      </c>
      <c r="U2241" s="163">
        <v>-2108.6125923434215</v>
      </c>
      <c r="X2241" s="157" t="s">
        <v>187</v>
      </c>
      <c r="AE2241" s="165" t="s">
        <v>302</v>
      </c>
    </row>
    <row r="2242" spans="1:31" hidden="1">
      <c r="A2242" s="157" t="s">
        <v>580</v>
      </c>
      <c r="P2242" s="157" t="s">
        <v>561</v>
      </c>
      <c r="U2242" s="163">
        <v>0</v>
      </c>
      <c r="X2242" s="157" t="s">
        <v>187</v>
      </c>
      <c r="AE2242" s="165" t="s">
        <v>517</v>
      </c>
    </row>
    <row r="2243" spans="1:31" hidden="1">
      <c r="A2243" s="157" t="s">
        <v>580</v>
      </c>
      <c r="P2243" s="157" t="s">
        <v>561</v>
      </c>
      <c r="U2243" s="163">
        <v>-1957.4772014158179</v>
      </c>
      <c r="X2243" s="157" t="s">
        <v>187</v>
      </c>
      <c r="AE2243" s="165" t="s">
        <v>307</v>
      </c>
    </row>
    <row r="2244" spans="1:31" hidden="1">
      <c r="A2244" s="157" t="s">
        <v>580</v>
      </c>
      <c r="P2244" s="157" t="s">
        <v>561</v>
      </c>
      <c r="U2244" s="163">
        <v>0</v>
      </c>
      <c r="X2244" s="157" t="s">
        <v>187</v>
      </c>
      <c r="AE2244" s="165" t="s">
        <v>294</v>
      </c>
    </row>
    <row r="2245" spans="1:31" hidden="1">
      <c r="A2245" s="157" t="s">
        <v>580</v>
      </c>
      <c r="P2245" s="157" t="s">
        <v>561</v>
      </c>
      <c r="U2245" s="163">
        <v>-2487.7372519293494</v>
      </c>
      <c r="X2245" s="157" t="s">
        <v>187</v>
      </c>
      <c r="AE2245" s="165" t="s">
        <v>293</v>
      </c>
    </row>
    <row r="2246" spans="1:31" hidden="1">
      <c r="A2246" s="157" t="s">
        <v>580</v>
      </c>
      <c r="P2246" s="157" t="s">
        <v>561</v>
      </c>
      <c r="U2246" s="163">
        <v>-2718.7432791841297</v>
      </c>
      <c r="X2246" s="157" t="s">
        <v>187</v>
      </c>
      <c r="AE2246" s="165" t="s">
        <v>296</v>
      </c>
    </row>
    <row r="2247" spans="1:31" hidden="1">
      <c r="A2247" s="157" t="s">
        <v>580</v>
      </c>
      <c r="P2247" s="157" t="s">
        <v>561</v>
      </c>
      <c r="U2247" s="163">
        <v>0</v>
      </c>
      <c r="X2247" s="157" t="s">
        <v>187</v>
      </c>
      <c r="AE2247" s="165" t="s">
        <v>304</v>
      </c>
    </row>
    <row r="2248" spans="1:31" hidden="1">
      <c r="A2248" s="157" t="s">
        <v>580</v>
      </c>
      <c r="P2248" s="157" t="s">
        <v>561</v>
      </c>
      <c r="U2248" s="163">
        <v>-30.9</v>
      </c>
      <c r="X2248" s="157" t="s">
        <v>187</v>
      </c>
      <c r="AE2248" s="165" t="s">
        <v>493</v>
      </c>
    </row>
    <row r="2249" spans="1:31" hidden="1">
      <c r="A2249" s="157" t="s">
        <v>580</v>
      </c>
      <c r="P2249" s="157" t="s">
        <v>561</v>
      </c>
      <c r="U2249" s="163">
        <v>-3856.6954616068119</v>
      </c>
      <c r="X2249" s="157" t="s">
        <v>187</v>
      </c>
      <c r="AE2249" s="165" t="s">
        <v>282</v>
      </c>
    </row>
    <row r="2250" spans="1:31" hidden="1">
      <c r="A2250" s="157" t="s">
        <v>580</v>
      </c>
      <c r="P2250" s="157" t="s">
        <v>561</v>
      </c>
      <c r="U2250" s="163">
        <v>-189.18217817913191</v>
      </c>
      <c r="X2250" s="157" t="s">
        <v>187</v>
      </c>
      <c r="AE2250" s="165" t="s">
        <v>297</v>
      </c>
    </row>
    <row r="2251" spans="1:31" hidden="1">
      <c r="A2251" s="157" t="s">
        <v>580</v>
      </c>
      <c r="P2251" s="157" t="s">
        <v>561</v>
      </c>
      <c r="U2251" s="163">
        <v>0</v>
      </c>
      <c r="X2251" s="157" t="s">
        <v>187</v>
      </c>
      <c r="AE2251" s="165" t="s">
        <v>459</v>
      </c>
    </row>
    <row r="2252" spans="1:31" hidden="1">
      <c r="A2252" s="157" t="s">
        <v>580</v>
      </c>
      <c r="P2252" s="157" t="s">
        <v>561</v>
      </c>
      <c r="U2252" s="163">
        <v>-33.373520408163266</v>
      </c>
      <c r="X2252" s="157" t="s">
        <v>187</v>
      </c>
      <c r="AE2252" s="165" t="s">
        <v>303</v>
      </c>
    </row>
    <row r="2253" spans="1:31" hidden="1">
      <c r="A2253" s="157" t="s">
        <v>580</v>
      </c>
      <c r="P2253" s="157" t="s">
        <v>561</v>
      </c>
      <c r="U2253" s="163">
        <v>0</v>
      </c>
      <c r="X2253" s="157" t="s">
        <v>187</v>
      </c>
      <c r="AE2253" s="165" t="s">
        <v>582</v>
      </c>
    </row>
    <row r="2254" spans="1:31" hidden="1">
      <c r="A2254" s="157" t="s">
        <v>580</v>
      </c>
      <c r="P2254" s="157" t="s">
        <v>561</v>
      </c>
      <c r="U2254" s="163">
        <v>0</v>
      </c>
      <c r="X2254" s="157" t="s">
        <v>187</v>
      </c>
      <c r="AE2254" s="165" t="s">
        <v>491</v>
      </c>
    </row>
    <row r="2255" spans="1:31" hidden="1">
      <c r="A2255" s="157" t="s">
        <v>580</v>
      </c>
      <c r="P2255" s="157" t="s">
        <v>561</v>
      </c>
      <c r="U2255" s="163">
        <v>-33.373520408163266</v>
      </c>
      <c r="X2255" s="157" t="s">
        <v>187</v>
      </c>
      <c r="AE2255" s="165" t="s">
        <v>295</v>
      </c>
    </row>
    <row r="2256" spans="1:31" hidden="1">
      <c r="A2256" s="157" t="s">
        <v>580</v>
      </c>
      <c r="P2256" s="157" t="s">
        <v>561</v>
      </c>
      <c r="U2256" s="163">
        <v>0</v>
      </c>
      <c r="X2256" s="157" t="s">
        <v>187</v>
      </c>
      <c r="AE2256" s="165" t="s">
        <v>459</v>
      </c>
    </row>
    <row r="2257" spans="1:31" hidden="1">
      <c r="A2257" s="157" t="s">
        <v>580</v>
      </c>
      <c r="P2257" s="157" t="s">
        <v>561</v>
      </c>
      <c r="U2257" s="163">
        <v>0</v>
      </c>
      <c r="X2257" s="157" t="s">
        <v>187</v>
      </c>
      <c r="AE2257" s="165" t="s">
        <v>489</v>
      </c>
    </row>
    <row r="2258" spans="1:31" hidden="1">
      <c r="A2258" s="157" t="s">
        <v>580</v>
      </c>
      <c r="P2258" s="157" t="s">
        <v>561</v>
      </c>
      <c r="U2258" s="163">
        <v>0</v>
      </c>
      <c r="X2258" s="157" t="s">
        <v>187</v>
      </c>
      <c r="AE2258" s="165" t="s">
        <v>227</v>
      </c>
    </row>
    <row r="2259" spans="1:31" hidden="1">
      <c r="A2259" s="157" t="s">
        <v>580</v>
      </c>
      <c r="P2259" s="157" t="s">
        <v>561</v>
      </c>
      <c r="U2259" s="163">
        <v>0</v>
      </c>
      <c r="X2259" s="157" t="s">
        <v>187</v>
      </c>
      <c r="AE2259" s="165" t="s">
        <v>292</v>
      </c>
    </row>
    <row r="2260" spans="1:31" hidden="1">
      <c r="A2260" s="157" t="s">
        <v>580</v>
      </c>
      <c r="P2260" s="157" t="s">
        <v>561</v>
      </c>
      <c r="U2260" s="163">
        <v>0</v>
      </c>
      <c r="X2260" s="157" t="s">
        <v>187</v>
      </c>
      <c r="AE2260" s="165" t="s">
        <v>540</v>
      </c>
    </row>
    <row r="2261" spans="1:31" hidden="1">
      <c r="A2261" s="157" t="s">
        <v>580</v>
      </c>
      <c r="P2261" s="157" t="s">
        <v>561</v>
      </c>
      <c r="U2261" s="163">
        <v>0</v>
      </c>
      <c r="X2261" s="157" t="s">
        <v>187</v>
      </c>
      <c r="AE2261" s="165" t="s">
        <v>459</v>
      </c>
    </row>
    <row r="2262" spans="1:31" hidden="1">
      <c r="A2262" s="157" t="s">
        <v>580</v>
      </c>
      <c r="P2262" s="157" t="s">
        <v>561</v>
      </c>
      <c r="U2262" s="163">
        <v>0</v>
      </c>
      <c r="X2262" s="157" t="s">
        <v>187</v>
      </c>
      <c r="AE2262" s="165" t="s">
        <v>459</v>
      </c>
    </row>
    <row r="2263" spans="1:31" hidden="1">
      <c r="A2263" s="157" t="s">
        <v>580</v>
      </c>
      <c r="P2263" s="157" t="s">
        <v>561</v>
      </c>
      <c r="U2263" s="163">
        <v>0</v>
      </c>
      <c r="X2263" s="157" t="s">
        <v>187</v>
      </c>
      <c r="AE2263" s="165" t="s">
        <v>459</v>
      </c>
    </row>
    <row r="2264" spans="1:31" hidden="1">
      <c r="A2264" s="157" t="s">
        <v>580</v>
      </c>
      <c r="P2264" s="157" t="s">
        <v>561</v>
      </c>
      <c r="U2264" s="163">
        <v>-30.9</v>
      </c>
      <c r="X2264" s="157" t="s">
        <v>187</v>
      </c>
      <c r="AE2264" s="170" t="s">
        <v>309</v>
      </c>
    </row>
    <row r="2265" spans="1:31" hidden="1">
      <c r="A2265" s="157" t="s">
        <v>580</v>
      </c>
      <c r="P2265" s="157" t="s">
        <v>561</v>
      </c>
      <c r="U2265" s="163">
        <v>0</v>
      </c>
      <c r="X2265" s="157" t="s">
        <v>187</v>
      </c>
      <c r="AE2265" s="165" t="s">
        <v>459</v>
      </c>
    </row>
    <row r="2266" spans="1:31" hidden="1">
      <c r="A2266" s="157" t="s">
        <v>580</v>
      </c>
      <c r="P2266" s="157" t="s">
        <v>561</v>
      </c>
      <c r="U2266" s="163">
        <v>0</v>
      </c>
      <c r="X2266" s="157" t="s">
        <v>187</v>
      </c>
      <c r="AE2266" s="165" t="s">
        <v>259</v>
      </c>
    </row>
    <row r="2267" spans="1:31" hidden="1">
      <c r="A2267" s="157" t="s">
        <v>580</v>
      </c>
      <c r="P2267" s="157" t="s">
        <v>561</v>
      </c>
      <c r="U2267" s="163">
        <v>0</v>
      </c>
      <c r="X2267" s="157" t="s">
        <v>187</v>
      </c>
      <c r="AE2267" s="165" t="s">
        <v>217</v>
      </c>
    </row>
    <row r="2268" spans="1:31" hidden="1">
      <c r="A2268" s="157" t="s">
        <v>580</v>
      </c>
      <c r="P2268" s="157" t="s">
        <v>561</v>
      </c>
      <c r="U2268" s="163">
        <v>0</v>
      </c>
      <c r="X2268" s="157" t="s">
        <v>187</v>
      </c>
      <c r="AE2268" s="165" t="s">
        <v>543</v>
      </c>
    </row>
    <row r="2269" spans="1:31" hidden="1">
      <c r="A2269" s="157" t="s">
        <v>580</v>
      </c>
      <c r="P2269" s="157" t="s">
        <v>561</v>
      </c>
      <c r="U2269" s="163">
        <v>0</v>
      </c>
      <c r="X2269" s="157" t="s">
        <v>187</v>
      </c>
      <c r="AE2269" s="165" t="s">
        <v>541</v>
      </c>
    </row>
    <row r="2270" spans="1:31" hidden="1">
      <c r="A2270" s="157" t="s">
        <v>580</v>
      </c>
      <c r="P2270" s="157" t="s">
        <v>561</v>
      </c>
      <c r="U2270" s="163">
        <v>0</v>
      </c>
      <c r="X2270" s="157" t="s">
        <v>187</v>
      </c>
      <c r="AE2270" s="165" t="s">
        <v>459</v>
      </c>
    </row>
    <row r="2271" spans="1:31" hidden="1">
      <c r="A2271" s="157" t="s">
        <v>580</v>
      </c>
      <c r="P2271" s="157" t="s">
        <v>561</v>
      </c>
      <c r="U2271" s="163">
        <v>0</v>
      </c>
      <c r="X2271" s="157" t="s">
        <v>187</v>
      </c>
      <c r="AE2271" s="165" t="s">
        <v>238</v>
      </c>
    </row>
    <row r="2272" spans="1:31" hidden="1">
      <c r="A2272" s="157" t="s">
        <v>580</v>
      </c>
      <c r="P2272" s="157" t="s">
        <v>561</v>
      </c>
      <c r="U2272" s="163">
        <v>0</v>
      </c>
      <c r="X2272" s="157" t="s">
        <v>187</v>
      </c>
      <c r="AE2272" s="165" t="s">
        <v>546</v>
      </c>
    </row>
    <row r="2273" spans="1:31" hidden="1">
      <c r="A2273" s="157" t="s">
        <v>580</v>
      </c>
      <c r="P2273" s="157" t="s">
        <v>561</v>
      </c>
      <c r="U2273" s="163">
        <v>0</v>
      </c>
      <c r="X2273" s="157" t="s">
        <v>187</v>
      </c>
      <c r="AE2273" s="165" t="s">
        <v>545</v>
      </c>
    </row>
    <row r="2274" spans="1:31" hidden="1">
      <c r="A2274" s="157" t="s">
        <v>580</v>
      </c>
      <c r="P2274" s="157" t="s">
        <v>561</v>
      </c>
      <c r="U2274" s="163">
        <v>0</v>
      </c>
      <c r="X2274" s="157" t="s">
        <v>187</v>
      </c>
      <c r="AE2274" s="165" t="s">
        <v>550</v>
      </c>
    </row>
    <row r="2275" spans="1:31" hidden="1">
      <c r="A2275" s="157" t="s">
        <v>580</v>
      </c>
      <c r="P2275" s="157" t="s">
        <v>561</v>
      </c>
      <c r="U2275" s="163">
        <v>0</v>
      </c>
      <c r="X2275" s="157" t="s">
        <v>187</v>
      </c>
      <c r="AE2275" s="165" t="s">
        <v>459</v>
      </c>
    </row>
    <row r="2276" spans="1:31" hidden="1">
      <c r="A2276" s="157" t="s">
        <v>580</v>
      </c>
      <c r="P2276" s="157" t="s">
        <v>561</v>
      </c>
      <c r="U2276" s="163">
        <v>0</v>
      </c>
      <c r="X2276" s="157" t="s">
        <v>187</v>
      </c>
      <c r="AE2276" s="165" t="s">
        <v>459</v>
      </c>
    </row>
    <row r="2277" spans="1:31" hidden="1">
      <c r="A2277" s="157" t="s">
        <v>580</v>
      </c>
      <c r="P2277" s="157" t="s">
        <v>561</v>
      </c>
      <c r="U2277" s="163">
        <v>0</v>
      </c>
      <c r="X2277" s="157" t="s">
        <v>187</v>
      </c>
      <c r="AE2277" s="165" t="s">
        <v>459</v>
      </c>
    </row>
    <row r="2278" spans="1:31" hidden="1">
      <c r="A2278" s="157" t="s">
        <v>580</v>
      </c>
      <c r="P2278" s="157" t="s">
        <v>561</v>
      </c>
      <c r="U2278" s="163">
        <v>0</v>
      </c>
      <c r="X2278" s="157" t="s">
        <v>187</v>
      </c>
      <c r="AE2278" s="165" t="s">
        <v>459</v>
      </c>
    </row>
    <row r="2279" spans="1:31" hidden="1">
      <c r="A2279" s="157" t="s">
        <v>580</v>
      </c>
      <c r="P2279" s="157" t="s">
        <v>561</v>
      </c>
      <c r="U2279" s="163">
        <v>0</v>
      </c>
      <c r="X2279" s="157" t="s">
        <v>187</v>
      </c>
      <c r="AE2279" s="165" t="s">
        <v>459</v>
      </c>
    </row>
    <row r="2280" spans="1:31" hidden="1">
      <c r="A2280" s="157" t="s">
        <v>580</v>
      </c>
      <c r="P2280" s="157" t="s">
        <v>561</v>
      </c>
      <c r="U2280" s="163">
        <v>0</v>
      </c>
      <c r="X2280" s="157" t="s">
        <v>187</v>
      </c>
      <c r="AE2280" s="165" t="s">
        <v>459</v>
      </c>
    </row>
    <row r="2281" spans="1:31" hidden="1">
      <c r="A2281" s="157" t="s">
        <v>580</v>
      </c>
      <c r="P2281" s="157" t="s">
        <v>561</v>
      </c>
      <c r="U2281" s="163">
        <v>-1789.7431035231264</v>
      </c>
      <c r="X2281" s="157" t="s">
        <v>187</v>
      </c>
      <c r="AE2281" s="165" t="s">
        <v>193</v>
      </c>
    </row>
    <row r="2282" spans="1:31" hidden="1">
      <c r="A2282" s="157" t="s">
        <v>580</v>
      </c>
      <c r="P2282" s="157" t="s">
        <v>561</v>
      </c>
      <c r="U2282" s="163">
        <v>-310.89999999999998</v>
      </c>
      <c r="X2282" s="157" t="s">
        <v>187</v>
      </c>
      <c r="AE2282" s="165" t="s">
        <v>539</v>
      </c>
    </row>
    <row r="2283" spans="1:31" hidden="1">
      <c r="A2283" s="157" t="s">
        <v>580</v>
      </c>
      <c r="P2283" s="157" t="s">
        <v>561</v>
      </c>
      <c r="U2283" s="163">
        <v>-1253.8020362178934</v>
      </c>
      <c r="X2283" s="157" t="s">
        <v>187</v>
      </c>
      <c r="AE2283" s="165" t="s">
        <v>231</v>
      </c>
    </row>
    <row r="2284" spans="1:31" hidden="1">
      <c r="A2284" s="157" t="s">
        <v>580</v>
      </c>
      <c r="P2284" s="157" t="s">
        <v>561</v>
      </c>
      <c r="U2284" s="163">
        <v>-1184.204175107812</v>
      </c>
      <c r="X2284" s="157" t="s">
        <v>187</v>
      </c>
      <c r="AE2284" s="165" t="s">
        <v>221</v>
      </c>
    </row>
    <row r="2285" spans="1:31" hidden="1">
      <c r="A2285" s="157" t="s">
        <v>580</v>
      </c>
      <c r="P2285" s="157" t="s">
        <v>561</v>
      </c>
      <c r="U2285" s="163">
        <v>-2368.4978267989381</v>
      </c>
      <c r="X2285" s="157" t="s">
        <v>187</v>
      </c>
      <c r="AE2285" s="165" t="s">
        <v>358</v>
      </c>
    </row>
    <row r="2286" spans="1:31" hidden="1">
      <c r="A2286" s="157" t="s">
        <v>580</v>
      </c>
      <c r="P2286" s="157" t="s">
        <v>561</v>
      </c>
      <c r="U2286" s="163">
        <v>-2098.0158268634395</v>
      </c>
      <c r="X2286" s="157" t="s">
        <v>187</v>
      </c>
      <c r="AE2286" s="165" t="s">
        <v>357</v>
      </c>
    </row>
    <row r="2287" spans="1:31" hidden="1">
      <c r="A2287" s="157" t="s">
        <v>580</v>
      </c>
      <c r="P2287" s="157" t="s">
        <v>561</v>
      </c>
      <c r="U2287" s="163">
        <v>-3113.4640673909439</v>
      </c>
      <c r="X2287" s="157" t="s">
        <v>187</v>
      </c>
      <c r="AE2287" s="165" t="s">
        <v>359</v>
      </c>
    </row>
    <row r="2288" spans="1:31" hidden="1">
      <c r="A2288" s="157" t="s">
        <v>580</v>
      </c>
      <c r="P2288" s="157" t="s">
        <v>561</v>
      </c>
      <c r="U2288" s="163">
        <v>-2386.883604876848</v>
      </c>
      <c r="X2288" s="157" t="s">
        <v>187</v>
      </c>
      <c r="AE2288" s="165" t="s">
        <v>362</v>
      </c>
    </row>
    <row r="2289" spans="1:31" hidden="1">
      <c r="A2289" s="157" t="s">
        <v>580</v>
      </c>
      <c r="P2289" s="157" t="s">
        <v>561</v>
      </c>
      <c r="U2289" s="163">
        <v>-2122.8800850033253</v>
      </c>
      <c r="X2289" s="157" t="s">
        <v>187</v>
      </c>
      <c r="AE2289" s="165" t="s">
        <v>361</v>
      </c>
    </row>
    <row r="2290" spans="1:31" hidden="1">
      <c r="A2290" s="157" t="s">
        <v>580</v>
      </c>
      <c r="P2290" s="157" t="s">
        <v>561</v>
      </c>
      <c r="U2290" s="163">
        <v>-1753.1635576895815</v>
      </c>
      <c r="X2290" s="157" t="s">
        <v>187</v>
      </c>
      <c r="AE2290" s="165" t="s">
        <v>326</v>
      </c>
    </row>
    <row r="2291" spans="1:31" hidden="1">
      <c r="A2291" s="157" t="s">
        <v>580</v>
      </c>
      <c r="P2291" s="157" t="s">
        <v>561</v>
      </c>
      <c r="U2291" s="163">
        <v>-1829.7143985737262</v>
      </c>
      <c r="X2291" s="157" t="s">
        <v>187</v>
      </c>
      <c r="AE2291" s="165" t="s">
        <v>332</v>
      </c>
    </row>
    <row r="2292" spans="1:31" hidden="1">
      <c r="A2292" s="157" t="s">
        <v>580</v>
      </c>
      <c r="P2292" s="157" t="s">
        <v>561</v>
      </c>
      <c r="U2292" s="163">
        <v>-1740.8330055616161</v>
      </c>
      <c r="X2292" s="157" t="s">
        <v>187</v>
      </c>
      <c r="AE2292" s="165" t="s">
        <v>329</v>
      </c>
    </row>
    <row r="2293" spans="1:31" hidden="1">
      <c r="A2293" s="157" t="s">
        <v>580</v>
      </c>
      <c r="P2293" s="157" t="s">
        <v>561</v>
      </c>
      <c r="U2293" s="163">
        <v>-764.45445286186612</v>
      </c>
      <c r="X2293" s="157" t="s">
        <v>187</v>
      </c>
      <c r="AE2293" s="165" t="s">
        <v>330</v>
      </c>
    </row>
    <row r="2294" spans="1:31" hidden="1">
      <c r="A2294" s="157" t="s">
        <v>580</v>
      </c>
      <c r="P2294" s="157" t="s">
        <v>561</v>
      </c>
      <c r="U2294" s="163">
        <v>-930.82644915603032</v>
      </c>
      <c r="X2294" s="157" t="s">
        <v>187</v>
      </c>
      <c r="AE2294" s="165" t="s">
        <v>331</v>
      </c>
    </row>
    <row r="2295" spans="1:31" hidden="1">
      <c r="A2295" s="157" t="s">
        <v>580</v>
      </c>
      <c r="P2295" s="157" t="s">
        <v>561</v>
      </c>
      <c r="U2295" s="163">
        <v>-882.62479499901997</v>
      </c>
      <c r="X2295" s="157" t="s">
        <v>187</v>
      </c>
      <c r="AE2295" s="165" t="s">
        <v>328</v>
      </c>
    </row>
    <row r="2296" spans="1:31" hidden="1">
      <c r="A2296" s="157" t="s">
        <v>580</v>
      </c>
      <c r="P2296" s="157" t="s">
        <v>561</v>
      </c>
      <c r="U2296" s="163">
        <v>-1207.0465693314127</v>
      </c>
      <c r="X2296" s="157" t="s">
        <v>187</v>
      </c>
      <c r="AE2296" s="165" t="s">
        <v>327</v>
      </c>
    </row>
    <row r="2297" spans="1:31" hidden="1">
      <c r="A2297" s="157" t="s">
        <v>580</v>
      </c>
      <c r="P2297" s="157" t="s">
        <v>561</v>
      </c>
      <c r="U2297" s="163">
        <v>-1731.1319384411404</v>
      </c>
      <c r="X2297" s="157" t="s">
        <v>187</v>
      </c>
      <c r="AE2297" s="165" t="s">
        <v>335</v>
      </c>
    </row>
    <row r="2298" spans="1:31" hidden="1">
      <c r="A2298" s="157" t="s">
        <v>580</v>
      </c>
      <c r="P2298" s="157" t="s">
        <v>561</v>
      </c>
      <c r="U2298" s="163">
        <v>-1645.4157039433353</v>
      </c>
      <c r="X2298" s="157" t="s">
        <v>187</v>
      </c>
      <c r="AE2298" s="165" t="s">
        <v>325</v>
      </c>
    </row>
    <row r="2299" spans="1:31" hidden="1">
      <c r="A2299" s="157" t="s">
        <v>580</v>
      </c>
      <c r="P2299" s="157" t="s">
        <v>561</v>
      </c>
      <c r="U2299" s="163">
        <v>-988.90030051580402</v>
      </c>
      <c r="X2299" s="157" t="s">
        <v>187</v>
      </c>
      <c r="AE2299" s="165" t="s">
        <v>334</v>
      </c>
    </row>
    <row r="2300" spans="1:31" hidden="1">
      <c r="A2300" s="157" t="s">
        <v>580</v>
      </c>
      <c r="P2300" s="157" t="s">
        <v>561</v>
      </c>
      <c r="U2300" s="163">
        <v>-1134.2525920120254</v>
      </c>
      <c r="X2300" s="157" t="s">
        <v>187</v>
      </c>
      <c r="AE2300" s="165" t="s">
        <v>333</v>
      </c>
    </row>
    <row r="2301" spans="1:31" hidden="1">
      <c r="A2301" s="157" t="s">
        <v>580</v>
      </c>
      <c r="P2301" s="157" t="s">
        <v>561</v>
      </c>
      <c r="U2301" s="163">
        <v>0</v>
      </c>
      <c r="X2301" s="157" t="s">
        <v>187</v>
      </c>
      <c r="AE2301" s="165" t="s">
        <v>459</v>
      </c>
    </row>
    <row r="2302" spans="1:31" hidden="1">
      <c r="A2302" s="157" t="s">
        <v>580</v>
      </c>
      <c r="P2302" s="157" t="s">
        <v>561</v>
      </c>
      <c r="U2302" s="163">
        <v>-30.9</v>
      </c>
      <c r="X2302" s="157" t="s">
        <v>187</v>
      </c>
      <c r="AE2302" s="165" t="s">
        <v>486</v>
      </c>
    </row>
    <row r="2303" spans="1:31" hidden="1">
      <c r="A2303" s="157" t="s">
        <v>580</v>
      </c>
      <c r="P2303" s="157" t="s">
        <v>561</v>
      </c>
      <c r="U2303" s="163">
        <v>-30.9</v>
      </c>
      <c r="X2303" s="157" t="s">
        <v>187</v>
      </c>
      <c r="AE2303" s="170" t="s">
        <v>337</v>
      </c>
    </row>
    <row r="2304" spans="1:31" hidden="1">
      <c r="A2304" s="157" t="s">
        <v>580</v>
      </c>
      <c r="P2304" s="157" t="s">
        <v>561</v>
      </c>
      <c r="U2304" s="163">
        <v>0</v>
      </c>
      <c r="X2304" s="157" t="s">
        <v>187</v>
      </c>
      <c r="AE2304" s="165" t="s">
        <v>459</v>
      </c>
    </row>
    <row r="2305" spans="1:31" hidden="1">
      <c r="A2305" s="157" t="s">
        <v>580</v>
      </c>
      <c r="P2305" s="157" t="s">
        <v>561</v>
      </c>
      <c r="U2305" s="163">
        <v>0</v>
      </c>
      <c r="X2305" s="157" t="s">
        <v>187</v>
      </c>
      <c r="AE2305" s="165" t="s">
        <v>459</v>
      </c>
    </row>
    <row r="2306" spans="1:31" hidden="1">
      <c r="A2306" s="157" t="s">
        <v>580</v>
      </c>
      <c r="P2306" s="157" t="s">
        <v>561</v>
      </c>
      <c r="U2306" s="163">
        <v>0</v>
      </c>
      <c r="X2306" s="157" t="s">
        <v>187</v>
      </c>
      <c r="AE2306" s="165" t="s">
        <v>459</v>
      </c>
    </row>
    <row r="2307" spans="1:31" hidden="1">
      <c r="A2307" s="157" t="s">
        <v>580</v>
      </c>
      <c r="P2307" s="157" t="s">
        <v>561</v>
      </c>
      <c r="U2307" s="163">
        <v>0</v>
      </c>
      <c r="X2307" s="157" t="s">
        <v>187</v>
      </c>
      <c r="AE2307" s="165" t="s">
        <v>459</v>
      </c>
    </row>
    <row r="2308" spans="1:31" hidden="1">
      <c r="A2308" s="157" t="s">
        <v>580</v>
      </c>
      <c r="P2308" s="157" t="s">
        <v>561</v>
      </c>
      <c r="U2308" s="163">
        <v>-1245.1403287500002</v>
      </c>
      <c r="X2308" s="157" t="s">
        <v>187</v>
      </c>
      <c r="AE2308" s="165" t="s">
        <v>336</v>
      </c>
    </row>
    <row r="2309" spans="1:31" hidden="1">
      <c r="A2309" s="157" t="s">
        <v>580</v>
      </c>
      <c r="P2309" s="157" t="s">
        <v>561</v>
      </c>
      <c r="U2309" s="163">
        <v>-30.9</v>
      </c>
      <c r="X2309" s="157" t="s">
        <v>187</v>
      </c>
      <c r="AE2309" s="165" t="s">
        <v>498</v>
      </c>
    </row>
    <row r="2310" spans="1:31" hidden="1">
      <c r="A2310" s="157" t="s">
        <v>580</v>
      </c>
      <c r="P2310" s="157" t="s">
        <v>561</v>
      </c>
      <c r="U2310" s="163">
        <v>-30.9</v>
      </c>
      <c r="X2310" s="157" t="s">
        <v>187</v>
      </c>
      <c r="AE2310" s="170" t="s">
        <v>338</v>
      </c>
    </row>
    <row r="2311" spans="1:31" hidden="1">
      <c r="A2311" s="157" t="s">
        <v>580</v>
      </c>
      <c r="P2311" s="157" t="s">
        <v>561</v>
      </c>
      <c r="U2311" s="163">
        <v>0</v>
      </c>
      <c r="X2311" s="157" t="s">
        <v>187</v>
      </c>
      <c r="AE2311" s="165" t="s">
        <v>459</v>
      </c>
    </row>
    <row r="2312" spans="1:31" hidden="1">
      <c r="A2312" s="157" t="s">
        <v>580</v>
      </c>
      <c r="P2312" s="157" t="s">
        <v>561</v>
      </c>
      <c r="U2312" s="163">
        <v>0</v>
      </c>
      <c r="X2312" s="157" t="s">
        <v>187</v>
      </c>
      <c r="AE2312" s="165" t="s">
        <v>459</v>
      </c>
    </row>
    <row r="2313" spans="1:31" hidden="1">
      <c r="A2313" s="157" t="s">
        <v>580</v>
      </c>
      <c r="P2313" s="157" t="s">
        <v>561</v>
      </c>
      <c r="U2313" s="163">
        <v>0</v>
      </c>
      <c r="X2313" s="157" t="s">
        <v>187</v>
      </c>
      <c r="AE2313" s="165" t="s">
        <v>459</v>
      </c>
    </row>
    <row r="2314" spans="1:31" hidden="1">
      <c r="A2314" s="157" t="s">
        <v>580</v>
      </c>
      <c r="P2314" s="157" t="s">
        <v>561</v>
      </c>
      <c r="U2314" s="163">
        <v>0</v>
      </c>
      <c r="X2314" s="157" t="s">
        <v>187</v>
      </c>
      <c r="AE2314" s="165" t="s">
        <v>459</v>
      </c>
    </row>
    <row r="2315" spans="1:31" hidden="1">
      <c r="A2315" s="157" t="s">
        <v>580</v>
      </c>
      <c r="P2315" s="157" t="s">
        <v>561</v>
      </c>
      <c r="U2315" s="163">
        <v>-2060.1791048835357</v>
      </c>
      <c r="X2315" s="157" t="s">
        <v>187</v>
      </c>
      <c r="AE2315" s="165" t="s">
        <v>382</v>
      </c>
    </row>
    <row r="2316" spans="1:31" hidden="1">
      <c r="A2316" s="157" t="s">
        <v>580</v>
      </c>
      <c r="P2316" s="157" t="s">
        <v>561</v>
      </c>
      <c r="U2316" s="163">
        <v>-1515.8922265854278</v>
      </c>
      <c r="X2316" s="157" t="s">
        <v>187</v>
      </c>
      <c r="AE2316" s="165" t="s">
        <v>388</v>
      </c>
    </row>
    <row r="2317" spans="1:31" hidden="1">
      <c r="A2317" s="157" t="s">
        <v>580</v>
      </c>
      <c r="P2317" s="157" t="s">
        <v>561</v>
      </c>
      <c r="U2317" s="163">
        <v>-2751.0193907201565</v>
      </c>
      <c r="X2317" s="157" t="s">
        <v>187</v>
      </c>
      <c r="AE2317" s="165" t="s">
        <v>386</v>
      </c>
    </row>
    <row r="2318" spans="1:31" hidden="1">
      <c r="A2318" s="157" t="s">
        <v>580</v>
      </c>
      <c r="P2318" s="157" t="s">
        <v>561</v>
      </c>
      <c r="U2318" s="163">
        <v>-729.48288328620924</v>
      </c>
      <c r="X2318" s="157" t="s">
        <v>187</v>
      </c>
      <c r="AE2318" s="165" t="s">
        <v>384</v>
      </c>
    </row>
    <row r="2319" spans="1:31" hidden="1">
      <c r="A2319" s="157" t="s">
        <v>580</v>
      </c>
      <c r="P2319" s="157" t="s">
        <v>561</v>
      </c>
      <c r="U2319" s="163">
        <v>-656.62501028296435</v>
      </c>
      <c r="X2319" s="157" t="s">
        <v>187</v>
      </c>
      <c r="AE2319" s="165" t="s">
        <v>385</v>
      </c>
    </row>
    <row r="2320" spans="1:31" hidden="1">
      <c r="A2320" s="157" t="s">
        <v>580</v>
      </c>
      <c r="P2320" s="157" t="s">
        <v>561</v>
      </c>
      <c r="U2320" s="163">
        <v>-1111.9410236754713</v>
      </c>
      <c r="X2320" s="157" t="s">
        <v>187</v>
      </c>
      <c r="AE2320" s="165" t="s">
        <v>387</v>
      </c>
    </row>
    <row r="2321" spans="1:31" hidden="1">
      <c r="A2321" s="157" t="s">
        <v>580</v>
      </c>
      <c r="P2321" s="157" t="s">
        <v>561</v>
      </c>
      <c r="U2321" s="163">
        <v>-1590.5976893772686</v>
      </c>
      <c r="X2321" s="157" t="s">
        <v>187</v>
      </c>
      <c r="AE2321" s="165" t="s">
        <v>389</v>
      </c>
    </row>
    <row r="2322" spans="1:31" hidden="1">
      <c r="A2322" s="157" t="s">
        <v>580</v>
      </c>
      <c r="P2322" s="157" t="s">
        <v>561</v>
      </c>
      <c r="U2322" s="163">
        <v>-29.5405859962822</v>
      </c>
      <c r="X2322" s="157" t="s">
        <v>187</v>
      </c>
      <c r="AE2322" s="170" t="s">
        <v>392</v>
      </c>
    </row>
    <row r="2323" spans="1:31" hidden="1">
      <c r="A2323" s="157" t="s">
        <v>580</v>
      </c>
      <c r="P2323" s="157" t="s">
        <v>561</v>
      </c>
      <c r="U2323" s="163">
        <v>-448.03868349674264</v>
      </c>
      <c r="X2323" s="157" t="s">
        <v>187</v>
      </c>
      <c r="AE2323" s="165" t="s">
        <v>390</v>
      </c>
    </row>
    <row r="2324" spans="1:31" hidden="1">
      <c r="A2324" s="157" t="s">
        <v>580</v>
      </c>
      <c r="P2324" s="157" t="s">
        <v>561</v>
      </c>
      <c r="U2324" s="163">
        <v>0</v>
      </c>
      <c r="X2324" s="157" t="s">
        <v>187</v>
      </c>
      <c r="AE2324" s="165" t="s">
        <v>459</v>
      </c>
    </row>
    <row r="2325" spans="1:31" hidden="1">
      <c r="A2325" s="157" t="s">
        <v>580</v>
      </c>
      <c r="P2325" s="157" t="s">
        <v>561</v>
      </c>
      <c r="U2325" s="163">
        <v>0</v>
      </c>
      <c r="X2325" s="157" t="s">
        <v>187</v>
      </c>
      <c r="AE2325" s="165" t="s">
        <v>510</v>
      </c>
    </row>
    <row r="2326" spans="1:31" hidden="1">
      <c r="A2326" s="157" t="s">
        <v>580</v>
      </c>
      <c r="P2326" s="157" t="s">
        <v>561</v>
      </c>
      <c r="U2326" s="163">
        <v>0</v>
      </c>
      <c r="X2326" s="157" t="s">
        <v>187</v>
      </c>
      <c r="AE2326" s="165" t="s">
        <v>383</v>
      </c>
    </row>
    <row r="2327" spans="1:31" hidden="1">
      <c r="A2327" s="157" t="s">
        <v>580</v>
      </c>
      <c r="P2327" s="157" t="s">
        <v>561</v>
      </c>
      <c r="U2327" s="163">
        <v>0</v>
      </c>
      <c r="X2327" s="157" t="s">
        <v>187</v>
      </c>
      <c r="AE2327" s="165" t="s">
        <v>537</v>
      </c>
    </row>
    <row r="2328" spans="1:31" hidden="1">
      <c r="A2328" s="157" t="s">
        <v>580</v>
      </c>
      <c r="P2328" s="157" t="s">
        <v>561</v>
      </c>
      <c r="U2328" s="163">
        <v>0</v>
      </c>
      <c r="X2328" s="157" t="s">
        <v>187</v>
      </c>
      <c r="AE2328" s="165" t="s">
        <v>459</v>
      </c>
    </row>
    <row r="2329" spans="1:31" hidden="1">
      <c r="A2329" s="157" t="s">
        <v>580</v>
      </c>
      <c r="P2329" s="157" t="s">
        <v>561</v>
      </c>
      <c r="U2329" s="163">
        <v>0</v>
      </c>
      <c r="X2329" s="157" t="s">
        <v>187</v>
      </c>
      <c r="AE2329" s="165" t="s">
        <v>459</v>
      </c>
    </row>
    <row r="2330" spans="1:31" hidden="1">
      <c r="A2330" s="157" t="s">
        <v>580</v>
      </c>
      <c r="P2330" s="157" t="s">
        <v>561</v>
      </c>
      <c r="U2330" s="163">
        <v>-5038.0235810709673</v>
      </c>
      <c r="X2330" s="157" t="s">
        <v>187</v>
      </c>
      <c r="AE2330" s="165" t="s">
        <v>365</v>
      </c>
    </row>
    <row r="2331" spans="1:31" hidden="1">
      <c r="A2331" s="157" t="s">
        <v>580</v>
      </c>
      <c r="P2331" s="157" t="s">
        <v>561</v>
      </c>
      <c r="U2331" s="163">
        <v>-1769.8471029912635</v>
      </c>
      <c r="X2331" s="157" t="s">
        <v>187</v>
      </c>
      <c r="AE2331" s="165" t="s">
        <v>341</v>
      </c>
    </row>
    <row r="2332" spans="1:31" hidden="1">
      <c r="A2332" s="157" t="s">
        <v>580</v>
      </c>
      <c r="P2332" s="157" t="s">
        <v>561</v>
      </c>
      <c r="U2332" s="163">
        <v>-1822.6117118505174</v>
      </c>
      <c r="X2332" s="157" t="s">
        <v>187</v>
      </c>
      <c r="AE2332" s="165" t="s">
        <v>345</v>
      </c>
    </row>
    <row r="2333" spans="1:31" hidden="1">
      <c r="A2333" s="157" t="s">
        <v>580</v>
      </c>
      <c r="P2333" s="157" t="s">
        <v>561</v>
      </c>
      <c r="U2333" s="163">
        <v>-1956.4778686239413</v>
      </c>
      <c r="X2333" s="157" t="s">
        <v>187</v>
      </c>
      <c r="AE2333" s="165" t="s">
        <v>344</v>
      </c>
    </row>
    <row r="2334" spans="1:31" hidden="1">
      <c r="A2334" s="157" t="s">
        <v>580</v>
      </c>
      <c r="P2334" s="157" t="s">
        <v>561</v>
      </c>
      <c r="U2334" s="163">
        <v>-1839.2825916391437</v>
      </c>
      <c r="X2334" s="157" t="s">
        <v>187</v>
      </c>
      <c r="AE2334" s="165" t="s">
        <v>342</v>
      </c>
    </row>
    <row r="2335" spans="1:31" hidden="1">
      <c r="A2335" s="157" t="s">
        <v>580</v>
      </c>
      <c r="P2335" s="157" t="s">
        <v>561</v>
      </c>
      <c r="U2335" s="163">
        <v>-346.08135246795973</v>
      </c>
      <c r="X2335" s="157" t="s">
        <v>187</v>
      </c>
      <c r="AE2335" s="165" t="s">
        <v>343</v>
      </c>
    </row>
    <row r="2336" spans="1:31" hidden="1">
      <c r="A2336" s="157" t="s">
        <v>580</v>
      </c>
      <c r="P2336" s="157" t="s">
        <v>561</v>
      </c>
      <c r="U2336" s="163">
        <v>-1801.4835259936463</v>
      </c>
      <c r="X2336" s="157" t="s">
        <v>187</v>
      </c>
      <c r="AE2336" s="165" t="s">
        <v>549</v>
      </c>
    </row>
    <row r="2337" spans="1:31" hidden="1">
      <c r="A2337" s="157" t="s">
        <v>580</v>
      </c>
      <c r="P2337" s="157" t="s">
        <v>561</v>
      </c>
      <c r="U2337" s="163">
        <v>-1805.508309244266</v>
      </c>
      <c r="X2337" s="157" t="s">
        <v>187</v>
      </c>
      <c r="AE2337" s="165" t="s">
        <v>349</v>
      </c>
    </row>
    <row r="2338" spans="1:31" hidden="1">
      <c r="A2338" s="157" t="s">
        <v>580</v>
      </c>
      <c r="P2338" s="157" t="s">
        <v>561</v>
      </c>
      <c r="U2338" s="163">
        <v>-346.08135246795973</v>
      </c>
      <c r="X2338" s="157" t="s">
        <v>187</v>
      </c>
      <c r="AE2338" s="165" t="s">
        <v>346</v>
      </c>
    </row>
    <row r="2339" spans="1:31" hidden="1">
      <c r="A2339" s="157" t="s">
        <v>580</v>
      </c>
      <c r="P2339" s="157" t="s">
        <v>561</v>
      </c>
      <c r="U2339" s="163">
        <v>-355.97995437577293</v>
      </c>
      <c r="X2339" s="157" t="s">
        <v>187</v>
      </c>
      <c r="AE2339" s="165" t="s">
        <v>347</v>
      </c>
    </row>
    <row r="2340" spans="1:31" hidden="1">
      <c r="A2340" s="157" t="s">
        <v>580</v>
      </c>
      <c r="P2340" s="157" t="s">
        <v>561</v>
      </c>
      <c r="U2340" s="163">
        <v>0</v>
      </c>
      <c r="X2340" s="157" t="s">
        <v>187</v>
      </c>
      <c r="AE2340" s="165" t="s">
        <v>459</v>
      </c>
    </row>
    <row r="2341" spans="1:31" hidden="1">
      <c r="A2341" s="157" t="s">
        <v>580</v>
      </c>
      <c r="P2341" s="157" t="s">
        <v>561</v>
      </c>
      <c r="U2341" s="163">
        <v>-30.341986455981942</v>
      </c>
      <c r="X2341" s="157" t="s">
        <v>187</v>
      </c>
      <c r="AE2341" s="165" t="s">
        <v>459</v>
      </c>
    </row>
    <row r="2342" spans="1:31" hidden="1">
      <c r="A2342" s="157" t="s">
        <v>580</v>
      </c>
      <c r="P2342" s="157" t="s">
        <v>561</v>
      </c>
      <c r="U2342" s="163">
        <v>-1580.7372147993301</v>
      </c>
      <c r="X2342" s="157" t="s">
        <v>187</v>
      </c>
      <c r="AE2342" s="165" t="s">
        <v>351</v>
      </c>
    </row>
    <row r="2343" spans="1:31" hidden="1">
      <c r="A2343" s="157" t="s">
        <v>580</v>
      </c>
      <c r="P2343" s="157" t="s">
        <v>561</v>
      </c>
      <c r="U2343" s="163">
        <v>-1338.9107346537869</v>
      </c>
      <c r="X2343" s="157" t="s">
        <v>187</v>
      </c>
      <c r="AE2343" s="165" t="s">
        <v>350</v>
      </c>
    </row>
    <row r="2344" spans="1:31" hidden="1">
      <c r="A2344" s="157" t="s">
        <v>580</v>
      </c>
      <c r="P2344" s="157" t="s">
        <v>561</v>
      </c>
      <c r="U2344" s="163">
        <v>0</v>
      </c>
      <c r="X2344" s="157" t="s">
        <v>187</v>
      </c>
      <c r="AE2344" s="165" t="s">
        <v>459</v>
      </c>
    </row>
    <row r="2345" spans="1:31" hidden="1">
      <c r="A2345" s="157" t="s">
        <v>580</v>
      </c>
      <c r="P2345" s="157" t="s">
        <v>561</v>
      </c>
      <c r="U2345" s="163">
        <v>0</v>
      </c>
      <c r="X2345" s="157" t="s">
        <v>187</v>
      </c>
      <c r="AE2345" s="165" t="s">
        <v>585</v>
      </c>
    </row>
    <row r="2346" spans="1:31" hidden="1">
      <c r="A2346" s="157" t="s">
        <v>580</v>
      </c>
      <c r="P2346" s="157" t="s">
        <v>561</v>
      </c>
      <c r="U2346" s="163">
        <v>-30.341986455981942</v>
      </c>
      <c r="X2346" s="157" t="s">
        <v>187</v>
      </c>
      <c r="AE2346" s="165" t="s">
        <v>353</v>
      </c>
    </row>
    <row r="2347" spans="1:31" hidden="1">
      <c r="A2347" s="157" t="s">
        <v>580</v>
      </c>
      <c r="P2347" s="157" t="s">
        <v>561</v>
      </c>
      <c r="U2347" s="163">
        <v>-30.341986455981942</v>
      </c>
      <c r="X2347" s="157" t="s">
        <v>187</v>
      </c>
      <c r="AE2347" s="165" t="s">
        <v>490</v>
      </c>
    </row>
    <row r="2348" spans="1:31" hidden="1">
      <c r="A2348" s="157" t="s">
        <v>580</v>
      </c>
      <c r="P2348" s="157" t="s">
        <v>561</v>
      </c>
      <c r="U2348" s="163">
        <v>0</v>
      </c>
      <c r="X2348" s="157" t="s">
        <v>187</v>
      </c>
      <c r="AE2348" s="165" t="s">
        <v>459</v>
      </c>
    </row>
    <row r="2349" spans="1:31" hidden="1">
      <c r="A2349" s="157" t="s">
        <v>580</v>
      </c>
      <c r="P2349" s="157" t="s">
        <v>561</v>
      </c>
      <c r="U2349" s="163">
        <v>0</v>
      </c>
      <c r="X2349" s="157" t="s">
        <v>187</v>
      </c>
      <c r="AE2349" s="165" t="s">
        <v>459</v>
      </c>
    </row>
    <row r="2350" spans="1:31" hidden="1">
      <c r="A2350" s="157" t="s">
        <v>580</v>
      </c>
      <c r="P2350" s="157" t="s">
        <v>561</v>
      </c>
      <c r="U2350" s="163">
        <v>-2742.6460071099973</v>
      </c>
      <c r="X2350" s="157" t="s">
        <v>187</v>
      </c>
      <c r="AE2350" s="165" t="s">
        <v>369</v>
      </c>
    </row>
    <row r="2351" spans="1:31" hidden="1">
      <c r="A2351" s="157" t="s">
        <v>580</v>
      </c>
      <c r="P2351" s="157" t="s">
        <v>561</v>
      </c>
      <c r="U2351" s="163">
        <v>-672.18852560392838</v>
      </c>
      <c r="X2351" s="157" t="s">
        <v>187</v>
      </c>
      <c r="AE2351" s="165" t="s">
        <v>366</v>
      </c>
    </row>
    <row r="2352" spans="1:31" hidden="1">
      <c r="A2352" s="157" t="s">
        <v>580</v>
      </c>
      <c r="P2352" s="157" t="s">
        <v>561</v>
      </c>
      <c r="U2352" s="163">
        <v>-2301.1935164877141</v>
      </c>
      <c r="X2352" s="157" t="s">
        <v>187</v>
      </c>
      <c r="AE2352" s="165" t="s">
        <v>372</v>
      </c>
    </row>
    <row r="2353" spans="1:31" hidden="1">
      <c r="A2353" s="157" t="s">
        <v>580</v>
      </c>
      <c r="P2353" s="157" t="s">
        <v>561</v>
      </c>
      <c r="U2353" s="163">
        <v>-925.94004297375943</v>
      </c>
      <c r="X2353" s="157" t="s">
        <v>187</v>
      </c>
      <c r="AE2353" s="165" t="s">
        <v>367</v>
      </c>
    </row>
    <row r="2354" spans="1:31" hidden="1">
      <c r="A2354" s="157" t="s">
        <v>580</v>
      </c>
      <c r="P2354" s="157" t="s">
        <v>561</v>
      </c>
      <c r="U2354" s="163">
        <v>-30.9</v>
      </c>
      <c r="X2354" s="157" t="s">
        <v>187</v>
      </c>
      <c r="AE2354" s="165" t="s">
        <v>488</v>
      </c>
    </row>
    <row r="2355" spans="1:31" hidden="1">
      <c r="A2355" s="157" t="s">
        <v>580</v>
      </c>
      <c r="P2355" s="157" t="s">
        <v>561</v>
      </c>
      <c r="U2355" s="163">
        <v>-50</v>
      </c>
      <c r="X2355" s="157" t="s">
        <v>187</v>
      </c>
      <c r="AE2355" s="165" t="s">
        <v>503</v>
      </c>
    </row>
    <row r="2356" spans="1:31" hidden="1">
      <c r="A2356" s="157" t="s">
        <v>580</v>
      </c>
      <c r="P2356" s="157" t="s">
        <v>561</v>
      </c>
      <c r="U2356" s="163">
        <v>-292.20477415033378</v>
      </c>
      <c r="X2356" s="157" t="s">
        <v>187</v>
      </c>
      <c r="AE2356" s="165" t="s">
        <v>373</v>
      </c>
    </row>
    <row r="2357" spans="1:31" hidden="1">
      <c r="A2357" s="157" t="s">
        <v>580</v>
      </c>
      <c r="P2357" s="157" t="s">
        <v>561</v>
      </c>
      <c r="U2357" s="163">
        <v>-30.9</v>
      </c>
      <c r="X2357" s="157" t="s">
        <v>187</v>
      </c>
      <c r="AE2357" s="165" t="s">
        <v>375</v>
      </c>
    </row>
    <row r="2358" spans="1:31" hidden="1">
      <c r="A2358" s="157" t="s">
        <v>580</v>
      </c>
      <c r="P2358" s="157" t="s">
        <v>561</v>
      </c>
      <c r="U2358" s="163">
        <v>0</v>
      </c>
      <c r="X2358" s="157" t="s">
        <v>187</v>
      </c>
      <c r="AE2358" s="165" t="s">
        <v>459</v>
      </c>
    </row>
    <row r="2359" spans="1:31" hidden="1">
      <c r="A2359" s="157" t="s">
        <v>580</v>
      </c>
      <c r="P2359" s="157" t="s">
        <v>561</v>
      </c>
      <c r="U2359" s="163">
        <v>0</v>
      </c>
      <c r="X2359" s="157" t="s">
        <v>187</v>
      </c>
      <c r="AE2359" s="165" t="s">
        <v>459</v>
      </c>
    </row>
    <row r="2360" spans="1:31" hidden="1">
      <c r="A2360" s="157" t="s">
        <v>580</v>
      </c>
      <c r="P2360" s="157" t="s">
        <v>561</v>
      </c>
      <c r="U2360" s="163">
        <v>-1842.079923109553</v>
      </c>
      <c r="X2360" s="157" t="s">
        <v>187</v>
      </c>
      <c r="AE2360" s="165" t="s">
        <v>393</v>
      </c>
    </row>
    <row r="2361" spans="1:31" hidden="1">
      <c r="A2361" s="157" t="s">
        <v>580</v>
      </c>
      <c r="P2361" s="157" t="s">
        <v>561</v>
      </c>
      <c r="U2361" s="163">
        <v>-915.05770761925828</v>
      </c>
      <c r="X2361" s="157" t="s">
        <v>187</v>
      </c>
      <c r="AE2361" s="165" t="s">
        <v>396</v>
      </c>
    </row>
    <row r="2362" spans="1:31" hidden="1">
      <c r="A2362" s="157" t="s">
        <v>580</v>
      </c>
      <c r="P2362" s="157" t="s">
        <v>561</v>
      </c>
      <c r="U2362" s="163">
        <v>-1358.8167628174192</v>
      </c>
      <c r="X2362" s="157" t="s">
        <v>187</v>
      </c>
      <c r="AE2362" s="165" t="s">
        <v>397</v>
      </c>
    </row>
    <row r="2363" spans="1:31" hidden="1">
      <c r="A2363" s="157" t="s">
        <v>580</v>
      </c>
      <c r="P2363" s="157" t="s">
        <v>561</v>
      </c>
      <c r="U2363" s="163">
        <v>-934.01203585381904</v>
      </c>
      <c r="X2363" s="157" t="s">
        <v>187</v>
      </c>
      <c r="AE2363" s="165" t="s">
        <v>395</v>
      </c>
    </row>
    <row r="2364" spans="1:31" hidden="1">
      <c r="A2364" s="157" t="s">
        <v>580</v>
      </c>
      <c r="P2364" s="157" t="s">
        <v>561</v>
      </c>
      <c r="U2364" s="163">
        <v>-2358.2907473051037</v>
      </c>
      <c r="X2364" s="157" t="s">
        <v>187</v>
      </c>
      <c r="AE2364" s="165" t="s">
        <v>394</v>
      </c>
    </row>
    <row r="2365" spans="1:31" hidden="1">
      <c r="A2365" s="157" t="s">
        <v>580</v>
      </c>
      <c r="P2365" s="157" t="s">
        <v>561</v>
      </c>
      <c r="U2365" s="163">
        <v>-1632.7525191829891</v>
      </c>
      <c r="X2365" s="157" t="s">
        <v>187</v>
      </c>
      <c r="AE2365" s="165" t="s">
        <v>398</v>
      </c>
    </row>
    <row r="2366" spans="1:31" hidden="1">
      <c r="A2366" s="157" t="s">
        <v>580</v>
      </c>
      <c r="P2366" s="157" t="s">
        <v>561</v>
      </c>
      <c r="U2366" s="163">
        <v>-50</v>
      </c>
      <c r="X2366" s="157" t="s">
        <v>187</v>
      </c>
      <c r="AE2366" s="170" t="s">
        <v>400</v>
      </c>
    </row>
    <row r="2367" spans="1:31" hidden="1">
      <c r="A2367" s="157" t="s">
        <v>580</v>
      </c>
      <c r="P2367" s="157" t="s">
        <v>561</v>
      </c>
      <c r="U2367" s="163">
        <v>-771.57587534868537</v>
      </c>
      <c r="X2367" s="157" t="s">
        <v>187</v>
      </c>
      <c r="AE2367" s="165" t="s">
        <v>339</v>
      </c>
    </row>
    <row r="2368" spans="1:31" hidden="1">
      <c r="A2368" s="157" t="s">
        <v>580</v>
      </c>
      <c r="P2368" s="157" t="s">
        <v>561</v>
      </c>
      <c r="U2368" s="163">
        <v>-30.876408106406632</v>
      </c>
      <c r="X2368" s="157" t="s">
        <v>187</v>
      </c>
      <c r="AE2368" s="165" t="s">
        <v>459</v>
      </c>
    </row>
    <row r="2369" spans="1:31" hidden="1">
      <c r="A2369" s="157" t="s">
        <v>580</v>
      </c>
      <c r="P2369" s="157" t="s">
        <v>561</v>
      </c>
      <c r="U2369" s="163">
        <v>0</v>
      </c>
      <c r="X2369" s="157" t="s">
        <v>187</v>
      </c>
      <c r="AE2369" s="165" t="s">
        <v>516</v>
      </c>
    </row>
    <row r="2370" spans="1:31" hidden="1">
      <c r="A2370" s="157" t="s">
        <v>580</v>
      </c>
      <c r="P2370" s="157" t="s">
        <v>561</v>
      </c>
      <c r="U2370" s="163">
        <v>0</v>
      </c>
      <c r="X2370" s="157" t="s">
        <v>187</v>
      </c>
      <c r="AE2370" s="165" t="s">
        <v>459</v>
      </c>
    </row>
    <row r="2371" spans="1:31" hidden="1">
      <c r="A2371" s="157" t="s">
        <v>580</v>
      </c>
      <c r="P2371" s="157" t="s">
        <v>561</v>
      </c>
      <c r="U2371" s="163">
        <v>0</v>
      </c>
      <c r="X2371" s="157" t="s">
        <v>187</v>
      </c>
      <c r="AE2371" s="165" t="s">
        <v>459</v>
      </c>
    </row>
    <row r="2372" spans="1:31" hidden="1">
      <c r="A2372" s="157" t="s">
        <v>580</v>
      </c>
      <c r="P2372" s="157" t="s">
        <v>561</v>
      </c>
      <c r="U2372" s="163">
        <v>0</v>
      </c>
      <c r="X2372" s="157" t="s">
        <v>187</v>
      </c>
      <c r="AE2372" s="165" t="s">
        <v>459</v>
      </c>
    </row>
    <row r="2373" spans="1:31" hidden="1">
      <c r="A2373" s="157" t="s">
        <v>580</v>
      </c>
      <c r="P2373" s="157" t="s">
        <v>561</v>
      </c>
      <c r="U2373" s="163">
        <v>0</v>
      </c>
      <c r="X2373" s="157" t="s">
        <v>187</v>
      </c>
      <c r="AE2373" s="165" t="s">
        <v>459</v>
      </c>
    </row>
    <row r="2374" spans="1:31" hidden="1">
      <c r="A2374" s="157" t="s">
        <v>580</v>
      </c>
      <c r="P2374" s="157" t="s">
        <v>561</v>
      </c>
      <c r="U2374" s="163">
        <v>-2151.9911620510115</v>
      </c>
      <c r="X2374" s="157" t="s">
        <v>187</v>
      </c>
      <c r="AE2374" s="165" t="s">
        <v>298</v>
      </c>
    </row>
    <row r="2375" spans="1:31" hidden="1">
      <c r="A2375" s="157" t="s">
        <v>580</v>
      </c>
      <c r="P2375" s="157" t="s">
        <v>561</v>
      </c>
      <c r="U2375" s="163">
        <v>0</v>
      </c>
      <c r="X2375" s="157" t="s">
        <v>187</v>
      </c>
      <c r="AE2375" s="165" t="s">
        <v>299</v>
      </c>
    </row>
    <row r="2376" spans="1:31" hidden="1">
      <c r="A2376" s="157" t="s">
        <v>580</v>
      </c>
      <c r="P2376" s="157" t="s">
        <v>561</v>
      </c>
      <c r="U2376" s="163">
        <v>-978.89405724057383</v>
      </c>
      <c r="X2376" s="157" t="s">
        <v>187</v>
      </c>
      <c r="AE2376" s="165" t="s">
        <v>399</v>
      </c>
    </row>
    <row r="2377" spans="1:31" hidden="1">
      <c r="A2377" s="157" t="s">
        <v>580</v>
      </c>
      <c r="P2377" s="157" t="s">
        <v>561</v>
      </c>
      <c r="U2377" s="163">
        <v>-33.373520408163266</v>
      </c>
      <c r="X2377" s="157" t="s">
        <v>187</v>
      </c>
      <c r="AE2377" s="165" t="s">
        <v>300</v>
      </c>
    </row>
    <row r="2378" spans="1:31" hidden="1">
      <c r="A2378" s="157" t="s">
        <v>580</v>
      </c>
      <c r="P2378" s="157" t="s">
        <v>561</v>
      </c>
      <c r="U2378" s="163">
        <v>-2263.5433240444131</v>
      </c>
      <c r="X2378" s="157" t="s">
        <v>187</v>
      </c>
      <c r="AE2378" s="165" t="s">
        <v>374</v>
      </c>
    </row>
    <row r="2379" spans="1:31" hidden="1">
      <c r="A2379" s="157" t="s">
        <v>580</v>
      </c>
      <c r="P2379" s="157" t="s">
        <v>561</v>
      </c>
      <c r="U2379" s="163">
        <v>-1885.4651262076254</v>
      </c>
      <c r="X2379" s="157" t="s">
        <v>187</v>
      </c>
      <c r="AE2379" s="165" t="s">
        <v>363</v>
      </c>
    </row>
    <row r="2380" spans="1:31" hidden="1">
      <c r="A2380" s="157" t="s">
        <v>580</v>
      </c>
      <c r="P2380" s="157" t="s">
        <v>561</v>
      </c>
      <c r="U2380" s="163">
        <v>-2099.7718019176477</v>
      </c>
      <c r="X2380" s="157" t="s">
        <v>187</v>
      </c>
      <c r="AE2380" s="165" t="s">
        <v>364</v>
      </c>
    </row>
    <row r="2381" spans="1:31" hidden="1">
      <c r="A2381" s="157" t="s">
        <v>580</v>
      </c>
      <c r="P2381" s="157" t="s">
        <v>561</v>
      </c>
      <c r="U2381" s="163">
        <v>-1998.2092391778187</v>
      </c>
      <c r="X2381" s="157" t="s">
        <v>187</v>
      </c>
      <c r="AE2381" s="165" t="s">
        <v>304</v>
      </c>
    </row>
    <row r="2382" spans="1:31" hidden="1">
      <c r="A2382" s="157" t="s">
        <v>580</v>
      </c>
      <c r="P2382" s="157" t="s">
        <v>561</v>
      </c>
      <c r="U2382" s="163">
        <v>-377.67200643390402</v>
      </c>
      <c r="X2382" s="157" t="s">
        <v>187</v>
      </c>
      <c r="AE2382" s="165" t="s">
        <v>379</v>
      </c>
    </row>
    <row r="2383" spans="1:31" hidden="1">
      <c r="A2383" s="157" t="s">
        <v>580</v>
      </c>
      <c r="P2383" s="157" t="s">
        <v>561</v>
      </c>
      <c r="U2383" s="163">
        <v>-168.53384825120759</v>
      </c>
      <c r="X2383" s="157" t="s">
        <v>187</v>
      </c>
      <c r="AE2383" s="165" t="s">
        <v>305</v>
      </c>
    </row>
    <row r="2384" spans="1:31" hidden="1">
      <c r="A2384" s="157" t="s">
        <v>580</v>
      </c>
      <c r="P2384" s="157" t="s">
        <v>561</v>
      </c>
      <c r="U2384" s="163">
        <v>-580.67613258276526</v>
      </c>
      <c r="X2384" s="157" t="s">
        <v>187</v>
      </c>
      <c r="AE2384" s="165" t="s">
        <v>380</v>
      </c>
    </row>
    <row r="2385" spans="1:31" hidden="1">
      <c r="A2385" s="157" t="s">
        <v>580</v>
      </c>
      <c r="P2385" s="157" t="s">
        <v>561</v>
      </c>
      <c r="U2385" s="163">
        <v>-1602.2754863197292</v>
      </c>
      <c r="X2385" s="157" t="s">
        <v>187</v>
      </c>
      <c r="AE2385" s="165" t="s">
        <v>352</v>
      </c>
    </row>
    <row r="2386" spans="1:31" hidden="1">
      <c r="A2386" s="157" t="s">
        <v>580</v>
      </c>
      <c r="P2386" s="157" t="s">
        <v>561</v>
      </c>
      <c r="U2386" s="163">
        <v>-33.373520408163266</v>
      </c>
      <c r="X2386" s="157" t="s">
        <v>187</v>
      </c>
      <c r="AE2386" s="165" t="s">
        <v>306</v>
      </c>
    </row>
    <row r="2387" spans="1:31" hidden="1">
      <c r="A2387" s="157" t="s">
        <v>580</v>
      </c>
      <c r="P2387" s="157" t="s">
        <v>561</v>
      </c>
      <c r="U2387" s="163">
        <v>0</v>
      </c>
      <c r="X2387" s="157" t="s">
        <v>187</v>
      </c>
      <c r="AE2387" s="165" t="s">
        <v>391</v>
      </c>
    </row>
    <row r="2388" spans="1:31" hidden="1">
      <c r="A2388" s="157" t="s">
        <v>580</v>
      </c>
      <c r="P2388" s="157" t="s">
        <v>561</v>
      </c>
      <c r="U2388" s="163">
        <v>-31990.54</v>
      </c>
      <c r="X2388" s="157" t="s">
        <v>187</v>
      </c>
      <c r="AE2388" s="165" t="s">
        <v>401</v>
      </c>
    </row>
    <row r="2389" spans="1:31" hidden="1">
      <c r="A2389" s="157" t="s">
        <v>580</v>
      </c>
      <c r="P2389" s="157" t="s">
        <v>561</v>
      </c>
      <c r="U2389" s="163">
        <v>-15591.502091639421</v>
      </c>
      <c r="X2389" s="157" t="s">
        <v>187</v>
      </c>
      <c r="AE2389" s="165" t="s">
        <v>547</v>
      </c>
    </row>
    <row r="2390" spans="1:31" hidden="1">
      <c r="A2390" s="157" t="s">
        <v>580</v>
      </c>
      <c r="P2390" s="157" t="s">
        <v>561</v>
      </c>
      <c r="U2390" s="163">
        <v>0</v>
      </c>
      <c r="X2390" s="157" t="s">
        <v>187</v>
      </c>
      <c r="AE2390" s="165" t="s">
        <v>470</v>
      </c>
    </row>
    <row r="2391" spans="1:31" hidden="1">
      <c r="A2391" s="157" t="s">
        <v>580</v>
      </c>
      <c r="P2391" s="157" t="s">
        <v>561</v>
      </c>
      <c r="U2391" s="163">
        <v>0</v>
      </c>
      <c r="X2391" s="157" t="s">
        <v>187</v>
      </c>
      <c r="AE2391" s="165" t="s">
        <v>472</v>
      </c>
    </row>
    <row r="2392" spans="1:31" hidden="1">
      <c r="A2392" s="157" t="s">
        <v>580</v>
      </c>
      <c r="P2392" s="157" t="s">
        <v>561</v>
      </c>
      <c r="U2392" s="163">
        <v>-18209.235522413419</v>
      </c>
      <c r="X2392" s="157" t="s">
        <v>187</v>
      </c>
      <c r="AE2392" s="165" t="s">
        <v>462</v>
      </c>
    </row>
    <row r="2393" spans="1:31" hidden="1">
      <c r="A2393" s="157" t="s">
        <v>580</v>
      </c>
      <c r="P2393" s="157" t="s">
        <v>561</v>
      </c>
      <c r="U2393" s="163">
        <v>-386573.42889060028</v>
      </c>
      <c r="X2393" s="157" t="s">
        <v>187</v>
      </c>
      <c r="AE2393" s="165" t="s">
        <v>473</v>
      </c>
    </row>
    <row r="2394" spans="1:31" hidden="1">
      <c r="A2394" s="157" t="s">
        <v>580</v>
      </c>
      <c r="P2394" s="157" t="s">
        <v>561</v>
      </c>
      <c r="U2394" s="163">
        <v>0</v>
      </c>
      <c r="X2394" s="157" t="s">
        <v>187</v>
      </c>
      <c r="AE2394" s="165" t="s">
        <v>479</v>
      </c>
    </row>
    <row r="2395" spans="1:31" hidden="1">
      <c r="A2395" s="157" t="s">
        <v>580</v>
      </c>
      <c r="P2395" s="157" t="s">
        <v>561</v>
      </c>
      <c r="U2395" s="163">
        <v>0</v>
      </c>
      <c r="X2395" s="157" t="s">
        <v>187</v>
      </c>
      <c r="AE2395" s="165" t="s">
        <v>475</v>
      </c>
    </row>
    <row r="2396" spans="1:31" hidden="1">
      <c r="A2396" s="157" t="s">
        <v>580</v>
      </c>
      <c r="P2396" s="157" t="s">
        <v>561</v>
      </c>
      <c r="U2396" s="163">
        <v>0</v>
      </c>
      <c r="X2396" s="157" t="s">
        <v>187</v>
      </c>
      <c r="AE2396" s="165" t="s">
        <v>476</v>
      </c>
    </row>
    <row r="2397" spans="1:31" hidden="1">
      <c r="A2397" s="157" t="s">
        <v>580</v>
      </c>
      <c r="P2397" s="157" t="s">
        <v>561</v>
      </c>
      <c r="U2397" s="163">
        <v>0</v>
      </c>
      <c r="X2397" s="157" t="s">
        <v>187</v>
      </c>
      <c r="AE2397" s="165" t="s">
        <v>474</v>
      </c>
    </row>
    <row r="2398" spans="1:31" hidden="1">
      <c r="A2398" s="157" t="s">
        <v>580</v>
      </c>
      <c r="P2398" s="157" t="s">
        <v>561</v>
      </c>
      <c r="U2398" s="163">
        <v>0</v>
      </c>
      <c r="X2398" s="157" t="s">
        <v>187</v>
      </c>
      <c r="AE2398" s="165" t="s">
        <v>482</v>
      </c>
    </row>
    <row r="2399" spans="1:31" hidden="1">
      <c r="A2399" s="157" t="s">
        <v>580</v>
      </c>
      <c r="P2399" s="157" t="s">
        <v>561</v>
      </c>
      <c r="U2399" s="163">
        <v>0</v>
      </c>
      <c r="X2399" s="157" t="s">
        <v>187</v>
      </c>
      <c r="AE2399" s="165" t="s">
        <v>478</v>
      </c>
    </row>
    <row r="2400" spans="1:31" hidden="1">
      <c r="A2400" s="157" t="s">
        <v>580</v>
      </c>
      <c r="P2400" s="157" t="s">
        <v>561</v>
      </c>
      <c r="U2400" s="163">
        <v>0</v>
      </c>
      <c r="X2400" s="157" t="s">
        <v>187</v>
      </c>
      <c r="AE2400" s="165" t="s">
        <v>485</v>
      </c>
    </row>
    <row r="2401" spans="1:31" hidden="1">
      <c r="A2401" s="157" t="s">
        <v>580</v>
      </c>
      <c r="P2401" s="157" t="s">
        <v>561</v>
      </c>
      <c r="U2401" s="163">
        <v>0</v>
      </c>
      <c r="X2401" s="157" t="s">
        <v>187</v>
      </c>
      <c r="AE2401" s="165" t="s">
        <v>483</v>
      </c>
    </row>
    <row r="2402" spans="1:31" hidden="1">
      <c r="A2402" s="157" t="s">
        <v>580</v>
      </c>
      <c r="P2402" s="157" t="s">
        <v>561</v>
      </c>
      <c r="U2402" s="163">
        <v>0</v>
      </c>
      <c r="X2402" s="157" t="s">
        <v>187</v>
      </c>
      <c r="AE2402" s="165" t="s">
        <v>484</v>
      </c>
    </row>
    <row r="2403" spans="1:31" hidden="1">
      <c r="A2403" s="157" t="s">
        <v>580</v>
      </c>
      <c r="P2403" s="157" t="s">
        <v>561</v>
      </c>
      <c r="U2403" s="163">
        <v>0</v>
      </c>
      <c r="X2403" s="157" t="s">
        <v>187</v>
      </c>
      <c r="AE2403" s="165" t="s">
        <v>477</v>
      </c>
    </row>
    <row r="2404" spans="1:31" hidden="1">
      <c r="A2404" s="157" t="s">
        <v>580</v>
      </c>
      <c r="P2404" s="157" t="s">
        <v>561</v>
      </c>
      <c r="U2404" s="163">
        <v>0</v>
      </c>
      <c r="X2404" s="157" t="s">
        <v>187</v>
      </c>
      <c r="AE2404" s="165" t="s">
        <v>481</v>
      </c>
    </row>
    <row r="2405" spans="1:31" hidden="1">
      <c r="A2405" s="157" t="s">
        <v>580</v>
      </c>
      <c r="P2405" s="157" t="s">
        <v>561</v>
      </c>
      <c r="U2405" s="163">
        <v>0</v>
      </c>
      <c r="W2405" s="157" t="s">
        <v>579</v>
      </c>
      <c r="X2405" s="157" t="s">
        <v>187</v>
      </c>
      <c r="AE2405" s="165" t="s">
        <v>468</v>
      </c>
    </row>
    <row r="2406" spans="1:31" hidden="1">
      <c r="A2406" s="157" t="s">
        <v>580</v>
      </c>
      <c r="P2406" s="157" t="s">
        <v>561</v>
      </c>
      <c r="U2406" s="163">
        <v>0</v>
      </c>
      <c r="W2406" s="157" t="s">
        <v>579</v>
      </c>
      <c r="X2406" s="157" t="s">
        <v>187</v>
      </c>
      <c r="AE2406" s="165" t="s">
        <v>235</v>
      </c>
    </row>
    <row r="2407" spans="1:31" hidden="1">
      <c r="A2407" s="157" t="s">
        <v>580</v>
      </c>
      <c r="P2407" s="157" t="s">
        <v>561</v>
      </c>
      <c r="U2407" s="163">
        <v>0</v>
      </c>
      <c r="W2407" s="157" t="s">
        <v>579</v>
      </c>
      <c r="X2407" s="157" t="s">
        <v>187</v>
      </c>
      <c r="AE2407" s="165" t="s">
        <v>236</v>
      </c>
    </row>
    <row r="2408" spans="1:31" hidden="1">
      <c r="A2408" s="157" t="s">
        <v>580</v>
      </c>
      <c r="P2408" s="157" t="s">
        <v>561</v>
      </c>
      <c r="U2408" s="163">
        <v>0</v>
      </c>
      <c r="W2408" s="157" t="s">
        <v>579</v>
      </c>
      <c r="X2408" s="157" t="s">
        <v>187</v>
      </c>
      <c r="AE2408" s="165" t="s">
        <v>237</v>
      </c>
    </row>
    <row r="2409" spans="1:31" hidden="1">
      <c r="A2409" s="157" t="s">
        <v>580</v>
      </c>
      <c r="P2409" s="157" t="s">
        <v>561</v>
      </c>
      <c r="U2409" s="163">
        <v>0</v>
      </c>
      <c r="W2409" s="157" t="s">
        <v>579</v>
      </c>
      <c r="X2409" s="157" t="s">
        <v>187</v>
      </c>
      <c r="AE2409" s="165" t="s">
        <v>239</v>
      </c>
    </row>
    <row r="2410" spans="1:31" hidden="1">
      <c r="A2410" s="157" t="s">
        <v>580</v>
      </c>
      <c r="P2410" s="157" t="s">
        <v>561</v>
      </c>
      <c r="U2410" s="163">
        <v>0</v>
      </c>
      <c r="W2410" s="157" t="s">
        <v>579</v>
      </c>
      <c r="X2410" s="157" t="s">
        <v>187</v>
      </c>
      <c r="AE2410" s="165" t="s">
        <v>199</v>
      </c>
    </row>
    <row r="2411" spans="1:31" hidden="1">
      <c r="A2411" s="157" t="s">
        <v>580</v>
      </c>
      <c r="P2411" s="157" t="s">
        <v>561</v>
      </c>
      <c r="U2411" s="163">
        <v>0</v>
      </c>
      <c r="W2411" s="157" t="s">
        <v>579</v>
      </c>
      <c r="X2411" s="157" t="s">
        <v>187</v>
      </c>
      <c r="AE2411" s="165" t="s">
        <v>240</v>
      </c>
    </row>
    <row r="2412" spans="1:31" hidden="1">
      <c r="A2412" s="157" t="s">
        <v>580</v>
      </c>
      <c r="P2412" s="157" t="s">
        <v>561</v>
      </c>
      <c r="U2412" s="163">
        <v>0</v>
      </c>
      <c r="W2412" s="157" t="s">
        <v>579</v>
      </c>
      <c r="X2412" s="157" t="s">
        <v>187</v>
      </c>
      <c r="AE2412" s="165" t="s">
        <v>242</v>
      </c>
    </row>
    <row r="2413" spans="1:31" hidden="1">
      <c r="A2413" s="157" t="s">
        <v>580</v>
      </c>
      <c r="P2413" s="157" t="s">
        <v>561</v>
      </c>
      <c r="U2413" s="163">
        <v>0</v>
      </c>
      <c r="W2413" s="157" t="s">
        <v>579</v>
      </c>
      <c r="X2413" s="157" t="s">
        <v>187</v>
      </c>
      <c r="AE2413" s="165" t="s">
        <v>243</v>
      </c>
    </row>
    <row r="2414" spans="1:31" hidden="1">
      <c r="A2414" s="157" t="s">
        <v>580</v>
      </c>
      <c r="P2414" s="157" t="s">
        <v>561</v>
      </c>
      <c r="U2414" s="163">
        <v>0</v>
      </c>
      <c r="W2414" s="157" t="s">
        <v>579</v>
      </c>
      <c r="X2414" s="157" t="s">
        <v>187</v>
      </c>
      <c r="AE2414" s="165" t="s">
        <v>244</v>
      </c>
    </row>
    <row r="2415" spans="1:31" hidden="1">
      <c r="A2415" s="157" t="s">
        <v>580</v>
      </c>
      <c r="P2415" s="157" t="s">
        <v>561</v>
      </c>
      <c r="U2415" s="163">
        <v>0</v>
      </c>
      <c r="W2415" s="157" t="s">
        <v>579</v>
      </c>
      <c r="X2415" s="157" t="s">
        <v>187</v>
      </c>
      <c r="AE2415" s="165" t="s">
        <v>229</v>
      </c>
    </row>
    <row r="2416" spans="1:31" hidden="1">
      <c r="A2416" s="157" t="s">
        <v>580</v>
      </c>
      <c r="P2416" s="157" t="s">
        <v>561</v>
      </c>
      <c r="U2416" s="163">
        <v>0</v>
      </c>
      <c r="W2416" s="157" t="s">
        <v>579</v>
      </c>
      <c r="X2416" s="157" t="s">
        <v>187</v>
      </c>
      <c r="AE2416" s="165" t="s">
        <v>232</v>
      </c>
    </row>
    <row r="2417" spans="1:31" hidden="1">
      <c r="A2417" s="157" t="s">
        <v>580</v>
      </c>
      <c r="P2417" s="157" t="s">
        <v>561</v>
      </c>
      <c r="U2417" s="163">
        <v>0</v>
      </c>
      <c r="W2417" s="157" t="s">
        <v>579</v>
      </c>
      <c r="X2417" s="157" t="s">
        <v>187</v>
      </c>
      <c r="AE2417" s="165" t="s">
        <v>233</v>
      </c>
    </row>
    <row r="2418" spans="1:31" hidden="1">
      <c r="A2418" s="157" t="s">
        <v>580</v>
      </c>
      <c r="P2418" s="157" t="s">
        <v>561</v>
      </c>
      <c r="U2418" s="163">
        <v>0</v>
      </c>
      <c r="W2418" s="157" t="s">
        <v>579</v>
      </c>
      <c r="X2418" s="157" t="s">
        <v>187</v>
      </c>
      <c r="AE2418" s="165" t="s">
        <v>234</v>
      </c>
    </row>
    <row r="2419" spans="1:31" hidden="1">
      <c r="A2419" s="157" t="s">
        <v>580</v>
      </c>
      <c r="P2419" s="157" t="s">
        <v>561</v>
      </c>
      <c r="U2419" s="163">
        <v>0</v>
      </c>
      <c r="W2419" s="157" t="s">
        <v>579</v>
      </c>
      <c r="X2419" s="157" t="s">
        <v>187</v>
      </c>
      <c r="AE2419" s="165" t="s">
        <v>247</v>
      </c>
    </row>
    <row r="2420" spans="1:31" hidden="1">
      <c r="A2420" s="157" t="s">
        <v>580</v>
      </c>
      <c r="P2420" s="157" t="s">
        <v>561</v>
      </c>
      <c r="U2420" s="163">
        <v>0</v>
      </c>
      <c r="W2420" s="157" t="s">
        <v>579</v>
      </c>
      <c r="X2420" s="157" t="s">
        <v>187</v>
      </c>
      <c r="AE2420" s="165" t="s">
        <v>272</v>
      </c>
    </row>
    <row r="2421" spans="1:31" hidden="1">
      <c r="A2421" s="157" t="s">
        <v>580</v>
      </c>
      <c r="P2421" s="157" t="s">
        <v>561</v>
      </c>
      <c r="U2421" s="163">
        <v>0</v>
      </c>
      <c r="W2421" s="157" t="s">
        <v>579</v>
      </c>
      <c r="X2421" s="157" t="s">
        <v>187</v>
      </c>
      <c r="AE2421" s="165" t="s">
        <v>276</v>
      </c>
    </row>
    <row r="2422" spans="1:31" hidden="1">
      <c r="A2422" s="157" t="s">
        <v>580</v>
      </c>
      <c r="P2422" s="157" t="s">
        <v>561</v>
      </c>
      <c r="U2422" s="163">
        <v>0</v>
      </c>
      <c r="W2422" s="157" t="s">
        <v>579</v>
      </c>
      <c r="X2422" s="157" t="s">
        <v>187</v>
      </c>
      <c r="AE2422" s="165" t="s">
        <v>241</v>
      </c>
    </row>
    <row r="2423" spans="1:31" hidden="1">
      <c r="A2423" s="157" t="s">
        <v>580</v>
      </c>
      <c r="P2423" s="157" t="s">
        <v>561</v>
      </c>
      <c r="U2423" s="163">
        <v>0</v>
      </c>
      <c r="W2423" s="157" t="s">
        <v>579</v>
      </c>
      <c r="X2423" s="157" t="s">
        <v>187</v>
      </c>
      <c r="AE2423" s="165" t="s">
        <v>248</v>
      </c>
    </row>
    <row r="2424" spans="1:31" hidden="1">
      <c r="A2424" s="157" t="s">
        <v>580</v>
      </c>
      <c r="P2424" s="157" t="s">
        <v>561</v>
      </c>
      <c r="U2424" s="163">
        <v>0</v>
      </c>
      <c r="W2424" s="157" t="s">
        <v>579</v>
      </c>
      <c r="X2424" s="157" t="s">
        <v>187</v>
      </c>
      <c r="AE2424" s="165" t="s">
        <v>277</v>
      </c>
    </row>
    <row r="2425" spans="1:31" hidden="1">
      <c r="A2425" s="157" t="s">
        <v>580</v>
      </c>
      <c r="P2425" s="157" t="s">
        <v>561</v>
      </c>
      <c r="U2425" s="163">
        <v>0</v>
      </c>
      <c r="W2425" s="157" t="s">
        <v>579</v>
      </c>
      <c r="X2425" s="157" t="s">
        <v>187</v>
      </c>
      <c r="AE2425" s="165" t="s">
        <v>278</v>
      </c>
    </row>
    <row r="2426" spans="1:31" hidden="1">
      <c r="A2426" s="157" t="s">
        <v>580</v>
      </c>
      <c r="P2426" s="157" t="s">
        <v>561</v>
      </c>
      <c r="U2426" s="163">
        <v>0</v>
      </c>
      <c r="W2426" s="157" t="s">
        <v>579</v>
      </c>
      <c r="X2426" s="157" t="s">
        <v>187</v>
      </c>
      <c r="AE2426" s="165" t="s">
        <v>250</v>
      </c>
    </row>
    <row r="2427" spans="1:31" hidden="1">
      <c r="A2427" s="157" t="s">
        <v>580</v>
      </c>
      <c r="P2427" s="157" t="s">
        <v>561</v>
      </c>
      <c r="U2427" s="163">
        <v>0</v>
      </c>
      <c r="W2427" s="157" t="s">
        <v>579</v>
      </c>
      <c r="X2427" s="157" t="s">
        <v>187</v>
      </c>
      <c r="AE2427" s="165" t="s">
        <v>279</v>
      </c>
    </row>
    <row r="2428" spans="1:31" hidden="1">
      <c r="A2428" s="157" t="s">
        <v>580</v>
      </c>
      <c r="P2428" s="157" t="s">
        <v>561</v>
      </c>
      <c r="U2428" s="163">
        <v>0</v>
      </c>
      <c r="W2428" s="157" t="s">
        <v>579</v>
      </c>
      <c r="X2428" s="157" t="s">
        <v>187</v>
      </c>
      <c r="AE2428" s="165" t="s">
        <v>249</v>
      </c>
    </row>
    <row r="2429" spans="1:31" hidden="1">
      <c r="A2429" s="157" t="s">
        <v>580</v>
      </c>
      <c r="P2429" s="157" t="s">
        <v>561</v>
      </c>
      <c r="U2429" s="163">
        <v>0</v>
      </c>
      <c r="W2429" s="157" t="s">
        <v>579</v>
      </c>
      <c r="X2429" s="157" t="s">
        <v>187</v>
      </c>
      <c r="AE2429" s="165" t="s">
        <v>223</v>
      </c>
    </row>
    <row r="2430" spans="1:31" hidden="1">
      <c r="A2430" s="157" t="s">
        <v>580</v>
      </c>
      <c r="P2430" s="157" t="s">
        <v>561</v>
      </c>
      <c r="U2430" s="163">
        <v>0</v>
      </c>
      <c r="W2430" s="157" t="s">
        <v>579</v>
      </c>
      <c r="X2430" s="157" t="s">
        <v>187</v>
      </c>
      <c r="AE2430" s="165" t="s">
        <v>200</v>
      </c>
    </row>
    <row r="2431" spans="1:31" hidden="1">
      <c r="A2431" s="157" t="s">
        <v>580</v>
      </c>
      <c r="P2431" s="157" t="s">
        <v>561</v>
      </c>
      <c r="U2431" s="163">
        <v>0</v>
      </c>
      <c r="W2431" s="157" t="s">
        <v>579</v>
      </c>
      <c r="X2431" s="157" t="s">
        <v>187</v>
      </c>
      <c r="AE2431" s="165" t="s">
        <v>246</v>
      </c>
    </row>
    <row r="2432" spans="1:31" hidden="1">
      <c r="A2432" s="157" t="s">
        <v>580</v>
      </c>
      <c r="P2432" s="157" t="s">
        <v>561</v>
      </c>
      <c r="U2432" s="163">
        <v>0</v>
      </c>
      <c r="W2432" s="157" t="s">
        <v>579</v>
      </c>
      <c r="X2432" s="157" t="s">
        <v>187</v>
      </c>
      <c r="AE2432" s="165" t="s">
        <v>281</v>
      </c>
    </row>
    <row r="2433" spans="1:31" hidden="1">
      <c r="A2433" s="157" t="s">
        <v>580</v>
      </c>
      <c r="P2433" s="157" t="s">
        <v>561</v>
      </c>
      <c r="U2433" s="163">
        <v>0</v>
      </c>
      <c r="W2433" s="157" t="s">
        <v>579</v>
      </c>
      <c r="X2433" s="157" t="s">
        <v>187</v>
      </c>
      <c r="AE2433" s="165" t="s">
        <v>230</v>
      </c>
    </row>
    <row r="2434" spans="1:31" hidden="1">
      <c r="A2434" s="157" t="s">
        <v>580</v>
      </c>
      <c r="P2434" s="157" t="s">
        <v>561</v>
      </c>
      <c r="U2434" s="163">
        <v>0</v>
      </c>
      <c r="W2434" s="157" t="s">
        <v>579</v>
      </c>
      <c r="X2434" s="157" t="s">
        <v>187</v>
      </c>
      <c r="AE2434" s="165" t="s">
        <v>245</v>
      </c>
    </row>
    <row r="2435" spans="1:31" hidden="1">
      <c r="A2435" s="157" t="s">
        <v>580</v>
      </c>
      <c r="P2435" s="157" t="s">
        <v>561</v>
      </c>
      <c r="U2435" s="163">
        <v>0</v>
      </c>
      <c r="W2435" s="157" t="s">
        <v>579</v>
      </c>
      <c r="X2435" s="157" t="s">
        <v>187</v>
      </c>
      <c r="AE2435" s="165" t="s">
        <v>224</v>
      </c>
    </row>
    <row r="2436" spans="1:31" hidden="1">
      <c r="A2436" s="157" t="s">
        <v>580</v>
      </c>
      <c r="P2436" s="157" t="s">
        <v>561</v>
      </c>
      <c r="U2436" s="163">
        <v>0</v>
      </c>
      <c r="W2436" s="157" t="s">
        <v>579</v>
      </c>
      <c r="X2436" s="157" t="s">
        <v>187</v>
      </c>
      <c r="AE2436" s="165" t="s">
        <v>256</v>
      </c>
    </row>
    <row r="2437" spans="1:31" hidden="1">
      <c r="A2437" s="157" t="s">
        <v>580</v>
      </c>
      <c r="P2437" s="157" t="s">
        <v>561</v>
      </c>
      <c r="U2437" s="163">
        <v>0</v>
      </c>
      <c r="W2437" s="157" t="s">
        <v>579</v>
      </c>
      <c r="X2437" s="157" t="s">
        <v>187</v>
      </c>
      <c r="AE2437" s="165" t="s">
        <v>265</v>
      </c>
    </row>
    <row r="2438" spans="1:31" hidden="1">
      <c r="A2438" s="157" t="s">
        <v>580</v>
      </c>
      <c r="P2438" s="157" t="s">
        <v>561</v>
      </c>
      <c r="U2438" s="163">
        <v>0</v>
      </c>
      <c r="W2438" s="157" t="s">
        <v>579</v>
      </c>
      <c r="X2438" s="157" t="s">
        <v>187</v>
      </c>
      <c r="AE2438" s="165" t="s">
        <v>271</v>
      </c>
    </row>
    <row r="2439" spans="1:31" hidden="1">
      <c r="A2439" s="157" t="s">
        <v>580</v>
      </c>
      <c r="P2439" s="157" t="s">
        <v>561</v>
      </c>
      <c r="U2439" s="163">
        <v>0</v>
      </c>
      <c r="W2439" s="157" t="s">
        <v>579</v>
      </c>
      <c r="X2439" s="157" t="s">
        <v>187</v>
      </c>
      <c r="AE2439" s="165" t="s">
        <v>258</v>
      </c>
    </row>
    <row r="2440" spans="1:31" hidden="1">
      <c r="A2440" s="157" t="s">
        <v>580</v>
      </c>
      <c r="P2440" s="157" t="s">
        <v>561</v>
      </c>
      <c r="U2440" s="163">
        <v>0</v>
      </c>
      <c r="W2440" s="157" t="s">
        <v>579</v>
      </c>
      <c r="X2440" s="157" t="s">
        <v>187</v>
      </c>
      <c r="AE2440" s="165" t="s">
        <v>267</v>
      </c>
    </row>
    <row r="2441" spans="1:31" hidden="1">
      <c r="A2441" s="157" t="s">
        <v>580</v>
      </c>
      <c r="P2441" s="157" t="s">
        <v>561</v>
      </c>
      <c r="U2441" s="163">
        <v>0</v>
      </c>
      <c r="W2441" s="157" t="s">
        <v>579</v>
      </c>
      <c r="X2441" s="157" t="s">
        <v>187</v>
      </c>
      <c r="AE2441" s="165" t="s">
        <v>260</v>
      </c>
    </row>
    <row r="2442" spans="1:31" hidden="1">
      <c r="A2442" s="157" t="s">
        <v>580</v>
      </c>
      <c r="P2442" s="157" t="s">
        <v>561</v>
      </c>
      <c r="U2442" s="163">
        <v>0</v>
      </c>
      <c r="W2442" s="157" t="s">
        <v>579</v>
      </c>
      <c r="X2442" s="157" t="s">
        <v>187</v>
      </c>
      <c r="AE2442" s="165" t="s">
        <v>263</v>
      </c>
    </row>
    <row r="2443" spans="1:31" hidden="1">
      <c r="A2443" s="157" t="s">
        <v>580</v>
      </c>
      <c r="P2443" s="157" t="s">
        <v>561</v>
      </c>
      <c r="U2443" s="163">
        <v>0</v>
      </c>
      <c r="W2443" s="157" t="s">
        <v>579</v>
      </c>
      <c r="X2443" s="157" t="s">
        <v>187</v>
      </c>
      <c r="AE2443" s="165" t="s">
        <v>255</v>
      </c>
    </row>
    <row r="2444" spans="1:31" hidden="1">
      <c r="A2444" s="157" t="s">
        <v>580</v>
      </c>
      <c r="P2444" s="157" t="s">
        <v>561</v>
      </c>
      <c r="U2444" s="163">
        <v>0</v>
      </c>
      <c r="W2444" s="157" t="s">
        <v>579</v>
      </c>
      <c r="X2444" s="157" t="s">
        <v>187</v>
      </c>
      <c r="AE2444" s="165" t="s">
        <v>257</v>
      </c>
    </row>
    <row r="2445" spans="1:31" hidden="1">
      <c r="A2445" s="157" t="s">
        <v>580</v>
      </c>
      <c r="P2445" s="157" t="s">
        <v>561</v>
      </c>
      <c r="U2445" s="163">
        <v>0</v>
      </c>
      <c r="W2445" s="157" t="s">
        <v>579</v>
      </c>
      <c r="X2445" s="157" t="s">
        <v>187</v>
      </c>
      <c r="AE2445" s="165" t="s">
        <v>261</v>
      </c>
    </row>
    <row r="2446" spans="1:31" hidden="1">
      <c r="A2446" s="157" t="s">
        <v>580</v>
      </c>
      <c r="P2446" s="157" t="s">
        <v>561</v>
      </c>
      <c r="U2446" s="163">
        <v>0</v>
      </c>
      <c r="W2446" s="157" t="s">
        <v>579</v>
      </c>
      <c r="X2446" s="157" t="s">
        <v>187</v>
      </c>
      <c r="AE2446" s="165" t="s">
        <v>264</v>
      </c>
    </row>
    <row r="2447" spans="1:31" hidden="1">
      <c r="A2447" s="157" t="s">
        <v>580</v>
      </c>
      <c r="P2447" s="157" t="s">
        <v>561</v>
      </c>
      <c r="U2447" s="163">
        <v>0</v>
      </c>
      <c r="W2447" s="157" t="s">
        <v>579</v>
      </c>
      <c r="X2447" s="157" t="s">
        <v>187</v>
      </c>
      <c r="AE2447" s="165" t="s">
        <v>268</v>
      </c>
    </row>
    <row r="2448" spans="1:31" hidden="1">
      <c r="A2448" s="157" t="s">
        <v>580</v>
      </c>
      <c r="P2448" s="157" t="s">
        <v>561</v>
      </c>
      <c r="U2448" s="163">
        <v>0</v>
      </c>
      <c r="W2448" s="157" t="s">
        <v>579</v>
      </c>
      <c r="X2448" s="157" t="s">
        <v>187</v>
      </c>
      <c r="AE2448" s="165" t="s">
        <v>262</v>
      </c>
    </row>
    <row r="2449" spans="1:31" hidden="1">
      <c r="A2449" s="157" t="s">
        <v>580</v>
      </c>
      <c r="P2449" s="157" t="s">
        <v>561</v>
      </c>
      <c r="U2449" s="163">
        <v>0</v>
      </c>
      <c r="W2449" s="157" t="s">
        <v>579</v>
      </c>
      <c r="X2449" s="157" t="s">
        <v>187</v>
      </c>
      <c r="AE2449" s="165" t="s">
        <v>270</v>
      </c>
    </row>
    <row r="2450" spans="1:31" hidden="1">
      <c r="A2450" s="157" t="s">
        <v>580</v>
      </c>
      <c r="P2450" s="157" t="s">
        <v>561</v>
      </c>
      <c r="U2450" s="163">
        <v>0</v>
      </c>
      <c r="W2450" s="157" t="s">
        <v>579</v>
      </c>
      <c r="X2450" s="157" t="s">
        <v>187</v>
      </c>
      <c r="AE2450" s="165" t="s">
        <v>269</v>
      </c>
    </row>
    <row r="2451" spans="1:31" hidden="1">
      <c r="A2451" s="157" t="s">
        <v>580</v>
      </c>
      <c r="P2451" s="157" t="s">
        <v>561</v>
      </c>
      <c r="U2451" s="163">
        <v>0</v>
      </c>
      <c r="W2451" s="157" t="s">
        <v>579</v>
      </c>
      <c r="X2451" s="157" t="s">
        <v>187</v>
      </c>
      <c r="AE2451" s="165" t="s">
        <v>253</v>
      </c>
    </row>
    <row r="2452" spans="1:31" hidden="1">
      <c r="A2452" s="157" t="s">
        <v>580</v>
      </c>
      <c r="P2452" s="157" t="s">
        <v>561</v>
      </c>
      <c r="U2452" s="163">
        <v>0</v>
      </c>
      <c r="W2452" s="157" t="s">
        <v>579</v>
      </c>
      <c r="X2452" s="157" t="s">
        <v>187</v>
      </c>
      <c r="AE2452" s="165" t="s">
        <v>254</v>
      </c>
    </row>
    <row r="2453" spans="1:31" hidden="1">
      <c r="A2453" s="157" t="s">
        <v>580</v>
      </c>
      <c r="P2453" s="157" t="s">
        <v>561</v>
      </c>
      <c r="U2453" s="163">
        <v>0</v>
      </c>
      <c r="W2453" s="157" t="s">
        <v>579</v>
      </c>
      <c r="X2453" s="157" t="s">
        <v>187</v>
      </c>
      <c r="AE2453" s="165" t="s">
        <v>266</v>
      </c>
    </row>
    <row r="2454" spans="1:31" hidden="1">
      <c r="A2454" s="157" t="s">
        <v>580</v>
      </c>
      <c r="P2454" s="157" t="s">
        <v>561</v>
      </c>
      <c r="U2454" s="163">
        <v>0</v>
      </c>
      <c r="W2454" s="157" t="s">
        <v>579</v>
      </c>
      <c r="X2454" s="157" t="s">
        <v>187</v>
      </c>
      <c r="AE2454" s="165" t="s">
        <v>197</v>
      </c>
    </row>
    <row r="2455" spans="1:31" hidden="1">
      <c r="A2455" s="157" t="s">
        <v>580</v>
      </c>
      <c r="P2455" s="157" t="s">
        <v>561</v>
      </c>
      <c r="U2455" s="163">
        <v>0</v>
      </c>
      <c r="W2455" s="157" t="s">
        <v>579</v>
      </c>
      <c r="X2455" s="157" t="s">
        <v>187</v>
      </c>
      <c r="AE2455" s="165" t="s">
        <v>209</v>
      </c>
    </row>
    <row r="2456" spans="1:31" hidden="1">
      <c r="A2456" s="157" t="s">
        <v>580</v>
      </c>
      <c r="P2456" s="157" t="s">
        <v>561</v>
      </c>
      <c r="U2456" s="163">
        <v>0</v>
      </c>
      <c r="W2456" s="157" t="s">
        <v>579</v>
      </c>
      <c r="X2456" s="157" t="s">
        <v>187</v>
      </c>
      <c r="AE2456" s="165" t="s">
        <v>216</v>
      </c>
    </row>
    <row r="2457" spans="1:31" hidden="1">
      <c r="A2457" s="157" t="s">
        <v>580</v>
      </c>
      <c r="P2457" s="157" t="s">
        <v>561</v>
      </c>
      <c r="U2457" s="163">
        <v>0</v>
      </c>
      <c r="W2457" s="157" t="s">
        <v>579</v>
      </c>
      <c r="X2457" s="157" t="s">
        <v>187</v>
      </c>
      <c r="AE2457" s="165" t="s">
        <v>218</v>
      </c>
    </row>
    <row r="2458" spans="1:31" hidden="1">
      <c r="A2458" s="157" t="s">
        <v>580</v>
      </c>
      <c r="P2458" s="157" t="s">
        <v>561</v>
      </c>
      <c r="U2458" s="163">
        <v>0</v>
      </c>
      <c r="W2458" s="157" t="s">
        <v>579</v>
      </c>
      <c r="X2458" s="157" t="s">
        <v>187</v>
      </c>
      <c r="AE2458" s="165" t="s">
        <v>213</v>
      </c>
    </row>
    <row r="2459" spans="1:31" hidden="1">
      <c r="A2459" s="157" t="s">
        <v>580</v>
      </c>
      <c r="P2459" s="157" t="s">
        <v>561</v>
      </c>
      <c r="U2459" s="163">
        <v>0</v>
      </c>
      <c r="W2459" s="157" t="s">
        <v>579</v>
      </c>
      <c r="X2459" s="157" t="s">
        <v>187</v>
      </c>
      <c r="AE2459" s="165" t="s">
        <v>205</v>
      </c>
    </row>
    <row r="2460" spans="1:31" hidden="1">
      <c r="A2460" s="157" t="s">
        <v>580</v>
      </c>
      <c r="P2460" s="157" t="s">
        <v>561</v>
      </c>
      <c r="U2460" s="163">
        <v>0</v>
      </c>
      <c r="W2460" s="157" t="s">
        <v>579</v>
      </c>
      <c r="X2460" s="157" t="s">
        <v>187</v>
      </c>
      <c r="AE2460" s="165" t="s">
        <v>212</v>
      </c>
    </row>
    <row r="2461" spans="1:31" hidden="1">
      <c r="A2461" s="157" t="s">
        <v>580</v>
      </c>
      <c r="P2461" s="157" t="s">
        <v>561</v>
      </c>
      <c r="U2461" s="163">
        <v>0</v>
      </c>
      <c r="W2461" s="157" t="s">
        <v>579</v>
      </c>
      <c r="X2461" s="157" t="s">
        <v>187</v>
      </c>
      <c r="AE2461" s="165" t="s">
        <v>211</v>
      </c>
    </row>
    <row r="2462" spans="1:31" hidden="1">
      <c r="A2462" s="157" t="s">
        <v>580</v>
      </c>
      <c r="P2462" s="157" t="s">
        <v>561</v>
      </c>
      <c r="U2462" s="163">
        <v>0</v>
      </c>
      <c r="W2462" s="157" t="s">
        <v>579</v>
      </c>
      <c r="X2462" s="157" t="s">
        <v>187</v>
      </c>
      <c r="AE2462" s="165" t="s">
        <v>210</v>
      </c>
    </row>
    <row r="2463" spans="1:31" hidden="1">
      <c r="A2463" s="157" t="s">
        <v>580</v>
      </c>
      <c r="P2463" s="157" t="s">
        <v>561</v>
      </c>
      <c r="U2463" s="163">
        <v>0</v>
      </c>
      <c r="W2463" s="157" t="s">
        <v>579</v>
      </c>
      <c r="X2463" s="157" t="s">
        <v>187</v>
      </c>
      <c r="AE2463" s="165" t="s">
        <v>203</v>
      </c>
    </row>
    <row r="2464" spans="1:31" hidden="1">
      <c r="A2464" s="157" t="s">
        <v>580</v>
      </c>
      <c r="P2464" s="157" t="s">
        <v>561</v>
      </c>
      <c r="U2464" s="163">
        <v>0</v>
      </c>
      <c r="W2464" s="157" t="s">
        <v>579</v>
      </c>
      <c r="X2464" s="157" t="s">
        <v>187</v>
      </c>
      <c r="AE2464" s="165" t="s">
        <v>204</v>
      </c>
    </row>
    <row r="2465" spans="1:31" hidden="1">
      <c r="A2465" s="157" t="s">
        <v>580</v>
      </c>
      <c r="P2465" s="157" t="s">
        <v>561</v>
      </c>
      <c r="U2465" s="163">
        <v>0</v>
      </c>
      <c r="W2465" s="157" t="s">
        <v>579</v>
      </c>
      <c r="X2465" s="157" t="s">
        <v>187</v>
      </c>
      <c r="AE2465" s="165" t="s">
        <v>207</v>
      </c>
    </row>
    <row r="2466" spans="1:31" hidden="1">
      <c r="A2466" s="157" t="s">
        <v>580</v>
      </c>
      <c r="P2466" s="157" t="s">
        <v>561</v>
      </c>
      <c r="U2466" s="163">
        <v>0</v>
      </c>
      <c r="W2466" s="157" t="s">
        <v>579</v>
      </c>
      <c r="X2466" s="157" t="s">
        <v>187</v>
      </c>
      <c r="AE2466" s="165" t="s">
        <v>206</v>
      </c>
    </row>
    <row r="2467" spans="1:31" hidden="1">
      <c r="A2467" s="157" t="s">
        <v>580</v>
      </c>
      <c r="P2467" s="157" t="s">
        <v>561</v>
      </c>
      <c r="U2467" s="163">
        <v>0</v>
      </c>
      <c r="W2467" s="157" t="s">
        <v>579</v>
      </c>
      <c r="X2467" s="157" t="s">
        <v>187</v>
      </c>
      <c r="AE2467" s="165" t="s">
        <v>208</v>
      </c>
    </row>
    <row r="2468" spans="1:31" hidden="1">
      <c r="A2468" s="157" t="s">
        <v>580</v>
      </c>
      <c r="P2468" s="157" t="s">
        <v>561</v>
      </c>
      <c r="U2468" s="163">
        <v>0</v>
      </c>
      <c r="W2468" s="157" t="s">
        <v>579</v>
      </c>
      <c r="X2468" s="157" t="s">
        <v>187</v>
      </c>
      <c r="AE2468" s="165" t="s">
        <v>214</v>
      </c>
    </row>
    <row r="2469" spans="1:31">
      <c r="A2469" s="157" t="s">
        <v>580</v>
      </c>
      <c r="P2469" s="157" t="s">
        <v>561</v>
      </c>
      <c r="U2469" s="163">
        <v>0</v>
      </c>
      <c r="W2469" s="157" t="s">
        <v>579</v>
      </c>
      <c r="X2469" s="157" t="s">
        <v>187</v>
      </c>
      <c r="AE2469" s="165" t="s">
        <v>195</v>
      </c>
    </row>
    <row r="2470" spans="1:31" hidden="1">
      <c r="A2470" s="157" t="s">
        <v>580</v>
      </c>
      <c r="P2470" s="157" t="s">
        <v>561</v>
      </c>
      <c r="U2470" s="163">
        <v>0</v>
      </c>
      <c r="W2470" s="157" t="s">
        <v>579</v>
      </c>
      <c r="X2470" s="157" t="s">
        <v>187</v>
      </c>
      <c r="AE2470" s="165" t="s">
        <v>215</v>
      </c>
    </row>
    <row r="2471" spans="1:31" hidden="1">
      <c r="A2471" s="157" t="s">
        <v>580</v>
      </c>
      <c r="P2471" s="157" t="s">
        <v>561</v>
      </c>
      <c r="U2471" s="163">
        <v>0</v>
      </c>
      <c r="W2471" s="157" t="s">
        <v>579</v>
      </c>
      <c r="X2471" s="157" t="s">
        <v>187</v>
      </c>
      <c r="AE2471" s="165" t="s">
        <v>189</v>
      </c>
    </row>
    <row r="2472" spans="1:31" hidden="1">
      <c r="A2472" s="157" t="s">
        <v>580</v>
      </c>
      <c r="P2472" s="157" t="s">
        <v>561</v>
      </c>
      <c r="U2472" s="163">
        <v>0</v>
      </c>
      <c r="W2472" s="157" t="s">
        <v>579</v>
      </c>
      <c r="X2472" s="157" t="s">
        <v>187</v>
      </c>
      <c r="AE2472" s="165" t="s">
        <v>273</v>
      </c>
    </row>
    <row r="2473" spans="1:31" hidden="1">
      <c r="A2473" s="157" t="s">
        <v>580</v>
      </c>
      <c r="P2473" s="157" t="s">
        <v>561</v>
      </c>
      <c r="U2473" s="163">
        <v>0</v>
      </c>
      <c r="W2473" s="157" t="s">
        <v>579</v>
      </c>
      <c r="X2473" s="157" t="s">
        <v>187</v>
      </c>
      <c r="AE2473" s="165" t="s">
        <v>275</v>
      </c>
    </row>
    <row r="2474" spans="1:31" hidden="1">
      <c r="A2474" s="157" t="s">
        <v>580</v>
      </c>
      <c r="P2474" s="157" t="s">
        <v>561</v>
      </c>
      <c r="U2474" s="163">
        <v>0</v>
      </c>
      <c r="W2474" s="157" t="s">
        <v>579</v>
      </c>
      <c r="X2474" s="157" t="s">
        <v>187</v>
      </c>
      <c r="AE2474" s="165" t="s">
        <v>201</v>
      </c>
    </row>
    <row r="2475" spans="1:31" hidden="1">
      <c r="A2475" s="157" t="s">
        <v>580</v>
      </c>
      <c r="P2475" s="157" t="s">
        <v>561</v>
      </c>
      <c r="U2475" s="163">
        <v>0</v>
      </c>
      <c r="W2475" s="157" t="s">
        <v>579</v>
      </c>
      <c r="X2475" s="157" t="s">
        <v>187</v>
      </c>
      <c r="AE2475" s="165" t="s">
        <v>535</v>
      </c>
    </row>
    <row r="2476" spans="1:31" hidden="1">
      <c r="A2476" s="157" t="s">
        <v>580</v>
      </c>
      <c r="P2476" s="157" t="s">
        <v>561</v>
      </c>
      <c r="U2476" s="163">
        <v>0</v>
      </c>
      <c r="W2476" s="157" t="s">
        <v>579</v>
      </c>
      <c r="X2476" s="157" t="s">
        <v>187</v>
      </c>
      <c r="AE2476" s="165" t="s">
        <v>316</v>
      </c>
    </row>
    <row r="2477" spans="1:31" hidden="1">
      <c r="A2477" s="157" t="s">
        <v>580</v>
      </c>
      <c r="P2477" s="157" t="s">
        <v>561</v>
      </c>
      <c r="U2477" s="163">
        <v>0</v>
      </c>
      <c r="W2477" s="157" t="s">
        <v>579</v>
      </c>
      <c r="X2477" s="157" t="s">
        <v>187</v>
      </c>
      <c r="AE2477" s="165" t="s">
        <v>192</v>
      </c>
    </row>
    <row r="2478" spans="1:31" hidden="1">
      <c r="A2478" s="157" t="s">
        <v>580</v>
      </c>
      <c r="P2478" s="157" t="s">
        <v>561</v>
      </c>
      <c r="U2478" s="163">
        <v>0</v>
      </c>
      <c r="W2478" s="157" t="s">
        <v>579</v>
      </c>
      <c r="X2478" s="157" t="s">
        <v>187</v>
      </c>
      <c r="AE2478" s="165" t="s">
        <v>191</v>
      </c>
    </row>
    <row r="2479" spans="1:31" hidden="1">
      <c r="A2479" s="157" t="s">
        <v>580</v>
      </c>
      <c r="P2479" s="157" t="s">
        <v>561</v>
      </c>
      <c r="U2479" s="163">
        <v>0</v>
      </c>
      <c r="W2479" s="157" t="s">
        <v>579</v>
      </c>
      <c r="X2479" s="157" t="s">
        <v>187</v>
      </c>
      <c r="AE2479" s="165" t="s">
        <v>190</v>
      </c>
    </row>
    <row r="2480" spans="1:31" hidden="1">
      <c r="A2480" s="157" t="s">
        <v>580</v>
      </c>
      <c r="P2480" s="157" t="s">
        <v>561</v>
      </c>
      <c r="U2480" s="163">
        <v>0</v>
      </c>
      <c r="W2480" s="157" t="s">
        <v>579</v>
      </c>
      <c r="X2480" s="157" t="s">
        <v>187</v>
      </c>
      <c r="AE2480" s="165" t="s">
        <v>225</v>
      </c>
    </row>
    <row r="2481" spans="1:31" hidden="1">
      <c r="A2481" s="157" t="s">
        <v>580</v>
      </c>
      <c r="P2481" s="157" t="s">
        <v>561</v>
      </c>
      <c r="U2481" s="163">
        <v>0</v>
      </c>
      <c r="W2481" s="157" t="s">
        <v>579</v>
      </c>
      <c r="X2481" s="157" t="s">
        <v>187</v>
      </c>
      <c r="AE2481" s="165" t="s">
        <v>194</v>
      </c>
    </row>
    <row r="2482" spans="1:31" hidden="1">
      <c r="A2482" s="157" t="s">
        <v>580</v>
      </c>
      <c r="P2482" s="157" t="s">
        <v>561</v>
      </c>
      <c r="U2482" s="163">
        <v>0</v>
      </c>
      <c r="W2482" s="157" t="s">
        <v>579</v>
      </c>
      <c r="X2482" s="157" t="s">
        <v>187</v>
      </c>
      <c r="AE2482" s="165" t="s">
        <v>196</v>
      </c>
    </row>
    <row r="2483" spans="1:31" hidden="1">
      <c r="A2483" s="157" t="s">
        <v>580</v>
      </c>
      <c r="P2483" s="157" t="s">
        <v>561</v>
      </c>
      <c r="U2483" s="163">
        <v>0</v>
      </c>
      <c r="W2483" s="157" t="s">
        <v>579</v>
      </c>
      <c r="X2483" s="157" t="s">
        <v>187</v>
      </c>
      <c r="AE2483" s="165" t="s">
        <v>219</v>
      </c>
    </row>
    <row r="2484" spans="1:31" hidden="1">
      <c r="A2484" s="157" t="s">
        <v>580</v>
      </c>
      <c r="P2484" s="157" t="s">
        <v>561</v>
      </c>
      <c r="U2484" s="163">
        <v>0</v>
      </c>
      <c r="W2484" s="157" t="s">
        <v>579</v>
      </c>
      <c r="X2484" s="157" t="s">
        <v>187</v>
      </c>
      <c r="AE2484" s="165" t="s">
        <v>251</v>
      </c>
    </row>
    <row r="2485" spans="1:31" hidden="1">
      <c r="A2485" s="157" t="s">
        <v>580</v>
      </c>
      <c r="P2485" s="157" t="s">
        <v>561</v>
      </c>
      <c r="U2485" s="163">
        <v>0</v>
      </c>
      <c r="W2485" s="157" t="s">
        <v>579</v>
      </c>
      <c r="X2485" s="157" t="s">
        <v>187</v>
      </c>
      <c r="AE2485" s="165" t="s">
        <v>226</v>
      </c>
    </row>
    <row r="2486" spans="1:31" hidden="1">
      <c r="A2486" s="157" t="s">
        <v>580</v>
      </c>
      <c r="P2486" s="157" t="s">
        <v>561</v>
      </c>
      <c r="U2486" s="163">
        <v>0</v>
      </c>
      <c r="W2486" s="157" t="s">
        <v>579</v>
      </c>
      <c r="X2486" s="157" t="s">
        <v>187</v>
      </c>
      <c r="AE2486" s="165" t="s">
        <v>274</v>
      </c>
    </row>
    <row r="2487" spans="1:31" hidden="1">
      <c r="A2487" s="157" t="s">
        <v>580</v>
      </c>
      <c r="P2487" s="157" t="s">
        <v>561</v>
      </c>
      <c r="U2487" s="163">
        <v>0</v>
      </c>
      <c r="W2487" s="157" t="s">
        <v>579</v>
      </c>
      <c r="X2487" s="157" t="s">
        <v>187</v>
      </c>
      <c r="AE2487" s="165" t="s">
        <v>202</v>
      </c>
    </row>
    <row r="2488" spans="1:31" hidden="1">
      <c r="A2488" s="157" t="s">
        <v>580</v>
      </c>
      <c r="P2488" s="157" t="s">
        <v>561</v>
      </c>
      <c r="U2488" s="163">
        <v>0</v>
      </c>
      <c r="W2488" s="157" t="s">
        <v>579</v>
      </c>
      <c r="X2488" s="157" t="s">
        <v>187</v>
      </c>
      <c r="AE2488" s="165" t="s">
        <v>252</v>
      </c>
    </row>
    <row r="2489" spans="1:31" hidden="1">
      <c r="A2489" s="157" t="s">
        <v>580</v>
      </c>
      <c r="P2489" s="157" t="s">
        <v>561</v>
      </c>
      <c r="U2489" s="163">
        <v>0</v>
      </c>
      <c r="W2489" s="157" t="s">
        <v>579</v>
      </c>
      <c r="X2489" s="157" t="s">
        <v>187</v>
      </c>
      <c r="AE2489" s="165" t="s">
        <v>368</v>
      </c>
    </row>
    <row r="2490" spans="1:31" hidden="1">
      <c r="A2490" s="157" t="s">
        <v>580</v>
      </c>
      <c r="P2490" s="157" t="s">
        <v>561</v>
      </c>
      <c r="U2490" s="163">
        <v>0</v>
      </c>
      <c r="W2490" s="157" t="s">
        <v>579</v>
      </c>
      <c r="X2490" s="157" t="s">
        <v>187</v>
      </c>
      <c r="AE2490" s="165" t="s">
        <v>360</v>
      </c>
    </row>
    <row r="2491" spans="1:31" hidden="1">
      <c r="A2491" s="157" t="s">
        <v>580</v>
      </c>
      <c r="P2491" s="157" t="s">
        <v>561</v>
      </c>
      <c r="U2491" s="163">
        <v>0</v>
      </c>
      <c r="W2491" s="157" t="s">
        <v>579</v>
      </c>
      <c r="X2491" s="157" t="s">
        <v>187</v>
      </c>
      <c r="AE2491" s="165" t="s">
        <v>370</v>
      </c>
    </row>
    <row r="2492" spans="1:31" hidden="1">
      <c r="A2492" s="157" t="s">
        <v>580</v>
      </c>
      <c r="P2492" s="157" t="s">
        <v>561</v>
      </c>
      <c r="U2492" s="163">
        <v>0</v>
      </c>
      <c r="W2492" s="157" t="s">
        <v>579</v>
      </c>
      <c r="X2492" s="157" t="s">
        <v>187</v>
      </c>
      <c r="AE2492" s="165" t="s">
        <v>315</v>
      </c>
    </row>
    <row r="2493" spans="1:31" hidden="1">
      <c r="A2493" s="157" t="s">
        <v>580</v>
      </c>
      <c r="P2493" s="157" t="s">
        <v>561</v>
      </c>
      <c r="U2493" s="163">
        <v>0</v>
      </c>
      <c r="W2493" s="157" t="s">
        <v>579</v>
      </c>
      <c r="X2493" s="157" t="s">
        <v>187</v>
      </c>
      <c r="AE2493" s="165" t="s">
        <v>284</v>
      </c>
    </row>
    <row r="2494" spans="1:31" hidden="1">
      <c r="A2494" s="157" t="s">
        <v>580</v>
      </c>
      <c r="P2494" s="157" t="s">
        <v>561</v>
      </c>
      <c r="U2494" s="163">
        <v>0</v>
      </c>
      <c r="W2494" s="157" t="s">
        <v>579</v>
      </c>
      <c r="X2494" s="157" t="s">
        <v>187</v>
      </c>
      <c r="AE2494" s="165" t="s">
        <v>290</v>
      </c>
    </row>
    <row r="2495" spans="1:31" hidden="1">
      <c r="A2495" s="157" t="s">
        <v>580</v>
      </c>
      <c r="P2495" s="157" t="s">
        <v>561</v>
      </c>
      <c r="U2495" s="163">
        <v>0</v>
      </c>
      <c r="W2495" s="157" t="s">
        <v>579</v>
      </c>
      <c r="X2495" s="157" t="s">
        <v>187</v>
      </c>
      <c r="AE2495" s="165" t="s">
        <v>285</v>
      </c>
    </row>
    <row r="2496" spans="1:31" hidden="1">
      <c r="A2496" s="157" t="s">
        <v>580</v>
      </c>
      <c r="P2496" s="157" t="s">
        <v>561</v>
      </c>
      <c r="U2496" s="163">
        <v>0</v>
      </c>
      <c r="W2496" s="157" t="s">
        <v>579</v>
      </c>
      <c r="X2496" s="157" t="s">
        <v>187</v>
      </c>
      <c r="AE2496" s="165" t="s">
        <v>220</v>
      </c>
    </row>
    <row r="2497" spans="1:31" hidden="1">
      <c r="A2497" s="157" t="s">
        <v>580</v>
      </c>
      <c r="P2497" s="157" t="s">
        <v>561</v>
      </c>
      <c r="U2497" s="163">
        <v>0</v>
      </c>
      <c r="W2497" s="157" t="s">
        <v>579</v>
      </c>
      <c r="X2497" s="157" t="s">
        <v>187</v>
      </c>
      <c r="AE2497" s="165" t="s">
        <v>286</v>
      </c>
    </row>
    <row r="2498" spans="1:31" hidden="1">
      <c r="A2498" s="157" t="s">
        <v>580</v>
      </c>
      <c r="P2498" s="157" t="s">
        <v>561</v>
      </c>
      <c r="U2498" s="163">
        <v>0</v>
      </c>
      <c r="W2498" s="157" t="s">
        <v>579</v>
      </c>
      <c r="X2498" s="157" t="s">
        <v>187</v>
      </c>
      <c r="AE2498" s="165" t="s">
        <v>287</v>
      </c>
    </row>
    <row r="2499" spans="1:31" hidden="1">
      <c r="A2499" s="157" t="s">
        <v>580</v>
      </c>
      <c r="P2499" s="157" t="s">
        <v>561</v>
      </c>
      <c r="U2499" s="163">
        <v>0</v>
      </c>
      <c r="W2499" s="157" t="s">
        <v>579</v>
      </c>
      <c r="X2499" s="157" t="s">
        <v>187</v>
      </c>
      <c r="AE2499" s="165" t="s">
        <v>288</v>
      </c>
    </row>
    <row r="2500" spans="1:31" hidden="1">
      <c r="A2500" s="157" t="s">
        <v>580</v>
      </c>
      <c r="P2500" s="157" t="s">
        <v>561</v>
      </c>
      <c r="U2500" s="163">
        <v>0</v>
      </c>
      <c r="W2500" s="157" t="s">
        <v>579</v>
      </c>
      <c r="X2500" s="157" t="s">
        <v>187</v>
      </c>
      <c r="AE2500" s="165" t="s">
        <v>283</v>
      </c>
    </row>
    <row r="2501" spans="1:31" hidden="1">
      <c r="A2501" s="157" t="s">
        <v>580</v>
      </c>
      <c r="P2501" s="157" t="s">
        <v>561</v>
      </c>
      <c r="U2501" s="163">
        <v>0</v>
      </c>
      <c r="W2501" s="157" t="s">
        <v>579</v>
      </c>
      <c r="X2501" s="157" t="s">
        <v>187</v>
      </c>
      <c r="AE2501" s="165" t="s">
        <v>222</v>
      </c>
    </row>
    <row r="2502" spans="1:31" hidden="1">
      <c r="A2502" s="157" t="s">
        <v>580</v>
      </c>
      <c r="P2502" s="157" t="s">
        <v>561</v>
      </c>
      <c r="U2502" s="163">
        <v>0</v>
      </c>
      <c r="W2502" s="157" t="s">
        <v>579</v>
      </c>
      <c r="X2502" s="157" t="s">
        <v>187</v>
      </c>
      <c r="AE2502" s="165" t="s">
        <v>291</v>
      </c>
    </row>
    <row r="2503" spans="1:31" hidden="1">
      <c r="A2503" s="157" t="s">
        <v>580</v>
      </c>
      <c r="P2503" s="157" t="s">
        <v>561</v>
      </c>
      <c r="U2503" s="163">
        <v>0</v>
      </c>
      <c r="W2503" s="157" t="s">
        <v>579</v>
      </c>
      <c r="X2503" s="157" t="s">
        <v>187</v>
      </c>
      <c r="AE2503" s="165" t="s">
        <v>371</v>
      </c>
    </row>
    <row r="2504" spans="1:31" hidden="1">
      <c r="A2504" s="157" t="s">
        <v>580</v>
      </c>
      <c r="P2504" s="157" t="s">
        <v>561</v>
      </c>
      <c r="U2504" s="163">
        <v>0</v>
      </c>
      <c r="W2504" s="157" t="s">
        <v>579</v>
      </c>
      <c r="X2504" s="157" t="s">
        <v>187</v>
      </c>
      <c r="AE2504" s="165" t="s">
        <v>534</v>
      </c>
    </row>
    <row r="2505" spans="1:31" hidden="1">
      <c r="A2505" s="157" t="s">
        <v>580</v>
      </c>
      <c r="P2505" s="157" t="s">
        <v>561</v>
      </c>
      <c r="U2505" s="163">
        <v>0</v>
      </c>
      <c r="W2505" s="157" t="s">
        <v>579</v>
      </c>
      <c r="X2505" s="157" t="s">
        <v>187</v>
      </c>
      <c r="AE2505" s="165" t="s">
        <v>289</v>
      </c>
    </row>
    <row r="2506" spans="1:31" hidden="1">
      <c r="A2506" s="157" t="s">
        <v>580</v>
      </c>
      <c r="P2506" s="157" t="s">
        <v>561</v>
      </c>
      <c r="U2506" s="163">
        <v>0</v>
      </c>
      <c r="W2506" s="157" t="s">
        <v>579</v>
      </c>
      <c r="X2506" s="157" t="s">
        <v>187</v>
      </c>
      <c r="AE2506" s="165" t="s">
        <v>301</v>
      </c>
    </row>
    <row r="2507" spans="1:31" hidden="1">
      <c r="A2507" s="157" t="s">
        <v>580</v>
      </c>
      <c r="P2507" s="157" t="s">
        <v>561</v>
      </c>
      <c r="U2507" s="163">
        <v>0</v>
      </c>
      <c r="W2507" s="157" t="s">
        <v>579</v>
      </c>
      <c r="X2507" s="157" t="s">
        <v>187</v>
      </c>
      <c r="AE2507" s="165" t="s">
        <v>581</v>
      </c>
    </row>
    <row r="2508" spans="1:31" hidden="1">
      <c r="A2508" s="157" t="s">
        <v>580</v>
      </c>
      <c r="P2508" s="157" t="s">
        <v>561</v>
      </c>
      <c r="U2508" s="163">
        <v>0</v>
      </c>
      <c r="W2508" s="157" t="s">
        <v>579</v>
      </c>
      <c r="X2508" s="157" t="s">
        <v>187</v>
      </c>
      <c r="AE2508" s="165" t="s">
        <v>302</v>
      </c>
    </row>
    <row r="2509" spans="1:31" hidden="1">
      <c r="A2509" s="157" t="s">
        <v>580</v>
      </c>
      <c r="P2509" s="157" t="s">
        <v>561</v>
      </c>
      <c r="U2509" s="163">
        <v>0</v>
      </c>
      <c r="W2509" s="157" t="s">
        <v>579</v>
      </c>
      <c r="X2509" s="157" t="s">
        <v>187</v>
      </c>
      <c r="AE2509" s="165" t="s">
        <v>517</v>
      </c>
    </row>
    <row r="2510" spans="1:31" hidden="1">
      <c r="A2510" s="157" t="s">
        <v>580</v>
      </c>
      <c r="P2510" s="157" t="s">
        <v>561</v>
      </c>
      <c r="U2510" s="163">
        <v>0</v>
      </c>
      <c r="W2510" s="157" t="s">
        <v>579</v>
      </c>
      <c r="X2510" s="157" t="s">
        <v>187</v>
      </c>
      <c r="AE2510" s="165" t="s">
        <v>307</v>
      </c>
    </row>
    <row r="2511" spans="1:31" hidden="1">
      <c r="A2511" s="157" t="s">
        <v>580</v>
      </c>
      <c r="P2511" s="157" t="s">
        <v>561</v>
      </c>
      <c r="U2511" s="163">
        <v>0</v>
      </c>
      <c r="W2511" s="157" t="s">
        <v>579</v>
      </c>
      <c r="X2511" s="157" t="s">
        <v>187</v>
      </c>
      <c r="AE2511" s="165" t="s">
        <v>294</v>
      </c>
    </row>
    <row r="2512" spans="1:31" hidden="1">
      <c r="A2512" s="157" t="s">
        <v>580</v>
      </c>
      <c r="P2512" s="157" t="s">
        <v>561</v>
      </c>
      <c r="U2512" s="163">
        <v>0</v>
      </c>
      <c r="W2512" s="157" t="s">
        <v>579</v>
      </c>
      <c r="X2512" s="157" t="s">
        <v>187</v>
      </c>
      <c r="AE2512" s="165" t="s">
        <v>293</v>
      </c>
    </row>
    <row r="2513" spans="1:31" hidden="1">
      <c r="A2513" s="157" t="s">
        <v>580</v>
      </c>
      <c r="P2513" s="157" t="s">
        <v>561</v>
      </c>
      <c r="U2513" s="163">
        <v>0</v>
      </c>
      <c r="W2513" s="157" t="s">
        <v>579</v>
      </c>
      <c r="X2513" s="157" t="s">
        <v>187</v>
      </c>
      <c r="AE2513" s="165" t="s">
        <v>296</v>
      </c>
    </row>
    <row r="2514" spans="1:31" hidden="1">
      <c r="A2514" s="157" t="s">
        <v>580</v>
      </c>
      <c r="P2514" s="157" t="s">
        <v>561</v>
      </c>
      <c r="U2514" s="163">
        <v>0</v>
      </c>
      <c r="W2514" s="157" t="s">
        <v>579</v>
      </c>
      <c r="X2514" s="157" t="s">
        <v>187</v>
      </c>
      <c r="AE2514" s="165" t="s">
        <v>304</v>
      </c>
    </row>
    <row r="2515" spans="1:31" hidden="1">
      <c r="A2515" s="157" t="s">
        <v>580</v>
      </c>
      <c r="P2515" s="157" t="s">
        <v>561</v>
      </c>
      <c r="U2515" s="163">
        <v>0</v>
      </c>
      <c r="W2515" s="157" t="s">
        <v>579</v>
      </c>
      <c r="X2515" s="157" t="s">
        <v>187</v>
      </c>
      <c r="AE2515" s="165" t="s">
        <v>493</v>
      </c>
    </row>
    <row r="2516" spans="1:31" hidden="1">
      <c r="A2516" s="157" t="s">
        <v>580</v>
      </c>
      <c r="P2516" s="157" t="s">
        <v>561</v>
      </c>
      <c r="U2516" s="163">
        <v>0</v>
      </c>
      <c r="W2516" s="157" t="s">
        <v>579</v>
      </c>
      <c r="X2516" s="157" t="s">
        <v>187</v>
      </c>
      <c r="AE2516" s="165" t="s">
        <v>282</v>
      </c>
    </row>
    <row r="2517" spans="1:31" hidden="1">
      <c r="A2517" s="157" t="s">
        <v>580</v>
      </c>
      <c r="P2517" s="157" t="s">
        <v>561</v>
      </c>
      <c r="U2517" s="163">
        <v>0</v>
      </c>
      <c r="W2517" s="157" t="s">
        <v>579</v>
      </c>
      <c r="X2517" s="157" t="s">
        <v>187</v>
      </c>
      <c r="AE2517" s="165" t="s">
        <v>297</v>
      </c>
    </row>
    <row r="2518" spans="1:31" hidden="1">
      <c r="A2518" s="157" t="s">
        <v>580</v>
      </c>
      <c r="P2518" s="157" t="s">
        <v>561</v>
      </c>
      <c r="U2518" s="163">
        <v>0</v>
      </c>
      <c r="W2518" s="157" t="s">
        <v>579</v>
      </c>
      <c r="X2518" s="157" t="s">
        <v>187</v>
      </c>
      <c r="AE2518" s="165" t="s">
        <v>459</v>
      </c>
    </row>
    <row r="2519" spans="1:31" hidden="1">
      <c r="A2519" s="157" t="s">
        <v>580</v>
      </c>
      <c r="P2519" s="157" t="s">
        <v>561</v>
      </c>
      <c r="U2519" s="163">
        <v>0</v>
      </c>
      <c r="W2519" s="157" t="s">
        <v>579</v>
      </c>
      <c r="X2519" s="157" t="s">
        <v>187</v>
      </c>
      <c r="AE2519" s="165" t="s">
        <v>303</v>
      </c>
    </row>
    <row r="2520" spans="1:31" hidden="1">
      <c r="A2520" s="157" t="s">
        <v>580</v>
      </c>
      <c r="P2520" s="157" t="s">
        <v>561</v>
      </c>
      <c r="U2520" s="163">
        <v>0</v>
      </c>
      <c r="W2520" s="157" t="s">
        <v>579</v>
      </c>
      <c r="X2520" s="157" t="s">
        <v>187</v>
      </c>
      <c r="AE2520" s="165" t="s">
        <v>582</v>
      </c>
    </row>
    <row r="2521" spans="1:31" hidden="1">
      <c r="A2521" s="157" t="s">
        <v>580</v>
      </c>
      <c r="P2521" s="157" t="s">
        <v>561</v>
      </c>
      <c r="U2521" s="163">
        <v>0</v>
      </c>
      <c r="W2521" s="157" t="s">
        <v>579</v>
      </c>
      <c r="X2521" s="157" t="s">
        <v>187</v>
      </c>
      <c r="AE2521" s="165" t="s">
        <v>491</v>
      </c>
    </row>
    <row r="2522" spans="1:31" hidden="1">
      <c r="A2522" s="157" t="s">
        <v>580</v>
      </c>
      <c r="P2522" s="157" t="s">
        <v>561</v>
      </c>
      <c r="U2522" s="163">
        <v>0</v>
      </c>
      <c r="W2522" s="157" t="s">
        <v>579</v>
      </c>
      <c r="X2522" s="157" t="s">
        <v>187</v>
      </c>
      <c r="AE2522" s="165" t="s">
        <v>295</v>
      </c>
    </row>
    <row r="2523" spans="1:31" hidden="1">
      <c r="A2523" s="157" t="s">
        <v>580</v>
      </c>
      <c r="P2523" s="157" t="s">
        <v>561</v>
      </c>
      <c r="U2523" s="163">
        <v>0</v>
      </c>
      <c r="W2523" s="157" t="s">
        <v>579</v>
      </c>
      <c r="X2523" s="157" t="s">
        <v>187</v>
      </c>
      <c r="AE2523" s="165" t="s">
        <v>459</v>
      </c>
    </row>
    <row r="2524" spans="1:31" hidden="1">
      <c r="A2524" s="157" t="s">
        <v>580</v>
      </c>
      <c r="P2524" s="157" t="s">
        <v>561</v>
      </c>
      <c r="U2524" s="163">
        <v>0</v>
      </c>
      <c r="W2524" s="157" t="s">
        <v>579</v>
      </c>
      <c r="X2524" s="157" t="s">
        <v>187</v>
      </c>
      <c r="AE2524" s="165" t="s">
        <v>489</v>
      </c>
    </row>
    <row r="2525" spans="1:31" hidden="1">
      <c r="A2525" s="157" t="s">
        <v>580</v>
      </c>
      <c r="P2525" s="157" t="s">
        <v>561</v>
      </c>
      <c r="U2525" s="163">
        <v>0</v>
      </c>
      <c r="W2525" s="157" t="s">
        <v>579</v>
      </c>
      <c r="X2525" s="157" t="s">
        <v>187</v>
      </c>
      <c r="AE2525" s="165" t="s">
        <v>227</v>
      </c>
    </row>
    <row r="2526" spans="1:31" hidden="1">
      <c r="A2526" s="157" t="s">
        <v>580</v>
      </c>
      <c r="P2526" s="157" t="s">
        <v>561</v>
      </c>
      <c r="U2526" s="163">
        <v>0</v>
      </c>
      <c r="W2526" s="157" t="s">
        <v>579</v>
      </c>
      <c r="X2526" s="157" t="s">
        <v>187</v>
      </c>
      <c r="AE2526" s="165" t="s">
        <v>292</v>
      </c>
    </row>
    <row r="2527" spans="1:31" hidden="1">
      <c r="A2527" s="157" t="s">
        <v>580</v>
      </c>
      <c r="P2527" s="157" t="s">
        <v>561</v>
      </c>
      <c r="U2527" s="163">
        <v>0</v>
      </c>
      <c r="W2527" s="157" t="s">
        <v>579</v>
      </c>
      <c r="X2527" s="157" t="s">
        <v>187</v>
      </c>
      <c r="AE2527" s="165" t="s">
        <v>540</v>
      </c>
    </row>
    <row r="2528" spans="1:31" hidden="1">
      <c r="A2528" s="157" t="s">
        <v>580</v>
      </c>
      <c r="P2528" s="157" t="s">
        <v>561</v>
      </c>
      <c r="U2528" s="163">
        <v>0</v>
      </c>
      <c r="W2528" s="157" t="s">
        <v>579</v>
      </c>
      <c r="X2528" s="157" t="s">
        <v>187</v>
      </c>
      <c r="AE2528" s="165" t="s">
        <v>459</v>
      </c>
    </row>
    <row r="2529" spans="1:31" hidden="1">
      <c r="A2529" s="157" t="s">
        <v>580</v>
      </c>
      <c r="P2529" s="157" t="s">
        <v>561</v>
      </c>
      <c r="U2529" s="163">
        <v>0</v>
      </c>
      <c r="W2529" s="157" t="s">
        <v>579</v>
      </c>
      <c r="X2529" s="157" t="s">
        <v>187</v>
      </c>
      <c r="AE2529" s="165" t="s">
        <v>459</v>
      </c>
    </row>
    <row r="2530" spans="1:31" hidden="1">
      <c r="A2530" s="157" t="s">
        <v>580</v>
      </c>
      <c r="P2530" s="157" t="s">
        <v>561</v>
      </c>
      <c r="U2530" s="163">
        <v>0</v>
      </c>
      <c r="W2530" s="157" t="s">
        <v>579</v>
      </c>
      <c r="X2530" s="157" t="s">
        <v>187</v>
      </c>
      <c r="AE2530" s="165" t="s">
        <v>459</v>
      </c>
    </row>
    <row r="2531" spans="1:31" hidden="1">
      <c r="A2531" s="157" t="s">
        <v>580</v>
      </c>
      <c r="P2531" s="157" t="s">
        <v>561</v>
      </c>
      <c r="U2531" s="163">
        <v>0</v>
      </c>
      <c r="W2531" s="157" t="s">
        <v>579</v>
      </c>
      <c r="X2531" s="157" t="s">
        <v>187</v>
      </c>
      <c r="AE2531" s="165" t="s">
        <v>583</v>
      </c>
    </row>
    <row r="2532" spans="1:31" hidden="1">
      <c r="A2532" s="157" t="s">
        <v>580</v>
      </c>
      <c r="P2532" s="157" t="s">
        <v>561</v>
      </c>
      <c r="U2532" s="163">
        <v>0</v>
      </c>
      <c r="W2532" s="157" t="s">
        <v>579</v>
      </c>
      <c r="X2532" s="157" t="s">
        <v>187</v>
      </c>
      <c r="AE2532" s="165" t="s">
        <v>459</v>
      </c>
    </row>
    <row r="2533" spans="1:31" hidden="1">
      <c r="A2533" s="157" t="s">
        <v>580</v>
      </c>
      <c r="P2533" s="157" t="s">
        <v>561</v>
      </c>
      <c r="U2533" s="163">
        <v>0</v>
      </c>
      <c r="W2533" s="157" t="s">
        <v>579</v>
      </c>
      <c r="X2533" s="157" t="s">
        <v>187</v>
      </c>
      <c r="AE2533" s="165" t="s">
        <v>259</v>
      </c>
    </row>
    <row r="2534" spans="1:31" hidden="1">
      <c r="A2534" s="157" t="s">
        <v>580</v>
      </c>
      <c r="P2534" s="157" t="s">
        <v>561</v>
      </c>
      <c r="U2534" s="163">
        <v>0</v>
      </c>
      <c r="W2534" s="157" t="s">
        <v>579</v>
      </c>
      <c r="X2534" s="157" t="s">
        <v>187</v>
      </c>
      <c r="AE2534" s="165" t="s">
        <v>217</v>
      </c>
    </row>
    <row r="2535" spans="1:31" hidden="1">
      <c r="A2535" s="157" t="s">
        <v>580</v>
      </c>
      <c r="P2535" s="157" t="s">
        <v>561</v>
      </c>
      <c r="U2535" s="163">
        <v>0</v>
      </c>
      <c r="W2535" s="157" t="s">
        <v>579</v>
      </c>
      <c r="X2535" s="157" t="s">
        <v>187</v>
      </c>
      <c r="AE2535" s="165" t="s">
        <v>543</v>
      </c>
    </row>
    <row r="2536" spans="1:31" hidden="1">
      <c r="A2536" s="157" t="s">
        <v>580</v>
      </c>
      <c r="P2536" s="157" t="s">
        <v>561</v>
      </c>
      <c r="U2536" s="163">
        <v>0</v>
      </c>
      <c r="W2536" s="157" t="s">
        <v>579</v>
      </c>
      <c r="X2536" s="157" t="s">
        <v>187</v>
      </c>
      <c r="AE2536" s="165" t="s">
        <v>541</v>
      </c>
    </row>
    <row r="2537" spans="1:31" hidden="1">
      <c r="A2537" s="157" t="s">
        <v>580</v>
      </c>
      <c r="P2537" s="157" t="s">
        <v>561</v>
      </c>
      <c r="U2537" s="163">
        <v>0</v>
      </c>
      <c r="W2537" s="157" t="s">
        <v>579</v>
      </c>
      <c r="X2537" s="157" t="s">
        <v>187</v>
      </c>
      <c r="AE2537" s="165" t="s">
        <v>459</v>
      </c>
    </row>
    <row r="2538" spans="1:31" hidden="1">
      <c r="A2538" s="157" t="s">
        <v>580</v>
      </c>
      <c r="P2538" s="157" t="s">
        <v>561</v>
      </c>
      <c r="U2538" s="163">
        <v>0</v>
      </c>
      <c r="W2538" s="157" t="s">
        <v>579</v>
      </c>
      <c r="X2538" s="157" t="s">
        <v>187</v>
      </c>
      <c r="AE2538" s="165" t="s">
        <v>238</v>
      </c>
    </row>
    <row r="2539" spans="1:31" hidden="1">
      <c r="A2539" s="157" t="s">
        <v>580</v>
      </c>
      <c r="P2539" s="157" t="s">
        <v>561</v>
      </c>
      <c r="U2539" s="163">
        <v>0</v>
      </c>
      <c r="W2539" s="157" t="s">
        <v>579</v>
      </c>
      <c r="X2539" s="157" t="s">
        <v>187</v>
      </c>
      <c r="AE2539" s="165" t="s">
        <v>546</v>
      </c>
    </row>
    <row r="2540" spans="1:31" hidden="1">
      <c r="A2540" s="157" t="s">
        <v>580</v>
      </c>
      <c r="P2540" s="157" t="s">
        <v>561</v>
      </c>
      <c r="U2540" s="163">
        <v>0</v>
      </c>
      <c r="W2540" s="157" t="s">
        <v>579</v>
      </c>
      <c r="X2540" s="157" t="s">
        <v>187</v>
      </c>
      <c r="AE2540" s="165" t="s">
        <v>545</v>
      </c>
    </row>
    <row r="2541" spans="1:31" hidden="1">
      <c r="A2541" s="157" t="s">
        <v>580</v>
      </c>
      <c r="P2541" s="157" t="s">
        <v>561</v>
      </c>
      <c r="U2541" s="163">
        <v>0</v>
      </c>
      <c r="W2541" s="157" t="s">
        <v>579</v>
      </c>
      <c r="X2541" s="157" t="s">
        <v>187</v>
      </c>
      <c r="AE2541" s="165" t="s">
        <v>550</v>
      </c>
    </row>
    <row r="2542" spans="1:31" hidden="1">
      <c r="A2542" s="157" t="s">
        <v>580</v>
      </c>
      <c r="P2542" s="157" t="s">
        <v>561</v>
      </c>
      <c r="U2542" s="163">
        <v>0</v>
      </c>
      <c r="W2542" s="157" t="s">
        <v>579</v>
      </c>
      <c r="X2542" s="157" t="s">
        <v>187</v>
      </c>
      <c r="AE2542" s="165" t="s">
        <v>459</v>
      </c>
    </row>
    <row r="2543" spans="1:31" hidden="1">
      <c r="A2543" s="157" t="s">
        <v>580</v>
      </c>
      <c r="P2543" s="157" t="s">
        <v>561</v>
      </c>
      <c r="U2543" s="163">
        <v>0</v>
      </c>
      <c r="W2543" s="157" t="s">
        <v>579</v>
      </c>
      <c r="X2543" s="157" t="s">
        <v>187</v>
      </c>
      <c r="AE2543" s="165" t="s">
        <v>459</v>
      </c>
    </row>
    <row r="2544" spans="1:31" hidden="1">
      <c r="A2544" s="157" t="s">
        <v>580</v>
      </c>
      <c r="P2544" s="157" t="s">
        <v>561</v>
      </c>
      <c r="U2544" s="163">
        <v>0</v>
      </c>
      <c r="W2544" s="157" t="s">
        <v>579</v>
      </c>
      <c r="X2544" s="157" t="s">
        <v>187</v>
      </c>
      <c r="AE2544" s="165" t="s">
        <v>459</v>
      </c>
    </row>
    <row r="2545" spans="1:31" hidden="1">
      <c r="A2545" s="157" t="s">
        <v>580</v>
      </c>
      <c r="P2545" s="157" t="s">
        <v>561</v>
      </c>
      <c r="U2545" s="163">
        <v>0</v>
      </c>
      <c r="W2545" s="157" t="s">
        <v>579</v>
      </c>
      <c r="X2545" s="157" t="s">
        <v>187</v>
      </c>
      <c r="AE2545" s="165" t="s">
        <v>459</v>
      </c>
    </row>
    <row r="2546" spans="1:31" hidden="1">
      <c r="A2546" s="157" t="s">
        <v>580</v>
      </c>
      <c r="P2546" s="157" t="s">
        <v>561</v>
      </c>
      <c r="U2546" s="163">
        <v>0</v>
      </c>
      <c r="W2546" s="157" t="s">
        <v>579</v>
      </c>
      <c r="X2546" s="157" t="s">
        <v>187</v>
      </c>
      <c r="AE2546" s="165" t="s">
        <v>459</v>
      </c>
    </row>
    <row r="2547" spans="1:31" hidden="1">
      <c r="A2547" s="157" t="s">
        <v>580</v>
      </c>
      <c r="P2547" s="157" t="s">
        <v>561</v>
      </c>
      <c r="U2547" s="163">
        <v>0</v>
      </c>
      <c r="W2547" s="157" t="s">
        <v>579</v>
      </c>
      <c r="X2547" s="157" t="s">
        <v>187</v>
      </c>
      <c r="AE2547" s="165" t="s">
        <v>459</v>
      </c>
    </row>
    <row r="2548" spans="1:31" hidden="1">
      <c r="A2548" s="157" t="s">
        <v>580</v>
      </c>
      <c r="P2548" s="157" t="s">
        <v>561</v>
      </c>
      <c r="U2548" s="163">
        <v>0</v>
      </c>
      <c r="W2548" s="157" t="s">
        <v>579</v>
      </c>
      <c r="X2548" s="157" t="s">
        <v>187</v>
      </c>
      <c r="AE2548" s="165" t="s">
        <v>193</v>
      </c>
    </row>
    <row r="2549" spans="1:31" hidden="1">
      <c r="A2549" s="157" t="s">
        <v>580</v>
      </c>
      <c r="P2549" s="157" t="s">
        <v>561</v>
      </c>
      <c r="U2549" s="163">
        <v>0</v>
      </c>
      <c r="W2549" s="157" t="s">
        <v>579</v>
      </c>
      <c r="X2549" s="157" t="s">
        <v>187</v>
      </c>
      <c r="AE2549" s="165" t="s">
        <v>539</v>
      </c>
    </row>
    <row r="2550" spans="1:31" hidden="1">
      <c r="A2550" s="157" t="s">
        <v>580</v>
      </c>
      <c r="P2550" s="157" t="s">
        <v>561</v>
      </c>
      <c r="U2550" s="163">
        <v>0</v>
      </c>
      <c r="W2550" s="157" t="s">
        <v>579</v>
      </c>
      <c r="X2550" s="157" t="s">
        <v>187</v>
      </c>
      <c r="AE2550" s="165" t="s">
        <v>231</v>
      </c>
    </row>
    <row r="2551" spans="1:31" hidden="1">
      <c r="A2551" s="157" t="s">
        <v>580</v>
      </c>
      <c r="P2551" s="157" t="s">
        <v>561</v>
      </c>
      <c r="U2551" s="163">
        <v>0</v>
      </c>
      <c r="W2551" s="157" t="s">
        <v>579</v>
      </c>
      <c r="X2551" s="157" t="s">
        <v>187</v>
      </c>
      <c r="AE2551" s="165" t="s">
        <v>221</v>
      </c>
    </row>
    <row r="2552" spans="1:31" hidden="1">
      <c r="A2552" s="157" t="s">
        <v>580</v>
      </c>
      <c r="P2552" s="157" t="s">
        <v>561</v>
      </c>
      <c r="U2552" s="163">
        <v>0</v>
      </c>
      <c r="W2552" s="157" t="s">
        <v>579</v>
      </c>
      <c r="X2552" s="157" t="s">
        <v>187</v>
      </c>
      <c r="AE2552" s="165" t="s">
        <v>358</v>
      </c>
    </row>
    <row r="2553" spans="1:31" hidden="1">
      <c r="A2553" s="157" t="s">
        <v>580</v>
      </c>
      <c r="P2553" s="157" t="s">
        <v>561</v>
      </c>
      <c r="U2553" s="163">
        <v>0</v>
      </c>
      <c r="W2553" s="157" t="s">
        <v>579</v>
      </c>
      <c r="X2553" s="157" t="s">
        <v>187</v>
      </c>
      <c r="AE2553" s="165" t="s">
        <v>357</v>
      </c>
    </row>
    <row r="2554" spans="1:31" hidden="1">
      <c r="A2554" s="157" t="s">
        <v>580</v>
      </c>
      <c r="P2554" s="157" t="s">
        <v>561</v>
      </c>
      <c r="U2554" s="163">
        <v>0</v>
      </c>
      <c r="W2554" s="157" t="s">
        <v>579</v>
      </c>
      <c r="X2554" s="157" t="s">
        <v>187</v>
      </c>
      <c r="AE2554" s="165" t="s">
        <v>359</v>
      </c>
    </row>
    <row r="2555" spans="1:31" hidden="1">
      <c r="A2555" s="157" t="s">
        <v>580</v>
      </c>
      <c r="P2555" s="157" t="s">
        <v>561</v>
      </c>
      <c r="U2555" s="163">
        <v>0</v>
      </c>
      <c r="W2555" s="157" t="s">
        <v>579</v>
      </c>
      <c r="X2555" s="157" t="s">
        <v>187</v>
      </c>
      <c r="AE2555" s="165" t="s">
        <v>362</v>
      </c>
    </row>
    <row r="2556" spans="1:31" hidden="1">
      <c r="A2556" s="157" t="s">
        <v>580</v>
      </c>
      <c r="P2556" s="157" t="s">
        <v>561</v>
      </c>
      <c r="U2556" s="163">
        <v>0</v>
      </c>
      <c r="W2556" s="157" t="s">
        <v>579</v>
      </c>
      <c r="X2556" s="157" t="s">
        <v>187</v>
      </c>
      <c r="AE2556" s="165" t="s">
        <v>361</v>
      </c>
    </row>
    <row r="2557" spans="1:31" hidden="1">
      <c r="A2557" s="157" t="s">
        <v>580</v>
      </c>
      <c r="P2557" s="157" t="s">
        <v>561</v>
      </c>
      <c r="U2557" s="163">
        <v>0</v>
      </c>
      <c r="W2557" s="157" t="s">
        <v>579</v>
      </c>
      <c r="X2557" s="157" t="s">
        <v>187</v>
      </c>
      <c r="AE2557" s="165" t="s">
        <v>326</v>
      </c>
    </row>
    <row r="2558" spans="1:31" hidden="1">
      <c r="A2558" s="157" t="s">
        <v>580</v>
      </c>
      <c r="P2558" s="157" t="s">
        <v>561</v>
      </c>
      <c r="U2558" s="163">
        <v>0</v>
      </c>
      <c r="W2558" s="157" t="s">
        <v>579</v>
      </c>
      <c r="X2558" s="157" t="s">
        <v>187</v>
      </c>
      <c r="AE2558" s="165" t="s">
        <v>332</v>
      </c>
    </row>
    <row r="2559" spans="1:31" hidden="1">
      <c r="A2559" s="157" t="s">
        <v>580</v>
      </c>
      <c r="P2559" s="157" t="s">
        <v>561</v>
      </c>
      <c r="U2559" s="163">
        <v>0</v>
      </c>
      <c r="W2559" s="157" t="s">
        <v>579</v>
      </c>
      <c r="X2559" s="157" t="s">
        <v>187</v>
      </c>
      <c r="AE2559" s="165" t="s">
        <v>329</v>
      </c>
    </row>
    <row r="2560" spans="1:31" hidden="1">
      <c r="A2560" s="157" t="s">
        <v>580</v>
      </c>
      <c r="P2560" s="157" t="s">
        <v>561</v>
      </c>
      <c r="U2560" s="163">
        <v>0</v>
      </c>
      <c r="W2560" s="157" t="s">
        <v>579</v>
      </c>
      <c r="X2560" s="157" t="s">
        <v>187</v>
      </c>
      <c r="AE2560" s="165" t="s">
        <v>330</v>
      </c>
    </row>
    <row r="2561" spans="1:31" hidden="1">
      <c r="A2561" s="157" t="s">
        <v>580</v>
      </c>
      <c r="P2561" s="157" t="s">
        <v>561</v>
      </c>
      <c r="U2561" s="163">
        <v>0</v>
      </c>
      <c r="W2561" s="157" t="s">
        <v>579</v>
      </c>
      <c r="X2561" s="157" t="s">
        <v>187</v>
      </c>
      <c r="AE2561" s="165" t="s">
        <v>331</v>
      </c>
    </row>
    <row r="2562" spans="1:31" hidden="1">
      <c r="A2562" s="157" t="s">
        <v>580</v>
      </c>
      <c r="P2562" s="157" t="s">
        <v>561</v>
      </c>
      <c r="U2562" s="163">
        <v>0</v>
      </c>
      <c r="W2562" s="157" t="s">
        <v>579</v>
      </c>
      <c r="X2562" s="157" t="s">
        <v>187</v>
      </c>
      <c r="AE2562" s="165" t="s">
        <v>328</v>
      </c>
    </row>
    <row r="2563" spans="1:31" hidden="1">
      <c r="A2563" s="157" t="s">
        <v>580</v>
      </c>
      <c r="P2563" s="157" t="s">
        <v>561</v>
      </c>
      <c r="U2563" s="163">
        <v>0</v>
      </c>
      <c r="W2563" s="157" t="s">
        <v>579</v>
      </c>
      <c r="X2563" s="157" t="s">
        <v>187</v>
      </c>
      <c r="AE2563" s="165" t="s">
        <v>327</v>
      </c>
    </row>
    <row r="2564" spans="1:31" hidden="1">
      <c r="A2564" s="157" t="s">
        <v>580</v>
      </c>
      <c r="P2564" s="157" t="s">
        <v>561</v>
      </c>
      <c r="U2564" s="163">
        <v>0</v>
      </c>
      <c r="W2564" s="157" t="s">
        <v>579</v>
      </c>
      <c r="X2564" s="157" t="s">
        <v>187</v>
      </c>
      <c r="AE2564" s="165" t="s">
        <v>335</v>
      </c>
    </row>
    <row r="2565" spans="1:31" hidden="1">
      <c r="A2565" s="157" t="s">
        <v>580</v>
      </c>
      <c r="P2565" s="157" t="s">
        <v>561</v>
      </c>
      <c r="U2565" s="163">
        <v>0</v>
      </c>
      <c r="W2565" s="157" t="s">
        <v>579</v>
      </c>
      <c r="X2565" s="157" t="s">
        <v>187</v>
      </c>
      <c r="AE2565" s="165" t="s">
        <v>325</v>
      </c>
    </row>
    <row r="2566" spans="1:31" hidden="1">
      <c r="A2566" s="157" t="s">
        <v>580</v>
      </c>
      <c r="P2566" s="157" t="s">
        <v>561</v>
      </c>
      <c r="U2566" s="163">
        <v>0</v>
      </c>
      <c r="W2566" s="157" t="s">
        <v>579</v>
      </c>
      <c r="X2566" s="157" t="s">
        <v>187</v>
      </c>
      <c r="AE2566" s="165" t="s">
        <v>334</v>
      </c>
    </row>
    <row r="2567" spans="1:31" hidden="1">
      <c r="A2567" s="157" t="s">
        <v>580</v>
      </c>
      <c r="P2567" s="157" t="s">
        <v>561</v>
      </c>
      <c r="U2567" s="163">
        <v>0</v>
      </c>
      <c r="W2567" s="157" t="s">
        <v>579</v>
      </c>
      <c r="X2567" s="157" t="s">
        <v>187</v>
      </c>
      <c r="AE2567" s="165" t="s">
        <v>333</v>
      </c>
    </row>
    <row r="2568" spans="1:31" hidden="1">
      <c r="A2568" s="157" t="s">
        <v>580</v>
      </c>
      <c r="P2568" s="157" t="s">
        <v>561</v>
      </c>
      <c r="U2568" s="163">
        <v>0</v>
      </c>
      <c r="W2568" s="157" t="s">
        <v>579</v>
      </c>
      <c r="X2568" s="157" t="s">
        <v>187</v>
      </c>
      <c r="AE2568" s="165" t="s">
        <v>459</v>
      </c>
    </row>
    <row r="2569" spans="1:31" hidden="1">
      <c r="A2569" s="157" t="s">
        <v>580</v>
      </c>
      <c r="P2569" s="157" t="s">
        <v>561</v>
      </c>
      <c r="U2569" s="163">
        <v>0</v>
      </c>
      <c r="W2569" s="157" t="s">
        <v>579</v>
      </c>
      <c r="X2569" s="157" t="s">
        <v>187</v>
      </c>
      <c r="AE2569" s="165" t="s">
        <v>486</v>
      </c>
    </row>
    <row r="2570" spans="1:31" hidden="1">
      <c r="A2570" s="157" t="s">
        <v>580</v>
      </c>
      <c r="P2570" s="157" t="s">
        <v>561</v>
      </c>
      <c r="U2570" s="163">
        <v>0</v>
      </c>
      <c r="W2570" s="157" t="s">
        <v>579</v>
      </c>
      <c r="X2570" s="157" t="s">
        <v>187</v>
      </c>
      <c r="AE2570" s="165" t="s">
        <v>487</v>
      </c>
    </row>
    <row r="2571" spans="1:31" hidden="1">
      <c r="A2571" s="157" t="s">
        <v>580</v>
      </c>
      <c r="P2571" s="157" t="s">
        <v>561</v>
      </c>
      <c r="U2571" s="163">
        <v>0</v>
      </c>
      <c r="W2571" s="157" t="s">
        <v>579</v>
      </c>
      <c r="X2571" s="157" t="s">
        <v>187</v>
      </c>
      <c r="AE2571" s="165" t="s">
        <v>459</v>
      </c>
    </row>
    <row r="2572" spans="1:31" hidden="1">
      <c r="A2572" s="157" t="s">
        <v>580</v>
      </c>
      <c r="P2572" s="157" t="s">
        <v>561</v>
      </c>
      <c r="U2572" s="163">
        <v>0</v>
      </c>
      <c r="W2572" s="157" t="s">
        <v>579</v>
      </c>
      <c r="X2572" s="157" t="s">
        <v>187</v>
      </c>
      <c r="AE2572" s="165" t="s">
        <v>459</v>
      </c>
    </row>
    <row r="2573" spans="1:31" hidden="1">
      <c r="A2573" s="157" t="s">
        <v>580</v>
      </c>
      <c r="P2573" s="157" t="s">
        <v>561</v>
      </c>
      <c r="U2573" s="163">
        <v>0</v>
      </c>
      <c r="W2573" s="157" t="s">
        <v>579</v>
      </c>
      <c r="X2573" s="157" t="s">
        <v>187</v>
      </c>
      <c r="AE2573" s="165" t="s">
        <v>459</v>
      </c>
    </row>
    <row r="2574" spans="1:31" hidden="1">
      <c r="A2574" s="157" t="s">
        <v>580</v>
      </c>
      <c r="P2574" s="157" t="s">
        <v>561</v>
      </c>
      <c r="U2574" s="163">
        <v>0</v>
      </c>
      <c r="W2574" s="157" t="s">
        <v>579</v>
      </c>
      <c r="X2574" s="157" t="s">
        <v>187</v>
      </c>
      <c r="AE2574" s="165" t="s">
        <v>459</v>
      </c>
    </row>
    <row r="2575" spans="1:31" hidden="1">
      <c r="A2575" s="157" t="s">
        <v>580</v>
      </c>
      <c r="P2575" s="157" t="s">
        <v>561</v>
      </c>
      <c r="U2575" s="163">
        <v>0</v>
      </c>
      <c r="W2575" s="157" t="s">
        <v>579</v>
      </c>
      <c r="X2575" s="157" t="s">
        <v>187</v>
      </c>
      <c r="AE2575" s="165" t="s">
        <v>336</v>
      </c>
    </row>
    <row r="2576" spans="1:31" hidden="1">
      <c r="A2576" s="157" t="s">
        <v>580</v>
      </c>
      <c r="P2576" s="157" t="s">
        <v>561</v>
      </c>
      <c r="U2576" s="163">
        <v>0</v>
      </c>
      <c r="W2576" s="157" t="s">
        <v>579</v>
      </c>
      <c r="X2576" s="157" t="s">
        <v>187</v>
      </c>
      <c r="AE2576" s="165" t="s">
        <v>498</v>
      </c>
    </row>
    <row r="2577" spans="1:31" hidden="1">
      <c r="A2577" s="157" t="s">
        <v>580</v>
      </c>
      <c r="P2577" s="157" t="s">
        <v>561</v>
      </c>
      <c r="U2577" s="163">
        <v>0</v>
      </c>
      <c r="W2577" s="157" t="s">
        <v>579</v>
      </c>
      <c r="X2577" s="157" t="s">
        <v>187</v>
      </c>
      <c r="AE2577" s="165" t="s">
        <v>499</v>
      </c>
    </row>
    <row r="2578" spans="1:31" hidden="1">
      <c r="A2578" s="157" t="s">
        <v>580</v>
      </c>
      <c r="P2578" s="157" t="s">
        <v>561</v>
      </c>
      <c r="U2578" s="163">
        <v>0</v>
      </c>
      <c r="W2578" s="157" t="s">
        <v>579</v>
      </c>
      <c r="X2578" s="157" t="s">
        <v>187</v>
      </c>
      <c r="AE2578" s="165" t="s">
        <v>459</v>
      </c>
    </row>
    <row r="2579" spans="1:31" hidden="1">
      <c r="A2579" s="157" t="s">
        <v>580</v>
      </c>
      <c r="P2579" s="157" t="s">
        <v>561</v>
      </c>
      <c r="U2579" s="163">
        <v>0</v>
      </c>
      <c r="W2579" s="157" t="s">
        <v>579</v>
      </c>
      <c r="X2579" s="157" t="s">
        <v>187</v>
      </c>
      <c r="AE2579" s="165" t="s">
        <v>459</v>
      </c>
    </row>
    <row r="2580" spans="1:31" hidden="1">
      <c r="A2580" s="157" t="s">
        <v>580</v>
      </c>
      <c r="P2580" s="157" t="s">
        <v>561</v>
      </c>
      <c r="U2580" s="163">
        <v>0</v>
      </c>
      <c r="W2580" s="157" t="s">
        <v>579</v>
      </c>
      <c r="X2580" s="157" t="s">
        <v>187</v>
      </c>
      <c r="AE2580" s="165" t="s">
        <v>459</v>
      </c>
    </row>
    <row r="2581" spans="1:31" hidden="1">
      <c r="A2581" s="157" t="s">
        <v>580</v>
      </c>
      <c r="P2581" s="157" t="s">
        <v>561</v>
      </c>
      <c r="U2581" s="163">
        <v>0</v>
      </c>
      <c r="W2581" s="157" t="s">
        <v>579</v>
      </c>
      <c r="X2581" s="157" t="s">
        <v>187</v>
      </c>
      <c r="AE2581" s="165" t="s">
        <v>459</v>
      </c>
    </row>
    <row r="2582" spans="1:31" hidden="1">
      <c r="A2582" s="157" t="s">
        <v>580</v>
      </c>
      <c r="P2582" s="157" t="s">
        <v>561</v>
      </c>
      <c r="U2582" s="163">
        <v>0</v>
      </c>
      <c r="W2582" s="157" t="s">
        <v>579</v>
      </c>
      <c r="X2582" s="157" t="s">
        <v>187</v>
      </c>
      <c r="AE2582" s="165" t="s">
        <v>382</v>
      </c>
    </row>
    <row r="2583" spans="1:31" hidden="1">
      <c r="A2583" s="157" t="s">
        <v>580</v>
      </c>
      <c r="P2583" s="157" t="s">
        <v>561</v>
      </c>
      <c r="U2583" s="163">
        <v>0</v>
      </c>
      <c r="W2583" s="157" t="s">
        <v>579</v>
      </c>
      <c r="X2583" s="157" t="s">
        <v>187</v>
      </c>
      <c r="AE2583" s="165" t="s">
        <v>388</v>
      </c>
    </row>
    <row r="2584" spans="1:31" hidden="1">
      <c r="A2584" s="157" t="s">
        <v>580</v>
      </c>
      <c r="P2584" s="157" t="s">
        <v>561</v>
      </c>
      <c r="U2584" s="163">
        <v>0</v>
      </c>
      <c r="W2584" s="157" t="s">
        <v>579</v>
      </c>
      <c r="X2584" s="157" t="s">
        <v>187</v>
      </c>
      <c r="AE2584" s="165" t="s">
        <v>386</v>
      </c>
    </row>
    <row r="2585" spans="1:31" hidden="1">
      <c r="A2585" s="157" t="s">
        <v>580</v>
      </c>
      <c r="P2585" s="157" t="s">
        <v>561</v>
      </c>
      <c r="U2585" s="163">
        <v>0</v>
      </c>
      <c r="W2585" s="157" t="s">
        <v>579</v>
      </c>
      <c r="X2585" s="157" t="s">
        <v>187</v>
      </c>
      <c r="AE2585" s="165" t="s">
        <v>384</v>
      </c>
    </row>
    <row r="2586" spans="1:31" hidden="1">
      <c r="A2586" s="157" t="s">
        <v>580</v>
      </c>
      <c r="P2586" s="157" t="s">
        <v>561</v>
      </c>
      <c r="U2586" s="163">
        <v>0</v>
      </c>
      <c r="W2586" s="157" t="s">
        <v>579</v>
      </c>
      <c r="X2586" s="157" t="s">
        <v>187</v>
      </c>
      <c r="AE2586" s="165" t="s">
        <v>385</v>
      </c>
    </row>
    <row r="2587" spans="1:31" hidden="1">
      <c r="A2587" s="157" t="s">
        <v>580</v>
      </c>
      <c r="P2587" s="157" t="s">
        <v>561</v>
      </c>
      <c r="U2587" s="163">
        <v>0</v>
      </c>
      <c r="W2587" s="157" t="s">
        <v>579</v>
      </c>
      <c r="X2587" s="157" t="s">
        <v>187</v>
      </c>
      <c r="AE2587" s="165" t="s">
        <v>387</v>
      </c>
    </row>
    <row r="2588" spans="1:31" hidden="1">
      <c r="A2588" s="157" t="s">
        <v>580</v>
      </c>
      <c r="P2588" s="157" t="s">
        <v>561</v>
      </c>
      <c r="U2588" s="163">
        <v>0</v>
      </c>
      <c r="W2588" s="157" t="s">
        <v>579</v>
      </c>
      <c r="X2588" s="157" t="s">
        <v>187</v>
      </c>
      <c r="AE2588" s="165" t="s">
        <v>389</v>
      </c>
    </row>
    <row r="2589" spans="1:31" hidden="1">
      <c r="A2589" s="157" t="s">
        <v>580</v>
      </c>
      <c r="P2589" s="157" t="s">
        <v>561</v>
      </c>
      <c r="U2589" s="163">
        <v>0</v>
      </c>
      <c r="W2589" s="157" t="s">
        <v>579</v>
      </c>
      <c r="X2589" s="157" t="s">
        <v>187</v>
      </c>
      <c r="AE2589" s="165" t="s">
        <v>584</v>
      </c>
    </row>
    <row r="2590" spans="1:31" hidden="1">
      <c r="A2590" s="157" t="s">
        <v>580</v>
      </c>
      <c r="P2590" s="157" t="s">
        <v>561</v>
      </c>
      <c r="U2590" s="163">
        <v>0</v>
      </c>
      <c r="W2590" s="157" t="s">
        <v>579</v>
      </c>
      <c r="X2590" s="157" t="s">
        <v>187</v>
      </c>
      <c r="AE2590" s="165" t="s">
        <v>390</v>
      </c>
    </row>
    <row r="2591" spans="1:31" hidden="1">
      <c r="A2591" s="157" t="s">
        <v>580</v>
      </c>
      <c r="P2591" s="157" t="s">
        <v>561</v>
      </c>
      <c r="U2591" s="163">
        <v>0</v>
      </c>
      <c r="W2591" s="157" t="s">
        <v>579</v>
      </c>
      <c r="X2591" s="157" t="s">
        <v>187</v>
      </c>
      <c r="AE2591" s="165" t="s">
        <v>459</v>
      </c>
    </row>
    <row r="2592" spans="1:31" hidden="1">
      <c r="A2592" s="157" t="s">
        <v>580</v>
      </c>
      <c r="P2592" s="157" t="s">
        <v>561</v>
      </c>
      <c r="U2592" s="163">
        <v>0</v>
      </c>
      <c r="W2592" s="157" t="s">
        <v>579</v>
      </c>
      <c r="X2592" s="157" t="s">
        <v>187</v>
      </c>
      <c r="AE2592" s="165" t="s">
        <v>510</v>
      </c>
    </row>
    <row r="2593" spans="1:31" hidden="1">
      <c r="A2593" s="157" t="s">
        <v>580</v>
      </c>
      <c r="P2593" s="157" t="s">
        <v>561</v>
      </c>
      <c r="U2593" s="163">
        <v>0</v>
      </c>
      <c r="W2593" s="157" t="s">
        <v>579</v>
      </c>
      <c r="X2593" s="157" t="s">
        <v>187</v>
      </c>
      <c r="AE2593" s="165" t="s">
        <v>383</v>
      </c>
    </row>
    <row r="2594" spans="1:31" hidden="1">
      <c r="A2594" s="157" t="s">
        <v>580</v>
      </c>
      <c r="P2594" s="157" t="s">
        <v>561</v>
      </c>
      <c r="U2594" s="163">
        <v>0</v>
      </c>
      <c r="W2594" s="157" t="s">
        <v>579</v>
      </c>
      <c r="X2594" s="157" t="s">
        <v>187</v>
      </c>
      <c r="AE2594" s="165" t="s">
        <v>537</v>
      </c>
    </row>
    <row r="2595" spans="1:31" hidden="1">
      <c r="A2595" s="157" t="s">
        <v>580</v>
      </c>
      <c r="P2595" s="157" t="s">
        <v>561</v>
      </c>
      <c r="U2595" s="163">
        <v>0</v>
      </c>
      <c r="W2595" s="157" t="s">
        <v>579</v>
      </c>
      <c r="X2595" s="157" t="s">
        <v>187</v>
      </c>
      <c r="AE2595" s="165" t="s">
        <v>459</v>
      </c>
    </row>
    <row r="2596" spans="1:31" hidden="1">
      <c r="A2596" s="157" t="s">
        <v>580</v>
      </c>
      <c r="P2596" s="157" t="s">
        <v>561</v>
      </c>
      <c r="U2596" s="163">
        <v>0</v>
      </c>
      <c r="W2596" s="157" t="s">
        <v>579</v>
      </c>
      <c r="X2596" s="157" t="s">
        <v>187</v>
      </c>
      <c r="AE2596" s="165" t="s">
        <v>459</v>
      </c>
    </row>
    <row r="2597" spans="1:31" hidden="1">
      <c r="A2597" s="157" t="s">
        <v>580</v>
      </c>
      <c r="P2597" s="157" t="s">
        <v>561</v>
      </c>
      <c r="U2597" s="163">
        <v>0</v>
      </c>
      <c r="W2597" s="157" t="s">
        <v>579</v>
      </c>
      <c r="X2597" s="157" t="s">
        <v>187</v>
      </c>
      <c r="AE2597" s="165" t="s">
        <v>365</v>
      </c>
    </row>
    <row r="2598" spans="1:31" hidden="1">
      <c r="A2598" s="157" t="s">
        <v>580</v>
      </c>
      <c r="P2598" s="157" t="s">
        <v>561</v>
      </c>
      <c r="U2598" s="163">
        <v>0</v>
      </c>
      <c r="W2598" s="157" t="s">
        <v>579</v>
      </c>
      <c r="X2598" s="157" t="s">
        <v>187</v>
      </c>
      <c r="AE2598" s="165" t="s">
        <v>341</v>
      </c>
    </row>
    <row r="2599" spans="1:31" hidden="1">
      <c r="A2599" s="157" t="s">
        <v>580</v>
      </c>
      <c r="P2599" s="157" t="s">
        <v>561</v>
      </c>
      <c r="U2599" s="163">
        <v>0</v>
      </c>
      <c r="W2599" s="157" t="s">
        <v>579</v>
      </c>
      <c r="X2599" s="157" t="s">
        <v>187</v>
      </c>
      <c r="AE2599" s="165" t="s">
        <v>345</v>
      </c>
    </row>
    <row r="2600" spans="1:31" hidden="1">
      <c r="A2600" s="157" t="s">
        <v>580</v>
      </c>
      <c r="P2600" s="157" t="s">
        <v>561</v>
      </c>
      <c r="U2600" s="163">
        <v>0</v>
      </c>
      <c r="W2600" s="157" t="s">
        <v>579</v>
      </c>
      <c r="X2600" s="157" t="s">
        <v>187</v>
      </c>
      <c r="AE2600" s="165" t="s">
        <v>344</v>
      </c>
    </row>
    <row r="2601" spans="1:31" hidden="1">
      <c r="A2601" s="157" t="s">
        <v>580</v>
      </c>
      <c r="P2601" s="157" t="s">
        <v>561</v>
      </c>
      <c r="U2601" s="163">
        <v>0</v>
      </c>
      <c r="W2601" s="157" t="s">
        <v>579</v>
      </c>
      <c r="X2601" s="157" t="s">
        <v>187</v>
      </c>
      <c r="AE2601" s="165" t="s">
        <v>342</v>
      </c>
    </row>
    <row r="2602" spans="1:31" hidden="1">
      <c r="A2602" s="157" t="s">
        <v>580</v>
      </c>
      <c r="P2602" s="157" t="s">
        <v>561</v>
      </c>
      <c r="U2602" s="163">
        <v>0</v>
      </c>
      <c r="W2602" s="157" t="s">
        <v>579</v>
      </c>
      <c r="X2602" s="157" t="s">
        <v>187</v>
      </c>
      <c r="AE2602" s="165" t="s">
        <v>343</v>
      </c>
    </row>
    <row r="2603" spans="1:31" hidden="1">
      <c r="A2603" s="157" t="s">
        <v>580</v>
      </c>
      <c r="P2603" s="157" t="s">
        <v>561</v>
      </c>
      <c r="U2603" s="163">
        <v>0</v>
      </c>
      <c r="W2603" s="157" t="s">
        <v>579</v>
      </c>
      <c r="X2603" s="157" t="s">
        <v>187</v>
      </c>
      <c r="AE2603" s="165" t="s">
        <v>549</v>
      </c>
    </row>
    <row r="2604" spans="1:31" hidden="1">
      <c r="A2604" s="157" t="s">
        <v>580</v>
      </c>
      <c r="P2604" s="157" t="s">
        <v>561</v>
      </c>
      <c r="U2604" s="163">
        <v>0</v>
      </c>
      <c r="W2604" s="157" t="s">
        <v>579</v>
      </c>
      <c r="X2604" s="157" t="s">
        <v>187</v>
      </c>
      <c r="AE2604" s="165" t="s">
        <v>349</v>
      </c>
    </row>
    <row r="2605" spans="1:31" hidden="1">
      <c r="A2605" s="157" t="s">
        <v>580</v>
      </c>
      <c r="P2605" s="157" t="s">
        <v>561</v>
      </c>
      <c r="U2605" s="163">
        <v>0</v>
      </c>
      <c r="W2605" s="157" t="s">
        <v>579</v>
      </c>
      <c r="X2605" s="157" t="s">
        <v>187</v>
      </c>
      <c r="AE2605" s="165" t="s">
        <v>346</v>
      </c>
    </row>
    <row r="2606" spans="1:31" hidden="1">
      <c r="A2606" s="157" t="s">
        <v>580</v>
      </c>
      <c r="P2606" s="157" t="s">
        <v>561</v>
      </c>
      <c r="U2606" s="163">
        <v>0</v>
      </c>
      <c r="W2606" s="157" t="s">
        <v>579</v>
      </c>
      <c r="X2606" s="157" t="s">
        <v>187</v>
      </c>
      <c r="AE2606" s="165" t="s">
        <v>347</v>
      </c>
    </row>
    <row r="2607" spans="1:31" hidden="1">
      <c r="A2607" s="157" t="s">
        <v>580</v>
      </c>
      <c r="P2607" s="157" t="s">
        <v>561</v>
      </c>
      <c r="U2607" s="163">
        <v>0</v>
      </c>
      <c r="W2607" s="157" t="s">
        <v>579</v>
      </c>
      <c r="X2607" s="157" t="s">
        <v>187</v>
      </c>
      <c r="AE2607" s="165" t="s">
        <v>459</v>
      </c>
    </row>
    <row r="2608" spans="1:31" hidden="1">
      <c r="A2608" s="157" t="s">
        <v>580</v>
      </c>
      <c r="P2608" s="157" t="s">
        <v>561</v>
      </c>
      <c r="U2608" s="163">
        <v>0</v>
      </c>
      <c r="W2608" s="157" t="s">
        <v>579</v>
      </c>
      <c r="X2608" s="157" t="s">
        <v>187</v>
      </c>
      <c r="AE2608" s="165" t="s">
        <v>459</v>
      </c>
    </row>
    <row r="2609" spans="1:31" hidden="1">
      <c r="A2609" s="157" t="s">
        <v>580</v>
      </c>
      <c r="P2609" s="157" t="s">
        <v>561</v>
      </c>
      <c r="U2609" s="163">
        <v>0</v>
      </c>
      <c r="W2609" s="157" t="s">
        <v>579</v>
      </c>
      <c r="X2609" s="157" t="s">
        <v>187</v>
      </c>
      <c r="AE2609" s="165" t="s">
        <v>351</v>
      </c>
    </row>
    <row r="2610" spans="1:31" hidden="1">
      <c r="A2610" s="157" t="s">
        <v>580</v>
      </c>
      <c r="P2610" s="157" t="s">
        <v>561</v>
      </c>
      <c r="U2610" s="163">
        <v>0</v>
      </c>
      <c r="W2610" s="157" t="s">
        <v>579</v>
      </c>
      <c r="X2610" s="157" t="s">
        <v>187</v>
      </c>
      <c r="AE2610" s="165" t="s">
        <v>350</v>
      </c>
    </row>
    <row r="2611" spans="1:31" hidden="1">
      <c r="A2611" s="157" t="s">
        <v>580</v>
      </c>
      <c r="P2611" s="157" t="s">
        <v>561</v>
      </c>
      <c r="U2611" s="163">
        <v>0</v>
      </c>
      <c r="W2611" s="157" t="s">
        <v>579</v>
      </c>
      <c r="X2611" s="157" t="s">
        <v>187</v>
      </c>
      <c r="AE2611" s="165" t="s">
        <v>459</v>
      </c>
    </row>
    <row r="2612" spans="1:31" hidden="1">
      <c r="A2612" s="157" t="s">
        <v>580</v>
      </c>
      <c r="P2612" s="157" t="s">
        <v>561</v>
      </c>
      <c r="U2612" s="163">
        <v>0</v>
      </c>
      <c r="W2612" s="157" t="s">
        <v>579</v>
      </c>
      <c r="X2612" s="157" t="s">
        <v>187</v>
      </c>
      <c r="AE2612" s="165" t="s">
        <v>585</v>
      </c>
    </row>
    <row r="2613" spans="1:31" hidden="1">
      <c r="A2613" s="157" t="s">
        <v>580</v>
      </c>
      <c r="P2613" s="157" t="s">
        <v>561</v>
      </c>
      <c r="U2613" s="163">
        <v>0</v>
      </c>
      <c r="W2613" s="157" t="s">
        <v>579</v>
      </c>
      <c r="X2613" s="157" t="s">
        <v>187</v>
      </c>
      <c r="AE2613" s="165" t="s">
        <v>353</v>
      </c>
    </row>
    <row r="2614" spans="1:31" hidden="1">
      <c r="A2614" s="157" t="s">
        <v>580</v>
      </c>
      <c r="P2614" s="157" t="s">
        <v>561</v>
      </c>
      <c r="U2614" s="163">
        <v>0</v>
      </c>
      <c r="W2614" s="157" t="s">
        <v>579</v>
      </c>
      <c r="X2614" s="157" t="s">
        <v>187</v>
      </c>
      <c r="AE2614" s="165" t="s">
        <v>490</v>
      </c>
    </row>
    <row r="2615" spans="1:31" hidden="1">
      <c r="A2615" s="157" t="s">
        <v>580</v>
      </c>
      <c r="P2615" s="157" t="s">
        <v>561</v>
      </c>
      <c r="U2615" s="163">
        <v>0</v>
      </c>
      <c r="W2615" s="157" t="s">
        <v>579</v>
      </c>
      <c r="X2615" s="157" t="s">
        <v>187</v>
      </c>
      <c r="AE2615" s="165" t="s">
        <v>459</v>
      </c>
    </row>
    <row r="2616" spans="1:31" hidden="1">
      <c r="A2616" s="157" t="s">
        <v>580</v>
      </c>
      <c r="P2616" s="157" t="s">
        <v>561</v>
      </c>
      <c r="U2616" s="163">
        <v>0</v>
      </c>
      <c r="W2616" s="157" t="s">
        <v>579</v>
      </c>
      <c r="X2616" s="157" t="s">
        <v>187</v>
      </c>
      <c r="AE2616" s="165" t="s">
        <v>459</v>
      </c>
    </row>
    <row r="2617" spans="1:31" hidden="1">
      <c r="A2617" s="157" t="s">
        <v>580</v>
      </c>
      <c r="P2617" s="157" t="s">
        <v>561</v>
      </c>
      <c r="U2617" s="163">
        <v>0</v>
      </c>
      <c r="W2617" s="157" t="s">
        <v>579</v>
      </c>
      <c r="X2617" s="157" t="s">
        <v>187</v>
      </c>
      <c r="AE2617" s="165" t="s">
        <v>369</v>
      </c>
    </row>
    <row r="2618" spans="1:31" hidden="1">
      <c r="A2618" s="157" t="s">
        <v>580</v>
      </c>
      <c r="P2618" s="157" t="s">
        <v>561</v>
      </c>
      <c r="U2618" s="163">
        <v>0</v>
      </c>
      <c r="W2618" s="157" t="s">
        <v>579</v>
      </c>
      <c r="X2618" s="157" t="s">
        <v>187</v>
      </c>
      <c r="AE2618" s="165" t="s">
        <v>366</v>
      </c>
    </row>
    <row r="2619" spans="1:31" hidden="1">
      <c r="A2619" s="157" t="s">
        <v>580</v>
      </c>
      <c r="P2619" s="157" t="s">
        <v>561</v>
      </c>
      <c r="U2619" s="163">
        <v>0</v>
      </c>
      <c r="W2619" s="157" t="s">
        <v>579</v>
      </c>
      <c r="X2619" s="157" t="s">
        <v>187</v>
      </c>
      <c r="AE2619" s="165" t="s">
        <v>372</v>
      </c>
    </row>
    <row r="2620" spans="1:31" hidden="1">
      <c r="A2620" s="157" t="s">
        <v>580</v>
      </c>
      <c r="P2620" s="157" t="s">
        <v>561</v>
      </c>
      <c r="U2620" s="163">
        <v>0</v>
      </c>
      <c r="W2620" s="157" t="s">
        <v>579</v>
      </c>
      <c r="X2620" s="157" t="s">
        <v>187</v>
      </c>
      <c r="AE2620" s="165" t="s">
        <v>367</v>
      </c>
    </row>
    <row r="2621" spans="1:31" hidden="1">
      <c r="A2621" s="157" t="s">
        <v>580</v>
      </c>
      <c r="P2621" s="157" t="s">
        <v>561</v>
      </c>
      <c r="U2621" s="163">
        <v>0</v>
      </c>
      <c r="W2621" s="157" t="s">
        <v>579</v>
      </c>
      <c r="X2621" s="157" t="s">
        <v>187</v>
      </c>
      <c r="AE2621" s="165" t="s">
        <v>488</v>
      </c>
    </row>
    <row r="2622" spans="1:31" hidden="1">
      <c r="A2622" s="157" t="s">
        <v>580</v>
      </c>
      <c r="P2622" s="157" t="s">
        <v>561</v>
      </c>
      <c r="U2622" s="163">
        <v>0</v>
      </c>
      <c r="W2622" s="157" t="s">
        <v>579</v>
      </c>
      <c r="X2622" s="157" t="s">
        <v>187</v>
      </c>
      <c r="AE2622" s="165" t="s">
        <v>503</v>
      </c>
    </row>
    <row r="2623" spans="1:31" hidden="1">
      <c r="A2623" s="157" t="s">
        <v>580</v>
      </c>
      <c r="P2623" s="157" t="s">
        <v>561</v>
      </c>
      <c r="U2623" s="163">
        <v>0</v>
      </c>
      <c r="W2623" s="157" t="s">
        <v>579</v>
      </c>
      <c r="X2623" s="157" t="s">
        <v>187</v>
      </c>
      <c r="AE2623" s="165" t="s">
        <v>373</v>
      </c>
    </row>
    <row r="2624" spans="1:31" hidden="1">
      <c r="A2624" s="157" t="s">
        <v>580</v>
      </c>
      <c r="P2624" s="157" t="s">
        <v>561</v>
      </c>
      <c r="U2624" s="163">
        <v>0</v>
      </c>
      <c r="W2624" s="157" t="s">
        <v>579</v>
      </c>
      <c r="X2624" s="157" t="s">
        <v>187</v>
      </c>
      <c r="AE2624" s="165" t="s">
        <v>375</v>
      </c>
    </row>
    <row r="2625" spans="1:31" hidden="1">
      <c r="A2625" s="157" t="s">
        <v>580</v>
      </c>
      <c r="P2625" s="157" t="s">
        <v>561</v>
      </c>
      <c r="U2625" s="163">
        <v>0</v>
      </c>
      <c r="W2625" s="157" t="s">
        <v>579</v>
      </c>
      <c r="X2625" s="157" t="s">
        <v>187</v>
      </c>
      <c r="AE2625" s="165" t="s">
        <v>459</v>
      </c>
    </row>
    <row r="2626" spans="1:31" hidden="1">
      <c r="A2626" s="157" t="s">
        <v>580</v>
      </c>
      <c r="P2626" s="157" t="s">
        <v>561</v>
      </c>
      <c r="U2626" s="163">
        <v>0</v>
      </c>
      <c r="W2626" s="157" t="s">
        <v>579</v>
      </c>
      <c r="X2626" s="157" t="s">
        <v>187</v>
      </c>
      <c r="AE2626" s="165" t="s">
        <v>459</v>
      </c>
    </row>
    <row r="2627" spans="1:31" hidden="1">
      <c r="A2627" s="157" t="s">
        <v>580</v>
      </c>
      <c r="P2627" s="157" t="s">
        <v>561</v>
      </c>
      <c r="U2627" s="163">
        <v>0</v>
      </c>
      <c r="W2627" s="157" t="s">
        <v>579</v>
      </c>
      <c r="X2627" s="157" t="s">
        <v>187</v>
      </c>
      <c r="AE2627" s="165" t="s">
        <v>393</v>
      </c>
    </row>
    <row r="2628" spans="1:31" hidden="1">
      <c r="A2628" s="157" t="s">
        <v>580</v>
      </c>
      <c r="P2628" s="157" t="s">
        <v>561</v>
      </c>
      <c r="U2628" s="163">
        <v>0</v>
      </c>
      <c r="W2628" s="157" t="s">
        <v>579</v>
      </c>
      <c r="X2628" s="157" t="s">
        <v>187</v>
      </c>
      <c r="AE2628" s="165" t="s">
        <v>396</v>
      </c>
    </row>
    <row r="2629" spans="1:31" hidden="1">
      <c r="A2629" s="157" t="s">
        <v>580</v>
      </c>
      <c r="P2629" s="157" t="s">
        <v>561</v>
      </c>
      <c r="U2629" s="163">
        <v>0</v>
      </c>
      <c r="W2629" s="157" t="s">
        <v>579</v>
      </c>
      <c r="X2629" s="157" t="s">
        <v>187</v>
      </c>
      <c r="AE2629" s="165" t="s">
        <v>397</v>
      </c>
    </row>
    <row r="2630" spans="1:31" hidden="1">
      <c r="A2630" s="157" t="s">
        <v>580</v>
      </c>
      <c r="P2630" s="157" t="s">
        <v>561</v>
      </c>
      <c r="U2630" s="163">
        <v>0</v>
      </c>
      <c r="W2630" s="157" t="s">
        <v>579</v>
      </c>
      <c r="X2630" s="157" t="s">
        <v>187</v>
      </c>
      <c r="AE2630" s="165" t="s">
        <v>395</v>
      </c>
    </row>
    <row r="2631" spans="1:31" hidden="1">
      <c r="A2631" s="157" t="s">
        <v>580</v>
      </c>
      <c r="P2631" s="157" t="s">
        <v>561</v>
      </c>
      <c r="U2631" s="163">
        <v>0</v>
      </c>
      <c r="W2631" s="157" t="s">
        <v>579</v>
      </c>
      <c r="X2631" s="157" t="s">
        <v>187</v>
      </c>
      <c r="AE2631" s="165" t="s">
        <v>394</v>
      </c>
    </row>
    <row r="2632" spans="1:31" hidden="1">
      <c r="A2632" s="157" t="s">
        <v>580</v>
      </c>
      <c r="P2632" s="157" t="s">
        <v>561</v>
      </c>
      <c r="U2632" s="163">
        <v>0</v>
      </c>
      <c r="W2632" s="157" t="s">
        <v>579</v>
      </c>
      <c r="X2632" s="157" t="s">
        <v>187</v>
      </c>
      <c r="AE2632" s="165" t="s">
        <v>398</v>
      </c>
    </row>
    <row r="2633" spans="1:31" hidden="1">
      <c r="A2633" s="157" t="s">
        <v>580</v>
      </c>
      <c r="P2633" s="157" t="s">
        <v>561</v>
      </c>
      <c r="U2633" s="163">
        <v>0</v>
      </c>
      <c r="W2633" s="157" t="s">
        <v>579</v>
      </c>
      <c r="X2633" s="157" t="s">
        <v>187</v>
      </c>
      <c r="AE2633" s="165" t="s">
        <v>492</v>
      </c>
    </row>
    <row r="2634" spans="1:31" hidden="1">
      <c r="A2634" s="157" t="s">
        <v>580</v>
      </c>
      <c r="P2634" s="157" t="s">
        <v>561</v>
      </c>
      <c r="U2634" s="163">
        <v>0</v>
      </c>
      <c r="W2634" s="157" t="s">
        <v>579</v>
      </c>
      <c r="X2634" s="157" t="s">
        <v>187</v>
      </c>
      <c r="AE2634" s="165" t="s">
        <v>339</v>
      </c>
    </row>
    <row r="2635" spans="1:31" hidden="1">
      <c r="A2635" s="157" t="s">
        <v>580</v>
      </c>
      <c r="P2635" s="157" t="s">
        <v>561</v>
      </c>
      <c r="U2635" s="163">
        <v>0</v>
      </c>
      <c r="W2635" s="157" t="s">
        <v>579</v>
      </c>
      <c r="X2635" s="157" t="s">
        <v>187</v>
      </c>
      <c r="AE2635" s="165" t="s">
        <v>459</v>
      </c>
    </row>
    <row r="2636" spans="1:31" hidden="1">
      <c r="A2636" s="157" t="s">
        <v>580</v>
      </c>
      <c r="P2636" s="157" t="s">
        <v>561</v>
      </c>
      <c r="U2636" s="163">
        <v>0</v>
      </c>
      <c r="W2636" s="157" t="s">
        <v>579</v>
      </c>
      <c r="X2636" s="157" t="s">
        <v>187</v>
      </c>
      <c r="AE2636" s="165" t="s">
        <v>516</v>
      </c>
    </row>
    <row r="2637" spans="1:31" hidden="1">
      <c r="A2637" s="157" t="s">
        <v>580</v>
      </c>
      <c r="P2637" s="157" t="s">
        <v>561</v>
      </c>
      <c r="U2637" s="163">
        <v>0</v>
      </c>
      <c r="W2637" s="157" t="s">
        <v>579</v>
      </c>
      <c r="X2637" s="157" t="s">
        <v>187</v>
      </c>
      <c r="AE2637" s="165" t="s">
        <v>459</v>
      </c>
    </row>
    <row r="2638" spans="1:31" hidden="1">
      <c r="A2638" s="157" t="s">
        <v>580</v>
      </c>
      <c r="P2638" s="157" t="s">
        <v>561</v>
      </c>
      <c r="U2638" s="163">
        <v>0</v>
      </c>
      <c r="W2638" s="157" t="s">
        <v>579</v>
      </c>
      <c r="X2638" s="157" t="s">
        <v>187</v>
      </c>
      <c r="AE2638" s="165" t="s">
        <v>459</v>
      </c>
    </row>
    <row r="2639" spans="1:31" hidden="1">
      <c r="A2639" s="157" t="s">
        <v>580</v>
      </c>
      <c r="P2639" s="157" t="s">
        <v>561</v>
      </c>
      <c r="U2639" s="163">
        <v>0</v>
      </c>
      <c r="W2639" s="157" t="s">
        <v>579</v>
      </c>
      <c r="X2639" s="157" t="s">
        <v>187</v>
      </c>
      <c r="AE2639" s="165" t="s">
        <v>459</v>
      </c>
    </row>
    <row r="2640" spans="1:31" hidden="1">
      <c r="A2640" s="157" t="s">
        <v>580</v>
      </c>
      <c r="P2640" s="157" t="s">
        <v>561</v>
      </c>
      <c r="U2640" s="163">
        <v>0</v>
      </c>
      <c r="W2640" s="157" t="s">
        <v>579</v>
      </c>
      <c r="X2640" s="157" t="s">
        <v>187</v>
      </c>
      <c r="AE2640" s="165" t="s">
        <v>459</v>
      </c>
    </row>
    <row r="2641" spans="1:31" hidden="1">
      <c r="A2641" s="157" t="s">
        <v>580</v>
      </c>
      <c r="P2641" s="157" t="s">
        <v>561</v>
      </c>
      <c r="U2641" s="163">
        <v>0</v>
      </c>
      <c r="W2641" s="157" t="s">
        <v>579</v>
      </c>
      <c r="X2641" s="157" t="s">
        <v>187</v>
      </c>
      <c r="AE2641" s="165" t="s">
        <v>298</v>
      </c>
    </row>
    <row r="2642" spans="1:31" hidden="1">
      <c r="A2642" s="157" t="s">
        <v>580</v>
      </c>
      <c r="P2642" s="157" t="s">
        <v>561</v>
      </c>
      <c r="U2642" s="163">
        <v>0</v>
      </c>
      <c r="W2642" s="157" t="s">
        <v>579</v>
      </c>
      <c r="X2642" s="157" t="s">
        <v>187</v>
      </c>
      <c r="AE2642" s="165" t="s">
        <v>299</v>
      </c>
    </row>
    <row r="2643" spans="1:31" hidden="1">
      <c r="A2643" s="157" t="s">
        <v>580</v>
      </c>
      <c r="P2643" s="157" t="s">
        <v>561</v>
      </c>
      <c r="U2643" s="163">
        <v>0</v>
      </c>
      <c r="W2643" s="157" t="s">
        <v>579</v>
      </c>
      <c r="X2643" s="157" t="s">
        <v>187</v>
      </c>
      <c r="AE2643" s="165" t="s">
        <v>399</v>
      </c>
    </row>
    <row r="2644" spans="1:31" hidden="1">
      <c r="A2644" s="157" t="s">
        <v>580</v>
      </c>
      <c r="P2644" s="157" t="s">
        <v>561</v>
      </c>
      <c r="U2644" s="163">
        <v>0</v>
      </c>
      <c r="W2644" s="157" t="s">
        <v>579</v>
      </c>
      <c r="X2644" s="157" t="s">
        <v>187</v>
      </c>
      <c r="AE2644" s="165" t="s">
        <v>300</v>
      </c>
    </row>
    <row r="2645" spans="1:31" hidden="1">
      <c r="A2645" s="157" t="s">
        <v>580</v>
      </c>
      <c r="P2645" s="157" t="s">
        <v>561</v>
      </c>
      <c r="U2645" s="163">
        <v>0</v>
      </c>
      <c r="W2645" s="157" t="s">
        <v>579</v>
      </c>
      <c r="X2645" s="157" t="s">
        <v>187</v>
      </c>
      <c r="AE2645" s="165" t="s">
        <v>374</v>
      </c>
    </row>
    <row r="2646" spans="1:31" hidden="1">
      <c r="A2646" s="157" t="s">
        <v>580</v>
      </c>
      <c r="P2646" s="157" t="s">
        <v>561</v>
      </c>
      <c r="U2646" s="163">
        <v>0</v>
      </c>
      <c r="W2646" s="157" t="s">
        <v>579</v>
      </c>
      <c r="X2646" s="157" t="s">
        <v>187</v>
      </c>
      <c r="AE2646" s="165" t="s">
        <v>363</v>
      </c>
    </row>
    <row r="2647" spans="1:31" hidden="1">
      <c r="A2647" s="157" t="s">
        <v>580</v>
      </c>
      <c r="P2647" s="157" t="s">
        <v>561</v>
      </c>
      <c r="U2647" s="163">
        <v>0</v>
      </c>
      <c r="W2647" s="157" t="s">
        <v>579</v>
      </c>
      <c r="X2647" s="157" t="s">
        <v>187</v>
      </c>
      <c r="AE2647" s="165" t="s">
        <v>364</v>
      </c>
    </row>
    <row r="2648" spans="1:31" hidden="1">
      <c r="A2648" s="157" t="s">
        <v>580</v>
      </c>
      <c r="P2648" s="157" t="s">
        <v>561</v>
      </c>
      <c r="U2648" s="163">
        <v>0</v>
      </c>
      <c r="W2648" s="157" t="s">
        <v>579</v>
      </c>
      <c r="X2648" s="157" t="s">
        <v>187</v>
      </c>
      <c r="AE2648" s="165" t="s">
        <v>304</v>
      </c>
    </row>
    <row r="2649" spans="1:31" hidden="1">
      <c r="A2649" s="157" t="s">
        <v>580</v>
      </c>
      <c r="P2649" s="157" t="s">
        <v>561</v>
      </c>
      <c r="U2649" s="163">
        <v>0</v>
      </c>
      <c r="W2649" s="157" t="s">
        <v>579</v>
      </c>
      <c r="X2649" s="157" t="s">
        <v>187</v>
      </c>
      <c r="AE2649" s="165" t="s">
        <v>379</v>
      </c>
    </row>
    <row r="2650" spans="1:31" hidden="1">
      <c r="A2650" s="157" t="s">
        <v>580</v>
      </c>
      <c r="P2650" s="157" t="s">
        <v>561</v>
      </c>
      <c r="U2650" s="163">
        <v>0</v>
      </c>
      <c r="W2650" s="157" t="s">
        <v>579</v>
      </c>
      <c r="X2650" s="157" t="s">
        <v>187</v>
      </c>
      <c r="AE2650" s="165" t="s">
        <v>305</v>
      </c>
    </row>
    <row r="2651" spans="1:31" hidden="1">
      <c r="A2651" s="157" t="s">
        <v>580</v>
      </c>
      <c r="P2651" s="157" t="s">
        <v>561</v>
      </c>
      <c r="U2651" s="163">
        <v>0</v>
      </c>
      <c r="W2651" s="157" t="s">
        <v>579</v>
      </c>
      <c r="X2651" s="157" t="s">
        <v>187</v>
      </c>
      <c r="AE2651" s="165" t="s">
        <v>380</v>
      </c>
    </row>
    <row r="2652" spans="1:31" hidden="1">
      <c r="A2652" s="157" t="s">
        <v>580</v>
      </c>
      <c r="P2652" s="157" t="s">
        <v>561</v>
      </c>
      <c r="U2652" s="163">
        <v>0</v>
      </c>
      <c r="W2652" s="157" t="s">
        <v>579</v>
      </c>
      <c r="X2652" s="157" t="s">
        <v>187</v>
      </c>
      <c r="AE2652" s="165" t="s">
        <v>352</v>
      </c>
    </row>
    <row r="2653" spans="1:31" hidden="1">
      <c r="A2653" s="157" t="s">
        <v>580</v>
      </c>
      <c r="P2653" s="157" t="s">
        <v>561</v>
      </c>
      <c r="U2653" s="163">
        <v>0</v>
      </c>
      <c r="W2653" s="157" t="s">
        <v>579</v>
      </c>
      <c r="X2653" s="157" t="s">
        <v>187</v>
      </c>
      <c r="AE2653" s="165" t="s">
        <v>306</v>
      </c>
    </row>
    <row r="2654" spans="1:31" hidden="1">
      <c r="A2654" s="157" t="s">
        <v>580</v>
      </c>
      <c r="P2654" s="157" t="s">
        <v>561</v>
      </c>
      <c r="U2654" s="163">
        <v>0</v>
      </c>
      <c r="W2654" s="157" t="s">
        <v>579</v>
      </c>
      <c r="X2654" s="157" t="s">
        <v>187</v>
      </c>
      <c r="AE2654" s="165" t="s">
        <v>391</v>
      </c>
    </row>
    <row r="2655" spans="1:31" hidden="1">
      <c r="A2655" s="157" t="s">
        <v>580</v>
      </c>
      <c r="P2655" s="157" t="s">
        <v>561</v>
      </c>
      <c r="U2655" s="163">
        <v>0</v>
      </c>
      <c r="W2655" s="157" t="s">
        <v>579</v>
      </c>
      <c r="X2655" s="157" t="s">
        <v>187</v>
      </c>
      <c r="AE2655" s="165" t="s">
        <v>401</v>
      </c>
    </row>
    <row r="2656" spans="1:31" hidden="1">
      <c r="A2656" s="157" t="s">
        <v>580</v>
      </c>
      <c r="P2656" s="157" t="s">
        <v>561</v>
      </c>
      <c r="U2656" s="163">
        <v>0</v>
      </c>
      <c r="W2656" s="157" t="s">
        <v>579</v>
      </c>
      <c r="X2656" s="157" t="s">
        <v>187</v>
      </c>
      <c r="AE2656" s="165" t="s">
        <v>547</v>
      </c>
    </row>
    <row r="2657" spans="1:31" hidden="1">
      <c r="A2657" s="157" t="s">
        <v>580</v>
      </c>
      <c r="P2657" s="157" t="s">
        <v>561</v>
      </c>
      <c r="U2657" s="163">
        <v>0</v>
      </c>
      <c r="W2657" s="157" t="s">
        <v>579</v>
      </c>
      <c r="X2657" s="157" t="s">
        <v>187</v>
      </c>
      <c r="AE2657" s="165" t="s">
        <v>470</v>
      </c>
    </row>
    <row r="2658" spans="1:31" hidden="1">
      <c r="A2658" s="157" t="s">
        <v>580</v>
      </c>
      <c r="P2658" s="157" t="s">
        <v>561</v>
      </c>
      <c r="U2658" s="163">
        <v>0</v>
      </c>
      <c r="W2658" s="157" t="s">
        <v>579</v>
      </c>
      <c r="X2658" s="157" t="s">
        <v>187</v>
      </c>
      <c r="AE2658" s="165" t="s">
        <v>472</v>
      </c>
    </row>
    <row r="2659" spans="1:31" hidden="1">
      <c r="A2659" s="157" t="s">
        <v>580</v>
      </c>
      <c r="P2659" s="157" t="s">
        <v>561</v>
      </c>
      <c r="U2659" s="163">
        <v>0</v>
      </c>
      <c r="W2659" s="157" t="s">
        <v>579</v>
      </c>
      <c r="X2659" s="157" t="s">
        <v>187</v>
      </c>
      <c r="AE2659" s="165" t="s">
        <v>462</v>
      </c>
    </row>
    <row r="2660" spans="1:31" hidden="1">
      <c r="A2660" s="157" t="s">
        <v>580</v>
      </c>
      <c r="P2660" s="157" t="s">
        <v>561</v>
      </c>
      <c r="U2660" s="163">
        <v>-55200</v>
      </c>
      <c r="W2660" s="157" t="s">
        <v>579</v>
      </c>
      <c r="X2660" s="157" t="s">
        <v>187</v>
      </c>
      <c r="AE2660" s="165" t="s">
        <v>473</v>
      </c>
    </row>
    <row r="2661" spans="1:31" hidden="1">
      <c r="A2661" s="157" t="s">
        <v>580</v>
      </c>
      <c r="P2661" s="157" t="s">
        <v>561</v>
      </c>
      <c r="U2661" s="163">
        <v>0</v>
      </c>
      <c r="W2661" s="157" t="s">
        <v>579</v>
      </c>
      <c r="X2661" s="157" t="s">
        <v>187</v>
      </c>
      <c r="AE2661" s="165" t="s">
        <v>479</v>
      </c>
    </row>
    <row r="2662" spans="1:31" hidden="1">
      <c r="A2662" s="157" t="s">
        <v>580</v>
      </c>
      <c r="P2662" s="157" t="s">
        <v>561</v>
      </c>
      <c r="U2662" s="163">
        <v>0</v>
      </c>
      <c r="W2662" s="157" t="s">
        <v>579</v>
      </c>
      <c r="X2662" s="157" t="s">
        <v>187</v>
      </c>
      <c r="AE2662" s="165" t="s">
        <v>475</v>
      </c>
    </row>
    <row r="2663" spans="1:31" hidden="1">
      <c r="A2663" s="157" t="s">
        <v>580</v>
      </c>
      <c r="P2663" s="157" t="s">
        <v>561</v>
      </c>
      <c r="U2663" s="163">
        <v>0</v>
      </c>
      <c r="W2663" s="157" t="s">
        <v>579</v>
      </c>
      <c r="X2663" s="157" t="s">
        <v>187</v>
      </c>
      <c r="AE2663" s="165" t="s">
        <v>476</v>
      </c>
    </row>
    <row r="2664" spans="1:31" hidden="1">
      <c r="A2664" s="157" t="s">
        <v>580</v>
      </c>
      <c r="P2664" s="157" t="s">
        <v>561</v>
      </c>
      <c r="U2664" s="163">
        <v>0</v>
      </c>
      <c r="W2664" s="157" t="s">
        <v>579</v>
      </c>
      <c r="X2664" s="157" t="s">
        <v>187</v>
      </c>
      <c r="AE2664" s="165" t="s">
        <v>474</v>
      </c>
    </row>
    <row r="2665" spans="1:31" hidden="1">
      <c r="A2665" s="157" t="s">
        <v>580</v>
      </c>
      <c r="P2665" s="157" t="s">
        <v>561</v>
      </c>
      <c r="U2665" s="163">
        <v>0</v>
      </c>
      <c r="W2665" s="157" t="s">
        <v>579</v>
      </c>
      <c r="X2665" s="157" t="s">
        <v>187</v>
      </c>
      <c r="AE2665" s="165" t="s">
        <v>482</v>
      </c>
    </row>
    <row r="2666" spans="1:31" hidden="1">
      <c r="A2666" s="157" t="s">
        <v>580</v>
      </c>
      <c r="P2666" s="157" t="s">
        <v>561</v>
      </c>
      <c r="U2666" s="163">
        <v>0</v>
      </c>
      <c r="W2666" s="157" t="s">
        <v>579</v>
      </c>
      <c r="X2666" s="157" t="s">
        <v>187</v>
      </c>
      <c r="AE2666" s="165" t="s">
        <v>478</v>
      </c>
    </row>
    <row r="2667" spans="1:31" hidden="1">
      <c r="A2667" s="157" t="s">
        <v>580</v>
      </c>
      <c r="P2667" s="157" t="s">
        <v>561</v>
      </c>
      <c r="U2667" s="163">
        <v>0</v>
      </c>
      <c r="W2667" s="157" t="s">
        <v>579</v>
      </c>
      <c r="X2667" s="157" t="s">
        <v>187</v>
      </c>
      <c r="AE2667" s="165" t="s">
        <v>485</v>
      </c>
    </row>
    <row r="2668" spans="1:31" hidden="1">
      <c r="A2668" s="157" t="s">
        <v>580</v>
      </c>
      <c r="P2668" s="157" t="s">
        <v>561</v>
      </c>
      <c r="U2668" s="163">
        <v>0</v>
      </c>
      <c r="W2668" s="157" t="s">
        <v>579</v>
      </c>
      <c r="X2668" s="157" t="s">
        <v>187</v>
      </c>
      <c r="AE2668" s="165" t="s">
        <v>483</v>
      </c>
    </row>
    <row r="2669" spans="1:31" hidden="1">
      <c r="A2669" s="157" t="s">
        <v>580</v>
      </c>
      <c r="P2669" s="157" t="s">
        <v>561</v>
      </c>
      <c r="U2669" s="163">
        <v>0</v>
      </c>
      <c r="W2669" s="157" t="s">
        <v>579</v>
      </c>
      <c r="X2669" s="157" t="s">
        <v>187</v>
      </c>
      <c r="AE2669" s="165" t="s">
        <v>484</v>
      </c>
    </row>
    <row r="2670" spans="1:31" hidden="1">
      <c r="A2670" s="157" t="s">
        <v>580</v>
      </c>
      <c r="P2670" s="157" t="s">
        <v>561</v>
      </c>
      <c r="U2670" s="163">
        <v>0</v>
      </c>
      <c r="W2670" s="157" t="s">
        <v>579</v>
      </c>
      <c r="X2670" s="157" t="s">
        <v>187</v>
      </c>
      <c r="AE2670" s="165" t="s">
        <v>477</v>
      </c>
    </row>
    <row r="2671" spans="1:31" hidden="1">
      <c r="A2671" s="157" t="s">
        <v>580</v>
      </c>
      <c r="P2671" s="157" t="s">
        <v>561</v>
      </c>
      <c r="U2671" s="163">
        <v>0</v>
      </c>
      <c r="W2671" s="157" t="s">
        <v>579</v>
      </c>
      <c r="X2671" s="157" t="s">
        <v>187</v>
      </c>
      <c r="AE2671" s="165" t="s">
        <v>481</v>
      </c>
    </row>
    <row r="2672" spans="1:31" hidden="1">
      <c r="A2672" s="157" t="s">
        <v>580</v>
      </c>
      <c r="P2672" s="157" t="s">
        <v>561</v>
      </c>
      <c r="U2672" s="163">
        <v>0</v>
      </c>
      <c r="X2672" s="157" t="s">
        <v>569</v>
      </c>
      <c r="AE2672" s="165" t="s">
        <v>468</v>
      </c>
    </row>
    <row r="2673" spans="1:31" hidden="1">
      <c r="A2673" s="157" t="s">
        <v>580</v>
      </c>
      <c r="P2673" s="157" t="s">
        <v>561</v>
      </c>
      <c r="U2673" s="163">
        <v>0</v>
      </c>
      <c r="X2673" s="157" t="s">
        <v>569</v>
      </c>
      <c r="AE2673" s="165" t="s">
        <v>235</v>
      </c>
    </row>
    <row r="2674" spans="1:31" hidden="1">
      <c r="A2674" s="157" t="s">
        <v>580</v>
      </c>
      <c r="P2674" s="157" t="s">
        <v>561</v>
      </c>
      <c r="U2674" s="163">
        <v>0</v>
      </c>
      <c r="X2674" s="157" t="s">
        <v>569</v>
      </c>
      <c r="AE2674" s="165" t="s">
        <v>236</v>
      </c>
    </row>
    <row r="2675" spans="1:31" hidden="1">
      <c r="A2675" s="157" t="s">
        <v>580</v>
      </c>
      <c r="P2675" s="157" t="s">
        <v>561</v>
      </c>
      <c r="U2675" s="163">
        <v>0</v>
      </c>
      <c r="X2675" s="157" t="s">
        <v>569</v>
      </c>
      <c r="AE2675" s="165" t="s">
        <v>237</v>
      </c>
    </row>
    <row r="2676" spans="1:31" hidden="1">
      <c r="A2676" s="157" t="s">
        <v>580</v>
      </c>
      <c r="P2676" s="157" t="s">
        <v>561</v>
      </c>
      <c r="U2676" s="163">
        <v>0</v>
      </c>
      <c r="X2676" s="157" t="s">
        <v>569</v>
      </c>
      <c r="AE2676" s="165" t="s">
        <v>239</v>
      </c>
    </row>
    <row r="2677" spans="1:31" hidden="1">
      <c r="A2677" s="157" t="s">
        <v>580</v>
      </c>
      <c r="P2677" s="157" t="s">
        <v>561</v>
      </c>
      <c r="U2677" s="163">
        <v>0</v>
      </c>
      <c r="X2677" s="157" t="s">
        <v>569</v>
      </c>
      <c r="AE2677" s="165" t="s">
        <v>199</v>
      </c>
    </row>
    <row r="2678" spans="1:31" hidden="1">
      <c r="A2678" s="157" t="s">
        <v>580</v>
      </c>
      <c r="P2678" s="157" t="s">
        <v>561</v>
      </c>
      <c r="U2678" s="163">
        <v>0</v>
      </c>
      <c r="X2678" s="157" t="s">
        <v>569</v>
      </c>
      <c r="AE2678" s="165" t="s">
        <v>240</v>
      </c>
    </row>
    <row r="2679" spans="1:31" hidden="1">
      <c r="A2679" s="157" t="s">
        <v>580</v>
      </c>
      <c r="P2679" s="157" t="s">
        <v>561</v>
      </c>
      <c r="U2679" s="163">
        <v>0</v>
      </c>
      <c r="X2679" s="157" t="s">
        <v>569</v>
      </c>
      <c r="AE2679" s="165" t="s">
        <v>242</v>
      </c>
    </row>
    <row r="2680" spans="1:31" hidden="1">
      <c r="A2680" s="157" t="s">
        <v>580</v>
      </c>
      <c r="P2680" s="157" t="s">
        <v>561</v>
      </c>
      <c r="U2680" s="163">
        <v>0</v>
      </c>
      <c r="X2680" s="157" t="s">
        <v>569</v>
      </c>
      <c r="AE2680" s="165" t="s">
        <v>243</v>
      </c>
    </row>
    <row r="2681" spans="1:31" hidden="1">
      <c r="A2681" s="157" t="s">
        <v>580</v>
      </c>
      <c r="P2681" s="157" t="s">
        <v>561</v>
      </c>
      <c r="U2681" s="163">
        <v>0</v>
      </c>
      <c r="X2681" s="157" t="s">
        <v>569</v>
      </c>
      <c r="AE2681" s="165" t="s">
        <v>244</v>
      </c>
    </row>
    <row r="2682" spans="1:31" hidden="1">
      <c r="A2682" s="157" t="s">
        <v>580</v>
      </c>
      <c r="P2682" s="157" t="s">
        <v>561</v>
      </c>
      <c r="U2682" s="163">
        <v>0</v>
      </c>
      <c r="X2682" s="157" t="s">
        <v>569</v>
      </c>
      <c r="AE2682" s="165" t="s">
        <v>229</v>
      </c>
    </row>
    <row r="2683" spans="1:31" hidden="1">
      <c r="A2683" s="157" t="s">
        <v>580</v>
      </c>
      <c r="P2683" s="157" t="s">
        <v>561</v>
      </c>
      <c r="U2683" s="163">
        <v>0</v>
      </c>
      <c r="X2683" s="157" t="s">
        <v>569</v>
      </c>
      <c r="AE2683" s="165" t="s">
        <v>232</v>
      </c>
    </row>
    <row r="2684" spans="1:31" hidden="1">
      <c r="A2684" s="157" t="s">
        <v>580</v>
      </c>
      <c r="P2684" s="157" t="s">
        <v>561</v>
      </c>
      <c r="U2684" s="163">
        <v>0</v>
      </c>
      <c r="X2684" s="157" t="s">
        <v>569</v>
      </c>
      <c r="AE2684" s="165" t="s">
        <v>233</v>
      </c>
    </row>
    <row r="2685" spans="1:31" hidden="1">
      <c r="A2685" s="157" t="s">
        <v>580</v>
      </c>
      <c r="P2685" s="157" t="s">
        <v>561</v>
      </c>
      <c r="U2685" s="163">
        <v>0</v>
      </c>
      <c r="X2685" s="157" t="s">
        <v>569</v>
      </c>
      <c r="AE2685" s="165" t="s">
        <v>234</v>
      </c>
    </row>
    <row r="2686" spans="1:31" hidden="1">
      <c r="A2686" s="157" t="s">
        <v>580</v>
      </c>
      <c r="P2686" s="157" t="s">
        <v>561</v>
      </c>
      <c r="U2686" s="163">
        <v>0</v>
      </c>
      <c r="X2686" s="157" t="s">
        <v>569</v>
      </c>
      <c r="AE2686" s="165" t="s">
        <v>247</v>
      </c>
    </row>
    <row r="2687" spans="1:31" hidden="1">
      <c r="A2687" s="157" t="s">
        <v>580</v>
      </c>
      <c r="P2687" s="157" t="s">
        <v>561</v>
      </c>
      <c r="U2687" s="163">
        <v>0</v>
      </c>
      <c r="X2687" s="157" t="s">
        <v>569</v>
      </c>
      <c r="AE2687" s="165" t="s">
        <v>272</v>
      </c>
    </row>
    <row r="2688" spans="1:31" hidden="1">
      <c r="A2688" s="157" t="s">
        <v>580</v>
      </c>
      <c r="P2688" s="157" t="s">
        <v>561</v>
      </c>
      <c r="U2688" s="163">
        <v>0</v>
      </c>
      <c r="X2688" s="157" t="s">
        <v>569</v>
      </c>
      <c r="AE2688" s="165" t="s">
        <v>276</v>
      </c>
    </row>
    <row r="2689" spans="1:31" hidden="1">
      <c r="A2689" s="157" t="s">
        <v>580</v>
      </c>
      <c r="P2689" s="157" t="s">
        <v>561</v>
      </c>
      <c r="U2689" s="163">
        <v>0</v>
      </c>
      <c r="X2689" s="157" t="s">
        <v>569</v>
      </c>
      <c r="AE2689" s="165" t="s">
        <v>241</v>
      </c>
    </row>
    <row r="2690" spans="1:31" hidden="1">
      <c r="A2690" s="157" t="s">
        <v>580</v>
      </c>
      <c r="P2690" s="157" t="s">
        <v>561</v>
      </c>
      <c r="U2690" s="163">
        <v>0</v>
      </c>
      <c r="X2690" s="157" t="s">
        <v>569</v>
      </c>
      <c r="AE2690" s="165" t="s">
        <v>248</v>
      </c>
    </row>
    <row r="2691" spans="1:31" hidden="1">
      <c r="A2691" s="157" t="s">
        <v>580</v>
      </c>
      <c r="P2691" s="157" t="s">
        <v>561</v>
      </c>
      <c r="U2691" s="163">
        <v>0</v>
      </c>
      <c r="X2691" s="157" t="s">
        <v>569</v>
      </c>
      <c r="AE2691" s="165" t="s">
        <v>277</v>
      </c>
    </row>
    <row r="2692" spans="1:31" hidden="1">
      <c r="A2692" s="157" t="s">
        <v>580</v>
      </c>
      <c r="P2692" s="157" t="s">
        <v>561</v>
      </c>
      <c r="U2692" s="163">
        <v>0</v>
      </c>
      <c r="X2692" s="157" t="s">
        <v>569</v>
      </c>
      <c r="AE2692" s="165" t="s">
        <v>278</v>
      </c>
    </row>
    <row r="2693" spans="1:31" hidden="1">
      <c r="A2693" s="157" t="s">
        <v>580</v>
      </c>
      <c r="P2693" s="157" t="s">
        <v>561</v>
      </c>
      <c r="U2693" s="163">
        <v>0</v>
      </c>
      <c r="X2693" s="157" t="s">
        <v>569</v>
      </c>
      <c r="AE2693" s="165" t="s">
        <v>250</v>
      </c>
    </row>
    <row r="2694" spans="1:31" hidden="1">
      <c r="A2694" s="157" t="s">
        <v>580</v>
      </c>
      <c r="P2694" s="157" t="s">
        <v>561</v>
      </c>
      <c r="U2694" s="163">
        <v>0</v>
      </c>
      <c r="X2694" s="157" t="s">
        <v>569</v>
      </c>
      <c r="AE2694" s="165" t="s">
        <v>279</v>
      </c>
    </row>
    <row r="2695" spans="1:31" hidden="1">
      <c r="A2695" s="157" t="s">
        <v>580</v>
      </c>
      <c r="P2695" s="157" t="s">
        <v>561</v>
      </c>
      <c r="U2695" s="163">
        <v>0</v>
      </c>
      <c r="X2695" s="157" t="s">
        <v>569</v>
      </c>
      <c r="AE2695" s="165" t="s">
        <v>249</v>
      </c>
    </row>
    <row r="2696" spans="1:31" hidden="1">
      <c r="A2696" s="157" t="s">
        <v>580</v>
      </c>
      <c r="P2696" s="157" t="s">
        <v>561</v>
      </c>
      <c r="U2696" s="163">
        <v>0</v>
      </c>
      <c r="X2696" s="157" t="s">
        <v>569</v>
      </c>
      <c r="AE2696" s="165" t="s">
        <v>223</v>
      </c>
    </row>
    <row r="2697" spans="1:31" hidden="1">
      <c r="A2697" s="157" t="s">
        <v>580</v>
      </c>
      <c r="P2697" s="157" t="s">
        <v>561</v>
      </c>
      <c r="U2697" s="163">
        <v>0</v>
      </c>
      <c r="X2697" s="157" t="s">
        <v>569</v>
      </c>
      <c r="AE2697" s="165" t="s">
        <v>200</v>
      </c>
    </row>
    <row r="2698" spans="1:31" hidden="1">
      <c r="A2698" s="157" t="s">
        <v>580</v>
      </c>
      <c r="P2698" s="157" t="s">
        <v>561</v>
      </c>
      <c r="U2698" s="163">
        <v>0</v>
      </c>
      <c r="X2698" s="157" t="s">
        <v>569</v>
      </c>
      <c r="AE2698" s="165" t="s">
        <v>246</v>
      </c>
    </row>
    <row r="2699" spans="1:31" hidden="1">
      <c r="A2699" s="157" t="s">
        <v>580</v>
      </c>
      <c r="P2699" s="157" t="s">
        <v>561</v>
      </c>
      <c r="U2699" s="163">
        <v>0</v>
      </c>
      <c r="X2699" s="157" t="s">
        <v>569</v>
      </c>
      <c r="AE2699" s="165" t="s">
        <v>281</v>
      </c>
    </row>
    <row r="2700" spans="1:31" hidden="1">
      <c r="A2700" s="157" t="s">
        <v>580</v>
      </c>
      <c r="P2700" s="157" t="s">
        <v>561</v>
      </c>
      <c r="U2700" s="163">
        <v>0</v>
      </c>
      <c r="X2700" s="157" t="s">
        <v>569</v>
      </c>
      <c r="AE2700" s="165" t="s">
        <v>230</v>
      </c>
    </row>
    <row r="2701" spans="1:31" hidden="1">
      <c r="A2701" s="157" t="s">
        <v>580</v>
      </c>
      <c r="P2701" s="157" t="s">
        <v>561</v>
      </c>
      <c r="U2701" s="163">
        <v>0</v>
      </c>
      <c r="X2701" s="157" t="s">
        <v>569</v>
      </c>
      <c r="AE2701" s="165" t="s">
        <v>245</v>
      </c>
    </row>
    <row r="2702" spans="1:31" hidden="1">
      <c r="A2702" s="157" t="s">
        <v>580</v>
      </c>
      <c r="P2702" s="157" t="s">
        <v>561</v>
      </c>
      <c r="U2702" s="163">
        <v>0</v>
      </c>
      <c r="X2702" s="157" t="s">
        <v>569</v>
      </c>
      <c r="AE2702" s="165" t="s">
        <v>224</v>
      </c>
    </row>
    <row r="2703" spans="1:31" hidden="1">
      <c r="A2703" s="157" t="s">
        <v>580</v>
      </c>
      <c r="P2703" s="157" t="s">
        <v>561</v>
      </c>
      <c r="U2703" s="163">
        <v>0</v>
      </c>
      <c r="X2703" s="157" t="s">
        <v>569</v>
      </c>
      <c r="AE2703" s="165" t="s">
        <v>256</v>
      </c>
    </row>
    <row r="2704" spans="1:31" hidden="1">
      <c r="A2704" s="157" t="s">
        <v>580</v>
      </c>
      <c r="P2704" s="157" t="s">
        <v>561</v>
      </c>
      <c r="U2704" s="163">
        <v>0</v>
      </c>
      <c r="X2704" s="157" t="s">
        <v>569</v>
      </c>
      <c r="AE2704" s="165" t="s">
        <v>265</v>
      </c>
    </row>
    <row r="2705" spans="1:31" hidden="1">
      <c r="A2705" s="157" t="s">
        <v>580</v>
      </c>
      <c r="P2705" s="157" t="s">
        <v>561</v>
      </c>
      <c r="U2705" s="163">
        <v>0</v>
      </c>
      <c r="X2705" s="157" t="s">
        <v>569</v>
      </c>
      <c r="AE2705" s="165" t="s">
        <v>271</v>
      </c>
    </row>
    <row r="2706" spans="1:31" hidden="1">
      <c r="A2706" s="157" t="s">
        <v>580</v>
      </c>
      <c r="P2706" s="157" t="s">
        <v>561</v>
      </c>
      <c r="U2706" s="163">
        <v>0</v>
      </c>
      <c r="X2706" s="157" t="s">
        <v>569</v>
      </c>
      <c r="AE2706" s="165" t="s">
        <v>258</v>
      </c>
    </row>
    <row r="2707" spans="1:31" hidden="1">
      <c r="A2707" s="157" t="s">
        <v>580</v>
      </c>
      <c r="P2707" s="157" t="s">
        <v>561</v>
      </c>
      <c r="U2707" s="163">
        <v>0</v>
      </c>
      <c r="X2707" s="157" t="s">
        <v>569</v>
      </c>
      <c r="AE2707" s="165" t="s">
        <v>267</v>
      </c>
    </row>
    <row r="2708" spans="1:31" hidden="1">
      <c r="A2708" s="157" t="s">
        <v>580</v>
      </c>
      <c r="P2708" s="157" t="s">
        <v>561</v>
      </c>
      <c r="U2708" s="163">
        <v>0</v>
      </c>
      <c r="X2708" s="157" t="s">
        <v>569</v>
      </c>
      <c r="AE2708" s="165" t="s">
        <v>260</v>
      </c>
    </row>
    <row r="2709" spans="1:31" hidden="1">
      <c r="A2709" s="157" t="s">
        <v>580</v>
      </c>
      <c r="P2709" s="157" t="s">
        <v>561</v>
      </c>
      <c r="U2709" s="163">
        <v>0</v>
      </c>
      <c r="X2709" s="157" t="s">
        <v>569</v>
      </c>
      <c r="AE2709" s="165" t="s">
        <v>263</v>
      </c>
    </row>
    <row r="2710" spans="1:31" hidden="1">
      <c r="A2710" s="157" t="s">
        <v>580</v>
      </c>
      <c r="P2710" s="157" t="s">
        <v>561</v>
      </c>
      <c r="U2710" s="163">
        <v>0</v>
      </c>
      <c r="X2710" s="157" t="s">
        <v>569</v>
      </c>
      <c r="AE2710" s="165" t="s">
        <v>255</v>
      </c>
    </row>
    <row r="2711" spans="1:31" hidden="1">
      <c r="A2711" s="157" t="s">
        <v>580</v>
      </c>
      <c r="P2711" s="157" t="s">
        <v>561</v>
      </c>
      <c r="U2711" s="163">
        <v>0</v>
      </c>
      <c r="X2711" s="157" t="s">
        <v>569</v>
      </c>
      <c r="AE2711" s="165" t="s">
        <v>257</v>
      </c>
    </row>
    <row r="2712" spans="1:31" hidden="1">
      <c r="A2712" s="157" t="s">
        <v>580</v>
      </c>
      <c r="P2712" s="157" t="s">
        <v>561</v>
      </c>
      <c r="U2712" s="163">
        <v>0</v>
      </c>
      <c r="X2712" s="157" t="s">
        <v>569</v>
      </c>
      <c r="AE2712" s="165" t="s">
        <v>261</v>
      </c>
    </row>
    <row r="2713" spans="1:31" hidden="1">
      <c r="A2713" s="157" t="s">
        <v>580</v>
      </c>
      <c r="P2713" s="157" t="s">
        <v>561</v>
      </c>
      <c r="U2713" s="163">
        <v>0</v>
      </c>
      <c r="X2713" s="157" t="s">
        <v>569</v>
      </c>
      <c r="AE2713" s="165" t="s">
        <v>264</v>
      </c>
    </row>
    <row r="2714" spans="1:31" hidden="1">
      <c r="A2714" s="157" t="s">
        <v>580</v>
      </c>
      <c r="P2714" s="157" t="s">
        <v>561</v>
      </c>
      <c r="U2714" s="163">
        <v>0</v>
      </c>
      <c r="X2714" s="157" t="s">
        <v>569</v>
      </c>
      <c r="AE2714" s="165" t="s">
        <v>268</v>
      </c>
    </row>
    <row r="2715" spans="1:31" hidden="1">
      <c r="A2715" s="157" t="s">
        <v>580</v>
      </c>
      <c r="P2715" s="157" t="s">
        <v>561</v>
      </c>
      <c r="U2715" s="163">
        <v>0</v>
      </c>
      <c r="X2715" s="157" t="s">
        <v>569</v>
      </c>
      <c r="AE2715" s="165" t="s">
        <v>262</v>
      </c>
    </row>
    <row r="2716" spans="1:31" hidden="1">
      <c r="A2716" s="157" t="s">
        <v>580</v>
      </c>
      <c r="P2716" s="157" t="s">
        <v>561</v>
      </c>
      <c r="U2716" s="163">
        <v>0</v>
      </c>
      <c r="X2716" s="157" t="s">
        <v>569</v>
      </c>
      <c r="AE2716" s="165" t="s">
        <v>270</v>
      </c>
    </row>
    <row r="2717" spans="1:31" hidden="1">
      <c r="A2717" s="157" t="s">
        <v>580</v>
      </c>
      <c r="P2717" s="157" t="s">
        <v>561</v>
      </c>
      <c r="U2717" s="163">
        <v>0</v>
      </c>
      <c r="X2717" s="157" t="s">
        <v>569</v>
      </c>
      <c r="AE2717" s="165" t="s">
        <v>269</v>
      </c>
    </row>
    <row r="2718" spans="1:31" hidden="1">
      <c r="A2718" s="157" t="s">
        <v>580</v>
      </c>
      <c r="P2718" s="157" t="s">
        <v>561</v>
      </c>
      <c r="U2718" s="163">
        <v>0</v>
      </c>
      <c r="X2718" s="157" t="s">
        <v>569</v>
      </c>
      <c r="AE2718" s="165" t="s">
        <v>253</v>
      </c>
    </row>
    <row r="2719" spans="1:31" hidden="1">
      <c r="A2719" s="157" t="s">
        <v>580</v>
      </c>
      <c r="P2719" s="157" t="s">
        <v>561</v>
      </c>
      <c r="U2719" s="163">
        <v>0</v>
      </c>
      <c r="X2719" s="157" t="s">
        <v>569</v>
      </c>
      <c r="AE2719" s="165" t="s">
        <v>254</v>
      </c>
    </row>
    <row r="2720" spans="1:31" hidden="1">
      <c r="A2720" s="157" t="s">
        <v>580</v>
      </c>
      <c r="P2720" s="157" t="s">
        <v>561</v>
      </c>
      <c r="U2720" s="163">
        <v>0</v>
      </c>
      <c r="X2720" s="157" t="s">
        <v>569</v>
      </c>
      <c r="AE2720" s="165" t="s">
        <v>266</v>
      </c>
    </row>
    <row r="2721" spans="1:31" hidden="1">
      <c r="A2721" s="157" t="s">
        <v>580</v>
      </c>
      <c r="P2721" s="157" t="s">
        <v>561</v>
      </c>
      <c r="U2721" s="163">
        <v>0</v>
      </c>
      <c r="X2721" s="157" t="s">
        <v>569</v>
      </c>
      <c r="AE2721" s="165" t="s">
        <v>197</v>
      </c>
    </row>
    <row r="2722" spans="1:31" hidden="1">
      <c r="A2722" s="157" t="s">
        <v>580</v>
      </c>
      <c r="P2722" s="157" t="s">
        <v>561</v>
      </c>
      <c r="U2722" s="163">
        <v>0</v>
      </c>
      <c r="X2722" s="157" t="s">
        <v>569</v>
      </c>
      <c r="AE2722" s="165" t="s">
        <v>209</v>
      </c>
    </row>
    <row r="2723" spans="1:31" hidden="1">
      <c r="A2723" s="157" t="s">
        <v>580</v>
      </c>
      <c r="P2723" s="157" t="s">
        <v>561</v>
      </c>
      <c r="U2723" s="163">
        <v>0</v>
      </c>
      <c r="X2723" s="157" t="s">
        <v>569</v>
      </c>
      <c r="AE2723" s="165" t="s">
        <v>216</v>
      </c>
    </row>
    <row r="2724" spans="1:31" hidden="1">
      <c r="A2724" s="157" t="s">
        <v>580</v>
      </c>
      <c r="P2724" s="157" t="s">
        <v>561</v>
      </c>
      <c r="U2724" s="163">
        <v>0</v>
      </c>
      <c r="X2724" s="157" t="s">
        <v>569</v>
      </c>
      <c r="AE2724" s="165" t="s">
        <v>218</v>
      </c>
    </row>
    <row r="2725" spans="1:31" hidden="1">
      <c r="A2725" s="157" t="s">
        <v>580</v>
      </c>
      <c r="P2725" s="157" t="s">
        <v>561</v>
      </c>
      <c r="U2725" s="163">
        <v>0</v>
      </c>
      <c r="X2725" s="157" t="s">
        <v>569</v>
      </c>
      <c r="AE2725" s="165" t="s">
        <v>213</v>
      </c>
    </row>
    <row r="2726" spans="1:31" hidden="1">
      <c r="A2726" s="157" t="s">
        <v>580</v>
      </c>
      <c r="P2726" s="157" t="s">
        <v>561</v>
      </c>
      <c r="U2726" s="163">
        <v>0</v>
      </c>
      <c r="X2726" s="157" t="s">
        <v>569</v>
      </c>
      <c r="AE2726" s="165" t="s">
        <v>205</v>
      </c>
    </row>
    <row r="2727" spans="1:31" hidden="1">
      <c r="A2727" s="157" t="s">
        <v>580</v>
      </c>
      <c r="P2727" s="157" t="s">
        <v>561</v>
      </c>
      <c r="U2727" s="163">
        <v>0</v>
      </c>
      <c r="X2727" s="157" t="s">
        <v>569</v>
      </c>
      <c r="AE2727" s="165" t="s">
        <v>212</v>
      </c>
    </row>
    <row r="2728" spans="1:31" hidden="1">
      <c r="A2728" s="157" t="s">
        <v>580</v>
      </c>
      <c r="P2728" s="157" t="s">
        <v>561</v>
      </c>
      <c r="U2728" s="163">
        <v>0</v>
      </c>
      <c r="X2728" s="157" t="s">
        <v>569</v>
      </c>
      <c r="AE2728" s="165" t="s">
        <v>211</v>
      </c>
    </row>
    <row r="2729" spans="1:31" hidden="1">
      <c r="A2729" s="157" t="s">
        <v>580</v>
      </c>
      <c r="P2729" s="157" t="s">
        <v>561</v>
      </c>
      <c r="U2729" s="163">
        <v>0</v>
      </c>
      <c r="X2729" s="157" t="s">
        <v>569</v>
      </c>
      <c r="AE2729" s="165" t="s">
        <v>210</v>
      </c>
    </row>
    <row r="2730" spans="1:31" hidden="1">
      <c r="A2730" s="157" t="s">
        <v>580</v>
      </c>
      <c r="P2730" s="157" t="s">
        <v>561</v>
      </c>
      <c r="U2730" s="163">
        <v>0</v>
      </c>
      <c r="X2730" s="157" t="s">
        <v>569</v>
      </c>
      <c r="AE2730" s="165" t="s">
        <v>203</v>
      </c>
    </row>
    <row r="2731" spans="1:31" hidden="1">
      <c r="A2731" s="157" t="s">
        <v>580</v>
      </c>
      <c r="P2731" s="157" t="s">
        <v>561</v>
      </c>
      <c r="U2731" s="163">
        <v>0</v>
      </c>
      <c r="X2731" s="157" t="s">
        <v>569</v>
      </c>
      <c r="AE2731" s="165" t="s">
        <v>204</v>
      </c>
    </row>
    <row r="2732" spans="1:31" hidden="1">
      <c r="A2732" s="157" t="s">
        <v>580</v>
      </c>
      <c r="P2732" s="157" t="s">
        <v>561</v>
      </c>
      <c r="U2732" s="163">
        <v>0</v>
      </c>
      <c r="X2732" s="157" t="s">
        <v>569</v>
      </c>
      <c r="AE2732" s="165" t="s">
        <v>207</v>
      </c>
    </row>
    <row r="2733" spans="1:31" hidden="1">
      <c r="A2733" s="157" t="s">
        <v>580</v>
      </c>
      <c r="P2733" s="157" t="s">
        <v>561</v>
      </c>
      <c r="U2733" s="163">
        <v>0</v>
      </c>
      <c r="X2733" s="157" t="s">
        <v>569</v>
      </c>
      <c r="AE2733" s="165" t="s">
        <v>206</v>
      </c>
    </row>
    <row r="2734" spans="1:31" hidden="1">
      <c r="A2734" s="157" t="s">
        <v>580</v>
      </c>
      <c r="P2734" s="157" t="s">
        <v>561</v>
      </c>
      <c r="U2734" s="163">
        <v>0</v>
      </c>
      <c r="X2734" s="157" t="s">
        <v>569</v>
      </c>
      <c r="AE2734" s="165" t="s">
        <v>208</v>
      </c>
    </row>
    <row r="2735" spans="1:31" hidden="1">
      <c r="A2735" s="157" t="s">
        <v>580</v>
      </c>
      <c r="P2735" s="157" t="s">
        <v>561</v>
      </c>
      <c r="U2735" s="163">
        <v>0</v>
      </c>
      <c r="X2735" s="157" t="s">
        <v>569</v>
      </c>
      <c r="AE2735" s="165" t="s">
        <v>214</v>
      </c>
    </row>
    <row r="2736" spans="1:31">
      <c r="A2736" s="157" t="s">
        <v>580</v>
      </c>
      <c r="P2736" s="157" t="s">
        <v>561</v>
      </c>
      <c r="U2736" s="163">
        <v>0</v>
      </c>
      <c r="X2736" s="157" t="s">
        <v>569</v>
      </c>
      <c r="AE2736" s="165" t="s">
        <v>195</v>
      </c>
    </row>
    <row r="2737" spans="1:31" hidden="1">
      <c r="A2737" s="157" t="s">
        <v>580</v>
      </c>
      <c r="P2737" s="157" t="s">
        <v>561</v>
      </c>
      <c r="U2737" s="163">
        <v>0</v>
      </c>
      <c r="X2737" s="157" t="s">
        <v>569</v>
      </c>
      <c r="AE2737" s="165" t="s">
        <v>215</v>
      </c>
    </row>
    <row r="2738" spans="1:31" hidden="1">
      <c r="A2738" s="157" t="s">
        <v>580</v>
      </c>
      <c r="P2738" s="157" t="s">
        <v>561</v>
      </c>
      <c r="U2738" s="163">
        <v>0</v>
      </c>
      <c r="X2738" s="157" t="s">
        <v>569</v>
      </c>
      <c r="AE2738" s="165" t="s">
        <v>189</v>
      </c>
    </row>
    <row r="2739" spans="1:31" hidden="1">
      <c r="A2739" s="157" t="s">
        <v>580</v>
      </c>
      <c r="P2739" s="157" t="s">
        <v>561</v>
      </c>
      <c r="U2739" s="163">
        <v>0</v>
      </c>
      <c r="X2739" s="157" t="s">
        <v>569</v>
      </c>
      <c r="AE2739" s="165" t="s">
        <v>273</v>
      </c>
    </row>
    <row r="2740" spans="1:31" hidden="1">
      <c r="A2740" s="157" t="s">
        <v>580</v>
      </c>
      <c r="P2740" s="157" t="s">
        <v>561</v>
      </c>
      <c r="U2740" s="163">
        <v>0</v>
      </c>
      <c r="X2740" s="157" t="s">
        <v>569</v>
      </c>
      <c r="AE2740" s="165" t="s">
        <v>275</v>
      </c>
    </row>
    <row r="2741" spans="1:31" hidden="1">
      <c r="A2741" s="157" t="s">
        <v>580</v>
      </c>
      <c r="P2741" s="157" t="s">
        <v>561</v>
      </c>
      <c r="U2741" s="163">
        <v>0</v>
      </c>
      <c r="X2741" s="157" t="s">
        <v>569</v>
      </c>
      <c r="AE2741" s="165" t="s">
        <v>201</v>
      </c>
    </row>
    <row r="2742" spans="1:31" hidden="1">
      <c r="A2742" s="157" t="s">
        <v>580</v>
      </c>
      <c r="P2742" s="157" t="s">
        <v>561</v>
      </c>
      <c r="U2742" s="163">
        <v>0</v>
      </c>
      <c r="X2742" s="157" t="s">
        <v>569</v>
      </c>
      <c r="AE2742" s="165" t="s">
        <v>535</v>
      </c>
    </row>
    <row r="2743" spans="1:31" hidden="1">
      <c r="A2743" s="157" t="s">
        <v>580</v>
      </c>
      <c r="P2743" s="157" t="s">
        <v>561</v>
      </c>
      <c r="U2743" s="163">
        <v>0</v>
      </c>
      <c r="X2743" s="157" t="s">
        <v>569</v>
      </c>
      <c r="AE2743" s="165" t="s">
        <v>316</v>
      </c>
    </row>
    <row r="2744" spans="1:31" hidden="1">
      <c r="A2744" s="157" t="s">
        <v>580</v>
      </c>
      <c r="P2744" s="157" t="s">
        <v>561</v>
      </c>
      <c r="U2744" s="163">
        <v>0</v>
      </c>
      <c r="X2744" s="157" t="s">
        <v>569</v>
      </c>
      <c r="AE2744" s="165" t="s">
        <v>192</v>
      </c>
    </row>
    <row r="2745" spans="1:31" hidden="1">
      <c r="A2745" s="157" t="s">
        <v>580</v>
      </c>
      <c r="P2745" s="157" t="s">
        <v>561</v>
      </c>
      <c r="U2745" s="163">
        <v>0</v>
      </c>
      <c r="X2745" s="157" t="s">
        <v>569</v>
      </c>
      <c r="AE2745" s="165" t="s">
        <v>191</v>
      </c>
    </row>
    <row r="2746" spans="1:31" hidden="1">
      <c r="A2746" s="157" t="s">
        <v>580</v>
      </c>
      <c r="P2746" s="157" t="s">
        <v>561</v>
      </c>
      <c r="U2746" s="163">
        <v>0</v>
      </c>
      <c r="X2746" s="157" t="s">
        <v>569</v>
      </c>
      <c r="AE2746" s="165" t="s">
        <v>190</v>
      </c>
    </row>
    <row r="2747" spans="1:31" hidden="1">
      <c r="A2747" s="157" t="s">
        <v>580</v>
      </c>
      <c r="P2747" s="157" t="s">
        <v>561</v>
      </c>
      <c r="U2747" s="163">
        <v>0</v>
      </c>
      <c r="X2747" s="157" t="s">
        <v>569</v>
      </c>
      <c r="AE2747" s="165" t="s">
        <v>225</v>
      </c>
    </row>
    <row r="2748" spans="1:31" hidden="1">
      <c r="A2748" s="157" t="s">
        <v>580</v>
      </c>
      <c r="P2748" s="157" t="s">
        <v>561</v>
      </c>
      <c r="U2748" s="163">
        <v>0</v>
      </c>
      <c r="X2748" s="157" t="s">
        <v>569</v>
      </c>
      <c r="AE2748" s="165" t="s">
        <v>194</v>
      </c>
    </row>
    <row r="2749" spans="1:31" hidden="1">
      <c r="A2749" s="157" t="s">
        <v>580</v>
      </c>
      <c r="P2749" s="157" t="s">
        <v>561</v>
      </c>
      <c r="U2749" s="163">
        <v>0</v>
      </c>
      <c r="X2749" s="157" t="s">
        <v>569</v>
      </c>
      <c r="AE2749" s="165" t="s">
        <v>196</v>
      </c>
    </row>
    <row r="2750" spans="1:31" hidden="1">
      <c r="A2750" s="157" t="s">
        <v>580</v>
      </c>
      <c r="P2750" s="157" t="s">
        <v>561</v>
      </c>
      <c r="U2750" s="163">
        <v>0</v>
      </c>
      <c r="X2750" s="157" t="s">
        <v>569</v>
      </c>
      <c r="AE2750" s="165" t="s">
        <v>219</v>
      </c>
    </row>
    <row r="2751" spans="1:31" hidden="1">
      <c r="A2751" s="157" t="s">
        <v>580</v>
      </c>
      <c r="P2751" s="157" t="s">
        <v>561</v>
      </c>
      <c r="U2751" s="163">
        <v>0</v>
      </c>
      <c r="X2751" s="157" t="s">
        <v>569</v>
      </c>
      <c r="AE2751" s="165" t="s">
        <v>251</v>
      </c>
    </row>
    <row r="2752" spans="1:31" hidden="1">
      <c r="A2752" s="157" t="s">
        <v>580</v>
      </c>
      <c r="P2752" s="157" t="s">
        <v>561</v>
      </c>
      <c r="U2752" s="163">
        <v>0</v>
      </c>
      <c r="X2752" s="157" t="s">
        <v>569</v>
      </c>
      <c r="AE2752" s="165" t="s">
        <v>226</v>
      </c>
    </row>
    <row r="2753" spans="1:31" hidden="1">
      <c r="A2753" s="157" t="s">
        <v>580</v>
      </c>
      <c r="P2753" s="157" t="s">
        <v>561</v>
      </c>
      <c r="U2753" s="163">
        <v>0</v>
      </c>
      <c r="X2753" s="157" t="s">
        <v>569</v>
      </c>
      <c r="AE2753" s="165" t="s">
        <v>274</v>
      </c>
    </row>
    <row r="2754" spans="1:31" hidden="1">
      <c r="A2754" s="157" t="s">
        <v>580</v>
      </c>
      <c r="P2754" s="157" t="s">
        <v>561</v>
      </c>
      <c r="U2754" s="163">
        <v>0</v>
      </c>
      <c r="X2754" s="157" t="s">
        <v>569</v>
      </c>
      <c r="AE2754" s="165" t="s">
        <v>202</v>
      </c>
    </row>
    <row r="2755" spans="1:31" hidden="1">
      <c r="A2755" s="157" t="s">
        <v>580</v>
      </c>
      <c r="P2755" s="157" t="s">
        <v>561</v>
      </c>
      <c r="U2755" s="163">
        <v>0</v>
      </c>
      <c r="X2755" s="157" t="s">
        <v>569</v>
      </c>
      <c r="AE2755" s="165" t="s">
        <v>252</v>
      </c>
    </row>
    <row r="2756" spans="1:31" hidden="1">
      <c r="A2756" s="157" t="s">
        <v>580</v>
      </c>
      <c r="P2756" s="157" t="s">
        <v>561</v>
      </c>
      <c r="U2756" s="163">
        <v>0</v>
      </c>
      <c r="X2756" s="157" t="s">
        <v>569</v>
      </c>
      <c r="AE2756" s="165" t="s">
        <v>368</v>
      </c>
    </row>
    <row r="2757" spans="1:31" hidden="1">
      <c r="A2757" s="157" t="s">
        <v>580</v>
      </c>
      <c r="P2757" s="157" t="s">
        <v>561</v>
      </c>
      <c r="U2757" s="163">
        <v>0</v>
      </c>
      <c r="X2757" s="157" t="s">
        <v>569</v>
      </c>
      <c r="AE2757" s="165" t="s">
        <v>360</v>
      </c>
    </row>
    <row r="2758" spans="1:31" hidden="1">
      <c r="A2758" s="157" t="s">
        <v>580</v>
      </c>
      <c r="P2758" s="157" t="s">
        <v>561</v>
      </c>
      <c r="U2758" s="163">
        <v>0</v>
      </c>
      <c r="X2758" s="157" t="s">
        <v>569</v>
      </c>
      <c r="AE2758" s="165" t="s">
        <v>370</v>
      </c>
    </row>
    <row r="2759" spans="1:31" hidden="1">
      <c r="A2759" s="157" t="s">
        <v>580</v>
      </c>
      <c r="P2759" s="157" t="s">
        <v>561</v>
      </c>
      <c r="U2759" s="163">
        <v>0</v>
      </c>
      <c r="X2759" s="157" t="s">
        <v>569</v>
      </c>
      <c r="AE2759" s="165" t="s">
        <v>315</v>
      </c>
    </row>
    <row r="2760" spans="1:31" hidden="1">
      <c r="A2760" s="157" t="s">
        <v>580</v>
      </c>
      <c r="P2760" s="157" t="s">
        <v>561</v>
      </c>
      <c r="U2760" s="163">
        <v>0</v>
      </c>
      <c r="X2760" s="157" t="s">
        <v>569</v>
      </c>
      <c r="AE2760" s="165" t="s">
        <v>284</v>
      </c>
    </row>
    <row r="2761" spans="1:31" hidden="1">
      <c r="A2761" s="157" t="s">
        <v>580</v>
      </c>
      <c r="P2761" s="157" t="s">
        <v>561</v>
      </c>
      <c r="U2761" s="163">
        <v>0</v>
      </c>
      <c r="X2761" s="157" t="s">
        <v>569</v>
      </c>
      <c r="AE2761" s="165" t="s">
        <v>290</v>
      </c>
    </row>
    <row r="2762" spans="1:31" hidden="1">
      <c r="A2762" s="157" t="s">
        <v>580</v>
      </c>
      <c r="P2762" s="157" t="s">
        <v>561</v>
      </c>
      <c r="U2762" s="163">
        <v>0</v>
      </c>
      <c r="X2762" s="157" t="s">
        <v>569</v>
      </c>
      <c r="AE2762" s="165" t="s">
        <v>285</v>
      </c>
    </row>
    <row r="2763" spans="1:31" hidden="1">
      <c r="A2763" s="157" t="s">
        <v>580</v>
      </c>
      <c r="P2763" s="157" t="s">
        <v>561</v>
      </c>
      <c r="U2763" s="163">
        <v>0</v>
      </c>
      <c r="X2763" s="157" t="s">
        <v>569</v>
      </c>
      <c r="AE2763" s="165" t="s">
        <v>220</v>
      </c>
    </row>
    <row r="2764" spans="1:31" hidden="1">
      <c r="A2764" s="157" t="s">
        <v>580</v>
      </c>
      <c r="P2764" s="157" t="s">
        <v>561</v>
      </c>
      <c r="U2764" s="163">
        <v>0</v>
      </c>
      <c r="X2764" s="157" t="s">
        <v>569</v>
      </c>
      <c r="AE2764" s="165" t="s">
        <v>286</v>
      </c>
    </row>
    <row r="2765" spans="1:31" hidden="1">
      <c r="A2765" s="157" t="s">
        <v>580</v>
      </c>
      <c r="P2765" s="157" t="s">
        <v>561</v>
      </c>
      <c r="U2765" s="163">
        <v>0</v>
      </c>
      <c r="X2765" s="157" t="s">
        <v>569</v>
      </c>
      <c r="AE2765" s="165" t="s">
        <v>287</v>
      </c>
    </row>
    <row r="2766" spans="1:31" hidden="1">
      <c r="A2766" s="157" t="s">
        <v>580</v>
      </c>
      <c r="P2766" s="157" t="s">
        <v>561</v>
      </c>
      <c r="U2766" s="163">
        <v>0</v>
      </c>
      <c r="X2766" s="157" t="s">
        <v>569</v>
      </c>
      <c r="AE2766" s="165" t="s">
        <v>288</v>
      </c>
    </row>
    <row r="2767" spans="1:31" hidden="1">
      <c r="A2767" s="157" t="s">
        <v>580</v>
      </c>
      <c r="P2767" s="157" t="s">
        <v>561</v>
      </c>
      <c r="U2767" s="163">
        <v>0</v>
      </c>
      <c r="X2767" s="157" t="s">
        <v>569</v>
      </c>
      <c r="AE2767" s="165" t="s">
        <v>283</v>
      </c>
    </row>
    <row r="2768" spans="1:31" hidden="1">
      <c r="A2768" s="157" t="s">
        <v>580</v>
      </c>
      <c r="P2768" s="157" t="s">
        <v>561</v>
      </c>
      <c r="U2768" s="163">
        <v>0</v>
      </c>
      <c r="X2768" s="157" t="s">
        <v>569</v>
      </c>
      <c r="AE2768" s="165" t="s">
        <v>222</v>
      </c>
    </row>
    <row r="2769" spans="1:31" hidden="1">
      <c r="A2769" s="157" t="s">
        <v>580</v>
      </c>
      <c r="P2769" s="157" t="s">
        <v>561</v>
      </c>
      <c r="U2769" s="163">
        <v>0</v>
      </c>
      <c r="X2769" s="157" t="s">
        <v>569</v>
      </c>
      <c r="AE2769" s="165" t="s">
        <v>291</v>
      </c>
    </row>
    <row r="2770" spans="1:31" hidden="1">
      <c r="A2770" s="157" t="s">
        <v>580</v>
      </c>
      <c r="P2770" s="157" t="s">
        <v>561</v>
      </c>
      <c r="U2770" s="163">
        <v>0</v>
      </c>
      <c r="X2770" s="157" t="s">
        <v>569</v>
      </c>
      <c r="AE2770" s="165" t="s">
        <v>371</v>
      </c>
    </row>
    <row r="2771" spans="1:31" hidden="1">
      <c r="A2771" s="157" t="s">
        <v>580</v>
      </c>
      <c r="P2771" s="157" t="s">
        <v>561</v>
      </c>
      <c r="U2771" s="163">
        <v>0</v>
      </c>
      <c r="X2771" s="157" t="s">
        <v>569</v>
      </c>
      <c r="AE2771" s="165" t="s">
        <v>534</v>
      </c>
    </row>
    <row r="2772" spans="1:31" hidden="1">
      <c r="A2772" s="157" t="s">
        <v>580</v>
      </c>
      <c r="P2772" s="157" t="s">
        <v>561</v>
      </c>
      <c r="U2772" s="163">
        <v>0</v>
      </c>
      <c r="X2772" s="157" t="s">
        <v>569</v>
      </c>
      <c r="AE2772" s="165" t="s">
        <v>289</v>
      </c>
    </row>
    <row r="2773" spans="1:31" hidden="1">
      <c r="A2773" s="157" t="s">
        <v>580</v>
      </c>
      <c r="P2773" s="157" t="s">
        <v>561</v>
      </c>
      <c r="U2773" s="163">
        <v>0</v>
      </c>
      <c r="X2773" s="157" t="s">
        <v>569</v>
      </c>
      <c r="AE2773" s="165" t="s">
        <v>301</v>
      </c>
    </row>
    <row r="2774" spans="1:31" hidden="1">
      <c r="A2774" s="157" t="s">
        <v>580</v>
      </c>
      <c r="P2774" s="157" t="s">
        <v>561</v>
      </c>
      <c r="U2774" s="163">
        <v>0</v>
      </c>
      <c r="X2774" s="157" t="s">
        <v>569</v>
      </c>
      <c r="AE2774" s="165" t="s">
        <v>581</v>
      </c>
    </row>
    <row r="2775" spans="1:31" hidden="1">
      <c r="A2775" s="157" t="s">
        <v>580</v>
      </c>
      <c r="P2775" s="157" t="s">
        <v>561</v>
      </c>
      <c r="U2775" s="163">
        <v>0</v>
      </c>
      <c r="X2775" s="157" t="s">
        <v>569</v>
      </c>
      <c r="AE2775" s="165" t="s">
        <v>302</v>
      </c>
    </row>
    <row r="2776" spans="1:31" hidden="1">
      <c r="A2776" s="157" t="s">
        <v>580</v>
      </c>
      <c r="P2776" s="157" t="s">
        <v>561</v>
      </c>
      <c r="U2776" s="163">
        <v>0</v>
      </c>
      <c r="X2776" s="157" t="s">
        <v>569</v>
      </c>
      <c r="AE2776" s="165" t="s">
        <v>517</v>
      </c>
    </row>
    <row r="2777" spans="1:31" hidden="1">
      <c r="A2777" s="157" t="s">
        <v>580</v>
      </c>
      <c r="P2777" s="157" t="s">
        <v>561</v>
      </c>
      <c r="U2777" s="163">
        <v>0</v>
      </c>
      <c r="X2777" s="157" t="s">
        <v>569</v>
      </c>
      <c r="AE2777" s="165" t="s">
        <v>307</v>
      </c>
    </row>
    <row r="2778" spans="1:31" hidden="1">
      <c r="A2778" s="157" t="s">
        <v>580</v>
      </c>
      <c r="P2778" s="157" t="s">
        <v>561</v>
      </c>
      <c r="U2778" s="163">
        <v>0</v>
      </c>
      <c r="X2778" s="157" t="s">
        <v>569</v>
      </c>
      <c r="AE2778" s="165" t="s">
        <v>294</v>
      </c>
    </row>
    <row r="2779" spans="1:31" hidden="1">
      <c r="A2779" s="157" t="s">
        <v>580</v>
      </c>
      <c r="P2779" s="157" t="s">
        <v>561</v>
      </c>
      <c r="U2779" s="163">
        <v>0</v>
      </c>
      <c r="X2779" s="157" t="s">
        <v>569</v>
      </c>
      <c r="AE2779" s="165" t="s">
        <v>293</v>
      </c>
    </row>
    <row r="2780" spans="1:31" hidden="1">
      <c r="A2780" s="157" t="s">
        <v>580</v>
      </c>
      <c r="P2780" s="157" t="s">
        <v>561</v>
      </c>
      <c r="U2780" s="163">
        <v>0</v>
      </c>
      <c r="X2780" s="157" t="s">
        <v>569</v>
      </c>
      <c r="AE2780" s="165" t="s">
        <v>296</v>
      </c>
    </row>
    <row r="2781" spans="1:31" hidden="1">
      <c r="A2781" s="157" t="s">
        <v>580</v>
      </c>
      <c r="P2781" s="157" t="s">
        <v>561</v>
      </c>
      <c r="U2781" s="163">
        <v>0</v>
      </c>
      <c r="X2781" s="157" t="s">
        <v>569</v>
      </c>
      <c r="AE2781" s="165" t="s">
        <v>304</v>
      </c>
    </row>
    <row r="2782" spans="1:31" hidden="1">
      <c r="A2782" s="157" t="s">
        <v>580</v>
      </c>
      <c r="P2782" s="157" t="s">
        <v>561</v>
      </c>
      <c r="U2782" s="163">
        <v>0</v>
      </c>
      <c r="X2782" s="157" t="s">
        <v>569</v>
      </c>
      <c r="AE2782" s="165" t="s">
        <v>493</v>
      </c>
    </row>
    <row r="2783" spans="1:31" hidden="1">
      <c r="A2783" s="157" t="s">
        <v>580</v>
      </c>
      <c r="P2783" s="157" t="s">
        <v>561</v>
      </c>
      <c r="U2783" s="163">
        <v>0</v>
      </c>
      <c r="X2783" s="157" t="s">
        <v>569</v>
      </c>
      <c r="AE2783" s="165" t="s">
        <v>282</v>
      </c>
    </row>
    <row r="2784" spans="1:31" hidden="1">
      <c r="A2784" s="157" t="s">
        <v>580</v>
      </c>
      <c r="P2784" s="157" t="s">
        <v>561</v>
      </c>
      <c r="U2784" s="163">
        <v>0</v>
      </c>
      <c r="X2784" s="157" t="s">
        <v>569</v>
      </c>
      <c r="AE2784" s="165" t="s">
        <v>297</v>
      </c>
    </row>
    <row r="2785" spans="1:31" hidden="1">
      <c r="A2785" s="157" t="s">
        <v>580</v>
      </c>
      <c r="P2785" s="157" t="s">
        <v>561</v>
      </c>
      <c r="U2785" s="163">
        <v>0</v>
      </c>
      <c r="X2785" s="157" t="s">
        <v>569</v>
      </c>
      <c r="AE2785" s="165" t="s">
        <v>459</v>
      </c>
    </row>
    <row r="2786" spans="1:31" hidden="1">
      <c r="A2786" s="157" t="s">
        <v>580</v>
      </c>
      <c r="P2786" s="157" t="s">
        <v>561</v>
      </c>
      <c r="U2786" s="163">
        <v>0</v>
      </c>
      <c r="X2786" s="157" t="s">
        <v>569</v>
      </c>
      <c r="AE2786" s="165" t="s">
        <v>303</v>
      </c>
    </row>
    <row r="2787" spans="1:31" hidden="1">
      <c r="A2787" s="157" t="s">
        <v>580</v>
      </c>
      <c r="P2787" s="157" t="s">
        <v>561</v>
      </c>
      <c r="U2787" s="163">
        <v>0</v>
      </c>
      <c r="X2787" s="157" t="s">
        <v>569</v>
      </c>
      <c r="AE2787" s="165" t="s">
        <v>582</v>
      </c>
    </row>
    <row r="2788" spans="1:31" hidden="1">
      <c r="A2788" s="157" t="s">
        <v>580</v>
      </c>
      <c r="P2788" s="157" t="s">
        <v>561</v>
      </c>
      <c r="U2788" s="163">
        <v>0</v>
      </c>
      <c r="X2788" s="157" t="s">
        <v>569</v>
      </c>
      <c r="AE2788" s="165" t="s">
        <v>491</v>
      </c>
    </row>
    <row r="2789" spans="1:31" hidden="1">
      <c r="A2789" s="157" t="s">
        <v>580</v>
      </c>
      <c r="P2789" s="157" t="s">
        <v>561</v>
      </c>
      <c r="U2789" s="163">
        <v>0</v>
      </c>
      <c r="X2789" s="157" t="s">
        <v>569</v>
      </c>
      <c r="AE2789" s="165" t="s">
        <v>295</v>
      </c>
    </row>
    <row r="2790" spans="1:31" hidden="1">
      <c r="A2790" s="157" t="s">
        <v>580</v>
      </c>
      <c r="P2790" s="157" t="s">
        <v>561</v>
      </c>
      <c r="U2790" s="163">
        <v>0</v>
      </c>
      <c r="X2790" s="157" t="s">
        <v>569</v>
      </c>
      <c r="AE2790" s="165" t="s">
        <v>459</v>
      </c>
    </row>
    <row r="2791" spans="1:31" hidden="1">
      <c r="A2791" s="157" t="s">
        <v>580</v>
      </c>
      <c r="P2791" s="157" t="s">
        <v>561</v>
      </c>
      <c r="U2791" s="163">
        <v>0</v>
      </c>
      <c r="X2791" s="157" t="s">
        <v>569</v>
      </c>
      <c r="AE2791" s="165" t="s">
        <v>489</v>
      </c>
    </row>
    <row r="2792" spans="1:31" hidden="1">
      <c r="A2792" s="157" t="s">
        <v>580</v>
      </c>
      <c r="P2792" s="157" t="s">
        <v>561</v>
      </c>
      <c r="U2792" s="163">
        <v>0</v>
      </c>
      <c r="X2792" s="157" t="s">
        <v>569</v>
      </c>
      <c r="AE2792" s="165" t="s">
        <v>227</v>
      </c>
    </row>
    <row r="2793" spans="1:31" hidden="1">
      <c r="A2793" s="157" t="s">
        <v>580</v>
      </c>
      <c r="P2793" s="157" t="s">
        <v>561</v>
      </c>
      <c r="U2793" s="163">
        <v>0</v>
      </c>
      <c r="X2793" s="157" t="s">
        <v>569</v>
      </c>
      <c r="AE2793" s="165" t="s">
        <v>292</v>
      </c>
    </row>
    <row r="2794" spans="1:31" hidden="1">
      <c r="A2794" s="157" t="s">
        <v>580</v>
      </c>
      <c r="P2794" s="157" t="s">
        <v>561</v>
      </c>
      <c r="U2794" s="163">
        <v>0</v>
      </c>
      <c r="X2794" s="157" t="s">
        <v>569</v>
      </c>
      <c r="AE2794" s="165" t="s">
        <v>540</v>
      </c>
    </row>
    <row r="2795" spans="1:31" hidden="1">
      <c r="A2795" s="157" t="s">
        <v>580</v>
      </c>
      <c r="P2795" s="157" t="s">
        <v>561</v>
      </c>
      <c r="U2795" s="163">
        <v>0</v>
      </c>
      <c r="X2795" s="157" t="s">
        <v>569</v>
      </c>
      <c r="AE2795" s="165" t="s">
        <v>459</v>
      </c>
    </row>
    <row r="2796" spans="1:31" hidden="1">
      <c r="A2796" s="157" t="s">
        <v>580</v>
      </c>
      <c r="P2796" s="157" t="s">
        <v>561</v>
      </c>
      <c r="U2796" s="163">
        <v>0</v>
      </c>
      <c r="X2796" s="157" t="s">
        <v>569</v>
      </c>
      <c r="AE2796" s="165" t="s">
        <v>459</v>
      </c>
    </row>
    <row r="2797" spans="1:31" hidden="1">
      <c r="A2797" s="157" t="s">
        <v>580</v>
      </c>
      <c r="P2797" s="157" t="s">
        <v>561</v>
      </c>
      <c r="U2797" s="163">
        <v>0</v>
      </c>
      <c r="X2797" s="157" t="s">
        <v>569</v>
      </c>
      <c r="AE2797" s="165" t="s">
        <v>459</v>
      </c>
    </row>
    <row r="2798" spans="1:31" hidden="1">
      <c r="A2798" s="157" t="s">
        <v>580</v>
      </c>
      <c r="P2798" s="157" t="s">
        <v>561</v>
      </c>
      <c r="U2798" s="163">
        <v>0</v>
      </c>
      <c r="X2798" s="157" t="s">
        <v>569</v>
      </c>
      <c r="AE2798" s="165" t="s">
        <v>583</v>
      </c>
    </row>
    <row r="2799" spans="1:31" hidden="1">
      <c r="A2799" s="157" t="s">
        <v>580</v>
      </c>
      <c r="P2799" s="157" t="s">
        <v>561</v>
      </c>
      <c r="U2799" s="163">
        <v>0</v>
      </c>
      <c r="X2799" s="157" t="s">
        <v>569</v>
      </c>
      <c r="AE2799" s="165" t="s">
        <v>459</v>
      </c>
    </row>
    <row r="2800" spans="1:31" hidden="1">
      <c r="A2800" s="157" t="s">
        <v>580</v>
      </c>
      <c r="P2800" s="157" t="s">
        <v>561</v>
      </c>
      <c r="U2800" s="163">
        <v>0</v>
      </c>
      <c r="X2800" s="157" t="s">
        <v>569</v>
      </c>
      <c r="AE2800" s="165" t="s">
        <v>259</v>
      </c>
    </row>
    <row r="2801" spans="1:31" hidden="1">
      <c r="A2801" s="157" t="s">
        <v>580</v>
      </c>
      <c r="P2801" s="157" t="s">
        <v>561</v>
      </c>
      <c r="U2801" s="163">
        <v>0</v>
      </c>
      <c r="X2801" s="157" t="s">
        <v>569</v>
      </c>
      <c r="AE2801" s="165" t="s">
        <v>217</v>
      </c>
    </row>
    <row r="2802" spans="1:31" hidden="1">
      <c r="A2802" s="157" t="s">
        <v>580</v>
      </c>
      <c r="P2802" s="157" t="s">
        <v>561</v>
      </c>
      <c r="U2802" s="163">
        <v>0</v>
      </c>
      <c r="X2802" s="157" t="s">
        <v>569</v>
      </c>
      <c r="AE2802" s="165" t="s">
        <v>543</v>
      </c>
    </row>
    <row r="2803" spans="1:31" hidden="1">
      <c r="A2803" s="157" t="s">
        <v>580</v>
      </c>
      <c r="P2803" s="157" t="s">
        <v>561</v>
      </c>
      <c r="U2803" s="163">
        <v>0</v>
      </c>
      <c r="X2803" s="157" t="s">
        <v>569</v>
      </c>
      <c r="AE2803" s="165" t="s">
        <v>541</v>
      </c>
    </row>
    <row r="2804" spans="1:31" hidden="1">
      <c r="A2804" s="157" t="s">
        <v>580</v>
      </c>
      <c r="P2804" s="157" t="s">
        <v>561</v>
      </c>
      <c r="U2804" s="163">
        <v>0</v>
      </c>
      <c r="X2804" s="157" t="s">
        <v>569</v>
      </c>
      <c r="AE2804" s="165" t="s">
        <v>459</v>
      </c>
    </row>
    <row r="2805" spans="1:31" hidden="1">
      <c r="A2805" s="157" t="s">
        <v>580</v>
      </c>
      <c r="P2805" s="157" t="s">
        <v>561</v>
      </c>
      <c r="U2805" s="163">
        <v>0</v>
      </c>
      <c r="X2805" s="157" t="s">
        <v>569</v>
      </c>
      <c r="AE2805" s="165" t="s">
        <v>238</v>
      </c>
    </row>
    <row r="2806" spans="1:31" hidden="1">
      <c r="A2806" s="157" t="s">
        <v>580</v>
      </c>
      <c r="P2806" s="157" t="s">
        <v>561</v>
      </c>
      <c r="U2806" s="163">
        <v>0</v>
      </c>
      <c r="X2806" s="157" t="s">
        <v>569</v>
      </c>
      <c r="AE2806" s="165" t="s">
        <v>546</v>
      </c>
    </row>
    <row r="2807" spans="1:31" hidden="1">
      <c r="A2807" s="157" t="s">
        <v>580</v>
      </c>
      <c r="P2807" s="157" t="s">
        <v>561</v>
      </c>
      <c r="U2807" s="163">
        <v>0</v>
      </c>
      <c r="X2807" s="157" t="s">
        <v>569</v>
      </c>
      <c r="AE2807" s="165" t="s">
        <v>545</v>
      </c>
    </row>
    <row r="2808" spans="1:31" hidden="1">
      <c r="A2808" s="157" t="s">
        <v>580</v>
      </c>
      <c r="P2808" s="157" t="s">
        <v>561</v>
      </c>
      <c r="U2808" s="163">
        <v>0</v>
      </c>
      <c r="X2808" s="157" t="s">
        <v>569</v>
      </c>
      <c r="AE2808" s="165" t="s">
        <v>550</v>
      </c>
    </row>
    <row r="2809" spans="1:31" hidden="1">
      <c r="A2809" s="157" t="s">
        <v>580</v>
      </c>
      <c r="P2809" s="157" t="s">
        <v>561</v>
      </c>
      <c r="U2809" s="163">
        <v>0</v>
      </c>
      <c r="X2809" s="157" t="s">
        <v>569</v>
      </c>
      <c r="AE2809" s="165" t="s">
        <v>459</v>
      </c>
    </row>
    <row r="2810" spans="1:31" hidden="1">
      <c r="A2810" s="157" t="s">
        <v>580</v>
      </c>
      <c r="P2810" s="157" t="s">
        <v>561</v>
      </c>
      <c r="U2810" s="163">
        <v>0</v>
      </c>
      <c r="X2810" s="157" t="s">
        <v>569</v>
      </c>
      <c r="AE2810" s="165" t="s">
        <v>459</v>
      </c>
    </row>
    <row r="2811" spans="1:31" hidden="1">
      <c r="A2811" s="157" t="s">
        <v>580</v>
      </c>
      <c r="P2811" s="157" t="s">
        <v>561</v>
      </c>
      <c r="U2811" s="163">
        <v>0</v>
      </c>
      <c r="X2811" s="157" t="s">
        <v>569</v>
      </c>
      <c r="AE2811" s="165" t="s">
        <v>459</v>
      </c>
    </row>
    <row r="2812" spans="1:31" hidden="1">
      <c r="A2812" s="157" t="s">
        <v>580</v>
      </c>
      <c r="P2812" s="157" t="s">
        <v>561</v>
      </c>
      <c r="U2812" s="163">
        <v>0</v>
      </c>
      <c r="X2812" s="157" t="s">
        <v>569</v>
      </c>
      <c r="AE2812" s="165" t="s">
        <v>459</v>
      </c>
    </row>
    <row r="2813" spans="1:31" hidden="1">
      <c r="A2813" s="157" t="s">
        <v>580</v>
      </c>
      <c r="P2813" s="157" t="s">
        <v>561</v>
      </c>
      <c r="U2813" s="163">
        <v>0</v>
      </c>
      <c r="X2813" s="157" t="s">
        <v>569</v>
      </c>
      <c r="AE2813" s="165" t="s">
        <v>459</v>
      </c>
    </row>
    <row r="2814" spans="1:31" hidden="1">
      <c r="A2814" s="157" t="s">
        <v>580</v>
      </c>
      <c r="P2814" s="157" t="s">
        <v>561</v>
      </c>
      <c r="U2814" s="163">
        <v>0</v>
      </c>
      <c r="X2814" s="157" t="s">
        <v>569</v>
      </c>
      <c r="AE2814" s="165" t="s">
        <v>459</v>
      </c>
    </row>
    <row r="2815" spans="1:31" hidden="1">
      <c r="A2815" s="157" t="s">
        <v>580</v>
      </c>
      <c r="P2815" s="157" t="s">
        <v>561</v>
      </c>
      <c r="U2815" s="163">
        <v>0</v>
      </c>
      <c r="X2815" s="157" t="s">
        <v>569</v>
      </c>
      <c r="AE2815" s="165" t="s">
        <v>193</v>
      </c>
    </row>
    <row r="2816" spans="1:31" hidden="1">
      <c r="A2816" s="157" t="s">
        <v>580</v>
      </c>
      <c r="P2816" s="157" t="s">
        <v>561</v>
      </c>
      <c r="U2816" s="163">
        <v>0</v>
      </c>
      <c r="X2816" s="157" t="s">
        <v>569</v>
      </c>
      <c r="AE2816" s="165" t="s">
        <v>539</v>
      </c>
    </row>
    <row r="2817" spans="1:31" hidden="1">
      <c r="A2817" s="157" t="s">
        <v>580</v>
      </c>
      <c r="P2817" s="157" t="s">
        <v>561</v>
      </c>
      <c r="U2817" s="163">
        <v>0</v>
      </c>
      <c r="X2817" s="157" t="s">
        <v>569</v>
      </c>
      <c r="AE2817" s="165" t="s">
        <v>231</v>
      </c>
    </row>
    <row r="2818" spans="1:31" hidden="1">
      <c r="A2818" s="157" t="s">
        <v>580</v>
      </c>
      <c r="P2818" s="157" t="s">
        <v>561</v>
      </c>
      <c r="U2818" s="163">
        <v>0</v>
      </c>
      <c r="X2818" s="157" t="s">
        <v>569</v>
      </c>
      <c r="AE2818" s="165" t="s">
        <v>221</v>
      </c>
    </row>
    <row r="2819" spans="1:31" hidden="1">
      <c r="A2819" s="157" t="s">
        <v>580</v>
      </c>
      <c r="P2819" s="157" t="s">
        <v>561</v>
      </c>
      <c r="U2819" s="163">
        <v>0</v>
      </c>
      <c r="X2819" s="157" t="s">
        <v>569</v>
      </c>
      <c r="AE2819" s="165" t="s">
        <v>358</v>
      </c>
    </row>
    <row r="2820" spans="1:31" hidden="1">
      <c r="A2820" s="157" t="s">
        <v>580</v>
      </c>
      <c r="P2820" s="157" t="s">
        <v>561</v>
      </c>
      <c r="U2820" s="163">
        <v>0</v>
      </c>
      <c r="X2820" s="157" t="s">
        <v>569</v>
      </c>
      <c r="AE2820" s="165" t="s">
        <v>357</v>
      </c>
    </row>
    <row r="2821" spans="1:31" hidden="1">
      <c r="A2821" s="157" t="s">
        <v>580</v>
      </c>
      <c r="P2821" s="157" t="s">
        <v>561</v>
      </c>
      <c r="U2821" s="163">
        <v>0</v>
      </c>
      <c r="X2821" s="157" t="s">
        <v>569</v>
      </c>
      <c r="AE2821" s="165" t="s">
        <v>359</v>
      </c>
    </row>
    <row r="2822" spans="1:31" hidden="1">
      <c r="A2822" s="157" t="s">
        <v>580</v>
      </c>
      <c r="P2822" s="157" t="s">
        <v>561</v>
      </c>
      <c r="U2822" s="163">
        <v>0</v>
      </c>
      <c r="X2822" s="157" t="s">
        <v>569</v>
      </c>
      <c r="AE2822" s="165" t="s">
        <v>362</v>
      </c>
    </row>
    <row r="2823" spans="1:31" hidden="1">
      <c r="A2823" s="157" t="s">
        <v>580</v>
      </c>
      <c r="P2823" s="157" t="s">
        <v>561</v>
      </c>
      <c r="U2823" s="163">
        <v>0</v>
      </c>
      <c r="X2823" s="157" t="s">
        <v>569</v>
      </c>
      <c r="AE2823" s="165" t="s">
        <v>361</v>
      </c>
    </row>
    <row r="2824" spans="1:31" hidden="1">
      <c r="A2824" s="157" t="s">
        <v>580</v>
      </c>
      <c r="P2824" s="157" t="s">
        <v>561</v>
      </c>
      <c r="U2824" s="163">
        <v>0</v>
      </c>
      <c r="X2824" s="157" t="s">
        <v>569</v>
      </c>
      <c r="AE2824" s="165" t="s">
        <v>326</v>
      </c>
    </row>
    <row r="2825" spans="1:31" hidden="1">
      <c r="A2825" s="157" t="s">
        <v>580</v>
      </c>
      <c r="P2825" s="157" t="s">
        <v>561</v>
      </c>
      <c r="U2825" s="163">
        <v>0</v>
      </c>
      <c r="X2825" s="157" t="s">
        <v>569</v>
      </c>
      <c r="AE2825" s="165" t="s">
        <v>332</v>
      </c>
    </row>
    <row r="2826" spans="1:31" hidden="1">
      <c r="A2826" s="157" t="s">
        <v>580</v>
      </c>
      <c r="P2826" s="157" t="s">
        <v>561</v>
      </c>
      <c r="U2826" s="163">
        <v>0</v>
      </c>
      <c r="X2826" s="157" t="s">
        <v>569</v>
      </c>
      <c r="AE2826" s="165" t="s">
        <v>329</v>
      </c>
    </row>
    <row r="2827" spans="1:31" hidden="1">
      <c r="A2827" s="157" t="s">
        <v>580</v>
      </c>
      <c r="P2827" s="157" t="s">
        <v>561</v>
      </c>
      <c r="U2827" s="163">
        <v>0</v>
      </c>
      <c r="X2827" s="157" t="s">
        <v>569</v>
      </c>
      <c r="AE2827" s="165" t="s">
        <v>330</v>
      </c>
    </row>
    <row r="2828" spans="1:31" hidden="1">
      <c r="A2828" s="157" t="s">
        <v>580</v>
      </c>
      <c r="P2828" s="157" t="s">
        <v>561</v>
      </c>
      <c r="U2828" s="163">
        <v>0</v>
      </c>
      <c r="X2828" s="157" t="s">
        <v>569</v>
      </c>
      <c r="AE2828" s="165" t="s">
        <v>331</v>
      </c>
    </row>
    <row r="2829" spans="1:31" hidden="1">
      <c r="A2829" s="157" t="s">
        <v>580</v>
      </c>
      <c r="P2829" s="157" t="s">
        <v>561</v>
      </c>
      <c r="U2829" s="163">
        <v>0</v>
      </c>
      <c r="X2829" s="157" t="s">
        <v>569</v>
      </c>
      <c r="AE2829" s="165" t="s">
        <v>328</v>
      </c>
    </row>
    <row r="2830" spans="1:31" hidden="1">
      <c r="A2830" s="157" t="s">
        <v>580</v>
      </c>
      <c r="P2830" s="157" t="s">
        <v>561</v>
      </c>
      <c r="U2830" s="163">
        <v>0</v>
      </c>
      <c r="X2830" s="157" t="s">
        <v>569</v>
      </c>
      <c r="AE2830" s="165" t="s">
        <v>327</v>
      </c>
    </row>
    <row r="2831" spans="1:31" hidden="1">
      <c r="A2831" s="157" t="s">
        <v>580</v>
      </c>
      <c r="P2831" s="157" t="s">
        <v>561</v>
      </c>
      <c r="U2831" s="163">
        <v>0</v>
      </c>
      <c r="X2831" s="157" t="s">
        <v>569</v>
      </c>
      <c r="AE2831" s="165" t="s">
        <v>335</v>
      </c>
    </row>
    <row r="2832" spans="1:31" hidden="1">
      <c r="A2832" s="157" t="s">
        <v>580</v>
      </c>
      <c r="P2832" s="157" t="s">
        <v>561</v>
      </c>
      <c r="U2832" s="163">
        <v>0</v>
      </c>
      <c r="X2832" s="157" t="s">
        <v>569</v>
      </c>
      <c r="AE2832" s="165" t="s">
        <v>325</v>
      </c>
    </row>
    <row r="2833" spans="1:31" hidden="1">
      <c r="A2833" s="157" t="s">
        <v>580</v>
      </c>
      <c r="P2833" s="157" t="s">
        <v>561</v>
      </c>
      <c r="U2833" s="163">
        <v>0</v>
      </c>
      <c r="X2833" s="157" t="s">
        <v>569</v>
      </c>
      <c r="AE2833" s="165" t="s">
        <v>334</v>
      </c>
    </row>
    <row r="2834" spans="1:31" hidden="1">
      <c r="A2834" s="157" t="s">
        <v>580</v>
      </c>
      <c r="P2834" s="157" t="s">
        <v>561</v>
      </c>
      <c r="U2834" s="163">
        <v>0</v>
      </c>
      <c r="X2834" s="157" t="s">
        <v>569</v>
      </c>
      <c r="AE2834" s="165" t="s">
        <v>333</v>
      </c>
    </row>
    <row r="2835" spans="1:31" hidden="1">
      <c r="A2835" s="157" t="s">
        <v>580</v>
      </c>
      <c r="P2835" s="157" t="s">
        <v>561</v>
      </c>
      <c r="U2835" s="163">
        <v>0</v>
      </c>
      <c r="X2835" s="157" t="s">
        <v>569</v>
      </c>
      <c r="AE2835" s="165" t="s">
        <v>459</v>
      </c>
    </row>
    <row r="2836" spans="1:31" hidden="1">
      <c r="A2836" s="157" t="s">
        <v>580</v>
      </c>
      <c r="P2836" s="157" t="s">
        <v>561</v>
      </c>
      <c r="U2836" s="163">
        <v>0</v>
      </c>
      <c r="X2836" s="157" t="s">
        <v>569</v>
      </c>
      <c r="AE2836" s="165" t="s">
        <v>486</v>
      </c>
    </row>
    <row r="2837" spans="1:31" hidden="1">
      <c r="A2837" s="157" t="s">
        <v>580</v>
      </c>
      <c r="P2837" s="157" t="s">
        <v>561</v>
      </c>
      <c r="U2837" s="163">
        <v>0</v>
      </c>
      <c r="X2837" s="157" t="s">
        <v>569</v>
      </c>
      <c r="AE2837" s="165" t="s">
        <v>487</v>
      </c>
    </row>
    <row r="2838" spans="1:31" hidden="1">
      <c r="A2838" s="157" t="s">
        <v>580</v>
      </c>
      <c r="P2838" s="157" t="s">
        <v>561</v>
      </c>
      <c r="U2838" s="163">
        <v>0</v>
      </c>
      <c r="X2838" s="157" t="s">
        <v>569</v>
      </c>
      <c r="AE2838" s="165" t="s">
        <v>459</v>
      </c>
    </row>
    <row r="2839" spans="1:31" hidden="1">
      <c r="A2839" s="157" t="s">
        <v>580</v>
      </c>
      <c r="P2839" s="157" t="s">
        <v>561</v>
      </c>
      <c r="U2839" s="163">
        <v>0</v>
      </c>
      <c r="X2839" s="157" t="s">
        <v>569</v>
      </c>
      <c r="AE2839" s="165" t="s">
        <v>459</v>
      </c>
    </row>
    <row r="2840" spans="1:31" hidden="1">
      <c r="A2840" s="157" t="s">
        <v>580</v>
      </c>
      <c r="P2840" s="157" t="s">
        <v>561</v>
      </c>
      <c r="U2840" s="163">
        <v>0</v>
      </c>
      <c r="X2840" s="157" t="s">
        <v>569</v>
      </c>
      <c r="AE2840" s="165" t="s">
        <v>459</v>
      </c>
    </row>
    <row r="2841" spans="1:31" hidden="1">
      <c r="A2841" s="157" t="s">
        <v>580</v>
      </c>
      <c r="P2841" s="157" t="s">
        <v>561</v>
      </c>
      <c r="U2841" s="163">
        <v>0</v>
      </c>
      <c r="X2841" s="157" t="s">
        <v>569</v>
      </c>
      <c r="AE2841" s="165" t="s">
        <v>459</v>
      </c>
    </row>
    <row r="2842" spans="1:31" hidden="1">
      <c r="A2842" s="157" t="s">
        <v>580</v>
      </c>
      <c r="P2842" s="157" t="s">
        <v>561</v>
      </c>
      <c r="U2842" s="163">
        <v>0</v>
      </c>
      <c r="X2842" s="157" t="s">
        <v>569</v>
      </c>
      <c r="AE2842" s="165" t="s">
        <v>336</v>
      </c>
    </row>
    <row r="2843" spans="1:31" hidden="1">
      <c r="A2843" s="157" t="s">
        <v>580</v>
      </c>
      <c r="P2843" s="157" t="s">
        <v>561</v>
      </c>
      <c r="U2843" s="163">
        <v>0</v>
      </c>
      <c r="X2843" s="157" t="s">
        <v>569</v>
      </c>
      <c r="AE2843" s="165" t="s">
        <v>498</v>
      </c>
    </row>
    <row r="2844" spans="1:31" hidden="1">
      <c r="A2844" s="157" t="s">
        <v>580</v>
      </c>
      <c r="P2844" s="157" t="s">
        <v>561</v>
      </c>
      <c r="U2844" s="163">
        <v>0</v>
      </c>
      <c r="X2844" s="157" t="s">
        <v>569</v>
      </c>
      <c r="AE2844" s="165" t="s">
        <v>499</v>
      </c>
    </row>
    <row r="2845" spans="1:31" hidden="1">
      <c r="A2845" s="157" t="s">
        <v>580</v>
      </c>
      <c r="P2845" s="157" t="s">
        <v>561</v>
      </c>
      <c r="U2845" s="163">
        <v>0</v>
      </c>
      <c r="X2845" s="157" t="s">
        <v>569</v>
      </c>
      <c r="AE2845" s="165" t="s">
        <v>459</v>
      </c>
    </row>
    <row r="2846" spans="1:31" hidden="1">
      <c r="A2846" s="157" t="s">
        <v>580</v>
      </c>
      <c r="P2846" s="157" t="s">
        <v>561</v>
      </c>
      <c r="U2846" s="163">
        <v>0</v>
      </c>
      <c r="X2846" s="157" t="s">
        <v>569</v>
      </c>
      <c r="AE2846" s="165" t="s">
        <v>459</v>
      </c>
    </row>
    <row r="2847" spans="1:31" hidden="1">
      <c r="A2847" s="157" t="s">
        <v>580</v>
      </c>
      <c r="P2847" s="157" t="s">
        <v>561</v>
      </c>
      <c r="U2847" s="163">
        <v>0</v>
      </c>
      <c r="X2847" s="157" t="s">
        <v>569</v>
      </c>
      <c r="AE2847" s="165" t="s">
        <v>459</v>
      </c>
    </row>
    <row r="2848" spans="1:31" hidden="1">
      <c r="A2848" s="157" t="s">
        <v>580</v>
      </c>
      <c r="P2848" s="157" t="s">
        <v>561</v>
      </c>
      <c r="U2848" s="163">
        <v>0</v>
      </c>
      <c r="X2848" s="157" t="s">
        <v>569</v>
      </c>
      <c r="AE2848" s="165" t="s">
        <v>459</v>
      </c>
    </row>
    <row r="2849" spans="1:31" hidden="1">
      <c r="A2849" s="157" t="s">
        <v>580</v>
      </c>
      <c r="P2849" s="157" t="s">
        <v>561</v>
      </c>
      <c r="U2849" s="163">
        <v>0</v>
      </c>
      <c r="X2849" s="157" t="s">
        <v>569</v>
      </c>
      <c r="AE2849" s="165" t="s">
        <v>382</v>
      </c>
    </row>
    <row r="2850" spans="1:31" hidden="1">
      <c r="A2850" s="157" t="s">
        <v>580</v>
      </c>
      <c r="P2850" s="157" t="s">
        <v>561</v>
      </c>
      <c r="U2850" s="163">
        <v>0</v>
      </c>
      <c r="X2850" s="157" t="s">
        <v>569</v>
      </c>
      <c r="AE2850" s="165" t="s">
        <v>388</v>
      </c>
    </row>
    <row r="2851" spans="1:31" hidden="1">
      <c r="A2851" s="157" t="s">
        <v>580</v>
      </c>
      <c r="P2851" s="157" t="s">
        <v>561</v>
      </c>
      <c r="U2851" s="163">
        <v>0</v>
      </c>
      <c r="X2851" s="157" t="s">
        <v>569</v>
      </c>
      <c r="AE2851" s="165" t="s">
        <v>386</v>
      </c>
    </row>
    <row r="2852" spans="1:31" hidden="1">
      <c r="A2852" s="157" t="s">
        <v>580</v>
      </c>
      <c r="P2852" s="157" t="s">
        <v>561</v>
      </c>
      <c r="U2852" s="163">
        <v>0</v>
      </c>
      <c r="X2852" s="157" t="s">
        <v>569</v>
      </c>
      <c r="AE2852" s="165" t="s">
        <v>384</v>
      </c>
    </row>
    <row r="2853" spans="1:31" hidden="1">
      <c r="A2853" s="157" t="s">
        <v>580</v>
      </c>
      <c r="P2853" s="157" t="s">
        <v>561</v>
      </c>
      <c r="U2853" s="163">
        <v>0</v>
      </c>
      <c r="X2853" s="157" t="s">
        <v>569</v>
      </c>
      <c r="AE2853" s="165" t="s">
        <v>385</v>
      </c>
    </row>
    <row r="2854" spans="1:31" hidden="1">
      <c r="A2854" s="157" t="s">
        <v>580</v>
      </c>
      <c r="P2854" s="157" t="s">
        <v>561</v>
      </c>
      <c r="U2854" s="163">
        <v>0</v>
      </c>
      <c r="X2854" s="157" t="s">
        <v>569</v>
      </c>
      <c r="AE2854" s="165" t="s">
        <v>387</v>
      </c>
    </row>
    <row r="2855" spans="1:31" hidden="1">
      <c r="A2855" s="157" t="s">
        <v>580</v>
      </c>
      <c r="P2855" s="157" t="s">
        <v>561</v>
      </c>
      <c r="U2855" s="163">
        <v>0</v>
      </c>
      <c r="X2855" s="157" t="s">
        <v>569</v>
      </c>
      <c r="AE2855" s="165" t="s">
        <v>389</v>
      </c>
    </row>
    <row r="2856" spans="1:31" hidden="1">
      <c r="A2856" s="157" t="s">
        <v>580</v>
      </c>
      <c r="P2856" s="157" t="s">
        <v>561</v>
      </c>
      <c r="U2856" s="163">
        <v>0</v>
      </c>
      <c r="X2856" s="157" t="s">
        <v>569</v>
      </c>
      <c r="AE2856" s="165" t="s">
        <v>584</v>
      </c>
    </row>
    <row r="2857" spans="1:31" hidden="1">
      <c r="A2857" s="157" t="s">
        <v>580</v>
      </c>
      <c r="P2857" s="157" t="s">
        <v>561</v>
      </c>
      <c r="U2857" s="163">
        <v>0</v>
      </c>
      <c r="X2857" s="157" t="s">
        <v>569</v>
      </c>
      <c r="AE2857" s="165" t="s">
        <v>390</v>
      </c>
    </row>
    <row r="2858" spans="1:31" hidden="1">
      <c r="A2858" s="157" t="s">
        <v>580</v>
      </c>
      <c r="P2858" s="157" t="s">
        <v>561</v>
      </c>
      <c r="U2858" s="163">
        <v>0</v>
      </c>
      <c r="X2858" s="157" t="s">
        <v>569</v>
      </c>
      <c r="AE2858" s="165" t="s">
        <v>459</v>
      </c>
    </row>
    <row r="2859" spans="1:31" hidden="1">
      <c r="A2859" s="157" t="s">
        <v>580</v>
      </c>
      <c r="P2859" s="157" t="s">
        <v>561</v>
      </c>
      <c r="U2859" s="163">
        <v>0</v>
      </c>
      <c r="X2859" s="157" t="s">
        <v>569</v>
      </c>
      <c r="AE2859" s="165" t="s">
        <v>510</v>
      </c>
    </row>
    <row r="2860" spans="1:31" hidden="1">
      <c r="A2860" s="157" t="s">
        <v>580</v>
      </c>
      <c r="P2860" s="157" t="s">
        <v>561</v>
      </c>
      <c r="U2860" s="163">
        <v>0</v>
      </c>
      <c r="X2860" s="157" t="s">
        <v>569</v>
      </c>
      <c r="AE2860" s="165" t="s">
        <v>383</v>
      </c>
    </row>
    <row r="2861" spans="1:31" hidden="1">
      <c r="A2861" s="157" t="s">
        <v>580</v>
      </c>
      <c r="P2861" s="157" t="s">
        <v>561</v>
      </c>
      <c r="U2861" s="163">
        <v>0</v>
      </c>
      <c r="X2861" s="157" t="s">
        <v>569</v>
      </c>
      <c r="AE2861" s="165" t="s">
        <v>537</v>
      </c>
    </row>
    <row r="2862" spans="1:31" hidden="1">
      <c r="A2862" s="157" t="s">
        <v>580</v>
      </c>
      <c r="P2862" s="157" t="s">
        <v>561</v>
      </c>
      <c r="U2862" s="163">
        <v>0</v>
      </c>
      <c r="X2862" s="157" t="s">
        <v>569</v>
      </c>
      <c r="AE2862" s="165" t="s">
        <v>459</v>
      </c>
    </row>
    <row r="2863" spans="1:31" hidden="1">
      <c r="A2863" s="157" t="s">
        <v>580</v>
      </c>
      <c r="P2863" s="157" t="s">
        <v>561</v>
      </c>
      <c r="U2863" s="163">
        <v>0</v>
      </c>
      <c r="X2863" s="157" t="s">
        <v>569</v>
      </c>
      <c r="AE2863" s="165" t="s">
        <v>459</v>
      </c>
    </row>
    <row r="2864" spans="1:31" hidden="1">
      <c r="A2864" s="157" t="s">
        <v>580</v>
      </c>
      <c r="P2864" s="157" t="s">
        <v>561</v>
      </c>
      <c r="U2864" s="163">
        <v>0</v>
      </c>
      <c r="X2864" s="157" t="s">
        <v>569</v>
      </c>
      <c r="AE2864" s="165" t="s">
        <v>365</v>
      </c>
    </row>
    <row r="2865" spans="1:31" hidden="1">
      <c r="A2865" s="157" t="s">
        <v>580</v>
      </c>
      <c r="P2865" s="157" t="s">
        <v>561</v>
      </c>
      <c r="U2865" s="163">
        <v>0</v>
      </c>
      <c r="X2865" s="157" t="s">
        <v>569</v>
      </c>
      <c r="AE2865" s="165" t="s">
        <v>341</v>
      </c>
    </row>
    <row r="2866" spans="1:31" hidden="1">
      <c r="A2866" s="157" t="s">
        <v>580</v>
      </c>
      <c r="P2866" s="157" t="s">
        <v>561</v>
      </c>
      <c r="U2866" s="163">
        <v>0</v>
      </c>
      <c r="X2866" s="157" t="s">
        <v>569</v>
      </c>
      <c r="AE2866" s="165" t="s">
        <v>345</v>
      </c>
    </row>
    <row r="2867" spans="1:31" hidden="1">
      <c r="A2867" s="157" t="s">
        <v>580</v>
      </c>
      <c r="P2867" s="157" t="s">
        <v>561</v>
      </c>
      <c r="U2867" s="163">
        <v>0</v>
      </c>
      <c r="X2867" s="157" t="s">
        <v>569</v>
      </c>
      <c r="AE2867" s="165" t="s">
        <v>344</v>
      </c>
    </row>
    <row r="2868" spans="1:31" hidden="1">
      <c r="A2868" s="157" t="s">
        <v>580</v>
      </c>
      <c r="P2868" s="157" t="s">
        <v>561</v>
      </c>
      <c r="U2868" s="163">
        <v>0</v>
      </c>
      <c r="X2868" s="157" t="s">
        <v>569</v>
      </c>
      <c r="AE2868" s="165" t="s">
        <v>342</v>
      </c>
    </row>
    <row r="2869" spans="1:31" hidden="1">
      <c r="A2869" s="157" t="s">
        <v>580</v>
      </c>
      <c r="P2869" s="157" t="s">
        <v>561</v>
      </c>
      <c r="U2869" s="163">
        <v>0</v>
      </c>
      <c r="X2869" s="157" t="s">
        <v>569</v>
      </c>
      <c r="AE2869" s="165" t="s">
        <v>343</v>
      </c>
    </row>
    <row r="2870" spans="1:31" hidden="1">
      <c r="A2870" s="157" t="s">
        <v>580</v>
      </c>
      <c r="P2870" s="157" t="s">
        <v>561</v>
      </c>
      <c r="U2870" s="163">
        <v>0</v>
      </c>
      <c r="X2870" s="157" t="s">
        <v>569</v>
      </c>
      <c r="AE2870" s="165" t="s">
        <v>549</v>
      </c>
    </row>
    <row r="2871" spans="1:31" hidden="1">
      <c r="A2871" s="157" t="s">
        <v>580</v>
      </c>
      <c r="P2871" s="157" t="s">
        <v>561</v>
      </c>
      <c r="U2871" s="163">
        <v>0</v>
      </c>
      <c r="X2871" s="157" t="s">
        <v>569</v>
      </c>
      <c r="AE2871" s="165" t="s">
        <v>349</v>
      </c>
    </row>
    <row r="2872" spans="1:31" hidden="1">
      <c r="A2872" s="157" t="s">
        <v>580</v>
      </c>
      <c r="P2872" s="157" t="s">
        <v>561</v>
      </c>
      <c r="U2872" s="163">
        <v>0</v>
      </c>
      <c r="X2872" s="157" t="s">
        <v>569</v>
      </c>
      <c r="AE2872" s="165" t="s">
        <v>346</v>
      </c>
    </row>
    <row r="2873" spans="1:31" hidden="1">
      <c r="A2873" s="157" t="s">
        <v>580</v>
      </c>
      <c r="P2873" s="157" t="s">
        <v>561</v>
      </c>
      <c r="U2873" s="163">
        <v>0</v>
      </c>
      <c r="X2873" s="157" t="s">
        <v>569</v>
      </c>
      <c r="AE2873" s="165" t="s">
        <v>347</v>
      </c>
    </row>
    <row r="2874" spans="1:31" hidden="1">
      <c r="A2874" s="157" t="s">
        <v>580</v>
      </c>
      <c r="P2874" s="157" t="s">
        <v>561</v>
      </c>
      <c r="U2874" s="163">
        <v>0</v>
      </c>
      <c r="X2874" s="157" t="s">
        <v>569</v>
      </c>
      <c r="AE2874" s="165" t="s">
        <v>459</v>
      </c>
    </row>
    <row r="2875" spans="1:31" hidden="1">
      <c r="A2875" s="157" t="s">
        <v>580</v>
      </c>
      <c r="P2875" s="157" t="s">
        <v>561</v>
      </c>
      <c r="U2875" s="163">
        <v>0</v>
      </c>
      <c r="X2875" s="157" t="s">
        <v>569</v>
      </c>
      <c r="AE2875" s="165" t="s">
        <v>459</v>
      </c>
    </row>
    <row r="2876" spans="1:31" hidden="1">
      <c r="A2876" s="157" t="s">
        <v>580</v>
      </c>
      <c r="P2876" s="157" t="s">
        <v>561</v>
      </c>
      <c r="U2876" s="163">
        <v>0</v>
      </c>
      <c r="X2876" s="157" t="s">
        <v>569</v>
      </c>
      <c r="AE2876" s="165" t="s">
        <v>351</v>
      </c>
    </row>
    <row r="2877" spans="1:31" hidden="1">
      <c r="A2877" s="157" t="s">
        <v>580</v>
      </c>
      <c r="P2877" s="157" t="s">
        <v>561</v>
      </c>
      <c r="U2877" s="163">
        <v>0</v>
      </c>
      <c r="X2877" s="157" t="s">
        <v>569</v>
      </c>
      <c r="AE2877" s="165" t="s">
        <v>350</v>
      </c>
    </row>
    <row r="2878" spans="1:31" hidden="1">
      <c r="A2878" s="157" t="s">
        <v>580</v>
      </c>
      <c r="P2878" s="157" t="s">
        <v>561</v>
      </c>
      <c r="U2878" s="163">
        <v>0</v>
      </c>
      <c r="X2878" s="157" t="s">
        <v>569</v>
      </c>
      <c r="AE2878" s="165" t="s">
        <v>459</v>
      </c>
    </row>
    <row r="2879" spans="1:31" hidden="1">
      <c r="A2879" s="157" t="s">
        <v>580</v>
      </c>
      <c r="P2879" s="157" t="s">
        <v>561</v>
      </c>
      <c r="U2879" s="163">
        <v>0</v>
      </c>
      <c r="X2879" s="157" t="s">
        <v>569</v>
      </c>
      <c r="AE2879" s="165" t="s">
        <v>585</v>
      </c>
    </row>
    <row r="2880" spans="1:31" hidden="1">
      <c r="A2880" s="157" t="s">
        <v>580</v>
      </c>
      <c r="P2880" s="157" t="s">
        <v>561</v>
      </c>
      <c r="U2880" s="163">
        <v>0</v>
      </c>
      <c r="X2880" s="157" t="s">
        <v>569</v>
      </c>
      <c r="AE2880" s="165" t="s">
        <v>353</v>
      </c>
    </row>
    <row r="2881" spans="1:31" hidden="1">
      <c r="A2881" s="157" t="s">
        <v>580</v>
      </c>
      <c r="P2881" s="157" t="s">
        <v>561</v>
      </c>
      <c r="U2881" s="163">
        <v>0</v>
      </c>
      <c r="X2881" s="157" t="s">
        <v>569</v>
      </c>
      <c r="AE2881" s="165" t="s">
        <v>490</v>
      </c>
    </row>
    <row r="2882" spans="1:31" hidden="1">
      <c r="A2882" s="157" t="s">
        <v>580</v>
      </c>
      <c r="P2882" s="157" t="s">
        <v>561</v>
      </c>
      <c r="U2882" s="163">
        <v>0</v>
      </c>
      <c r="X2882" s="157" t="s">
        <v>569</v>
      </c>
      <c r="AE2882" s="165" t="s">
        <v>459</v>
      </c>
    </row>
    <row r="2883" spans="1:31" hidden="1">
      <c r="A2883" s="157" t="s">
        <v>580</v>
      </c>
      <c r="P2883" s="157" t="s">
        <v>561</v>
      </c>
      <c r="U2883" s="163">
        <v>0</v>
      </c>
      <c r="X2883" s="157" t="s">
        <v>569</v>
      </c>
      <c r="AE2883" s="165" t="s">
        <v>459</v>
      </c>
    </row>
    <row r="2884" spans="1:31" hidden="1">
      <c r="A2884" s="157" t="s">
        <v>580</v>
      </c>
      <c r="P2884" s="157" t="s">
        <v>561</v>
      </c>
      <c r="U2884" s="163">
        <v>0</v>
      </c>
      <c r="X2884" s="157" t="s">
        <v>569</v>
      </c>
      <c r="AE2884" s="165" t="s">
        <v>369</v>
      </c>
    </row>
    <row r="2885" spans="1:31" hidden="1">
      <c r="A2885" s="157" t="s">
        <v>580</v>
      </c>
      <c r="P2885" s="157" t="s">
        <v>561</v>
      </c>
      <c r="U2885" s="163">
        <v>0</v>
      </c>
      <c r="X2885" s="157" t="s">
        <v>569</v>
      </c>
      <c r="AE2885" s="165" t="s">
        <v>366</v>
      </c>
    </row>
    <row r="2886" spans="1:31" hidden="1">
      <c r="A2886" s="157" t="s">
        <v>580</v>
      </c>
      <c r="P2886" s="157" t="s">
        <v>561</v>
      </c>
      <c r="U2886" s="163">
        <v>0</v>
      </c>
      <c r="X2886" s="157" t="s">
        <v>569</v>
      </c>
      <c r="AE2886" s="165" t="s">
        <v>372</v>
      </c>
    </row>
    <row r="2887" spans="1:31" hidden="1">
      <c r="A2887" s="157" t="s">
        <v>580</v>
      </c>
      <c r="P2887" s="157" t="s">
        <v>561</v>
      </c>
      <c r="U2887" s="163">
        <v>0</v>
      </c>
      <c r="X2887" s="157" t="s">
        <v>569</v>
      </c>
      <c r="AE2887" s="165" t="s">
        <v>367</v>
      </c>
    </row>
    <row r="2888" spans="1:31" hidden="1">
      <c r="A2888" s="157" t="s">
        <v>580</v>
      </c>
      <c r="P2888" s="157" t="s">
        <v>561</v>
      </c>
      <c r="U2888" s="163">
        <v>0</v>
      </c>
      <c r="X2888" s="157" t="s">
        <v>569</v>
      </c>
      <c r="AE2888" s="165" t="s">
        <v>488</v>
      </c>
    </row>
    <row r="2889" spans="1:31" hidden="1">
      <c r="A2889" s="157" t="s">
        <v>580</v>
      </c>
      <c r="P2889" s="157" t="s">
        <v>561</v>
      </c>
      <c r="U2889" s="163">
        <v>0</v>
      </c>
      <c r="X2889" s="157" t="s">
        <v>569</v>
      </c>
      <c r="AE2889" s="165" t="s">
        <v>503</v>
      </c>
    </row>
    <row r="2890" spans="1:31" hidden="1">
      <c r="A2890" s="157" t="s">
        <v>580</v>
      </c>
      <c r="P2890" s="157" t="s">
        <v>561</v>
      </c>
      <c r="U2890" s="163">
        <v>0</v>
      </c>
      <c r="X2890" s="157" t="s">
        <v>569</v>
      </c>
      <c r="AE2890" s="165" t="s">
        <v>373</v>
      </c>
    </row>
    <row r="2891" spans="1:31" hidden="1">
      <c r="A2891" s="157" t="s">
        <v>580</v>
      </c>
      <c r="P2891" s="157" t="s">
        <v>561</v>
      </c>
      <c r="U2891" s="163">
        <v>0</v>
      </c>
      <c r="X2891" s="157" t="s">
        <v>569</v>
      </c>
      <c r="AE2891" s="165" t="s">
        <v>375</v>
      </c>
    </row>
    <row r="2892" spans="1:31" hidden="1">
      <c r="A2892" s="157" t="s">
        <v>580</v>
      </c>
      <c r="P2892" s="157" t="s">
        <v>561</v>
      </c>
      <c r="U2892" s="163">
        <v>0</v>
      </c>
      <c r="X2892" s="157" t="s">
        <v>569</v>
      </c>
      <c r="AE2892" s="165" t="s">
        <v>459</v>
      </c>
    </row>
    <row r="2893" spans="1:31" hidden="1">
      <c r="A2893" s="157" t="s">
        <v>580</v>
      </c>
      <c r="P2893" s="157" t="s">
        <v>561</v>
      </c>
      <c r="U2893" s="163">
        <v>0</v>
      </c>
      <c r="X2893" s="157" t="s">
        <v>569</v>
      </c>
      <c r="AE2893" s="165" t="s">
        <v>459</v>
      </c>
    </row>
    <row r="2894" spans="1:31" hidden="1">
      <c r="A2894" s="157" t="s">
        <v>580</v>
      </c>
      <c r="P2894" s="157" t="s">
        <v>561</v>
      </c>
      <c r="U2894" s="163">
        <v>0</v>
      </c>
      <c r="X2894" s="157" t="s">
        <v>569</v>
      </c>
      <c r="AE2894" s="165" t="s">
        <v>393</v>
      </c>
    </row>
    <row r="2895" spans="1:31" hidden="1">
      <c r="A2895" s="157" t="s">
        <v>580</v>
      </c>
      <c r="P2895" s="157" t="s">
        <v>561</v>
      </c>
      <c r="U2895" s="163">
        <v>0</v>
      </c>
      <c r="X2895" s="157" t="s">
        <v>569</v>
      </c>
      <c r="AE2895" s="165" t="s">
        <v>396</v>
      </c>
    </row>
    <row r="2896" spans="1:31" hidden="1">
      <c r="A2896" s="157" t="s">
        <v>580</v>
      </c>
      <c r="P2896" s="157" t="s">
        <v>561</v>
      </c>
      <c r="U2896" s="163">
        <v>0</v>
      </c>
      <c r="X2896" s="157" t="s">
        <v>569</v>
      </c>
      <c r="AE2896" s="165" t="s">
        <v>397</v>
      </c>
    </row>
    <row r="2897" spans="1:31" hidden="1">
      <c r="A2897" s="157" t="s">
        <v>580</v>
      </c>
      <c r="P2897" s="157" t="s">
        <v>561</v>
      </c>
      <c r="U2897" s="163">
        <v>0</v>
      </c>
      <c r="X2897" s="157" t="s">
        <v>569</v>
      </c>
      <c r="AE2897" s="165" t="s">
        <v>395</v>
      </c>
    </row>
    <row r="2898" spans="1:31" hidden="1">
      <c r="A2898" s="157" t="s">
        <v>580</v>
      </c>
      <c r="P2898" s="157" t="s">
        <v>561</v>
      </c>
      <c r="U2898" s="163">
        <v>0</v>
      </c>
      <c r="X2898" s="157" t="s">
        <v>569</v>
      </c>
      <c r="AE2898" s="165" t="s">
        <v>394</v>
      </c>
    </row>
    <row r="2899" spans="1:31" hidden="1">
      <c r="A2899" s="157" t="s">
        <v>580</v>
      </c>
      <c r="P2899" s="157" t="s">
        <v>561</v>
      </c>
      <c r="U2899" s="163">
        <v>0</v>
      </c>
      <c r="X2899" s="157" t="s">
        <v>569</v>
      </c>
      <c r="AE2899" s="165" t="s">
        <v>398</v>
      </c>
    </row>
    <row r="2900" spans="1:31" hidden="1">
      <c r="A2900" s="157" t="s">
        <v>580</v>
      </c>
      <c r="P2900" s="157" t="s">
        <v>561</v>
      </c>
      <c r="U2900" s="163">
        <v>0</v>
      </c>
      <c r="X2900" s="157" t="s">
        <v>569</v>
      </c>
      <c r="AE2900" s="165" t="s">
        <v>492</v>
      </c>
    </row>
    <row r="2901" spans="1:31" hidden="1">
      <c r="A2901" s="157" t="s">
        <v>580</v>
      </c>
      <c r="P2901" s="157" t="s">
        <v>561</v>
      </c>
      <c r="U2901" s="163">
        <v>0</v>
      </c>
      <c r="X2901" s="157" t="s">
        <v>569</v>
      </c>
      <c r="AE2901" s="165" t="s">
        <v>339</v>
      </c>
    </row>
    <row r="2902" spans="1:31" hidden="1">
      <c r="A2902" s="157" t="s">
        <v>580</v>
      </c>
      <c r="P2902" s="157" t="s">
        <v>561</v>
      </c>
      <c r="U2902" s="163">
        <v>0</v>
      </c>
      <c r="X2902" s="157" t="s">
        <v>569</v>
      </c>
      <c r="AE2902" s="165" t="s">
        <v>459</v>
      </c>
    </row>
    <row r="2903" spans="1:31" hidden="1">
      <c r="A2903" s="157" t="s">
        <v>580</v>
      </c>
      <c r="P2903" s="157" t="s">
        <v>561</v>
      </c>
      <c r="U2903" s="163">
        <v>0</v>
      </c>
      <c r="X2903" s="157" t="s">
        <v>569</v>
      </c>
      <c r="AE2903" s="165" t="s">
        <v>516</v>
      </c>
    </row>
    <row r="2904" spans="1:31" hidden="1">
      <c r="A2904" s="157" t="s">
        <v>580</v>
      </c>
      <c r="P2904" s="157" t="s">
        <v>561</v>
      </c>
      <c r="U2904" s="163">
        <v>0</v>
      </c>
      <c r="X2904" s="157" t="s">
        <v>569</v>
      </c>
      <c r="AE2904" s="165" t="s">
        <v>459</v>
      </c>
    </row>
    <row r="2905" spans="1:31" hidden="1">
      <c r="A2905" s="157" t="s">
        <v>580</v>
      </c>
      <c r="P2905" s="157" t="s">
        <v>561</v>
      </c>
      <c r="U2905" s="163">
        <v>0</v>
      </c>
      <c r="X2905" s="157" t="s">
        <v>569</v>
      </c>
      <c r="AE2905" s="165" t="s">
        <v>459</v>
      </c>
    </row>
    <row r="2906" spans="1:31" hidden="1">
      <c r="A2906" s="157" t="s">
        <v>580</v>
      </c>
      <c r="P2906" s="157" t="s">
        <v>561</v>
      </c>
      <c r="U2906" s="163">
        <v>0</v>
      </c>
      <c r="X2906" s="157" t="s">
        <v>569</v>
      </c>
      <c r="AE2906" s="165" t="s">
        <v>459</v>
      </c>
    </row>
    <row r="2907" spans="1:31" hidden="1">
      <c r="A2907" s="157" t="s">
        <v>580</v>
      </c>
      <c r="P2907" s="157" t="s">
        <v>561</v>
      </c>
      <c r="U2907" s="163">
        <v>0</v>
      </c>
      <c r="X2907" s="157" t="s">
        <v>569</v>
      </c>
      <c r="AE2907" s="165" t="s">
        <v>459</v>
      </c>
    </row>
    <row r="2908" spans="1:31" hidden="1">
      <c r="A2908" s="157" t="s">
        <v>580</v>
      </c>
      <c r="P2908" s="157" t="s">
        <v>561</v>
      </c>
      <c r="U2908" s="163">
        <v>0</v>
      </c>
      <c r="X2908" s="157" t="s">
        <v>569</v>
      </c>
      <c r="AE2908" s="165" t="s">
        <v>298</v>
      </c>
    </row>
    <row r="2909" spans="1:31" hidden="1">
      <c r="A2909" s="157" t="s">
        <v>580</v>
      </c>
      <c r="P2909" s="157" t="s">
        <v>561</v>
      </c>
      <c r="U2909" s="163">
        <v>0</v>
      </c>
      <c r="X2909" s="157" t="s">
        <v>569</v>
      </c>
      <c r="AE2909" s="165" t="s">
        <v>299</v>
      </c>
    </row>
    <row r="2910" spans="1:31" hidden="1">
      <c r="A2910" s="157" t="s">
        <v>580</v>
      </c>
      <c r="P2910" s="157" t="s">
        <v>561</v>
      </c>
      <c r="U2910" s="163">
        <v>0</v>
      </c>
      <c r="X2910" s="157" t="s">
        <v>569</v>
      </c>
      <c r="AE2910" s="165" t="s">
        <v>399</v>
      </c>
    </row>
    <row r="2911" spans="1:31" hidden="1">
      <c r="A2911" s="157" t="s">
        <v>580</v>
      </c>
      <c r="P2911" s="157" t="s">
        <v>561</v>
      </c>
      <c r="U2911" s="163">
        <v>0</v>
      </c>
      <c r="X2911" s="157" t="s">
        <v>569</v>
      </c>
      <c r="AE2911" s="165" t="s">
        <v>300</v>
      </c>
    </row>
    <row r="2912" spans="1:31" hidden="1">
      <c r="A2912" s="157" t="s">
        <v>580</v>
      </c>
      <c r="P2912" s="157" t="s">
        <v>561</v>
      </c>
      <c r="U2912" s="163">
        <v>0</v>
      </c>
      <c r="X2912" s="157" t="s">
        <v>569</v>
      </c>
      <c r="AE2912" s="165" t="s">
        <v>374</v>
      </c>
    </row>
    <row r="2913" spans="1:31" hidden="1">
      <c r="A2913" s="157" t="s">
        <v>580</v>
      </c>
      <c r="P2913" s="157" t="s">
        <v>561</v>
      </c>
      <c r="U2913" s="163">
        <v>0</v>
      </c>
      <c r="X2913" s="157" t="s">
        <v>569</v>
      </c>
      <c r="AE2913" s="165" t="s">
        <v>363</v>
      </c>
    </row>
    <row r="2914" spans="1:31" hidden="1">
      <c r="A2914" s="157" t="s">
        <v>580</v>
      </c>
      <c r="P2914" s="157" t="s">
        <v>561</v>
      </c>
      <c r="U2914" s="163">
        <v>0</v>
      </c>
      <c r="X2914" s="157" t="s">
        <v>569</v>
      </c>
      <c r="AE2914" s="165" t="s">
        <v>364</v>
      </c>
    </row>
    <row r="2915" spans="1:31" hidden="1">
      <c r="A2915" s="157" t="s">
        <v>580</v>
      </c>
      <c r="P2915" s="157" t="s">
        <v>561</v>
      </c>
      <c r="U2915" s="163">
        <v>0</v>
      </c>
      <c r="X2915" s="157" t="s">
        <v>569</v>
      </c>
      <c r="AE2915" s="165" t="s">
        <v>304</v>
      </c>
    </row>
    <row r="2916" spans="1:31" hidden="1">
      <c r="A2916" s="157" t="s">
        <v>580</v>
      </c>
      <c r="P2916" s="157" t="s">
        <v>561</v>
      </c>
      <c r="U2916" s="163">
        <v>0</v>
      </c>
      <c r="X2916" s="157" t="s">
        <v>569</v>
      </c>
      <c r="AE2916" s="165" t="s">
        <v>379</v>
      </c>
    </row>
    <row r="2917" spans="1:31" hidden="1">
      <c r="A2917" s="157" t="s">
        <v>580</v>
      </c>
      <c r="P2917" s="157" t="s">
        <v>561</v>
      </c>
      <c r="U2917" s="163">
        <v>0</v>
      </c>
      <c r="X2917" s="157" t="s">
        <v>569</v>
      </c>
      <c r="AE2917" s="165" t="s">
        <v>305</v>
      </c>
    </row>
    <row r="2918" spans="1:31" hidden="1">
      <c r="A2918" s="157" t="s">
        <v>580</v>
      </c>
      <c r="P2918" s="157" t="s">
        <v>561</v>
      </c>
      <c r="U2918" s="163">
        <v>0</v>
      </c>
      <c r="X2918" s="157" t="s">
        <v>569</v>
      </c>
      <c r="AE2918" s="165" t="s">
        <v>380</v>
      </c>
    </row>
    <row r="2919" spans="1:31" hidden="1">
      <c r="A2919" s="157" t="s">
        <v>580</v>
      </c>
      <c r="P2919" s="157" t="s">
        <v>561</v>
      </c>
      <c r="U2919" s="163">
        <v>0</v>
      </c>
      <c r="X2919" s="157" t="s">
        <v>569</v>
      </c>
      <c r="AE2919" s="165" t="s">
        <v>352</v>
      </c>
    </row>
    <row r="2920" spans="1:31" hidden="1">
      <c r="A2920" s="157" t="s">
        <v>580</v>
      </c>
      <c r="P2920" s="157" t="s">
        <v>561</v>
      </c>
      <c r="U2920" s="163">
        <v>0</v>
      </c>
      <c r="X2920" s="157" t="s">
        <v>569</v>
      </c>
      <c r="AE2920" s="165" t="s">
        <v>306</v>
      </c>
    </row>
    <row r="2921" spans="1:31" hidden="1">
      <c r="A2921" s="157" t="s">
        <v>580</v>
      </c>
      <c r="P2921" s="157" t="s">
        <v>561</v>
      </c>
      <c r="U2921" s="163">
        <v>0</v>
      </c>
      <c r="X2921" s="157" t="s">
        <v>569</v>
      </c>
      <c r="AE2921" s="165" t="s">
        <v>391</v>
      </c>
    </row>
    <row r="2922" spans="1:31" hidden="1">
      <c r="A2922" s="157" t="s">
        <v>580</v>
      </c>
      <c r="P2922" s="157" t="s">
        <v>561</v>
      </c>
      <c r="U2922" s="163">
        <v>0</v>
      </c>
      <c r="X2922" s="157" t="s">
        <v>569</v>
      </c>
      <c r="AE2922" s="165" t="s">
        <v>401</v>
      </c>
    </row>
    <row r="2923" spans="1:31" hidden="1">
      <c r="A2923" s="157" t="s">
        <v>580</v>
      </c>
      <c r="P2923" s="157" t="s">
        <v>561</v>
      </c>
      <c r="U2923" s="163">
        <v>0</v>
      </c>
      <c r="X2923" s="157" t="s">
        <v>569</v>
      </c>
      <c r="AE2923" s="165" t="s">
        <v>547</v>
      </c>
    </row>
    <row r="2924" spans="1:31" hidden="1">
      <c r="A2924" s="157" t="s">
        <v>580</v>
      </c>
      <c r="P2924" s="157" t="s">
        <v>561</v>
      </c>
      <c r="U2924" s="163">
        <v>0</v>
      </c>
      <c r="X2924" s="157" t="s">
        <v>569</v>
      </c>
      <c r="AE2924" s="165" t="s">
        <v>470</v>
      </c>
    </row>
    <row r="2925" spans="1:31" hidden="1">
      <c r="A2925" s="157" t="s">
        <v>580</v>
      </c>
      <c r="P2925" s="157" t="s">
        <v>561</v>
      </c>
      <c r="U2925" s="163">
        <v>0</v>
      </c>
      <c r="X2925" s="157" t="s">
        <v>569</v>
      </c>
      <c r="AE2925" s="165" t="s">
        <v>472</v>
      </c>
    </row>
    <row r="2926" spans="1:31" hidden="1">
      <c r="A2926" s="157" t="s">
        <v>580</v>
      </c>
      <c r="P2926" s="157" t="s">
        <v>561</v>
      </c>
      <c r="U2926" s="163">
        <v>0</v>
      </c>
      <c r="X2926" s="157" t="s">
        <v>569</v>
      </c>
      <c r="AE2926" s="165" t="s">
        <v>462</v>
      </c>
    </row>
    <row r="2927" spans="1:31" hidden="1">
      <c r="A2927" s="157" t="s">
        <v>580</v>
      </c>
      <c r="P2927" s="157" t="s">
        <v>561</v>
      </c>
      <c r="U2927" s="163">
        <v>0</v>
      </c>
      <c r="X2927" s="157" t="s">
        <v>569</v>
      </c>
      <c r="AE2927" s="165" t="s">
        <v>473</v>
      </c>
    </row>
    <row r="2928" spans="1:31" hidden="1">
      <c r="A2928" s="157" t="s">
        <v>580</v>
      </c>
      <c r="P2928" s="157" t="s">
        <v>561</v>
      </c>
      <c r="U2928" s="163">
        <v>0</v>
      </c>
      <c r="X2928" s="157" t="s">
        <v>569</v>
      </c>
      <c r="AE2928" s="165" t="s">
        <v>479</v>
      </c>
    </row>
    <row r="2929" spans="1:31" hidden="1">
      <c r="A2929" s="157" t="s">
        <v>580</v>
      </c>
      <c r="P2929" s="157" t="s">
        <v>561</v>
      </c>
      <c r="U2929" s="163">
        <v>0</v>
      </c>
      <c r="X2929" s="157" t="s">
        <v>569</v>
      </c>
      <c r="AE2929" s="165" t="s">
        <v>475</v>
      </c>
    </row>
    <row r="2930" spans="1:31" hidden="1">
      <c r="A2930" s="157" t="s">
        <v>580</v>
      </c>
      <c r="P2930" s="157" t="s">
        <v>561</v>
      </c>
      <c r="U2930" s="163">
        <v>0</v>
      </c>
      <c r="X2930" s="157" t="s">
        <v>569</v>
      </c>
      <c r="AE2930" s="165" t="s">
        <v>476</v>
      </c>
    </row>
    <row r="2931" spans="1:31" hidden="1">
      <c r="A2931" s="157" t="s">
        <v>580</v>
      </c>
      <c r="P2931" s="157" t="s">
        <v>561</v>
      </c>
      <c r="U2931" s="163">
        <v>0</v>
      </c>
      <c r="X2931" s="157" t="s">
        <v>569</v>
      </c>
      <c r="AE2931" s="165" t="s">
        <v>474</v>
      </c>
    </row>
    <row r="2932" spans="1:31" hidden="1">
      <c r="A2932" s="157" t="s">
        <v>580</v>
      </c>
      <c r="P2932" s="157" t="s">
        <v>561</v>
      </c>
      <c r="U2932" s="163">
        <v>0</v>
      </c>
      <c r="X2932" s="157" t="s">
        <v>569</v>
      </c>
      <c r="AE2932" s="165" t="s">
        <v>482</v>
      </c>
    </row>
    <row r="2933" spans="1:31" hidden="1">
      <c r="A2933" s="157" t="s">
        <v>580</v>
      </c>
      <c r="P2933" s="157" t="s">
        <v>561</v>
      </c>
      <c r="U2933" s="163">
        <v>0</v>
      </c>
      <c r="X2933" s="157" t="s">
        <v>569</v>
      </c>
      <c r="AE2933" s="165" t="s">
        <v>478</v>
      </c>
    </row>
    <row r="2934" spans="1:31" hidden="1">
      <c r="A2934" s="157" t="s">
        <v>580</v>
      </c>
      <c r="P2934" s="157" t="s">
        <v>561</v>
      </c>
      <c r="U2934" s="163">
        <v>0</v>
      </c>
      <c r="X2934" s="157" t="s">
        <v>569</v>
      </c>
      <c r="AE2934" s="165" t="s">
        <v>485</v>
      </c>
    </row>
    <row r="2935" spans="1:31" hidden="1">
      <c r="A2935" s="157" t="s">
        <v>580</v>
      </c>
      <c r="P2935" s="157" t="s">
        <v>561</v>
      </c>
      <c r="U2935" s="163">
        <v>0</v>
      </c>
      <c r="X2935" s="157" t="s">
        <v>569</v>
      </c>
      <c r="AE2935" s="165" t="s">
        <v>483</v>
      </c>
    </row>
    <row r="2936" spans="1:31" hidden="1">
      <c r="A2936" s="157" t="s">
        <v>580</v>
      </c>
      <c r="P2936" s="157" t="s">
        <v>561</v>
      </c>
      <c r="U2936" s="163">
        <v>0</v>
      </c>
      <c r="X2936" s="157" t="s">
        <v>569</v>
      </c>
      <c r="AE2936" s="165" t="s">
        <v>484</v>
      </c>
    </row>
    <row r="2937" spans="1:31" hidden="1">
      <c r="A2937" s="157" t="s">
        <v>580</v>
      </c>
      <c r="P2937" s="157" t="s">
        <v>561</v>
      </c>
      <c r="U2937" s="163">
        <v>0</v>
      </c>
      <c r="X2937" s="157" t="s">
        <v>569</v>
      </c>
      <c r="AE2937" s="165" t="s">
        <v>477</v>
      </c>
    </row>
    <row r="2938" spans="1:31" hidden="1">
      <c r="A2938" s="157" t="s">
        <v>580</v>
      </c>
      <c r="P2938" s="157" t="s">
        <v>561</v>
      </c>
      <c r="U2938" s="163">
        <v>0</v>
      </c>
      <c r="X2938" s="157" t="s">
        <v>569</v>
      </c>
      <c r="AE2938" s="165" t="s">
        <v>481</v>
      </c>
    </row>
    <row r="2939" spans="1:31" hidden="1">
      <c r="A2939" s="157" t="s">
        <v>580</v>
      </c>
      <c r="P2939" s="157" t="s">
        <v>561</v>
      </c>
      <c r="U2939" s="163">
        <v>71660.572880168271</v>
      </c>
      <c r="X2939" s="157" t="s">
        <v>562</v>
      </c>
      <c r="AE2939" s="165" t="s">
        <v>432</v>
      </c>
    </row>
    <row r="2940" spans="1:31" hidden="1">
      <c r="A2940" s="157" t="s">
        <v>580</v>
      </c>
      <c r="P2940" s="157" t="s">
        <v>561</v>
      </c>
      <c r="U2940" s="163">
        <v>123778.68115309166</v>
      </c>
      <c r="X2940" s="157" t="s">
        <v>562</v>
      </c>
      <c r="AE2940" s="165" t="s">
        <v>319</v>
      </c>
    </row>
    <row r="2941" spans="1:31" hidden="1">
      <c r="A2941" s="157" t="s">
        <v>580</v>
      </c>
      <c r="P2941" s="157" t="s">
        <v>561</v>
      </c>
      <c r="U2941" s="163">
        <v>102122.13559915908</v>
      </c>
      <c r="X2941" s="157" t="s">
        <v>562</v>
      </c>
      <c r="AE2941" s="165" t="s">
        <v>433</v>
      </c>
    </row>
    <row r="2942" spans="1:31" hidden="1">
      <c r="A2942" s="157" t="s">
        <v>580</v>
      </c>
      <c r="P2942" s="157" t="s">
        <v>561</v>
      </c>
      <c r="U2942" s="163">
        <v>71914.190609670739</v>
      </c>
      <c r="X2942" s="157" t="s">
        <v>562</v>
      </c>
      <c r="AE2942" s="165" t="s">
        <v>430</v>
      </c>
    </row>
    <row r="2943" spans="1:31" hidden="1">
      <c r="A2943" s="157" t="s">
        <v>580</v>
      </c>
      <c r="P2943" s="157" t="s">
        <v>561</v>
      </c>
      <c r="U2943" s="163">
        <v>59310.686755430979</v>
      </c>
      <c r="X2943" s="157" t="s">
        <v>562</v>
      </c>
      <c r="AE2943" s="165" t="s">
        <v>431</v>
      </c>
    </row>
    <row r="2944" spans="1:31" hidden="1">
      <c r="A2944" s="157" t="s">
        <v>580</v>
      </c>
      <c r="P2944" s="157" t="s">
        <v>561</v>
      </c>
      <c r="U2944" s="163">
        <v>80613.367203924499</v>
      </c>
      <c r="X2944" s="157" t="s">
        <v>562</v>
      </c>
      <c r="AE2944" s="165" t="s">
        <v>434</v>
      </c>
    </row>
    <row r="2945" spans="1:31" hidden="1">
      <c r="A2945" s="157" t="s">
        <v>580</v>
      </c>
      <c r="P2945" s="157" t="s">
        <v>561</v>
      </c>
      <c r="U2945" s="163">
        <v>24474.82480728802</v>
      </c>
      <c r="X2945" s="157" t="s">
        <v>562</v>
      </c>
      <c r="AE2945" s="165" t="s">
        <v>435</v>
      </c>
    </row>
    <row r="2946" spans="1:31" hidden="1">
      <c r="A2946" s="157" t="s">
        <v>580</v>
      </c>
      <c r="P2946" s="157" t="s">
        <v>561</v>
      </c>
      <c r="U2946" s="163">
        <f>553675.935003504-27436.3</f>
        <v>526239.63500350399</v>
      </c>
      <c r="X2946" s="157" t="s">
        <v>562</v>
      </c>
      <c r="AE2946" s="165" t="s">
        <v>547</v>
      </c>
    </row>
    <row r="2947" spans="1:31" hidden="1">
      <c r="A2947" s="157" t="s">
        <v>580</v>
      </c>
      <c r="P2947" s="157" t="s">
        <v>561</v>
      </c>
      <c r="U2947" s="163">
        <v>0</v>
      </c>
      <c r="X2947" s="157" t="s">
        <v>562</v>
      </c>
      <c r="AE2947" s="165" t="s">
        <v>459</v>
      </c>
    </row>
    <row r="2948" spans="1:31" hidden="1">
      <c r="A2948" s="157" t="s">
        <v>580</v>
      </c>
      <c r="P2948" s="157" t="s">
        <v>561</v>
      </c>
      <c r="U2948" s="163">
        <v>0</v>
      </c>
      <c r="X2948" s="157" t="s">
        <v>562</v>
      </c>
      <c r="AE2948" s="165" t="s">
        <v>459</v>
      </c>
    </row>
    <row r="2949" spans="1:31" hidden="1">
      <c r="A2949" s="157" t="s">
        <v>580</v>
      </c>
      <c r="P2949" s="157" t="s">
        <v>561</v>
      </c>
      <c r="U2949" s="163">
        <v>0</v>
      </c>
      <c r="X2949" s="157" t="s">
        <v>562</v>
      </c>
      <c r="AE2949" s="165" t="s">
        <v>586</v>
      </c>
    </row>
    <row r="2950" spans="1:31" hidden="1">
      <c r="A2950" s="157" t="s">
        <v>580</v>
      </c>
      <c r="P2950" s="157" t="s">
        <v>561</v>
      </c>
      <c r="U2950" s="163">
        <v>-15559.202216279569</v>
      </c>
      <c r="X2950" s="157" t="s">
        <v>563</v>
      </c>
      <c r="AE2950" s="165" t="s">
        <v>432</v>
      </c>
    </row>
    <row r="2951" spans="1:31" hidden="1">
      <c r="A2951" s="157" t="s">
        <v>580</v>
      </c>
      <c r="P2951" s="157" t="s">
        <v>561</v>
      </c>
      <c r="U2951" s="163">
        <v>-25646.94273492058</v>
      </c>
      <c r="X2951" s="157" t="s">
        <v>563</v>
      </c>
      <c r="AE2951" s="165" t="s">
        <v>319</v>
      </c>
    </row>
    <row r="2952" spans="1:31" hidden="1">
      <c r="A2952" s="157" t="s">
        <v>580</v>
      </c>
      <c r="P2952" s="157" t="s">
        <v>561</v>
      </c>
      <c r="U2952" s="163">
        <v>-22173.126653657688</v>
      </c>
      <c r="X2952" s="157" t="s">
        <v>563</v>
      </c>
      <c r="AE2952" s="165" t="s">
        <v>433</v>
      </c>
    </row>
    <row r="2953" spans="1:31" hidden="1">
      <c r="A2953" s="157" t="s">
        <v>580</v>
      </c>
      <c r="P2953" s="157" t="s">
        <v>561</v>
      </c>
      <c r="U2953" s="163">
        <v>-15614.268613049258</v>
      </c>
      <c r="X2953" s="157" t="s">
        <v>563</v>
      </c>
      <c r="AE2953" s="165" t="s">
        <v>430</v>
      </c>
    </row>
    <row r="2954" spans="1:31" hidden="1">
      <c r="A2954" s="157" t="s">
        <v>580</v>
      </c>
      <c r="P2954" s="157" t="s">
        <v>561</v>
      </c>
      <c r="U2954" s="163">
        <v>-12877.75036849521</v>
      </c>
      <c r="X2954" s="157" t="s">
        <v>563</v>
      </c>
      <c r="AE2954" s="165" t="s">
        <v>431</v>
      </c>
    </row>
    <row r="2955" spans="1:31" hidden="1">
      <c r="A2955" s="157" t="s">
        <v>580</v>
      </c>
      <c r="P2955" s="157" t="s">
        <v>561</v>
      </c>
      <c r="U2955" s="163">
        <v>-17503.06523167884</v>
      </c>
      <c r="X2955" s="157" t="s">
        <v>563</v>
      </c>
      <c r="AE2955" s="165" t="s">
        <v>434</v>
      </c>
    </row>
    <row r="2956" spans="1:31" hidden="1">
      <c r="A2956" s="157" t="s">
        <v>580</v>
      </c>
      <c r="P2956" s="157" t="s">
        <v>561</v>
      </c>
      <c r="U2956" s="163">
        <v>-8738.6802185364231</v>
      </c>
      <c r="X2956" s="157" t="s">
        <v>563</v>
      </c>
      <c r="AE2956" s="165" t="s">
        <v>435</v>
      </c>
    </row>
    <row r="2957" spans="1:31" hidden="1">
      <c r="A2957" s="157" t="s">
        <v>580</v>
      </c>
      <c r="P2957" s="157" t="s">
        <v>561</v>
      </c>
      <c r="U2957" s="163">
        <f>-200427.679677329+27436.3</f>
        <v>-172991.37967732901</v>
      </c>
      <c r="X2957" s="157" t="s">
        <v>563</v>
      </c>
      <c r="AE2957" s="165" t="s">
        <v>547</v>
      </c>
    </row>
    <row r="2958" spans="1:31" hidden="1">
      <c r="A2958" s="157" t="s">
        <v>580</v>
      </c>
      <c r="P2958" s="157" t="s">
        <v>561</v>
      </c>
      <c r="U2958" s="163">
        <v>0</v>
      </c>
      <c r="X2958" s="157" t="s">
        <v>563</v>
      </c>
      <c r="AE2958" s="165" t="s">
        <v>459</v>
      </c>
    </row>
    <row r="2959" spans="1:31" hidden="1">
      <c r="A2959" s="157" t="s">
        <v>580</v>
      </c>
      <c r="P2959" s="157" t="s">
        <v>561</v>
      </c>
      <c r="U2959" s="163">
        <v>0</v>
      </c>
      <c r="X2959" s="157" t="s">
        <v>563</v>
      </c>
      <c r="AE2959" s="165" t="s">
        <v>459</v>
      </c>
    </row>
    <row r="2960" spans="1:31" hidden="1">
      <c r="A2960" s="157" t="s">
        <v>580</v>
      </c>
      <c r="P2960" s="157" t="s">
        <v>561</v>
      </c>
      <c r="U2960" s="163">
        <v>0</v>
      </c>
      <c r="X2960" s="157" t="s">
        <v>563</v>
      </c>
      <c r="AE2960" s="165" t="s">
        <v>586</v>
      </c>
    </row>
    <row r="2961" spans="1:31" hidden="1">
      <c r="A2961" s="157" t="s">
        <v>580</v>
      </c>
      <c r="P2961" s="157" t="s">
        <v>561</v>
      </c>
      <c r="U2961" s="163">
        <v>0</v>
      </c>
      <c r="X2961" s="157" t="s">
        <v>185</v>
      </c>
      <c r="AE2961" s="165" t="s">
        <v>432</v>
      </c>
    </row>
    <row r="2962" spans="1:31" hidden="1">
      <c r="A2962" s="157" t="s">
        <v>580</v>
      </c>
      <c r="P2962" s="157" t="s">
        <v>561</v>
      </c>
      <c r="U2962" s="163">
        <v>0</v>
      </c>
      <c r="X2962" s="157" t="s">
        <v>185</v>
      </c>
      <c r="AE2962" s="165" t="s">
        <v>319</v>
      </c>
    </row>
    <row r="2963" spans="1:31" hidden="1">
      <c r="A2963" s="157" t="s">
        <v>580</v>
      </c>
      <c r="P2963" s="157" t="s">
        <v>561</v>
      </c>
      <c r="U2963" s="163">
        <v>0</v>
      </c>
      <c r="X2963" s="157" t="s">
        <v>185</v>
      </c>
      <c r="AE2963" s="165" t="s">
        <v>433</v>
      </c>
    </row>
    <row r="2964" spans="1:31" hidden="1">
      <c r="A2964" s="157" t="s">
        <v>580</v>
      </c>
      <c r="P2964" s="157" t="s">
        <v>561</v>
      </c>
      <c r="U2964" s="163">
        <v>0</v>
      </c>
      <c r="X2964" s="157" t="s">
        <v>185</v>
      </c>
      <c r="AE2964" s="165" t="s">
        <v>430</v>
      </c>
    </row>
    <row r="2965" spans="1:31" hidden="1">
      <c r="A2965" s="157" t="s">
        <v>580</v>
      </c>
      <c r="P2965" s="157" t="s">
        <v>561</v>
      </c>
      <c r="U2965" s="163">
        <v>0</v>
      </c>
      <c r="X2965" s="157" t="s">
        <v>185</v>
      </c>
      <c r="AE2965" s="165" t="s">
        <v>431</v>
      </c>
    </row>
    <row r="2966" spans="1:31" hidden="1">
      <c r="A2966" s="157" t="s">
        <v>580</v>
      </c>
      <c r="P2966" s="157" t="s">
        <v>561</v>
      </c>
      <c r="U2966" s="163">
        <v>0</v>
      </c>
      <c r="X2966" s="157" t="s">
        <v>185</v>
      </c>
      <c r="AE2966" s="165" t="s">
        <v>434</v>
      </c>
    </row>
    <row r="2967" spans="1:31" hidden="1">
      <c r="A2967" s="157" t="s">
        <v>580</v>
      </c>
      <c r="P2967" s="157" t="s">
        <v>561</v>
      </c>
      <c r="U2967" s="163">
        <v>0</v>
      </c>
      <c r="X2967" s="157" t="s">
        <v>185</v>
      </c>
      <c r="AE2967" s="165" t="s">
        <v>435</v>
      </c>
    </row>
    <row r="2968" spans="1:31" hidden="1">
      <c r="A2968" s="157" t="s">
        <v>580</v>
      </c>
      <c r="P2968" s="157" t="s">
        <v>561</v>
      </c>
      <c r="U2968" s="163">
        <v>0</v>
      </c>
      <c r="X2968" s="157" t="s">
        <v>185</v>
      </c>
      <c r="AE2968" s="165" t="s">
        <v>547</v>
      </c>
    </row>
    <row r="2969" spans="1:31" hidden="1">
      <c r="A2969" s="157" t="s">
        <v>580</v>
      </c>
      <c r="P2969" s="157" t="s">
        <v>561</v>
      </c>
      <c r="U2969" s="163">
        <v>0</v>
      </c>
      <c r="X2969" s="157" t="s">
        <v>185</v>
      </c>
      <c r="AE2969" s="165" t="s">
        <v>459</v>
      </c>
    </row>
    <row r="2970" spans="1:31" hidden="1">
      <c r="A2970" s="157" t="s">
        <v>580</v>
      </c>
      <c r="P2970" s="157" t="s">
        <v>561</v>
      </c>
      <c r="U2970" s="163">
        <v>0</v>
      </c>
      <c r="X2970" s="157" t="s">
        <v>185</v>
      </c>
      <c r="AE2970" s="165" t="s">
        <v>459</v>
      </c>
    </row>
    <row r="2971" spans="1:31" hidden="1">
      <c r="A2971" s="157" t="s">
        <v>580</v>
      </c>
      <c r="P2971" s="157" t="s">
        <v>561</v>
      </c>
      <c r="U2971" s="163">
        <v>0</v>
      </c>
      <c r="X2971" s="157" t="s">
        <v>185</v>
      </c>
      <c r="AE2971" s="165" t="s">
        <v>586</v>
      </c>
    </row>
    <row r="2972" spans="1:31" hidden="1">
      <c r="A2972" s="157" t="s">
        <v>580</v>
      </c>
      <c r="P2972" s="157" t="s">
        <v>561</v>
      </c>
      <c r="U2972" s="163">
        <v>-33637.000700770848</v>
      </c>
      <c r="X2972" s="157" t="s">
        <v>564</v>
      </c>
      <c r="AE2972" s="165" t="s">
        <v>432</v>
      </c>
    </row>
    <row r="2973" spans="1:31" hidden="1">
      <c r="A2973" s="157" t="s">
        <v>580</v>
      </c>
      <c r="P2973" s="157" t="s">
        <v>561</v>
      </c>
      <c r="U2973" s="163">
        <v>0</v>
      </c>
      <c r="X2973" s="157" t="s">
        <v>564</v>
      </c>
      <c r="AE2973" s="165" t="s">
        <v>319</v>
      </c>
    </row>
    <row r="2974" spans="1:31" hidden="1">
      <c r="A2974" s="157" t="s">
        <v>580</v>
      </c>
      <c r="P2974" s="157" t="s">
        <v>561</v>
      </c>
      <c r="U2974" s="163">
        <v>-56610.780191544029</v>
      </c>
      <c r="X2974" s="157" t="s">
        <v>564</v>
      </c>
      <c r="AE2974" s="165" t="s">
        <v>433</v>
      </c>
    </row>
    <row r="2975" spans="1:31" hidden="1">
      <c r="A2975" s="157" t="s">
        <v>580</v>
      </c>
      <c r="P2975" s="157" t="s">
        <v>561</v>
      </c>
      <c r="U2975" s="163">
        <v>-12210.611662614026</v>
      </c>
      <c r="X2975" s="157" t="s">
        <v>564</v>
      </c>
      <c r="AE2975" s="165" t="s">
        <v>430</v>
      </c>
    </row>
    <row r="2976" spans="1:31" hidden="1">
      <c r="A2976" s="157" t="s">
        <v>580</v>
      </c>
      <c r="P2976" s="157" t="s">
        <v>561</v>
      </c>
      <c r="U2976" s="163">
        <v>-18249.240831581406</v>
      </c>
      <c r="X2976" s="157" t="s">
        <v>564</v>
      </c>
      <c r="AE2976" s="165" t="s">
        <v>431</v>
      </c>
    </row>
    <row r="2977" spans="1:31" hidden="1">
      <c r="A2977" s="157" t="s">
        <v>580</v>
      </c>
      <c r="P2977" s="157" t="s">
        <v>561</v>
      </c>
      <c r="U2977" s="163">
        <v>-23118.138285447327</v>
      </c>
      <c r="X2977" s="157" t="s">
        <v>564</v>
      </c>
      <c r="AE2977" s="165" t="s">
        <v>434</v>
      </c>
    </row>
    <row r="2978" spans="1:31" hidden="1">
      <c r="A2978" s="157" t="s">
        <v>580</v>
      </c>
      <c r="P2978" s="157" t="s">
        <v>561</v>
      </c>
      <c r="U2978" s="163">
        <v>-26278.906797477226</v>
      </c>
      <c r="X2978" s="157" t="s">
        <v>564</v>
      </c>
      <c r="AE2978" s="165" t="s">
        <v>435</v>
      </c>
    </row>
    <row r="2979" spans="1:31" hidden="1">
      <c r="A2979" s="157" t="s">
        <v>580</v>
      </c>
      <c r="P2979" s="157" t="s">
        <v>561</v>
      </c>
      <c r="U2979" s="163">
        <v>0</v>
      </c>
      <c r="X2979" s="157" t="s">
        <v>564</v>
      </c>
      <c r="AE2979" s="165" t="s">
        <v>547</v>
      </c>
    </row>
    <row r="2980" spans="1:31" hidden="1">
      <c r="A2980" s="157" t="s">
        <v>580</v>
      </c>
      <c r="P2980" s="157" t="s">
        <v>561</v>
      </c>
      <c r="U2980" s="163">
        <v>0</v>
      </c>
      <c r="X2980" s="157" t="s">
        <v>564</v>
      </c>
      <c r="AE2980" s="165" t="s">
        <v>459</v>
      </c>
    </row>
    <row r="2981" spans="1:31" hidden="1">
      <c r="A2981" s="157" t="s">
        <v>580</v>
      </c>
      <c r="P2981" s="157" t="s">
        <v>561</v>
      </c>
      <c r="U2981" s="163">
        <v>0</v>
      </c>
      <c r="X2981" s="157" t="s">
        <v>564</v>
      </c>
      <c r="AE2981" s="165" t="s">
        <v>459</v>
      </c>
    </row>
    <row r="2982" spans="1:31" hidden="1">
      <c r="A2982" s="157" t="s">
        <v>580</v>
      </c>
      <c r="P2982" s="157" t="s">
        <v>561</v>
      </c>
      <c r="U2982" s="163">
        <v>-18249.240831581406</v>
      </c>
      <c r="X2982" s="157" t="s">
        <v>564</v>
      </c>
      <c r="AE2982" s="165" t="s">
        <v>586</v>
      </c>
    </row>
    <row r="2983" spans="1:31" hidden="1">
      <c r="A2983" s="157" t="s">
        <v>580</v>
      </c>
      <c r="P2983" s="157" t="s">
        <v>561</v>
      </c>
      <c r="U2983" s="163">
        <v>-21671.461107217943</v>
      </c>
      <c r="X2983" s="157" t="s">
        <v>565</v>
      </c>
      <c r="AE2983" s="165" t="s">
        <v>432</v>
      </c>
    </row>
    <row r="2984" spans="1:31" hidden="1">
      <c r="A2984" s="157" t="s">
        <v>580</v>
      </c>
      <c r="P2984" s="157" t="s">
        <v>561</v>
      </c>
      <c r="U2984" s="163">
        <v>-47497.512263489843</v>
      </c>
      <c r="X2984" s="157" t="s">
        <v>565</v>
      </c>
      <c r="AE2984" s="165" t="s">
        <v>319</v>
      </c>
    </row>
    <row r="2985" spans="1:31" hidden="1">
      <c r="A2985" s="157" t="s">
        <v>580</v>
      </c>
      <c r="P2985" s="157" t="s">
        <v>561</v>
      </c>
      <c r="U2985" s="163">
        <v>-29119.008409250178</v>
      </c>
      <c r="X2985" s="157" t="s">
        <v>565</v>
      </c>
      <c r="AE2985" s="165" t="s">
        <v>433</v>
      </c>
    </row>
    <row r="2986" spans="1:31" hidden="1">
      <c r="A2986" s="157" t="s">
        <v>580</v>
      </c>
      <c r="P2986" s="157" t="s">
        <v>561</v>
      </c>
      <c r="U2986" s="163">
        <v>-7466.6170287316063</v>
      </c>
      <c r="X2986" s="157" t="s">
        <v>565</v>
      </c>
      <c r="AE2986" s="165" t="s">
        <v>430</v>
      </c>
    </row>
    <row r="2987" spans="1:31" hidden="1">
      <c r="A2987" s="157" t="s">
        <v>580</v>
      </c>
      <c r="P2987" s="157" t="s">
        <v>561</v>
      </c>
      <c r="U2987" s="163">
        <v>-17667.238962859152</v>
      </c>
      <c r="X2987" s="157" t="s">
        <v>565</v>
      </c>
      <c r="AE2987" s="165" t="s">
        <v>431</v>
      </c>
    </row>
    <row r="2988" spans="1:31" hidden="1">
      <c r="A2988" s="157" t="s">
        <v>580</v>
      </c>
      <c r="P2988" s="157" t="s">
        <v>561</v>
      </c>
      <c r="U2988" s="163">
        <v>-34787.640154169589</v>
      </c>
      <c r="X2988" s="157" t="s">
        <v>565</v>
      </c>
      <c r="AE2988" s="165" t="s">
        <v>434</v>
      </c>
    </row>
    <row r="2989" spans="1:31" hidden="1">
      <c r="A2989" s="157" t="s">
        <v>580</v>
      </c>
      <c r="P2989" s="157" t="s">
        <v>561</v>
      </c>
      <c r="U2989" s="163">
        <v>-23393.806937631394</v>
      </c>
      <c r="X2989" s="157" t="s">
        <v>565</v>
      </c>
      <c r="AE2989" s="165" t="s">
        <v>435</v>
      </c>
    </row>
    <row r="2990" spans="1:31" hidden="1">
      <c r="A2990" s="157" t="s">
        <v>580</v>
      </c>
      <c r="P2990" s="157" t="s">
        <v>561</v>
      </c>
      <c r="U2990" s="163">
        <v>-10546.732655921514</v>
      </c>
      <c r="X2990" s="157" t="s">
        <v>565</v>
      </c>
      <c r="AE2990" s="165" t="s">
        <v>547</v>
      </c>
    </row>
    <row r="2991" spans="1:31" hidden="1">
      <c r="A2991" s="157" t="s">
        <v>580</v>
      </c>
      <c r="P2991" s="157" t="s">
        <v>561</v>
      </c>
      <c r="U2991" s="163">
        <v>0</v>
      </c>
      <c r="X2991" s="157" t="s">
        <v>565</v>
      </c>
      <c r="AE2991" s="165" t="s">
        <v>459</v>
      </c>
    </row>
    <row r="2992" spans="1:31" hidden="1">
      <c r="A2992" s="157" t="s">
        <v>580</v>
      </c>
      <c r="P2992" s="157" t="s">
        <v>561</v>
      </c>
      <c r="U2992" s="163">
        <v>0</v>
      </c>
      <c r="X2992" s="157" t="s">
        <v>565</v>
      </c>
      <c r="AE2992" s="165" t="s">
        <v>459</v>
      </c>
    </row>
    <row r="2993" spans="1:31" hidden="1">
      <c r="A2993" s="157" t="s">
        <v>580</v>
      </c>
      <c r="P2993" s="157" t="s">
        <v>561</v>
      </c>
      <c r="U2993" s="163">
        <v>-80362.500000000029</v>
      </c>
      <c r="X2993" s="157" t="s">
        <v>565</v>
      </c>
      <c r="AE2993" s="165" t="s">
        <v>586</v>
      </c>
    </row>
    <row r="2994" spans="1:31" hidden="1">
      <c r="A2994" s="157" t="s">
        <v>580</v>
      </c>
      <c r="P2994" s="157" t="s">
        <v>561</v>
      </c>
      <c r="U2994" s="163">
        <v>0</v>
      </c>
      <c r="X2994" s="157" t="s">
        <v>566</v>
      </c>
      <c r="AE2994" s="165" t="s">
        <v>432</v>
      </c>
    </row>
    <row r="2995" spans="1:31" hidden="1">
      <c r="A2995" s="157" t="s">
        <v>580</v>
      </c>
      <c r="P2995" s="157" t="s">
        <v>561</v>
      </c>
      <c r="U2995" s="163">
        <v>0</v>
      </c>
      <c r="X2995" s="157" t="s">
        <v>566</v>
      </c>
      <c r="AE2995" s="165" t="s">
        <v>319</v>
      </c>
    </row>
    <row r="2996" spans="1:31" hidden="1">
      <c r="A2996" s="157" t="s">
        <v>580</v>
      </c>
      <c r="P2996" s="157" t="s">
        <v>561</v>
      </c>
      <c r="U2996" s="163">
        <v>0</v>
      </c>
      <c r="X2996" s="157" t="s">
        <v>566</v>
      </c>
      <c r="AE2996" s="165" t="s">
        <v>433</v>
      </c>
    </row>
    <row r="2997" spans="1:31" hidden="1">
      <c r="A2997" s="157" t="s">
        <v>580</v>
      </c>
      <c r="P2997" s="157" t="s">
        <v>561</v>
      </c>
      <c r="U2997" s="163">
        <v>0</v>
      </c>
      <c r="X2997" s="157" t="s">
        <v>566</v>
      </c>
      <c r="AE2997" s="165" t="s">
        <v>430</v>
      </c>
    </row>
    <row r="2998" spans="1:31" hidden="1">
      <c r="A2998" s="157" t="s">
        <v>580</v>
      </c>
      <c r="P2998" s="157" t="s">
        <v>561</v>
      </c>
      <c r="U2998" s="163">
        <v>0</v>
      </c>
      <c r="X2998" s="157" t="s">
        <v>566</v>
      </c>
      <c r="AE2998" s="165" t="s">
        <v>431</v>
      </c>
    </row>
    <row r="2999" spans="1:31" hidden="1">
      <c r="A2999" s="157" t="s">
        <v>580</v>
      </c>
      <c r="P2999" s="157" t="s">
        <v>561</v>
      </c>
      <c r="U2999" s="163">
        <v>0</v>
      </c>
      <c r="X2999" s="157" t="s">
        <v>566</v>
      </c>
      <c r="AE2999" s="165" t="s">
        <v>434</v>
      </c>
    </row>
    <row r="3000" spans="1:31" hidden="1">
      <c r="A3000" s="157" t="s">
        <v>580</v>
      </c>
      <c r="P3000" s="157" t="s">
        <v>561</v>
      </c>
      <c r="U3000" s="163">
        <v>0</v>
      </c>
      <c r="X3000" s="157" t="s">
        <v>566</v>
      </c>
      <c r="AE3000" s="165" t="s">
        <v>435</v>
      </c>
    </row>
    <row r="3001" spans="1:31" hidden="1">
      <c r="A3001" s="157" t="s">
        <v>580</v>
      </c>
      <c r="P3001" s="157" t="s">
        <v>561</v>
      </c>
      <c r="U3001" s="163">
        <v>0</v>
      </c>
      <c r="X3001" s="157" t="s">
        <v>566</v>
      </c>
      <c r="AE3001" s="165" t="s">
        <v>547</v>
      </c>
    </row>
    <row r="3002" spans="1:31" hidden="1">
      <c r="A3002" s="157" t="s">
        <v>580</v>
      </c>
      <c r="P3002" s="157" t="s">
        <v>561</v>
      </c>
      <c r="U3002" s="163">
        <v>0</v>
      </c>
      <c r="X3002" s="157" t="s">
        <v>566</v>
      </c>
      <c r="AE3002" s="165" t="s">
        <v>459</v>
      </c>
    </row>
    <row r="3003" spans="1:31" hidden="1">
      <c r="A3003" s="157" t="s">
        <v>580</v>
      </c>
      <c r="P3003" s="157" t="s">
        <v>561</v>
      </c>
      <c r="U3003" s="163">
        <v>0</v>
      </c>
      <c r="X3003" s="157" t="s">
        <v>566</v>
      </c>
      <c r="AE3003" s="165" t="s">
        <v>459</v>
      </c>
    </row>
    <row r="3004" spans="1:31" hidden="1">
      <c r="A3004" s="157" t="s">
        <v>580</v>
      </c>
      <c r="P3004" s="157" t="s">
        <v>561</v>
      </c>
      <c r="U3004" s="163">
        <v>-126576.73440784865</v>
      </c>
      <c r="X3004" s="157" t="s">
        <v>566</v>
      </c>
      <c r="AE3004" s="165" t="s">
        <v>586</v>
      </c>
    </row>
    <row r="3005" spans="1:31" hidden="1">
      <c r="A3005" s="157" t="s">
        <v>580</v>
      </c>
      <c r="P3005" s="157" t="s">
        <v>561</v>
      </c>
      <c r="U3005" s="163">
        <v>0</v>
      </c>
      <c r="X3005" s="157" t="s">
        <v>567</v>
      </c>
      <c r="AE3005" s="165" t="s">
        <v>432</v>
      </c>
    </row>
    <row r="3006" spans="1:31" hidden="1">
      <c r="A3006" s="157" t="s">
        <v>580</v>
      </c>
      <c r="P3006" s="157" t="s">
        <v>561</v>
      </c>
      <c r="U3006" s="163">
        <v>0</v>
      </c>
      <c r="X3006" s="157" t="s">
        <v>567</v>
      </c>
      <c r="AE3006" s="165" t="s">
        <v>319</v>
      </c>
    </row>
    <row r="3007" spans="1:31" hidden="1">
      <c r="A3007" s="157" t="s">
        <v>580</v>
      </c>
      <c r="P3007" s="157" t="s">
        <v>561</v>
      </c>
      <c r="U3007" s="163">
        <v>0</v>
      </c>
      <c r="X3007" s="157" t="s">
        <v>567</v>
      </c>
      <c r="AE3007" s="165" t="s">
        <v>433</v>
      </c>
    </row>
    <row r="3008" spans="1:31" hidden="1">
      <c r="A3008" s="157" t="s">
        <v>580</v>
      </c>
      <c r="P3008" s="157" t="s">
        <v>561</v>
      </c>
      <c r="U3008" s="163">
        <v>0</v>
      </c>
      <c r="X3008" s="157" t="s">
        <v>567</v>
      </c>
      <c r="AE3008" s="165" t="s">
        <v>430</v>
      </c>
    </row>
    <row r="3009" spans="1:31" hidden="1">
      <c r="A3009" s="157" t="s">
        <v>580</v>
      </c>
      <c r="P3009" s="157" t="s">
        <v>561</v>
      </c>
      <c r="U3009" s="163">
        <v>0</v>
      </c>
      <c r="X3009" s="157" t="s">
        <v>567</v>
      </c>
      <c r="AE3009" s="165" t="s">
        <v>431</v>
      </c>
    </row>
    <row r="3010" spans="1:31" hidden="1">
      <c r="A3010" s="157" t="s">
        <v>580</v>
      </c>
      <c r="P3010" s="157" t="s">
        <v>561</v>
      </c>
      <c r="U3010" s="163">
        <v>0</v>
      </c>
      <c r="X3010" s="157" t="s">
        <v>567</v>
      </c>
      <c r="AE3010" s="165" t="s">
        <v>434</v>
      </c>
    </row>
    <row r="3011" spans="1:31" hidden="1">
      <c r="A3011" s="157" t="s">
        <v>580</v>
      </c>
      <c r="P3011" s="157" t="s">
        <v>561</v>
      </c>
      <c r="U3011" s="163">
        <v>0</v>
      </c>
      <c r="X3011" s="157" t="s">
        <v>567</v>
      </c>
      <c r="AE3011" s="165" t="s">
        <v>435</v>
      </c>
    </row>
    <row r="3012" spans="1:31" hidden="1">
      <c r="A3012" s="157" t="s">
        <v>580</v>
      </c>
      <c r="P3012" s="157" t="s">
        <v>561</v>
      </c>
      <c r="U3012" s="163">
        <v>0</v>
      </c>
      <c r="X3012" s="157" t="s">
        <v>567</v>
      </c>
      <c r="AE3012" s="165" t="s">
        <v>547</v>
      </c>
    </row>
    <row r="3013" spans="1:31" hidden="1">
      <c r="A3013" s="157" t="s">
        <v>580</v>
      </c>
      <c r="P3013" s="157" t="s">
        <v>561</v>
      </c>
      <c r="U3013" s="163">
        <v>0</v>
      </c>
      <c r="X3013" s="157" t="s">
        <v>567</v>
      </c>
      <c r="AE3013" s="165" t="s">
        <v>459</v>
      </c>
    </row>
    <row r="3014" spans="1:31" hidden="1">
      <c r="A3014" s="157" t="s">
        <v>580</v>
      </c>
      <c r="P3014" s="157" t="s">
        <v>561</v>
      </c>
      <c r="U3014" s="163">
        <v>0</v>
      </c>
      <c r="X3014" s="157" t="s">
        <v>567</v>
      </c>
      <c r="AE3014" s="165" t="s">
        <v>459</v>
      </c>
    </row>
    <row r="3015" spans="1:31" hidden="1">
      <c r="A3015" s="157" t="s">
        <v>580</v>
      </c>
      <c r="P3015" s="157" t="s">
        <v>561</v>
      </c>
      <c r="U3015" s="163">
        <v>-4379.8177995795377</v>
      </c>
      <c r="X3015" s="157" t="s">
        <v>567</v>
      </c>
      <c r="AE3015" s="165" t="s">
        <v>586</v>
      </c>
    </row>
    <row r="3016" spans="1:31" hidden="1">
      <c r="A3016" s="157" t="s">
        <v>580</v>
      </c>
      <c r="P3016" s="157" t="s">
        <v>561</v>
      </c>
      <c r="U3016" s="163">
        <v>0</v>
      </c>
      <c r="X3016" s="157" t="s">
        <v>568</v>
      </c>
      <c r="AE3016" s="165" t="s">
        <v>432</v>
      </c>
    </row>
    <row r="3017" spans="1:31" hidden="1">
      <c r="A3017" s="157" t="s">
        <v>580</v>
      </c>
      <c r="P3017" s="157" t="s">
        <v>561</v>
      </c>
      <c r="U3017" s="163">
        <v>0</v>
      </c>
      <c r="X3017" s="157" t="s">
        <v>568</v>
      </c>
      <c r="AE3017" s="165" t="s">
        <v>319</v>
      </c>
    </row>
    <row r="3018" spans="1:31" hidden="1">
      <c r="A3018" s="157" t="s">
        <v>580</v>
      </c>
      <c r="P3018" s="157" t="s">
        <v>561</v>
      </c>
      <c r="U3018" s="163">
        <v>0</v>
      </c>
      <c r="X3018" s="157" t="s">
        <v>568</v>
      </c>
      <c r="AE3018" s="165" t="s">
        <v>433</v>
      </c>
    </row>
    <row r="3019" spans="1:31" hidden="1">
      <c r="A3019" s="157" t="s">
        <v>580</v>
      </c>
      <c r="P3019" s="157" t="s">
        <v>561</v>
      </c>
      <c r="U3019" s="163">
        <v>0</v>
      </c>
      <c r="X3019" s="157" t="s">
        <v>568</v>
      </c>
      <c r="AE3019" s="165" t="s">
        <v>430</v>
      </c>
    </row>
    <row r="3020" spans="1:31" hidden="1">
      <c r="A3020" s="157" t="s">
        <v>580</v>
      </c>
      <c r="P3020" s="157" t="s">
        <v>561</v>
      </c>
      <c r="U3020" s="163">
        <v>0</v>
      </c>
      <c r="X3020" s="157" t="s">
        <v>568</v>
      </c>
      <c r="AE3020" s="165" t="s">
        <v>431</v>
      </c>
    </row>
    <row r="3021" spans="1:31" hidden="1">
      <c r="A3021" s="157" t="s">
        <v>580</v>
      </c>
      <c r="P3021" s="157" t="s">
        <v>561</v>
      </c>
      <c r="U3021" s="163">
        <v>0</v>
      </c>
      <c r="X3021" s="157" t="s">
        <v>568</v>
      </c>
      <c r="AE3021" s="165" t="s">
        <v>434</v>
      </c>
    </row>
    <row r="3022" spans="1:31" hidden="1">
      <c r="A3022" s="157" t="s">
        <v>580</v>
      </c>
      <c r="P3022" s="157" t="s">
        <v>561</v>
      </c>
      <c r="U3022" s="163">
        <v>0</v>
      </c>
      <c r="X3022" s="157" t="s">
        <v>568</v>
      </c>
      <c r="AE3022" s="165" t="s">
        <v>435</v>
      </c>
    </row>
    <row r="3023" spans="1:31" hidden="1">
      <c r="A3023" s="157" t="s">
        <v>580</v>
      </c>
      <c r="P3023" s="157" t="s">
        <v>561</v>
      </c>
      <c r="U3023" s="163">
        <v>0</v>
      </c>
      <c r="X3023" s="157" t="s">
        <v>568</v>
      </c>
      <c r="AE3023" s="165" t="s">
        <v>547</v>
      </c>
    </row>
    <row r="3024" spans="1:31" hidden="1">
      <c r="A3024" s="157" t="s">
        <v>580</v>
      </c>
      <c r="P3024" s="157" t="s">
        <v>561</v>
      </c>
      <c r="U3024" s="163">
        <v>0</v>
      </c>
      <c r="X3024" s="157" t="s">
        <v>568</v>
      </c>
      <c r="AE3024" s="165" t="s">
        <v>459</v>
      </c>
    </row>
    <row r="3025" spans="1:31" hidden="1">
      <c r="A3025" s="157" t="s">
        <v>580</v>
      </c>
      <c r="P3025" s="157" t="s">
        <v>561</v>
      </c>
      <c r="U3025" s="163">
        <v>0</v>
      </c>
      <c r="X3025" s="157" t="s">
        <v>568</v>
      </c>
      <c r="AE3025" s="165" t="s">
        <v>459</v>
      </c>
    </row>
    <row r="3026" spans="1:31" hidden="1">
      <c r="A3026" s="157" t="s">
        <v>580</v>
      </c>
      <c r="P3026" s="157" t="s">
        <v>561</v>
      </c>
      <c r="U3026" s="163">
        <v>0</v>
      </c>
      <c r="X3026" s="157" t="s">
        <v>568</v>
      </c>
      <c r="AE3026" s="165" t="s">
        <v>586</v>
      </c>
    </row>
    <row r="3027" spans="1:31" hidden="1">
      <c r="A3027" s="157" t="s">
        <v>580</v>
      </c>
      <c r="P3027" s="157" t="s">
        <v>561</v>
      </c>
      <c r="U3027" s="163">
        <v>-9575.2932135823557</v>
      </c>
      <c r="X3027" s="157" t="s">
        <v>187</v>
      </c>
      <c r="AE3027" s="165" t="s">
        <v>432</v>
      </c>
    </row>
    <row r="3028" spans="1:31" hidden="1">
      <c r="A3028" s="157" t="s">
        <v>580</v>
      </c>
      <c r="P3028" s="157" t="s">
        <v>561</v>
      </c>
      <c r="U3028" s="163">
        <v>-19969.764657790238</v>
      </c>
      <c r="X3028" s="157" t="s">
        <v>187</v>
      </c>
      <c r="AE3028" s="165" t="s">
        <v>319</v>
      </c>
    </row>
    <row r="3029" spans="1:31" hidden="1">
      <c r="A3029" s="157" t="s">
        <v>580</v>
      </c>
      <c r="P3029" s="157" t="s">
        <v>561</v>
      </c>
      <c r="U3029" s="163">
        <v>-9367.4781389963755</v>
      </c>
      <c r="X3029" s="157" t="s">
        <v>187</v>
      </c>
      <c r="AE3029" s="165" t="s">
        <v>433</v>
      </c>
    </row>
    <row r="3030" spans="1:31" hidden="1">
      <c r="A3030" s="157" t="s">
        <v>580</v>
      </c>
      <c r="P3030" s="157" t="s">
        <v>561</v>
      </c>
      <c r="U3030" s="163">
        <v>-6727.3935691019051</v>
      </c>
      <c r="X3030" s="157" t="s">
        <v>187</v>
      </c>
      <c r="AE3030" s="165" t="s">
        <v>430</v>
      </c>
    </row>
    <row r="3031" spans="1:31" hidden="1">
      <c r="A3031" s="157" t="s">
        <v>580</v>
      </c>
      <c r="P3031" s="157" t="s">
        <v>561</v>
      </c>
      <c r="U3031" s="163">
        <v>-4851.3443440703186</v>
      </c>
      <c r="X3031" s="157" t="s">
        <v>187</v>
      </c>
      <c r="AE3031" s="165" t="s">
        <v>431</v>
      </c>
    </row>
    <row r="3032" spans="1:31" hidden="1">
      <c r="A3032" s="157" t="s">
        <v>580</v>
      </c>
      <c r="P3032" s="157" t="s">
        <v>561</v>
      </c>
      <c r="U3032" s="163">
        <v>-6064.1804300878985</v>
      </c>
      <c r="X3032" s="157" t="s">
        <v>187</v>
      </c>
      <c r="AE3032" s="165" t="s">
        <v>434</v>
      </c>
    </row>
    <row r="3033" spans="1:31" hidden="1">
      <c r="A3033" s="157" t="s">
        <v>580</v>
      </c>
      <c r="P3033" s="157" t="s">
        <v>561</v>
      </c>
      <c r="U3033" s="163">
        <v>-5518.5704274702175</v>
      </c>
      <c r="X3033" s="157" t="s">
        <v>187</v>
      </c>
      <c r="AE3033" s="165" t="s">
        <v>435</v>
      </c>
    </row>
    <row r="3034" spans="1:31" hidden="1">
      <c r="A3034" s="157" t="s">
        <v>580</v>
      </c>
      <c r="P3034" s="157" t="s">
        <v>561</v>
      </c>
      <c r="U3034" s="163">
        <v>-29942.941792221445</v>
      </c>
      <c r="X3034" s="157" t="s">
        <v>187</v>
      </c>
      <c r="AE3034" s="165" t="s">
        <v>547</v>
      </c>
    </row>
    <row r="3035" spans="1:31" hidden="1">
      <c r="A3035" s="157" t="s">
        <v>580</v>
      </c>
      <c r="P3035" s="157" t="s">
        <v>561</v>
      </c>
      <c r="U3035" s="163">
        <v>0</v>
      </c>
      <c r="X3035" s="157" t="s">
        <v>187</v>
      </c>
      <c r="AE3035" s="165" t="s">
        <v>459</v>
      </c>
    </row>
    <row r="3036" spans="1:31" hidden="1">
      <c r="A3036" s="157" t="s">
        <v>580</v>
      </c>
      <c r="P3036" s="157" t="s">
        <v>561</v>
      </c>
      <c r="U3036" s="163">
        <v>0</v>
      </c>
      <c r="X3036" s="157" t="s">
        <v>187</v>
      </c>
      <c r="AE3036" s="165" t="s">
        <v>459</v>
      </c>
    </row>
    <row r="3037" spans="1:31" hidden="1">
      <c r="A3037" s="157" t="s">
        <v>580</v>
      </c>
      <c r="P3037" s="157" t="s">
        <v>561</v>
      </c>
      <c r="U3037" s="163">
        <v>-32328.238145293162</v>
      </c>
      <c r="X3037" s="157" t="s">
        <v>187</v>
      </c>
      <c r="AE3037" s="165" t="s">
        <v>586</v>
      </c>
    </row>
    <row r="3038" spans="1:31" hidden="1">
      <c r="A3038" s="157" t="s">
        <v>580</v>
      </c>
      <c r="P3038" s="157" t="s">
        <v>561</v>
      </c>
      <c r="U3038" s="163">
        <v>0</v>
      </c>
      <c r="W3038" s="157" t="s">
        <v>579</v>
      </c>
      <c r="X3038" s="157" t="s">
        <v>187</v>
      </c>
      <c r="AE3038" s="165" t="s">
        <v>432</v>
      </c>
    </row>
    <row r="3039" spans="1:31" hidden="1">
      <c r="A3039" s="157" t="s">
        <v>580</v>
      </c>
      <c r="P3039" s="157" t="s">
        <v>561</v>
      </c>
      <c r="U3039" s="163">
        <v>0</v>
      </c>
      <c r="W3039" s="157" t="s">
        <v>579</v>
      </c>
      <c r="X3039" s="157" t="s">
        <v>187</v>
      </c>
      <c r="AE3039" s="165" t="s">
        <v>319</v>
      </c>
    </row>
    <row r="3040" spans="1:31" hidden="1">
      <c r="A3040" s="157" t="s">
        <v>580</v>
      </c>
      <c r="P3040" s="157" t="s">
        <v>561</v>
      </c>
      <c r="U3040" s="163">
        <v>0</v>
      </c>
      <c r="W3040" s="157" t="s">
        <v>579</v>
      </c>
      <c r="X3040" s="157" t="s">
        <v>187</v>
      </c>
      <c r="AE3040" s="165" t="s">
        <v>433</v>
      </c>
    </row>
    <row r="3041" spans="1:31" hidden="1">
      <c r="A3041" s="157" t="s">
        <v>580</v>
      </c>
      <c r="P3041" s="157" t="s">
        <v>561</v>
      </c>
      <c r="U3041" s="163">
        <v>0</v>
      </c>
      <c r="W3041" s="157" t="s">
        <v>579</v>
      </c>
      <c r="X3041" s="157" t="s">
        <v>187</v>
      </c>
      <c r="AE3041" s="165" t="s">
        <v>430</v>
      </c>
    </row>
    <row r="3042" spans="1:31" hidden="1">
      <c r="A3042" s="157" t="s">
        <v>580</v>
      </c>
      <c r="P3042" s="157" t="s">
        <v>561</v>
      </c>
      <c r="U3042" s="163">
        <v>0</v>
      </c>
      <c r="W3042" s="157" t="s">
        <v>579</v>
      </c>
      <c r="X3042" s="157" t="s">
        <v>187</v>
      </c>
      <c r="AE3042" s="165" t="s">
        <v>431</v>
      </c>
    </row>
    <row r="3043" spans="1:31" hidden="1">
      <c r="A3043" s="157" t="s">
        <v>580</v>
      </c>
      <c r="P3043" s="157" t="s">
        <v>561</v>
      </c>
      <c r="U3043" s="163">
        <v>0</v>
      </c>
      <c r="W3043" s="157" t="s">
        <v>579</v>
      </c>
      <c r="X3043" s="157" t="s">
        <v>187</v>
      </c>
      <c r="AE3043" s="165" t="s">
        <v>434</v>
      </c>
    </row>
    <row r="3044" spans="1:31" hidden="1">
      <c r="A3044" s="157" t="s">
        <v>580</v>
      </c>
      <c r="P3044" s="157" t="s">
        <v>561</v>
      </c>
      <c r="U3044" s="163">
        <v>0</v>
      </c>
      <c r="W3044" s="157" t="s">
        <v>579</v>
      </c>
      <c r="X3044" s="157" t="s">
        <v>187</v>
      </c>
      <c r="AE3044" s="165" t="s">
        <v>435</v>
      </c>
    </row>
    <row r="3045" spans="1:31" hidden="1">
      <c r="A3045" s="157" t="s">
        <v>580</v>
      </c>
      <c r="P3045" s="157" t="s">
        <v>561</v>
      </c>
      <c r="U3045" s="163">
        <v>0</v>
      </c>
      <c r="W3045" s="157" t="s">
        <v>579</v>
      </c>
      <c r="X3045" s="157" t="s">
        <v>187</v>
      </c>
      <c r="AE3045" s="165" t="s">
        <v>547</v>
      </c>
    </row>
    <row r="3046" spans="1:31" hidden="1">
      <c r="A3046" s="157" t="s">
        <v>580</v>
      </c>
      <c r="P3046" s="157" t="s">
        <v>561</v>
      </c>
      <c r="U3046" s="163">
        <v>0</v>
      </c>
      <c r="W3046" s="157" t="s">
        <v>579</v>
      </c>
      <c r="X3046" s="157" t="s">
        <v>187</v>
      </c>
      <c r="AE3046" s="165" t="s">
        <v>459</v>
      </c>
    </row>
    <row r="3047" spans="1:31" hidden="1">
      <c r="A3047" s="157" t="s">
        <v>580</v>
      </c>
      <c r="P3047" s="157" t="s">
        <v>561</v>
      </c>
      <c r="U3047" s="163">
        <v>0</v>
      </c>
      <c r="W3047" s="157" t="s">
        <v>579</v>
      </c>
      <c r="X3047" s="157" t="s">
        <v>187</v>
      </c>
      <c r="AE3047" s="165" t="s">
        <v>459</v>
      </c>
    </row>
    <row r="3048" spans="1:31" hidden="1">
      <c r="A3048" s="157" t="s">
        <v>580</v>
      </c>
      <c r="P3048" s="157" t="s">
        <v>561</v>
      </c>
      <c r="U3048" s="163">
        <v>0</v>
      </c>
      <c r="W3048" s="157" t="s">
        <v>579</v>
      </c>
      <c r="X3048" s="157" t="s">
        <v>187</v>
      </c>
      <c r="AE3048" s="165" t="s">
        <v>586</v>
      </c>
    </row>
    <row r="3049" spans="1:31" hidden="1">
      <c r="A3049" s="157" t="s">
        <v>580</v>
      </c>
      <c r="P3049" s="157" t="s">
        <v>561</v>
      </c>
      <c r="U3049" s="163">
        <v>0</v>
      </c>
      <c r="X3049" s="157" t="s">
        <v>569</v>
      </c>
      <c r="AE3049" s="165" t="s">
        <v>432</v>
      </c>
    </row>
    <row r="3050" spans="1:31" hidden="1">
      <c r="A3050" s="157" t="s">
        <v>580</v>
      </c>
      <c r="P3050" s="157" t="s">
        <v>561</v>
      </c>
      <c r="U3050" s="163">
        <v>0</v>
      </c>
      <c r="X3050" s="157" t="s">
        <v>569</v>
      </c>
      <c r="AE3050" s="165" t="s">
        <v>319</v>
      </c>
    </row>
    <row r="3051" spans="1:31" hidden="1">
      <c r="A3051" s="157" t="s">
        <v>580</v>
      </c>
      <c r="P3051" s="157" t="s">
        <v>561</v>
      </c>
      <c r="U3051" s="163">
        <v>0</v>
      </c>
      <c r="X3051" s="157" t="s">
        <v>569</v>
      </c>
      <c r="AE3051" s="165" t="s">
        <v>433</v>
      </c>
    </row>
    <row r="3052" spans="1:31" hidden="1">
      <c r="A3052" s="157" t="s">
        <v>580</v>
      </c>
      <c r="P3052" s="157" t="s">
        <v>561</v>
      </c>
      <c r="U3052" s="163">
        <v>0</v>
      </c>
      <c r="X3052" s="157" t="s">
        <v>569</v>
      </c>
      <c r="AE3052" s="165" t="s">
        <v>430</v>
      </c>
    </row>
    <row r="3053" spans="1:31" hidden="1">
      <c r="A3053" s="157" t="s">
        <v>580</v>
      </c>
      <c r="P3053" s="157" t="s">
        <v>561</v>
      </c>
      <c r="U3053" s="163">
        <v>0</v>
      </c>
      <c r="X3053" s="157" t="s">
        <v>569</v>
      </c>
      <c r="AE3053" s="165" t="s">
        <v>431</v>
      </c>
    </row>
    <row r="3054" spans="1:31" hidden="1">
      <c r="A3054" s="157" t="s">
        <v>580</v>
      </c>
      <c r="P3054" s="157" t="s">
        <v>561</v>
      </c>
      <c r="U3054" s="163">
        <v>0</v>
      </c>
      <c r="X3054" s="157" t="s">
        <v>569</v>
      </c>
      <c r="AE3054" s="165" t="s">
        <v>434</v>
      </c>
    </row>
    <row r="3055" spans="1:31" hidden="1">
      <c r="A3055" s="157" t="s">
        <v>580</v>
      </c>
      <c r="P3055" s="157" t="s">
        <v>561</v>
      </c>
      <c r="U3055" s="163">
        <v>0</v>
      </c>
      <c r="X3055" s="157" t="s">
        <v>569</v>
      </c>
      <c r="AE3055" s="165" t="s">
        <v>435</v>
      </c>
    </row>
    <row r="3056" spans="1:31" hidden="1">
      <c r="A3056" s="157" t="s">
        <v>580</v>
      </c>
      <c r="P3056" s="157" t="s">
        <v>561</v>
      </c>
      <c r="U3056" s="163">
        <v>0</v>
      </c>
      <c r="X3056" s="157" t="s">
        <v>569</v>
      </c>
      <c r="AE3056" s="165" t="s">
        <v>547</v>
      </c>
    </row>
    <row r="3057" spans="1:31" hidden="1">
      <c r="A3057" s="157" t="s">
        <v>580</v>
      </c>
      <c r="P3057" s="157" t="s">
        <v>561</v>
      </c>
      <c r="U3057" s="163">
        <v>0</v>
      </c>
      <c r="X3057" s="157" t="s">
        <v>569</v>
      </c>
      <c r="AE3057" s="165" t="s">
        <v>459</v>
      </c>
    </row>
    <row r="3058" spans="1:31" hidden="1">
      <c r="A3058" s="157" t="s">
        <v>580</v>
      </c>
      <c r="P3058" s="157" t="s">
        <v>561</v>
      </c>
      <c r="U3058" s="163">
        <v>0</v>
      </c>
      <c r="X3058" s="157" t="s">
        <v>569</v>
      </c>
      <c r="AE3058" s="165" t="s">
        <v>459</v>
      </c>
    </row>
    <row r="3059" spans="1:31" hidden="1">
      <c r="A3059" s="157" t="s">
        <v>580</v>
      </c>
      <c r="P3059" s="157" t="s">
        <v>561</v>
      </c>
      <c r="U3059" s="163">
        <v>0</v>
      </c>
      <c r="X3059" s="157" t="s">
        <v>569</v>
      </c>
      <c r="AE3059" s="165" t="s">
        <v>586</v>
      </c>
    </row>
    <row r="3060" spans="1:31" hidden="1">
      <c r="A3060" s="157" t="s">
        <v>580</v>
      </c>
      <c r="P3060" s="157" t="s">
        <v>561</v>
      </c>
      <c r="U3060" s="164">
        <v>106027.79049895547</v>
      </c>
      <c r="X3060" s="157" t="s">
        <v>562</v>
      </c>
      <c r="AE3060" s="165" t="s">
        <v>402</v>
      </c>
    </row>
    <row r="3061" spans="1:31" hidden="1">
      <c r="A3061" s="157" t="s">
        <v>580</v>
      </c>
      <c r="P3061" s="157" t="s">
        <v>561</v>
      </c>
      <c r="U3061" s="164">
        <v>129297.41865582431</v>
      </c>
      <c r="X3061" s="157" t="s">
        <v>562</v>
      </c>
      <c r="AE3061" s="165" t="s">
        <v>404</v>
      </c>
    </row>
    <row r="3062" spans="1:31" hidden="1">
      <c r="A3062" s="157" t="s">
        <v>580</v>
      </c>
      <c r="P3062" s="157" t="s">
        <v>561</v>
      </c>
      <c r="U3062" s="164">
        <v>51149.038837445747</v>
      </c>
      <c r="X3062" s="157" t="s">
        <v>562</v>
      </c>
      <c r="AE3062" s="165" t="s">
        <v>403</v>
      </c>
    </row>
    <row r="3063" spans="1:31" hidden="1">
      <c r="A3063" s="157" t="s">
        <v>580</v>
      </c>
      <c r="P3063" s="157" t="s">
        <v>561</v>
      </c>
      <c r="U3063" s="164">
        <v>30492.068796449214</v>
      </c>
      <c r="X3063" s="157" t="s">
        <v>562</v>
      </c>
      <c r="AE3063" s="165" t="s">
        <v>407</v>
      </c>
    </row>
    <row r="3064" spans="1:31" hidden="1">
      <c r="A3064" s="157" t="s">
        <v>580</v>
      </c>
      <c r="P3064" s="157" t="s">
        <v>561</v>
      </c>
      <c r="U3064" s="164">
        <v>29096.711137489685</v>
      </c>
      <c r="X3064" s="157" t="s">
        <v>562</v>
      </c>
      <c r="AE3064" s="165" t="s">
        <v>410</v>
      </c>
    </row>
    <row r="3065" spans="1:31" hidden="1">
      <c r="A3065" s="157" t="s">
        <v>580</v>
      </c>
      <c r="P3065" s="157" t="s">
        <v>561</v>
      </c>
      <c r="U3065" s="164">
        <v>18810.371077621803</v>
      </c>
      <c r="X3065" s="157" t="s">
        <v>562</v>
      </c>
      <c r="AE3065" s="165" t="s">
        <v>413</v>
      </c>
    </row>
    <row r="3066" spans="1:31" hidden="1">
      <c r="A3066" s="157" t="s">
        <v>580</v>
      </c>
      <c r="P3066" s="157" t="s">
        <v>561</v>
      </c>
      <c r="U3066" s="164">
        <v>0</v>
      </c>
      <c r="X3066" s="157" t="s">
        <v>562</v>
      </c>
    </row>
    <row r="3067" spans="1:31" hidden="1">
      <c r="A3067" s="157" t="s">
        <v>580</v>
      </c>
      <c r="P3067" s="157" t="s">
        <v>561</v>
      </c>
      <c r="U3067" s="164">
        <v>47511.430377786957</v>
      </c>
      <c r="X3067" s="157" t="s">
        <v>562</v>
      </c>
      <c r="AE3067" s="171" t="s">
        <v>406</v>
      </c>
    </row>
    <row r="3068" spans="1:31" hidden="1">
      <c r="A3068" s="157" t="s">
        <v>580</v>
      </c>
      <c r="P3068" s="157" t="s">
        <v>561</v>
      </c>
      <c r="U3068" s="164">
        <v>39585.705253922366</v>
      </c>
      <c r="X3068" s="157" t="s">
        <v>562</v>
      </c>
      <c r="AE3068" s="171" t="s">
        <v>408</v>
      </c>
    </row>
    <row r="3069" spans="1:31" hidden="1">
      <c r="A3069" s="157" t="s">
        <v>580</v>
      </c>
      <c r="P3069" s="157" t="s">
        <v>561</v>
      </c>
      <c r="U3069" s="164">
        <v>41753.230800990888</v>
      </c>
      <c r="X3069" s="157" t="s">
        <v>562</v>
      </c>
      <c r="AE3069" s="171" t="s">
        <v>405</v>
      </c>
    </row>
    <row r="3070" spans="1:31" hidden="1">
      <c r="A3070" s="157" t="s">
        <v>580</v>
      </c>
      <c r="P3070" s="157" t="s">
        <v>561</v>
      </c>
      <c r="U3070" s="164">
        <v>22448.774256812558</v>
      </c>
      <c r="X3070" s="157" t="s">
        <v>562</v>
      </c>
      <c r="AE3070" s="171" t="s">
        <v>409</v>
      </c>
    </row>
    <row r="3071" spans="1:31" hidden="1">
      <c r="A3071" s="157" t="s">
        <v>580</v>
      </c>
      <c r="P3071" s="157" t="s">
        <v>561</v>
      </c>
      <c r="U3071" s="164">
        <v>7380.9701710640848</v>
      </c>
      <c r="X3071" s="157" t="s">
        <v>562</v>
      </c>
      <c r="AE3071" s="172" t="s">
        <v>424</v>
      </c>
    </row>
    <row r="3072" spans="1:31" hidden="1">
      <c r="A3072" s="157" t="s">
        <v>580</v>
      </c>
      <c r="P3072" s="157" t="s">
        <v>561</v>
      </c>
      <c r="U3072" s="164">
        <v>17203.141298914983</v>
      </c>
      <c r="X3072" s="157" t="s">
        <v>562</v>
      </c>
      <c r="AE3072" s="171" t="s">
        <v>411</v>
      </c>
    </row>
    <row r="3073" spans="1:31" hidden="1">
      <c r="A3073" s="157" t="s">
        <v>580</v>
      </c>
      <c r="P3073" s="157" t="s">
        <v>561</v>
      </c>
      <c r="U3073" s="164">
        <v>38119.785092765298</v>
      </c>
      <c r="X3073" s="157" t="s">
        <v>562</v>
      </c>
      <c r="AE3073" s="171" t="s">
        <v>417</v>
      </c>
    </row>
    <row r="3074" spans="1:31" hidden="1">
      <c r="A3074" s="157" t="s">
        <v>580</v>
      </c>
      <c r="P3074" s="157" t="s">
        <v>561</v>
      </c>
      <c r="U3074" s="164">
        <v>0</v>
      </c>
      <c r="X3074" s="157" t="s">
        <v>562</v>
      </c>
      <c r="AE3074" s="171" t="s">
        <v>423</v>
      </c>
    </row>
    <row r="3075" spans="1:31" hidden="1">
      <c r="A3075" s="157" t="s">
        <v>580</v>
      </c>
      <c r="P3075" s="157" t="s">
        <v>561</v>
      </c>
      <c r="U3075" s="164">
        <v>0</v>
      </c>
      <c r="X3075" s="157" t="s">
        <v>562</v>
      </c>
      <c r="AE3075" s="172" t="s">
        <v>426</v>
      </c>
    </row>
    <row r="3076" spans="1:31" hidden="1">
      <c r="A3076" s="157" t="s">
        <v>580</v>
      </c>
      <c r="P3076" s="157" t="s">
        <v>561</v>
      </c>
      <c r="U3076" s="164">
        <v>29332.740245664751</v>
      </c>
      <c r="X3076" s="157" t="s">
        <v>562</v>
      </c>
      <c r="AE3076" s="171" t="s">
        <v>412</v>
      </c>
    </row>
    <row r="3077" spans="1:31" hidden="1">
      <c r="A3077" s="157" t="s">
        <v>580</v>
      </c>
      <c r="P3077" s="157" t="s">
        <v>561</v>
      </c>
      <c r="U3077" s="164">
        <v>0</v>
      </c>
      <c r="X3077" s="157" t="s">
        <v>562</v>
      </c>
    </row>
    <row r="3078" spans="1:31" hidden="1">
      <c r="A3078" s="157" t="s">
        <v>580</v>
      </c>
      <c r="P3078" s="157" t="s">
        <v>561</v>
      </c>
      <c r="U3078" s="164">
        <v>17930.046812368044</v>
      </c>
      <c r="X3078" s="157" t="s">
        <v>562</v>
      </c>
      <c r="AE3078" s="165" t="s">
        <v>420</v>
      </c>
    </row>
    <row r="3079" spans="1:31" hidden="1">
      <c r="A3079" s="157" t="s">
        <v>580</v>
      </c>
      <c r="P3079" s="157" t="s">
        <v>561</v>
      </c>
      <c r="U3079" s="164">
        <v>75645.093156482239</v>
      </c>
      <c r="X3079" s="157" t="s">
        <v>562</v>
      </c>
      <c r="AE3079" s="165" t="s">
        <v>415</v>
      </c>
    </row>
    <row r="3080" spans="1:31" hidden="1">
      <c r="A3080" s="157" t="s">
        <v>580</v>
      </c>
      <c r="P3080" s="157" t="s">
        <v>561</v>
      </c>
      <c r="U3080" s="164">
        <v>72694.556409991725</v>
      </c>
      <c r="X3080" s="157" t="s">
        <v>562</v>
      </c>
      <c r="AE3080" s="165" t="s">
        <v>414</v>
      </c>
    </row>
    <row r="3081" spans="1:31" hidden="1">
      <c r="A3081" s="157" t="s">
        <v>580</v>
      </c>
      <c r="P3081" s="157" t="s">
        <v>561</v>
      </c>
      <c r="U3081" s="164">
        <v>19331.039688274152</v>
      </c>
      <c r="X3081" s="157" t="s">
        <v>562</v>
      </c>
      <c r="AE3081" s="171" t="s">
        <v>418</v>
      </c>
    </row>
    <row r="3082" spans="1:31" hidden="1">
      <c r="A3082" s="157" t="s">
        <v>580</v>
      </c>
      <c r="P3082" s="157" t="s">
        <v>561</v>
      </c>
      <c r="U3082" s="164">
        <v>89656.974990784816</v>
      </c>
      <c r="X3082" s="157" t="s">
        <v>562</v>
      </c>
      <c r="AE3082" s="171" t="s">
        <v>416</v>
      </c>
    </row>
    <row r="3083" spans="1:31" hidden="1">
      <c r="A3083" s="157" t="s">
        <v>580</v>
      </c>
      <c r="P3083" s="157" t="s">
        <v>561</v>
      </c>
      <c r="U3083" s="164">
        <v>0</v>
      </c>
      <c r="X3083" s="157" t="s">
        <v>562</v>
      </c>
    </row>
    <row r="3084" spans="1:31" hidden="1">
      <c r="A3084" s="157" t="s">
        <v>580</v>
      </c>
      <c r="P3084" s="157" t="s">
        <v>561</v>
      </c>
      <c r="U3084" s="164">
        <v>25271.327931461612</v>
      </c>
      <c r="X3084" s="157" t="s">
        <v>562</v>
      </c>
      <c r="AE3084" s="172" t="s">
        <v>422</v>
      </c>
    </row>
    <row r="3085" spans="1:31" hidden="1">
      <c r="A3085" s="157" t="s">
        <v>580</v>
      </c>
      <c r="P3085" s="157" t="s">
        <v>561</v>
      </c>
      <c r="U3085" s="164">
        <v>79613.971204217698</v>
      </c>
      <c r="X3085" s="157" t="s">
        <v>562</v>
      </c>
      <c r="AE3085" s="171" t="s">
        <v>419</v>
      </c>
    </row>
    <row r="3086" spans="1:31" hidden="1">
      <c r="A3086" s="157" t="s">
        <v>580</v>
      </c>
      <c r="P3086" s="157" t="s">
        <v>561</v>
      </c>
      <c r="U3086" s="164">
        <v>6493.9899876135423</v>
      </c>
      <c r="X3086" s="157" t="s">
        <v>562</v>
      </c>
      <c r="AE3086" s="172" t="s">
        <v>421</v>
      </c>
    </row>
    <row r="3087" spans="1:31" hidden="1">
      <c r="A3087" s="157" t="s">
        <v>580</v>
      </c>
      <c r="P3087" s="157" t="s">
        <v>561</v>
      </c>
      <c r="U3087" s="164">
        <v>3815.2736046109003</v>
      </c>
      <c r="X3087" s="157" t="s">
        <v>562</v>
      </c>
      <c r="AE3087" s="171" t="s">
        <v>318</v>
      </c>
    </row>
    <row r="3088" spans="1:31" hidden="1">
      <c r="A3088" s="157" t="s">
        <v>580</v>
      </c>
      <c r="P3088" s="157" t="s">
        <v>561</v>
      </c>
      <c r="U3088" s="164">
        <v>0</v>
      </c>
      <c r="X3088" s="157" t="s">
        <v>562</v>
      </c>
      <c r="AE3088" s="173" t="s">
        <v>547</v>
      </c>
    </row>
    <row r="3089" spans="1:31" hidden="1">
      <c r="A3089" s="157" t="s">
        <v>580</v>
      </c>
      <c r="P3089" s="157" t="s">
        <v>561</v>
      </c>
      <c r="U3089" s="164">
        <v>0</v>
      </c>
      <c r="X3089" s="157" t="s">
        <v>562</v>
      </c>
    </row>
    <row r="3090" spans="1:31" hidden="1">
      <c r="A3090" s="157" t="s">
        <v>580</v>
      </c>
      <c r="P3090" s="157" t="s">
        <v>561</v>
      </c>
      <c r="U3090" s="164">
        <v>0</v>
      </c>
      <c r="X3090" s="157" t="s">
        <v>562</v>
      </c>
    </row>
    <row r="3091" spans="1:31" hidden="1">
      <c r="A3091" s="157" t="s">
        <v>580</v>
      </c>
      <c r="P3091" s="157" t="s">
        <v>561</v>
      </c>
      <c r="U3091" s="164">
        <v>0</v>
      </c>
      <c r="X3091" s="157" t="s">
        <v>562</v>
      </c>
      <c r="AE3091" s="171" t="s">
        <v>425</v>
      </c>
    </row>
    <row r="3092" spans="1:31" hidden="1">
      <c r="A3092" s="157" t="s">
        <v>580</v>
      </c>
      <c r="P3092" s="157" t="s">
        <v>561</v>
      </c>
      <c r="U3092" s="164">
        <v>0</v>
      </c>
      <c r="X3092" s="157" t="s">
        <v>562</v>
      </c>
      <c r="AE3092" s="174" t="s">
        <v>548</v>
      </c>
    </row>
    <row r="3093" spans="1:31" hidden="1">
      <c r="A3093" s="157" t="s">
        <v>580</v>
      </c>
      <c r="P3093" s="157" t="s">
        <v>561</v>
      </c>
      <c r="U3093" s="164">
        <v>0</v>
      </c>
      <c r="X3093" s="157" t="s">
        <v>562</v>
      </c>
      <c r="AE3093" s="174" t="s">
        <v>536</v>
      </c>
    </row>
    <row r="3094" spans="1:31" hidden="1">
      <c r="A3094" s="157" t="s">
        <v>580</v>
      </c>
      <c r="P3094" s="157" t="s">
        <v>561</v>
      </c>
      <c r="U3094" s="164">
        <v>0</v>
      </c>
      <c r="X3094" s="157" t="s">
        <v>562</v>
      </c>
      <c r="AE3094" s="174" t="s">
        <v>538</v>
      </c>
    </row>
    <row r="3095" spans="1:31" hidden="1">
      <c r="A3095" s="157" t="s">
        <v>580</v>
      </c>
      <c r="P3095" s="157" t="s">
        <v>561</v>
      </c>
      <c r="U3095" s="164">
        <v>0</v>
      </c>
      <c r="X3095" s="157" t="s">
        <v>562</v>
      </c>
      <c r="AE3095" s="174" t="s">
        <v>548</v>
      </c>
    </row>
    <row r="3096" spans="1:31" hidden="1">
      <c r="A3096" s="157" t="s">
        <v>580</v>
      </c>
      <c r="P3096" s="157" t="s">
        <v>561</v>
      </c>
      <c r="U3096" s="164">
        <v>-20572.20693097137</v>
      </c>
      <c r="X3096" s="157" t="s">
        <v>563</v>
      </c>
      <c r="AE3096" s="165" t="s">
        <v>402</v>
      </c>
    </row>
    <row r="3097" spans="1:31" hidden="1">
      <c r="A3097" s="157" t="s">
        <v>580</v>
      </c>
      <c r="P3097" s="157" t="s">
        <v>561</v>
      </c>
      <c r="U3097" s="164">
        <v>-25087.132719739762</v>
      </c>
      <c r="X3097" s="157" t="s">
        <v>563</v>
      </c>
      <c r="AE3097" s="165" t="s">
        <v>404</v>
      </c>
    </row>
    <row r="3098" spans="1:31" hidden="1">
      <c r="A3098" s="157" t="s">
        <v>580</v>
      </c>
      <c r="P3098" s="157" t="s">
        <v>561</v>
      </c>
      <c r="U3098" s="164">
        <v>-9924.2718001804678</v>
      </c>
      <c r="X3098" s="157" t="s">
        <v>563</v>
      </c>
      <c r="AE3098" s="165" t="s">
        <v>403</v>
      </c>
    </row>
    <row r="3099" spans="1:31" hidden="1">
      <c r="A3099" s="157" t="s">
        <v>580</v>
      </c>
      <c r="P3099" s="157" t="s">
        <v>561</v>
      </c>
      <c r="U3099" s="164">
        <v>-8534.2775247527643</v>
      </c>
      <c r="X3099" s="157" t="s">
        <v>563</v>
      </c>
      <c r="AE3099" s="165" t="s">
        <v>407</v>
      </c>
    </row>
    <row r="3100" spans="1:31" hidden="1">
      <c r="A3100" s="157" t="s">
        <v>580</v>
      </c>
      <c r="P3100" s="157" t="s">
        <v>561</v>
      </c>
      <c r="U3100" s="164">
        <v>-8143.7416390549442</v>
      </c>
      <c r="X3100" s="157" t="s">
        <v>563</v>
      </c>
      <c r="AE3100" s="165" t="s">
        <v>410</v>
      </c>
    </row>
    <row r="3101" spans="1:31" hidden="1">
      <c r="A3101" s="157" t="s">
        <v>580</v>
      </c>
      <c r="P3101" s="157" t="s">
        <v>561</v>
      </c>
      <c r="U3101" s="164">
        <v>-5264.7463928865927</v>
      </c>
      <c r="X3101" s="157" t="s">
        <v>563</v>
      </c>
      <c r="AE3101" s="165" t="s">
        <v>413</v>
      </c>
    </row>
    <row r="3102" spans="1:31" hidden="1">
      <c r="A3102" s="157" t="s">
        <v>580</v>
      </c>
      <c r="P3102" s="157" t="s">
        <v>561</v>
      </c>
      <c r="U3102" s="164">
        <v>0</v>
      </c>
      <c r="X3102" s="157" t="s">
        <v>563</v>
      </c>
    </row>
    <row r="3103" spans="1:31" hidden="1">
      <c r="A3103" s="157" t="s">
        <v>580</v>
      </c>
      <c r="P3103" s="157" t="s">
        <v>561</v>
      </c>
      <c r="U3103" s="164">
        <v>-12368.453947529066</v>
      </c>
      <c r="X3103" s="157" t="s">
        <v>563</v>
      </c>
      <c r="AE3103" s="171" t="s">
        <v>406</v>
      </c>
    </row>
    <row r="3104" spans="1:31" hidden="1">
      <c r="A3104" s="157" t="s">
        <v>580</v>
      </c>
      <c r="P3104" s="157" t="s">
        <v>561</v>
      </c>
      <c r="U3104" s="164">
        <v>-10639.308342039334</v>
      </c>
      <c r="X3104" s="157" t="s">
        <v>563</v>
      </c>
      <c r="AE3104" s="171" t="s">
        <v>408</v>
      </c>
    </row>
    <row r="3105" spans="1:31" hidden="1">
      <c r="A3105" s="157" t="s">
        <v>580</v>
      </c>
      <c r="P3105" s="157" t="s">
        <v>561</v>
      </c>
      <c r="U3105" s="164">
        <v>-11343.707827500948</v>
      </c>
      <c r="X3105" s="157" t="s">
        <v>563</v>
      </c>
      <c r="AE3105" s="171" t="s">
        <v>405</v>
      </c>
    </row>
    <row r="3106" spans="1:31" hidden="1">
      <c r="A3106" s="157" t="s">
        <v>580</v>
      </c>
      <c r="P3106" s="157" t="s">
        <v>561</v>
      </c>
      <c r="U3106" s="164">
        <v>-6283.086077085447</v>
      </c>
      <c r="X3106" s="157" t="s">
        <v>563</v>
      </c>
      <c r="AE3106" s="171" t="s">
        <v>409</v>
      </c>
    </row>
    <row r="3107" spans="1:31" hidden="1">
      <c r="A3107" s="157" t="s">
        <v>580</v>
      </c>
      <c r="P3107" s="157" t="s">
        <v>561</v>
      </c>
      <c r="U3107" s="164">
        <v>-1401.0540534513511</v>
      </c>
      <c r="X3107" s="157" t="s">
        <v>563</v>
      </c>
      <c r="AE3107" s="172" t="s">
        <v>424</v>
      </c>
    </row>
    <row r="3108" spans="1:31" hidden="1">
      <c r="A3108" s="157" t="s">
        <v>580</v>
      </c>
      <c r="P3108" s="157" t="s">
        <v>561</v>
      </c>
      <c r="U3108" s="164">
        <v>-3265.4963087957312</v>
      </c>
      <c r="X3108" s="157" t="s">
        <v>563</v>
      </c>
      <c r="AE3108" s="171" t="s">
        <v>411</v>
      </c>
    </row>
    <row r="3109" spans="1:31" hidden="1">
      <c r="A3109" s="157" t="s">
        <v>580</v>
      </c>
      <c r="P3109" s="157" t="s">
        <v>561</v>
      </c>
      <c r="U3109" s="164">
        <v>-7396.250581117707</v>
      </c>
      <c r="X3109" s="157" t="s">
        <v>563</v>
      </c>
      <c r="AE3109" s="171" t="s">
        <v>417</v>
      </c>
    </row>
    <row r="3110" spans="1:31" hidden="1">
      <c r="A3110" s="157" t="s">
        <v>580</v>
      </c>
      <c r="P3110" s="157" t="s">
        <v>561</v>
      </c>
      <c r="U3110" s="164">
        <v>0</v>
      </c>
      <c r="X3110" s="157" t="s">
        <v>563</v>
      </c>
      <c r="AE3110" s="171" t="s">
        <v>423</v>
      </c>
    </row>
    <row r="3111" spans="1:31" hidden="1">
      <c r="A3111" s="157" t="s">
        <v>580</v>
      </c>
      <c r="P3111" s="157" t="s">
        <v>561</v>
      </c>
      <c r="U3111" s="164">
        <v>0</v>
      </c>
      <c r="X3111" s="157" t="s">
        <v>563</v>
      </c>
      <c r="AE3111" s="172" t="s">
        <v>426</v>
      </c>
    </row>
    <row r="3112" spans="1:31" hidden="1">
      <c r="A3112" s="157" t="s">
        <v>580</v>
      </c>
      <c r="P3112" s="157" t="s">
        <v>561</v>
      </c>
      <c r="U3112" s="164">
        <v>-7732.6048539959884</v>
      </c>
      <c r="X3112" s="157" t="s">
        <v>563</v>
      </c>
      <c r="AE3112" s="171" t="s">
        <v>412</v>
      </c>
    </row>
    <row r="3113" spans="1:31" hidden="1">
      <c r="A3113" s="157" t="s">
        <v>580</v>
      </c>
      <c r="P3113" s="157" t="s">
        <v>561</v>
      </c>
      <c r="U3113" s="164">
        <v>0</v>
      </c>
      <c r="X3113" s="157" t="s">
        <v>563</v>
      </c>
    </row>
    <row r="3114" spans="1:31" hidden="1">
      <c r="A3114" s="157" t="s">
        <v>580</v>
      </c>
      <c r="P3114" s="157" t="s">
        <v>561</v>
      </c>
      <c r="U3114" s="164">
        <v>-3403.4773455017403</v>
      </c>
      <c r="X3114" s="157" t="s">
        <v>563</v>
      </c>
      <c r="AE3114" s="165" t="s">
        <v>420</v>
      </c>
    </row>
    <row r="3115" spans="1:31" hidden="1">
      <c r="A3115" s="157" t="s">
        <v>580</v>
      </c>
      <c r="P3115" s="157" t="s">
        <v>561</v>
      </c>
      <c r="U3115" s="164">
        <v>-19992.101266839731</v>
      </c>
      <c r="X3115" s="157" t="s">
        <v>563</v>
      </c>
      <c r="AE3115" s="165" t="s">
        <v>415</v>
      </c>
    </row>
    <row r="3116" spans="1:31" hidden="1">
      <c r="A3116" s="157" t="s">
        <v>580</v>
      </c>
      <c r="P3116" s="157" t="s">
        <v>561</v>
      </c>
      <c r="U3116" s="164">
        <v>-20346.138488669538</v>
      </c>
      <c r="X3116" s="157" t="s">
        <v>563</v>
      </c>
      <c r="AE3116" s="165" t="s">
        <v>414</v>
      </c>
    </row>
    <row r="3117" spans="1:31" hidden="1">
      <c r="A3117" s="157" t="s">
        <v>580</v>
      </c>
      <c r="P3117" s="157" t="s">
        <v>561</v>
      </c>
      <c r="U3117" s="164">
        <v>-8115.7112076895501</v>
      </c>
      <c r="X3117" s="157" t="s">
        <v>563</v>
      </c>
      <c r="AE3117" s="171" t="s">
        <v>418</v>
      </c>
    </row>
    <row r="3118" spans="1:31" hidden="1">
      <c r="A3118" s="157" t="s">
        <v>580</v>
      </c>
      <c r="P3118" s="157" t="s">
        <v>561</v>
      </c>
      <c r="U3118" s="164">
        <v>-17395.833994423578</v>
      </c>
      <c r="X3118" s="157" t="s">
        <v>563</v>
      </c>
      <c r="AE3118" s="171" t="s">
        <v>416</v>
      </c>
    </row>
    <row r="3119" spans="1:31" hidden="1">
      <c r="A3119" s="157" t="s">
        <v>580</v>
      </c>
      <c r="P3119" s="157" t="s">
        <v>561</v>
      </c>
      <c r="U3119" s="164">
        <v>0</v>
      </c>
      <c r="X3119" s="157" t="s">
        <v>563</v>
      </c>
    </row>
    <row r="3120" spans="1:31" hidden="1">
      <c r="A3120" s="157" t="s">
        <v>580</v>
      </c>
      <c r="P3120" s="157" t="s">
        <v>561</v>
      </c>
      <c r="U3120" s="164">
        <v>-7073.0809910495009</v>
      </c>
      <c r="X3120" s="157" t="s">
        <v>563</v>
      </c>
      <c r="AE3120" s="172" t="s">
        <v>422</v>
      </c>
    </row>
    <row r="3121" spans="1:31" hidden="1">
      <c r="A3121" s="157" t="s">
        <v>580</v>
      </c>
      <c r="P3121" s="157" t="s">
        <v>561</v>
      </c>
      <c r="U3121" s="164">
        <v>-15447.224567276993</v>
      </c>
      <c r="X3121" s="157" t="s">
        <v>563</v>
      </c>
      <c r="AE3121" s="171" t="s">
        <v>419</v>
      </c>
    </row>
    <row r="3122" spans="1:31" hidden="1">
      <c r="A3122" s="157" t="s">
        <v>580</v>
      </c>
      <c r="P3122" s="157" t="s">
        <v>561</v>
      </c>
      <c r="U3122" s="164">
        <v>-1749.8003097900946</v>
      </c>
      <c r="X3122" s="157" t="s">
        <v>563</v>
      </c>
      <c r="AE3122" s="172" t="s">
        <v>421</v>
      </c>
    </row>
    <row r="3123" spans="1:31" hidden="1">
      <c r="A3123" s="157" t="s">
        <v>580</v>
      </c>
      <c r="P3123" s="157" t="s">
        <v>561</v>
      </c>
      <c r="U3123" s="164">
        <v>-1008.3315795023982</v>
      </c>
      <c r="X3123" s="157" t="s">
        <v>563</v>
      </c>
      <c r="AE3123" s="171" t="s">
        <v>318</v>
      </c>
    </row>
    <row r="3124" spans="1:31" hidden="1">
      <c r="A3124" s="157" t="s">
        <v>580</v>
      </c>
      <c r="P3124" s="157" t="s">
        <v>561</v>
      </c>
      <c r="U3124" s="164">
        <v>0</v>
      </c>
      <c r="X3124" s="157" t="s">
        <v>563</v>
      </c>
      <c r="AE3124" s="173" t="s">
        <v>547</v>
      </c>
    </row>
    <row r="3125" spans="1:31" hidden="1">
      <c r="A3125" s="157" t="s">
        <v>580</v>
      </c>
      <c r="P3125" s="157" t="s">
        <v>561</v>
      </c>
      <c r="U3125" s="164">
        <v>0</v>
      </c>
      <c r="X3125" s="157" t="s">
        <v>563</v>
      </c>
    </row>
    <row r="3126" spans="1:31" hidden="1">
      <c r="A3126" s="157" t="s">
        <v>580</v>
      </c>
      <c r="P3126" s="157" t="s">
        <v>561</v>
      </c>
      <c r="U3126" s="164">
        <v>0</v>
      </c>
      <c r="X3126" s="157" t="s">
        <v>563</v>
      </c>
    </row>
    <row r="3127" spans="1:31" hidden="1">
      <c r="A3127" s="157" t="s">
        <v>580</v>
      </c>
      <c r="P3127" s="157" t="s">
        <v>561</v>
      </c>
      <c r="U3127" s="164">
        <v>0</v>
      </c>
      <c r="X3127" s="157" t="s">
        <v>563</v>
      </c>
      <c r="AE3127" s="171" t="s">
        <v>425</v>
      </c>
    </row>
    <row r="3128" spans="1:31" hidden="1">
      <c r="A3128" s="157" t="s">
        <v>580</v>
      </c>
      <c r="P3128" s="157" t="s">
        <v>561</v>
      </c>
      <c r="U3128" s="164">
        <v>0</v>
      </c>
      <c r="X3128" s="157" t="s">
        <v>563</v>
      </c>
      <c r="AE3128" s="174" t="s">
        <v>548</v>
      </c>
    </row>
    <row r="3129" spans="1:31" hidden="1">
      <c r="A3129" s="157" t="s">
        <v>580</v>
      </c>
      <c r="P3129" s="157" t="s">
        <v>561</v>
      </c>
      <c r="U3129" s="164">
        <v>0</v>
      </c>
      <c r="X3129" s="157" t="s">
        <v>563</v>
      </c>
      <c r="AE3129" s="174" t="s">
        <v>536</v>
      </c>
    </row>
    <row r="3130" spans="1:31" hidden="1">
      <c r="A3130" s="157" t="s">
        <v>580</v>
      </c>
      <c r="P3130" s="157" t="s">
        <v>561</v>
      </c>
      <c r="U3130" s="164">
        <v>0</v>
      </c>
      <c r="X3130" s="157" t="s">
        <v>563</v>
      </c>
      <c r="AE3130" s="174" t="s">
        <v>538</v>
      </c>
    </row>
    <row r="3131" spans="1:31" hidden="1">
      <c r="A3131" s="157" t="s">
        <v>580</v>
      </c>
      <c r="P3131" s="157" t="s">
        <v>561</v>
      </c>
      <c r="U3131" s="164">
        <v>0</v>
      </c>
      <c r="X3131" s="157" t="s">
        <v>563</v>
      </c>
      <c r="AE3131" s="174" t="s">
        <v>548</v>
      </c>
    </row>
    <row r="3132" spans="1:31" hidden="1">
      <c r="A3132" s="157" t="s">
        <v>580</v>
      </c>
      <c r="P3132" s="157" t="s">
        <v>561</v>
      </c>
      <c r="U3132" s="164">
        <v>-40416.857484334338</v>
      </c>
      <c r="X3132" s="157" t="s">
        <v>564</v>
      </c>
      <c r="AE3132" s="165" t="s">
        <v>402</v>
      </c>
    </row>
    <row r="3133" spans="1:31" hidden="1">
      <c r="A3133" s="157" t="s">
        <v>580</v>
      </c>
      <c r="P3133" s="157" t="s">
        <v>561</v>
      </c>
      <c r="U3133" s="164">
        <v>-52121.259508304749</v>
      </c>
      <c r="X3133" s="157" t="s">
        <v>564</v>
      </c>
      <c r="AE3133" s="165" t="s">
        <v>404</v>
      </c>
    </row>
    <row r="3134" spans="1:31" hidden="1">
      <c r="A3134" s="157" t="s">
        <v>580</v>
      </c>
      <c r="P3134" s="157" t="s">
        <v>561</v>
      </c>
      <c r="U3134" s="164">
        <v>-50822.656852122826</v>
      </c>
      <c r="X3134" s="157" t="s">
        <v>564</v>
      </c>
      <c r="AE3134" s="165" t="s">
        <v>403</v>
      </c>
    </row>
    <row r="3135" spans="1:31" hidden="1">
      <c r="A3135" s="157" t="s">
        <v>580</v>
      </c>
      <c r="P3135" s="157" t="s">
        <v>561</v>
      </c>
      <c r="U3135" s="164">
        <v>-12671.345995045416</v>
      </c>
      <c r="X3135" s="157" t="s">
        <v>564</v>
      </c>
      <c r="AE3135" s="165" t="s">
        <v>407</v>
      </c>
    </row>
    <row r="3136" spans="1:31" hidden="1">
      <c r="A3136" s="157" t="s">
        <v>580</v>
      </c>
      <c r="P3136" s="157" t="s">
        <v>561</v>
      </c>
      <c r="U3136" s="164">
        <v>-6790.617258464079</v>
      </c>
      <c r="X3136" s="157" t="s">
        <v>564</v>
      </c>
      <c r="AE3136" s="165" t="s">
        <v>410</v>
      </c>
    </row>
    <row r="3137" spans="1:31" hidden="1">
      <c r="A3137" s="157" t="s">
        <v>580</v>
      </c>
      <c r="P3137" s="157" t="s">
        <v>561</v>
      </c>
      <c r="U3137" s="164">
        <v>-6439.6676300578019</v>
      </c>
      <c r="X3137" s="157" t="s">
        <v>564</v>
      </c>
      <c r="AE3137" s="165" t="s">
        <v>413</v>
      </c>
    </row>
    <row r="3138" spans="1:31" hidden="1">
      <c r="A3138" s="157" t="s">
        <v>580</v>
      </c>
      <c r="P3138" s="157" t="s">
        <v>561</v>
      </c>
      <c r="U3138" s="164">
        <v>0</v>
      </c>
      <c r="X3138" s="157" t="s">
        <v>564</v>
      </c>
    </row>
    <row r="3139" spans="1:31" hidden="1">
      <c r="A3139" s="157" t="s">
        <v>580</v>
      </c>
      <c r="P3139" s="157" t="s">
        <v>561</v>
      </c>
      <c r="U3139" s="164">
        <v>-19408.61503922378</v>
      </c>
      <c r="X3139" s="157" t="s">
        <v>564</v>
      </c>
      <c r="AE3139" s="171" t="s">
        <v>406</v>
      </c>
    </row>
    <row r="3140" spans="1:31" hidden="1">
      <c r="A3140" s="157" t="s">
        <v>580</v>
      </c>
      <c r="P3140" s="157" t="s">
        <v>561</v>
      </c>
      <c r="U3140" s="164">
        <v>-16228.904314616018</v>
      </c>
      <c r="X3140" s="157" t="s">
        <v>564</v>
      </c>
      <c r="AE3140" s="171" t="s">
        <v>408</v>
      </c>
    </row>
    <row r="3141" spans="1:31" hidden="1">
      <c r="A3141" s="157" t="s">
        <v>580</v>
      </c>
      <c r="P3141" s="157" t="s">
        <v>561</v>
      </c>
      <c r="U3141" s="164">
        <v>-15182.822822047892</v>
      </c>
      <c r="X3141" s="157" t="s">
        <v>564</v>
      </c>
      <c r="AE3141" s="171" t="s">
        <v>405</v>
      </c>
    </row>
    <row r="3142" spans="1:31" hidden="1">
      <c r="A3142" s="157" t="s">
        <v>580</v>
      </c>
      <c r="P3142" s="157" t="s">
        <v>561</v>
      </c>
      <c r="U3142" s="164">
        <v>-11857.452518579685</v>
      </c>
      <c r="X3142" s="157" t="s">
        <v>564</v>
      </c>
      <c r="AE3142" s="171" t="s">
        <v>409</v>
      </c>
    </row>
    <row r="3143" spans="1:31" hidden="1">
      <c r="A3143" s="157" t="s">
        <v>580</v>
      </c>
      <c r="P3143" s="157" t="s">
        <v>561</v>
      </c>
      <c r="U3143" s="164">
        <v>-2642.0553964725727</v>
      </c>
      <c r="X3143" s="157" t="s">
        <v>564</v>
      </c>
      <c r="AE3143" s="172" t="s">
        <v>424</v>
      </c>
    </row>
    <row r="3144" spans="1:31" hidden="1">
      <c r="A3144" s="157" t="s">
        <v>580</v>
      </c>
      <c r="P3144" s="157" t="s">
        <v>561</v>
      </c>
      <c r="U3144" s="164">
        <v>-35368.367932498579</v>
      </c>
      <c r="X3144" s="157" t="s">
        <v>564</v>
      </c>
      <c r="AE3144" s="171" t="s">
        <v>411</v>
      </c>
    </row>
    <row r="3145" spans="1:31" hidden="1">
      <c r="A3145" s="157" t="s">
        <v>580</v>
      </c>
      <c r="P3145" s="157" t="s">
        <v>561</v>
      </c>
      <c r="U3145" s="164">
        <v>-19658.873859282674</v>
      </c>
      <c r="X3145" s="157" t="s">
        <v>564</v>
      </c>
      <c r="AE3145" s="171" t="s">
        <v>417</v>
      </c>
    </row>
    <row r="3146" spans="1:31" hidden="1">
      <c r="A3146" s="157" t="s">
        <v>580</v>
      </c>
      <c r="P3146" s="157" t="s">
        <v>561</v>
      </c>
      <c r="U3146" s="164">
        <v>0</v>
      </c>
      <c r="X3146" s="157" t="s">
        <v>564</v>
      </c>
      <c r="AE3146" s="171" t="s">
        <v>423</v>
      </c>
    </row>
    <row r="3147" spans="1:31" hidden="1">
      <c r="A3147" s="157" t="s">
        <v>580</v>
      </c>
      <c r="P3147" s="157" t="s">
        <v>561</v>
      </c>
      <c r="U3147" s="164">
        <v>0</v>
      </c>
      <c r="X3147" s="157" t="s">
        <v>564</v>
      </c>
      <c r="AE3147" s="172" t="s">
        <v>426</v>
      </c>
    </row>
    <row r="3148" spans="1:31" hidden="1">
      <c r="A3148" s="157" t="s">
        <v>580</v>
      </c>
      <c r="P3148" s="157" t="s">
        <v>561</v>
      </c>
      <c r="U3148" s="164">
        <v>-19961.80842279108</v>
      </c>
      <c r="X3148" s="157" t="s">
        <v>564</v>
      </c>
      <c r="AE3148" s="171" t="s">
        <v>412</v>
      </c>
    </row>
    <row r="3149" spans="1:31" hidden="1">
      <c r="A3149" s="157" t="s">
        <v>580</v>
      </c>
      <c r="P3149" s="157" t="s">
        <v>561</v>
      </c>
      <c r="U3149" s="164">
        <v>0</v>
      </c>
      <c r="X3149" s="157" t="s">
        <v>564</v>
      </c>
    </row>
    <row r="3150" spans="1:31" hidden="1">
      <c r="A3150" s="157" t="s">
        <v>580</v>
      </c>
      <c r="P3150" s="157" t="s">
        <v>561</v>
      </c>
      <c r="U3150" s="164">
        <v>-28329.100349615201</v>
      </c>
      <c r="X3150" s="157" t="s">
        <v>564</v>
      </c>
      <c r="AE3150" s="165" t="s">
        <v>420</v>
      </c>
    </row>
    <row r="3151" spans="1:31" hidden="1">
      <c r="A3151" s="157" t="s">
        <v>580</v>
      </c>
      <c r="P3151" s="157" t="s">
        <v>561</v>
      </c>
      <c r="U3151" s="164">
        <v>0</v>
      </c>
      <c r="X3151" s="157" t="s">
        <v>564</v>
      </c>
      <c r="AE3151" s="165" t="s">
        <v>415</v>
      </c>
    </row>
    <row r="3152" spans="1:31" hidden="1">
      <c r="A3152" s="157" t="s">
        <v>580</v>
      </c>
      <c r="P3152" s="157" t="s">
        <v>561</v>
      </c>
      <c r="U3152" s="164">
        <v>-21109.7556255161</v>
      </c>
      <c r="X3152" s="157" t="s">
        <v>564</v>
      </c>
      <c r="AE3152" s="165" t="s">
        <v>414</v>
      </c>
    </row>
    <row r="3153" spans="1:31" hidden="1">
      <c r="A3153" s="157" t="s">
        <v>580</v>
      </c>
      <c r="P3153" s="157" t="s">
        <v>561</v>
      </c>
      <c r="U3153" s="164">
        <v>-8066.6804293971918</v>
      </c>
      <c r="X3153" s="157" t="s">
        <v>564</v>
      </c>
      <c r="AE3153" s="171" t="s">
        <v>418</v>
      </c>
    </row>
    <row r="3154" spans="1:31" hidden="1">
      <c r="A3154" s="157" t="s">
        <v>580</v>
      </c>
      <c r="P3154" s="157" t="s">
        <v>561</v>
      </c>
      <c r="U3154" s="164">
        <v>-24629.441397567214</v>
      </c>
      <c r="X3154" s="157" t="s">
        <v>564</v>
      </c>
      <c r="AE3154" s="171" t="s">
        <v>416</v>
      </c>
    </row>
    <row r="3155" spans="1:31" hidden="1">
      <c r="A3155" s="157" t="s">
        <v>580</v>
      </c>
      <c r="P3155" s="157" t="s">
        <v>561</v>
      </c>
      <c r="U3155" s="164">
        <v>0</v>
      </c>
      <c r="X3155" s="157" t="s">
        <v>564</v>
      </c>
    </row>
    <row r="3156" spans="1:31" hidden="1">
      <c r="A3156" s="157" t="s">
        <v>580</v>
      </c>
      <c r="P3156" s="157" t="s">
        <v>561</v>
      </c>
      <c r="U3156" s="164">
        <v>-5533.2627993393889</v>
      </c>
      <c r="X3156" s="157" t="s">
        <v>564</v>
      </c>
      <c r="AE3156" s="172" t="s">
        <v>422</v>
      </c>
    </row>
    <row r="3157" spans="1:31" hidden="1">
      <c r="A3157" s="157" t="s">
        <v>580</v>
      </c>
      <c r="P3157" s="157" t="s">
        <v>561</v>
      </c>
      <c r="U3157" s="164">
        <v>-45725.87040780994</v>
      </c>
      <c r="X3157" s="157" t="s">
        <v>564</v>
      </c>
      <c r="AE3157" s="171" t="s">
        <v>419</v>
      </c>
    </row>
    <row r="3158" spans="1:31" hidden="1">
      <c r="A3158" s="157" t="s">
        <v>580</v>
      </c>
      <c r="P3158" s="157" t="s">
        <v>561</v>
      </c>
      <c r="U3158" s="164">
        <v>-9386.6123038810874</v>
      </c>
      <c r="X3158" s="157" t="s">
        <v>564</v>
      </c>
      <c r="AE3158" s="172" t="s">
        <v>421</v>
      </c>
    </row>
    <row r="3159" spans="1:31" hidden="1">
      <c r="A3159" s="157" t="s">
        <v>580</v>
      </c>
      <c r="P3159" s="157" t="s">
        <v>561</v>
      </c>
      <c r="U3159" s="164">
        <v>-5218.5065667413201</v>
      </c>
      <c r="X3159" s="157" t="s">
        <v>564</v>
      </c>
      <c r="AE3159" s="171" t="s">
        <v>318</v>
      </c>
    </row>
    <row r="3160" spans="1:31" hidden="1">
      <c r="A3160" s="157" t="s">
        <v>580</v>
      </c>
      <c r="P3160" s="157" t="s">
        <v>561</v>
      </c>
      <c r="U3160" s="163">
        <v>0</v>
      </c>
      <c r="X3160" s="157" t="s">
        <v>564</v>
      </c>
      <c r="AE3160" s="173" t="s">
        <v>547</v>
      </c>
    </row>
    <row r="3161" spans="1:31" hidden="1">
      <c r="A3161" s="157" t="s">
        <v>580</v>
      </c>
      <c r="P3161" s="157" t="s">
        <v>561</v>
      </c>
      <c r="U3161" s="163">
        <v>0</v>
      </c>
      <c r="X3161" s="157" t="s">
        <v>564</v>
      </c>
    </row>
    <row r="3162" spans="1:31" hidden="1">
      <c r="A3162" s="157" t="s">
        <v>580</v>
      </c>
      <c r="P3162" s="157" t="s">
        <v>561</v>
      </c>
      <c r="U3162" s="163">
        <v>0</v>
      </c>
      <c r="X3162" s="157" t="s">
        <v>564</v>
      </c>
    </row>
    <row r="3163" spans="1:31" hidden="1">
      <c r="A3163" s="157" t="s">
        <v>580</v>
      </c>
      <c r="P3163" s="157" t="s">
        <v>561</v>
      </c>
      <c r="U3163" s="163">
        <v>0</v>
      </c>
      <c r="X3163" s="157" t="s">
        <v>564</v>
      </c>
      <c r="AE3163" s="171" t="s">
        <v>425</v>
      </c>
    </row>
    <row r="3164" spans="1:31" hidden="1">
      <c r="A3164" s="157" t="s">
        <v>580</v>
      </c>
      <c r="P3164" s="157" t="s">
        <v>561</v>
      </c>
      <c r="U3164" s="163">
        <v>0</v>
      </c>
      <c r="X3164" s="157" t="s">
        <v>564</v>
      </c>
      <c r="AE3164" s="174" t="s">
        <v>548</v>
      </c>
    </row>
    <row r="3165" spans="1:31" hidden="1">
      <c r="A3165" s="157" t="s">
        <v>580</v>
      </c>
      <c r="P3165" s="157" t="s">
        <v>561</v>
      </c>
      <c r="U3165" s="164">
        <v>-9840.8915238788177</v>
      </c>
      <c r="X3165" s="157" t="s">
        <v>564</v>
      </c>
      <c r="AE3165" s="174" t="s">
        <v>536</v>
      </c>
    </row>
    <row r="3166" spans="1:31" hidden="1">
      <c r="A3166" s="157" t="s">
        <v>580</v>
      </c>
      <c r="P3166" s="157" t="s">
        <v>561</v>
      </c>
      <c r="U3166" s="163">
        <v>0</v>
      </c>
      <c r="X3166" s="157" t="s">
        <v>564</v>
      </c>
      <c r="AE3166" s="174" t="s">
        <v>538</v>
      </c>
    </row>
    <row r="3167" spans="1:31" hidden="1">
      <c r="A3167" s="157" t="s">
        <v>580</v>
      </c>
      <c r="P3167" s="157" t="s">
        <v>561</v>
      </c>
      <c r="U3167" s="163">
        <v>0</v>
      </c>
      <c r="X3167" s="157" t="s">
        <v>564</v>
      </c>
      <c r="AE3167" s="174" t="s">
        <v>548</v>
      </c>
    </row>
    <row r="3168" spans="1:31" hidden="1">
      <c r="A3168" s="157" t="s">
        <v>580</v>
      </c>
      <c r="P3168" s="157" t="s">
        <v>561</v>
      </c>
      <c r="U3168" s="163">
        <v>-11791.862789996314</v>
      </c>
      <c r="X3168" s="157" t="s">
        <v>565</v>
      </c>
      <c r="AE3168" s="165" t="s">
        <v>402</v>
      </c>
    </row>
    <row r="3169" spans="1:31" hidden="1">
      <c r="A3169" s="157" t="s">
        <v>580</v>
      </c>
      <c r="P3169" s="157" t="s">
        <v>561</v>
      </c>
      <c r="U3169" s="163">
        <v>-13511.302735487619</v>
      </c>
      <c r="X3169" s="157" t="s">
        <v>565</v>
      </c>
      <c r="AE3169" s="165" t="s">
        <v>404</v>
      </c>
    </row>
    <row r="3170" spans="1:31" hidden="1">
      <c r="A3170" s="157" t="s">
        <v>580</v>
      </c>
      <c r="P3170" s="157" t="s">
        <v>561</v>
      </c>
      <c r="U3170" s="163">
        <v>-10795.620315658964</v>
      </c>
      <c r="X3170" s="157" t="s">
        <v>565</v>
      </c>
      <c r="AE3170" s="165" t="s">
        <v>403</v>
      </c>
    </row>
    <row r="3171" spans="1:31" hidden="1">
      <c r="A3171" s="157" t="s">
        <v>580</v>
      </c>
      <c r="P3171" s="157" t="s">
        <v>561</v>
      </c>
      <c r="U3171" s="163">
        <v>-6838.4896263418659</v>
      </c>
      <c r="X3171" s="157" t="s">
        <v>565</v>
      </c>
      <c r="AE3171" s="165" t="s">
        <v>407</v>
      </c>
    </row>
    <row r="3172" spans="1:31" hidden="1">
      <c r="A3172" s="157" t="s">
        <v>580</v>
      </c>
      <c r="P3172" s="157" t="s">
        <v>561</v>
      </c>
      <c r="U3172" s="163">
        <v>-8304.2836498761335</v>
      </c>
      <c r="X3172" s="157" t="s">
        <v>565</v>
      </c>
      <c r="AE3172" s="165" t="s">
        <v>410</v>
      </c>
    </row>
    <row r="3173" spans="1:31" hidden="1">
      <c r="A3173" s="157" t="s">
        <v>580</v>
      </c>
      <c r="P3173" s="157" t="s">
        <v>561</v>
      </c>
      <c r="U3173" s="163">
        <v>-6093.7809661436822</v>
      </c>
      <c r="X3173" s="157" t="s">
        <v>565</v>
      </c>
      <c r="AE3173" s="165" t="s">
        <v>413</v>
      </c>
    </row>
    <row r="3174" spans="1:31" hidden="1">
      <c r="A3174" s="157" t="s">
        <v>580</v>
      </c>
      <c r="P3174" s="157" t="s">
        <v>561</v>
      </c>
      <c r="U3174" s="163">
        <v>0</v>
      </c>
      <c r="X3174" s="157" t="s">
        <v>565</v>
      </c>
    </row>
    <row r="3175" spans="1:31" hidden="1">
      <c r="A3175" s="157" t="s">
        <v>580</v>
      </c>
      <c r="P3175" s="157" t="s">
        <v>561</v>
      </c>
      <c r="U3175" s="163">
        <v>-10425.648998761355</v>
      </c>
      <c r="X3175" s="157" t="s">
        <v>565</v>
      </c>
      <c r="AE3175" s="171" t="s">
        <v>406</v>
      </c>
    </row>
    <row r="3176" spans="1:31" hidden="1">
      <c r="A3176" s="157" t="s">
        <v>580</v>
      </c>
      <c r="P3176" s="157" t="s">
        <v>561</v>
      </c>
      <c r="U3176" s="163">
        <v>-6593.1255161023937</v>
      </c>
      <c r="X3176" s="157" t="s">
        <v>565</v>
      </c>
      <c r="AE3176" s="171" t="s">
        <v>408</v>
      </c>
    </row>
    <row r="3177" spans="1:31" hidden="1">
      <c r="A3177" s="157" t="s">
        <v>580</v>
      </c>
      <c r="P3177" s="157" t="s">
        <v>561</v>
      </c>
      <c r="U3177" s="163">
        <v>-7769.0583711808413</v>
      </c>
      <c r="X3177" s="157" t="s">
        <v>565</v>
      </c>
      <c r="AE3177" s="171" t="s">
        <v>405</v>
      </c>
    </row>
    <row r="3178" spans="1:31" hidden="1">
      <c r="A3178" s="157" t="s">
        <v>580</v>
      </c>
      <c r="P3178" s="157" t="s">
        <v>561</v>
      </c>
      <c r="U3178" s="163">
        <v>-7815.6469343517738</v>
      </c>
      <c r="X3178" s="157" t="s">
        <v>565</v>
      </c>
      <c r="AE3178" s="171" t="s">
        <v>409</v>
      </c>
    </row>
    <row r="3179" spans="1:31" hidden="1">
      <c r="A3179" s="157" t="s">
        <v>580</v>
      </c>
      <c r="P3179" s="157" t="s">
        <v>561</v>
      </c>
      <c r="U3179" s="163">
        <v>-6701.1079562590039</v>
      </c>
      <c r="X3179" s="157" t="s">
        <v>565</v>
      </c>
      <c r="AE3179" s="172" t="s">
        <v>424</v>
      </c>
    </row>
    <row r="3180" spans="1:31" hidden="1">
      <c r="A3180" s="157" t="s">
        <v>580</v>
      </c>
      <c r="P3180" s="157" t="s">
        <v>561</v>
      </c>
      <c r="U3180" s="163">
        <v>-15145.627274453514</v>
      </c>
      <c r="X3180" s="157" t="s">
        <v>565</v>
      </c>
      <c r="AE3180" s="171" t="s">
        <v>411</v>
      </c>
    </row>
    <row r="3181" spans="1:31" hidden="1">
      <c r="A3181" s="157" t="s">
        <v>580</v>
      </c>
      <c r="P3181" s="157" t="s">
        <v>561</v>
      </c>
      <c r="U3181" s="163">
        <v>-9555.821148927138</v>
      </c>
      <c r="X3181" s="157" t="s">
        <v>565</v>
      </c>
      <c r="AE3181" s="171" t="s">
        <v>417</v>
      </c>
    </row>
    <row r="3182" spans="1:31" hidden="1">
      <c r="A3182" s="157" t="s">
        <v>580</v>
      </c>
      <c r="P3182" s="157" t="s">
        <v>561</v>
      </c>
      <c r="U3182" s="163">
        <v>0</v>
      </c>
      <c r="X3182" s="157" t="s">
        <v>565</v>
      </c>
      <c r="AE3182" s="171" t="s">
        <v>423</v>
      </c>
    </row>
    <row r="3183" spans="1:31" hidden="1">
      <c r="A3183" s="157" t="s">
        <v>580</v>
      </c>
      <c r="P3183" s="157" t="s">
        <v>561</v>
      </c>
      <c r="U3183" s="163">
        <v>0</v>
      </c>
      <c r="X3183" s="157" t="s">
        <v>565</v>
      </c>
      <c r="AE3183" s="172" t="s">
        <v>426</v>
      </c>
    </row>
    <row r="3184" spans="1:31" hidden="1">
      <c r="A3184" s="157" t="s">
        <v>580</v>
      </c>
      <c r="P3184" s="157" t="s">
        <v>561</v>
      </c>
      <c r="U3184" s="163">
        <v>-5989.0173410404623</v>
      </c>
      <c r="X3184" s="157" t="s">
        <v>565</v>
      </c>
      <c r="AE3184" s="171" t="s">
        <v>412</v>
      </c>
    </row>
    <row r="3185" spans="1:31" hidden="1">
      <c r="A3185" s="157" t="s">
        <v>580</v>
      </c>
      <c r="P3185" s="157" t="s">
        <v>561</v>
      </c>
      <c r="U3185" s="163">
        <v>0</v>
      </c>
      <c r="X3185" s="157" t="s">
        <v>565</v>
      </c>
    </row>
    <row r="3186" spans="1:31" hidden="1">
      <c r="A3186" s="157" t="s">
        <v>580</v>
      </c>
      <c r="P3186" s="157" t="s">
        <v>561</v>
      </c>
      <c r="U3186" s="163">
        <v>-15997.410479520146</v>
      </c>
      <c r="X3186" s="157" t="s">
        <v>565</v>
      </c>
      <c r="AE3186" s="165" t="s">
        <v>420</v>
      </c>
    </row>
    <row r="3187" spans="1:31" hidden="1">
      <c r="A3187" s="157" t="s">
        <v>580</v>
      </c>
      <c r="P3187" s="157" t="s">
        <v>561</v>
      </c>
      <c r="U3187" s="163">
        <v>0</v>
      </c>
      <c r="X3187" s="157" t="s">
        <v>565</v>
      </c>
      <c r="AE3187" s="165" t="s">
        <v>415</v>
      </c>
    </row>
    <row r="3188" spans="1:31" hidden="1">
      <c r="A3188" s="157" t="s">
        <v>580</v>
      </c>
      <c r="P3188" s="157" t="s">
        <v>561</v>
      </c>
      <c r="U3188" s="163">
        <v>-9970.8544075144528</v>
      </c>
      <c r="X3188" s="157" t="s">
        <v>565</v>
      </c>
      <c r="AE3188" s="165" t="s">
        <v>414</v>
      </c>
    </row>
    <row r="3189" spans="1:31" hidden="1">
      <c r="A3189" s="157" t="s">
        <v>580</v>
      </c>
      <c r="P3189" s="157" t="s">
        <v>561</v>
      </c>
      <c r="U3189" s="163">
        <v>-4404.1739781172591</v>
      </c>
      <c r="X3189" s="157" t="s">
        <v>565</v>
      </c>
      <c r="AE3189" s="171" t="s">
        <v>418</v>
      </c>
    </row>
    <row r="3190" spans="1:31" hidden="1">
      <c r="A3190" s="157" t="s">
        <v>580</v>
      </c>
      <c r="P3190" s="157" t="s">
        <v>561</v>
      </c>
      <c r="U3190" s="163">
        <v>-10836.946396059288</v>
      </c>
      <c r="X3190" s="157" t="s">
        <v>565</v>
      </c>
      <c r="AE3190" s="171" t="s">
        <v>416</v>
      </c>
    </row>
    <row r="3191" spans="1:31" hidden="1">
      <c r="A3191" s="157" t="s">
        <v>580</v>
      </c>
      <c r="P3191" s="157" t="s">
        <v>561</v>
      </c>
      <c r="U3191" s="163">
        <v>0</v>
      </c>
      <c r="X3191" s="157" t="s">
        <v>565</v>
      </c>
    </row>
    <row r="3192" spans="1:31" hidden="1">
      <c r="A3192" s="157" t="s">
        <v>580</v>
      </c>
      <c r="P3192" s="157" t="s">
        <v>561</v>
      </c>
      <c r="U3192" s="163">
        <v>-8052.8527559867871</v>
      </c>
      <c r="X3192" s="157" t="s">
        <v>565</v>
      </c>
      <c r="AE3192" s="172" t="s">
        <v>422</v>
      </c>
    </row>
    <row r="3193" spans="1:31" hidden="1">
      <c r="A3193" s="157" t="s">
        <v>580</v>
      </c>
      <c r="P3193" s="157" t="s">
        <v>561</v>
      </c>
      <c r="U3193" s="163">
        <v>-11479.980341126142</v>
      </c>
      <c r="X3193" s="157" t="s">
        <v>565</v>
      </c>
      <c r="AE3193" s="171" t="s">
        <v>419</v>
      </c>
    </row>
    <row r="3194" spans="1:31" hidden="1">
      <c r="A3194" s="157" t="s">
        <v>580</v>
      </c>
      <c r="P3194" s="157" t="s">
        <v>561</v>
      </c>
      <c r="U3194" s="163">
        <v>-1887.8664327002475</v>
      </c>
      <c r="X3194" s="157" t="s">
        <v>565</v>
      </c>
      <c r="AE3194" s="172" t="s">
        <v>421</v>
      </c>
    </row>
    <row r="3195" spans="1:31" hidden="1">
      <c r="A3195" s="157" t="s">
        <v>580</v>
      </c>
      <c r="P3195" s="157" t="s">
        <v>561</v>
      </c>
      <c r="U3195" s="163">
        <v>0</v>
      </c>
      <c r="X3195" s="157" t="s">
        <v>565</v>
      </c>
      <c r="AE3195" s="171" t="s">
        <v>318</v>
      </c>
    </row>
    <row r="3196" spans="1:31" hidden="1">
      <c r="A3196" s="157" t="s">
        <v>580</v>
      </c>
      <c r="P3196" s="157" t="s">
        <v>561</v>
      </c>
      <c r="U3196" s="163">
        <v>0</v>
      </c>
      <c r="X3196" s="157" t="s">
        <v>565</v>
      </c>
      <c r="AE3196" s="173" t="s">
        <v>547</v>
      </c>
    </row>
    <row r="3197" spans="1:31" hidden="1">
      <c r="A3197" s="157" t="s">
        <v>580</v>
      </c>
      <c r="P3197" s="157" t="s">
        <v>561</v>
      </c>
      <c r="U3197" s="163">
        <v>0</v>
      </c>
      <c r="X3197" s="157" t="s">
        <v>565</v>
      </c>
    </row>
    <row r="3198" spans="1:31" hidden="1">
      <c r="A3198" s="157" t="s">
        <v>580</v>
      </c>
      <c r="P3198" s="157" t="s">
        <v>561</v>
      </c>
      <c r="U3198" s="163">
        <v>0</v>
      </c>
      <c r="X3198" s="157" t="s">
        <v>565</v>
      </c>
    </row>
    <row r="3199" spans="1:31" hidden="1">
      <c r="A3199" s="157" t="s">
        <v>580</v>
      </c>
      <c r="P3199" s="157" t="s">
        <v>561</v>
      </c>
      <c r="U3199" s="163">
        <v>0</v>
      </c>
      <c r="X3199" s="157" t="s">
        <v>565</v>
      </c>
      <c r="AE3199" s="171" t="s">
        <v>425</v>
      </c>
    </row>
    <row r="3200" spans="1:31" hidden="1">
      <c r="A3200" s="157" t="s">
        <v>580</v>
      </c>
      <c r="P3200" s="157" t="s">
        <v>561</v>
      </c>
      <c r="U3200" s="163">
        <v>-223.39629385548494</v>
      </c>
      <c r="X3200" s="157" t="s">
        <v>565</v>
      </c>
      <c r="AE3200" s="174" t="s">
        <v>548</v>
      </c>
    </row>
    <row r="3201" spans="1:31" hidden="1">
      <c r="A3201" s="157" t="s">
        <v>580</v>
      </c>
      <c r="P3201" s="157" t="s">
        <v>561</v>
      </c>
      <c r="U3201" s="163">
        <v>-37286.167165565639</v>
      </c>
      <c r="X3201" s="157" t="s">
        <v>565</v>
      </c>
      <c r="AE3201" s="174" t="s">
        <v>536</v>
      </c>
    </row>
    <row r="3202" spans="1:31" hidden="1">
      <c r="A3202" s="157" t="s">
        <v>580</v>
      </c>
      <c r="P3202" s="157" t="s">
        <v>561</v>
      </c>
      <c r="U3202" s="163">
        <v>-19396.370509909164</v>
      </c>
      <c r="X3202" s="157" t="s">
        <v>565</v>
      </c>
      <c r="AE3202" s="174" t="s">
        <v>538</v>
      </c>
    </row>
    <row r="3203" spans="1:31" hidden="1">
      <c r="A3203" s="157" t="s">
        <v>580</v>
      </c>
      <c r="P3203" s="157" t="s">
        <v>561</v>
      </c>
      <c r="U3203" s="163">
        <v>-154.05073329833459</v>
      </c>
      <c r="X3203" s="157" t="s">
        <v>565</v>
      </c>
      <c r="AE3203" s="174" t="s">
        <v>548</v>
      </c>
    </row>
    <row r="3204" spans="1:31" hidden="1">
      <c r="A3204" s="157" t="s">
        <v>580</v>
      </c>
      <c r="P3204" s="157" t="s">
        <v>561</v>
      </c>
      <c r="U3204" s="163">
        <v>0</v>
      </c>
      <c r="X3204" s="157" t="s">
        <v>566</v>
      </c>
      <c r="AE3204" s="165" t="s">
        <v>402</v>
      </c>
    </row>
    <row r="3205" spans="1:31" hidden="1">
      <c r="A3205" s="157" t="s">
        <v>580</v>
      </c>
      <c r="P3205" s="157" t="s">
        <v>561</v>
      </c>
      <c r="U3205" s="163">
        <v>0</v>
      </c>
      <c r="X3205" s="157" t="s">
        <v>566</v>
      </c>
      <c r="AE3205" s="165" t="s">
        <v>404</v>
      </c>
    </row>
    <row r="3206" spans="1:31" hidden="1">
      <c r="A3206" s="157" t="s">
        <v>580</v>
      </c>
      <c r="P3206" s="157" t="s">
        <v>561</v>
      </c>
      <c r="U3206" s="163">
        <v>0</v>
      </c>
      <c r="X3206" s="157" t="s">
        <v>566</v>
      </c>
      <c r="AE3206" s="165" t="s">
        <v>403</v>
      </c>
    </row>
    <row r="3207" spans="1:31" hidden="1">
      <c r="A3207" s="157" t="s">
        <v>580</v>
      </c>
      <c r="P3207" s="157" t="s">
        <v>561</v>
      </c>
      <c r="U3207" s="163">
        <v>0</v>
      </c>
      <c r="X3207" s="157" t="s">
        <v>566</v>
      </c>
      <c r="AE3207" s="165" t="s">
        <v>407</v>
      </c>
    </row>
    <row r="3208" spans="1:31" hidden="1">
      <c r="A3208" s="157" t="s">
        <v>580</v>
      </c>
      <c r="P3208" s="157" t="s">
        <v>561</v>
      </c>
      <c r="U3208" s="163">
        <v>0</v>
      </c>
      <c r="X3208" s="157" t="s">
        <v>566</v>
      </c>
      <c r="AE3208" s="165" t="s">
        <v>410</v>
      </c>
    </row>
    <row r="3209" spans="1:31" hidden="1">
      <c r="A3209" s="157" t="s">
        <v>580</v>
      </c>
      <c r="P3209" s="157" t="s">
        <v>561</v>
      </c>
      <c r="U3209" s="163">
        <v>0</v>
      </c>
      <c r="X3209" s="157" t="s">
        <v>566</v>
      </c>
      <c r="AE3209" s="165" t="s">
        <v>413</v>
      </c>
    </row>
    <row r="3210" spans="1:31" hidden="1">
      <c r="A3210" s="157" t="s">
        <v>580</v>
      </c>
      <c r="P3210" s="157" t="s">
        <v>561</v>
      </c>
      <c r="U3210" s="163">
        <v>0</v>
      </c>
      <c r="X3210" s="157" t="s">
        <v>566</v>
      </c>
    </row>
    <row r="3211" spans="1:31" hidden="1">
      <c r="A3211" s="157" t="s">
        <v>580</v>
      </c>
      <c r="P3211" s="157" t="s">
        <v>561</v>
      </c>
      <c r="U3211" s="163">
        <v>0</v>
      </c>
      <c r="X3211" s="157" t="s">
        <v>566</v>
      </c>
      <c r="AE3211" s="171" t="s">
        <v>406</v>
      </c>
    </row>
    <row r="3212" spans="1:31" hidden="1">
      <c r="A3212" s="157" t="s">
        <v>580</v>
      </c>
      <c r="P3212" s="157" t="s">
        <v>561</v>
      </c>
      <c r="U3212" s="163">
        <v>0</v>
      </c>
      <c r="X3212" s="157" t="s">
        <v>566</v>
      </c>
      <c r="AE3212" s="171" t="s">
        <v>408</v>
      </c>
    </row>
    <row r="3213" spans="1:31" hidden="1">
      <c r="A3213" s="157" t="s">
        <v>580</v>
      </c>
      <c r="P3213" s="157" t="s">
        <v>561</v>
      </c>
      <c r="U3213" s="163">
        <v>0</v>
      </c>
      <c r="X3213" s="157" t="s">
        <v>566</v>
      </c>
      <c r="AE3213" s="171" t="s">
        <v>405</v>
      </c>
    </row>
    <row r="3214" spans="1:31" hidden="1">
      <c r="A3214" s="157" t="s">
        <v>580</v>
      </c>
      <c r="P3214" s="157" t="s">
        <v>561</v>
      </c>
      <c r="U3214" s="163">
        <v>0</v>
      </c>
      <c r="X3214" s="157" t="s">
        <v>566</v>
      </c>
      <c r="AE3214" s="171" t="s">
        <v>409</v>
      </c>
    </row>
    <row r="3215" spans="1:31" hidden="1">
      <c r="A3215" s="157" t="s">
        <v>580</v>
      </c>
      <c r="P3215" s="157" t="s">
        <v>561</v>
      </c>
      <c r="U3215" s="163">
        <v>0</v>
      </c>
      <c r="X3215" s="157" t="s">
        <v>566</v>
      </c>
      <c r="AE3215" s="172" t="s">
        <v>424</v>
      </c>
    </row>
    <row r="3216" spans="1:31" hidden="1">
      <c r="A3216" s="157" t="s">
        <v>580</v>
      </c>
      <c r="P3216" s="157" t="s">
        <v>561</v>
      </c>
      <c r="U3216" s="163">
        <v>0</v>
      </c>
      <c r="X3216" s="157" t="s">
        <v>566</v>
      </c>
      <c r="AE3216" s="171" t="s">
        <v>411</v>
      </c>
    </row>
    <row r="3217" spans="1:31" hidden="1">
      <c r="A3217" s="157" t="s">
        <v>580</v>
      </c>
      <c r="P3217" s="157" t="s">
        <v>561</v>
      </c>
      <c r="U3217" s="163">
        <v>0</v>
      </c>
      <c r="X3217" s="157" t="s">
        <v>566</v>
      </c>
      <c r="AE3217" s="171" t="s">
        <v>417</v>
      </c>
    </row>
    <row r="3218" spans="1:31" hidden="1">
      <c r="A3218" s="157" t="s">
        <v>580</v>
      </c>
      <c r="P3218" s="157" t="s">
        <v>561</v>
      </c>
      <c r="U3218" s="163">
        <v>0</v>
      </c>
      <c r="X3218" s="157" t="s">
        <v>566</v>
      </c>
      <c r="AE3218" s="171" t="s">
        <v>423</v>
      </c>
    </row>
    <row r="3219" spans="1:31" hidden="1">
      <c r="A3219" s="157" t="s">
        <v>580</v>
      </c>
      <c r="P3219" s="157" t="s">
        <v>561</v>
      </c>
      <c r="U3219" s="163">
        <v>0</v>
      </c>
      <c r="X3219" s="157" t="s">
        <v>566</v>
      </c>
      <c r="AE3219" s="172" t="s">
        <v>426</v>
      </c>
    </row>
    <row r="3220" spans="1:31" hidden="1">
      <c r="A3220" s="157" t="s">
        <v>580</v>
      </c>
      <c r="P3220" s="157" t="s">
        <v>561</v>
      </c>
      <c r="U3220" s="163">
        <v>0</v>
      </c>
      <c r="X3220" s="157" t="s">
        <v>566</v>
      </c>
      <c r="AE3220" s="171" t="s">
        <v>412</v>
      </c>
    </row>
    <row r="3221" spans="1:31" hidden="1">
      <c r="A3221" s="157" t="s">
        <v>580</v>
      </c>
      <c r="P3221" s="157" t="s">
        <v>561</v>
      </c>
      <c r="U3221" s="163">
        <v>0</v>
      </c>
      <c r="X3221" s="157" t="s">
        <v>566</v>
      </c>
    </row>
    <row r="3222" spans="1:31" hidden="1">
      <c r="A3222" s="157" t="s">
        <v>580</v>
      </c>
      <c r="P3222" s="157" t="s">
        <v>561</v>
      </c>
      <c r="U3222" s="163">
        <v>0</v>
      </c>
      <c r="X3222" s="157" t="s">
        <v>566</v>
      </c>
      <c r="AE3222" s="165" t="s">
        <v>420</v>
      </c>
    </row>
    <row r="3223" spans="1:31" hidden="1">
      <c r="A3223" s="157" t="s">
        <v>580</v>
      </c>
      <c r="P3223" s="157" t="s">
        <v>561</v>
      </c>
      <c r="U3223" s="163">
        <v>0</v>
      </c>
      <c r="X3223" s="157" t="s">
        <v>566</v>
      </c>
      <c r="AE3223" s="165" t="s">
        <v>415</v>
      </c>
    </row>
    <row r="3224" spans="1:31" hidden="1">
      <c r="A3224" s="157" t="s">
        <v>580</v>
      </c>
      <c r="P3224" s="157" t="s">
        <v>561</v>
      </c>
      <c r="U3224" s="163">
        <v>0</v>
      </c>
      <c r="X3224" s="157" t="s">
        <v>566</v>
      </c>
      <c r="AE3224" s="165" t="s">
        <v>414</v>
      </c>
    </row>
    <row r="3225" spans="1:31" hidden="1">
      <c r="A3225" s="157" t="s">
        <v>580</v>
      </c>
      <c r="P3225" s="157" t="s">
        <v>561</v>
      </c>
      <c r="U3225" s="163">
        <v>0</v>
      </c>
      <c r="X3225" s="157" t="s">
        <v>566</v>
      </c>
      <c r="AE3225" s="171" t="s">
        <v>418</v>
      </c>
    </row>
    <row r="3226" spans="1:31" hidden="1">
      <c r="A3226" s="157" t="s">
        <v>580</v>
      </c>
      <c r="P3226" s="157" t="s">
        <v>561</v>
      </c>
      <c r="U3226" s="163">
        <v>0</v>
      </c>
      <c r="X3226" s="157" t="s">
        <v>566</v>
      </c>
      <c r="AE3226" s="171" t="s">
        <v>416</v>
      </c>
    </row>
    <row r="3227" spans="1:31" hidden="1">
      <c r="A3227" s="157" t="s">
        <v>580</v>
      </c>
      <c r="P3227" s="157" t="s">
        <v>561</v>
      </c>
      <c r="U3227" s="163">
        <v>0</v>
      </c>
      <c r="X3227" s="157" t="s">
        <v>566</v>
      </c>
    </row>
    <row r="3228" spans="1:31" hidden="1">
      <c r="A3228" s="157" t="s">
        <v>580</v>
      </c>
      <c r="P3228" s="157" t="s">
        <v>561</v>
      </c>
      <c r="U3228" s="163">
        <v>0</v>
      </c>
      <c r="X3228" s="157" t="s">
        <v>566</v>
      </c>
      <c r="AE3228" s="172" t="s">
        <v>422</v>
      </c>
    </row>
    <row r="3229" spans="1:31" hidden="1">
      <c r="A3229" s="157" t="s">
        <v>580</v>
      </c>
      <c r="P3229" s="157" t="s">
        <v>561</v>
      </c>
      <c r="U3229" s="163">
        <v>0</v>
      </c>
      <c r="X3229" s="157" t="s">
        <v>566</v>
      </c>
      <c r="AE3229" s="171" t="s">
        <v>419</v>
      </c>
    </row>
    <row r="3230" spans="1:31" hidden="1">
      <c r="A3230" s="157" t="s">
        <v>580</v>
      </c>
      <c r="P3230" s="157" t="s">
        <v>561</v>
      </c>
      <c r="U3230" s="163">
        <v>0</v>
      </c>
      <c r="X3230" s="157" t="s">
        <v>566</v>
      </c>
      <c r="AE3230" s="172" t="s">
        <v>421</v>
      </c>
    </row>
    <row r="3231" spans="1:31" hidden="1">
      <c r="A3231" s="157" t="s">
        <v>580</v>
      </c>
      <c r="P3231" s="157" t="s">
        <v>561</v>
      </c>
      <c r="U3231" s="163">
        <v>-12223.780040633221</v>
      </c>
      <c r="X3231" s="157" t="s">
        <v>566</v>
      </c>
      <c r="AE3231" s="171" t="s">
        <v>318</v>
      </c>
    </row>
    <row r="3232" spans="1:31" hidden="1">
      <c r="A3232" s="157" t="s">
        <v>580</v>
      </c>
      <c r="P3232" s="157" t="s">
        <v>561</v>
      </c>
      <c r="U3232" s="163">
        <v>0</v>
      </c>
      <c r="X3232" s="157" t="s">
        <v>566</v>
      </c>
      <c r="AE3232" s="173" t="s">
        <v>547</v>
      </c>
    </row>
    <row r="3233" spans="1:31" hidden="1">
      <c r="A3233" s="157" t="s">
        <v>580</v>
      </c>
      <c r="P3233" s="157" t="s">
        <v>561</v>
      </c>
      <c r="U3233" s="163">
        <v>0</v>
      </c>
      <c r="X3233" s="157" t="s">
        <v>566</v>
      </c>
    </row>
    <row r="3234" spans="1:31" hidden="1">
      <c r="A3234" s="157" t="s">
        <v>580</v>
      </c>
      <c r="P3234" s="157" t="s">
        <v>561</v>
      </c>
      <c r="U3234" s="163">
        <v>0</v>
      </c>
      <c r="X3234" s="157" t="s">
        <v>566</v>
      </c>
    </row>
    <row r="3235" spans="1:31" hidden="1">
      <c r="A3235" s="157" t="s">
        <v>580</v>
      </c>
      <c r="P3235" s="157" t="s">
        <v>561</v>
      </c>
      <c r="U3235" s="163">
        <v>0</v>
      </c>
      <c r="X3235" s="157" t="s">
        <v>566</v>
      </c>
      <c r="AE3235" s="171" t="s">
        <v>425</v>
      </c>
    </row>
    <row r="3236" spans="1:31" hidden="1">
      <c r="A3236" s="157" t="s">
        <v>580</v>
      </c>
      <c r="P3236" s="157" t="s">
        <v>561</v>
      </c>
      <c r="U3236" s="163">
        <v>0</v>
      </c>
      <c r="X3236" s="157" t="s">
        <v>566</v>
      </c>
      <c r="AE3236" s="174" t="s">
        <v>548</v>
      </c>
    </row>
    <row r="3237" spans="1:31" hidden="1">
      <c r="A3237" s="157" t="s">
        <v>580</v>
      </c>
      <c r="P3237" s="157" t="s">
        <v>561</v>
      </c>
      <c r="U3237" s="163">
        <v>-74123.924931648682</v>
      </c>
      <c r="X3237" s="157" t="s">
        <v>566</v>
      </c>
      <c r="AE3237" s="174" t="s">
        <v>536</v>
      </c>
    </row>
    <row r="3238" spans="1:31" hidden="1">
      <c r="A3238" s="157" t="s">
        <v>580</v>
      </c>
      <c r="P3238" s="157" t="s">
        <v>561</v>
      </c>
      <c r="U3238" s="163">
        <v>0</v>
      </c>
      <c r="X3238" s="157" t="s">
        <v>566</v>
      </c>
      <c r="AE3238" s="174" t="s">
        <v>538</v>
      </c>
    </row>
    <row r="3239" spans="1:31" hidden="1">
      <c r="A3239" s="157" t="s">
        <v>580</v>
      </c>
      <c r="P3239" s="157" t="s">
        <v>561</v>
      </c>
      <c r="U3239" s="163">
        <v>0</v>
      </c>
      <c r="X3239" s="157" t="s">
        <v>566</v>
      </c>
      <c r="AE3239" s="174" t="s">
        <v>548</v>
      </c>
    </row>
    <row r="3240" spans="1:31" hidden="1">
      <c r="A3240" s="157" t="s">
        <v>580</v>
      </c>
      <c r="P3240" s="157" t="s">
        <v>561</v>
      </c>
      <c r="U3240" s="163">
        <v>0</v>
      </c>
      <c r="X3240" s="157" t="s">
        <v>567</v>
      </c>
      <c r="AE3240" s="165" t="s">
        <v>402</v>
      </c>
    </row>
    <row r="3241" spans="1:31" hidden="1">
      <c r="A3241" s="157" t="s">
        <v>580</v>
      </c>
      <c r="P3241" s="157" t="s">
        <v>561</v>
      </c>
      <c r="U3241" s="163">
        <v>0</v>
      </c>
      <c r="X3241" s="157" t="s">
        <v>567</v>
      </c>
      <c r="AE3241" s="165" t="s">
        <v>404</v>
      </c>
    </row>
    <row r="3242" spans="1:31" hidden="1">
      <c r="A3242" s="157" t="s">
        <v>580</v>
      </c>
      <c r="P3242" s="157" t="s">
        <v>561</v>
      </c>
      <c r="U3242" s="163">
        <v>0</v>
      </c>
      <c r="X3242" s="157" t="s">
        <v>567</v>
      </c>
      <c r="AE3242" s="165" t="s">
        <v>403</v>
      </c>
    </row>
    <row r="3243" spans="1:31" hidden="1">
      <c r="A3243" s="157" t="s">
        <v>580</v>
      </c>
      <c r="P3243" s="157" t="s">
        <v>561</v>
      </c>
      <c r="U3243" s="163">
        <v>-136.25548229768785</v>
      </c>
      <c r="X3243" s="157" t="s">
        <v>567</v>
      </c>
      <c r="AE3243" s="165" t="s">
        <v>407</v>
      </c>
    </row>
    <row r="3244" spans="1:31" hidden="1">
      <c r="A3244" s="157" t="s">
        <v>580</v>
      </c>
      <c r="P3244" s="157" t="s">
        <v>561</v>
      </c>
      <c r="U3244" s="163">
        <v>-81.753287572254322</v>
      </c>
      <c r="X3244" s="157" t="s">
        <v>567</v>
      </c>
      <c r="AE3244" s="165" t="s">
        <v>410</v>
      </c>
    </row>
    <row r="3245" spans="1:31" hidden="1">
      <c r="A3245" s="157" t="s">
        <v>580</v>
      </c>
      <c r="P3245" s="157" t="s">
        <v>561</v>
      </c>
      <c r="U3245" s="163">
        <v>-89.928617699820592</v>
      </c>
      <c r="X3245" s="157" t="s">
        <v>567</v>
      </c>
      <c r="AE3245" s="165" t="s">
        <v>413</v>
      </c>
    </row>
    <row r="3246" spans="1:31" hidden="1">
      <c r="A3246" s="157" t="s">
        <v>580</v>
      </c>
      <c r="P3246" s="157" t="s">
        <v>561</v>
      </c>
      <c r="U3246" s="163">
        <v>0</v>
      </c>
      <c r="X3246" s="157" t="s">
        <v>567</v>
      </c>
    </row>
    <row r="3247" spans="1:31" hidden="1">
      <c r="A3247" s="157" t="s">
        <v>580</v>
      </c>
      <c r="P3247" s="157" t="s">
        <v>561</v>
      </c>
      <c r="U3247" s="163">
        <v>-223.08526011560693</v>
      </c>
      <c r="X3247" s="157" t="s">
        <v>567</v>
      </c>
      <c r="AE3247" s="171" t="s">
        <v>406</v>
      </c>
    </row>
    <row r="3248" spans="1:31" hidden="1">
      <c r="A3248" s="157" t="s">
        <v>580</v>
      </c>
      <c r="P3248" s="157" t="s">
        <v>561</v>
      </c>
      <c r="U3248" s="163">
        <v>-202.68586804863466</v>
      </c>
      <c r="X3248" s="157" t="s">
        <v>567</v>
      </c>
      <c r="AE3248" s="171" t="s">
        <v>408</v>
      </c>
    </row>
    <row r="3249" spans="1:31" hidden="1">
      <c r="A3249" s="157" t="s">
        <v>580</v>
      </c>
      <c r="P3249" s="157" t="s">
        <v>561</v>
      </c>
      <c r="U3249" s="163">
        <v>-230.6532785404624</v>
      </c>
      <c r="X3249" s="157" t="s">
        <v>567</v>
      </c>
      <c r="AE3249" s="171" t="s">
        <v>405</v>
      </c>
    </row>
    <row r="3250" spans="1:31" hidden="1">
      <c r="A3250" s="157" t="s">
        <v>580</v>
      </c>
      <c r="P3250" s="157" t="s">
        <v>561</v>
      </c>
      <c r="U3250" s="163">
        <v>-126.52294698026706</v>
      </c>
      <c r="X3250" s="157" t="s">
        <v>567</v>
      </c>
      <c r="AE3250" s="171" t="s">
        <v>409</v>
      </c>
    </row>
    <row r="3251" spans="1:31" hidden="1">
      <c r="A3251" s="157" t="s">
        <v>580</v>
      </c>
      <c r="P3251" s="157" t="s">
        <v>561</v>
      </c>
      <c r="U3251" s="163">
        <v>0</v>
      </c>
      <c r="X3251" s="157" t="s">
        <v>567</v>
      </c>
      <c r="AE3251" s="172" t="s">
        <v>424</v>
      </c>
    </row>
    <row r="3252" spans="1:31" hidden="1">
      <c r="A3252" s="157" t="s">
        <v>580</v>
      </c>
      <c r="P3252" s="157" t="s">
        <v>561</v>
      </c>
      <c r="U3252" s="163">
        <v>0</v>
      </c>
      <c r="X3252" s="157" t="s">
        <v>567</v>
      </c>
      <c r="AE3252" s="171" t="s">
        <v>411</v>
      </c>
    </row>
    <row r="3253" spans="1:31" hidden="1">
      <c r="A3253" s="157" t="s">
        <v>580</v>
      </c>
      <c r="P3253" s="157" t="s">
        <v>561</v>
      </c>
      <c r="U3253" s="163">
        <v>0</v>
      </c>
      <c r="X3253" s="157" t="s">
        <v>567</v>
      </c>
      <c r="AE3253" s="171" t="s">
        <v>417</v>
      </c>
    </row>
    <row r="3254" spans="1:31" hidden="1">
      <c r="A3254" s="157" t="s">
        <v>580</v>
      </c>
      <c r="P3254" s="157" t="s">
        <v>561</v>
      </c>
      <c r="U3254" s="163">
        <v>0</v>
      </c>
      <c r="X3254" s="157" t="s">
        <v>567</v>
      </c>
      <c r="AE3254" s="171" t="s">
        <v>423</v>
      </c>
    </row>
    <row r="3255" spans="1:31" hidden="1">
      <c r="A3255" s="157" t="s">
        <v>580</v>
      </c>
      <c r="P3255" s="157" t="s">
        <v>561</v>
      </c>
      <c r="U3255" s="163">
        <v>0</v>
      </c>
      <c r="X3255" s="157" t="s">
        <v>567</v>
      </c>
      <c r="AE3255" s="172" t="s">
        <v>426</v>
      </c>
    </row>
    <row r="3256" spans="1:31" hidden="1">
      <c r="A3256" s="157" t="s">
        <v>580</v>
      </c>
      <c r="P3256" s="157" t="s">
        <v>561</v>
      </c>
      <c r="U3256" s="163">
        <v>-109.324546541758</v>
      </c>
      <c r="X3256" s="157" t="s">
        <v>567</v>
      </c>
      <c r="AE3256" s="171" t="s">
        <v>412</v>
      </c>
    </row>
    <row r="3257" spans="1:31" hidden="1">
      <c r="A3257" s="157" t="s">
        <v>580</v>
      </c>
      <c r="P3257" s="157" t="s">
        <v>561</v>
      </c>
      <c r="U3257" s="163">
        <v>0</v>
      </c>
      <c r="X3257" s="157" t="s">
        <v>567</v>
      </c>
    </row>
    <row r="3258" spans="1:31" hidden="1">
      <c r="A3258" s="157" t="s">
        <v>580</v>
      </c>
      <c r="P3258" s="157" t="s">
        <v>561</v>
      </c>
      <c r="U3258" s="163">
        <v>0</v>
      </c>
      <c r="X3258" s="157" t="s">
        <v>567</v>
      </c>
      <c r="AE3258" s="165" t="s">
        <v>420</v>
      </c>
    </row>
    <row r="3259" spans="1:31" hidden="1">
      <c r="A3259" s="157" t="s">
        <v>580</v>
      </c>
      <c r="P3259" s="157" t="s">
        <v>561</v>
      </c>
      <c r="U3259" s="163">
        <v>0</v>
      </c>
      <c r="X3259" s="157" t="s">
        <v>567</v>
      </c>
      <c r="AE3259" s="165" t="s">
        <v>415</v>
      </c>
    </row>
    <row r="3260" spans="1:31" hidden="1">
      <c r="A3260" s="157" t="s">
        <v>580</v>
      </c>
      <c r="P3260" s="157" t="s">
        <v>561</v>
      </c>
      <c r="U3260" s="163">
        <v>-291.97602962427743</v>
      </c>
      <c r="X3260" s="157" t="s">
        <v>567</v>
      </c>
      <c r="AE3260" s="165" t="s">
        <v>414</v>
      </c>
    </row>
    <row r="3261" spans="1:31" hidden="1">
      <c r="A3261" s="157" t="s">
        <v>580</v>
      </c>
      <c r="P3261" s="157" t="s">
        <v>561</v>
      </c>
      <c r="U3261" s="163">
        <v>-192.70418171965315</v>
      </c>
      <c r="X3261" s="157" t="s">
        <v>567</v>
      </c>
      <c r="AE3261" s="171" t="s">
        <v>418</v>
      </c>
    </row>
    <row r="3262" spans="1:31" hidden="1">
      <c r="A3262" s="157" t="s">
        <v>580</v>
      </c>
      <c r="P3262" s="157" t="s">
        <v>561</v>
      </c>
      <c r="U3262" s="163">
        <v>0</v>
      </c>
      <c r="X3262" s="157" t="s">
        <v>567</v>
      </c>
      <c r="AE3262" s="171" t="s">
        <v>416</v>
      </c>
    </row>
    <row r="3263" spans="1:31" hidden="1">
      <c r="A3263" s="157" t="s">
        <v>580</v>
      </c>
      <c r="P3263" s="157" t="s">
        <v>561</v>
      </c>
      <c r="U3263" s="163">
        <v>0</v>
      </c>
      <c r="X3263" s="157" t="s">
        <v>567</v>
      </c>
    </row>
    <row r="3264" spans="1:31" hidden="1">
      <c r="A3264" s="157" t="s">
        <v>580</v>
      </c>
      <c r="P3264" s="157" t="s">
        <v>561</v>
      </c>
      <c r="U3264" s="163">
        <v>-68.127741148843924</v>
      </c>
      <c r="X3264" s="157" t="s">
        <v>567</v>
      </c>
      <c r="AE3264" s="172" t="s">
        <v>422</v>
      </c>
    </row>
    <row r="3265" spans="1:31" hidden="1">
      <c r="A3265" s="157" t="s">
        <v>580</v>
      </c>
      <c r="P3265" s="157" t="s">
        <v>561</v>
      </c>
      <c r="U3265" s="163">
        <v>0</v>
      </c>
      <c r="X3265" s="157" t="s">
        <v>567</v>
      </c>
      <c r="AE3265" s="171" t="s">
        <v>419</v>
      </c>
    </row>
    <row r="3266" spans="1:31" hidden="1">
      <c r="A3266" s="157" t="s">
        <v>580</v>
      </c>
      <c r="P3266" s="157" t="s">
        <v>561</v>
      </c>
      <c r="U3266" s="163">
        <v>-121.50874729046241</v>
      </c>
      <c r="X3266" s="157" t="s">
        <v>567</v>
      </c>
      <c r="AE3266" s="172" t="s">
        <v>421</v>
      </c>
    </row>
    <row r="3267" spans="1:31" hidden="1">
      <c r="A3267" s="157" t="s">
        <v>580</v>
      </c>
      <c r="P3267" s="157" t="s">
        <v>561</v>
      </c>
      <c r="U3267" s="163">
        <v>-1212.7475986351133</v>
      </c>
      <c r="X3267" s="157" t="s">
        <v>567</v>
      </c>
      <c r="AE3267" s="171" t="s">
        <v>318</v>
      </c>
    </row>
    <row r="3268" spans="1:31" hidden="1">
      <c r="A3268" s="157" t="s">
        <v>580</v>
      </c>
      <c r="P3268" s="157" t="s">
        <v>561</v>
      </c>
      <c r="U3268" s="163">
        <v>0</v>
      </c>
      <c r="X3268" s="157" t="s">
        <v>567</v>
      </c>
      <c r="AE3268" s="173" t="s">
        <v>547</v>
      </c>
    </row>
    <row r="3269" spans="1:31" hidden="1">
      <c r="A3269" s="157" t="s">
        <v>580</v>
      </c>
      <c r="P3269" s="157" t="s">
        <v>561</v>
      </c>
      <c r="U3269" s="163">
        <v>0</v>
      </c>
      <c r="X3269" s="157" t="s">
        <v>567</v>
      </c>
    </row>
    <row r="3270" spans="1:31" hidden="1">
      <c r="A3270" s="157" t="s">
        <v>580</v>
      </c>
      <c r="P3270" s="157" t="s">
        <v>561</v>
      </c>
      <c r="U3270" s="163">
        <v>0</v>
      </c>
      <c r="X3270" s="157" t="s">
        <v>567</v>
      </c>
    </row>
    <row r="3271" spans="1:31" hidden="1">
      <c r="A3271" s="157" t="s">
        <v>580</v>
      </c>
      <c r="P3271" s="157" t="s">
        <v>561</v>
      </c>
      <c r="U3271" s="163">
        <v>0</v>
      </c>
      <c r="X3271" s="157" t="s">
        <v>567</v>
      </c>
      <c r="AE3271" s="171" t="s">
        <v>425</v>
      </c>
    </row>
    <row r="3272" spans="1:31" hidden="1">
      <c r="A3272" s="157" t="s">
        <v>580</v>
      </c>
      <c r="P3272" s="157" t="s">
        <v>561</v>
      </c>
      <c r="U3272" s="163">
        <v>0</v>
      </c>
      <c r="X3272" s="157" t="s">
        <v>567</v>
      </c>
      <c r="AE3272" s="174" t="s">
        <v>548</v>
      </c>
    </row>
    <row r="3273" spans="1:31" hidden="1">
      <c r="A3273" s="157" t="s">
        <v>580</v>
      </c>
      <c r="P3273" s="157" t="s">
        <v>561</v>
      </c>
      <c r="U3273" s="163">
        <v>0</v>
      </c>
      <c r="X3273" s="157" t="s">
        <v>567</v>
      </c>
      <c r="AE3273" s="174" t="s">
        <v>536</v>
      </c>
    </row>
    <row r="3274" spans="1:31" hidden="1">
      <c r="A3274" s="157" t="s">
        <v>580</v>
      </c>
      <c r="P3274" s="157" t="s">
        <v>561</v>
      </c>
      <c r="U3274" s="163">
        <v>0</v>
      </c>
      <c r="X3274" s="157" t="s">
        <v>567</v>
      </c>
      <c r="AE3274" s="174" t="s">
        <v>538</v>
      </c>
    </row>
    <row r="3275" spans="1:31" hidden="1">
      <c r="A3275" s="157" t="s">
        <v>580</v>
      </c>
      <c r="P3275" s="157" t="s">
        <v>561</v>
      </c>
      <c r="U3275" s="163">
        <v>0</v>
      </c>
      <c r="X3275" s="157" t="s">
        <v>567</v>
      </c>
      <c r="AE3275" s="174" t="s">
        <v>548</v>
      </c>
    </row>
    <row r="3276" spans="1:31" hidden="1">
      <c r="A3276" s="157" t="s">
        <v>580</v>
      </c>
      <c r="P3276" s="157" t="s">
        <v>561</v>
      </c>
      <c r="U3276" s="163">
        <v>0</v>
      </c>
      <c r="X3276" s="157" t="s">
        <v>568</v>
      </c>
      <c r="AE3276" s="165" t="s">
        <v>402</v>
      </c>
    </row>
    <row r="3277" spans="1:31" hidden="1">
      <c r="A3277" s="157" t="s">
        <v>580</v>
      </c>
      <c r="P3277" s="157" t="s">
        <v>561</v>
      </c>
      <c r="U3277" s="163">
        <v>0</v>
      </c>
      <c r="X3277" s="157" t="s">
        <v>568</v>
      </c>
      <c r="AE3277" s="165" t="s">
        <v>404</v>
      </c>
    </row>
    <row r="3278" spans="1:31" hidden="1">
      <c r="A3278" s="157" t="s">
        <v>580</v>
      </c>
      <c r="P3278" s="157" t="s">
        <v>561</v>
      </c>
      <c r="U3278" s="163">
        <v>0</v>
      </c>
      <c r="X3278" s="157" t="s">
        <v>568</v>
      </c>
      <c r="AE3278" s="165" t="s">
        <v>403</v>
      </c>
    </row>
    <row r="3279" spans="1:31" hidden="1">
      <c r="A3279" s="157" t="s">
        <v>580</v>
      </c>
      <c r="P3279" s="157" t="s">
        <v>561</v>
      </c>
      <c r="U3279" s="163">
        <v>-204.31149411643267</v>
      </c>
      <c r="X3279" s="157" t="s">
        <v>568</v>
      </c>
      <c r="AE3279" s="165" t="s">
        <v>407</v>
      </c>
    </row>
    <row r="3280" spans="1:31" hidden="1">
      <c r="A3280" s="157" t="s">
        <v>580</v>
      </c>
      <c r="P3280" s="157" t="s">
        <v>561</v>
      </c>
      <c r="U3280" s="163">
        <v>-267.46228736581338</v>
      </c>
      <c r="X3280" s="157" t="s">
        <v>568</v>
      </c>
      <c r="AE3280" s="165" t="s">
        <v>410</v>
      </c>
    </row>
    <row r="3281" spans="1:31" hidden="1">
      <c r="A3281" s="157" t="s">
        <v>580</v>
      </c>
      <c r="P3281" s="157" t="s">
        <v>561</v>
      </c>
      <c r="U3281" s="163">
        <v>-220.65634998149147</v>
      </c>
      <c r="X3281" s="157" t="s">
        <v>568</v>
      </c>
      <c r="AE3281" s="165" t="s">
        <v>413</v>
      </c>
    </row>
    <row r="3282" spans="1:31" hidden="1">
      <c r="A3282" s="157" t="s">
        <v>580</v>
      </c>
      <c r="P3282" s="157" t="s">
        <v>561</v>
      </c>
      <c r="U3282" s="163">
        <v>0</v>
      </c>
      <c r="X3282" s="157" t="s">
        <v>568</v>
      </c>
    </row>
    <row r="3283" spans="1:31" hidden="1">
      <c r="A3283" s="157" t="s">
        <v>580</v>
      </c>
      <c r="P3283" s="157" t="s">
        <v>561</v>
      </c>
      <c r="U3283" s="163">
        <v>-187.12069167633504</v>
      </c>
      <c r="X3283" s="157" t="s">
        <v>568</v>
      </c>
      <c r="AE3283" s="171" t="s">
        <v>406</v>
      </c>
    </row>
    <row r="3284" spans="1:31" hidden="1">
      <c r="A3284" s="157" t="s">
        <v>580</v>
      </c>
      <c r="P3284" s="157" t="s">
        <v>561</v>
      </c>
      <c r="U3284" s="163">
        <v>-165.60642632905265</v>
      </c>
      <c r="X3284" s="157" t="s">
        <v>568</v>
      </c>
      <c r="AE3284" s="171" t="s">
        <v>408</v>
      </c>
    </row>
    <row r="3285" spans="1:31" hidden="1">
      <c r="A3285" s="157" t="s">
        <v>580</v>
      </c>
      <c r="P3285" s="157" t="s">
        <v>561</v>
      </c>
      <c r="U3285" s="163">
        <v>-228.71904985549131</v>
      </c>
      <c r="X3285" s="157" t="s">
        <v>568</v>
      </c>
      <c r="AE3285" s="171" t="s">
        <v>405</v>
      </c>
    </row>
    <row r="3286" spans="1:31" hidden="1">
      <c r="A3286" s="157" t="s">
        <v>580</v>
      </c>
      <c r="P3286" s="157" t="s">
        <v>561</v>
      </c>
      <c r="U3286" s="163">
        <v>-413.92948090777077</v>
      </c>
      <c r="X3286" s="157" t="s">
        <v>568</v>
      </c>
      <c r="AE3286" s="171" t="s">
        <v>409</v>
      </c>
    </row>
    <row r="3287" spans="1:31" hidden="1">
      <c r="A3287" s="157" t="s">
        <v>580</v>
      </c>
      <c r="P3287" s="157" t="s">
        <v>561</v>
      </c>
      <c r="U3287" s="163">
        <v>0</v>
      </c>
      <c r="X3287" s="157" t="s">
        <v>568</v>
      </c>
      <c r="AE3287" s="172" t="s">
        <v>424</v>
      </c>
    </row>
    <row r="3288" spans="1:31" hidden="1">
      <c r="A3288" s="157" t="s">
        <v>580</v>
      </c>
      <c r="P3288" s="157" t="s">
        <v>561</v>
      </c>
      <c r="U3288" s="163">
        <v>0</v>
      </c>
      <c r="X3288" s="157" t="s">
        <v>568</v>
      </c>
      <c r="AE3288" s="171" t="s">
        <v>411</v>
      </c>
    </row>
    <row r="3289" spans="1:31" hidden="1">
      <c r="A3289" s="157" t="s">
        <v>580</v>
      </c>
      <c r="P3289" s="157" t="s">
        <v>561</v>
      </c>
      <c r="U3289" s="163">
        <v>0</v>
      </c>
      <c r="X3289" s="157" t="s">
        <v>568</v>
      </c>
      <c r="AE3289" s="171" t="s">
        <v>417</v>
      </c>
    </row>
    <row r="3290" spans="1:31" hidden="1">
      <c r="A3290" s="157" t="s">
        <v>580</v>
      </c>
      <c r="P3290" s="157" t="s">
        <v>561</v>
      </c>
      <c r="U3290" s="163">
        <v>0</v>
      </c>
      <c r="X3290" s="157" t="s">
        <v>568</v>
      </c>
      <c r="AE3290" s="171" t="s">
        <v>423</v>
      </c>
    </row>
    <row r="3291" spans="1:31" hidden="1">
      <c r="A3291" s="157" t="s">
        <v>580</v>
      </c>
      <c r="P3291" s="157" t="s">
        <v>561</v>
      </c>
      <c r="U3291" s="163">
        <v>0</v>
      </c>
      <c r="X3291" s="157" t="s">
        <v>568</v>
      </c>
      <c r="AE3291" s="172" t="s">
        <v>426</v>
      </c>
    </row>
    <row r="3292" spans="1:31" hidden="1">
      <c r="A3292" s="157" t="s">
        <v>580</v>
      </c>
      <c r="P3292" s="157" t="s">
        <v>561</v>
      </c>
      <c r="U3292" s="163">
        <v>-17.689818794669545</v>
      </c>
      <c r="X3292" s="157" t="s">
        <v>568</v>
      </c>
      <c r="AE3292" s="171" t="s">
        <v>412</v>
      </c>
    </row>
    <row r="3293" spans="1:31" hidden="1">
      <c r="A3293" s="157" t="s">
        <v>580</v>
      </c>
      <c r="P3293" s="157" t="s">
        <v>561</v>
      </c>
      <c r="U3293" s="163">
        <v>0</v>
      </c>
      <c r="X3293" s="157" t="s">
        <v>568</v>
      </c>
    </row>
    <row r="3294" spans="1:31" hidden="1">
      <c r="A3294" s="157" t="s">
        <v>580</v>
      </c>
      <c r="P3294" s="157" t="s">
        <v>561</v>
      </c>
      <c r="U3294" s="163">
        <v>0</v>
      </c>
      <c r="X3294" s="157" t="s">
        <v>568</v>
      </c>
      <c r="AE3294" s="165" t="s">
        <v>420</v>
      </c>
    </row>
    <row r="3295" spans="1:31" hidden="1">
      <c r="A3295" s="157" t="s">
        <v>580</v>
      </c>
      <c r="P3295" s="157" t="s">
        <v>561</v>
      </c>
      <c r="U3295" s="163">
        <v>0</v>
      </c>
      <c r="X3295" s="157" t="s">
        <v>568</v>
      </c>
      <c r="AE3295" s="165" t="s">
        <v>415</v>
      </c>
    </row>
    <row r="3296" spans="1:31" hidden="1">
      <c r="A3296" s="157" t="s">
        <v>580</v>
      </c>
      <c r="P3296" s="157" t="s">
        <v>561</v>
      </c>
      <c r="U3296" s="163">
        <v>-477.61117258464071</v>
      </c>
      <c r="X3296" s="157" t="s">
        <v>568</v>
      </c>
      <c r="AE3296" s="165" t="s">
        <v>414</v>
      </c>
    </row>
    <row r="3297" spans="1:31" hidden="1">
      <c r="A3297" s="157" t="s">
        <v>580</v>
      </c>
      <c r="P3297" s="157" t="s">
        <v>561</v>
      </c>
      <c r="U3297" s="163">
        <v>-417.1099793559041</v>
      </c>
      <c r="X3297" s="157" t="s">
        <v>568</v>
      </c>
      <c r="AE3297" s="171" t="s">
        <v>418</v>
      </c>
    </row>
    <row r="3298" spans="1:31" hidden="1">
      <c r="A3298" s="157" t="s">
        <v>580</v>
      </c>
      <c r="P3298" s="157" t="s">
        <v>561</v>
      </c>
      <c r="U3298" s="163">
        <v>0</v>
      </c>
      <c r="X3298" s="157" t="s">
        <v>568</v>
      </c>
      <c r="AE3298" s="171" t="s">
        <v>416</v>
      </c>
    </row>
    <row r="3299" spans="1:31" hidden="1">
      <c r="A3299" s="157" t="s">
        <v>580</v>
      </c>
      <c r="P3299" s="157" t="s">
        <v>561</v>
      </c>
      <c r="U3299" s="163">
        <v>0</v>
      </c>
      <c r="X3299" s="157" t="s">
        <v>568</v>
      </c>
    </row>
    <row r="3300" spans="1:31" hidden="1">
      <c r="A3300" s="157" t="s">
        <v>580</v>
      </c>
      <c r="P3300" s="157" t="s">
        <v>561</v>
      </c>
      <c r="U3300" s="163">
        <v>-222.88501857968618</v>
      </c>
      <c r="X3300" s="157" t="s">
        <v>568</v>
      </c>
      <c r="AE3300" s="172" t="s">
        <v>422</v>
      </c>
    </row>
    <row r="3301" spans="1:31" hidden="1">
      <c r="A3301" s="157" t="s">
        <v>580</v>
      </c>
      <c r="P3301" s="157" t="s">
        <v>561</v>
      </c>
      <c r="U3301" s="163">
        <v>0</v>
      </c>
      <c r="X3301" s="157" t="s">
        <v>568</v>
      </c>
      <c r="AE3301" s="171" t="s">
        <v>419</v>
      </c>
    </row>
    <row r="3302" spans="1:31" hidden="1">
      <c r="A3302" s="157" t="s">
        <v>580</v>
      </c>
      <c r="P3302" s="157" t="s">
        <v>561</v>
      </c>
      <c r="U3302" s="163">
        <v>-100.97882767341038</v>
      </c>
      <c r="X3302" s="157" t="s">
        <v>568</v>
      </c>
      <c r="AE3302" s="172" t="s">
        <v>421</v>
      </c>
    </row>
    <row r="3303" spans="1:31" hidden="1">
      <c r="A3303" s="157" t="s">
        <v>580</v>
      </c>
      <c r="P3303" s="157" t="s">
        <v>561</v>
      </c>
      <c r="U3303" s="163">
        <v>0</v>
      </c>
      <c r="X3303" s="157" t="s">
        <v>568</v>
      </c>
      <c r="AE3303" s="171" t="s">
        <v>318</v>
      </c>
    </row>
    <row r="3304" spans="1:31" hidden="1">
      <c r="A3304" s="157" t="s">
        <v>580</v>
      </c>
      <c r="P3304" s="157" t="s">
        <v>561</v>
      </c>
      <c r="U3304" s="163">
        <v>0</v>
      </c>
      <c r="X3304" s="157" t="s">
        <v>568</v>
      </c>
      <c r="AE3304" s="173" t="s">
        <v>547</v>
      </c>
    </row>
    <row r="3305" spans="1:31" hidden="1">
      <c r="A3305" s="157" t="s">
        <v>580</v>
      </c>
      <c r="P3305" s="157" t="s">
        <v>561</v>
      </c>
      <c r="U3305" s="163">
        <v>0</v>
      </c>
      <c r="X3305" s="157" t="s">
        <v>568</v>
      </c>
    </row>
    <row r="3306" spans="1:31" hidden="1">
      <c r="A3306" s="157" t="s">
        <v>580</v>
      </c>
      <c r="P3306" s="157" t="s">
        <v>561</v>
      </c>
      <c r="U3306" s="163">
        <v>0</v>
      </c>
      <c r="X3306" s="157" t="s">
        <v>568</v>
      </c>
    </row>
    <row r="3307" spans="1:31" hidden="1">
      <c r="A3307" s="157" t="s">
        <v>580</v>
      </c>
      <c r="P3307" s="157" t="s">
        <v>561</v>
      </c>
      <c r="U3307" s="163">
        <v>0</v>
      </c>
      <c r="X3307" s="157" t="s">
        <v>568</v>
      </c>
      <c r="AE3307" s="171" t="s">
        <v>425</v>
      </c>
    </row>
    <row r="3308" spans="1:31" hidden="1">
      <c r="A3308" s="157" t="s">
        <v>580</v>
      </c>
      <c r="P3308" s="157" t="s">
        <v>561</v>
      </c>
      <c r="U3308" s="163">
        <v>0</v>
      </c>
      <c r="X3308" s="157" t="s">
        <v>568</v>
      </c>
      <c r="AE3308" s="174" t="s">
        <v>548</v>
      </c>
    </row>
    <row r="3309" spans="1:31" hidden="1">
      <c r="A3309" s="157" t="s">
        <v>580</v>
      </c>
      <c r="P3309" s="157" t="s">
        <v>561</v>
      </c>
      <c r="U3309" s="163">
        <v>0</v>
      </c>
      <c r="X3309" s="157" t="s">
        <v>568</v>
      </c>
      <c r="AE3309" s="174" t="s">
        <v>536</v>
      </c>
    </row>
    <row r="3310" spans="1:31" hidden="1">
      <c r="A3310" s="157" t="s">
        <v>580</v>
      </c>
      <c r="P3310" s="157" t="s">
        <v>561</v>
      </c>
      <c r="U3310" s="163">
        <v>0</v>
      </c>
      <c r="X3310" s="157" t="s">
        <v>568</v>
      </c>
      <c r="AE3310" s="174" t="s">
        <v>538</v>
      </c>
    </row>
    <row r="3311" spans="1:31" hidden="1">
      <c r="A3311" s="157" t="s">
        <v>580</v>
      </c>
      <c r="P3311" s="157" t="s">
        <v>561</v>
      </c>
      <c r="U3311" s="163">
        <v>0</v>
      </c>
      <c r="X3311" s="157" t="s">
        <v>568</v>
      </c>
      <c r="AE3311" s="174" t="s">
        <v>548</v>
      </c>
    </row>
    <row r="3312" spans="1:31" hidden="1">
      <c r="A3312" s="157" t="s">
        <v>580</v>
      </c>
      <c r="P3312" s="157" t="s">
        <v>561</v>
      </c>
      <c r="U3312" s="163">
        <v>0</v>
      </c>
      <c r="W3312" s="157" t="s">
        <v>579</v>
      </c>
      <c r="X3312" s="157" t="s">
        <v>187</v>
      </c>
      <c r="AE3312" s="165" t="s">
        <v>402</v>
      </c>
    </row>
    <row r="3313" spans="1:31" hidden="1">
      <c r="A3313" s="157" t="s">
        <v>580</v>
      </c>
      <c r="P3313" s="157" t="s">
        <v>561</v>
      </c>
      <c r="U3313" s="163">
        <v>0</v>
      </c>
      <c r="W3313" s="157" t="s">
        <v>579</v>
      </c>
      <c r="X3313" s="157" t="s">
        <v>187</v>
      </c>
      <c r="AE3313" s="165" t="s">
        <v>404</v>
      </c>
    </row>
    <row r="3314" spans="1:31" hidden="1">
      <c r="A3314" s="157" t="s">
        <v>580</v>
      </c>
      <c r="P3314" s="157" t="s">
        <v>561</v>
      </c>
      <c r="U3314" s="163">
        <v>0</v>
      </c>
      <c r="W3314" s="157" t="s">
        <v>579</v>
      </c>
      <c r="X3314" s="157" t="s">
        <v>187</v>
      </c>
      <c r="AE3314" s="165" t="s">
        <v>403</v>
      </c>
    </row>
    <row r="3315" spans="1:31" hidden="1">
      <c r="A3315" s="157" t="s">
        <v>580</v>
      </c>
      <c r="P3315" s="157" t="s">
        <v>561</v>
      </c>
      <c r="U3315" s="163">
        <v>0</v>
      </c>
      <c r="W3315" s="157" t="s">
        <v>579</v>
      </c>
      <c r="X3315" s="157" t="s">
        <v>187</v>
      </c>
      <c r="AE3315" s="165" t="s">
        <v>407</v>
      </c>
    </row>
    <row r="3316" spans="1:31" hidden="1">
      <c r="A3316" s="157" t="s">
        <v>580</v>
      </c>
      <c r="P3316" s="157" t="s">
        <v>561</v>
      </c>
      <c r="U3316" s="163">
        <v>0</v>
      </c>
      <c r="W3316" s="157" t="s">
        <v>579</v>
      </c>
      <c r="X3316" s="157" t="s">
        <v>187</v>
      </c>
      <c r="AE3316" s="165" t="s">
        <v>410</v>
      </c>
    </row>
    <row r="3317" spans="1:31" hidden="1">
      <c r="A3317" s="157" t="s">
        <v>580</v>
      </c>
      <c r="P3317" s="157" t="s">
        <v>561</v>
      </c>
      <c r="U3317" s="163">
        <v>0</v>
      </c>
      <c r="W3317" s="157" t="s">
        <v>579</v>
      </c>
      <c r="X3317" s="157" t="s">
        <v>187</v>
      </c>
      <c r="AE3317" s="165" t="s">
        <v>413</v>
      </c>
    </row>
    <row r="3318" spans="1:31" hidden="1">
      <c r="A3318" s="157" t="s">
        <v>580</v>
      </c>
      <c r="P3318" s="157" t="s">
        <v>561</v>
      </c>
      <c r="U3318" s="163">
        <v>0</v>
      </c>
      <c r="W3318" s="157" t="s">
        <v>579</v>
      </c>
      <c r="X3318" s="157" t="s">
        <v>187</v>
      </c>
    </row>
    <row r="3319" spans="1:31" hidden="1">
      <c r="A3319" s="157" t="s">
        <v>580</v>
      </c>
      <c r="P3319" s="157" t="s">
        <v>561</v>
      </c>
      <c r="U3319" s="163">
        <v>0</v>
      </c>
      <c r="W3319" s="157" t="s">
        <v>579</v>
      </c>
      <c r="X3319" s="157" t="s">
        <v>187</v>
      </c>
      <c r="AE3319" s="171" t="s">
        <v>406</v>
      </c>
    </row>
    <row r="3320" spans="1:31" hidden="1">
      <c r="A3320" s="157" t="s">
        <v>580</v>
      </c>
      <c r="P3320" s="157" t="s">
        <v>561</v>
      </c>
      <c r="U3320" s="163">
        <v>0</v>
      </c>
      <c r="W3320" s="157" t="s">
        <v>579</v>
      </c>
      <c r="X3320" s="157" t="s">
        <v>187</v>
      </c>
      <c r="AE3320" s="171" t="s">
        <v>408</v>
      </c>
    </row>
    <row r="3321" spans="1:31" hidden="1">
      <c r="A3321" s="157" t="s">
        <v>580</v>
      </c>
      <c r="P3321" s="157" t="s">
        <v>561</v>
      </c>
      <c r="U3321" s="163">
        <v>0</v>
      </c>
      <c r="W3321" s="157" t="s">
        <v>579</v>
      </c>
      <c r="X3321" s="157" t="s">
        <v>187</v>
      </c>
      <c r="AE3321" s="171" t="s">
        <v>405</v>
      </c>
    </row>
    <row r="3322" spans="1:31" hidden="1">
      <c r="A3322" s="157" t="s">
        <v>580</v>
      </c>
      <c r="P3322" s="157" t="s">
        <v>561</v>
      </c>
      <c r="U3322" s="163">
        <v>0</v>
      </c>
      <c r="W3322" s="157" t="s">
        <v>579</v>
      </c>
      <c r="X3322" s="157" t="s">
        <v>187</v>
      </c>
      <c r="AE3322" s="171" t="s">
        <v>409</v>
      </c>
    </row>
    <row r="3323" spans="1:31" hidden="1">
      <c r="A3323" s="157" t="s">
        <v>580</v>
      </c>
      <c r="P3323" s="157" t="s">
        <v>561</v>
      </c>
      <c r="U3323" s="163">
        <v>0</v>
      </c>
      <c r="W3323" s="157" t="s">
        <v>579</v>
      </c>
      <c r="X3323" s="157" t="s">
        <v>187</v>
      </c>
      <c r="AE3323" s="172" t="s">
        <v>424</v>
      </c>
    </row>
    <row r="3324" spans="1:31" hidden="1">
      <c r="A3324" s="157" t="s">
        <v>580</v>
      </c>
      <c r="P3324" s="157" t="s">
        <v>561</v>
      </c>
      <c r="U3324" s="163">
        <v>0</v>
      </c>
      <c r="W3324" s="157" t="s">
        <v>579</v>
      </c>
      <c r="X3324" s="157" t="s">
        <v>187</v>
      </c>
      <c r="AE3324" s="171" t="s">
        <v>411</v>
      </c>
    </row>
    <row r="3325" spans="1:31" hidden="1">
      <c r="A3325" s="157" t="s">
        <v>580</v>
      </c>
      <c r="P3325" s="157" t="s">
        <v>561</v>
      </c>
      <c r="U3325" s="163">
        <v>0</v>
      </c>
      <c r="W3325" s="157" t="s">
        <v>579</v>
      </c>
      <c r="X3325" s="157" t="s">
        <v>187</v>
      </c>
      <c r="AE3325" s="171" t="s">
        <v>417</v>
      </c>
    </row>
    <row r="3326" spans="1:31" hidden="1">
      <c r="A3326" s="157" t="s">
        <v>580</v>
      </c>
      <c r="P3326" s="157" t="s">
        <v>561</v>
      </c>
      <c r="U3326" s="163">
        <v>0</v>
      </c>
      <c r="W3326" s="157" t="s">
        <v>579</v>
      </c>
      <c r="X3326" s="157" t="s">
        <v>187</v>
      </c>
      <c r="AE3326" s="171" t="s">
        <v>423</v>
      </c>
    </row>
    <row r="3327" spans="1:31" hidden="1">
      <c r="A3327" s="157" t="s">
        <v>580</v>
      </c>
      <c r="P3327" s="157" t="s">
        <v>561</v>
      </c>
      <c r="U3327" s="163">
        <v>0</v>
      </c>
      <c r="W3327" s="157" t="s">
        <v>579</v>
      </c>
      <c r="X3327" s="157" t="s">
        <v>187</v>
      </c>
      <c r="AE3327" s="172" t="s">
        <v>426</v>
      </c>
    </row>
    <row r="3328" spans="1:31" hidden="1">
      <c r="A3328" s="157" t="s">
        <v>580</v>
      </c>
      <c r="P3328" s="157" t="s">
        <v>561</v>
      </c>
      <c r="U3328" s="163">
        <v>0</v>
      </c>
      <c r="W3328" s="157" t="s">
        <v>579</v>
      </c>
      <c r="X3328" s="157" t="s">
        <v>187</v>
      </c>
      <c r="AE3328" s="171" t="s">
        <v>412</v>
      </c>
    </row>
    <row r="3329" spans="1:31" hidden="1">
      <c r="A3329" s="157" t="s">
        <v>580</v>
      </c>
      <c r="P3329" s="157" t="s">
        <v>561</v>
      </c>
      <c r="U3329" s="163">
        <v>0</v>
      </c>
      <c r="W3329" s="157" t="s">
        <v>579</v>
      </c>
      <c r="X3329" s="157" t="s">
        <v>187</v>
      </c>
    </row>
    <row r="3330" spans="1:31" hidden="1">
      <c r="A3330" s="157" t="s">
        <v>580</v>
      </c>
      <c r="P3330" s="157" t="s">
        <v>561</v>
      </c>
      <c r="U3330" s="163">
        <v>0</v>
      </c>
      <c r="W3330" s="157" t="s">
        <v>579</v>
      </c>
      <c r="X3330" s="157" t="s">
        <v>187</v>
      </c>
      <c r="AE3330" s="165" t="s">
        <v>420</v>
      </c>
    </row>
    <row r="3331" spans="1:31" hidden="1">
      <c r="A3331" s="157" t="s">
        <v>580</v>
      </c>
      <c r="P3331" s="157" t="s">
        <v>561</v>
      </c>
      <c r="U3331" s="163">
        <v>0</v>
      </c>
      <c r="W3331" s="157" t="s">
        <v>579</v>
      </c>
      <c r="X3331" s="157" t="s">
        <v>187</v>
      </c>
      <c r="AE3331" s="165" t="s">
        <v>415</v>
      </c>
    </row>
    <row r="3332" spans="1:31" hidden="1">
      <c r="A3332" s="157" t="s">
        <v>580</v>
      </c>
      <c r="P3332" s="157" t="s">
        <v>561</v>
      </c>
      <c r="U3332" s="163">
        <v>0</v>
      </c>
      <c r="W3332" s="157" t="s">
        <v>579</v>
      </c>
      <c r="X3332" s="157" t="s">
        <v>187</v>
      </c>
      <c r="AE3332" s="165" t="s">
        <v>414</v>
      </c>
    </row>
    <row r="3333" spans="1:31" hidden="1">
      <c r="A3333" s="157" t="s">
        <v>580</v>
      </c>
      <c r="P3333" s="157" t="s">
        <v>561</v>
      </c>
      <c r="U3333" s="163">
        <v>0</v>
      </c>
      <c r="W3333" s="157" t="s">
        <v>579</v>
      </c>
      <c r="X3333" s="157" t="s">
        <v>187</v>
      </c>
      <c r="AE3333" s="171" t="s">
        <v>418</v>
      </c>
    </row>
    <row r="3334" spans="1:31" hidden="1">
      <c r="A3334" s="157" t="s">
        <v>580</v>
      </c>
      <c r="P3334" s="157" t="s">
        <v>561</v>
      </c>
      <c r="U3334" s="163">
        <v>0</v>
      </c>
      <c r="W3334" s="157" t="s">
        <v>579</v>
      </c>
      <c r="X3334" s="157" t="s">
        <v>187</v>
      </c>
      <c r="AE3334" s="171" t="s">
        <v>416</v>
      </c>
    </row>
    <row r="3335" spans="1:31" hidden="1">
      <c r="A3335" s="157" t="s">
        <v>580</v>
      </c>
      <c r="P3335" s="157" t="s">
        <v>561</v>
      </c>
      <c r="U3335" s="163">
        <v>0</v>
      </c>
      <c r="W3335" s="157" t="s">
        <v>579</v>
      </c>
      <c r="X3335" s="157" t="s">
        <v>187</v>
      </c>
    </row>
    <row r="3336" spans="1:31" hidden="1">
      <c r="A3336" s="157" t="s">
        <v>580</v>
      </c>
      <c r="P3336" s="157" t="s">
        <v>561</v>
      </c>
      <c r="U3336" s="163">
        <v>0</v>
      </c>
      <c r="W3336" s="157" t="s">
        <v>579</v>
      </c>
      <c r="X3336" s="157" t="s">
        <v>187</v>
      </c>
      <c r="AE3336" s="172" t="s">
        <v>422</v>
      </c>
    </row>
    <row r="3337" spans="1:31" hidden="1">
      <c r="A3337" s="157" t="s">
        <v>580</v>
      </c>
      <c r="P3337" s="157" t="s">
        <v>561</v>
      </c>
      <c r="U3337" s="163">
        <v>0</v>
      </c>
      <c r="W3337" s="157" t="s">
        <v>579</v>
      </c>
      <c r="X3337" s="157" t="s">
        <v>187</v>
      </c>
      <c r="AE3337" s="171" t="s">
        <v>419</v>
      </c>
    </row>
    <row r="3338" spans="1:31" hidden="1">
      <c r="A3338" s="157" t="s">
        <v>580</v>
      </c>
      <c r="P3338" s="157" t="s">
        <v>561</v>
      </c>
      <c r="U3338" s="163">
        <v>0</v>
      </c>
      <c r="W3338" s="157" t="s">
        <v>579</v>
      </c>
      <c r="X3338" s="157" t="s">
        <v>187</v>
      </c>
      <c r="AE3338" s="172" t="s">
        <v>421</v>
      </c>
    </row>
    <row r="3339" spans="1:31" hidden="1">
      <c r="A3339" s="157" t="s">
        <v>580</v>
      </c>
      <c r="P3339" s="157" t="s">
        <v>561</v>
      </c>
      <c r="U3339" s="163">
        <v>0</v>
      </c>
      <c r="W3339" s="157" t="s">
        <v>579</v>
      </c>
      <c r="X3339" s="157" t="s">
        <v>187</v>
      </c>
      <c r="AE3339" s="171" t="s">
        <v>318</v>
      </c>
    </row>
    <row r="3340" spans="1:31" hidden="1">
      <c r="A3340" s="157" t="s">
        <v>580</v>
      </c>
      <c r="P3340" s="157" t="s">
        <v>561</v>
      </c>
      <c r="U3340" s="163">
        <v>0</v>
      </c>
      <c r="W3340" s="157" t="s">
        <v>579</v>
      </c>
      <c r="X3340" s="157" t="s">
        <v>187</v>
      </c>
      <c r="AE3340" s="173" t="s">
        <v>547</v>
      </c>
    </row>
    <row r="3341" spans="1:31" hidden="1">
      <c r="A3341" s="157" t="s">
        <v>580</v>
      </c>
      <c r="P3341" s="157" t="s">
        <v>561</v>
      </c>
      <c r="U3341" s="163">
        <v>0</v>
      </c>
      <c r="W3341" s="157" t="s">
        <v>579</v>
      </c>
      <c r="X3341" s="157" t="s">
        <v>187</v>
      </c>
    </row>
    <row r="3342" spans="1:31" hidden="1">
      <c r="A3342" s="157" t="s">
        <v>580</v>
      </c>
      <c r="P3342" s="157" t="s">
        <v>561</v>
      </c>
      <c r="U3342" s="163">
        <v>0</v>
      </c>
      <c r="W3342" s="157" t="s">
        <v>579</v>
      </c>
      <c r="X3342" s="157" t="s">
        <v>187</v>
      </c>
    </row>
    <row r="3343" spans="1:31" hidden="1">
      <c r="A3343" s="157" t="s">
        <v>580</v>
      </c>
      <c r="P3343" s="157" t="s">
        <v>561</v>
      </c>
      <c r="U3343" s="163">
        <v>0</v>
      </c>
      <c r="W3343" s="157" t="s">
        <v>579</v>
      </c>
      <c r="X3343" s="157" t="s">
        <v>187</v>
      </c>
      <c r="AE3343" s="171" t="s">
        <v>425</v>
      </c>
    </row>
    <row r="3344" spans="1:31" hidden="1">
      <c r="A3344" s="157" t="s">
        <v>580</v>
      </c>
      <c r="P3344" s="157" t="s">
        <v>561</v>
      </c>
      <c r="U3344" s="163">
        <v>0</v>
      </c>
      <c r="W3344" s="157" t="s">
        <v>579</v>
      </c>
      <c r="X3344" s="157" t="s">
        <v>187</v>
      </c>
      <c r="AE3344" s="174" t="s">
        <v>548</v>
      </c>
    </row>
    <row r="3345" spans="1:31" hidden="1">
      <c r="A3345" s="157" t="s">
        <v>580</v>
      </c>
      <c r="P3345" s="157" t="s">
        <v>561</v>
      </c>
      <c r="U3345" s="163">
        <v>0</v>
      </c>
      <c r="W3345" s="157" t="s">
        <v>579</v>
      </c>
      <c r="X3345" s="157" t="s">
        <v>187</v>
      </c>
      <c r="AE3345" s="174" t="s">
        <v>536</v>
      </c>
    </row>
    <row r="3346" spans="1:31" hidden="1">
      <c r="A3346" s="157" t="s">
        <v>580</v>
      </c>
      <c r="P3346" s="157" t="s">
        <v>561</v>
      </c>
      <c r="U3346" s="163">
        <v>0</v>
      </c>
      <c r="W3346" s="157" t="s">
        <v>579</v>
      </c>
      <c r="X3346" s="157" t="s">
        <v>187</v>
      </c>
      <c r="AE3346" s="174" t="s">
        <v>538</v>
      </c>
    </row>
    <row r="3347" spans="1:31" hidden="1">
      <c r="A3347" s="157" t="s">
        <v>580</v>
      </c>
      <c r="P3347" s="157" t="s">
        <v>561</v>
      </c>
      <c r="U3347" s="163">
        <v>0</v>
      </c>
      <c r="W3347" s="157" t="s">
        <v>579</v>
      </c>
      <c r="X3347" s="157" t="s">
        <v>187</v>
      </c>
      <c r="AE3347" s="174" t="s">
        <v>548</v>
      </c>
    </row>
    <row r="3348" spans="1:31" hidden="1">
      <c r="A3348" s="157" t="s">
        <v>580</v>
      </c>
      <c r="P3348" s="157" t="s">
        <v>561</v>
      </c>
      <c r="U3348" s="163">
        <v>0</v>
      </c>
      <c r="X3348" s="157" t="s">
        <v>569</v>
      </c>
      <c r="AE3348" s="165" t="s">
        <v>402</v>
      </c>
    </row>
    <row r="3349" spans="1:31" hidden="1">
      <c r="A3349" s="157" t="s">
        <v>580</v>
      </c>
      <c r="P3349" s="157" t="s">
        <v>561</v>
      </c>
      <c r="U3349" s="163">
        <v>0</v>
      </c>
      <c r="X3349" s="157" t="s">
        <v>569</v>
      </c>
      <c r="AE3349" s="165" t="s">
        <v>404</v>
      </c>
    </row>
    <row r="3350" spans="1:31" hidden="1">
      <c r="A3350" s="157" t="s">
        <v>580</v>
      </c>
      <c r="P3350" s="157" t="s">
        <v>561</v>
      </c>
      <c r="U3350" s="163">
        <v>0</v>
      </c>
      <c r="X3350" s="157" t="s">
        <v>569</v>
      </c>
      <c r="AE3350" s="165" t="s">
        <v>403</v>
      </c>
    </row>
    <row r="3351" spans="1:31" hidden="1">
      <c r="A3351" s="157" t="s">
        <v>580</v>
      </c>
      <c r="P3351" s="157" t="s">
        <v>561</v>
      </c>
      <c r="U3351" s="163">
        <v>0</v>
      </c>
      <c r="X3351" s="157" t="s">
        <v>569</v>
      </c>
      <c r="AE3351" s="165" t="s">
        <v>407</v>
      </c>
    </row>
    <row r="3352" spans="1:31" hidden="1">
      <c r="A3352" s="157" t="s">
        <v>580</v>
      </c>
      <c r="P3352" s="157" t="s">
        <v>561</v>
      </c>
      <c r="U3352" s="163">
        <v>0</v>
      </c>
      <c r="X3352" s="157" t="s">
        <v>569</v>
      </c>
      <c r="AE3352" s="165" t="s">
        <v>410</v>
      </c>
    </row>
    <row r="3353" spans="1:31" hidden="1">
      <c r="A3353" s="157" t="s">
        <v>580</v>
      </c>
      <c r="P3353" s="157" t="s">
        <v>561</v>
      </c>
      <c r="U3353" s="163">
        <v>0</v>
      </c>
      <c r="X3353" s="157" t="s">
        <v>569</v>
      </c>
      <c r="AE3353" s="165" t="s">
        <v>413</v>
      </c>
    </row>
    <row r="3354" spans="1:31" hidden="1">
      <c r="A3354" s="157" t="s">
        <v>580</v>
      </c>
      <c r="P3354" s="157" t="s">
        <v>561</v>
      </c>
      <c r="U3354" s="163">
        <v>0</v>
      </c>
      <c r="X3354" s="157" t="s">
        <v>569</v>
      </c>
    </row>
    <row r="3355" spans="1:31" hidden="1">
      <c r="A3355" s="157" t="s">
        <v>580</v>
      </c>
      <c r="P3355" s="157" t="s">
        <v>561</v>
      </c>
      <c r="U3355" s="163">
        <v>0</v>
      </c>
      <c r="X3355" s="157" t="s">
        <v>569</v>
      </c>
      <c r="AE3355" s="171" t="s">
        <v>406</v>
      </c>
    </row>
    <row r="3356" spans="1:31" hidden="1">
      <c r="A3356" s="157" t="s">
        <v>580</v>
      </c>
      <c r="P3356" s="157" t="s">
        <v>561</v>
      </c>
      <c r="U3356" s="163">
        <v>0</v>
      </c>
      <c r="X3356" s="157" t="s">
        <v>569</v>
      </c>
      <c r="AE3356" s="171" t="s">
        <v>408</v>
      </c>
    </row>
    <row r="3357" spans="1:31" hidden="1">
      <c r="A3357" s="157" t="s">
        <v>580</v>
      </c>
      <c r="P3357" s="157" t="s">
        <v>561</v>
      </c>
      <c r="U3357" s="163">
        <v>0</v>
      </c>
      <c r="X3357" s="157" t="s">
        <v>569</v>
      </c>
      <c r="AE3357" s="171" t="s">
        <v>405</v>
      </c>
    </row>
    <row r="3358" spans="1:31" hidden="1">
      <c r="A3358" s="157" t="s">
        <v>580</v>
      </c>
      <c r="P3358" s="157" t="s">
        <v>561</v>
      </c>
      <c r="U3358" s="163">
        <v>0</v>
      </c>
      <c r="X3358" s="157" t="s">
        <v>569</v>
      </c>
      <c r="AE3358" s="171" t="s">
        <v>409</v>
      </c>
    </row>
    <row r="3359" spans="1:31" hidden="1">
      <c r="A3359" s="157" t="s">
        <v>580</v>
      </c>
      <c r="P3359" s="157" t="s">
        <v>561</v>
      </c>
      <c r="U3359" s="163">
        <v>0</v>
      </c>
      <c r="X3359" s="157" t="s">
        <v>569</v>
      </c>
      <c r="AE3359" s="172" t="s">
        <v>424</v>
      </c>
    </row>
    <row r="3360" spans="1:31" hidden="1">
      <c r="A3360" s="157" t="s">
        <v>580</v>
      </c>
      <c r="P3360" s="157" t="s">
        <v>561</v>
      </c>
      <c r="U3360" s="163">
        <v>0</v>
      </c>
      <c r="X3360" s="157" t="s">
        <v>569</v>
      </c>
      <c r="AE3360" s="171" t="s">
        <v>411</v>
      </c>
    </row>
    <row r="3361" spans="1:31" hidden="1">
      <c r="A3361" s="157" t="s">
        <v>580</v>
      </c>
      <c r="P3361" s="157" t="s">
        <v>561</v>
      </c>
      <c r="U3361" s="163">
        <v>0</v>
      </c>
      <c r="X3361" s="157" t="s">
        <v>569</v>
      </c>
      <c r="AE3361" s="171" t="s">
        <v>417</v>
      </c>
    </row>
    <row r="3362" spans="1:31" hidden="1">
      <c r="A3362" s="157" t="s">
        <v>580</v>
      </c>
      <c r="P3362" s="157" t="s">
        <v>561</v>
      </c>
      <c r="U3362" s="163">
        <v>0</v>
      </c>
      <c r="X3362" s="157" t="s">
        <v>569</v>
      </c>
      <c r="AE3362" s="171" t="s">
        <v>423</v>
      </c>
    </row>
    <row r="3363" spans="1:31" hidden="1">
      <c r="A3363" s="157" t="s">
        <v>580</v>
      </c>
      <c r="P3363" s="157" t="s">
        <v>561</v>
      </c>
      <c r="U3363" s="163">
        <v>0</v>
      </c>
      <c r="X3363" s="157" t="s">
        <v>569</v>
      </c>
      <c r="AE3363" s="172" t="s">
        <v>426</v>
      </c>
    </row>
    <row r="3364" spans="1:31" hidden="1">
      <c r="A3364" s="157" t="s">
        <v>580</v>
      </c>
      <c r="P3364" s="157" t="s">
        <v>561</v>
      </c>
      <c r="U3364" s="163">
        <v>0</v>
      </c>
      <c r="X3364" s="157" t="s">
        <v>569</v>
      </c>
      <c r="AE3364" s="171" t="s">
        <v>412</v>
      </c>
    </row>
    <row r="3365" spans="1:31" hidden="1">
      <c r="A3365" s="157" t="s">
        <v>580</v>
      </c>
      <c r="P3365" s="157" t="s">
        <v>561</v>
      </c>
      <c r="U3365" s="163">
        <v>0</v>
      </c>
      <c r="X3365" s="157" t="s">
        <v>569</v>
      </c>
    </row>
    <row r="3366" spans="1:31" hidden="1">
      <c r="A3366" s="157" t="s">
        <v>580</v>
      </c>
      <c r="P3366" s="157" t="s">
        <v>561</v>
      </c>
      <c r="U3366" s="163">
        <v>0</v>
      </c>
      <c r="X3366" s="157" t="s">
        <v>569</v>
      </c>
      <c r="AE3366" s="165" t="s">
        <v>420</v>
      </c>
    </row>
    <row r="3367" spans="1:31" hidden="1">
      <c r="A3367" s="157" t="s">
        <v>580</v>
      </c>
      <c r="P3367" s="157" t="s">
        <v>561</v>
      </c>
      <c r="U3367" s="163">
        <v>0</v>
      </c>
      <c r="X3367" s="157" t="s">
        <v>569</v>
      </c>
      <c r="AE3367" s="165" t="s">
        <v>415</v>
      </c>
    </row>
    <row r="3368" spans="1:31" hidden="1">
      <c r="A3368" s="157" t="s">
        <v>580</v>
      </c>
      <c r="P3368" s="157" t="s">
        <v>561</v>
      </c>
      <c r="U3368" s="163">
        <v>0</v>
      </c>
      <c r="X3368" s="157" t="s">
        <v>569</v>
      </c>
      <c r="AE3368" s="165" t="s">
        <v>414</v>
      </c>
    </row>
    <row r="3369" spans="1:31" hidden="1">
      <c r="A3369" s="157" t="s">
        <v>580</v>
      </c>
      <c r="P3369" s="157" t="s">
        <v>561</v>
      </c>
      <c r="U3369" s="163">
        <v>0</v>
      </c>
      <c r="X3369" s="157" t="s">
        <v>569</v>
      </c>
      <c r="AE3369" s="171" t="s">
        <v>418</v>
      </c>
    </row>
    <row r="3370" spans="1:31" hidden="1">
      <c r="A3370" s="157" t="s">
        <v>580</v>
      </c>
      <c r="P3370" s="157" t="s">
        <v>561</v>
      </c>
      <c r="U3370" s="163">
        <v>0</v>
      </c>
      <c r="X3370" s="157" t="s">
        <v>569</v>
      </c>
      <c r="AE3370" s="171" t="s">
        <v>416</v>
      </c>
    </row>
    <row r="3371" spans="1:31" hidden="1">
      <c r="A3371" s="157" t="s">
        <v>580</v>
      </c>
      <c r="P3371" s="157" t="s">
        <v>561</v>
      </c>
      <c r="U3371" s="163">
        <v>0</v>
      </c>
      <c r="X3371" s="157" t="s">
        <v>569</v>
      </c>
    </row>
    <row r="3372" spans="1:31" hidden="1">
      <c r="A3372" s="157" t="s">
        <v>580</v>
      </c>
      <c r="P3372" s="157" t="s">
        <v>561</v>
      </c>
      <c r="U3372" s="163">
        <v>0</v>
      </c>
      <c r="X3372" s="157" t="s">
        <v>569</v>
      </c>
      <c r="AE3372" s="172" t="s">
        <v>422</v>
      </c>
    </row>
    <row r="3373" spans="1:31" hidden="1">
      <c r="A3373" s="157" t="s">
        <v>580</v>
      </c>
      <c r="P3373" s="157" t="s">
        <v>561</v>
      </c>
      <c r="U3373" s="163">
        <v>0</v>
      </c>
      <c r="X3373" s="157" t="s">
        <v>569</v>
      </c>
      <c r="AE3373" s="171" t="s">
        <v>419</v>
      </c>
    </row>
    <row r="3374" spans="1:31" hidden="1">
      <c r="A3374" s="157" t="s">
        <v>580</v>
      </c>
      <c r="P3374" s="157" t="s">
        <v>561</v>
      </c>
      <c r="U3374" s="163">
        <v>0</v>
      </c>
      <c r="X3374" s="157" t="s">
        <v>569</v>
      </c>
      <c r="AE3374" s="172" t="s">
        <v>421</v>
      </c>
    </row>
    <row r="3375" spans="1:31" hidden="1">
      <c r="A3375" s="157" t="s">
        <v>580</v>
      </c>
      <c r="P3375" s="157" t="s">
        <v>561</v>
      </c>
      <c r="U3375" s="163">
        <v>0</v>
      </c>
      <c r="X3375" s="157" t="s">
        <v>569</v>
      </c>
      <c r="AE3375" s="171" t="s">
        <v>318</v>
      </c>
    </row>
    <row r="3376" spans="1:31" hidden="1">
      <c r="A3376" s="157" t="s">
        <v>580</v>
      </c>
      <c r="P3376" s="157" t="s">
        <v>561</v>
      </c>
      <c r="U3376" s="163">
        <v>0</v>
      </c>
      <c r="X3376" s="157" t="s">
        <v>569</v>
      </c>
      <c r="AE3376" s="173" t="s">
        <v>547</v>
      </c>
    </row>
    <row r="3377" spans="1:31" hidden="1">
      <c r="A3377" s="157" t="s">
        <v>580</v>
      </c>
      <c r="P3377" s="157" t="s">
        <v>561</v>
      </c>
      <c r="U3377" s="163">
        <v>0</v>
      </c>
      <c r="X3377" s="157" t="s">
        <v>569</v>
      </c>
    </row>
    <row r="3378" spans="1:31" hidden="1">
      <c r="A3378" s="157" t="s">
        <v>580</v>
      </c>
      <c r="P3378" s="157" t="s">
        <v>561</v>
      </c>
      <c r="U3378" s="163">
        <v>0</v>
      </c>
      <c r="X3378" s="157" t="s">
        <v>569</v>
      </c>
    </row>
    <row r="3379" spans="1:31" hidden="1">
      <c r="A3379" s="157" t="s">
        <v>580</v>
      </c>
      <c r="P3379" s="157" t="s">
        <v>561</v>
      </c>
      <c r="U3379" s="163">
        <v>0</v>
      </c>
      <c r="X3379" s="157" t="s">
        <v>569</v>
      </c>
      <c r="AE3379" s="171" t="s">
        <v>425</v>
      </c>
    </row>
    <row r="3380" spans="1:31" hidden="1">
      <c r="A3380" s="157" t="s">
        <v>580</v>
      </c>
      <c r="P3380" s="157" t="s">
        <v>561</v>
      </c>
      <c r="U3380" s="163">
        <v>0</v>
      </c>
      <c r="X3380" s="157" t="s">
        <v>569</v>
      </c>
      <c r="AE3380" s="174" t="s">
        <v>548</v>
      </c>
    </row>
    <row r="3381" spans="1:31" hidden="1">
      <c r="A3381" s="157" t="s">
        <v>580</v>
      </c>
      <c r="P3381" s="157" t="s">
        <v>561</v>
      </c>
      <c r="U3381" s="163">
        <v>0</v>
      </c>
      <c r="X3381" s="157" t="s">
        <v>569</v>
      </c>
      <c r="AE3381" s="174" t="s">
        <v>536</v>
      </c>
    </row>
    <row r="3382" spans="1:31" hidden="1">
      <c r="A3382" s="157" t="s">
        <v>580</v>
      </c>
      <c r="P3382" s="157" t="s">
        <v>561</v>
      </c>
      <c r="U3382" s="163">
        <v>0</v>
      </c>
      <c r="X3382" s="157" t="s">
        <v>569</v>
      </c>
      <c r="AE3382" s="174" t="s">
        <v>538</v>
      </c>
    </row>
    <row r="3383" spans="1:31" hidden="1">
      <c r="A3383" s="157" t="s">
        <v>580</v>
      </c>
      <c r="P3383" s="157" t="s">
        <v>561</v>
      </c>
      <c r="U3383" s="163">
        <v>0</v>
      </c>
      <c r="X3383" s="157" t="s">
        <v>569</v>
      </c>
      <c r="AE3383" s="174" t="s">
        <v>548</v>
      </c>
    </row>
    <row r="3384" spans="1:31" hidden="1">
      <c r="A3384" s="157" t="s">
        <v>580</v>
      </c>
      <c r="P3384" s="157" t="s">
        <v>561</v>
      </c>
      <c r="U3384" s="163">
        <v>0</v>
      </c>
      <c r="X3384" s="157" t="s">
        <v>185</v>
      </c>
      <c r="AE3384" s="165" t="s">
        <v>402</v>
      </c>
    </row>
    <row r="3385" spans="1:31" hidden="1">
      <c r="A3385" s="157" t="s">
        <v>580</v>
      </c>
      <c r="P3385" s="157" t="s">
        <v>561</v>
      </c>
      <c r="U3385" s="163">
        <v>0</v>
      </c>
      <c r="X3385" s="157" t="s">
        <v>185</v>
      </c>
      <c r="AE3385" s="165" t="s">
        <v>404</v>
      </c>
    </row>
    <row r="3386" spans="1:31" hidden="1">
      <c r="A3386" s="157" t="s">
        <v>580</v>
      </c>
      <c r="P3386" s="157" t="s">
        <v>561</v>
      </c>
      <c r="U3386" s="163">
        <v>0</v>
      </c>
      <c r="X3386" s="157" t="s">
        <v>185</v>
      </c>
      <c r="AE3386" s="165" t="s">
        <v>403</v>
      </c>
    </row>
    <row r="3387" spans="1:31" hidden="1">
      <c r="A3387" s="157" t="s">
        <v>580</v>
      </c>
      <c r="P3387" s="157" t="s">
        <v>561</v>
      </c>
      <c r="U3387" s="163">
        <v>0</v>
      </c>
      <c r="X3387" s="157" t="s">
        <v>185</v>
      </c>
      <c r="AE3387" s="165" t="s">
        <v>407</v>
      </c>
    </row>
    <row r="3388" spans="1:31" hidden="1">
      <c r="A3388" s="157" t="s">
        <v>580</v>
      </c>
      <c r="P3388" s="157" t="s">
        <v>561</v>
      </c>
      <c r="U3388" s="163">
        <v>0</v>
      </c>
      <c r="X3388" s="157" t="s">
        <v>185</v>
      </c>
      <c r="AE3388" s="165" t="s">
        <v>410</v>
      </c>
    </row>
    <row r="3389" spans="1:31" hidden="1">
      <c r="A3389" s="157" t="s">
        <v>580</v>
      </c>
      <c r="P3389" s="157" t="s">
        <v>561</v>
      </c>
      <c r="U3389" s="163">
        <v>0</v>
      </c>
      <c r="X3389" s="157" t="s">
        <v>185</v>
      </c>
      <c r="AE3389" s="165" t="s">
        <v>413</v>
      </c>
    </row>
    <row r="3390" spans="1:31" hidden="1">
      <c r="A3390" s="157" t="s">
        <v>580</v>
      </c>
      <c r="P3390" s="157" t="s">
        <v>561</v>
      </c>
      <c r="U3390" s="163">
        <v>0</v>
      </c>
      <c r="X3390" s="157" t="s">
        <v>185</v>
      </c>
    </row>
    <row r="3391" spans="1:31" hidden="1">
      <c r="A3391" s="157" t="s">
        <v>580</v>
      </c>
      <c r="P3391" s="157" t="s">
        <v>561</v>
      </c>
      <c r="U3391" s="163">
        <v>0</v>
      </c>
      <c r="X3391" s="157" t="s">
        <v>185</v>
      </c>
      <c r="AE3391" s="171" t="s">
        <v>406</v>
      </c>
    </row>
    <row r="3392" spans="1:31" hidden="1">
      <c r="A3392" s="157" t="s">
        <v>580</v>
      </c>
      <c r="P3392" s="157" t="s">
        <v>561</v>
      </c>
      <c r="U3392" s="163">
        <v>0</v>
      </c>
      <c r="X3392" s="157" t="s">
        <v>185</v>
      </c>
      <c r="AE3392" s="171" t="s">
        <v>408</v>
      </c>
    </row>
    <row r="3393" spans="1:31" hidden="1">
      <c r="A3393" s="157" t="s">
        <v>580</v>
      </c>
      <c r="P3393" s="157" t="s">
        <v>561</v>
      </c>
      <c r="U3393" s="163">
        <v>0</v>
      </c>
      <c r="X3393" s="157" t="s">
        <v>185</v>
      </c>
      <c r="AE3393" s="171" t="s">
        <v>405</v>
      </c>
    </row>
    <row r="3394" spans="1:31" hidden="1">
      <c r="A3394" s="157" t="s">
        <v>580</v>
      </c>
      <c r="P3394" s="157" t="s">
        <v>561</v>
      </c>
      <c r="U3394" s="163">
        <v>0</v>
      </c>
      <c r="X3394" s="157" t="s">
        <v>185</v>
      </c>
      <c r="AE3394" s="171" t="s">
        <v>409</v>
      </c>
    </row>
    <row r="3395" spans="1:31" hidden="1">
      <c r="A3395" s="157" t="s">
        <v>580</v>
      </c>
      <c r="P3395" s="157" t="s">
        <v>561</v>
      </c>
      <c r="U3395" s="163">
        <v>0</v>
      </c>
      <c r="X3395" s="157" t="s">
        <v>185</v>
      </c>
      <c r="AE3395" s="172" t="s">
        <v>424</v>
      </c>
    </row>
    <row r="3396" spans="1:31" hidden="1">
      <c r="A3396" s="157" t="s">
        <v>580</v>
      </c>
      <c r="P3396" s="157" t="s">
        <v>561</v>
      </c>
      <c r="U3396" s="163">
        <v>0</v>
      </c>
      <c r="X3396" s="157" t="s">
        <v>185</v>
      </c>
      <c r="AE3396" s="171" t="s">
        <v>411</v>
      </c>
    </row>
    <row r="3397" spans="1:31" hidden="1">
      <c r="A3397" s="157" t="s">
        <v>580</v>
      </c>
      <c r="P3397" s="157" t="s">
        <v>561</v>
      </c>
      <c r="U3397" s="163">
        <v>0</v>
      </c>
      <c r="X3397" s="157" t="s">
        <v>185</v>
      </c>
      <c r="AE3397" s="171" t="s">
        <v>417</v>
      </c>
    </row>
    <row r="3398" spans="1:31" hidden="1">
      <c r="A3398" s="157" t="s">
        <v>580</v>
      </c>
      <c r="P3398" s="157" t="s">
        <v>561</v>
      </c>
      <c r="U3398" s="163">
        <v>0</v>
      </c>
      <c r="X3398" s="157" t="s">
        <v>185</v>
      </c>
      <c r="AE3398" s="171" t="s">
        <v>423</v>
      </c>
    </row>
    <row r="3399" spans="1:31" hidden="1">
      <c r="A3399" s="157" t="s">
        <v>580</v>
      </c>
      <c r="P3399" s="157" t="s">
        <v>561</v>
      </c>
      <c r="U3399" s="163">
        <v>0</v>
      </c>
      <c r="X3399" s="157" t="s">
        <v>185</v>
      </c>
      <c r="AE3399" s="172" t="s">
        <v>426</v>
      </c>
    </row>
    <row r="3400" spans="1:31" hidden="1">
      <c r="A3400" s="157" t="s">
        <v>580</v>
      </c>
      <c r="P3400" s="157" t="s">
        <v>561</v>
      </c>
      <c r="U3400" s="163">
        <v>0</v>
      </c>
      <c r="X3400" s="157" t="s">
        <v>185</v>
      </c>
      <c r="AE3400" s="171" t="s">
        <v>412</v>
      </c>
    </row>
    <row r="3401" spans="1:31" hidden="1">
      <c r="A3401" s="157" t="s">
        <v>580</v>
      </c>
      <c r="P3401" s="157" t="s">
        <v>561</v>
      </c>
      <c r="U3401" s="163">
        <v>0</v>
      </c>
      <c r="X3401" s="157" t="s">
        <v>185</v>
      </c>
    </row>
    <row r="3402" spans="1:31" hidden="1">
      <c r="A3402" s="157" t="s">
        <v>580</v>
      </c>
      <c r="P3402" s="157" t="s">
        <v>561</v>
      </c>
      <c r="U3402" s="163">
        <v>0</v>
      </c>
      <c r="X3402" s="157" t="s">
        <v>185</v>
      </c>
      <c r="AE3402" s="165" t="s">
        <v>420</v>
      </c>
    </row>
    <row r="3403" spans="1:31" hidden="1">
      <c r="A3403" s="157" t="s">
        <v>580</v>
      </c>
      <c r="P3403" s="157" t="s">
        <v>561</v>
      </c>
      <c r="U3403" s="163">
        <v>-25.137704851313266</v>
      </c>
      <c r="X3403" s="157" t="s">
        <v>185</v>
      </c>
      <c r="AE3403" s="165" t="s">
        <v>415</v>
      </c>
    </row>
    <row r="3404" spans="1:31" hidden="1">
      <c r="A3404" s="157" t="s">
        <v>580</v>
      </c>
      <c r="P3404" s="157" t="s">
        <v>561</v>
      </c>
      <c r="U3404" s="163">
        <v>0</v>
      </c>
      <c r="X3404" s="157" t="s">
        <v>185</v>
      </c>
      <c r="AE3404" s="165" t="s">
        <v>414</v>
      </c>
    </row>
    <row r="3405" spans="1:31" hidden="1">
      <c r="A3405" s="157" t="s">
        <v>580</v>
      </c>
      <c r="P3405" s="157" t="s">
        <v>561</v>
      </c>
      <c r="U3405" s="163">
        <v>0</v>
      </c>
      <c r="X3405" s="157" t="s">
        <v>185</v>
      </c>
      <c r="AE3405" s="171" t="s">
        <v>418</v>
      </c>
    </row>
    <row r="3406" spans="1:31" hidden="1">
      <c r="A3406" s="157" t="s">
        <v>580</v>
      </c>
      <c r="P3406" s="157" t="s">
        <v>561</v>
      </c>
      <c r="U3406" s="163">
        <v>0</v>
      </c>
      <c r="X3406" s="157" t="s">
        <v>185</v>
      </c>
      <c r="AE3406" s="171" t="s">
        <v>416</v>
      </c>
    </row>
    <row r="3407" spans="1:31" hidden="1">
      <c r="A3407" s="157" t="s">
        <v>580</v>
      </c>
      <c r="P3407" s="157" t="s">
        <v>561</v>
      </c>
      <c r="U3407" s="163">
        <v>0</v>
      </c>
      <c r="X3407" s="157" t="s">
        <v>185</v>
      </c>
    </row>
    <row r="3408" spans="1:31" hidden="1">
      <c r="A3408" s="157" t="s">
        <v>580</v>
      </c>
      <c r="P3408" s="157" t="s">
        <v>561</v>
      </c>
      <c r="U3408" s="163">
        <v>0</v>
      </c>
      <c r="X3408" s="157" t="s">
        <v>185</v>
      </c>
      <c r="AE3408" s="172" t="s">
        <v>422</v>
      </c>
    </row>
    <row r="3409" spans="1:31" hidden="1">
      <c r="A3409" s="157" t="s">
        <v>580</v>
      </c>
      <c r="P3409" s="157" t="s">
        <v>561</v>
      </c>
      <c r="U3409" s="163">
        <v>0</v>
      </c>
      <c r="X3409" s="157" t="s">
        <v>185</v>
      </c>
      <c r="AE3409" s="171" t="s">
        <v>419</v>
      </c>
    </row>
    <row r="3410" spans="1:31" hidden="1">
      <c r="A3410" s="157" t="s">
        <v>580</v>
      </c>
      <c r="P3410" s="157" t="s">
        <v>561</v>
      </c>
      <c r="U3410" s="163">
        <v>0</v>
      </c>
      <c r="X3410" s="157" t="s">
        <v>185</v>
      </c>
      <c r="AE3410" s="172" t="s">
        <v>421</v>
      </c>
    </row>
    <row r="3411" spans="1:31" hidden="1">
      <c r="A3411" s="157" t="s">
        <v>580</v>
      </c>
      <c r="P3411" s="157" t="s">
        <v>561</v>
      </c>
      <c r="U3411" s="163">
        <v>-1.2678578054139962</v>
      </c>
      <c r="X3411" s="157" t="s">
        <v>185</v>
      </c>
      <c r="AE3411" s="171" t="s">
        <v>318</v>
      </c>
    </row>
    <row r="3412" spans="1:31" hidden="1">
      <c r="A3412" s="157" t="s">
        <v>580</v>
      </c>
      <c r="P3412" s="157" t="s">
        <v>561</v>
      </c>
      <c r="U3412" s="163">
        <v>0</v>
      </c>
      <c r="X3412" s="157" t="s">
        <v>185</v>
      </c>
      <c r="AE3412" s="173" t="s">
        <v>547</v>
      </c>
    </row>
    <row r="3413" spans="1:31" hidden="1">
      <c r="A3413" s="157" t="s">
        <v>580</v>
      </c>
      <c r="P3413" s="157" t="s">
        <v>561</v>
      </c>
      <c r="U3413" s="163">
        <v>0</v>
      </c>
      <c r="X3413" s="157" t="s">
        <v>185</v>
      </c>
    </row>
    <row r="3414" spans="1:31" hidden="1">
      <c r="A3414" s="157" t="s">
        <v>580</v>
      </c>
      <c r="P3414" s="157" t="s">
        <v>561</v>
      </c>
      <c r="U3414" s="163">
        <v>0</v>
      </c>
      <c r="X3414" s="157" t="s">
        <v>185</v>
      </c>
    </row>
    <row r="3415" spans="1:31" hidden="1">
      <c r="A3415" s="157" t="s">
        <v>580</v>
      </c>
      <c r="P3415" s="157" t="s">
        <v>561</v>
      </c>
      <c r="U3415" s="163">
        <v>0</v>
      </c>
      <c r="X3415" s="157" t="s">
        <v>185</v>
      </c>
      <c r="AE3415" s="171" t="s">
        <v>425</v>
      </c>
    </row>
    <row r="3416" spans="1:31" hidden="1">
      <c r="A3416" s="157" t="s">
        <v>580</v>
      </c>
      <c r="P3416" s="157" t="s">
        <v>561</v>
      </c>
      <c r="U3416" s="163">
        <v>0</v>
      </c>
      <c r="X3416" s="157" t="s">
        <v>185</v>
      </c>
      <c r="AE3416" s="174" t="s">
        <v>548</v>
      </c>
    </row>
    <row r="3417" spans="1:31" hidden="1">
      <c r="A3417" s="157" t="s">
        <v>580</v>
      </c>
      <c r="P3417" s="157" t="s">
        <v>561</v>
      </c>
      <c r="U3417" s="163">
        <v>0</v>
      </c>
      <c r="X3417" s="157" t="s">
        <v>185</v>
      </c>
      <c r="AE3417" s="174" t="s">
        <v>536</v>
      </c>
    </row>
    <row r="3418" spans="1:31" hidden="1">
      <c r="A3418" s="157" t="s">
        <v>580</v>
      </c>
      <c r="P3418" s="157" t="s">
        <v>561</v>
      </c>
      <c r="U3418" s="163">
        <v>0</v>
      </c>
      <c r="X3418" s="157" t="s">
        <v>185</v>
      </c>
      <c r="AE3418" s="174" t="s">
        <v>538</v>
      </c>
    </row>
    <row r="3419" spans="1:31" hidden="1">
      <c r="A3419" s="157" t="s">
        <v>580</v>
      </c>
      <c r="P3419" s="157" t="s">
        <v>561</v>
      </c>
      <c r="U3419" s="163">
        <v>0</v>
      </c>
      <c r="X3419" s="157" t="s">
        <v>185</v>
      </c>
      <c r="AE3419" s="174" t="s">
        <v>548</v>
      </c>
    </row>
    <row r="3420" spans="1:31" hidden="1">
      <c r="A3420" s="157" t="s">
        <v>580</v>
      </c>
      <c r="P3420" s="157" t="s">
        <v>561</v>
      </c>
      <c r="U3420" s="164">
        <v>-4569.2919454466246</v>
      </c>
      <c r="X3420" s="157" t="s">
        <v>187</v>
      </c>
      <c r="AE3420" s="165" t="s">
        <v>402</v>
      </c>
    </row>
    <row r="3421" spans="1:31" hidden="1">
      <c r="A3421" s="157" t="s">
        <v>580</v>
      </c>
      <c r="P3421" s="157" t="s">
        <v>561</v>
      </c>
      <c r="U3421" s="164">
        <v>-4231.1258056228853</v>
      </c>
      <c r="X3421" s="157" t="s">
        <v>187</v>
      </c>
      <c r="AE3421" s="165" t="s">
        <v>404</v>
      </c>
    </row>
    <row r="3422" spans="1:31" hidden="1">
      <c r="A3422" s="157" t="s">
        <v>580</v>
      </c>
      <c r="P3422" s="157" t="s">
        <v>561</v>
      </c>
      <c r="U3422" s="164">
        <v>-3017.8046846202819</v>
      </c>
      <c r="X3422" s="157" t="s">
        <v>187</v>
      </c>
      <c r="AE3422" s="165" t="s">
        <v>403</v>
      </c>
    </row>
    <row r="3423" spans="1:31" hidden="1">
      <c r="A3423" s="157" t="s">
        <v>580</v>
      </c>
      <c r="P3423" s="157" t="s">
        <v>561</v>
      </c>
      <c r="U3423" s="164">
        <v>-1746.9398702002477</v>
      </c>
      <c r="X3423" s="157" t="s">
        <v>187</v>
      </c>
      <c r="AE3423" s="165" t="s">
        <v>407</v>
      </c>
    </row>
    <row r="3424" spans="1:31" hidden="1">
      <c r="A3424" s="157" t="s">
        <v>580</v>
      </c>
      <c r="P3424" s="157" t="s">
        <v>561</v>
      </c>
      <c r="U3424" s="164">
        <v>-1572.1324267134598</v>
      </c>
      <c r="X3424" s="157" t="s">
        <v>187</v>
      </c>
      <c r="AE3424" s="165" t="s">
        <v>410</v>
      </c>
    </row>
    <row r="3425" spans="1:31" hidden="1">
      <c r="A3425" s="157" t="s">
        <v>580</v>
      </c>
      <c r="P3425" s="157" t="s">
        <v>561</v>
      </c>
      <c r="U3425" s="164">
        <v>-1679.1928536725131</v>
      </c>
      <c r="X3425" s="157" t="s">
        <v>187</v>
      </c>
      <c r="AE3425" s="165" t="s">
        <v>413</v>
      </c>
    </row>
    <row r="3426" spans="1:31" hidden="1">
      <c r="A3426" s="157" t="s">
        <v>580</v>
      </c>
      <c r="P3426" s="157" t="s">
        <v>561</v>
      </c>
      <c r="U3426" s="164">
        <v>0</v>
      </c>
      <c r="X3426" s="157" t="s">
        <v>187</v>
      </c>
    </row>
    <row r="3427" spans="1:31" hidden="1">
      <c r="A3427" s="157" t="s">
        <v>580</v>
      </c>
      <c r="P3427" s="157" t="s">
        <v>561</v>
      </c>
      <c r="U3427" s="164">
        <v>-1931.9002890173406</v>
      </c>
      <c r="X3427" s="157" t="s">
        <v>187</v>
      </c>
      <c r="AE3427" s="171" t="s">
        <v>406</v>
      </c>
    </row>
    <row r="3428" spans="1:31" hidden="1">
      <c r="A3428" s="157" t="s">
        <v>580</v>
      </c>
      <c r="P3428" s="157" t="s">
        <v>561</v>
      </c>
      <c r="U3428" s="164">
        <v>-2189.5288163102596</v>
      </c>
      <c r="X3428" s="157" t="s">
        <v>187</v>
      </c>
      <c r="AE3428" s="171" t="s">
        <v>408</v>
      </c>
    </row>
    <row r="3429" spans="1:31" hidden="1">
      <c r="A3429" s="157" t="s">
        <v>580</v>
      </c>
      <c r="P3429" s="157" t="s">
        <v>561</v>
      </c>
      <c r="U3429" s="164">
        <v>-2057.7536372316267</v>
      </c>
      <c r="X3429" s="157" t="s">
        <v>187</v>
      </c>
      <c r="AE3429" s="171" t="s">
        <v>405</v>
      </c>
    </row>
    <row r="3430" spans="1:31" hidden="1">
      <c r="A3430" s="157" t="s">
        <v>580</v>
      </c>
      <c r="P3430" s="157" t="s">
        <v>561</v>
      </c>
      <c r="U3430" s="164">
        <v>-1785.1692637888323</v>
      </c>
      <c r="X3430" s="157" t="s">
        <v>187</v>
      </c>
      <c r="AE3430" s="171" t="s">
        <v>409</v>
      </c>
    </row>
    <row r="3431" spans="1:31" hidden="1">
      <c r="A3431" s="157" t="s">
        <v>580</v>
      </c>
      <c r="P3431" s="157" t="s">
        <v>561</v>
      </c>
      <c r="U3431" s="164">
        <v>-1837.6178722619993</v>
      </c>
      <c r="X3431" s="157" t="s">
        <v>187</v>
      </c>
      <c r="AE3431" s="172" t="s">
        <v>424</v>
      </c>
    </row>
    <row r="3432" spans="1:31" hidden="1">
      <c r="A3432" s="157" t="s">
        <v>580</v>
      </c>
      <c r="P3432" s="157" t="s">
        <v>561</v>
      </c>
      <c r="U3432" s="164">
        <v>-3226.2845074670213</v>
      </c>
      <c r="X3432" s="157" t="s">
        <v>187</v>
      </c>
      <c r="AE3432" s="171" t="s">
        <v>411</v>
      </c>
    </row>
    <row r="3433" spans="1:31" hidden="1">
      <c r="A3433" s="157" t="s">
        <v>580</v>
      </c>
      <c r="P3433" s="157" t="s">
        <v>561</v>
      </c>
      <c r="U3433" s="164">
        <v>-2615.9706010477285</v>
      </c>
      <c r="X3433" s="157" t="s">
        <v>187</v>
      </c>
      <c r="AE3433" s="171" t="s">
        <v>417</v>
      </c>
    </row>
    <row r="3434" spans="1:31" hidden="1">
      <c r="A3434" s="157" t="s">
        <v>580</v>
      </c>
      <c r="P3434" s="157" t="s">
        <v>561</v>
      </c>
      <c r="U3434" s="164">
        <v>0</v>
      </c>
      <c r="X3434" s="157" t="s">
        <v>187</v>
      </c>
      <c r="AE3434" s="171" t="s">
        <v>423</v>
      </c>
    </row>
    <row r="3435" spans="1:31" hidden="1">
      <c r="A3435" s="157" t="s">
        <v>580</v>
      </c>
      <c r="P3435" s="157" t="s">
        <v>561</v>
      </c>
      <c r="U3435" s="164">
        <v>0</v>
      </c>
      <c r="X3435" s="157" t="s">
        <v>187</v>
      </c>
      <c r="AE3435" s="172" t="s">
        <v>426</v>
      </c>
    </row>
    <row r="3436" spans="1:31" hidden="1">
      <c r="A3436" s="157" t="s">
        <v>580</v>
      </c>
      <c r="P3436" s="157" t="s">
        <v>561</v>
      </c>
      <c r="U3436" s="164">
        <v>-1350.9492724735896</v>
      </c>
      <c r="X3436" s="157" t="s">
        <v>187</v>
      </c>
      <c r="AE3436" s="171" t="s">
        <v>412</v>
      </c>
    </row>
    <row r="3437" spans="1:31" hidden="1">
      <c r="A3437" s="157" t="s">
        <v>580</v>
      </c>
      <c r="P3437" s="157" t="s">
        <v>561</v>
      </c>
      <c r="U3437" s="164">
        <v>0</v>
      </c>
      <c r="X3437" s="157" t="s">
        <v>187</v>
      </c>
    </row>
    <row r="3438" spans="1:31" hidden="1">
      <c r="A3438" s="157" t="s">
        <v>580</v>
      </c>
      <c r="P3438" s="157" t="s">
        <v>561</v>
      </c>
      <c r="U3438" s="164">
        <v>-2943.6604014453737</v>
      </c>
      <c r="X3438" s="157" t="s">
        <v>187</v>
      </c>
      <c r="AE3438" s="165" t="s">
        <v>420</v>
      </c>
    </row>
    <row r="3439" spans="1:31" hidden="1">
      <c r="A3439" s="157" t="s">
        <v>580</v>
      </c>
      <c r="P3439" s="157" t="s">
        <v>561</v>
      </c>
      <c r="U3439" s="164">
        <v>0</v>
      </c>
      <c r="X3439" s="157" t="s">
        <v>187</v>
      </c>
      <c r="AE3439" s="165" t="s">
        <v>415</v>
      </c>
    </row>
    <row r="3440" spans="1:31" hidden="1">
      <c r="A3440" s="157" t="s">
        <v>580</v>
      </c>
      <c r="P3440" s="157" t="s">
        <v>561</v>
      </c>
      <c r="U3440" s="164">
        <v>-2923.6533262799335</v>
      </c>
      <c r="X3440" s="157" t="s">
        <v>187</v>
      </c>
      <c r="AE3440" s="165" t="s">
        <v>414</v>
      </c>
    </row>
    <row r="3441" spans="1:31" hidden="1">
      <c r="A3441" s="157" t="s">
        <v>580</v>
      </c>
      <c r="P3441" s="157" t="s">
        <v>561</v>
      </c>
      <c r="U3441" s="164">
        <v>-2398.6192493290664</v>
      </c>
      <c r="X3441" s="157" t="s">
        <v>187</v>
      </c>
      <c r="AE3441" s="171" t="s">
        <v>418</v>
      </c>
    </row>
    <row r="3442" spans="1:31" hidden="1">
      <c r="A3442" s="157" t="s">
        <v>580</v>
      </c>
      <c r="P3442" s="157" t="s">
        <v>561</v>
      </c>
      <c r="U3442" s="164">
        <v>-3449.2387771286876</v>
      </c>
      <c r="X3442" s="157" t="s">
        <v>187</v>
      </c>
      <c r="AE3442" s="171" t="s">
        <v>416</v>
      </c>
    </row>
    <row r="3443" spans="1:31" hidden="1">
      <c r="A3443" s="157" t="s">
        <v>580</v>
      </c>
      <c r="P3443" s="157" t="s">
        <v>561</v>
      </c>
      <c r="U3443" s="164">
        <v>0</v>
      </c>
      <c r="X3443" s="157" t="s">
        <v>187</v>
      </c>
    </row>
    <row r="3444" spans="1:31" hidden="1">
      <c r="A3444" s="157" t="s">
        <v>580</v>
      </c>
      <c r="P3444" s="157" t="s">
        <v>561</v>
      </c>
      <c r="U3444" s="164">
        <v>-10699.948301377995</v>
      </c>
      <c r="X3444" s="157" t="s">
        <v>187</v>
      </c>
      <c r="AE3444" s="172" t="s">
        <v>422</v>
      </c>
    </row>
    <row r="3445" spans="1:31" hidden="1">
      <c r="A3445" s="157" t="s">
        <v>580</v>
      </c>
      <c r="P3445" s="157" t="s">
        <v>561</v>
      </c>
      <c r="U3445" s="164">
        <v>-4247.880527662046</v>
      </c>
      <c r="X3445" s="157" t="s">
        <v>187</v>
      </c>
      <c r="AE3445" s="171" t="s">
        <v>419</v>
      </c>
    </row>
    <row r="3446" spans="1:31" hidden="1">
      <c r="A3446" s="157" t="s">
        <v>580</v>
      </c>
      <c r="P3446" s="157" t="s">
        <v>561</v>
      </c>
      <c r="U3446" s="164">
        <v>-1517.4455982917009</v>
      </c>
      <c r="X3446" s="157" t="s">
        <v>187</v>
      </c>
      <c r="AE3446" s="172" t="s">
        <v>421</v>
      </c>
    </row>
    <row r="3447" spans="1:31" hidden="1">
      <c r="A3447" s="157" t="s">
        <v>580</v>
      </c>
      <c r="P3447" s="157" t="s">
        <v>561</v>
      </c>
      <c r="U3447" s="164">
        <v>-10144.036826332029</v>
      </c>
      <c r="X3447" s="157" t="s">
        <v>187</v>
      </c>
      <c r="AE3447" s="171" t="s">
        <v>318</v>
      </c>
    </row>
    <row r="3448" spans="1:31" hidden="1">
      <c r="A3448" s="157" t="s">
        <v>580</v>
      </c>
      <c r="P3448" s="157" t="s">
        <v>561</v>
      </c>
      <c r="U3448" s="164">
        <v>0</v>
      </c>
      <c r="X3448" s="157" t="s">
        <v>187</v>
      </c>
      <c r="AE3448" s="173" t="s">
        <v>547</v>
      </c>
    </row>
    <row r="3449" spans="1:31" hidden="1">
      <c r="A3449" s="157" t="s">
        <v>580</v>
      </c>
      <c r="P3449" s="157" t="s">
        <v>561</v>
      </c>
      <c r="U3449" s="164">
        <v>0</v>
      </c>
      <c r="X3449" s="157" t="s">
        <v>187</v>
      </c>
    </row>
    <row r="3450" spans="1:31" hidden="1">
      <c r="A3450" s="157" t="s">
        <v>580</v>
      </c>
      <c r="P3450" s="157" t="s">
        <v>561</v>
      </c>
      <c r="U3450" s="164">
        <v>0</v>
      </c>
      <c r="X3450" s="157" t="s">
        <v>187</v>
      </c>
    </row>
    <row r="3451" spans="1:31" hidden="1">
      <c r="A3451" s="157" t="s">
        <v>580</v>
      </c>
      <c r="P3451" s="157" t="s">
        <v>561</v>
      </c>
      <c r="U3451" s="164">
        <v>0</v>
      </c>
      <c r="X3451" s="157" t="s">
        <v>187</v>
      </c>
      <c r="AE3451" s="171" t="s">
        <v>425</v>
      </c>
    </row>
    <row r="3452" spans="1:31" hidden="1">
      <c r="A3452" s="157" t="s">
        <v>580</v>
      </c>
      <c r="P3452" s="157" t="s">
        <v>561</v>
      </c>
      <c r="U3452" s="164">
        <v>0</v>
      </c>
      <c r="X3452" s="157" t="s">
        <v>187</v>
      </c>
      <c r="AE3452" s="174" t="s">
        <v>548</v>
      </c>
    </row>
    <row r="3453" spans="1:31" hidden="1">
      <c r="A3453" s="157" t="s">
        <v>580</v>
      </c>
      <c r="P3453" s="157" t="s">
        <v>561</v>
      </c>
      <c r="U3453" s="164">
        <v>-241152.05355472944</v>
      </c>
      <c r="X3453" s="157" t="s">
        <v>187</v>
      </c>
      <c r="AE3453" s="174" t="s">
        <v>536</v>
      </c>
    </row>
    <row r="3454" spans="1:31" hidden="1">
      <c r="A3454" s="157" t="s">
        <v>580</v>
      </c>
      <c r="P3454" s="157" t="s">
        <v>561</v>
      </c>
      <c r="U3454" s="164">
        <v>0</v>
      </c>
      <c r="X3454" s="157" t="s">
        <v>187</v>
      </c>
      <c r="AE3454" s="174" t="s">
        <v>538</v>
      </c>
    </row>
    <row r="3455" spans="1:31" hidden="1">
      <c r="A3455" s="157" t="s">
        <v>580</v>
      </c>
      <c r="P3455" s="157" t="s">
        <v>561</v>
      </c>
      <c r="U3455" s="164">
        <v>0</v>
      </c>
      <c r="X3455" s="157" t="s">
        <v>187</v>
      </c>
      <c r="AE3455" s="174" t="s">
        <v>548</v>
      </c>
    </row>
    <row r="3456" spans="1:31" hidden="1">
      <c r="A3456" s="157" t="s">
        <v>580</v>
      </c>
      <c r="P3456" s="157" t="s">
        <v>570</v>
      </c>
      <c r="U3456" s="163">
        <v>59085.89551581358</v>
      </c>
      <c r="X3456" s="157" t="s">
        <v>562</v>
      </c>
      <c r="AE3456" s="165" t="s">
        <v>430</v>
      </c>
    </row>
    <row r="3457" spans="1:31" hidden="1">
      <c r="A3457" s="157" t="s">
        <v>580</v>
      </c>
      <c r="P3457" s="157" t="s">
        <v>570</v>
      </c>
      <c r="U3457" s="163">
        <v>62798.079464364375</v>
      </c>
      <c r="X3457" s="157" t="s">
        <v>562</v>
      </c>
      <c r="AE3457" s="165" t="s">
        <v>431</v>
      </c>
    </row>
    <row r="3458" spans="1:31" hidden="1">
      <c r="A3458" s="157" t="s">
        <v>580</v>
      </c>
      <c r="P3458" s="157" t="s">
        <v>570</v>
      </c>
      <c r="U3458" s="163">
        <v>119125.31935512289</v>
      </c>
      <c r="X3458" s="157" t="s">
        <v>562</v>
      </c>
      <c r="AE3458" s="165" t="s">
        <v>433</v>
      </c>
    </row>
    <row r="3459" spans="1:31" hidden="1">
      <c r="A3459" s="157" t="s">
        <v>580</v>
      </c>
      <c r="P3459" s="157" t="s">
        <v>570</v>
      </c>
      <c r="U3459" s="163">
        <v>67921.786626728921</v>
      </c>
      <c r="X3459" s="157" t="s">
        <v>562</v>
      </c>
      <c r="AE3459" s="165" t="s">
        <v>434</v>
      </c>
    </row>
    <row r="3460" spans="1:31" hidden="1">
      <c r="A3460" s="157" t="s">
        <v>580</v>
      </c>
      <c r="P3460" s="157" t="s">
        <v>570</v>
      </c>
      <c r="U3460" s="163">
        <v>75069.218571051009</v>
      </c>
      <c r="X3460" s="157" t="s">
        <v>562</v>
      </c>
      <c r="AE3460" s="165" t="s">
        <v>432</v>
      </c>
    </row>
    <row r="3461" spans="1:31" hidden="1">
      <c r="A3461" s="157" t="s">
        <v>580</v>
      </c>
      <c r="P3461" s="157" t="s">
        <v>570</v>
      </c>
      <c r="U3461" s="163">
        <v>0</v>
      </c>
      <c r="X3461" s="157" t="s">
        <v>562</v>
      </c>
      <c r="AE3461" s="165" t="s">
        <v>436</v>
      </c>
    </row>
    <row r="3462" spans="1:31" hidden="1">
      <c r="A3462" s="157" t="s">
        <v>580</v>
      </c>
      <c r="P3462" s="157" t="s">
        <v>570</v>
      </c>
      <c r="U3462" s="163">
        <v>0</v>
      </c>
      <c r="X3462" s="157" t="s">
        <v>562</v>
      </c>
      <c r="AE3462" s="165" t="s">
        <v>505</v>
      </c>
    </row>
    <row r="3463" spans="1:31" hidden="1">
      <c r="A3463" s="157" t="s">
        <v>580</v>
      </c>
      <c r="P3463" s="157" t="s">
        <v>570</v>
      </c>
      <c r="U3463" s="163">
        <v>0</v>
      </c>
      <c r="X3463" s="157" t="s">
        <v>562</v>
      </c>
      <c r="AE3463" s="165" t="s">
        <v>506</v>
      </c>
    </row>
    <row r="3464" spans="1:31" hidden="1">
      <c r="A3464" s="157" t="s">
        <v>580</v>
      </c>
      <c r="P3464" s="157" t="s">
        <v>570</v>
      </c>
      <c r="U3464" s="163">
        <v>0</v>
      </c>
      <c r="X3464" s="157" t="s">
        <v>562</v>
      </c>
      <c r="AE3464" s="165" t="s">
        <v>589</v>
      </c>
    </row>
    <row r="3465" spans="1:31" hidden="1">
      <c r="A3465" s="157" t="s">
        <v>580</v>
      </c>
      <c r="P3465" s="157" t="s">
        <v>570</v>
      </c>
      <c r="U3465" s="163">
        <v>0</v>
      </c>
      <c r="X3465" s="157" t="s">
        <v>562</v>
      </c>
      <c r="AE3465" s="165" t="s">
        <v>438</v>
      </c>
    </row>
    <row r="3466" spans="1:31" hidden="1">
      <c r="A3466" s="157" t="s">
        <v>580</v>
      </c>
      <c r="P3466" s="157" t="s">
        <v>570</v>
      </c>
      <c r="U3466" s="163">
        <v>0</v>
      </c>
      <c r="X3466" s="157" t="s">
        <v>562</v>
      </c>
      <c r="AE3466" s="165" t="s">
        <v>439</v>
      </c>
    </row>
    <row r="3467" spans="1:31" hidden="1">
      <c r="A3467" s="157" t="s">
        <v>580</v>
      </c>
      <c r="P3467" s="157" t="s">
        <v>570</v>
      </c>
      <c r="U3467" s="163">
        <v>0</v>
      </c>
      <c r="X3467" s="157" t="s">
        <v>562</v>
      </c>
      <c r="AE3467" s="165" t="s">
        <v>444</v>
      </c>
    </row>
    <row r="3468" spans="1:31" hidden="1">
      <c r="A3468" s="157" t="s">
        <v>580</v>
      </c>
      <c r="P3468" s="157" t="s">
        <v>570</v>
      </c>
      <c r="U3468" s="163">
        <v>0</v>
      </c>
      <c r="X3468" s="157" t="s">
        <v>562</v>
      </c>
      <c r="AE3468" s="165" t="s">
        <v>442</v>
      </c>
    </row>
    <row r="3469" spans="1:31" hidden="1">
      <c r="A3469" s="157" t="s">
        <v>580</v>
      </c>
      <c r="P3469" s="157" t="s">
        <v>570</v>
      </c>
      <c r="U3469" s="163">
        <v>0</v>
      </c>
      <c r="X3469" s="157" t="s">
        <v>562</v>
      </c>
      <c r="AE3469" s="165" t="s">
        <v>445</v>
      </c>
    </row>
    <row r="3470" spans="1:31" hidden="1">
      <c r="A3470" s="157" t="s">
        <v>580</v>
      </c>
      <c r="P3470" s="157" t="s">
        <v>570</v>
      </c>
      <c r="U3470" s="163">
        <v>0</v>
      </c>
      <c r="X3470" s="157" t="s">
        <v>562</v>
      </c>
      <c r="AE3470" s="165" t="s">
        <v>441</v>
      </c>
    </row>
    <row r="3471" spans="1:31" hidden="1">
      <c r="A3471" s="157" t="s">
        <v>580</v>
      </c>
      <c r="P3471" s="157" t="s">
        <v>570</v>
      </c>
      <c r="U3471" s="163">
        <v>0</v>
      </c>
      <c r="X3471" s="157" t="s">
        <v>562</v>
      </c>
      <c r="AE3471" s="165" t="s">
        <v>440</v>
      </c>
    </row>
    <row r="3472" spans="1:31" hidden="1">
      <c r="A3472" s="157" t="s">
        <v>580</v>
      </c>
      <c r="P3472" s="157" t="s">
        <v>570</v>
      </c>
      <c r="U3472" s="163">
        <v>0</v>
      </c>
      <c r="X3472" s="157" t="s">
        <v>562</v>
      </c>
      <c r="AE3472" s="165" t="s">
        <v>590</v>
      </c>
    </row>
    <row r="3473" spans="1:31" hidden="1">
      <c r="A3473" s="157" t="s">
        <v>580</v>
      </c>
      <c r="P3473" s="157" t="s">
        <v>570</v>
      </c>
      <c r="U3473" s="163">
        <v>0</v>
      </c>
      <c r="X3473" s="157" t="s">
        <v>562</v>
      </c>
      <c r="AE3473" s="165" t="s">
        <v>446</v>
      </c>
    </row>
    <row r="3474" spans="1:31" hidden="1">
      <c r="A3474" s="157" t="s">
        <v>580</v>
      </c>
      <c r="P3474" s="157" t="s">
        <v>570</v>
      </c>
      <c r="U3474" s="163">
        <v>15549.916306933308</v>
      </c>
      <c r="X3474" s="157" t="s">
        <v>562</v>
      </c>
      <c r="AE3474" s="165" t="s">
        <v>435</v>
      </c>
    </row>
    <row r="3475" spans="1:31" hidden="1">
      <c r="A3475" s="157" t="s">
        <v>580</v>
      </c>
      <c r="P3475" s="157" t="s">
        <v>570</v>
      </c>
      <c r="U3475" s="163">
        <v>0</v>
      </c>
      <c r="X3475" s="157" t="s">
        <v>562</v>
      </c>
      <c r="AE3475" s="165" t="s">
        <v>507</v>
      </c>
    </row>
    <row r="3476" spans="1:31" hidden="1">
      <c r="A3476" s="157" t="s">
        <v>580</v>
      </c>
      <c r="P3476" s="157" t="s">
        <v>570</v>
      </c>
      <c r="U3476" s="163">
        <v>0</v>
      </c>
      <c r="X3476" s="157" t="s">
        <v>562</v>
      </c>
      <c r="AE3476" s="165" t="s">
        <v>591</v>
      </c>
    </row>
    <row r="3477" spans="1:31" hidden="1">
      <c r="A3477" s="157" t="s">
        <v>580</v>
      </c>
      <c r="P3477" s="157" t="s">
        <v>570</v>
      </c>
      <c r="U3477" s="163">
        <v>0</v>
      </c>
      <c r="X3477" s="157" t="s">
        <v>562</v>
      </c>
      <c r="AE3477" s="165" t="s">
        <v>592</v>
      </c>
    </row>
    <row r="3478" spans="1:31" hidden="1">
      <c r="A3478" s="157" t="s">
        <v>580</v>
      </c>
      <c r="P3478" s="157" t="s">
        <v>570</v>
      </c>
      <c r="U3478" s="163">
        <v>0</v>
      </c>
      <c r="X3478" s="157" t="s">
        <v>562</v>
      </c>
      <c r="AE3478" s="165" t="s">
        <v>593</v>
      </c>
    </row>
    <row r="3479" spans="1:31" hidden="1">
      <c r="A3479" s="157" t="s">
        <v>580</v>
      </c>
      <c r="P3479" s="157" t="s">
        <v>570</v>
      </c>
      <c r="U3479" s="163">
        <v>128839.85111304652</v>
      </c>
      <c r="X3479" s="157" t="s">
        <v>562</v>
      </c>
      <c r="AE3479" s="165" t="s">
        <v>319</v>
      </c>
    </row>
    <row r="3480" spans="1:31" hidden="1">
      <c r="A3480" s="157" t="s">
        <v>580</v>
      </c>
      <c r="P3480" s="157" t="s">
        <v>570</v>
      </c>
      <c r="U3480" s="163">
        <v>0</v>
      </c>
      <c r="X3480" s="157" t="s">
        <v>562</v>
      </c>
      <c r="AE3480" s="165" t="s">
        <v>437</v>
      </c>
    </row>
    <row r="3481" spans="1:31" hidden="1">
      <c r="A3481" s="157" t="s">
        <v>580</v>
      </c>
      <c r="P3481" s="157" t="s">
        <v>570</v>
      </c>
      <c r="U3481" s="163">
        <v>0</v>
      </c>
      <c r="X3481" s="157" t="s">
        <v>562</v>
      </c>
      <c r="AE3481" s="165" t="s">
        <v>594</v>
      </c>
    </row>
    <row r="3482" spans="1:31" hidden="1">
      <c r="A3482" s="157" t="s">
        <v>580</v>
      </c>
      <c r="P3482" s="157" t="s">
        <v>570</v>
      </c>
      <c r="U3482" s="163">
        <v>408119.98942824401</v>
      </c>
      <c r="X3482" s="157" t="s">
        <v>562</v>
      </c>
      <c r="AE3482" s="165" t="s">
        <v>547</v>
      </c>
    </row>
    <row r="3483" spans="1:31" hidden="1">
      <c r="A3483" s="157" t="s">
        <v>580</v>
      </c>
      <c r="P3483" s="157" t="s">
        <v>570</v>
      </c>
      <c r="U3483" s="163">
        <v>0</v>
      </c>
      <c r="X3483" s="157" t="s">
        <v>562</v>
      </c>
      <c r="AE3483" s="165" t="s">
        <v>470</v>
      </c>
    </row>
    <row r="3484" spans="1:31" hidden="1">
      <c r="A3484" s="157" t="s">
        <v>580</v>
      </c>
      <c r="P3484" s="157" t="s">
        <v>570</v>
      </c>
      <c r="U3484" s="163">
        <v>0</v>
      </c>
      <c r="X3484" s="157" t="s">
        <v>562</v>
      </c>
      <c r="AE3484" s="165" t="s">
        <v>472</v>
      </c>
    </row>
    <row r="3485" spans="1:31" hidden="1">
      <c r="A3485" s="157" t="s">
        <v>580</v>
      </c>
      <c r="P3485" s="157" t="s">
        <v>570</v>
      </c>
      <c r="U3485" s="163">
        <v>35290.28279446745</v>
      </c>
      <c r="X3485" s="157" t="s">
        <v>562</v>
      </c>
      <c r="AE3485" s="165" t="s">
        <v>547</v>
      </c>
    </row>
    <row r="3486" spans="1:31" hidden="1">
      <c r="A3486" s="157" t="s">
        <v>580</v>
      </c>
      <c r="P3486" s="157" t="s">
        <v>570</v>
      </c>
      <c r="U3486" s="163">
        <v>-12828.942883248004</v>
      </c>
      <c r="X3486" s="157" t="s">
        <v>563</v>
      </c>
      <c r="AE3486" s="165" t="s">
        <v>430</v>
      </c>
    </row>
    <row r="3487" spans="1:31" hidden="1">
      <c r="A3487" s="157" t="s">
        <v>580</v>
      </c>
      <c r="P3487" s="157" t="s">
        <v>570</v>
      </c>
      <c r="U3487" s="163">
        <v>-13634.945659922894</v>
      </c>
      <c r="X3487" s="157" t="s">
        <v>563</v>
      </c>
      <c r="AE3487" s="165" t="s">
        <v>431</v>
      </c>
    </row>
    <row r="3488" spans="1:31" hidden="1">
      <c r="A3488" s="157" t="s">
        <v>580</v>
      </c>
      <c r="P3488" s="157" t="s">
        <v>570</v>
      </c>
      <c r="U3488" s="163">
        <v>-25864.919277503926</v>
      </c>
      <c r="X3488" s="157" t="s">
        <v>563</v>
      </c>
      <c r="AE3488" s="165" t="s">
        <v>433</v>
      </c>
    </row>
    <row r="3489" spans="1:31" hidden="1">
      <c r="A3489" s="157" t="s">
        <v>580</v>
      </c>
      <c r="P3489" s="157" t="s">
        <v>570</v>
      </c>
      <c r="U3489" s="163">
        <v>-14747.423451156013</v>
      </c>
      <c r="X3489" s="157" t="s">
        <v>563</v>
      </c>
      <c r="AE3489" s="165" t="s">
        <v>434</v>
      </c>
    </row>
    <row r="3490" spans="1:31" hidden="1">
      <c r="A3490" s="157" t="s">
        <v>580</v>
      </c>
      <c r="P3490" s="157" t="s">
        <v>570</v>
      </c>
      <c r="U3490" s="163">
        <v>-16299.299670939625</v>
      </c>
      <c r="X3490" s="157" t="s">
        <v>563</v>
      </c>
      <c r="AE3490" s="165" t="s">
        <v>432</v>
      </c>
    </row>
    <row r="3491" spans="1:31" hidden="1">
      <c r="A3491" s="157" t="s">
        <v>580</v>
      </c>
      <c r="P3491" s="157" t="s">
        <v>570</v>
      </c>
      <c r="U3491" s="163">
        <v>0</v>
      </c>
      <c r="X3491" s="157" t="s">
        <v>563</v>
      </c>
      <c r="AE3491" s="165" t="s">
        <v>436</v>
      </c>
    </row>
    <row r="3492" spans="1:31" hidden="1">
      <c r="A3492" s="157" t="s">
        <v>580</v>
      </c>
      <c r="P3492" s="157" t="s">
        <v>570</v>
      </c>
      <c r="U3492" s="163">
        <v>0</v>
      </c>
      <c r="X3492" s="157" t="s">
        <v>563</v>
      </c>
      <c r="AE3492" s="165" t="s">
        <v>505</v>
      </c>
    </row>
    <row r="3493" spans="1:31" hidden="1">
      <c r="A3493" s="157" t="s">
        <v>580</v>
      </c>
      <c r="P3493" s="157" t="s">
        <v>570</v>
      </c>
      <c r="U3493" s="163">
        <v>0</v>
      </c>
      <c r="X3493" s="157" t="s">
        <v>563</v>
      </c>
      <c r="AE3493" s="165" t="s">
        <v>506</v>
      </c>
    </row>
    <row r="3494" spans="1:31" hidden="1">
      <c r="A3494" s="157" t="s">
        <v>580</v>
      </c>
      <c r="P3494" s="157" t="s">
        <v>570</v>
      </c>
      <c r="U3494" s="163">
        <v>0</v>
      </c>
      <c r="X3494" s="157" t="s">
        <v>563</v>
      </c>
      <c r="AE3494" s="165" t="s">
        <v>589</v>
      </c>
    </row>
    <row r="3495" spans="1:31" hidden="1">
      <c r="A3495" s="157" t="s">
        <v>580</v>
      </c>
      <c r="P3495" s="157" t="s">
        <v>570</v>
      </c>
      <c r="U3495" s="163">
        <v>0</v>
      </c>
      <c r="X3495" s="157" t="s">
        <v>563</v>
      </c>
      <c r="AE3495" s="165" t="s">
        <v>438</v>
      </c>
    </row>
    <row r="3496" spans="1:31" hidden="1">
      <c r="A3496" s="157" t="s">
        <v>580</v>
      </c>
      <c r="P3496" s="157" t="s">
        <v>570</v>
      </c>
      <c r="U3496" s="163">
        <v>0</v>
      </c>
      <c r="X3496" s="157" t="s">
        <v>563</v>
      </c>
      <c r="AE3496" s="165" t="s">
        <v>439</v>
      </c>
    </row>
    <row r="3497" spans="1:31" hidden="1">
      <c r="A3497" s="157" t="s">
        <v>580</v>
      </c>
      <c r="P3497" s="157" t="s">
        <v>570</v>
      </c>
      <c r="U3497" s="163">
        <v>0</v>
      </c>
      <c r="X3497" s="157" t="s">
        <v>563</v>
      </c>
      <c r="AE3497" s="165" t="s">
        <v>444</v>
      </c>
    </row>
    <row r="3498" spans="1:31" hidden="1">
      <c r="A3498" s="157" t="s">
        <v>580</v>
      </c>
      <c r="P3498" s="157" t="s">
        <v>570</v>
      </c>
      <c r="U3498" s="163">
        <v>0</v>
      </c>
      <c r="X3498" s="157" t="s">
        <v>563</v>
      </c>
      <c r="AE3498" s="165" t="s">
        <v>442</v>
      </c>
    </row>
    <row r="3499" spans="1:31" hidden="1">
      <c r="A3499" s="157" t="s">
        <v>580</v>
      </c>
      <c r="P3499" s="157" t="s">
        <v>570</v>
      </c>
      <c r="U3499" s="163">
        <v>0</v>
      </c>
      <c r="X3499" s="157" t="s">
        <v>563</v>
      </c>
      <c r="AE3499" s="165" t="s">
        <v>445</v>
      </c>
    </row>
    <row r="3500" spans="1:31" hidden="1">
      <c r="A3500" s="157" t="s">
        <v>580</v>
      </c>
      <c r="P3500" s="157" t="s">
        <v>570</v>
      </c>
      <c r="U3500" s="163">
        <v>0</v>
      </c>
      <c r="X3500" s="157" t="s">
        <v>563</v>
      </c>
      <c r="AE3500" s="165" t="s">
        <v>441</v>
      </c>
    </row>
    <row r="3501" spans="1:31" hidden="1">
      <c r="A3501" s="157" t="s">
        <v>580</v>
      </c>
      <c r="P3501" s="157" t="s">
        <v>570</v>
      </c>
      <c r="U3501" s="163">
        <v>0</v>
      </c>
      <c r="X3501" s="157" t="s">
        <v>563</v>
      </c>
      <c r="AE3501" s="165" t="s">
        <v>440</v>
      </c>
    </row>
    <row r="3502" spans="1:31" hidden="1">
      <c r="A3502" s="157" t="s">
        <v>580</v>
      </c>
      <c r="P3502" s="157" t="s">
        <v>570</v>
      </c>
      <c r="U3502" s="163">
        <v>0</v>
      </c>
      <c r="X3502" s="157" t="s">
        <v>563</v>
      </c>
      <c r="AE3502" s="165" t="s">
        <v>590</v>
      </c>
    </row>
    <row r="3503" spans="1:31" hidden="1">
      <c r="A3503" s="157" t="s">
        <v>580</v>
      </c>
      <c r="P3503" s="157" t="s">
        <v>570</v>
      </c>
      <c r="U3503" s="163">
        <v>0</v>
      </c>
      <c r="X3503" s="157" t="s">
        <v>563</v>
      </c>
      <c r="AE3503" s="165" t="s">
        <v>446</v>
      </c>
    </row>
    <row r="3504" spans="1:31" hidden="1">
      <c r="A3504" s="157" t="s">
        <v>580</v>
      </c>
      <c r="P3504" s="157" t="s">
        <v>570</v>
      </c>
      <c r="U3504" s="163">
        <v>-5552.0620515670271</v>
      </c>
      <c r="X3504" s="157" t="s">
        <v>563</v>
      </c>
      <c r="AE3504" s="165" t="s">
        <v>435</v>
      </c>
    </row>
    <row r="3505" spans="1:31" hidden="1">
      <c r="A3505" s="157" t="s">
        <v>580</v>
      </c>
      <c r="P3505" s="157" t="s">
        <v>570</v>
      </c>
      <c r="U3505" s="163">
        <v>0</v>
      </c>
      <c r="X3505" s="157" t="s">
        <v>563</v>
      </c>
      <c r="AE3505" s="165" t="s">
        <v>507</v>
      </c>
    </row>
    <row r="3506" spans="1:31" hidden="1">
      <c r="A3506" s="157" t="s">
        <v>580</v>
      </c>
      <c r="P3506" s="157" t="s">
        <v>570</v>
      </c>
      <c r="U3506" s="163">
        <v>0</v>
      </c>
      <c r="X3506" s="157" t="s">
        <v>563</v>
      </c>
      <c r="AE3506" s="165" t="s">
        <v>591</v>
      </c>
    </row>
    <row r="3507" spans="1:31" hidden="1">
      <c r="A3507" s="157" t="s">
        <v>580</v>
      </c>
      <c r="P3507" s="157" t="s">
        <v>570</v>
      </c>
      <c r="U3507" s="163">
        <v>0</v>
      </c>
      <c r="X3507" s="157" t="s">
        <v>563</v>
      </c>
      <c r="AE3507" s="165" t="s">
        <v>592</v>
      </c>
    </row>
    <row r="3508" spans="1:31" hidden="1">
      <c r="A3508" s="157" t="s">
        <v>580</v>
      </c>
      <c r="P3508" s="157" t="s">
        <v>570</v>
      </c>
      <c r="U3508" s="163">
        <v>0</v>
      </c>
      <c r="X3508" s="157" t="s">
        <v>563</v>
      </c>
      <c r="AE3508" s="165" t="s">
        <v>593</v>
      </c>
    </row>
    <row r="3509" spans="1:31" hidden="1">
      <c r="A3509" s="157" t="s">
        <v>580</v>
      </c>
      <c r="P3509" s="157" t="s">
        <v>570</v>
      </c>
      <c r="U3509" s="163">
        <v>-26690.372123609603</v>
      </c>
      <c r="X3509" s="157" t="s">
        <v>563</v>
      </c>
      <c r="AE3509" s="165" t="s">
        <v>319</v>
      </c>
    </row>
    <row r="3510" spans="1:31" hidden="1">
      <c r="A3510" s="157" t="s">
        <v>580</v>
      </c>
      <c r="P3510" s="157" t="s">
        <v>570</v>
      </c>
      <c r="U3510" s="163">
        <v>0</v>
      </c>
      <c r="X3510" s="157" t="s">
        <v>563</v>
      </c>
      <c r="AE3510" s="165" t="s">
        <v>437</v>
      </c>
    </row>
    <row r="3511" spans="1:31" hidden="1">
      <c r="A3511" s="157" t="s">
        <v>580</v>
      </c>
      <c r="P3511" s="157" t="s">
        <v>570</v>
      </c>
      <c r="U3511" s="163">
        <v>0</v>
      </c>
      <c r="X3511" s="157" t="s">
        <v>563</v>
      </c>
      <c r="AE3511" s="165" t="s">
        <v>594</v>
      </c>
    </row>
    <row r="3512" spans="1:31" hidden="1">
      <c r="A3512" s="157" t="s">
        <v>580</v>
      </c>
      <c r="P3512" s="157" t="s">
        <v>570</v>
      </c>
      <c r="U3512" s="163">
        <v>-148483.14306906378</v>
      </c>
      <c r="X3512" s="157" t="s">
        <v>563</v>
      </c>
      <c r="AE3512" s="165" t="s">
        <v>547</v>
      </c>
    </row>
    <row r="3513" spans="1:31" hidden="1">
      <c r="A3513" s="157" t="s">
        <v>580</v>
      </c>
      <c r="P3513" s="157" t="s">
        <v>570</v>
      </c>
      <c r="U3513" s="163">
        <v>0</v>
      </c>
      <c r="X3513" s="157" t="s">
        <v>563</v>
      </c>
      <c r="AE3513" s="165" t="s">
        <v>470</v>
      </c>
    </row>
    <row r="3514" spans="1:31" hidden="1">
      <c r="A3514" s="157" t="s">
        <v>580</v>
      </c>
      <c r="P3514" s="157" t="s">
        <v>570</v>
      </c>
      <c r="U3514" s="163">
        <v>0</v>
      </c>
      <c r="X3514" s="157" t="s">
        <v>563</v>
      </c>
      <c r="AE3514" s="165" t="s">
        <v>472</v>
      </c>
    </row>
    <row r="3515" spans="1:31" hidden="1">
      <c r="A3515" s="157" t="s">
        <v>580</v>
      </c>
      <c r="P3515" s="157" t="s">
        <v>570</v>
      </c>
      <c r="U3515" s="163">
        <v>-12839.390975334558</v>
      </c>
      <c r="X3515" s="157" t="s">
        <v>563</v>
      </c>
      <c r="AE3515" s="165" t="s">
        <v>461</v>
      </c>
    </row>
    <row r="3516" spans="1:31" hidden="1">
      <c r="A3516" s="157" t="s">
        <v>580</v>
      </c>
      <c r="P3516" s="157" t="s">
        <v>570</v>
      </c>
      <c r="U3516" s="163">
        <v>0</v>
      </c>
      <c r="X3516" s="157" t="s">
        <v>185</v>
      </c>
      <c r="AE3516" s="165" t="s">
        <v>430</v>
      </c>
    </row>
    <row r="3517" spans="1:31" hidden="1">
      <c r="A3517" s="157" t="s">
        <v>580</v>
      </c>
      <c r="P3517" s="157" t="s">
        <v>570</v>
      </c>
      <c r="U3517" s="163">
        <v>0</v>
      </c>
      <c r="X3517" s="157" t="s">
        <v>185</v>
      </c>
      <c r="AE3517" s="165" t="s">
        <v>431</v>
      </c>
    </row>
    <row r="3518" spans="1:31" hidden="1">
      <c r="A3518" s="157" t="s">
        <v>580</v>
      </c>
      <c r="P3518" s="157" t="s">
        <v>570</v>
      </c>
      <c r="U3518" s="163">
        <v>0</v>
      </c>
      <c r="X3518" s="157" t="s">
        <v>185</v>
      </c>
      <c r="AE3518" s="165" t="s">
        <v>433</v>
      </c>
    </row>
    <row r="3519" spans="1:31" hidden="1">
      <c r="A3519" s="157" t="s">
        <v>580</v>
      </c>
      <c r="P3519" s="157" t="s">
        <v>570</v>
      </c>
      <c r="U3519" s="163">
        <v>0</v>
      </c>
      <c r="X3519" s="157" t="s">
        <v>185</v>
      </c>
      <c r="AE3519" s="165" t="s">
        <v>434</v>
      </c>
    </row>
    <row r="3520" spans="1:31" hidden="1">
      <c r="A3520" s="157" t="s">
        <v>580</v>
      </c>
      <c r="P3520" s="157" t="s">
        <v>570</v>
      </c>
      <c r="U3520" s="163">
        <v>0</v>
      </c>
      <c r="X3520" s="157" t="s">
        <v>185</v>
      </c>
      <c r="AE3520" s="165" t="s">
        <v>432</v>
      </c>
    </row>
    <row r="3521" spans="1:31" hidden="1">
      <c r="A3521" s="157" t="s">
        <v>580</v>
      </c>
      <c r="P3521" s="157" t="s">
        <v>570</v>
      </c>
      <c r="U3521" s="163">
        <v>0</v>
      </c>
      <c r="X3521" s="157" t="s">
        <v>185</v>
      </c>
      <c r="AE3521" s="165" t="s">
        <v>436</v>
      </c>
    </row>
    <row r="3522" spans="1:31" hidden="1">
      <c r="A3522" s="157" t="s">
        <v>580</v>
      </c>
      <c r="P3522" s="157" t="s">
        <v>570</v>
      </c>
      <c r="U3522" s="163">
        <v>0</v>
      </c>
      <c r="X3522" s="157" t="s">
        <v>185</v>
      </c>
      <c r="AE3522" s="165" t="s">
        <v>505</v>
      </c>
    </row>
    <row r="3523" spans="1:31" hidden="1">
      <c r="A3523" s="157" t="s">
        <v>580</v>
      </c>
      <c r="P3523" s="157" t="s">
        <v>570</v>
      </c>
      <c r="U3523" s="163">
        <v>0</v>
      </c>
      <c r="X3523" s="157" t="s">
        <v>185</v>
      </c>
      <c r="AE3523" s="165" t="s">
        <v>506</v>
      </c>
    </row>
    <row r="3524" spans="1:31" hidden="1">
      <c r="A3524" s="157" t="s">
        <v>580</v>
      </c>
      <c r="P3524" s="157" t="s">
        <v>570</v>
      </c>
      <c r="U3524" s="163">
        <v>0</v>
      </c>
      <c r="X3524" s="157" t="s">
        <v>185</v>
      </c>
      <c r="AE3524" s="165" t="s">
        <v>589</v>
      </c>
    </row>
    <row r="3525" spans="1:31" hidden="1">
      <c r="A3525" s="157" t="s">
        <v>580</v>
      </c>
      <c r="P3525" s="157" t="s">
        <v>570</v>
      </c>
      <c r="U3525" s="163">
        <v>0</v>
      </c>
      <c r="X3525" s="157" t="s">
        <v>185</v>
      </c>
      <c r="AE3525" s="165" t="s">
        <v>438</v>
      </c>
    </row>
    <row r="3526" spans="1:31" hidden="1">
      <c r="A3526" s="157" t="s">
        <v>580</v>
      </c>
      <c r="P3526" s="157" t="s">
        <v>570</v>
      </c>
      <c r="U3526" s="163">
        <v>0</v>
      </c>
      <c r="X3526" s="157" t="s">
        <v>185</v>
      </c>
      <c r="AE3526" s="165" t="s">
        <v>439</v>
      </c>
    </row>
    <row r="3527" spans="1:31" hidden="1">
      <c r="A3527" s="157" t="s">
        <v>580</v>
      </c>
      <c r="P3527" s="157" t="s">
        <v>570</v>
      </c>
      <c r="U3527" s="163">
        <v>0</v>
      </c>
      <c r="X3527" s="157" t="s">
        <v>185</v>
      </c>
      <c r="AE3527" s="165" t="s">
        <v>444</v>
      </c>
    </row>
    <row r="3528" spans="1:31" hidden="1">
      <c r="A3528" s="157" t="s">
        <v>580</v>
      </c>
      <c r="P3528" s="157" t="s">
        <v>570</v>
      </c>
      <c r="U3528" s="163">
        <v>0</v>
      </c>
      <c r="X3528" s="157" t="s">
        <v>185</v>
      </c>
      <c r="AE3528" s="165" t="s">
        <v>442</v>
      </c>
    </row>
    <row r="3529" spans="1:31" hidden="1">
      <c r="A3529" s="157" t="s">
        <v>580</v>
      </c>
      <c r="P3529" s="157" t="s">
        <v>570</v>
      </c>
      <c r="U3529" s="163">
        <v>0</v>
      </c>
      <c r="X3529" s="157" t="s">
        <v>185</v>
      </c>
      <c r="AE3529" s="165" t="s">
        <v>445</v>
      </c>
    </row>
    <row r="3530" spans="1:31" hidden="1">
      <c r="A3530" s="157" t="s">
        <v>580</v>
      </c>
      <c r="P3530" s="157" t="s">
        <v>570</v>
      </c>
      <c r="U3530" s="163">
        <v>0</v>
      </c>
      <c r="X3530" s="157" t="s">
        <v>185</v>
      </c>
      <c r="AE3530" s="165" t="s">
        <v>441</v>
      </c>
    </row>
    <row r="3531" spans="1:31" hidden="1">
      <c r="A3531" s="157" t="s">
        <v>580</v>
      </c>
      <c r="P3531" s="157" t="s">
        <v>570</v>
      </c>
      <c r="U3531" s="163">
        <v>0</v>
      </c>
      <c r="X3531" s="157" t="s">
        <v>185</v>
      </c>
      <c r="AE3531" s="165" t="s">
        <v>440</v>
      </c>
    </row>
    <row r="3532" spans="1:31" hidden="1">
      <c r="A3532" s="157" t="s">
        <v>580</v>
      </c>
      <c r="P3532" s="157" t="s">
        <v>570</v>
      </c>
      <c r="U3532" s="163">
        <v>0</v>
      </c>
      <c r="X3532" s="157" t="s">
        <v>185</v>
      </c>
      <c r="AE3532" s="165" t="s">
        <v>590</v>
      </c>
    </row>
    <row r="3533" spans="1:31" hidden="1">
      <c r="A3533" s="157" t="s">
        <v>580</v>
      </c>
      <c r="P3533" s="157" t="s">
        <v>570</v>
      </c>
      <c r="U3533" s="163">
        <v>0</v>
      </c>
      <c r="X3533" s="157" t="s">
        <v>185</v>
      </c>
      <c r="AE3533" s="165" t="s">
        <v>446</v>
      </c>
    </row>
    <row r="3534" spans="1:31" hidden="1">
      <c r="A3534" s="157" t="s">
        <v>580</v>
      </c>
      <c r="P3534" s="157" t="s">
        <v>570</v>
      </c>
      <c r="U3534" s="163">
        <v>0</v>
      </c>
      <c r="X3534" s="157" t="s">
        <v>185</v>
      </c>
      <c r="AE3534" s="165" t="s">
        <v>435</v>
      </c>
    </row>
    <row r="3535" spans="1:31" hidden="1">
      <c r="A3535" s="157" t="s">
        <v>580</v>
      </c>
      <c r="P3535" s="157" t="s">
        <v>570</v>
      </c>
      <c r="U3535" s="163">
        <v>0</v>
      </c>
      <c r="X3535" s="157" t="s">
        <v>185</v>
      </c>
      <c r="AE3535" s="165" t="s">
        <v>507</v>
      </c>
    </row>
    <row r="3536" spans="1:31" hidden="1">
      <c r="A3536" s="157" t="s">
        <v>580</v>
      </c>
      <c r="P3536" s="157" t="s">
        <v>570</v>
      </c>
      <c r="U3536" s="163">
        <v>0</v>
      </c>
      <c r="X3536" s="157" t="s">
        <v>185</v>
      </c>
      <c r="AE3536" s="165" t="s">
        <v>591</v>
      </c>
    </row>
    <row r="3537" spans="1:31" hidden="1">
      <c r="A3537" s="157" t="s">
        <v>580</v>
      </c>
      <c r="P3537" s="157" t="s">
        <v>570</v>
      </c>
      <c r="U3537" s="163">
        <v>0</v>
      </c>
      <c r="X3537" s="157" t="s">
        <v>185</v>
      </c>
      <c r="AE3537" s="165" t="s">
        <v>592</v>
      </c>
    </row>
    <row r="3538" spans="1:31" hidden="1">
      <c r="A3538" s="157" t="s">
        <v>580</v>
      </c>
      <c r="P3538" s="157" t="s">
        <v>570</v>
      </c>
      <c r="U3538" s="163">
        <v>0</v>
      </c>
      <c r="X3538" s="157" t="s">
        <v>185</v>
      </c>
      <c r="AE3538" s="165" t="s">
        <v>593</v>
      </c>
    </row>
    <row r="3539" spans="1:31" hidden="1">
      <c r="A3539" s="157" t="s">
        <v>580</v>
      </c>
      <c r="P3539" s="157" t="s">
        <v>570</v>
      </c>
      <c r="U3539" s="163">
        <v>0</v>
      </c>
      <c r="X3539" s="157" t="s">
        <v>185</v>
      </c>
      <c r="AE3539" s="165" t="s">
        <v>319</v>
      </c>
    </row>
    <row r="3540" spans="1:31" hidden="1">
      <c r="A3540" s="157" t="s">
        <v>580</v>
      </c>
      <c r="P3540" s="157" t="s">
        <v>570</v>
      </c>
      <c r="U3540" s="163">
        <v>0</v>
      </c>
      <c r="X3540" s="157" t="s">
        <v>185</v>
      </c>
      <c r="AE3540" s="165" t="s">
        <v>437</v>
      </c>
    </row>
    <row r="3541" spans="1:31" hidden="1">
      <c r="A3541" s="157" t="s">
        <v>580</v>
      </c>
      <c r="P3541" s="157" t="s">
        <v>570</v>
      </c>
      <c r="U3541" s="163">
        <v>0</v>
      </c>
      <c r="X3541" s="157" t="s">
        <v>185</v>
      </c>
      <c r="AE3541" s="165" t="s">
        <v>594</v>
      </c>
    </row>
    <row r="3542" spans="1:31" hidden="1">
      <c r="A3542" s="157" t="s">
        <v>580</v>
      </c>
      <c r="P3542" s="157" t="s">
        <v>570</v>
      </c>
      <c r="U3542" s="163">
        <v>0</v>
      </c>
      <c r="X3542" s="157" t="s">
        <v>185</v>
      </c>
      <c r="AE3542" s="165" t="s">
        <v>547</v>
      </c>
    </row>
    <row r="3543" spans="1:31" hidden="1">
      <c r="A3543" s="157" t="s">
        <v>580</v>
      </c>
      <c r="P3543" s="157" t="s">
        <v>570</v>
      </c>
      <c r="U3543" s="163">
        <v>0</v>
      </c>
      <c r="X3543" s="157" t="s">
        <v>185</v>
      </c>
      <c r="AE3543" s="165" t="s">
        <v>470</v>
      </c>
    </row>
    <row r="3544" spans="1:31" hidden="1">
      <c r="A3544" s="157" t="s">
        <v>580</v>
      </c>
      <c r="P3544" s="157" t="s">
        <v>570</v>
      </c>
      <c r="U3544" s="163">
        <v>0</v>
      </c>
      <c r="X3544" s="157" t="s">
        <v>185</v>
      </c>
      <c r="AE3544" s="165" t="s">
        <v>472</v>
      </c>
    </row>
    <row r="3545" spans="1:31" hidden="1">
      <c r="A3545" s="157" t="s">
        <v>580</v>
      </c>
      <c r="P3545" s="157" t="s">
        <v>570</v>
      </c>
      <c r="U3545" s="163">
        <v>0</v>
      </c>
      <c r="X3545" s="157" t="s">
        <v>185</v>
      </c>
      <c r="AE3545" s="165" t="s">
        <v>461</v>
      </c>
    </row>
    <row r="3546" spans="1:31" hidden="1">
      <c r="A3546" s="157" t="s">
        <v>580</v>
      </c>
      <c r="P3546" s="157" t="s">
        <v>570</v>
      </c>
      <c r="U3546" s="163">
        <v>-12395.429940862779</v>
      </c>
      <c r="X3546" s="157" t="s">
        <v>564</v>
      </c>
      <c r="AE3546" s="165" t="s">
        <v>430</v>
      </c>
    </row>
    <row r="3547" spans="1:31" hidden="1">
      <c r="A3547" s="157" t="s">
        <v>580</v>
      </c>
      <c r="P3547" s="157" t="s">
        <v>570</v>
      </c>
      <c r="U3547" s="163">
        <v>-18353.736838733046</v>
      </c>
      <c r="X3547" s="157" t="s">
        <v>564</v>
      </c>
      <c r="AE3547" s="165" t="s">
        <v>431</v>
      </c>
    </row>
    <row r="3548" spans="1:31" hidden="1">
      <c r="A3548" s="157" t="s">
        <v>580</v>
      </c>
      <c r="P3548" s="157" t="s">
        <v>570</v>
      </c>
      <c r="U3548" s="163">
        <v>-51708.09841211496</v>
      </c>
      <c r="X3548" s="157" t="s">
        <v>564</v>
      </c>
      <c r="AE3548" s="165" t="s">
        <v>433</v>
      </c>
    </row>
    <row r="3549" spans="1:31" hidden="1">
      <c r="A3549" s="157" t="s">
        <v>580</v>
      </c>
      <c r="P3549" s="157" t="s">
        <v>570</v>
      </c>
      <c r="U3549" s="163">
        <v>-21096.825965732009</v>
      </c>
      <c r="X3549" s="157" t="s">
        <v>564</v>
      </c>
      <c r="AE3549" s="165" t="s">
        <v>434</v>
      </c>
    </row>
    <row r="3550" spans="1:31" hidden="1">
      <c r="A3550" s="157" t="s">
        <v>580</v>
      </c>
      <c r="P3550" s="157" t="s">
        <v>570</v>
      </c>
      <c r="U3550" s="163">
        <v>-34356.701498597628</v>
      </c>
      <c r="X3550" s="157" t="s">
        <v>564</v>
      </c>
      <c r="AE3550" s="165" t="s">
        <v>432</v>
      </c>
    </row>
    <row r="3551" spans="1:31" hidden="1">
      <c r="A3551" s="157" t="s">
        <v>580</v>
      </c>
      <c r="P3551" s="157" t="s">
        <v>570</v>
      </c>
      <c r="U3551" s="163">
        <v>0</v>
      </c>
      <c r="X3551" s="157" t="s">
        <v>564</v>
      </c>
      <c r="AE3551" s="165" t="s">
        <v>436</v>
      </c>
    </row>
    <row r="3552" spans="1:31" hidden="1">
      <c r="A3552" s="157" t="s">
        <v>580</v>
      </c>
      <c r="P3552" s="157" t="s">
        <v>570</v>
      </c>
      <c r="U3552" s="163">
        <v>0</v>
      </c>
      <c r="X3552" s="157" t="s">
        <v>564</v>
      </c>
      <c r="AE3552" s="165" t="s">
        <v>505</v>
      </c>
    </row>
    <row r="3553" spans="1:31" hidden="1">
      <c r="A3553" s="157" t="s">
        <v>580</v>
      </c>
      <c r="P3553" s="157" t="s">
        <v>570</v>
      </c>
      <c r="U3553" s="163">
        <v>0</v>
      </c>
      <c r="X3553" s="157" t="s">
        <v>564</v>
      </c>
      <c r="AE3553" s="165" t="s">
        <v>506</v>
      </c>
    </row>
    <row r="3554" spans="1:31" hidden="1">
      <c r="A3554" s="157" t="s">
        <v>580</v>
      </c>
      <c r="P3554" s="157" t="s">
        <v>570</v>
      </c>
      <c r="U3554" s="163">
        <v>0</v>
      </c>
      <c r="X3554" s="157" t="s">
        <v>564</v>
      </c>
      <c r="AE3554" s="165" t="s">
        <v>589</v>
      </c>
    </row>
    <row r="3555" spans="1:31" hidden="1">
      <c r="A3555" s="157" t="s">
        <v>580</v>
      </c>
      <c r="P3555" s="157" t="s">
        <v>570</v>
      </c>
      <c r="U3555" s="163">
        <v>0</v>
      </c>
      <c r="X3555" s="157" t="s">
        <v>564</v>
      </c>
      <c r="AE3555" s="165" t="s">
        <v>438</v>
      </c>
    </row>
    <row r="3556" spans="1:31" hidden="1">
      <c r="A3556" s="157" t="s">
        <v>580</v>
      </c>
      <c r="P3556" s="157" t="s">
        <v>570</v>
      </c>
      <c r="U3556" s="163">
        <v>0</v>
      </c>
      <c r="X3556" s="157" t="s">
        <v>564</v>
      </c>
      <c r="AE3556" s="165" t="s">
        <v>439</v>
      </c>
    </row>
    <row r="3557" spans="1:31" hidden="1">
      <c r="A3557" s="157" t="s">
        <v>580</v>
      </c>
      <c r="P3557" s="157" t="s">
        <v>570</v>
      </c>
      <c r="U3557" s="163">
        <v>0</v>
      </c>
      <c r="X3557" s="157" t="s">
        <v>564</v>
      </c>
      <c r="AE3557" s="165" t="s">
        <v>444</v>
      </c>
    </row>
    <row r="3558" spans="1:31" hidden="1">
      <c r="A3558" s="157" t="s">
        <v>580</v>
      </c>
      <c r="P3558" s="157" t="s">
        <v>570</v>
      </c>
      <c r="U3558" s="163">
        <v>0</v>
      </c>
      <c r="X3558" s="157" t="s">
        <v>564</v>
      </c>
      <c r="AE3558" s="165" t="s">
        <v>442</v>
      </c>
    </row>
    <row r="3559" spans="1:31" hidden="1">
      <c r="A3559" s="157" t="s">
        <v>580</v>
      </c>
      <c r="P3559" s="157" t="s">
        <v>570</v>
      </c>
      <c r="U3559" s="163">
        <v>0</v>
      </c>
      <c r="X3559" s="157" t="s">
        <v>564</v>
      </c>
      <c r="AE3559" s="165" t="s">
        <v>445</v>
      </c>
    </row>
    <row r="3560" spans="1:31" hidden="1">
      <c r="A3560" s="157" t="s">
        <v>580</v>
      </c>
      <c r="P3560" s="157" t="s">
        <v>570</v>
      </c>
      <c r="U3560" s="163">
        <v>0</v>
      </c>
      <c r="X3560" s="157" t="s">
        <v>564</v>
      </c>
      <c r="AE3560" s="165" t="s">
        <v>441</v>
      </c>
    </row>
    <row r="3561" spans="1:31" hidden="1">
      <c r="A3561" s="157" t="s">
        <v>580</v>
      </c>
      <c r="P3561" s="157" t="s">
        <v>570</v>
      </c>
      <c r="U3561" s="163">
        <v>0</v>
      </c>
      <c r="X3561" s="157" t="s">
        <v>564</v>
      </c>
      <c r="AE3561" s="165" t="s">
        <v>440</v>
      </c>
    </row>
    <row r="3562" spans="1:31" hidden="1">
      <c r="A3562" s="157" t="s">
        <v>580</v>
      </c>
      <c r="P3562" s="157" t="s">
        <v>570</v>
      </c>
      <c r="U3562" s="163">
        <v>0</v>
      </c>
      <c r="X3562" s="157" t="s">
        <v>564</v>
      </c>
      <c r="AE3562" s="165" t="s">
        <v>590</v>
      </c>
    </row>
    <row r="3563" spans="1:31" hidden="1">
      <c r="A3563" s="157" t="s">
        <v>580</v>
      </c>
      <c r="P3563" s="157" t="s">
        <v>570</v>
      </c>
      <c r="U3563" s="163">
        <v>0</v>
      </c>
      <c r="X3563" s="157" t="s">
        <v>564</v>
      </c>
      <c r="AE3563" s="165" t="s">
        <v>446</v>
      </c>
    </row>
    <row r="3564" spans="1:31" hidden="1">
      <c r="A3564" s="157" t="s">
        <v>580</v>
      </c>
      <c r="P3564" s="157" t="s">
        <v>570</v>
      </c>
      <c r="U3564" s="163">
        <v>-20452.446839946992</v>
      </c>
      <c r="X3564" s="157" t="s">
        <v>564</v>
      </c>
      <c r="AE3564" s="165" t="s">
        <v>435</v>
      </c>
    </row>
    <row r="3565" spans="1:31" hidden="1">
      <c r="A3565" s="157" t="s">
        <v>580</v>
      </c>
      <c r="P3565" s="157" t="s">
        <v>570</v>
      </c>
      <c r="U3565" s="163">
        <v>0</v>
      </c>
      <c r="X3565" s="157" t="s">
        <v>564</v>
      </c>
      <c r="AE3565" s="165" t="s">
        <v>507</v>
      </c>
    </row>
    <row r="3566" spans="1:31" hidden="1">
      <c r="A3566" s="157" t="s">
        <v>580</v>
      </c>
      <c r="P3566" s="157" t="s">
        <v>570</v>
      </c>
      <c r="U3566" s="163">
        <v>0</v>
      </c>
      <c r="X3566" s="157" t="s">
        <v>564</v>
      </c>
      <c r="AE3566" s="165" t="s">
        <v>591</v>
      </c>
    </row>
    <row r="3567" spans="1:31" hidden="1">
      <c r="A3567" s="157" t="s">
        <v>580</v>
      </c>
      <c r="P3567" s="157" t="s">
        <v>570</v>
      </c>
      <c r="U3567" s="163">
        <v>0</v>
      </c>
      <c r="X3567" s="157" t="s">
        <v>564</v>
      </c>
      <c r="AE3567" s="165" t="s">
        <v>592</v>
      </c>
    </row>
    <row r="3568" spans="1:31" hidden="1">
      <c r="A3568" s="157" t="s">
        <v>580</v>
      </c>
      <c r="P3568" s="157" t="s">
        <v>570</v>
      </c>
      <c r="U3568" s="163">
        <v>0</v>
      </c>
      <c r="X3568" s="157" t="s">
        <v>564</v>
      </c>
      <c r="AE3568" s="165" t="s">
        <v>593</v>
      </c>
    </row>
    <row r="3569" spans="1:31" hidden="1">
      <c r="A3569" s="157" t="s">
        <v>580</v>
      </c>
      <c r="P3569" s="157" t="s">
        <v>570</v>
      </c>
      <c r="U3569" s="163">
        <v>0</v>
      </c>
      <c r="X3569" s="157" t="s">
        <v>564</v>
      </c>
      <c r="AE3569" s="165" t="s">
        <v>319</v>
      </c>
    </row>
    <row r="3570" spans="1:31" hidden="1">
      <c r="A3570" s="157" t="s">
        <v>580</v>
      </c>
      <c r="P3570" s="157" t="s">
        <v>570</v>
      </c>
      <c r="U3570" s="163">
        <v>0</v>
      </c>
      <c r="X3570" s="157" t="s">
        <v>564</v>
      </c>
      <c r="AE3570" s="165" t="s">
        <v>437</v>
      </c>
    </row>
    <row r="3571" spans="1:31" hidden="1">
      <c r="A3571" s="157" t="s">
        <v>580</v>
      </c>
      <c r="P3571" s="157" t="s">
        <v>570</v>
      </c>
      <c r="U3571" s="163">
        <v>0</v>
      </c>
      <c r="X3571" s="157" t="s">
        <v>564</v>
      </c>
      <c r="AE3571" s="165" t="s">
        <v>594</v>
      </c>
    </row>
    <row r="3572" spans="1:31" hidden="1">
      <c r="A3572" s="157" t="s">
        <v>580</v>
      </c>
      <c r="P3572" s="157" t="s">
        <v>570</v>
      </c>
      <c r="U3572" s="163">
        <v>0</v>
      </c>
      <c r="X3572" s="157" t="s">
        <v>564</v>
      </c>
      <c r="AE3572" s="165" t="s">
        <v>547</v>
      </c>
    </row>
    <row r="3573" spans="1:31" hidden="1">
      <c r="A3573" s="157" t="s">
        <v>580</v>
      </c>
      <c r="P3573" s="157" t="s">
        <v>570</v>
      </c>
      <c r="U3573" s="163">
        <v>0</v>
      </c>
      <c r="X3573" s="157" t="s">
        <v>564</v>
      </c>
      <c r="AE3573" s="165" t="s">
        <v>470</v>
      </c>
    </row>
    <row r="3574" spans="1:31" hidden="1">
      <c r="A3574" s="157" t="s">
        <v>580</v>
      </c>
      <c r="P3574" s="157" t="s">
        <v>570</v>
      </c>
      <c r="U3574" s="163">
        <v>0</v>
      </c>
      <c r="X3574" s="157" t="s">
        <v>564</v>
      </c>
      <c r="AE3574" s="165" t="s">
        <v>472</v>
      </c>
    </row>
    <row r="3575" spans="1:31" hidden="1">
      <c r="A3575" s="157" t="s">
        <v>580</v>
      </c>
      <c r="P3575" s="157" t="s">
        <v>570</v>
      </c>
      <c r="U3575" s="163">
        <v>-19547.998218634861</v>
      </c>
      <c r="X3575" s="157" t="s">
        <v>564</v>
      </c>
      <c r="AE3575" s="165" t="s">
        <v>461</v>
      </c>
    </row>
    <row r="3576" spans="1:31" hidden="1">
      <c r="A3576" s="157" t="s">
        <v>580</v>
      </c>
      <c r="P3576" s="157" t="s">
        <v>570</v>
      </c>
      <c r="U3576" s="163">
        <v>-5552.9116377411674</v>
      </c>
      <c r="X3576" s="157" t="s">
        <v>565</v>
      </c>
      <c r="AE3576" s="165" t="s">
        <v>430</v>
      </c>
    </row>
    <row r="3577" spans="1:31" hidden="1">
      <c r="A3577" s="157" t="s">
        <v>580</v>
      </c>
      <c r="P3577" s="157" t="s">
        <v>570</v>
      </c>
      <c r="U3577" s="163">
        <v>-11137.379966522774</v>
      </c>
      <c r="X3577" s="157" t="s">
        <v>565</v>
      </c>
      <c r="AE3577" s="165" t="s">
        <v>431</v>
      </c>
    </row>
    <row r="3578" spans="1:31" hidden="1">
      <c r="A3578" s="157" t="s">
        <v>580</v>
      </c>
      <c r="P3578" s="157" t="s">
        <v>570</v>
      </c>
      <c r="U3578" s="163">
        <v>-17577.367632807669</v>
      </c>
      <c r="X3578" s="157" t="s">
        <v>565</v>
      </c>
      <c r="AE3578" s="165" t="s">
        <v>433</v>
      </c>
    </row>
    <row r="3579" spans="1:31" hidden="1">
      <c r="A3579" s="157" t="s">
        <v>580</v>
      </c>
      <c r="P3579" s="157" t="s">
        <v>570</v>
      </c>
      <c r="U3579" s="163">
        <v>-19472.795348427455</v>
      </c>
      <c r="X3579" s="157" t="s">
        <v>565</v>
      </c>
      <c r="AE3579" s="165" t="s">
        <v>434</v>
      </c>
    </row>
    <row r="3580" spans="1:31" hidden="1">
      <c r="A3580" s="157" t="s">
        <v>580</v>
      </c>
      <c r="P3580" s="157" t="s">
        <v>570</v>
      </c>
      <c r="U3580" s="163">
        <v>-11805.920183243765</v>
      </c>
      <c r="X3580" s="157" t="s">
        <v>565</v>
      </c>
      <c r="AE3580" s="165" t="s">
        <v>432</v>
      </c>
    </row>
    <row r="3581" spans="1:31" hidden="1">
      <c r="A3581" s="157" t="s">
        <v>580</v>
      </c>
      <c r="P3581" s="157" t="s">
        <v>570</v>
      </c>
      <c r="U3581" s="163">
        <v>0</v>
      </c>
      <c r="X3581" s="157" t="s">
        <v>565</v>
      </c>
      <c r="AE3581" s="165" t="s">
        <v>436</v>
      </c>
    </row>
    <row r="3582" spans="1:31" hidden="1">
      <c r="A3582" s="157" t="s">
        <v>580</v>
      </c>
      <c r="P3582" s="157" t="s">
        <v>570</v>
      </c>
      <c r="U3582" s="163">
        <v>0</v>
      </c>
      <c r="X3582" s="157" t="s">
        <v>565</v>
      </c>
      <c r="AE3582" s="165" t="s">
        <v>505</v>
      </c>
    </row>
    <row r="3583" spans="1:31" hidden="1">
      <c r="A3583" s="157" t="s">
        <v>580</v>
      </c>
      <c r="P3583" s="157" t="s">
        <v>570</v>
      </c>
      <c r="U3583" s="163">
        <v>0</v>
      </c>
      <c r="X3583" s="157" t="s">
        <v>565</v>
      </c>
      <c r="AE3583" s="165" t="s">
        <v>506</v>
      </c>
    </row>
    <row r="3584" spans="1:31" hidden="1">
      <c r="A3584" s="157" t="s">
        <v>580</v>
      </c>
      <c r="P3584" s="157" t="s">
        <v>570</v>
      </c>
      <c r="U3584" s="163">
        <v>0</v>
      </c>
      <c r="X3584" s="157" t="s">
        <v>565</v>
      </c>
      <c r="AE3584" s="165" t="s">
        <v>589</v>
      </c>
    </row>
    <row r="3585" spans="1:31" hidden="1">
      <c r="A3585" s="157" t="s">
        <v>580</v>
      </c>
      <c r="P3585" s="157" t="s">
        <v>570</v>
      </c>
      <c r="U3585" s="163">
        <v>0</v>
      </c>
      <c r="X3585" s="157" t="s">
        <v>565</v>
      </c>
      <c r="AE3585" s="165" t="s">
        <v>438</v>
      </c>
    </row>
    <row r="3586" spans="1:31" hidden="1">
      <c r="A3586" s="157" t="s">
        <v>580</v>
      </c>
      <c r="P3586" s="157" t="s">
        <v>570</v>
      </c>
      <c r="U3586" s="163">
        <v>0</v>
      </c>
      <c r="X3586" s="157" t="s">
        <v>565</v>
      </c>
      <c r="AE3586" s="165" t="s">
        <v>439</v>
      </c>
    </row>
    <row r="3587" spans="1:31" hidden="1">
      <c r="A3587" s="157" t="s">
        <v>580</v>
      </c>
      <c r="P3587" s="157" t="s">
        <v>570</v>
      </c>
      <c r="U3587" s="163">
        <v>0</v>
      </c>
      <c r="X3587" s="157" t="s">
        <v>565</v>
      </c>
      <c r="AE3587" s="165" t="s">
        <v>444</v>
      </c>
    </row>
    <row r="3588" spans="1:31" hidden="1">
      <c r="A3588" s="157" t="s">
        <v>580</v>
      </c>
      <c r="P3588" s="157" t="s">
        <v>570</v>
      </c>
      <c r="U3588" s="163">
        <v>0</v>
      </c>
      <c r="X3588" s="157" t="s">
        <v>565</v>
      </c>
      <c r="AE3588" s="165" t="s">
        <v>442</v>
      </c>
    </row>
    <row r="3589" spans="1:31" hidden="1">
      <c r="A3589" s="157" t="s">
        <v>580</v>
      </c>
      <c r="P3589" s="157" t="s">
        <v>570</v>
      </c>
      <c r="U3589" s="163">
        <v>0</v>
      </c>
      <c r="X3589" s="157" t="s">
        <v>565</v>
      </c>
      <c r="AE3589" s="165" t="s">
        <v>445</v>
      </c>
    </row>
    <row r="3590" spans="1:31" hidden="1">
      <c r="A3590" s="157" t="s">
        <v>580</v>
      </c>
      <c r="P3590" s="157" t="s">
        <v>570</v>
      </c>
      <c r="U3590" s="163">
        <v>0</v>
      </c>
      <c r="X3590" s="157" t="s">
        <v>565</v>
      </c>
      <c r="AE3590" s="165" t="s">
        <v>441</v>
      </c>
    </row>
    <row r="3591" spans="1:31" hidden="1">
      <c r="A3591" s="157" t="s">
        <v>580</v>
      </c>
      <c r="P3591" s="157" t="s">
        <v>570</v>
      </c>
      <c r="U3591" s="163">
        <v>0</v>
      </c>
      <c r="X3591" s="157" t="s">
        <v>565</v>
      </c>
      <c r="AE3591" s="165" t="s">
        <v>440</v>
      </c>
    </row>
    <row r="3592" spans="1:31" hidden="1">
      <c r="A3592" s="157" t="s">
        <v>580</v>
      </c>
      <c r="P3592" s="157" t="s">
        <v>570</v>
      </c>
      <c r="U3592" s="163">
        <v>0</v>
      </c>
      <c r="X3592" s="157" t="s">
        <v>565</v>
      </c>
      <c r="AE3592" s="165" t="s">
        <v>590</v>
      </c>
    </row>
    <row r="3593" spans="1:31" hidden="1">
      <c r="A3593" s="157" t="s">
        <v>580</v>
      </c>
      <c r="P3593" s="157" t="s">
        <v>570</v>
      </c>
      <c r="U3593" s="163">
        <v>0</v>
      </c>
      <c r="X3593" s="157" t="s">
        <v>565</v>
      </c>
      <c r="AE3593" s="165" t="s">
        <v>446</v>
      </c>
    </row>
    <row r="3594" spans="1:31" hidden="1">
      <c r="A3594" s="157" t="s">
        <v>580</v>
      </c>
      <c r="P3594" s="157" t="s">
        <v>570</v>
      </c>
      <c r="U3594" s="163">
        <v>-13095.973923002392</v>
      </c>
      <c r="X3594" s="157" t="s">
        <v>565</v>
      </c>
      <c r="AE3594" s="165" t="s">
        <v>435</v>
      </c>
    </row>
    <row r="3595" spans="1:31" hidden="1">
      <c r="A3595" s="157" t="s">
        <v>580</v>
      </c>
      <c r="P3595" s="157" t="s">
        <v>570</v>
      </c>
      <c r="U3595" s="163">
        <v>0</v>
      </c>
      <c r="X3595" s="157" t="s">
        <v>565</v>
      </c>
      <c r="AE3595" s="165" t="s">
        <v>507</v>
      </c>
    </row>
    <row r="3596" spans="1:31" hidden="1">
      <c r="A3596" s="157" t="s">
        <v>580</v>
      </c>
      <c r="P3596" s="157" t="s">
        <v>570</v>
      </c>
      <c r="U3596" s="163">
        <v>0</v>
      </c>
      <c r="X3596" s="157" t="s">
        <v>565</v>
      </c>
      <c r="AE3596" s="165" t="s">
        <v>591</v>
      </c>
    </row>
    <row r="3597" spans="1:31" hidden="1">
      <c r="A3597" s="157" t="s">
        <v>580</v>
      </c>
      <c r="P3597" s="157" t="s">
        <v>570</v>
      </c>
      <c r="U3597" s="163">
        <v>0</v>
      </c>
      <c r="X3597" s="157" t="s">
        <v>565</v>
      </c>
      <c r="AE3597" s="165" t="s">
        <v>592</v>
      </c>
    </row>
    <row r="3598" spans="1:31" hidden="1">
      <c r="A3598" s="157" t="s">
        <v>580</v>
      </c>
      <c r="P3598" s="157" t="s">
        <v>570</v>
      </c>
      <c r="U3598" s="163">
        <v>0</v>
      </c>
      <c r="X3598" s="157" t="s">
        <v>565</v>
      </c>
      <c r="AE3598" s="165" t="s">
        <v>593</v>
      </c>
    </row>
    <row r="3599" spans="1:31" hidden="1">
      <c r="A3599" s="157" t="s">
        <v>580</v>
      </c>
      <c r="P3599" s="157" t="s">
        <v>570</v>
      </c>
      <c r="U3599" s="163">
        <v>-22296.326314862119</v>
      </c>
      <c r="X3599" s="157" t="s">
        <v>565</v>
      </c>
      <c r="AE3599" s="165" t="s">
        <v>319</v>
      </c>
    </row>
    <row r="3600" spans="1:31" hidden="1">
      <c r="A3600" s="157" t="s">
        <v>580</v>
      </c>
      <c r="P3600" s="157" t="s">
        <v>570</v>
      </c>
      <c r="U3600" s="163">
        <v>0</v>
      </c>
      <c r="X3600" s="157" t="s">
        <v>565</v>
      </c>
      <c r="AE3600" s="165" t="s">
        <v>437</v>
      </c>
    </row>
    <row r="3601" spans="1:31" hidden="1">
      <c r="A3601" s="157" t="s">
        <v>580</v>
      </c>
      <c r="P3601" s="157" t="s">
        <v>570</v>
      </c>
      <c r="U3601" s="163">
        <v>0</v>
      </c>
      <c r="X3601" s="157" t="s">
        <v>565</v>
      </c>
      <c r="AE3601" s="165" t="s">
        <v>594</v>
      </c>
    </row>
    <row r="3602" spans="1:31" hidden="1">
      <c r="A3602" s="157" t="s">
        <v>580</v>
      </c>
      <c r="P3602" s="157" t="s">
        <v>570</v>
      </c>
      <c r="U3602" s="163">
        <v>-11109.770064311517</v>
      </c>
      <c r="X3602" s="157" t="s">
        <v>565</v>
      </c>
      <c r="AE3602" s="165" t="s">
        <v>547</v>
      </c>
    </row>
    <row r="3603" spans="1:31" hidden="1">
      <c r="A3603" s="157" t="s">
        <v>580</v>
      </c>
      <c r="P3603" s="157" t="s">
        <v>570</v>
      </c>
      <c r="U3603" s="163">
        <v>0</v>
      </c>
      <c r="X3603" s="157" t="s">
        <v>565</v>
      </c>
      <c r="AE3603" s="165" t="s">
        <v>470</v>
      </c>
    </row>
    <row r="3604" spans="1:31" hidden="1">
      <c r="A3604" s="157" t="s">
        <v>580</v>
      </c>
      <c r="P3604" s="157" t="s">
        <v>570</v>
      </c>
      <c r="U3604" s="163">
        <v>0</v>
      </c>
      <c r="X3604" s="157" t="s">
        <v>565</v>
      </c>
      <c r="AE3604" s="165" t="s">
        <v>472</v>
      </c>
    </row>
    <row r="3605" spans="1:31" hidden="1">
      <c r="A3605" s="157" t="s">
        <v>580</v>
      </c>
      <c r="P3605" s="157" t="s">
        <v>570</v>
      </c>
      <c r="U3605" s="163">
        <v>-79024.116347458388</v>
      </c>
      <c r="X3605" s="157" t="s">
        <v>565</v>
      </c>
      <c r="AE3605" s="165" t="s">
        <v>461</v>
      </c>
    </row>
    <row r="3606" spans="1:31" ht="15.75" hidden="1" customHeight="1">
      <c r="A3606" s="157" t="s">
        <v>580</v>
      </c>
      <c r="P3606" s="157" t="s">
        <v>570</v>
      </c>
      <c r="U3606" s="163">
        <v>-4129.9229152067282</v>
      </c>
      <c r="X3606" s="157" t="s">
        <v>566</v>
      </c>
      <c r="AE3606" s="165" t="s">
        <v>430</v>
      </c>
    </row>
    <row r="3607" spans="1:31" hidden="1">
      <c r="A3607" s="157" t="s">
        <v>580</v>
      </c>
      <c r="P3607" s="157" t="s">
        <v>570</v>
      </c>
      <c r="U3607" s="163">
        <v>0</v>
      </c>
      <c r="X3607" s="157" t="s">
        <v>566</v>
      </c>
      <c r="AE3607" s="165" t="s">
        <v>431</v>
      </c>
    </row>
    <row r="3608" spans="1:31" hidden="1">
      <c r="A3608" s="157" t="s">
        <v>580</v>
      </c>
      <c r="P3608" s="157" t="s">
        <v>570</v>
      </c>
      <c r="U3608" s="163">
        <v>0</v>
      </c>
      <c r="X3608" s="157" t="s">
        <v>566</v>
      </c>
      <c r="AE3608" s="165" t="s">
        <v>433</v>
      </c>
    </row>
    <row r="3609" spans="1:31" hidden="1">
      <c r="A3609" s="157" t="s">
        <v>580</v>
      </c>
      <c r="P3609" s="157" t="s">
        <v>570</v>
      </c>
      <c r="U3609" s="163">
        <v>0</v>
      </c>
      <c r="X3609" s="157" t="s">
        <v>566</v>
      </c>
      <c r="AE3609" s="165" t="s">
        <v>434</v>
      </c>
    </row>
    <row r="3610" spans="1:31" hidden="1">
      <c r="A3610" s="157" t="s">
        <v>580</v>
      </c>
      <c r="P3610" s="157" t="s">
        <v>570</v>
      </c>
      <c r="U3610" s="163">
        <v>0</v>
      </c>
      <c r="X3610" s="157" t="s">
        <v>566</v>
      </c>
      <c r="AE3610" s="165" t="s">
        <v>432</v>
      </c>
    </row>
    <row r="3611" spans="1:31" hidden="1">
      <c r="A3611" s="157" t="s">
        <v>580</v>
      </c>
      <c r="P3611" s="157" t="s">
        <v>570</v>
      </c>
      <c r="U3611" s="163">
        <v>0</v>
      </c>
      <c r="X3611" s="157" t="s">
        <v>566</v>
      </c>
      <c r="AE3611" s="165" t="s">
        <v>436</v>
      </c>
    </row>
    <row r="3612" spans="1:31" hidden="1">
      <c r="A3612" s="157" t="s">
        <v>580</v>
      </c>
      <c r="P3612" s="157" t="s">
        <v>570</v>
      </c>
      <c r="U3612" s="163">
        <v>0</v>
      </c>
      <c r="X3612" s="157" t="s">
        <v>566</v>
      </c>
      <c r="AE3612" s="165" t="s">
        <v>505</v>
      </c>
    </row>
    <row r="3613" spans="1:31" hidden="1">
      <c r="A3613" s="157" t="s">
        <v>580</v>
      </c>
      <c r="P3613" s="157" t="s">
        <v>570</v>
      </c>
      <c r="U3613" s="163">
        <v>0</v>
      </c>
      <c r="X3613" s="157" t="s">
        <v>566</v>
      </c>
      <c r="AE3613" s="165" t="s">
        <v>506</v>
      </c>
    </row>
    <row r="3614" spans="1:31" hidden="1">
      <c r="A3614" s="157" t="s">
        <v>580</v>
      </c>
      <c r="P3614" s="157" t="s">
        <v>570</v>
      </c>
      <c r="U3614" s="163">
        <v>0</v>
      </c>
      <c r="X3614" s="157" t="s">
        <v>566</v>
      </c>
      <c r="AE3614" s="165" t="s">
        <v>589</v>
      </c>
    </row>
    <row r="3615" spans="1:31" hidden="1">
      <c r="A3615" s="157" t="s">
        <v>580</v>
      </c>
      <c r="P3615" s="157" t="s">
        <v>570</v>
      </c>
      <c r="U3615" s="163">
        <v>0</v>
      </c>
      <c r="X3615" s="157" t="s">
        <v>566</v>
      </c>
      <c r="AE3615" s="165" t="s">
        <v>438</v>
      </c>
    </row>
    <row r="3616" spans="1:31" hidden="1">
      <c r="A3616" s="157" t="s">
        <v>580</v>
      </c>
      <c r="P3616" s="157" t="s">
        <v>570</v>
      </c>
      <c r="U3616" s="163">
        <v>0</v>
      </c>
      <c r="X3616" s="157" t="s">
        <v>566</v>
      </c>
      <c r="AE3616" s="165" t="s">
        <v>439</v>
      </c>
    </row>
    <row r="3617" spans="1:31" hidden="1">
      <c r="A3617" s="157" t="s">
        <v>580</v>
      </c>
      <c r="P3617" s="157" t="s">
        <v>570</v>
      </c>
      <c r="U3617" s="163">
        <v>0</v>
      </c>
      <c r="X3617" s="157" t="s">
        <v>566</v>
      </c>
      <c r="AE3617" s="165" t="s">
        <v>444</v>
      </c>
    </row>
    <row r="3618" spans="1:31" hidden="1">
      <c r="A3618" s="157" t="s">
        <v>580</v>
      </c>
      <c r="P3618" s="157" t="s">
        <v>570</v>
      </c>
      <c r="U3618" s="163">
        <v>0</v>
      </c>
      <c r="X3618" s="157" t="s">
        <v>566</v>
      </c>
      <c r="AE3618" s="165" t="s">
        <v>442</v>
      </c>
    </row>
    <row r="3619" spans="1:31" hidden="1">
      <c r="A3619" s="157" t="s">
        <v>580</v>
      </c>
      <c r="P3619" s="157" t="s">
        <v>570</v>
      </c>
      <c r="U3619" s="163">
        <v>0</v>
      </c>
      <c r="X3619" s="157" t="s">
        <v>566</v>
      </c>
      <c r="AE3619" s="165" t="s">
        <v>445</v>
      </c>
    </row>
    <row r="3620" spans="1:31" hidden="1">
      <c r="A3620" s="157" t="s">
        <v>580</v>
      </c>
      <c r="P3620" s="157" t="s">
        <v>570</v>
      </c>
      <c r="U3620" s="163">
        <v>0</v>
      </c>
      <c r="X3620" s="157" t="s">
        <v>566</v>
      </c>
      <c r="AE3620" s="165" t="s">
        <v>441</v>
      </c>
    </row>
    <row r="3621" spans="1:31" hidden="1">
      <c r="A3621" s="157" t="s">
        <v>580</v>
      </c>
      <c r="P3621" s="157" t="s">
        <v>570</v>
      </c>
      <c r="U3621" s="163">
        <v>0</v>
      </c>
      <c r="X3621" s="157" t="s">
        <v>566</v>
      </c>
      <c r="AE3621" s="165" t="s">
        <v>440</v>
      </c>
    </row>
    <row r="3622" spans="1:31" hidden="1">
      <c r="A3622" s="157" t="s">
        <v>580</v>
      </c>
      <c r="P3622" s="157" t="s">
        <v>570</v>
      </c>
      <c r="U3622" s="163">
        <v>0</v>
      </c>
      <c r="X3622" s="157" t="s">
        <v>566</v>
      </c>
      <c r="AE3622" s="165" t="s">
        <v>590</v>
      </c>
    </row>
    <row r="3623" spans="1:31" hidden="1">
      <c r="A3623" s="157" t="s">
        <v>580</v>
      </c>
      <c r="P3623" s="157" t="s">
        <v>570</v>
      </c>
      <c r="U3623" s="163">
        <v>0</v>
      </c>
      <c r="X3623" s="157" t="s">
        <v>566</v>
      </c>
      <c r="AE3623" s="165" t="s">
        <v>446</v>
      </c>
    </row>
    <row r="3624" spans="1:31" hidden="1">
      <c r="A3624" s="157" t="s">
        <v>580</v>
      </c>
      <c r="P3624" s="157" t="s">
        <v>570</v>
      </c>
      <c r="U3624" s="163">
        <v>-1308.6652675224043</v>
      </c>
      <c r="X3624" s="157" t="s">
        <v>566</v>
      </c>
      <c r="AE3624" s="165" t="s">
        <v>435</v>
      </c>
    </row>
    <row r="3625" spans="1:31" hidden="1">
      <c r="A3625" s="157" t="s">
        <v>580</v>
      </c>
      <c r="P3625" s="157" t="s">
        <v>570</v>
      </c>
      <c r="U3625" s="163">
        <v>0</v>
      </c>
      <c r="X3625" s="157" t="s">
        <v>566</v>
      </c>
      <c r="AE3625" s="165" t="s">
        <v>507</v>
      </c>
    </row>
    <row r="3626" spans="1:31" hidden="1">
      <c r="A3626" s="157" t="s">
        <v>580</v>
      </c>
      <c r="P3626" s="157" t="s">
        <v>570</v>
      </c>
      <c r="U3626" s="163">
        <v>0</v>
      </c>
      <c r="X3626" s="157" t="s">
        <v>566</v>
      </c>
      <c r="AE3626" s="165" t="s">
        <v>591</v>
      </c>
    </row>
    <row r="3627" spans="1:31" hidden="1">
      <c r="A3627" s="157" t="s">
        <v>580</v>
      </c>
      <c r="P3627" s="157" t="s">
        <v>570</v>
      </c>
      <c r="U3627" s="163">
        <v>0</v>
      </c>
      <c r="X3627" s="157" t="s">
        <v>566</v>
      </c>
      <c r="AE3627" s="165" t="s">
        <v>592</v>
      </c>
    </row>
    <row r="3628" spans="1:31" hidden="1">
      <c r="A3628" s="157" t="s">
        <v>580</v>
      </c>
      <c r="P3628" s="157" t="s">
        <v>570</v>
      </c>
      <c r="U3628" s="163">
        <v>0</v>
      </c>
      <c r="X3628" s="157" t="s">
        <v>566</v>
      </c>
      <c r="AE3628" s="165" t="s">
        <v>593</v>
      </c>
    </row>
    <row r="3629" spans="1:31" hidden="1">
      <c r="A3629" s="157" t="s">
        <v>580</v>
      </c>
      <c r="P3629" s="157" t="s">
        <v>570</v>
      </c>
      <c r="U3629" s="163">
        <v>0</v>
      </c>
      <c r="X3629" s="157" t="s">
        <v>566</v>
      </c>
      <c r="AE3629" s="165" t="s">
        <v>319</v>
      </c>
    </row>
    <row r="3630" spans="1:31" hidden="1">
      <c r="A3630" s="157" t="s">
        <v>580</v>
      </c>
      <c r="P3630" s="157" t="s">
        <v>570</v>
      </c>
      <c r="U3630" s="163">
        <v>0</v>
      </c>
      <c r="X3630" s="157" t="s">
        <v>566</v>
      </c>
      <c r="AE3630" s="165" t="s">
        <v>437</v>
      </c>
    </row>
    <row r="3631" spans="1:31" hidden="1">
      <c r="A3631" s="157" t="s">
        <v>580</v>
      </c>
      <c r="P3631" s="157" t="s">
        <v>570</v>
      </c>
      <c r="U3631" s="163">
        <v>0</v>
      </c>
      <c r="X3631" s="157" t="s">
        <v>566</v>
      </c>
      <c r="AE3631" s="165" t="s">
        <v>594</v>
      </c>
    </row>
    <row r="3632" spans="1:31" hidden="1">
      <c r="A3632" s="157" t="s">
        <v>580</v>
      </c>
      <c r="P3632" s="157" t="s">
        <v>570</v>
      </c>
      <c r="U3632" s="163">
        <v>-16195.72788767318</v>
      </c>
      <c r="X3632" s="157" t="s">
        <v>566</v>
      </c>
      <c r="AE3632" s="165" t="s">
        <v>547</v>
      </c>
    </row>
    <row r="3633" spans="1:31" hidden="1">
      <c r="A3633" s="157" t="s">
        <v>580</v>
      </c>
      <c r="P3633" s="157" t="s">
        <v>570</v>
      </c>
      <c r="U3633" s="163">
        <v>0</v>
      </c>
      <c r="X3633" s="157" t="s">
        <v>566</v>
      </c>
      <c r="AE3633" s="165" t="s">
        <v>470</v>
      </c>
    </row>
    <row r="3634" spans="1:31" hidden="1">
      <c r="A3634" s="157" t="s">
        <v>580</v>
      </c>
      <c r="P3634" s="157" t="s">
        <v>570</v>
      </c>
      <c r="U3634" s="163">
        <v>0</v>
      </c>
      <c r="X3634" s="157" t="s">
        <v>566</v>
      </c>
      <c r="AE3634" s="165" t="s">
        <v>472</v>
      </c>
    </row>
    <row r="3635" spans="1:31" hidden="1">
      <c r="A3635" s="157" t="s">
        <v>580</v>
      </c>
      <c r="P3635" s="157" t="s">
        <v>570</v>
      </c>
      <c r="U3635" s="163">
        <v>-41576.679946234362</v>
      </c>
      <c r="X3635" s="157" t="s">
        <v>566</v>
      </c>
      <c r="AE3635" s="165" t="s">
        <v>461</v>
      </c>
    </row>
    <row r="3636" spans="1:31" hidden="1">
      <c r="A3636" s="157" t="s">
        <v>580</v>
      </c>
      <c r="P3636" s="157" t="s">
        <v>570</v>
      </c>
      <c r="U3636" s="163">
        <v>-1853.7803318299057</v>
      </c>
      <c r="X3636" s="157" t="s">
        <v>567</v>
      </c>
      <c r="AE3636" s="165" t="s">
        <v>430</v>
      </c>
    </row>
    <row r="3637" spans="1:31" hidden="1">
      <c r="A3637" s="157" t="s">
        <v>580</v>
      </c>
      <c r="P3637" s="157" t="s">
        <v>570</v>
      </c>
      <c r="U3637" s="163">
        <v>-1470.1514024029202</v>
      </c>
      <c r="X3637" s="157" t="s">
        <v>567</v>
      </c>
      <c r="AE3637" s="165" t="s">
        <v>431</v>
      </c>
    </row>
    <row r="3638" spans="1:31" hidden="1">
      <c r="A3638" s="157" t="s">
        <v>580</v>
      </c>
      <c r="P3638" s="157" t="s">
        <v>570</v>
      </c>
      <c r="U3638" s="163">
        <v>-523.68919781894874</v>
      </c>
      <c r="X3638" s="157" t="s">
        <v>567</v>
      </c>
      <c r="AE3638" s="165" t="s">
        <v>433</v>
      </c>
    </row>
    <row r="3639" spans="1:31" hidden="1">
      <c r="A3639" s="157" t="s">
        <v>580</v>
      </c>
      <c r="P3639" s="157" t="s">
        <v>570</v>
      </c>
      <c r="U3639" s="163">
        <v>-592.56545703489417</v>
      </c>
      <c r="X3639" s="157" t="s">
        <v>567</v>
      </c>
      <c r="AE3639" s="165" t="s">
        <v>434</v>
      </c>
    </row>
    <row r="3640" spans="1:31" hidden="1">
      <c r="A3640" s="157" t="s">
        <v>580</v>
      </c>
      <c r="P3640" s="157" t="s">
        <v>570</v>
      </c>
      <c r="U3640" s="163">
        <v>-269.8440666020615</v>
      </c>
      <c r="X3640" s="157" t="s">
        <v>567</v>
      </c>
      <c r="AE3640" s="165" t="s">
        <v>432</v>
      </c>
    </row>
    <row r="3641" spans="1:31" hidden="1">
      <c r="A3641" s="157" t="s">
        <v>580</v>
      </c>
      <c r="P3641" s="157" t="s">
        <v>570</v>
      </c>
      <c r="U3641" s="163">
        <v>0</v>
      </c>
      <c r="X3641" s="157" t="s">
        <v>567</v>
      </c>
      <c r="AE3641" s="165" t="s">
        <v>436</v>
      </c>
    </row>
    <row r="3642" spans="1:31" hidden="1">
      <c r="A3642" s="157" t="s">
        <v>580</v>
      </c>
      <c r="P3642" s="157" t="s">
        <v>570</v>
      </c>
      <c r="U3642" s="163">
        <v>0</v>
      </c>
      <c r="X3642" s="157" t="s">
        <v>567</v>
      </c>
      <c r="AE3642" s="165" t="s">
        <v>505</v>
      </c>
    </row>
    <row r="3643" spans="1:31" hidden="1">
      <c r="A3643" s="157" t="s">
        <v>580</v>
      </c>
      <c r="P3643" s="157" t="s">
        <v>570</v>
      </c>
      <c r="U3643" s="163">
        <v>0</v>
      </c>
      <c r="X3643" s="157" t="s">
        <v>567</v>
      </c>
      <c r="AE3643" s="165" t="s">
        <v>506</v>
      </c>
    </row>
    <row r="3644" spans="1:31" hidden="1">
      <c r="A3644" s="157" t="s">
        <v>580</v>
      </c>
      <c r="P3644" s="157" t="s">
        <v>570</v>
      </c>
      <c r="U3644" s="163">
        <v>0</v>
      </c>
      <c r="X3644" s="157" t="s">
        <v>567</v>
      </c>
      <c r="AE3644" s="165" t="s">
        <v>589</v>
      </c>
    </row>
    <row r="3645" spans="1:31" hidden="1">
      <c r="A3645" s="157" t="s">
        <v>580</v>
      </c>
      <c r="P3645" s="157" t="s">
        <v>570</v>
      </c>
      <c r="U3645" s="163">
        <v>0</v>
      </c>
      <c r="X3645" s="157" t="s">
        <v>567</v>
      </c>
      <c r="AE3645" s="165" t="s">
        <v>438</v>
      </c>
    </row>
    <row r="3646" spans="1:31" hidden="1">
      <c r="A3646" s="157" t="s">
        <v>580</v>
      </c>
      <c r="P3646" s="157" t="s">
        <v>570</v>
      </c>
      <c r="U3646" s="163">
        <v>0</v>
      </c>
      <c r="X3646" s="157" t="s">
        <v>567</v>
      </c>
      <c r="AE3646" s="165" t="s">
        <v>439</v>
      </c>
    </row>
    <row r="3647" spans="1:31" hidden="1">
      <c r="A3647" s="157" t="s">
        <v>580</v>
      </c>
      <c r="P3647" s="157" t="s">
        <v>570</v>
      </c>
      <c r="U3647" s="163">
        <v>0</v>
      </c>
      <c r="X3647" s="157" t="s">
        <v>567</v>
      </c>
      <c r="AE3647" s="165" t="s">
        <v>444</v>
      </c>
    </row>
    <row r="3648" spans="1:31" hidden="1">
      <c r="A3648" s="157" t="s">
        <v>580</v>
      </c>
      <c r="P3648" s="157" t="s">
        <v>570</v>
      </c>
      <c r="U3648" s="163">
        <v>0</v>
      </c>
      <c r="X3648" s="157" t="s">
        <v>567</v>
      </c>
      <c r="AE3648" s="165" t="s">
        <v>442</v>
      </c>
    </row>
    <row r="3649" spans="1:31" hidden="1">
      <c r="A3649" s="157" t="s">
        <v>580</v>
      </c>
      <c r="P3649" s="157" t="s">
        <v>570</v>
      </c>
      <c r="U3649" s="163">
        <v>0</v>
      </c>
      <c r="X3649" s="157" t="s">
        <v>567</v>
      </c>
      <c r="AE3649" s="165" t="s">
        <v>445</v>
      </c>
    </row>
    <row r="3650" spans="1:31" hidden="1">
      <c r="A3650" s="157" t="s">
        <v>580</v>
      </c>
      <c r="P3650" s="157" t="s">
        <v>570</v>
      </c>
      <c r="U3650" s="163">
        <v>0</v>
      </c>
      <c r="X3650" s="157" t="s">
        <v>567</v>
      </c>
      <c r="AE3650" s="165" t="s">
        <v>441</v>
      </c>
    </row>
    <row r="3651" spans="1:31" hidden="1">
      <c r="A3651" s="157" t="s">
        <v>580</v>
      </c>
      <c r="P3651" s="157" t="s">
        <v>570</v>
      </c>
      <c r="U3651" s="163">
        <v>0</v>
      </c>
      <c r="X3651" s="157" t="s">
        <v>567</v>
      </c>
      <c r="AE3651" s="165" t="s">
        <v>440</v>
      </c>
    </row>
    <row r="3652" spans="1:31" hidden="1">
      <c r="A3652" s="157" t="s">
        <v>580</v>
      </c>
      <c r="P3652" s="157" t="s">
        <v>570</v>
      </c>
      <c r="U3652" s="163">
        <v>0</v>
      </c>
      <c r="X3652" s="157" t="s">
        <v>567</v>
      </c>
      <c r="AE3652" s="165" t="s">
        <v>590</v>
      </c>
    </row>
    <row r="3653" spans="1:31" hidden="1">
      <c r="A3653" s="157" t="s">
        <v>580</v>
      </c>
      <c r="P3653" s="157" t="s">
        <v>570</v>
      </c>
      <c r="U3653" s="163">
        <v>0</v>
      </c>
      <c r="X3653" s="157" t="s">
        <v>567</v>
      </c>
      <c r="AE3653" s="165" t="s">
        <v>446</v>
      </c>
    </row>
    <row r="3654" spans="1:31" hidden="1">
      <c r="A3654" s="157" t="s">
        <v>580</v>
      </c>
      <c r="P3654" s="157" t="s">
        <v>570</v>
      </c>
      <c r="U3654" s="163">
        <v>0</v>
      </c>
      <c r="X3654" s="157" t="s">
        <v>567</v>
      </c>
      <c r="AE3654" s="165" t="s">
        <v>435</v>
      </c>
    </row>
    <row r="3655" spans="1:31" hidden="1">
      <c r="A3655" s="157" t="s">
        <v>580</v>
      </c>
      <c r="P3655" s="157" t="s">
        <v>570</v>
      </c>
      <c r="U3655" s="163">
        <v>0</v>
      </c>
      <c r="X3655" s="157" t="s">
        <v>567</v>
      </c>
      <c r="AE3655" s="165" t="s">
        <v>507</v>
      </c>
    </row>
    <row r="3656" spans="1:31" hidden="1">
      <c r="A3656" s="157" t="s">
        <v>580</v>
      </c>
      <c r="P3656" s="157" t="s">
        <v>570</v>
      </c>
      <c r="U3656" s="163">
        <v>0</v>
      </c>
      <c r="X3656" s="157" t="s">
        <v>567</v>
      </c>
      <c r="AE3656" s="165" t="s">
        <v>591</v>
      </c>
    </row>
    <row r="3657" spans="1:31" hidden="1">
      <c r="A3657" s="157" t="s">
        <v>580</v>
      </c>
      <c r="P3657" s="157" t="s">
        <v>570</v>
      </c>
      <c r="U3657" s="163">
        <v>0</v>
      </c>
      <c r="X3657" s="157" t="s">
        <v>567</v>
      </c>
      <c r="AE3657" s="165" t="s">
        <v>592</v>
      </c>
    </row>
    <row r="3658" spans="1:31" hidden="1">
      <c r="A3658" s="157" t="s">
        <v>580</v>
      </c>
      <c r="P3658" s="157" t="s">
        <v>570</v>
      </c>
      <c r="U3658" s="163">
        <v>0</v>
      </c>
      <c r="X3658" s="157" t="s">
        <v>567</v>
      </c>
      <c r="AE3658" s="165" t="s">
        <v>593</v>
      </c>
    </row>
    <row r="3659" spans="1:31" hidden="1">
      <c r="A3659" s="157" t="s">
        <v>580</v>
      </c>
      <c r="P3659" s="157" t="s">
        <v>570</v>
      </c>
      <c r="U3659" s="163">
        <v>0</v>
      </c>
      <c r="X3659" s="157" t="s">
        <v>567</v>
      </c>
      <c r="AE3659" s="165" t="s">
        <v>319</v>
      </c>
    </row>
    <row r="3660" spans="1:31" hidden="1">
      <c r="A3660" s="157" t="s">
        <v>580</v>
      </c>
      <c r="P3660" s="157" t="s">
        <v>570</v>
      </c>
      <c r="U3660" s="163">
        <v>0</v>
      </c>
      <c r="X3660" s="157" t="s">
        <v>567</v>
      </c>
      <c r="AE3660" s="165" t="s">
        <v>437</v>
      </c>
    </row>
    <row r="3661" spans="1:31" hidden="1">
      <c r="A3661" s="157" t="s">
        <v>580</v>
      </c>
      <c r="P3661" s="157" t="s">
        <v>570</v>
      </c>
      <c r="U3661" s="163">
        <v>0</v>
      </c>
      <c r="X3661" s="157" t="s">
        <v>567</v>
      </c>
      <c r="AE3661" s="165" t="s">
        <v>594</v>
      </c>
    </row>
    <row r="3662" spans="1:31" hidden="1">
      <c r="A3662" s="157" t="s">
        <v>580</v>
      </c>
      <c r="P3662" s="157" t="s">
        <v>570</v>
      </c>
      <c r="U3662" s="163">
        <v>-85.824775061571344</v>
      </c>
      <c r="X3662" s="157" t="s">
        <v>567</v>
      </c>
      <c r="AE3662" s="165" t="s">
        <v>547</v>
      </c>
    </row>
    <row r="3663" spans="1:31" hidden="1">
      <c r="A3663" s="157" t="s">
        <v>580</v>
      </c>
      <c r="P3663" s="157" t="s">
        <v>570</v>
      </c>
      <c r="U3663" s="163">
        <v>0</v>
      </c>
      <c r="X3663" s="157" t="s">
        <v>567</v>
      </c>
      <c r="AE3663" s="165" t="s">
        <v>470</v>
      </c>
    </row>
    <row r="3664" spans="1:31" hidden="1">
      <c r="A3664" s="157" t="s">
        <v>580</v>
      </c>
      <c r="P3664" s="157" t="s">
        <v>570</v>
      </c>
      <c r="U3664" s="163">
        <v>0</v>
      </c>
      <c r="X3664" s="157" t="s">
        <v>567</v>
      </c>
      <c r="AE3664" s="165" t="s">
        <v>472</v>
      </c>
    </row>
    <row r="3665" spans="1:31" hidden="1">
      <c r="A3665" s="157" t="s">
        <v>580</v>
      </c>
      <c r="P3665" s="157" t="s">
        <v>570</v>
      </c>
      <c r="U3665" s="163">
        <v>5435.2047232337918</v>
      </c>
      <c r="X3665" s="157" t="s">
        <v>567</v>
      </c>
      <c r="AE3665" s="165" t="s">
        <v>461</v>
      </c>
    </row>
    <row r="3666" spans="1:31" hidden="1">
      <c r="A3666" s="157" t="s">
        <v>580</v>
      </c>
      <c r="P3666" s="157" t="s">
        <v>570</v>
      </c>
      <c r="U3666" s="163">
        <v>0</v>
      </c>
      <c r="X3666" s="157" t="s">
        <v>568</v>
      </c>
      <c r="AE3666" s="165" t="s">
        <v>430</v>
      </c>
    </row>
    <row r="3667" spans="1:31" hidden="1">
      <c r="A3667" s="157" t="s">
        <v>580</v>
      </c>
      <c r="P3667" s="157" t="s">
        <v>570</v>
      </c>
      <c r="U3667" s="163">
        <v>0</v>
      </c>
      <c r="X3667" s="157" t="s">
        <v>568</v>
      </c>
      <c r="AE3667" s="165" t="s">
        <v>431</v>
      </c>
    </row>
    <row r="3668" spans="1:31" hidden="1">
      <c r="A3668" s="157" t="s">
        <v>580</v>
      </c>
      <c r="P3668" s="157" t="s">
        <v>570</v>
      </c>
      <c r="U3668" s="163">
        <v>0</v>
      </c>
      <c r="X3668" s="157" t="s">
        <v>568</v>
      </c>
      <c r="AE3668" s="165" t="s">
        <v>433</v>
      </c>
    </row>
    <row r="3669" spans="1:31" hidden="1">
      <c r="A3669" s="157" t="s">
        <v>580</v>
      </c>
      <c r="P3669" s="157" t="s">
        <v>570</v>
      </c>
      <c r="U3669" s="163">
        <v>0</v>
      </c>
      <c r="X3669" s="157" t="s">
        <v>568</v>
      </c>
      <c r="AE3669" s="165" t="s">
        <v>434</v>
      </c>
    </row>
    <row r="3670" spans="1:31" hidden="1">
      <c r="A3670" s="157" t="s">
        <v>580</v>
      </c>
      <c r="P3670" s="157" t="s">
        <v>570</v>
      </c>
      <c r="U3670" s="163">
        <v>0</v>
      </c>
      <c r="X3670" s="157" t="s">
        <v>568</v>
      </c>
      <c r="AE3670" s="165" t="s">
        <v>432</v>
      </c>
    </row>
    <row r="3671" spans="1:31" hidden="1">
      <c r="A3671" s="157" t="s">
        <v>580</v>
      </c>
      <c r="P3671" s="157" t="s">
        <v>570</v>
      </c>
      <c r="U3671" s="163">
        <v>0</v>
      </c>
      <c r="X3671" s="157" t="s">
        <v>568</v>
      </c>
      <c r="AE3671" s="165" t="s">
        <v>436</v>
      </c>
    </row>
    <row r="3672" spans="1:31" hidden="1">
      <c r="A3672" s="157" t="s">
        <v>580</v>
      </c>
      <c r="P3672" s="157" t="s">
        <v>570</v>
      </c>
      <c r="U3672" s="163">
        <v>0</v>
      </c>
      <c r="X3672" s="157" t="s">
        <v>568</v>
      </c>
      <c r="AE3672" s="165" t="s">
        <v>505</v>
      </c>
    </row>
    <row r="3673" spans="1:31" hidden="1">
      <c r="A3673" s="157" t="s">
        <v>580</v>
      </c>
      <c r="P3673" s="157" t="s">
        <v>570</v>
      </c>
      <c r="U3673" s="163">
        <v>0</v>
      </c>
      <c r="X3673" s="157" t="s">
        <v>568</v>
      </c>
      <c r="AE3673" s="165" t="s">
        <v>506</v>
      </c>
    </row>
    <row r="3674" spans="1:31" hidden="1">
      <c r="A3674" s="157" t="s">
        <v>580</v>
      </c>
      <c r="P3674" s="157" t="s">
        <v>570</v>
      </c>
      <c r="U3674" s="163">
        <v>0</v>
      </c>
      <c r="X3674" s="157" t="s">
        <v>568</v>
      </c>
      <c r="AE3674" s="165" t="s">
        <v>589</v>
      </c>
    </row>
    <row r="3675" spans="1:31" hidden="1">
      <c r="A3675" s="157" t="s">
        <v>580</v>
      </c>
      <c r="P3675" s="157" t="s">
        <v>570</v>
      </c>
      <c r="U3675" s="163">
        <v>0</v>
      </c>
      <c r="X3675" s="157" t="s">
        <v>568</v>
      </c>
      <c r="AE3675" s="165" t="s">
        <v>438</v>
      </c>
    </row>
    <row r="3676" spans="1:31" hidden="1">
      <c r="A3676" s="157" t="s">
        <v>580</v>
      </c>
      <c r="P3676" s="157" t="s">
        <v>570</v>
      </c>
      <c r="U3676" s="163">
        <v>0</v>
      </c>
      <c r="X3676" s="157" t="s">
        <v>568</v>
      </c>
      <c r="AE3676" s="165" t="s">
        <v>439</v>
      </c>
    </row>
    <row r="3677" spans="1:31" hidden="1">
      <c r="A3677" s="157" t="s">
        <v>580</v>
      </c>
      <c r="P3677" s="157" t="s">
        <v>570</v>
      </c>
      <c r="U3677" s="163">
        <v>0</v>
      </c>
      <c r="X3677" s="157" t="s">
        <v>568</v>
      </c>
      <c r="AE3677" s="165" t="s">
        <v>444</v>
      </c>
    </row>
    <row r="3678" spans="1:31" hidden="1">
      <c r="A3678" s="157" t="s">
        <v>580</v>
      </c>
      <c r="P3678" s="157" t="s">
        <v>570</v>
      </c>
      <c r="U3678" s="163">
        <v>0</v>
      </c>
      <c r="X3678" s="157" t="s">
        <v>568</v>
      </c>
      <c r="AE3678" s="165" t="s">
        <v>442</v>
      </c>
    </row>
    <row r="3679" spans="1:31" hidden="1">
      <c r="A3679" s="157" t="s">
        <v>580</v>
      </c>
      <c r="P3679" s="157" t="s">
        <v>570</v>
      </c>
      <c r="U3679" s="163">
        <v>0</v>
      </c>
      <c r="X3679" s="157" t="s">
        <v>568</v>
      </c>
      <c r="AE3679" s="165" t="s">
        <v>445</v>
      </c>
    </row>
    <row r="3680" spans="1:31" hidden="1">
      <c r="A3680" s="157" t="s">
        <v>580</v>
      </c>
      <c r="P3680" s="157" t="s">
        <v>570</v>
      </c>
      <c r="U3680" s="163">
        <v>0</v>
      </c>
      <c r="X3680" s="157" t="s">
        <v>568</v>
      </c>
      <c r="AE3680" s="165" t="s">
        <v>441</v>
      </c>
    </row>
    <row r="3681" spans="1:31" hidden="1">
      <c r="A3681" s="157" t="s">
        <v>580</v>
      </c>
      <c r="P3681" s="157" t="s">
        <v>570</v>
      </c>
      <c r="U3681" s="163">
        <v>0</v>
      </c>
      <c r="X3681" s="157" t="s">
        <v>568</v>
      </c>
      <c r="AE3681" s="165" t="s">
        <v>440</v>
      </c>
    </row>
    <row r="3682" spans="1:31" hidden="1">
      <c r="A3682" s="157" t="s">
        <v>580</v>
      </c>
      <c r="P3682" s="157" t="s">
        <v>570</v>
      </c>
      <c r="U3682" s="163">
        <v>0</v>
      </c>
      <c r="X3682" s="157" t="s">
        <v>568</v>
      </c>
      <c r="AE3682" s="165" t="s">
        <v>590</v>
      </c>
    </row>
    <row r="3683" spans="1:31" hidden="1">
      <c r="A3683" s="157" t="s">
        <v>580</v>
      </c>
      <c r="P3683" s="157" t="s">
        <v>570</v>
      </c>
      <c r="U3683" s="163">
        <v>0</v>
      </c>
      <c r="X3683" s="157" t="s">
        <v>568</v>
      </c>
      <c r="AE3683" s="165" t="s">
        <v>446</v>
      </c>
    </row>
    <row r="3684" spans="1:31" hidden="1">
      <c r="A3684" s="157" t="s">
        <v>580</v>
      </c>
      <c r="P3684" s="157" t="s">
        <v>570</v>
      </c>
      <c r="U3684" s="163">
        <v>0</v>
      </c>
      <c r="X3684" s="157" t="s">
        <v>568</v>
      </c>
      <c r="AE3684" s="165" t="s">
        <v>435</v>
      </c>
    </row>
    <row r="3685" spans="1:31" hidden="1">
      <c r="A3685" s="157" t="s">
        <v>580</v>
      </c>
      <c r="P3685" s="157" t="s">
        <v>570</v>
      </c>
      <c r="U3685" s="163">
        <v>0</v>
      </c>
      <c r="X3685" s="157" t="s">
        <v>568</v>
      </c>
      <c r="AE3685" s="165" t="s">
        <v>507</v>
      </c>
    </row>
    <row r="3686" spans="1:31" hidden="1">
      <c r="A3686" s="157" t="s">
        <v>580</v>
      </c>
      <c r="P3686" s="157" t="s">
        <v>570</v>
      </c>
      <c r="U3686" s="163">
        <v>0</v>
      </c>
      <c r="X3686" s="157" t="s">
        <v>568</v>
      </c>
      <c r="AE3686" s="165" t="s">
        <v>591</v>
      </c>
    </row>
    <row r="3687" spans="1:31" hidden="1">
      <c r="A3687" s="157" t="s">
        <v>580</v>
      </c>
      <c r="P3687" s="157" t="s">
        <v>570</v>
      </c>
      <c r="U3687" s="163">
        <v>0</v>
      </c>
      <c r="X3687" s="157" t="s">
        <v>568</v>
      </c>
      <c r="AE3687" s="165" t="s">
        <v>592</v>
      </c>
    </row>
    <row r="3688" spans="1:31" hidden="1">
      <c r="A3688" s="157" t="s">
        <v>580</v>
      </c>
      <c r="P3688" s="157" t="s">
        <v>570</v>
      </c>
      <c r="U3688" s="163">
        <v>0</v>
      </c>
      <c r="X3688" s="157" t="s">
        <v>568</v>
      </c>
      <c r="AE3688" s="165" t="s">
        <v>593</v>
      </c>
    </row>
    <row r="3689" spans="1:31" hidden="1">
      <c r="A3689" s="157" t="s">
        <v>580</v>
      </c>
      <c r="P3689" s="157" t="s">
        <v>570</v>
      </c>
      <c r="U3689" s="163">
        <v>0</v>
      </c>
      <c r="X3689" s="157" t="s">
        <v>568</v>
      </c>
      <c r="AE3689" s="165" t="s">
        <v>319</v>
      </c>
    </row>
    <row r="3690" spans="1:31" hidden="1">
      <c r="A3690" s="157" t="s">
        <v>580</v>
      </c>
      <c r="P3690" s="157" t="s">
        <v>570</v>
      </c>
      <c r="U3690" s="163">
        <v>0</v>
      </c>
      <c r="X3690" s="157" t="s">
        <v>568</v>
      </c>
      <c r="AE3690" s="165" t="s">
        <v>437</v>
      </c>
    </row>
    <row r="3691" spans="1:31" hidden="1">
      <c r="A3691" s="157" t="s">
        <v>580</v>
      </c>
      <c r="P3691" s="157" t="s">
        <v>570</v>
      </c>
      <c r="U3691" s="163">
        <v>0</v>
      </c>
      <c r="X3691" s="157" t="s">
        <v>568</v>
      </c>
      <c r="AE3691" s="165" t="s">
        <v>594</v>
      </c>
    </row>
    <row r="3692" spans="1:31" hidden="1">
      <c r="A3692" s="157" t="s">
        <v>580</v>
      </c>
      <c r="P3692" s="157" t="s">
        <v>570</v>
      </c>
      <c r="U3692" s="163">
        <v>0</v>
      </c>
      <c r="X3692" s="157" t="s">
        <v>568</v>
      </c>
      <c r="AE3692" s="165" t="s">
        <v>547</v>
      </c>
    </row>
    <row r="3693" spans="1:31" hidden="1">
      <c r="A3693" s="157" t="s">
        <v>580</v>
      </c>
      <c r="P3693" s="157" t="s">
        <v>570</v>
      </c>
      <c r="U3693" s="163">
        <v>0</v>
      </c>
      <c r="X3693" s="157" t="s">
        <v>568</v>
      </c>
      <c r="AE3693" s="165" t="s">
        <v>470</v>
      </c>
    </row>
    <row r="3694" spans="1:31" hidden="1">
      <c r="A3694" s="157" t="s">
        <v>580</v>
      </c>
      <c r="P3694" s="157" t="s">
        <v>570</v>
      </c>
      <c r="U3694" s="163">
        <v>0</v>
      </c>
      <c r="X3694" s="157" t="s">
        <v>568</v>
      </c>
      <c r="AE3694" s="165" t="s">
        <v>472</v>
      </c>
    </row>
    <row r="3695" spans="1:31" hidden="1">
      <c r="A3695" s="157" t="s">
        <v>580</v>
      </c>
      <c r="P3695" s="157" t="s">
        <v>570</v>
      </c>
      <c r="U3695" s="163">
        <v>0</v>
      </c>
      <c r="X3695" s="157" t="s">
        <v>568</v>
      </c>
      <c r="AE3695" s="165" t="s">
        <v>461</v>
      </c>
    </row>
    <row r="3696" spans="1:31" hidden="1">
      <c r="A3696" s="157" t="s">
        <v>580</v>
      </c>
      <c r="P3696" s="157" t="s">
        <v>570</v>
      </c>
      <c r="U3696" s="163">
        <v>1606.0049436048712</v>
      </c>
      <c r="X3696" s="157" t="s">
        <v>187</v>
      </c>
      <c r="AE3696" s="165" t="s">
        <v>430</v>
      </c>
    </row>
    <row r="3697" spans="1:31" hidden="1">
      <c r="A3697" s="157" t="s">
        <v>580</v>
      </c>
      <c r="P3697" s="157" t="s">
        <v>570</v>
      </c>
      <c r="U3697" s="163">
        <v>-739.25297078149833</v>
      </c>
      <c r="X3697" s="157" t="s">
        <v>187</v>
      </c>
      <c r="AE3697" s="165" t="s">
        <v>431</v>
      </c>
    </row>
    <row r="3698" spans="1:31" hidden="1">
      <c r="A3698" s="157" t="s">
        <v>580</v>
      </c>
      <c r="P3698" s="157" t="s">
        <v>570</v>
      </c>
      <c r="U3698" s="163">
        <v>522.86283848507992</v>
      </c>
      <c r="X3698" s="157" t="s">
        <v>187</v>
      </c>
      <c r="AE3698" s="165" t="s">
        <v>433</v>
      </c>
    </row>
    <row r="3699" spans="1:31" hidden="1">
      <c r="A3699" s="157" t="s">
        <v>580</v>
      </c>
      <c r="P3699" s="157" t="s">
        <v>570</v>
      </c>
      <c r="U3699" s="163">
        <v>-3707.6974917842081</v>
      </c>
      <c r="X3699" s="157" t="s">
        <v>187</v>
      </c>
      <c r="AE3699" s="165" t="s">
        <v>434</v>
      </c>
    </row>
    <row r="3700" spans="1:31" hidden="1">
      <c r="A3700" s="157" t="s">
        <v>580</v>
      </c>
      <c r="P3700" s="157" t="s">
        <v>570</v>
      </c>
      <c r="U3700" s="163">
        <v>3232.5461548165695</v>
      </c>
      <c r="X3700" s="157" t="s">
        <v>187</v>
      </c>
      <c r="AE3700" s="165" t="s">
        <v>432</v>
      </c>
    </row>
    <row r="3701" spans="1:31" hidden="1">
      <c r="A3701" s="157" t="s">
        <v>580</v>
      </c>
      <c r="P3701" s="157" t="s">
        <v>570</v>
      </c>
      <c r="U3701" s="163">
        <v>-876.57475112324903</v>
      </c>
      <c r="X3701" s="157" t="s">
        <v>187</v>
      </c>
      <c r="AE3701" s="165" t="s">
        <v>436</v>
      </c>
    </row>
    <row r="3702" spans="1:31" hidden="1">
      <c r="A3702" s="157" t="s">
        <v>580</v>
      </c>
      <c r="P3702" s="157" t="s">
        <v>570</v>
      </c>
      <c r="U3702" s="163">
        <v>0</v>
      </c>
      <c r="X3702" s="157" t="s">
        <v>187</v>
      </c>
      <c r="AE3702" s="165" t="s">
        <v>505</v>
      </c>
    </row>
    <row r="3703" spans="1:31" hidden="1">
      <c r="A3703" s="157" t="s">
        <v>580</v>
      </c>
      <c r="P3703" s="157" t="s">
        <v>570</v>
      </c>
      <c r="U3703" s="163">
        <v>0</v>
      </c>
      <c r="X3703" s="157" t="s">
        <v>187</v>
      </c>
      <c r="AE3703" s="165" t="s">
        <v>506</v>
      </c>
    </row>
    <row r="3704" spans="1:31" hidden="1">
      <c r="A3704" s="157" t="s">
        <v>580</v>
      </c>
      <c r="P3704" s="157" t="s">
        <v>570</v>
      </c>
      <c r="U3704" s="163">
        <v>0</v>
      </c>
      <c r="X3704" s="157" t="s">
        <v>187</v>
      </c>
      <c r="AE3704" s="165" t="s">
        <v>589</v>
      </c>
    </row>
    <row r="3705" spans="1:31" hidden="1">
      <c r="A3705" s="157" t="s">
        <v>580</v>
      </c>
      <c r="P3705" s="157" t="s">
        <v>570</v>
      </c>
      <c r="U3705" s="163">
        <v>0</v>
      </c>
      <c r="X3705" s="157" t="s">
        <v>187</v>
      </c>
      <c r="AE3705" s="165" t="s">
        <v>438</v>
      </c>
    </row>
    <row r="3706" spans="1:31" hidden="1">
      <c r="A3706" s="157" t="s">
        <v>580</v>
      </c>
      <c r="P3706" s="157" t="s">
        <v>570</v>
      </c>
      <c r="U3706" s="163">
        <v>0</v>
      </c>
      <c r="X3706" s="157" t="s">
        <v>187</v>
      </c>
      <c r="AE3706" s="165" t="s">
        <v>439</v>
      </c>
    </row>
    <row r="3707" spans="1:31" hidden="1">
      <c r="A3707" s="157" t="s">
        <v>580</v>
      </c>
      <c r="P3707" s="157" t="s">
        <v>570</v>
      </c>
      <c r="U3707" s="163">
        <v>0</v>
      </c>
      <c r="X3707" s="157" t="s">
        <v>187</v>
      </c>
      <c r="AE3707" s="165" t="s">
        <v>444</v>
      </c>
    </row>
    <row r="3708" spans="1:31" hidden="1">
      <c r="A3708" s="157" t="s">
        <v>580</v>
      </c>
      <c r="P3708" s="157" t="s">
        <v>570</v>
      </c>
      <c r="U3708" s="163">
        <v>0</v>
      </c>
      <c r="X3708" s="157" t="s">
        <v>187</v>
      </c>
      <c r="AE3708" s="165" t="s">
        <v>442</v>
      </c>
    </row>
    <row r="3709" spans="1:31" hidden="1">
      <c r="A3709" s="157" t="s">
        <v>580</v>
      </c>
      <c r="P3709" s="157" t="s">
        <v>570</v>
      </c>
      <c r="U3709" s="163">
        <v>0</v>
      </c>
      <c r="X3709" s="157" t="s">
        <v>187</v>
      </c>
      <c r="AE3709" s="165" t="s">
        <v>445</v>
      </c>
    </row>
    <row r="3710" spans="1:31" hidden="1">
      <c r="A3710" s="157" t="s">
        <v>580</v>
      </c>
      <c r="P3710" s="157" t="s">
        <v>570</v>
      </c>
      <c r="U3710" s="163">
        <v>0</v>
      </c>
      <c r="X3710" s="157" t="s">
        <v>187</v>
      </c>
      <c r="AE3710" s="165" t="s">
        <v>441</v>
      </c>
    </row>
    <row r="3711" spans="1:31" hidden="1">
      <c r="A3711" s="157" t="s">
        <v>580</v>
      </c>
      <c r="P3711" s="157" t="s">
        <v>570</v>
      </c>
      <c r="U3711" s="163">
        <v>0</v>
      </c>
      <c r="X3711" s="157" t="s">
        <v>187</v>
      </c>
      <c r="AE3711" s="165" t="s">
        <v>440</v>
      </c>
    </row>
    <row r="3712" spans="1:31" hidden="1">
      <c r="A3712" s="157" t="s">
        <v>580</v>
      </c>
      <c r="P3712" s="157" t="s">
        <v>570</v>
      </c>
      <c r="U3712" s="163">
        <v>0</v>
      </c>
      <c r="X3712" s="157" t="s">
        <v>187</v>
      </c>
      <c r="AE3712" s="165" t="s">
        <v>590</v>
      </c>
    </row>
    <row r="3713" spans="1:31" hidden="1">
      <c r="A3713" s="157" t="s">
        <v>580</v>
      </c>
      <c r="P3713" s="157" t="s">
        <v>570</v>
      </c>
      <c r="U3713" s="163">
        <v>0</v>
      </c>
      <c r="X3713" s="157" t="s">
        <v>187</v>
      </c>
      <c r="AE3713" s="165" t="s">
        <v>446</v>
      </c>
    </row>
    <row r="3714" spans="1:31" hidden="1">
      <c r="A3714" s="157" t="s">
        <v>580</v>
      </c>
      <c r="P3714" s="157" t="s">
        <v>570</v>
      </c>
      <c r="U3714" s="163">
        <v>-5885.6777056338933</v>
      </c>
      <c r="X3714" s="157" t="s">
        <v>187</v>
      </c>
      <c r="AE3714" s="165" t="s">
        <v>435</v>
      </c>
    </row>
    <row r="3715" spans="1:31" hidden="1">
      <c r="A3715" s="157" t="s">
        <v>580</v>
      </c>
      <c r="P3715" s="157" t="s">
        <v>570</v>
      </c>
      <c r="U3715" s="163">
        <v>0</v>
      </c>
      <c r="X3715" s="157" t="s">
        <v>187</v>
      </c>
      <c r="AE3715" s="165" t="s">
        <v>507</v>
      </c>
    </row>
    <row r="3716" spans="1:31" hidden="1">
      <c r="A3716" s="157" t="s">
        <v>580</v>
      </c>
      <c r="P3716" s="157" t="s">
        <v>570</v>
      </c>
      <c r="U3716" s="163">
        <v>0</v>
      </c>
      <c r="X3716" s="157" t="s">
        <v>187</v>
      </c>
      <c r="AE3716" s="165" t="s">
        <v>591</v>
      </c>
    </row>
    <row r="3717" spans="1:31" hidden="1">
      <c r="A3717" s="157" t="s">
        <v>580</v>
      </c>
      <c r="P3717" s="157" t="s">
        <v>570</v>
      </c>
      <c r="U3717" s="163">
        <v>0</v>
      </c>
      <c r="X3717" s="157" t="s">
        <v>187</v>
      </c>
      <c r="AE3717" s="165" t="s">
        <v>592</v>
      </c>
    </row>
    <row r="3718" spans="1:31" hidden="1">
      <c r="A3718" s="157" t="s">
        <v>580</v>
      </c>
      <c r="P3718" s="157" t="s">
        <v>570</v>
      </c>
      <c r="U3718" s="163">
        <v>0</v>
      </c>
      <c r="X3718" s="157" t="s">
        <v>187</v>
      </c>
      <c r="AE3718" s="165" t="s">
        <v>593</v>
      </c>
    </row>
    <row r="3719" spans="1:31" hidden="1">
      <c r="A3719" s="157" t="s">
        <v>580</v>
      </c>
      <c r="P3719" s="157" t="s">
        <v>570</v>
      </c>
      <c r="U3719" s="163">
        <v>7636.0495666088445</v>
      </c>
      <c r="X3719" s="157" t="s">
        <v>187</v>
      </c>
      <c r="AE3719" s="165" t="s">
        <v>319</v>
      </c>
    </row>
    <row r="3720" spans="1:31" hidden="1">
      <c r="A3720" s="157" t="s">
        <v>580</v>
      </c>
      <c r="P3720" s="157" t="s">
        <v>570</v>
      </c>
      <c r="U3720" s="163">
        <v>0</v>
      </c>
      <c r="X3720" s="157" t="s">
        <v>187</v>
      </c>
      <c r="AE3720" s="165" t="s">
        <v>437</v>
      </c>
    </row>
    <row r="3721" spans="1:31" hidden="1">
      <c r="A3721" s="157" t="s">
        <v>580</v>
      </c>
      <c r="P3721" s="157" t="s">
        <v>570</v>
      </c>
      <c r="U3721" s="163">
        <v>0</v>
      </c>
      <c r="X3721" s="157" t="s">
        <v>187</v>
      </c>
      <c r="AE3721" s="165" t="s">
        <v>594</v>
      </c>
    </row>
    <row r="3722" spans="1:31" hidden="1">
      <c r="A3722" s="157" t="s">
        <v>580</v>
      </c>
      <c r="P3722" s="157" t="s">
        <v>570</v>
      </c>
      <c r="U3722" s="163">
        <v>-60796.405846515423</v>
      </c>
      <c r="X3722" s="157" t="s">
        <v>187</v>
      </c>
      <c r="AE3722" s="165" t="s">
        <v>547</v>
      </c>
    </row>
    <row r="3723" spans="1:31" hidden="1">
      <c r="A3723" s="157" t="s">
        <v>580</v>
      </c>
      <c r="P3723" s="157" t="s">
        <v>570</v>
      </c>
      <c r="U3723" s="163">
        <v>0</v>
      </c>
      <c r="X3723" s="157" t="s">
        <v>187</v>
      </c>
      <c r="AE3723" s="165" t="s">
        <v>470</v>
      </c>
    </row>
    <row r="3724" spans="1:31" hidden="1">
      <c r="A3724" s="157" t="s">
        <v>580</v>
      </c>
      <c r="P3724" s="157" t="s">
        <v>570</v>
      </c>
      <c r="U3724" s="163">
        <v>0</v>
      </c>
      <c r="X3724" s="157" t="s">
        <v>187</v>
      </c>
      <c r="AE3724" s="165" t="s">
        <v>472</v>
      </c>
    </row>
    <row r="3725" spans="1:31" hidden="1">
      <c r="A3725" s="157" t="s">
        <v>580</v>
      </c>
      <c r="P3725" s="157" t="s">
        <v>570</v>
      </c>
      <c r="U3725" s="163">
        <v>-56434.158148943432</v>
      </c>
      <c r="X3725" s="157" t="s">
        <v>187</v>
      </c>
      <c r="AE3725" s="165" t="s">
        <v>461</v>
      </c>
    </row>
    <row r="3726" spans="1:31" hidden="1">
      <c r="A3726" s="157" t="s">
        <v>580</v>
      </c>
      <c r="P3726" s="157" t="s">
        <v>570</v>
      </c>
      <c r="U3726" s="163">
        <v>0</v>
      </c>
      <c r="W3726" s="157" t="s">
        <v>579</v>
      </c>
      <c r="X3726" s="157" t="s">
        <v>187</v>
      </c>
      <c r="AE3726" s="165" t="s">
        <v>430</v>
      </c>
    </row>
    <row r="3727" spans="1:31" hidden="1">
      <c r="A3727" s="157" t="s">
        <v>580</v>
      </c>
      <c r="P3727" s="157" t="s">
        <v>570</v>
      </c>
      <c r="U3727" s="163">
        <v>0</v>
      </c>
      <c r="W3727" s="157" t="s">
        <v>579</v>
      </c>
      <c r="X3727" s="157" t="s">
        <v>187</v>
      </c>
      <c r="AE3727" s="165" t="s">
        <v>431</v>
      </c>
    </row>
    <row r="3728" spans="1:31" hidden="1">
      <c r="A3728" s="157" t="s">
        <v>580</v>
      </c>
      <c r="P3728" s="157" t="s">
        <v>570</v>
      </c>
      <c r="U3728" s="163">
        <v>0</v>
      </c>
      <c r="W3728" s="157" t="s">
        <v>579</v>
      </c>
      <c r="X3728" s="157" t="s">
        <v>187</v>
      </c>
      <c r="AE3728" s="165" t="s">
        <v>433</v>
      </c>
    </row>
    <row r="3729" spans="1:31" hidden="1">
      <c r="A3729" s="157" t="s">
        <v>580</v>
      </c>
      <c r="P3729" s="157" t="s">
        <v>570</v>
      </c>
      <c r="U3729" s="163">
        <v>0</v>
      </c>
      <c r="W3729" s="157" t="s">
        <v>579</v>
      </c>
      <c r="X3729" s="157" t="s">
        <v>187</v>
      </c>
      <c r="AE3729" s="165" t="s">
        <v>434</v>
      </c>
    </row>
    <row r="3730" spans="1:31" hidden="1">
      <c r="A3730" s="157" t="s">
        <v>580</v>
      </c>
      <c r="P3730" s="157" t="s">
        <v>570</v>
      </c>
      <c r="U3730" s="163">
        <v>0</v>
      </c>
      <c r="W3730" s="157" t="s">
        <v>579</v>
      </c>
      <c r="X3730" s="157" t="s">
        <v>187</v>
      </c>
      <c r="AE3730" s="165" t="s">
        <v>432</v>
      </c>
    </row>
    <row r="3731" spans="1:31" hidden="1">
      <c r="A3731" s="157" t="s">
        <v>580</v>
      </c>
      <c r="P3731" s="157" t="s">
        <v>570</v>
      </c>
      <c r="U3731" s="163">
        <v>0</v>
      </c>
      <c r="W3731" s="157" t="s">
        <v>579</v>
      </c>
      <c r="X3731" s="157" t="s">
        <v>187</v>
      </c>
      <c r="AE3731" s="165" t="s">
        <v>436</v>
      </c>
    </row>
    <row r="3732" spans="1:31" hidden="1">
      <c r="A3732" s="157" t="s">
        <v>580</v>
      </c>
      <c r="P3732" s="157" t="s">
        <v>570</v>
      </c>
      <c r="U3732" s="163">
        <v>0</v>
      </c>
      <c r="W3732" s="157" t="s">
        <v>579</v>
      </c>
      <c r="X3732" s="157" t="s">
        <v>187</v>
      </c>
      <c r="AE3732" s="165" t="s">
        <v>505</v>
      </c>
    </row>
    <row r="3733" spans="1:31" hidden="1">
      <c r="A3733" s="157" t="s">
        <v>580</v>
      </c>
      <c r="P3733" s="157" t="s">
        <v>570</v>
      </c>
      <c r="U3733" s="163">
        <v>0</v>
      </c>
      <c r="W3733" s="157" t="s">
        <v>579</v>
      </c>
      <c r="X3733" s="157" t="s">
        <v>187</v>
      </c>
      <c r="AE3733" s="165" t="s">
        <v>506</v>
      </c>
    </row>
    <row r="3734" spans="1:31" hidden="1">
      <c r="A3734" s="157" t="s">
        <v>580</v>
      </c>
      <c r="P3734" s="157" t="s">
        <v>570</v>
      </c>
      <c r="U3734" s="163">
        <v>0</v>
      </c>
      <c r="W3734" s="157" t="s">
        <v>579</v>
      </c>
      <c r="X3734" s="157" t="s">
        <v>187</v>
      </c>
      <c r="AE3734" s="165" t="s">
        <v>589</v>
      </c>
    </row>
    <row r="3735" spans="1:31" hidden="1">
      <c r="A3735" s="157" t="s">
        <v>580</v>
      </c>
      <c r="P3735" s="157" t="s">
        <v>570</v>
      </c>
      <c r="U3735" s="163">
        <v>0</v>
      </c>
      <c r="W3735" s="157" t="s">
        <v>579</v>
      </c>
      <c r="X3735" s="157" t="s">
        <v>187</v>
      </c>
      <c r="AE3735" s="165" t="s">
        <v>438</v>
      </c>
    </row>
    <row r="3736" spans="1:31" hidden="1">
      <c r="A3736" s="157" t="s">
        <v>580</v>
      </c>
      <c r="P3736" s="157" t="s">
        <v>570</v>
      </c>
      <c r="U3736" s="163">
        <v>0</v>
      </c>
      <c r="W3736" s="157" t="s">
        <v>579</v>
      </c>
      <c r="X3736" s="157" t="s">
        <v>187</v>
      </c>
      <c r="AE3736" s="165" t="s">
        <v>439</v>
      </c>
    </row>
    <row r="3737" spans="1:31" hidden="1">
      <c r="A3737" s="157" t="s">
        <v>580</v>
      </c>
      <c r="P3737" s="157" t="s">
        <v>570</v>
      </c>
      <c r="U3737" s="163">
        <v>0</v>
      </c>
      <c r="W3737" s="157" t="s">
        <v>579</v>
      </c>
      <c r="X3737" s="157" t="s">
        <v>187</v>
      </c>
      <c r="AE3737" s="165" t="s">
        <v>444</v>
      </c>
    </row>
    <row r="3738" spans="1:31" hidden="1">
      <c r="A3738" s="157" t="s">
        <v>580</v>
      </c>
      <c r="P3738" s="157" t="s">
        <v>570</v>
      </c>
      <c r="U3738" s="163">
        <v>0</v>
      </c>
      <c r="W3738" s="157" t="s">
        <v>579</v>
      </c>
      <c r="X3738" s="157" t="s">
        <v>187</v>
      </c>
      <c r="AE3738" s="165" t="s">
        <v>442</v>
      </c>
    </row>
    <row r="3739" spans="1:31" hidden="1">
      <c r="A3739" s="157" t="s">
        <v>580</v>
      </c>
      <c r="P3739" s="157" t="s">
        <v>570</v>
      </c>
      <c r="U3739" s="163">
        <v>0</v>
      </c>
      <c r="W3739" s="157" t="s">
        <v>579</v>
      </c>
      <c r="X3739" s="157" t="s">
        <v>187</v>
      </c>
      <c r="AE3739" s="165" t="s">
        <v>445</v>
      </c>
    </row>
    <row r="3740" spans="1:31" hidden="1">
      <c r="A3740" s="157" t="s">
        <v>580</v>
      </c>
      <c r="P3740" s="157" t="s">
        <v>570</v>
      </c>
      <c r="U3740" s="163">
        <v>0</v>
      </c>
      <c r="W3740" s="157" t="s">
        <v>579</v>
      </c>
      <c r="X3740" s="157" t="s">
        <v>187</v>
      </c>
      <c r="AE3740" s="165" t="s">
        <v>441</v>
      </c>
    </row>
    <row r="3741" spans="1:31" hidden="1">
      <c r="A3741" s="157" t="s">
        <v>580</v>
      </c>
      <c r="P3741" s="157" t="s">
        <v>570</v>
      </c>
      <c r="U3741" s="163">
        <v>0</v>
      </c>
      <c r="W3741" s="157" t="s">
        <v>579</v>
      </c>
      <c r="X3741" s="157" t="s">
        <v>187</v>
      </c>
      <c r="AE3741" s="165" t="s">
        <v>440</v>
      </c>
    </row>
    <row r="3742" spans="1:31" hidden="1">
      <c r="A3742" s="157" t="s">
        <v>580</v>
      </c>
      <c r="P3742" s="157" t="s">
        <v>570</v>
      </c>
      <c r="U3742" s="163">
        <v>0</v>
      </c>
      <c r="W3742" s="157" t="s">
        <v>579</v>
      </c>
      <c r="X3742" s="157" t="s">
        <v>187</v>
      </c>
      <c r="AE3742" s="165" t="s">
        <v>590</v>
      </c>
    </row>
    <row r="3743" spans="1:31" hidden="1">
      <c r="A3743" s="157" t="s">
        <v>580</v>
      </c>
      <c r="P3743" s="157" t="s">
        <v>570</v>
      </c>
      <c r="U3743" s="163">
        <v>0</v>
      </c>
      <c r="W3743" s="157" t="s">
        <v>579</v>
      </c>
      <c r="X3743" s="157" t="s">
        <v>187</v>
      </c>
      <c r="AE3743" s="165" t="s">
        <v>446</v>
      </c>
    </row>
    <row r="3744" spans="1:31" hidden="1">
      <c r="A3744" s="157" t="s">
        <v>580</v>
      </c>
      <c r="P3744" s="157" t="s">
        <v>570</v>
      </c>
      <c r="U3744" s="163">
        <v>0</v>
      </c>
      <c r="W3744" s="157" t="s">
        <v>579</v>
      </c>
      <c r="X3744" s="157" t="s">
        <v>187</v>
      </c>
      <c r="AE3744" s="165" t="s">
        <v>435</v>
      </c>
    </row>
    <row r="3745" spans="1:31" hidden="1">
      <c r="A3745" s="157" t="s">
        <v>580</v>
      </c>
      <c r="P3745" s="157" t="s">
        <v>570</v>
      </c>
      <c r="U3745" s="163">
        <v>0</v>
      </c>
      <c r="W3745" s="157" t="s">
        <v>579</v>
      </c>
      <c r="X3745" s="157" t="s">
        <v>187</v>
      </c>
      <c r="AE3745" s="165" t="s">
        <v>507</v>
      </c>
    </row>
    <row r="3746" spans="1:31" hidden="1">
      <c r="A3746" s="157" t="s">
        <v>580</v>
      </c>
      <c r="P3746" s="157" t="s">
        <v>570</v>
      </c>
      <c r="U3746" s="163">
        <v>0</v>
      </c>
      <c r="W3746" s="157" t="s">
        <v>579</v>
      </c>
      <c r="X3746" s="157" t="s">
        <v>187</v>
      </c>
      <c r="AE3746" s="165" t="s">
        <v>591</v>
      </c>
    </row>
    <row r="3747" spans="1:31" hidden="1">
      <c r="A3747" s="157" t="s">
        <v>580</v>
      </c>
      <c r="P3747" s="157" t="s">
        <v>570</v>
      </c>
      <c r="U3747" s="163">
        <v>0</v>
      </c>
      <c r="W3747" s="157" t="s">
        <v>579</v>
      </c>
      <c r="X3747" s="157" t="s">
        <v>187</v>
      </c>
      <c r="AE3747" s="165" t="s">
        <v>592</v>
      </c>
    </row>
    <row r="3748" spans="1:31" hidden="1">
      <c r="A3748" s="157" t="s">
        <v>580</v>
      </c>
      <c r="P3748" s="157" t="s">
        <v>570</v>
      </c>
      <c r="U3748" s="163">
        <v>0</v>
      </c>
      <c r="W3748" s="157" t="s">
        <v>579</v>
      </c>
      <c r="X3748" s="157" t="s">
        <v>187</v>
      </c>
      <c r="AE3748" s="165" t="s">
        <v>593</v>
      </c>
    </row>
    <row r="3749" spans="1:31" hidden="1">
      <c r="A3749" s="157" t="s">
        <v>580</v>
      </c>
      <c r="P3749" s="157" t="s">
        <v>570</v>
      </c>
      <c r="U3749" s="163">
        <v>0</v>
      </c>
      <c r="W3749" s="157" t="s">
        <v>579</v>
      </c>
      <c r="X3749" s="157" t="s">
        <v>187</v>
      </c>
      <c r="AE3749" s="165" t="s">
        <v>319</v>
      </c>
    </row>
    <row r="3750" spans="1:31" hidden="1">
      <c r="A3750" s="157" t="s">
        <v>580</v>
      </c>
      <c r="P3750" s="157" t="s">
        <v>570</v>
      </c>
      <c r="U3750" s="163">
        <v>0</v>
      </c>
      <c r="W3750" s="157" t="s">
        <v>579</v>
      </c>
      <c r="X3750" s="157" t="s">
        <v>187</v>
      </c>
      <c r="AE3750" s="165" t="s">
        <v>437</v>
      </c>
    </row>
    <row r="3751" spans="1:31" hidden="1">
      <c r="A3751" s="157" t="s">
        <v>580</v>
      </c>
      <c r="P3751" s="157" t="s">
        <v>570</v>
      </c>
      <c r="U3751" s="163">
        <v>0</v>
      </c>
      <c r="W3751" s="157" t="s">
        <v>579</v>
      </c>
      <c r="X3751" s="157" t="s">
        <v>187</v>
      </c>
      <c r="AE3751" s="165" t="s">
        <v>594</v>
      </c>
    </row>
    <row r="3752" spans="1:31" hidden="1">
      <c r="A3752" s="157" t="s">
        <v>580</v>
      </c>
      <c r="P3752" s="157" t="s">
        <v>570</v>
      </c>
      <c r="U3752" s="163">
        <v>0</v>
      </c>
      <c r="W3752" s="157" t="s">
        <v>579</v>
      </c>
      <c r="X3752" s="157" t="s">
        <v>187</v>
      </c>
      <c r="AE3752" s="165" t="s">
        <v>547</v>
      </c>
    </row>
    <row r="3753" spans="1:31" hidden="1">
      <c r="A3753" s="157" t="s">
        <v>580</v>
      </c>
      <c r="P3753" s="157" t="s">
        <v>570</v>
      </c>
      <c r="U3753" s="163">
        <v>0</v>
      </c>
      <c r="W3753" s="157" t="s">
        <v>579</v>
      </c>
      <c r="X3753" s="157" t="s">
        <v>187</v>
      </c>
      <c r="AE3753" s="165" t="s">
        <v>470</v>
      </c>
    </row>
    <row r="3754" spans="1:31" hidden="1">
      <c r="A3754" s="157" t="s">
        <v>580</v>
      </c>
      <c r="P3754" s="157" t="s">
        <v>570</v>
      </c>
      <c r="U3754" s="163">
        <v>0</v>
      </c>
      <c r="W3754" s="157" t="s">
        <v>579</v>
      </c>
      <c r="X3754" s="157" t="s">
        <v>187</v>
      </c>
      <c r="AE3754" s="165" t="s">
        <v>472</v>
      </c>
    </row>
    <row r="3755" spans="1:31" hidden="1">
      <c r="A3755" s="157" t="s">
        <v>580</v>
      </c>
      <c r="P3755" s="157" t="s">
        <v>570</v>
      </c>
      <c r="U3755" s="163">
        <v>0</v>
      </c>
      <c r="X3755" s="157" t="s">
        <v>569</v>
      </c>
      <c r="AE3755" s="165" t="s">
        <v>461</v>
      </c>
    </row>
    <row r="3756" spans="1:31" hidden="1">
      <c r="A3756" s="157" t="s">
        <v>580</v>
      </c>
      <c r="P3756" s="157" t="s">
        <v>570</v>
      </c>
      <c r="U3756" s="163">
        <v>0</v>
      </c>
      <c r="X3756" s="157" t="s">
        <v>569</v>
      </c>
      <c r="AE3756" s="165" t="s">
        <v>430</v>
      </c>
    </row>
    <row r="3757" spans="1:31" hidden="1">
      <c r="A3757" s="157" t="s">
        <v>580</v>
      </c>
      <c r="P3757" s="157" t="s">
        <v>570</v>
      </c>
      <c r="U3757" s="163">
        <v>0</v>
      </c>
      <c r="X3757" s="157" t="s">
        <v>569</v>
      </c>
      <c r="AE3757" s="165" t="s">
        <v>431</v>
      </c>
    </row>
    <row r="3758" spans="1:31" hidden="1">
      <c r="A3758" s="157" t="s">
        <v>580</v>
      </c>
      <c r="P3758" s="157" t="s">
        <v>570</v>
      </c>
      <c r="U3758" s="163">
        <v>0</v>
      </c>
      <c r="X3758" s="157" t="s">
        <v>569</v>
      </c>
      <c r="AE3758" s="165" t="s">
        <v>433</v>
      </c>
    </row>
    <row r="3759" spans="1:31" hidden="1">
      <c r="A3759" s="157" t="s">
        <v>580</v>
      </c>
      <c r="P3759" s="157" t="s">
        <v>570</v>
      </c>
      <c r="U3759" s="163">
        <v>0</v>
      </c>
      <c r="X3759" s="157" t="s">
        <v>569</v>
      </c>
      <c r="AE3759" s="165" t="s">
        <v>434</v>
      </c>
    </row>
    <row r="3760" spans="1:31" hidden="1">
      <c r="A3760" s="157" t="s">
        <v>580</v>
      </c>
      <c r="P3760" s="157" t="s">
        <v>570</v>
      </c>
      <c r="U3760" s="163">
        <v>0</v>
      </c>
      <c r="X3760" s="157" t="s">
        <v>569</v>
      </c>
      <c r="AE3760" s="165" t="s">
        <v>432</v>
      </c>
    </row>
    <row r="3761" spans="1:31" hidden="1">
      <c r="A3761" s="157" t="s">
        <v>580</v>
      </c>
      <c r="P3761" s="157" t="s">
        <v>570</v>
      </c>
      <c r="U3761" s="163">
        <v>0</v>
      </c>
      <c r="X3761" s="157" t="s">
        <v>569</v>
      </c>
      <c r="AE3761" s="165" t="s">
        <v>436</v>
      </c>
    </row>
    <row r="3762" spans="1:31" hidden="1">
      <c r="A3762" s="157" t="s">
        <v>580</v>
      </c>
      <c r="P3762" s="157" t="s">
        <v>570</v>
      </c>
      <c r="U3762" s="163">
        <v>0</v>
      </c>
      <c r="X3762" s="157" t="s">
        <v>569</v>
      </c>
      <c r="AE3762" s="165" t="s">
        <v>505</v>
      </c>
    </row>
    <row r="3763" spans="1:31" hidden="1">
      <c r="A3763" s="157" t="s">
        <v>580</v>
      </c>
      <c r="P3763" s="157" t="s">
        <v>570</v>
      </c>
      <c r="U3763" s="163">
        <v>0</v>
      </c>
      <c r="X3763" s="157" t="s">
        <v>569</v>
      </c>
      <c r="AE3763" s="165" t="s">
        <v>506</v>
      </c>
    </row>
    <row r="3764" spans="1:31" hidden="1">
      <c r="A3764" s="157" t="s">
        <v>580</v>
      </c>
      <c r="P3764" s="157" t="s">
        <v>570</v>
      </c>
      <c r="U3764" s="163">
        <v>0</v>
      </c>
      <c r="X3764" s="157" t="s">
        <v>569</v>
      </c>
      <c r="AE3764" s="165" t="s">
        <v>589</v>
      </c>
    </row>
    <row r="3765" spans="1:31" hidden="1">
      <c r="A3765" s="157" t="s">
        <v>580</v>
      </c>
      <c r="P3765" s="157" t="s">
        <v>570</v>
      </c>
      <c r="U3765" s="163">
        <v>0</v>
      </c>
      <c r="X3765" s="157" t="s">
        <v>569</v>
      </c>
      <c r="AE3765" s="165" t="s">
        <v>438</v>
      </c>
    </row>
    <row r="3766" spans="1:31" hidden="1">
      <c r="A3766" s="157" t="s">
        <v>580</v>
      </c>
      <c r="P3766" s="157" t="s">
        <v>570</v>
      </c>
      <c r="U3766" s="163">
        <v>0</v>
      </c>
      <c r="X3766" s="157" t="s">
        <v>569</v>
      </c>
      <c r="AE3766" s="165" t="s">
        <v>439</v>
      </c>
    </row>
    <row r="3767" spans="1:31" hidden="1">
      <c r="A3767" s="157" t="s">
        <v>580</v>
      </c>
      <c r="P3767" s="157" t="s">
        <v>570</v>
      </c>
      <c r="U3767" s="163">
        <v>0</v>
      </c>
      <c r="X3767" s="157" t="s">
        <v>569</v>
      </c>
      <c r="AE3767" s="165" t="s">
        <v>444</v>
      </c>
    </row>
    <row r="3768" spans="1:31" hidden="1">
      <c r="A3768" s="157" t="s">
        <v>580</v>
      </c>
      <c r="P3768" s="157" t="s">
        <v>570</v>
      </c>
      <c r="U3768" s="163">
        <v>0</v>
      </c>
      <c r="X3768" s="157" t="s">
        <v>569</v>
      </c>
      <c r="AE3768" s="165" t="s">
        <v>442</v>
      </c>
    </row>
    <row r="3769" spans="1:31" hidden="1">
      <c r="A3769" s="157" t="s">
        <v>580</v>
      </c>
      <c r="P3769" s="157" t="s">
        <v>570</v>
      </c>
      <c r="U3769" s="163">
        <v>0</v>
      </c>
      <c r="X3769" s="157" t="s">
        <v>569</v>
      </c>
      <c r="AE3769" s="165" t="s">
        <v>445</v>
      </c>
    </row>
    <row r="3770" spans="1:31" hidden="1">
      <c r="A3770" s="157" t="s">
        <v>580</v>
      </c>
      <c r="P3770" s="157" t="s">
        <v>570</v>
      </c>
      <c r="U3770" s="163">
        <v>0</v>
      </c>
      <c r="X3770" s="157" t="s">
        <v>569</v>
      </c>
      <c r="AE3770" s="165" t="s">
        <v>441</v>
      </c>
    </row>
    <row r="3771" spans="1:31" hidden="1">
      <c r="A3771" s="157" t="s">
        <v>580</v>
      </c>
      <c r="P3771" s="157" t="s">
        <v>570</v>
      </c>
      <c r="U3771" s="163">
        <v>0</v>
      </c>
      <c r="X3771" s="157" t="s">
        <v>569</v>
      </c>
      <c r="AE3771" s="165" t="s">
        <v>440</v>
      </c>
    </row>
    <row r="3772" spans="1:31" hidden="1">
      <c r="A3772" s="157" t="s">
        <v>580</v>
      </c>
      <c r="P3772" s="157" t="s">
        <v>570</v>
      </c>
      <c r="U3772" s="163">
        <v>0</v>
      </c>
      <c r="X3772" s="157" t="s">
        <v>569</v>
      </c>
      <c r="AE3772" s="165" t="s">
        <v>590</v>
      </c>
    </row>
    <row r="3773" spans="1:31" hidden="1">
      <c r="A3773" s="157" t="s">
        <v>580</v>
      </c>
      <c r="P3773" s="157" t="s">
        <v>570</v>
      </c>
      <c r="U3773" s="163">
        <v>646.73597039908373</v>
      </c>
      <c r="X3773" s="157" t="s">
        <v>569</v>
      </c>
      <c r="AE3773" s="165" t="s">
        <v>446</v>
      </c>
    </row>
    <row r="3774" spans="1:31" hidden="1">
      <c r="A3774" s="157" t="s">
        <v>580</v>
      </c>
      <c r="P3774" s="157" t="s">
        <v>570</v>
      </c>
      <c r="U3774" s="163">
        <v>0</v>
      </c>
      <c r="X3774" s="157" t="s">
        <v>569</v>
      </c>
      <c r="AE3774" s="165" t="s">
        <v>435</v>
      </c>
    </row>
    <row r="3775" spans="1:31" hidden="1">
      <c r="A3775" s="157" t="s">
        <v>580</v>
      </c>
      <c r="P3775" s="157" t="s">
        <v>570</v>
      </c>
      <c r="U3775" s="163">
        <v>0</v>
      </c>
      <c r="X3775" s="157" t="s">
        <v>569</v>
      </c>
      <c r="AE3775" s="165" t="s">
        <v>507</v>
      </c>
    </row>
    <row r="3776" spans="1:31" hidden="1">
      <c r="A3776" s="157" t="s">
        <v>580</v>
      </c>
      <c r="P3776" s="157" t="s">
        <v>570</v>
      </c>
      <c r="U3776" s="163">
        <v>0</v>
      </c>
      <c r="X3776" s="157" t="s">
        <v>569</v>
      </c>
      <c r="AE3776" s="165" t="s">
        <v>591</v>
      </c>
    </row>
    <row r="3777" spans="1:31" hidden="1">
      <c r="A3777" s="157" t="s">
        <v>580</v>
      </c>
      <c r="P3777" s="157" t="s">
        <v>570</v>
      </c>
      <c r="U3777" s="163">
        <v>0</v>
      </c>
      <c r="X3777" s="157" t="s">
        <v>569</v>
      </c>
      <c r="AE3777" s="165" t="s">
        <v>592</v>
      </c>
    </row>
    <row r="3778" spans="1:31" hidden="1">
      <c r="A3778" s="157" t="s">
        <v>580</v>
      </c>
      <c r="P3778" s="157" t="s">
        <v>570</v>
      </c>
      <c r="U3778" s="163">
        <v>0</v>
      </c>
      <c r="X3778" s="157" t="s">
        <v>569</v>
      </c>
      <c r="AE3778" s="165" t="s">
        <v>593</v>
      </c>
    </row>
    <row r="3779" spans="1:31" hidden="1">
      <c r="A3779" s="157" t="s">
        <v>580</v>
      </c>
      <c r="P3779" s="157" t="s">
        <v>570</v>
      </c>
      <c r="U3779" s="163">
        <v>0</v>
      </c>
      <c r="X3779" s="157" t="s">
        <v>569</v>
      </c>
      <c r="AE3779" s="165" t="s">
        <v>319</v>
      </c>
    </row>
    <row r="3780" spans="1:31" hidden="1">
      <c r="A3780" s="157" t="s">
        <v>580</v>
      </c>
      <c r="P3780" s="157" t="s">
        <v>570</v>
      </c>
      <c r="U3780" s="163">
        <v>0</v>
      </c>
      <c r="X3780" s="157" t="s">
        <v>569</v>
      </c>
      <c r="AE3780" s="165" t="s">
        <v>437</v>
      </c>
    </row>
    <row r="3781" spans="1:31" hidden="1">
      <c r="A3781" s="157" t="s">
        <v>580</v>
      </c>
      <c r="P3781" s="157" t="s">
        <v>570</v>
      </c>
      <c r="U3781" s="163">
        <v>0</v>
      </c>
      <c r="X3781" s="157" t="s">
        <v>569</v>
      </c>
      <c r="AE3781" s="165" t="s">
        <v>594</v>
      </c>
    </row>
    <row r="3782" spans="1:31" hidden="1">
      <c r="A3782" s="157" t="s">
        <v>580</v>
      </c>
      <c r="P3782" s="157" t="s">
        <v>570</v>
      </c>
      <c r="U3782" s="163">
        <v>0</v>
      </c>
      <c r="X3782" s="157" t="s">
        <v>569</v>
      </c>
      <c r="AE3782" s="165" t="s">
        <v>547</v>
      </c>
    </row>
    <row r="3783" spans="1:31" hidden="1">
      <c r="A3783" s="157" t="s">
        <v>580</v>
      </c>
      <c r="P3783" s="157" t="s">
        <v>570</v>
      </c>
      <c r="U3783" s="163">
        <v>0</v>
      </c>
      <c r="X3783" s="157" t="s">
        <v>569</v>
      </c>
      <c r="AE3783" s="165" t="s">
        <v>470</v>
      </c>
    </row>
    <row r="3784" spans="1:31" hidden="1">
      <c r="A3784" s="157" t="s">
        <v>580</v>
      </c>
      <c r="P3784" s="157" t="s">
        <v>570</v>
      </c>
      <c r="U3784" s="163">
        <v>0</v>
      </c>
      <c r="X3784" s="157" t="s">
        <v>569</v>
      </c>
      <c r="AE3784" s="165" t="s">
        <v>472</v>
      </c>
    </row>
    <row r="3785" spans="1:31" hidden="1">
      <c r="A3785" s="157" t="s">
        <v>580</v>
      </c>
      <c r="P3785" s="157" t="s">
        <v>570</v>
      </c>
      <c r="U3785" s="163">
        <v>0</v>
      </c>
      <c r="X3785" s="157" t="s">
        <v>569</v>
      </c>
      <c r="AE3785" s="165" t="s">
        <v>461</v>
      </c>
    </row>
    <row r="3786" spans="1:31" hidden="1">
      <c r="A3786" s="157" t="s">
        <v>580</v>
      </c>
      <c r="P3786" s="157" t="s">
        <v>570</v>
      </c>
      <c r="U3786" s="163">
        <v>0</v>
      </c>
      <c r="X3786" s="157" t="s">
        <v>562</v>
      </c>
      <c r="AE3786" s="165" t="s">
        <v>318</v>
      </c>
    </row>
    <row r="3787" spans="1:31" hidden="1">
      <c r="A3787" s="157" t="s">
        <v>580</v>
      </c>
      <c r="P3787" s="157" t="s">
        <v>570</v>
      </c>
      <c r="U3787" s="163">
        <v>87626.681035450471</v>
      </c>
      <c r="X3787" s="157" t="s">
        <v>562</v>
      </c>
      <c r="AE3787" s="165" t="s">
        <v>402</v>
      </c>
    </row>
    <row r="3788" spans="1:31" hidden="1">
      <c r="A3788" s="157" t="s">
        <v>580</v>
      </c>
      <c r="P3788" s="157" t="s">
        <v>570</v>
      </c>
      <c r="U3788" s="163">
        <v>63199.187265665336</v>
      </c>
      <c r="X3788" s="157" t="s">
        <v>562</v>
      </c>
      <c r="AE3788" s="165" t="s">
        <v>403</v>
      </c>
    </row>
    <row r="3789" spans="1:31" hidden="1">
      <c r="A3789" s="157" t="s">
        <v>580</v>
      </c>
      <c r="P3789" s="157" t="s">
        <v>570</v>
      </c>
      <c r="U3789" s="163">
        <v>143739.47598841516</v>
      </c>
      <c r="X3789" s="157" t="s">
        <v>562</v>
      </c>
      <c r="AE3789" s="165" t="s">
        <v>404</v>
      </c>
    </row>
    <row r="3790" spans="1:31" hidden="1">
      <c r="A3790" s="157" t="s">
        <v>580</v>
      </c>
      <c r="P3790" s="157" t="s">
        <v>570</v>
      </c>
      <c r="U3790" s="163">
        <v>40885.310845263797</v>
      </c>
      <c r="X3790" s="157" t="s">
        <v>562</v>
      </c>
      <c r="AE3790" s="165" t="s">
        <v>405</v>
      </c>
    </row>
    <row r="3791" spans="1:31" hidden="1">
      <c r="A3791" s="157" t="s">
        <v>580</v>
      </c>
      <c r="P3791" s="157" t="s">
        <v>570</v>
      </c>
      <c r="U3791" s="163">
        <v>40452.263842583518</v>
      </c>
      <c r="X3791" s="157" t="s">
        <v>562</v>
      </c>
      <c r="AE3791" s="165" t="s">
        <v>406</v>
      </c>
    </row>
    <row r="3792" spans="1:31" hidden="1">
      <c r="A3792" s="157" t="s">
        <v>580</v>
      </c>
      <c r="P3792" s="157" t="s">
        <v>570</v>
      </c>
      <c r="U3792" s="163">
        <v>24278.143426815717</v>
      </c>
      <c r="X3792" s="157" t="s">
        <v>562</v>
      </c>
      <c r="AE3792" s="165" t="s">
        <v>407</v>
      </c>
    </row>
    <row r="3793" spans="1:31" hidden="1">
      <c r="A3793" s="157" t="s">
        <v>580</v>
      </c>
      <c r="P3793" s="157" t="s">
        <v>570</v>
      </c>
      <c r="U3793" s="163">
        <v>31005.614172713598</v>
      </c>
      <c r="X3793" s="157" t="s">
        <v>562</v>
      </c>
      <c r="AE3793" s="165" t="s">
        <v>408</v>
      </c>
    </row>
    <row r="3794" spans="1:31" hidden="1">
      <c r="A3794" s="157" t="s">
        <v>580</v>
      </c>
      <c r="P3794" s="157" t="s">
        <v>570</v>
      </c>
      <c r="U3794" s="163">
        <v>21484.604824475387</v>
      </c>
      <c r="X3794" s="157" t="s">
        <v>562</v>
      </c>
      <c r="AE3794" s="165" t="s">
        <v>409</v>
      </c>
    </row>
    <row r="3795" spans="1:31" hidden="1">
      <c r="A3795" s="157" t="s">
        <v>580</v>
      </c>
      <c r="P3795" s="157" t="s">
        <v>570</v>
      </c>
      <c r="U3795" s="163">
        <v>29960.235340262796</v>
      </c>
      <c r="X3795" s="157" t="s">
        <v>562</v>
      </c>
      <c r="AE3795" s="165" t="s">
        <v>410</v>
      </c>
    </row>
    <row r="3796" spans="1:31" hidden="1">
      <c r="A3796" s="157" t="s">
        <v>580</v>
      </c>
      <c r="P3796" s="157" t="s">
        <v>570</v>
      </c>
      <c r="U3796" s="163">
        <v>42590.607530140769</v>
      </c>
      <c r="X3796" s="157" t="s">
        <v>562</v>
      </c>
      <c r="AE3796" s="165" t="s">
        <v>411</v>
      </c>
    </row>
    <row r="3797" spans="1:31" hidden="1">
      <c r="A3797" s="157" t="s">
        <v>580</v>
      </c>
      <c r="P3797" s="157" t="s">
        <v>570</v>
      </c>
      <c r="U3797" s="163">
        <v>34687.035366411714</v>
      </c>
      <c r="X3797" s="157" t="s">
        <v>562</v>
      </c>
      <c r="AE3797" s="165" t="s">
        <v>412</v>
      </c>
    </row>
    <row r="3798" spans="1:31" hidden="1">
      <c r="A3798" s="157" t="s">
        <v>580</v>
      </c>
      <c r="P3798" s="157" t="s">
        <v>570</v>
      </c>
      <c r="U3798" s="163">
        <v>17497.68320585736</v>
      </c>
      <c r="X3798" s="157" t="s">
        <v>562</v>
      </c>
      <c r="AE3798" s="165" t="s">
        <v>413</v>
      </c>
    </row>
    <row r="3799" spans="1:31" hidden="1">
      <c r="A3799" s="157" t="s">
        <v>580</v>
      </c>
      <c r="P3799" s="157" t="s">
        <v>570</v>
      </c>
      <c r="U3799" s="163">
        <v>46978.672942407007</v>
      </c>
      <c r="X3799" s="157" t="s">
        <v>562</v>
      </c>
      <c r="AE3799" s="165" t="s">
        <v>414</v>
      </c>
    </row>
    <row r="3800" spans="1:31" hidden="1">
      <c r="A3800" s="157" t="s">
        <v>580</v>
      </c>
      <c r="P3800" s="157" t="s">
        <v>570</v>
      </c>
      <c r="U3800" s="163">
        <v>54178.151271491151</v>
      </c>
      <c r="X3800" s="157" t="s">
        <v>562</v>
      </c>
      <c r="AE3800" s="165" t="s">
        <v>415</v>
      </c>
    </row>
    <row r="3801" spans="1:31" hidden="1">
      <c r="A3801" s="157" t="s">
        <v>580</v>
      </c>
      <c r="P3801" s="157" t="s">
        <v>570</v>
      </c>
      <c r="U3801" s="163">
        <v>68188.747446173191</v>
      </c>
      <c r="X3801" s="157" t="s">
        <v>562</v>
      </c>
      <c r="AE3801" s="165" t="s">
        <v>416</v>
      </c>
    </row>
    <row r="3802" spans="1:31" hidden="1">
      <c r="A3802" s="157" t="s">
        <v>580</v>
      </c>
      <c r="P3802" s="157" t="s">
        <v>570</v>
      </c>
      <c r="U3802" s="163">
        <v>37316.068341528022</v>
      </c>
      <c r="X3802" s="157" t="s">
        <v>562</v>
      </c>
      <c r="AE3802" s="165" t="s">
        <v>417</v>
      </c>
    </row>
    <row r="3803" spans="1:31" hidden="1">
      <c r="A3803" s="157" t="s">
        <v>580</v>
      </c>
      <c r="P3803" s="157" t="s">
        <v>570</v>
      </c>
      <c r="U3803" s="163">
        <v>36713.080996273784</v>
      </c>
      <c r="X3803" s="157" t="s">
        <v>562</v>
      </c>
      <c r="AE3803" s="165" t="s">
        <v>418</v>
      </c>
    </row>
    <row r="3804" spans="1:31" hidden="1">
      <c r="A3804" s="157" t="s">
        <v>580</v>
      </c>
      <c r="P3804" s="157" t="s">
        <v>570</v>
      </c>
      <c r="U3804" s="163">
        <v>90614.490020430589</v>
      </c>
      <c r="X3804" s="157" t="s">
        <v>562</v>
      </c>
      <c r="AE3804" s="165" t="s">
        <v>419</v>
      </c>
    </row>
    <row r="3805" spans="1:31" hidden="1">
      <c r="A3805" s="157" t="s">
        <v>580</v>
      </c>
      <c r="P3805" s="157" t="s">
        <v>570</v>
      </c>
      <c r="U3805" s="163">
        <v>32888.266989964293</v>
      </c>
      <c r="X3805" s="157" t="s">
        <v>562</v>
      </c>
      <c r="AE3805" s="165" t="s">
        <v>420</v>
      </c>
    </row>
    <row r="3806" spans="1:31" hidden="1">
      <c r="A3806" s="157" t="s">
        <v>580</v>
      </c>
      <c r="P3806" s="157" t="s">
        <v>570</v>
      </c>
      <c r="U3806" s="163">
        <v>15186.947767536123</v>
      </c>
      <c r="X3806" s="157" t="s">
        <v>562</v>
      </c>
      <c r="AE3806" s="165" t="s">
        <v>421</v>
      </c>
    </row>
    <row r="3807" spans="1:31" hidden="1">
      <c r="A3807" s="157" t="s">
        <v>580</v>
      </c>
      <c r="P3807" s="157" t="s">
        <v>570</v>
      </c>
      <c r="U3807" s="163">
        <v>39008.39903249003</v>
      </c>
      <c r="X3807" s="157" t="s">
        <v>562</v>
      </c>
      <c r="AE3807" s="165" t="s">
        <v>422</v>
      </c>
    </row>
    <row r="3808" spans="1:31" hidden="1">
      <c r="A3808" s="157" t="s">
        <v>580</v>
      </c>
      <c r="P3808" s="157" t="s">
        <v>570</v>
      </c>
      <c r="U3808" s="163">
        <v>0</v>
      </c>
      <c r="X3808" s="157" t="s">
        <v>562</v>
      </c>
      <c r="AE3808" s="165" t="s">
        <v>423</v>
      </c>
    </row>
    <row r="3809" spans="1:31" hidden="1">
      <c r="A3809" s="157" t="s">
        <v>580</v>
      </c>
      <c r="P3809" s="157" t="s">
        <v>570</v>
      </c>
      <c r="U3809" s="163">
        <v>17731.604589030332</v>
      </c>
      <c r="X3809" s="157" t="s">
        <v>562</v>
      </c>
      <c r="AE3809" s="165" t="s">
        <v>424</v>
      </c>
    </row>
    <row r="3810" spans="1:31" hidden="1">
      <c r="A3810" s="157" t="s">
        <v>580</v>
      </c>
      <c r="P3810" s="157" t="s">
        <v>570</v>
      </c>
      <c r="U3810" s="163">
        <v>0</v>
      </c>
      <c r="X3810" s="157" t="s">
        <v>562</v>
      </c>
      <c r="AE3810" s="165" t="s">
        <v>428</v>
      </c>
    </row>
    <row r="3811" spans="1:31" hidden="1">
      <c r="A3811" s="157" t="s">
        <v>580</v>
      </c>
      <c r="P3811" s="157" t="s">
        <v>570</v>
      </c>
      <c r="U3811" s="163">
        <v>0</v>
      </c>
      <c r="X3811" s="157" t="s">
        <v>562</v>
      </c>
      <c r="AE3811" s="165" t="s">
        <v>595</v>
      </c>
    </row>
    <row r="3812" spans="1:31" hidden="1">
      <c r="A3812" s="157" t="s">
        <v>580</v>
      </c>
      <c r="P3812" s="157" t="s">
        <v>570</v>
      </c>
      <c r="U3812" s="163">
        <v>0</v>
      </c>
      <c r="X3812" s="157" t="s">
        <v>562</v>
      </c>
      <c r="AE3812" s="165" t="s">
        <v>429</v>
      </c>
    </row>
    <row r="3813" spans="1:31" hidden="1">
      <c r="A3813" s="157" t="s">
        <v>580</v>
      </c>
      <c r="P3813" s="157" t="s">
        <v>570</v>
      </c>
      <c r="U3813" s="163">
        <v>0</v>
      </c>
      <c r="X3813" s="157" t="s">
        <v>562</v>
      </c>
      <c r="AE3813" s="175" t="s">
        <v>426</v>
      </c>
    </row>
    <row r="3814" spans="1:31" hidden="1">
      <c r="A3814" s="157" t="s">
        <v>580</v>
      </c>
      <c r="P3814" s="157" t="s">
        <v>570</v>
      </c>
      <c r="U3814" s="163">
        <v>0</v>
      </c>
      <c r="X3814" s="157" t="s">
        <v>562</v>
      </c>
      <c r="AE3814" s="165" t="s">
        <v>504</v>
      </c>
    </row>
    <row r="3815" spans="1:31" hidden="1">
      <c r="A3815" s="157" t="s">
        <v>580</v>
      </c>
      <c r="P3815" s="157" t="s">
        <v>570</v>
      </c>
      <c r="U3815" s="163">
        <v>0</v>
      </c>
      <c r="X3815" s="157" t="s">
        <v>562</v>
      </c>
      <c r="AE3815" s="165" t="s">
        <v>508</v>
      </c>
    </row>
    <row r="3816" spans="1:31" hidden="1">
      <c r="A3816" s="157" t="s">
        <v>580</v>
      </c>
      <c r="P3816" s="157" t="s">
        <v>570</v>
      </c>
      <c r="U3816" s="163">
        <v>0</v>
      </c>
      <c r="X3816" s="157" t="s">
        <v>562</v>
      </c>
      <c r="AE3816" s="165" t="s">
        <v>509</v>
      </c>
    </row>
    <row r="3817" spans="1:31" hidden="1">
      <c r="A3817" s="157" t="s">
        <v>580</v>
      </c>
      <c r="P3817" s="157" t="s">
        <v>570</v>
      </c>
      <c r="U3817" s="163">
        <v>0</v>
      </c>
      <c r="X3817" s="157" t="s">
        <v>562</v>
      </c>
      <c r="AE3817" s="165" t="s">
        <v>521</v>
      </c>
    </row>
    <row r="3818" spans="1:31" hidden="1">
      <c r="A3818" s="157" t="s">
        <v>580</v>
      </c>
      <c r="P3818" s="157" t="s">
        <v>570</v>
      </c>
      <c r="U3818" s="163">
        <v>0</v>
      </c>
      <c r="X3818" s="157" t="s">
        <v>562</v>
      </c>
      <c r="AE3818" s="165" t="s">
        <v>425</v>
      </c>
    </row>
    <row r="3819" spans="1:31" hidden="1">
      <c r="A3819" s="157" t="s">
        <v>580</v>
      </c>
      <c r="P3819" s="157" t="s">
        <v>570</v>
      </c>
      <c r="U3819" s="163">
        <v>0</v>
      </c>
      <c r="X3819" s="157" t="s">
        <v>562</v>
      </c>
      <c r="AE3819" s="165" t="s">
        <v>621</v>
      </c>
    </row>
    <row r="3820" spans="1:31" hidden="1">
      <c r="A3820" s="157" t="s">
        <v>580</v>
      </c>
      <c r="P3820" s="157" t="s">
        <v>570</v>
      </c>
      <c r="U3820" s="163">
        <v>0</v>
      </c>
      <c r="X3820" s="157" t="s">
        <v>562</v>
      </c>
      <c r="AE3820" s="165" t="s">
        <v>622</v>
      </c>
    </row>
    <row r="3821" spans="1:31" hidden="1">
      <c r="A3821" s="157" t="s">
        <v>580</v>
      </c>
      <c r="P3821" s="157" t="s">
        <v>570</v>
      </c>
      <c r="U3821" s="163">
        <v>4.3145714846048247E-2</v>
      </c>
      <c r="X3821" s="157" t="s">
        <v>562</v>
      </c>
      <c r="AE3821" s="165" t="s">
        <v>618</v>
      </c>
    </row>
    <row r="3822" spans="1:31" hidden="1">
      <c r="A3822" s="157" t="s">
        <v>580</v>
      </c>
      <c r="P3822" s="157" t="s">
        <v>570</v>
      </c>
      <c r="U3822" s="163">
        <v>0</v>
      </c>
      <c r="X3822" s="157" t="s">
        <v>562</v>
      </c>
      <c r="AE3822" s="165" t="s">
        <v>619</v>
      </c>
    </row>
    <row r="3823" spans="1:31" hidden="1">
      <c r="A3823" s="157" t="s">
        <v>580</v>
      </c>
      <c r="P3823" s="157" t="s">
        <v>570</v>
      </c>
      <c r="U3823" s="163">
        <v>0</v>
      </c>
      <c r="X3823" s="157" t="s">
        <v>563</v>
      </c>
      <c r="AE3823" s="165" t="s">
        <v>318</v>
      </c>
    </row>
    <row r="3824" spans="1:31" hidden="1">
      <c r="A3824" s="157" t="s">
        <v>580</v>
      </c>
      <c r="P3824" s="157" t="s">
        <v>570</v>
      </c>
      <c r="U3824" s="163">
        <v>-14168.252543761715</v>
      </c>
      <c r="X3824" s="157" t="s">
        <v>563</v>
      </c>
      <c r="AE3824" s="165" t="s">
        <v>402</v>
      </c>
    </row>
    <row r="3825" spans="1:31" hidden="1">
      <c r="A3825" s="157" t="s">
        <v>580</v>
      </c>
      <c r="P3825" s="157" t="s">
        <v>570</v>
      </c>
      <c r="U3825" s="163">
        <v>-10218.600489709082</v>
      </c>
      <c r="X3825" s="157" t="s">
        <v>563</v>
      </c>
      <c r="AE3825" s="165" t="s">
        <v>403</v>
      </c>
    </row>
    <row r="3826" spans="1:31" hidden="1">
      <c r="A3826" s="157" t="s">
        <v>580</v>
      </c>
      <c r="P3826" s="157" t="s">
        <v>570</v>
      </c>
      <c r="U3826" s="163">
        <v>-23241.062793282472</v>
      </c>
      <c r="X3826" s="157" t="s">
        <v>563</v>
      </c>
      <c r="AE3826" s="165" t="s">
        <v>404</v>
      </c>
    </row>
    <row r="3827" spans="1:31" hidden="1">
      <c r="A3827" s="157" t="s">
        <v>580</v>
      </c>
      <c r="P3827" s="157" t="s">
        <v>570</v>
      </c>
      <c r="U3827" s="163">
        <v>-9521.0687874535761</v>
      </c>
      <c r="X3827" s="157" t="s">
        <v>563</v>
      </c>
      <c r="AE3827" s="165" t="s">
        <v>405</v>
      </c>
    </row>
    <row r="3828" spans="1:31" hidden="1">
      <c r="A3828" s="157" t="s">
        <v>580</v>
      </c>
      <c r="P3828" s="157" t="s">
        <v>570</v>
      </c>
      <c r="U3828" s="163">
        <v>-9068.1651959753908</v>
      </c>
      <c r="X3828" s="157" t="s">
        <v>563</v>
      </c>
      <c r="AE3828" s="165" t="s">
        <v>406</v>
      </c>
    </row>
    <row r="3829" spans="1:31" hidden="1">
      <c r="A3829" s="157" t="s">
        <v>580</v>
      </c>
      <c r="P3829" s="157" t="s">
        <v>570</v>
      </c>
      <c r="U3829" s="163">
        <v>-5824.3645334510147</v>
      </c>
      <c r="X3829" s="157" t="s">
        <v>563</v>
      </c>
      <c r="AE3829" s="165" t="s">
        <v>407</v>
      </c>
    </row>
    <row r="3830" spans="1:31" hidden="1">
      <c r="A3830" s="157" t="s">
        <v>580</v>
      </c>
      <c r="P3830" s="157" t="s">
        <v>570</v>
      </c>
      <c r="U3830" s="163">
        <v>-7142.8034033685217</v>
      </c>
      <c r="X3830" s="157" t="s">
        <v>563</v>
      </c>
      <c r="AE3830" s="165" t="s">
        <v>408</v>
      </c>
    </row>
    <row r="3831" spans="1:31" hidden="1">
      <c r="A3831" s="157" t="s">
        <v>580</v>
      </c>
      <c r="P3831" s="157" t="s">
        <v>570</v>
      </c>
      <c r="U3831" s="163">
        <v>-5154.1884774191021</v>
      </c>
      <c r="X3831" s="157" t="s">
        <v>563</v>
      </c>
      <c r="AE3831" s="165" t="s">
        <v>409</v>
      </c>
    </row>
    <row r="3832" spans="1:31" hidden="1">
      <c r="A3832" s="157" t="s">
        <v>580</v>
      </c>
      <c r="P3832" s="157" t="s">
        <v>570</v>
      </c>
      <c r="U3832" s="163">
        <v>-7187.5107570714681</v>
      </c>
      <c r="X3832" s="157" t="s">
        <v>563</v>
      </c>
      <c r="AE3832" s="165" t="s">
        <v>410</v>
      </c>
    </row>
    <row r="3833" spans="1:31" hidden="1">
      <c r="A3833" s="157" t="s">
        <v>580</v>
      </c>
      <c r="P3833" s="157" t="s">
        <v>570</v>
      </c>
      <c r="U3833" s="163">
        <v>-6944.4119510622622</v>
      </c>
      <c r="X3833" s="157" t="s">
        <v>563</v>
      </c>
      <c r="AE3833" s="165" t="s">
        <v>411</v>
      </c>
    </row>
    <row r="3834" spans="1:31" hidden="1">
      <c r="A3834" s="157" t="s">
        <v>580</v>
      </c>
      <c r="P3834" s="157" t="s">
        <v>570</v>
      </c>
      <c r="U3834" s="163">
        <v>-7837.783247751493</v>
      </c>
      <c r="X3834" s="157" t="s">
        <v>563</v>
      </c>
      <c r="AE3834" s="165" t="s">
        <v>412</v>
      </c>
    </row>
    <row r="3835" spans="1:31" hidden="1">
      <c r="A3835" s="157" t="s">
        <v>580</v>
      </c>
      <c r="P3835" s="157" t="s">
        <v>570</v>
      </c>
      <c r="U3835" s="163">
        <v>-4197.7239304821724</v>
      </c>
      <c r="X3835" s="157" t="s">
        <v>563</v>
      </c>
      <c r="AE3835" s="165" t="s">
        <v>413</v>
      </c>
    </row>
    <row r="3836" spans="1:31" hidden="1">
      <c r="A3836" s="157" t="s">
        <v>580</v>
      </c>
      <c r="P3836" s="157" t="s">
        <v>570</v>
      </c>
      <c r="U3836" s="163">
        <v>-11270.259373842258</v>
      </c>
      <c r="X3836" s="157" t="s">
        <v>563</v>
      </c>
      <c r="AE3836" s="165" t="s">
        <v>414</v>
      </c>
    </row>
    <row r="3837" spans="1:31" hidden="1">
      <c r="A3837" s="157" t="s">
        <v>580</v>
      </c>
      <c r="P3837" s="157" t="s">
        <v>570</v>
      </c>
      <c r="U3837" s="163">
        <v>-10932.534264702525</v>
      </c>
      <c r="X3837" s="157" t="s">
        <v>563</v>
      </c>
      <c r="AE3837" s="165" t="s">
        <v>415</v>
      </c>
    </row>
    <row r="3838" spans="1:31" hidden="1">
      <c r="A3838" s="157" t="s">
        <v>580</v>
      </c>
      <c r="P3838" s="157" t="s">
        <v>570</v>
      </c>
      <c r="U3838" s="163">
        <v>-11025.356467276382</v>
      </c>
      <c r="X3838" s="157" t="s">
        <v>563</v>
      </c>
      <c r="AE3838" s="165" t="s">
        <v>416</v>
      </c>
    </row>
    <row r="3839" spans="1:31" hidden="1">
      <c r="A3839" s="157" t="s">
        <v>580</v>
      </c>
      <c r="P3839" s="157" t="s">
        <v>570</v>
      </c>
      <c r="U3839" s="163">
        <v>-6033.5901571936411</v>
      </c>
      <c r="X3839" s="157" t="s">
        <v>563</v>
      </c>
      <c r="AE3839" s="165" t="s">
        <v>417</v>
      </c>
    </row>
    <row r="3840" spans="1:31" hidden="1">
      <c r="A3840" s="157" t="s">
        <v>580</v>
      </c>
      <c r="P3840" s="157" t="s">
        <v>570</v>
      </c>
      <c r="U3840" s="163">
        <v>-13117.594090935545</v>
      </c>
      <c r="X3840" s="157" t="s">
        <v>563</v>
      </c>
      <c r="AE3840" s="165" t="s">
        <v>418</v>
      </c>
    </row>
    <row r="3841" spans="1:31" hidden="1">
      <c r="A3841" s="157" t="s">
        <v>580</v>
      </c>
      <c r="P3841" s="157" t="s">
        <v>570</v>
      </c>
      <c r="U3841" s="163">
        <v>-14651.347780868702</v>
      </c>
      <c r="X3841" s="157" t="s">
        <v>563</v>
      </c>
      <c r="AE3841" s="165" t="s">
        <v>419</v>
      </c>
    </row>
    <row r="3842" spans="1:31" hidden="1">
      <c r="A3842" s="157" t="s">
        <v>580</v>
      </c>
      <c r="P3842" s="157" t="s">
        <v>570</v>
      </c>
      <c r="U3842" s="163">
        <v>-5362.4422749360019</v>
      </c>
      <c r="X3842" s="157" t="s">
        <v>563</v>
      </c>
      <c r="AE3842" s="165" t="s">
        <v>420</v>
      </c>
    </row>
    <row r="3843" spans="1:31" hidden="1">
      <c r="A3843" s="157" t="s">
        <v>580</v>
      </c>
      <c r="P3843" s="157" t="s">
        <v>570</v>
      </c>
      <c r="U3843" s="163">
        <v>-3507.5236179265758</v>
      </c>
      <c r="X3843" s="157" t="s">
        <v>563</v>
      </c>
      <c r="AE3843" s="165" t="s">
        <v>421</v>
      </c>
    </row>
    <row r="3844" spans="1:31" hidden="1">
      <c r="A3844" s="157" t="s">
        <v>580</v>
      </c>
      <c r="P3844" s="157" t="s">
        <v>570</v>
      </c>
      <c r="U3844" s="163">
        <v>-9358.1946382970564</v>
      </c>
      <c r="X3844" s="157" t="s">
        <v>563</v>
      </c>
      <c r="AE3844" s="165" t="s">
        <v>422</v>
      </c>
    </row>
    <row r="3845" spans="1:31" hidden="1">
      <c r="A3845" s="157" t="s">
        <v>580</v>
      </c>
      <c r="P3845" s="157" t="s">
        <v>570</v>
      </c>
      <c r="U3845" s="163">
        <v>0</v>
      </c>
      <c r="X3845" s="157" t="s">
        <v>563</v>
      </c>
      <c r="AE3845" s="165" t="s">
        <v>423</v>
      </c>
    </row>
    <row r="3846" spans="1:31" hidden="1">
      <c r="A3846" s="157" t="s">
        <v>580</v>
      </c>
      <c r="P3846" s="157" t="s">
        <v>570</v>
      </c>
      <c r="U3846" s="163">
        <v>-2891.1437042176822</v>
      </c>
      <c r="X3846" s="157" t="s">
        <v>563</v>
      </c>
      <c r="AE3846" s="165" t="s">
        <v>424</v>
      </c>
    </row>
    <row r="3847" spans="1:31" hidden="1">
      <c r="A3847" s="157" t="s">
        <v>580</v>
      </c>
      <c r="P3847" s="157" t="s">
        <v>570</v>
      </c>
      <c r="U3847" s="163">
        <v>0</v>
      </c>
      <c r="X3847" s="157" t="s">
        <v>563</v>
      </c>
      <c r="AE3847" s="165" t="s">
        <v>428</v>
      </c>
    </row>
    <row r="3848" spans="1:31" hidden="1">
      <c r="A3848" s="157" t="s">
        <v>580</v>
      </c>
      <c r="P3848" s="157" t="s">
        <v>570</v>
      </c>
      <c r="U3848" s="163">
        <v>0</v>
      </c>
      <c r="X3848" s="157" t="s">
        <v>563</v>
      </c>
      <c r="AE3848" s="165" t="s">
        <v>595</v>
      </c>
    </row>
    <row r="3849" spans="1:31" hidden="1">
      <c r="A3849" s="157" t="s">
        <v>580</v>
      </c>
      <c r="P3849" s="157" t="s">
        <v>570</v>
      </c>
      <c r="U3849" s="163">
        <v>0</v>
      </c>
      <c r="X3849" s="157" t="s">
        <v>563</v>
      </c>
      <c r="AE3849" s="165" t="s">
        <v>429</v>
      </c>
    </row>
    <row r="3850" spans="1:31" hidden="1">
      <c r="A3850" s="157" t="s">
        <v>580</v>
      </c>
      <c r="P3850" s="157" t="s">
        <v>570</v>
      </c>
      <c r="U3850" s="163">
        <v>0</v>
      </c>
      <c r="X3850" s="157" t="s">
        <v>563</v>
      </c>
      <c r="AE3850" s="165" t="s">
        <v>426</v>
      </c>
    </row>
    <row r="3851" spans="1:31" hidden="1">
      <c r="A3851" s="157" t="s">
        <v>580</v>
      </c>
      <c r="P3851" s="157" t="s">
        <v>570</v>
      </c>
      <c r="U3851" s="163">
        <v>0</v>
      </c>
      <c r="X3851" s="157" t="s">
        <v>563</v>
      </c>
      <c r="AE3851" s="165" t="s">
        <v>504</v>
      </c>
    </row>
    <row r="3852" spans="1:31" hidden="1">
      <c r="A3852" s="157" t="s">
        <v>580</v>
      </c>
      <c r="P3852" s="157" t="s">
        <v>570</v>
      </c>
      <c r="U3852" s="163">
        <v>0</v>
      </c>
      <c r="X3852" s="157" t="s">
        <v>563</v>
      </c>
      <c r="AE3852" s="165" t="s">
        <v>508</v>
      </c>
    </row>
    <row r="3853" spans="1:31" hidden="1">
      <c r="A3853" s="157" t="s">
        <v>580</v>
      </c>
      <c r="P3853" s="157" t="s">
        <v>570</v>
      </c>
      <c r="U3853" s="163">
        <v>0</v>
      </c>
      <c r="X3853" s="157" t="s">
        <v>563</v>
      </c>
      <c r="AE3853" s="165" t="s">
        <v>509</v>
      </c>
    </row>
    <row r="3854" spans="1:31" hidden="1">
      <c r="A3854" s="157" t="s">
        <v>580</v>
      </c>
      <c r="P3854" s="157" t="s">
        <v>570</v>
      </c>
      <c r="U3854" s="163">
        <v>0</v>
      </c>
      <c r="X3854" s="157" t="s">
        <v>563</v>
      </c>
      <c r="AE3854" s="165" t="s">
        <v>521</v>
      </c>
    </row>
    <row r="3855" spans="1:31" hidden="1">
      <c r="A3855" s="157" t="s">
        <v>580</v>
      </c>
      <c r="P3855" s="157" t="s">
        <v>570</v>
      </c>
      <c r="U3855" s="163">
        <v>0</v>
      </c>
      <c r="X3855" s="157" t="s">
        <v>563</v>
      </c>
      <c r="AE3855" s="165" t="s">
        <v>425</v>
      </c>
    </row>
    <row r="3856" spans="1:31" hidden="1">
      <c r="A3856" s="157" t="s">
        <v>580</v>
      </c>
      <c r="P3856" s="157" t="s">
        <v>570</v>
      </c>
      <c r="U3856" s="163">
        <v>-50000</v>
      </c>
      <c r="X3856" s="157" t="s">
        <v>563</v>
      </c>
      <c r="AE3856" s="165" t="s">
        <v>621</v>
      </c>
    </row>
    <row r="3857" spans="1:31" hidden="1">
      <c r="A3857" s="157" t="s">
        <v>580</v>
      </c>
      <c r="P3857" s="157" t="s">
        <v>570</v>
      </c>
      <c r="U3857" s="163">
        <v>-94.912114680855836</v>
      </c>
      <c r="X3857" s="157" t="s">
        <v>563</v>
      </c>
      <c r="AE3857" s="165" t="s">
        <v>622</v>
      </c>
    </row>
    <row r="3858" spans="1:31" hidden="1">
      <c r="A3858" s="157" t="s">
        <v>580</v>
      </c>
      <c r="P3858" s="157" t="s">
        <v>570</v>
      </c>
      <c r="U3858" s="163">
        <v>0</v>
      </c>
      <c r="X3858" s="157" t="s">
        <v>563</v>
      </c>
      <c r="AE3858" s="165" t="s">
        <v>618</v>
      </c>
    </row>
    <row r="3859" spans="1:31" hidden="1">
      <c r="A3859" s="157" t="s">
        <v>580</v>
      </c>
      <c r="P3859" s="157" t="s">
        <v>570</v>
      </c>
      <c r="U3859" s="163">
        <v>0</v>
      </c>
      <c r="X3859" s="157" t="s">
        <v>563</v>
      </c>
      <c r="AE3859" s="165" t="s">
        <v>619</v>
      </c>
    </row>
    <row r="3860" spans="1:31" hidden="1">
      <c r="A3860" s="157" t="s">
        <v>580</v>
      </c>
      <c r="P3860" s="157" t="s">
        <v>570</v>
      </c>
      <c r="U3860" s="163">
        <v>0</v>
      </c>
      <c r="X3860" s="157" t="s">
        <v>185</v>
      </c>
      <c r="AE3860" s="165" t="s">
        <v>318</v>
      </c>
    </row>
    <row r="3861" spans="1:31" hidden="1">
      <c r="A3861" s="157" t="s">
        <v>580</v>
      </c>
      <c r="P3861" s="157" t="s">
        <v>570</v>
      </c>
      <c r="U3861" s="163">
        <v>0</v>
      </c>
      <c r="X3861" s="157" t="s">
        <v>185</v>
      </c>
      <c r="AE3861" s="165" t="s">
        <v>402</v>
      </c>
    </row>
    <row r="3862" spans="1:31" hidden="1">
      <c r="A3862" s="157" t="s">
        <v>580</v>
      </c>
      <c r="P3862" s="157" t="s">
        <v>570</v>
      </c>
      <c r="U3862" s="163">
        <v>0</v>
      </c>
      <c r="X3862" s="157" t="s">
        <v>185</v>
      </c>
      <c r="AE3862" s="165" t="s">
        <v>403</v>
      </c>
    </row>
    <row r="3863" spans="1:31" hidden="1">
      <c r="A3863" s="157" t="s">
        <v>580</v>
      </c>
      <c r="P3863" s="157" t="s">
        <v>570</v>
      </c>
      <c r="U3863" s="163">
        <v>0</v>
      </c>
      <c r="X3863" s="157" t="s">
        <v>185</v>
      </c>
      <c r="AE3863" s="165" t="s">
        <v>404</v>
      </c>
    </row>
    <row r="3864" spans="1:31" hidden="1">
      <c r="A3864" s="157" t="s">
        <v>580</v>
      </c>
      <c r="P3864" s="157" t="s">
        <v>570</v>
      </c>
      <c r="U3864" s="163">
        <v>0</v>
      </c>
      <c r="X3864" s="157" t="s">
        <v>185</v>
      </c>
      <c r="AE3864" s="165" t="s">
        <v>405</v>
      </c>
    </row>
    <row r="3865" spans="1:31" hidden="1">
      <c r="A3865" s="157" t="s">
        <v>580</v>
      </c>
      <c r="P3865" s="157" t="s">
        <v>570</v>
      </c>
      <c r="U3865" s="163">
        <v>0</v>
      </c>
      <c r="X3865" s="157" t="s">
        <v>185</v>
      </c>
      <c r="AE3865" s="165" t="s">
        <v>406</v>
      </c>
    </row>
    <row r="3866" spans="1:31" hidden="1">
      <c r="A3866" s="157" t="s">
        <v>580</v>
      </c>
      <c r="P3866" s="157" t="s">
        <v>570</v>
      </c>
      <c r="U3866" s="163">
        <v>0</v>
      </c>
      <c r="X3866" s="157" t="s">
        <v>185</v>
      </c>
      <c r="AE3866" s="165" t="s">
        <v>407</v>
      </c>
    </row>
    <row r="3867" spans="1:31" hidden="1">
      <c r="A3867" s="157" t="s">
        <v>580</v>
      </c>
      <c r="P3867" s="157" t="s">
        <v>570</v>
      </c>
      <c r="U3867" s="163">
        <v>0</v>
      </c>
      <c r="X3867" s="157" t="s">
        <v>185</v>
      </c>
      <c r="AE3867" s="165" t="s">
        <v>408</v>
      </c>
    </row>
    <row r="3868" spans="1:31" hidden="1">
      <c r="A3868" s="157" t="s">
        <v>580</v>
      </c>
      <c r="P3868" s="157" t="s">
        <v>570</v>
      </c>
      <c r="U3868" s="163">
        <v>0</v>
      </c>
      <c r="X3868" s="157" t="s">
        <v>185</v>
      </c>
      <c r="AE3868" s="165" t="s">
        <v>409</v>
      </c>
    </row>
    <row r="3869" spans="1:31" hidden="1">
      <c r="A3869" s="157" t="s">
        <v>580</v>
      </c>
      <c r="P3869" s="157" t="s">
        <v>570</v>
      </c>
      <c r="U3869" s="163">
        <v>0</v>
      </c>
      <c r="X3869" s="157" t="s">
        <v>185</v>
      </c>
      <c r="AE3869" s="165" t="s">
        <v>410</v>
      </c>
    </row>
    <row r="3870" spans="1:31" hidden="1">
      <c r="A3870" s="157" t="s">
        <v>580</v>
      </c>
      <c r="P3870" s="157" t="s">
        <v>570</v>
      </c>
      <c r="U3870" s="163">
        <v>0</v>
      </c>
      <c r="X3870" s="157" t="s">
        <v>185</v>
      </c>
      <c r="AE3870" s="165" t="s">
        <v>411</v>
      </c>
    </row>
    <row r="3871" spans="1:31" hidden="1">
      <c r="A3871" s="157" t="s">
        <v>580</v>
      </c>
      <c r="P3871" s="157" t="s">
        <v>570</v>
      </c>
      <c r="U3871" s="163">
        <v>0</v>
      </c>
      <c r="X3871" s="157" t="s">
        <v>185</v>
      </c>
      <c r="AE3871" s="165" t="s">
        <v>412</v>
      </c>
    </row>
    <row r="3872" spans="1:31" hidden="1">
      <c r="A3872" s="157" t="s">
        <v>580</v>
      </c>
      <c r="P3872" s="157" t="s">
        <v>570</v>
      </c>
      <c r="U3872" s="163">
        <v>0</v>
      </c>
      <c r="X3872" s="157" t="s">
        <v>185</v>
      </c>
      <c r="AE3872" s="165" t="s">
        <v>413</v>
      </c>
    </row>
    <row r="3873" spans="1:31" hidden="1">
      <c r="A3873" s="157" t="s">
        <v>580</v>
      </c>
      <c r="P3873" s="157" t="s">
        <v>570</v>
      </c>
      <c r="U3873" s="163">
        <v>0</v>
      </c>
      <c r="X3873" s="157" t="s">
        <v>185</v>
      </c>
      <c r="AE3873" s="165" t="s">
        <v>414</v>
      </c>
    </row>
    <row r="3874" spans="1:31" hidden="1">
      <c r="A3874" s="157" t="s">
        <v>580</v>
      </c>
      <c r="P3874" s="157" t="s">
        <v>570</v>
      </c>
      <c r="U3874" s="163">
        <v>0</v>
      </c>
      <c r="X3874" s="157" t="s">
        <v>185</v>
      </c>
      <c r="AE3874" s="165" t="s">
        <v>415</v>
      </c>
    </row>
    <row r="3875" spans="1:31" hidden="1">
      <c r="A3875" s="157" t="s">
        <v>580</v>
      </c>
      <c r="P3875" s="157" t="s">
        <v>570</v>
      </c>
      <c r="U3875" s="163">
        <v>0</v>
      </c>
      <c r="X3875" s="157" t="s">
        <v>185</v>
      </c>
      <c r="AE3875" s="165" t="s">
        <v>416</v>
      </c>
    </row>
    <row r="3876" spans="1:31" hidden="1">
      <c r="A3876" s="157" t="s">
        <v>580</v>
      </c>
      <c r="P3876" s="157" t="s">
        <v>570</v>
      </c>
      <c r="U3876" s="163">
        <v>0</v>
      </c>
      <c r="X3876" s="157" t="s">
        <v>185</v>
      </c>
      <c r="AE3876" s="165" t="s">
        <v>417</v>
      </c>
    </row>
    <row r="3877" spans="1:31" hidden="1">
      <c r="A3877" s="157" t="s">
        <v>580</v>
      </c>
      <c r="P3877" s="157" t="s">
        <v>570</v>
      </c>
      <c r="U3877" s="163">
        <v>0</v>
      </c>
      <c r="X3877" s="157" t="s">
        <v>185</v>
      </c>
      <c r="AE3877" s="165" t="s">
        <v>418</v>
      </c>
    </row>
    <row r="3878" spans="1:31" hidden="1">
      <c r="A3878" s="157" t="s">
        <v>580</v>
      </c>
      <c r="P3878" s="157" t="s">
        <v>570</v>
      </c>
      <c r="U3878" s="163">
        <v>0</v>
      </c>
      <c r="X3878" s="157" t="s">
        <v>185</v>
      </c>
      <c r="AE3878" s="165" t="s">
        <v>419</v>
      </c>
    </row>
    <row r="3879" spans="1:31" hidden="1">
      <c r="A3879" s="157" t="s">
        <v>580</v>
      </c>
      <c r="P3879" s="157" t="s">
        <v>570</v>
      </c>
      <c r="U3879" s="163">
        <v>0</v>
      </c>
      <c r="X3879" s="157" t="s">
        <v>185</v>
      </c>
      <c r="AE3879" s="165" t="s">
        <v>420</v>
      </c>
    </row>
    <row r="3880" spans="1:31" hidden="1">
      <c r="A3880" s="157" t="s">
        <v>580</v>
      </c>
      <c r="P3880" s="157" t="s">
        <v>570</v>
      </c>
      <c r="U3880" s="163">
        <v>0</v>
      </c>
      <c r="X3880" s="157" t="s">
        <v>185</v>
      </c>
      <c r="AE3880" s="165" t="s">
        <v>421</v>
      </c>
    </row>
    <row r="3881" spans="1:31" hidden="1">
      <c r="A3881" s="157" t="s">
        <v>580</v>
      </c>
      <c r="P3881" s="157" t="s">
        <v>570</v>
      </c>
      <c r="U3881" s="163">
        <v>0</v>
      </c>
      <c r="X3881" s="157" t="s">
        <v>185</v>
      </c>
      <c r="AE3881" s="165" t="s">
        <v>422</v>
      </c>
    </row>
    <row r="3882" spans="1:31" hidden="1">
      <c r="A3882" s="157" t="s">
        <v>580</v>
      </c>
      <c r="P3882" s="157" t="s">
        <v>570</v>
      </c>
      <c r="U3882" s="163">
        <v>0</v>
      </c>
      <c r="X3882" s="157" t="s">
        <v>185</v>
      </c>
      <c r="AE3882" s="165" t="s">
        <v>423</v>
      </c>
    </row>
    <row r="3883" spans="1:31" hidden="1">
      <c r="A3883" s="157" t="s">
        <v>580</v>
      </c>
      <c r="P3883" s="157" t="s">
        <v>570</v>
      </c>
      <c r="U3883" s="163">
        <v>0</v>
      </c>
      <c r="X3883" s="157" t="s">
        <v>185</v>
      </c>
      <c r="AE3883" s="165" t="s">
        <v>424</v>
      </c>
    </row>
    <row r="3884" spans="1:31" hidden="1">
      <c r="A3884" s="157" t="s">
        <v>580</v>
      </c>
      <c r="P3884" s="157" t="s">
        <v>570</v>
      </c>
      <c r="U3884" s="163">
        <v>0</v>
      </c>
      <c r="X3884" s="157" t="s">
        <v>185</v>
      </c>
      <c r="AE3884" s="165" t="s">
        <v>428</v>
      </c>
    </row>
    <row r="3885" spans="1:31" hidden="1">
      <c r="A3885" s="157" t="s">
        <v>580</v>
      </c>
      <c r="P3885" s="157" t="s">
        <v>570</v>
      </c>
      <c r="U3885" s="163">
        <v>0</v>
      </c>
      <c r="X3885" s="157" t="s">
        <v>185</v>
      </c>
      <c r="AE3885" s="165" t="s">
        <v>595</v>
      </c>
    </row>
    <row r="3886" spans="1:31" hidden="1">
      <c r="A3886" s="157" t="s">
        <v>580</v>
      </c>
      <c r="P3886" s="157" t="s">
        <v>570</v>
      </c>
      <c r="U3886" s="163">
        <v>0</v>
      </c>
      <c r="X3886" s="157" t="s">
        <v>185</v>
      </c>
      <c r="AE3886" s="165" t="s">
        <v>429</v>
      </c>
    </row>
    <row r="3887" spans="1:31" hidden="1">
      <c r="A3887" s="157" t="s">
        <v>580</v>
      </c>
      <c r="P3887" s="157" t="s">
        <v>570</v>
      </c>
      <c r="U3887" s="163">
        <v>0</v>
      </c>
      <c r="X3887" s="157" t="s">
        <v>185</v>
      </c>
      <c r="AE3887" s="165" t="s">
        <v>426</v>
      </c>
    </row>
    <row r="3888" spans="1:31" hidden="1">
      <c r="A3888" s="157" t="s">
        <v>580</v>
      </c>
      <c r="P3888" s="157" t="s">
        <v>570</v>
      </c>
      <c r="U3888" s="163">
        <v>0</v>
      </c>
      <c r="X3888" s="157" t="s">
        <v>185</v>
      </c>
      <c r="AE3888" s="165" t="s">
        <v>504</v>
      </c>
    </row>
    <row r="3889" spans="1:31" hidden="1">
      <c r="A3889" s="157" t="s">
        <v>580</v>
      </c>
      <c r="P3889" s="157" t="s">
        <v>570</v>
      </c>
      <c r="U3889" s="163">
        <v>0</v>
      </c>
      <c r="X3889" s="157" t="s">
        <v>185</v>
      </c>
      <c r="AE3889" s="165" t="s">
        <v>508</v>
      </c>
    </row>
    <row r="3890" spans="1:31" hidden="1">
      <c r="A3890" s="157" t="s">
        <v>580</v>
      </c>
      <c r="P3890" s="157" t="s">
        <v>570</v>
      </c>
      <c r="U3890" s="163">
        <v>0</v>
      </c>
      <c r="X3890" s="157" t="s">
        <v>185</v>
      </c>
      <c r="AE3890" s="165" t="s">
        <v>509</v>
      </c>
    </row>
    <row r="3891" spans="1:31" hidden="1">
      <c r="A3891" s="157" t="s">
        <v>580</v>
      </c>
      <c r="P3891" s="157" t="s">
        <v>570</v>
      </c>
      <c r="U3891" s="163">
        <v>0</v>
      </c>
      <c r="X3891" s="157" t="s">
        <v>185</v>
      </c>
      <c r="AE3891" s="165" t="s">
        <v>521</v>
      </c>
    </row>
    <row r="3892" spans="1:31" hidden="1">
      <c r="A3892" s="157" t="s">
        <v>580</v>
      </c>
      <c r="P3892" s="157" t="s">
        <v>570</v>
      </c>
      <c r="U3892" s="163">
        <v>0</v>
      </c>
      <c r="X3892" s="157" t="s">
        <v>185</v>
      </c>
      <c r="AE3892" s="165" t="s">
        <v>425</v>
      </c>
    </row>
    <row r="3893" spans="1:31" hidden="1">
      <c r="A3893" s="157" t="s">
        <v>580</v>
      </c>
      <c r="P3893" s="157" t="s">
        <v>570</v>
      </c>
      <c r="U3893" s="163">
        <v>0</v>
      </c>
      <c r="X3893" s="157" t="s">
        <v>185</v>
      </c>
      <c r="AE3893" s="165" t="s">
        <v>621</v>
      </c>
    </row>
    <row r="3894" spans="1:31" hidden="1">
      <c r="A3894" s="157" t="s">
        <v>580</v>
      </c>
      <c r="P3894" s="157" t="s">
        <v>570</v>
      </c>
      <c r="U3894" s="163">
        <v>0</v>
      </c>
      <c r="X3894" s="157" t="s">
        <v>185</v>
      </c>
      <c r="AE3894" s="165" t="s">
        <v>622</v>
      </c>
    </row>
    <row r="3895" spans="1:31" hidden="1">
      <c r="A3895" s="157" t="s">
        <v>580</v>
      </c>
      <c r="P3895" s="157" t="s">
        <v>570</v>
      </c>
      <c r="U3895" s="163">
        <v>0</v>
      </c>
      <c r="X3895" s="157" t="s">
        <v>185</v>
      </c>
      <c r="AE3895" s="165" t="s">
        <v>618</v>
      </c>
    </row>
    <row r="3896" spans="1:31" hidden="1">
      <c r="A3896" s="157" t="s">
        <v>580</v>
      </c>
      <c r="P3896" s="157" t="s">
        <v>570</v>
      </c>
      <c r="U3896" s="163">
        <v>0</v>
      </c>
      <c r="X3896" s="157" t="s">
        <v>185</v>
      </c>
      <c r="AE3896" s="165" t="s">
        <v>619</v>
      </c>
    </row>
    <row r="3897" spans="1:31" hidden="1">
      <c r="A3897" s="157" t="s">
        <v>580</v>
      </c>
      <c r="P3897" s="157" t="s">
        <v>570</v>
      </c>
      <c r="U3897" s="163">
        <v>5218.5065667413201</v>
      </c>
      <c r="X3897" s="157" t="s">
        <v>564</v>
      </c>
      <c r="AE3897" s="165" t="s">
        <v>318</v>
      </c>
    </row>
    <row r="3898" spans="1:31" hidden="1">
      <c r="A3898" s="157" t="s">
        <v>580</v>
      </c>
      <c r="P3898" s="157" t="s">
        <v>570</v>
      </c>
      <c r="U3898" s="163">
        <v>-39958.492379503718</v>
      </c>
      <c r="X3898" s="157" t="s">
        <v>564</v>
      </c>
      <c r="AE3898" s="165" t="s">
        <v>402</v>
      </c>
    </row>
    <row r="3899" spans="1:31" hidden="1">
      <c r="A3899" s="157" t="s">
        <v>580</v>
      </c>
      <c r="P3899" s="157" t="s">
        <v>570</v>
      </c>
      <c r="U3899" s="163">
        <v>-48941.506259472146</v>
      </c>
      <c r="X3899" s="157" t="s">
        <v>564</v>
      </c>
      <c r="AE3899" s="165" t="s">
        <v>403</v>
      </c>
    </row>
    <row r="3900" spans="1:31" hidden="1">
      <c r="A3900" s="157" t="s">
        <v>580</v>
      </c>
      <c r="P3900" s="157" t="s">
        <v>570</v>
      </c>
      <c r="U3900" s="163">
        <v>-50732.576719098332</v>
      </c>
      <c r="X3900" s="157" t="s">
        <v>564</v>
      </c>
      <c r="AE3900" s="165" t="s">
        <v>404</v>
      </c>
    </row>
    <row r="3901" spans="1:31" hidden="1">
      <c r="A3901" s="157" t="s">
        <v>580</v>
      </c>
      <c r="P3901" s="157" t="s">
        <v>570</v>
      </c>
      <c r="U3901" s="163">
        <v>-4629.4205162702783</v>
      </c>
      <c r="X3901" s="157" t="s">
        <v>564</v>
      </c>
      <c r="AE3901" s="165" t="s">
        <v>405</v>
      </c>
    </row>
    <row r="3902" spans="1:31" hidden="1">
      <c r="A3902" s="157" t="s">
        <v>580</v>
      </c>
      <c r="P3902" s="157" t="s">
        <v>570</v>
      </c>
      <c r="U3902" s="163">
        <v>-19407.423378244795</v>
      </c>
      <c r="X3902" s="157" t="s">
        <v>564</v>
      </c>
      <c r="AE3902" s="165" t="s">
        <v>406</v>
      </c>
    </row>
    <row r="3903" spans="1:31" hidden="1">
      <c r="A3903" s="157" t="s">
        <v>580</v>
      </c>
      <c r="P3903" s="157" t="s">
        <v>570</v>
      </c>
      <c r="U3903" s="163">
        <v>-12838.08657667099</v>
      </c>
      <c r="X3903" s="157" t="s">
        <v>564</v>
      </c>
      <c r="AE3903" s="165" t="s">
        <v>407</v>
      </c>
    </row>
    <row r="3904" spans="1:31" hidden="1">
      <c r="A3904" s="157" t="s">
        <v>580</v>
      </c>
      <c r="P3904" s="157" t="s">
        <v>570</v>
      </c>
      <c r="U3904" s="163">
        <v>-8546.2080339453641</v>
      </c>
      <c r="X3904" s="157" t="s">
        <v>564</v>
      </c>
      <c r="AE3904" s="165" t="s">
        <v>408</v>
      </c>
    </row>
    <row r="3905" spans="1:31" hidden="1">
      <c r="A3905" s="157" t="s">
        <v>580</v>
      </c>
      <c r="P3905" s="157" t="s">
        <v>570</v>
      </c>
      <c r="U3905" s="163">
        <v>-11885.542767111547</v>
      </c>
      <c r="X3905" s="157" t="s">
        <v>564</v>
      </c>
      <c r="AE3905" s="165" t="s">
        <v>409</v>
      </c>
    </row>
    <row r="3906" spans="1:31" hidden="1">
      <c r="A3906" s="157" t="s">
        <v>580</v>
      </c>
      <c r="P3906" s="157" t="s">
        <v>570</v>
      </c>
      <c r="U3906" s="163">
        <v>-9363.8921329024433</v>
      </c>
      <c r="X3906" s="157" t="s">
        <v>564</v>
      </c>
      <c r="AE3906" s="165" t="s">
        <v>410</v>
      </c>
    </row>
    <row r="3907" spans="1:31" hidden="1">
      <c r="A3907" s="157" t="s">
        <v>580</v>
      </c>
      <c r="P3907" s="157" t="s">
        <v>570</v>
      </c>
      <c r="U3907" s="163">
        <v>-33863.632832291907</v>
      </c>
      <c r="X3907" s="157" t="s">
        <v>564</v>
      </c>
      <c r="AE3907" s="165" t="s">
        <v>411</v>
      </c>
    </row>
    <row r="3908" spans="1:31" hidden="1">
      <c r="A3908" s="157" t="s">
        <v>580</v>
      </c>
      <c r="P3908" s="157" t="s">
        <v>570</v>
      </c>
      <c r="U3908" s="163">
        <v>-19571.066056173913</v>
      </c>
      <c r="X3908" s="157" t="s">
        <v>564</v>
      </c>
      <c r="AE3908" s="165" t="s">
        <v>412</v>
      </c>
    </row>
    <row r="3909" spans="1:31" hidden="1">
      <c r="A3909" s="157" t="s">
        <v>580</v>
      </c>
      <c r="P3909" s="157" t="s">
        <v>570</v>
      </c>
      <c r="U3909" s="163">
        <v>-8823.5577346174432</v>
      </c>
      <c r="X3909" s="157" t="s">
        <v>564</v>
      </c>
      <c r="AE3909" s="165" t="s">
        <v>413</v>
      </c>
    </row>
    <row r="3910" spans="1:31" hidden="1">
      <c r="A3910" s="157" t="s">
        <v>580</v>
      </c>
      <c r="P3910" s="157" t="s">
        <v>570</v>
      </c>
      <c r="U3910" s="163">
        <v>-21303.834171418577</v>
      </c>
      <c r="X3910" s="157" t="s">
        <v>564</v>
      </c>
      <c r="AE3910" s="165" t="s">
        <v>414</v>
      </c>
    </row>
    <row r="3911" spans="1:31" hidden="1">
      <c r="A3911" s="157" t="s">
        <v>580</v>
      </c>
      <c r="P3911" s="157" t="s">
        <v>570</v>
      </c>
      <c r="U3911" s="163">
        <v>-30266.010920044475</v>
      </c>
      <c r="X3911" s="157" t="s">
        <v>564</v>
      </c>
      <c r="AE3911" s="165" t="s">
        <v>415</v>
      </c>
    </row>
    <row r="3912" spans="1:31" hidden="1">
      <c r="A3912" s="157" t="s">
        <v>580</v>
      </c>
      <c r="P3912" s="157" t="s">
        <v>570</v>
      </c>
      <c r="U3912" s="163">
        <v>-23038.479310484472</v>
      </c>
      <c r="X3912" s="157" t="s">
        <v>564</v>
      </c>
      <c r="AE3912" s="165" t="s">
        <v>416</v>
      </c>
    </row>
    <row r="3913" spans="1:31" hidden="1">
      <c r="A3913" s="157" t="s">
        <v>580</v>
      </c>
      <c r="P3913" s="157" t="s">
        <v>570</v>
      </c>
      <c r="U3913" s="163">
        <v>-33376.208657677591</v>
      </c>
      <c r="X3913" s="157" t="s">
        <v>564</v>
      </c>
      <c r="AE3913" s="165" t="s">
        <v>417</v>
      </c>
    </row>
    <row r="3914" spans="1:31" hidden="1">
      <c r="A3914" s="157" t="s">
        <v>580</v>
      </c>
      <c r="P3914" s="157" t="s">
        <v>570</v>
      </c>
      <c r="U3914" s="163">
        <v>-919.93963044315478</v>
      </c>
      <c r="X3914" s="157" t="s">
        <v>564</v>
      </c>
      <c r="AE3914" s="165" t="s">
        <v>418</v>
      </c>
    </row>
    <row r="3915" spans="1:31" hidden="1">
      <c r="A3915" s="157" t="s">
        <v>580</v>
      </c>
      <c r="P3915" s="157" t="s">
        <v>570</v>
      </c>
      <c r="U3915" s="163">
        <v>-47613.043566179113</v>
      </c>
      <c r="X3915" s="157" t="s">
        <v>564</v>
      </c>
      <c r="AE3915" s="165" t="s">
        <v>419</v>
      </c>
    </row>
    <row r="3916" spans="1:31" hidden="1">
      <c r="A3916" s="157" t="s">
        <v>580</v>
      </c>
      <c r="P3916" s="157" t="s">
        <v>570</v>
      </c>
      <c r="U3916" s="163">
        <v>-26816.254811806062</v>
      </c>
      <c r="X3916" s="157" t="s">
        <v>564</v>
      </c>
      <c r="AE3916" s="165" t="s">
        <v>420</v>
      </c>
    </row>
    <row r="3917" spans="1:31" hidden="1">
      <c r="A3917" s="157" t="s">
        <v>580</v>
      </c>
      <c r="P3917" s="157" t="s">
        <v>570</v>
      </c>
      <c r="U3917" s="163">
        <v>1943.4510032285571</v>
      </c>
      <c r="X3917" s="157" t="s">
        <v>564</v>
      </c>
      <c r="AE3917" s="165" t="s">
        <v>421</v>
      </c>
    </row>
    <row r="3918" spans="1:31" hidden="1">
      <c r="A3918" s="157" t="s">
        <v>580</v>
      </c>
      <c r="P3918" s="157" t="s">
        <v>570</v>
      </c>
      <c r="U3918" s="163">
        <v>-12338.539828222687</v>
      </c>
      <c r="X3918" s="157" t="s">
        <v>564</v>
      </c>
      <c r="AE3918" s="165" t="s">
        <v>422</v>
      </c>
    </row>
    <row r="3919" spans="1:31" hidden="1">
      <c r="A3919" s="157" t="s">
        <v>580</v>
      </c>
      <c r="P3919" s="157" t="s">
        <v>570</v>
      </c>
      <c r="U3919" s="163">
        <v>0</v>
      </c>
      <c r="X3919" s="157" t="s">
        <v>564</v>
      </c>
      <c r="AE3919" s="165" t="s">
        <v>423</v>
      </c>
    </row>
    <row r="3920" spans="1:31" hidden="1">
      <c r="A3920" s="157" t="s">
        <v>580</v>
      </c>
      <c r="P3920" s="157" t="s">
        <v>570</v>
      </c>
      <c r="U3920" s="163">
        <v>-1195.6808253910399</v>
      </c>
      <c r="X3920" s="157" t="s">
        <v>564</v>
      </c>
      <c r="AE3920" s="165" t="s">
        <v>424</v>
      </c>
    </row>
    <row r="3921" spans="1:31" hidden="1">
      <c r="A3921" s="157" t="s">
        <v>580</v>
      </c>
      <c r="P3921" s="157" t="s">
        <v>570</v>
      </c>
      <c r="U3921" s="163">
        <v>0</v>
      </c>
      <c r="X3921" s="157" t="s">
        <v>564</v>
      </c>
      <c r="AE3921" s="165" t="s">
        <v>428</v>
      </c>
    </row>
    <row r="3922" spans="1:31" hidden="1">
      <c r="A3922" s="157" t="s">
        <v>580</v>
      </c>
      <c r="P3922" s="157" t="s">
        <v>570</v>
      </c>
      <c r="U3922" s="163">
        <v>0</v>
      </c>
      <c r="X3922" s="157" t="s">
        <v>564</v>
      </c>
      <c r="AE3922" s="165" t="s">
        <v>595</v>
      </c>
    </row>
    <row r="3923" spans="1:31" hidden="1">
      <c r="A3923" s="157" t="s">
        <v>580</v>
      </c>
      <c r="P3923" s="157" t="s">
        <v>570</v>
      </c>
      <c r="U3923" s="163">
        <v>0</v>
      </c>
      <c r="X3923" s="157" t="s">
        <v>564</v>
      </c>
      <c r="AE3923" s="165" t="s">
        <v>429</v>
      </c>
    </row>
    <row r="3924" spans="1:31" hidden="1">
      <c r="A3924" s="157" t="s">
        <v>580</v>
      </c>
      <c r="P3924" s="157" t="s">
        <v>570</v>
      </c>
      <c r="U3924" s="163">
        <v>0</v>
      </c>
      <c r="X3924" s="157" t="s">
        <v>564</v>
      </c>
      <c r="AE3924" s="165" t="s">
        <v>426</v>
      </c>
    </row>
    <row r="3925" spans="1:31" hidden="1">
      <c r="A3925" s="157" t="s">
        <v>580</v>
      </c>
      <c r="P3925" s="157" t="s">
        <v>570</v>
      </c>
      <c r="U3925" s="163">
        <v>0</v>
      </c>
      <c r="X3925" s="157" t="s">
        <v>564</v>
      </c>
      <c r="AE3925" s="165" t="s">
        <v>504</v>
      </c>
    </row>
    <row r="3926" spans="1:31" hidden="1">
      <c r="A3926" s="157" t="s">
        <v>580</v>
      </c>
      <c r="P3926" s="157" t="s">
        <v>570</v>
      </c>
      <c r="U3926" s="163">
        <v>0</v>
      </c>
      <c r="X3926" s="157" t="s">
        <v>564</v>
      </c>
      <c r="AE3926" s="165" t="s">
        <v>508</v>
      </c>
    </row>
    <row r="3927" spans="1:31" hidden="1">
      <c r="A3927" s="157" t="s">
        <v>580</v>
      </c>
      <c r="P3927" s="157" t="s">
        <v>570</v>
      </c>
      <c r="U3927" s="163">
        <v>0</v>
      </c>
      <c r="X3927" s="157" t="s">
        <v>564</v>
      </c>
      <c r="AE3927" s="165" t="s">
        <v>509</v>
      </c>
    </row>
    <row r="3928" spans="1:31" hidden="1">
      <c r="A3928" s="157" t="s">
        <v>580</v>
      </c>
      <c r="P3928" s="157" t="s">
        <v>570</v>
      </c>
      <c r="U3928" s="163">
        <v>0</v>
      </c>
      <c r="X3928" s="157" t="s">
        <v>564</v>
      </c>
      <c r="AE3928" s="165" t="s">
        <v>521</v>
      </c>
    </row>
    <row r="3929" spans="1:31" hidden="1">
      <c r="A3929" s="157" t="s">
        <v>580</v>
      </c>
      <c r="P3929" s="157" t="s">
        <v>570</v>
      </c>
      <c r="U3929" s="163">
        <v>0</v>
      </c>
      <c r="X3929" s="157" t="s">
        <v>564</v>
      </c>
      <c r="AE3929" s="165" t="s">
        <v>425</v>
      </c>
    </row>
    <row r="3930" spans="1:31" hidden="1">
      <c r="A3930" s="157" t="s">
        <v>580</v>
      </c>
      <c r="P3930" s="157" t="s">
        <v>570</v>
      </c>
      <c r="U3930" s="163">
        <v>-7044.1707690088224</v>
      </c>
      <c r="X3930" s="157" t="s">
        <v>564</v>
      </c>
      <c r="AE3930" s="165" t="s">
        <v>621</v>
      </c>
    </row>
    <row r="3931" spans="1:31" hidden="1">
      <c r="A3931" s="157" t="s">
        <v>580</v>
      </c>
      <c r="P3931" s="157" t="s">
        <v>570</v>
      </c>
      <c r="U3931" s="163">
        <v>0</v>
      </c>
      <c r="X3931" s="157" t="s">
        <v>564</v>
      </c>
      <c r="AE3931" s="165" t="s">
        <v>622</v>
      </c>
    </row>
    <row r="3932" spans="1:31" hidden="1">
      <c r="A3932" s="157" t="s">
        <v>580</v>
      </c>
      <c r="P3932" s="157" t="s">
        <v>570</v>
      </c>
      <c r="U3932" s="163">
        <v>-4472.8635749059622</v>
      </c>
      <c r="X3932" s="157" t="s">
        <v>564</v>
      </c>
      <c r="AE3932" s="165" t="s">
        <v>618</v>
      </c>
    </row>
    <row r="3933" spans="1:31" hidden="1">
      <c r="A3933" s="157" t="s">
        <v>580</v>
      </c>
      <c r="P3933" s="157" t="s">
        <v>570</v>
      </c>
      <c r="U3933" s="163">
        <v>0</v>
      </c>
      <c r="X3933" s="157" t="s">
        <v>564</v>
      </c>
      <c r="AE3933" s="165" t="s">
        <v>619</v>
      </c>
    </row>
    <row r="3934" spans="1:31" hidden="1">
      <c r="A3934" s="157" t="s">
        <v>580</v>
      </c>
      <c r="P3934" s="157" t="s">
        <v>570</v>
      </c>
      <c r="U3934" s="163">
        <v>0</v>
      </c>
      <c r="X3934" s="157" t="s">
        <v>565</v>
      </c>
      <c r="AE3934" s="165" t="s">
        <v>318</v>
      </c>
    </row>
    <row r="3935" spans="1:31" hidden="1">
      <c r="A3935" s="157" t="s">
        <v>580</v>
      </c>
      <c r="P3935" s="157" t="s">
        <v>570</v>
      </c>
      <c r="U3935" s="163">
        <v>-12720.793201769156</v>
      </c>
      <c r="X3935" s="157" t="s">
        <v>565</v>
      </c>
      <c r="AE3935" s="165" t="s">
        <v>402</v>
      </c>
    </row>
    <row r="3936" spans="1:31" hidden="1">
      <c r="A3936" s="157" t="s">
        <v>580</v>
      </c>
      <c r="P3936" s="157" t="s">
        <v>570</v>
      </c>
      <c r="U3936" s="163">
        <v>-13329.601939785813</v>
      </c>
      <c r="X3936" s="157" t="s">
        <v>565</v>
      </c>
      <c r="AE3936" s="165" t="s">
        <v>403</v>
      </c>
    </row>
    <row r="3937" spans="1:31" hidden="1">
      <c r="A3937" s="157" t="s">
        <v>580</v>
      </c>
      <c r="P3937" s="157" t="s">
        <v>570</v>
      </c>
      <c r="U3937" s="163">
        <v>-24640.285355066124</v>
      </c>
      <c r="X3937" s="157" t="s">
        <v>565</v>
      </c>
      <c r="AE3937" s="165" t="s">
        <v>404</v>
      </c>
    </row>
    <row r="3938" spans="1:31" hidden="1">
      <c r="A3938" s="157" t="s">
        <v>580</v>
      </c>
      <c r="P3938" s="157" t="s">
        <v>570</v>
      </c>
      <c r="U3938" s="163">
        <v>-9002.2318101588517</v>
      </c>
      <c r="X3938" s="157" t="s">
        <v>565</v>
      </c>
      <c r="AE3938" s="165" t="s">
        <v>405</v>
      </c>
    </row>
    <row r="3939" spans="1:31" hidden="1">
      <c r="A3939" s="157" t="s">
        <v>580</v>
      </c>
      <c r="P3939" s="157" t="s">
        <v>570</v>
      </c>
      <c r="U3939" s="163">
        <v>-8211.9016800679874</v>
      </c>
      <c r="X3939" s="157" t="s">
        <v>565</v>
      </c>
      <c r="AE3939" s="165" t="s">
        <v>406</v>
      </c>
    </row>
    <row r="3940" spans="1:31" hidden="1">
      <c r="A3940" s="157" t="s">
        <v>580</v>
      </c>
      <c r="P3940" s="157" t="s">
        <v>570</v>
      </c>
      <c r="U3940" s="163">
        <v>-7166.5123880499441</v>
      </c>
      <c r="X3940" s="157" t="s">
        <v>565</v>
      </c>
      <c r="AE3940" s="165" t="s">
        <v>407</v>
      </c>
    </row>
    <row r="3941" spans="1:31" hidden="1">
      <c r="A3941" s="157" t="s">
        <v>580</v>
      </c>
      <c r="P3941" s="157" t="s">
        <v>570</v>
      </c>
      <c r="U3941" s="163">
        <v>-6930.4765640321648</v>
      </c>
      <c r="X3941" s="157" t="s">
        <v>565</v>
      </c>
      <c r="AE3941" s="165" t="s">
        <v>408</v>
      </c>
    </row>
    <row r="3942" spans="1:31" hidden="1">
      <c r="A3942" s="157" t="s">
        <v>580</v>
      </c>
      <c r="P3942" s="157" t="s">
        <v>570</v>
      </c>
      <c r="U3942" s="163">
        <v>-11148.171536902664</v>
      </c>
      <c r="X3942" s="157" t="s">
        <v>565</v>
      </c>
      <c r="AE3942" s="165" t="s">
        <v>409</v>
      </c>
    </row>
    <row r="3943" spans="1:31" hidden="1">
      <c r="A3943" s="157" t="s">
        <v>580</v>
      </c>
      <c r="P3943" s="157" t="s">
        <v>570</v>
      </c>
      <c r="U3943" s="163">
        <v>-8593.764790481795</v>
      </c>
      <c r="X3943" s="157" t="s">
        <v>565</v>
      </c>
      <c r="AE3943" s="165" t="s">
        <v>410</v>
      </c>
    </row>
    <row r="3944" spans="1:31" hidden="1">
      <c r="A3944" s="157" t="s">
        <v>580</v>
      </c>
      <c r="P3944" s="157" t="s">
        <v>570</v>
      </c>
      <c r="U3944" s="163">
        <v>-14227.045834175255</v>
      </c>
      <c r="X3944" s="157" t="s">
        <v>565</v>
      </c>
      <c r="AE3944" s="165" t="s">
        <v>411</v>
      </c>
    </row>
    <row r="3945" spans="1:31" hidden="1">
      <c r="A3945" s="157" t="s">
        <v>580</v>
      </c>
      <c r="P3945" s="157" t="s">
        <v>570</v>
      </c>
      <c r="U3945" s="163">
        <v>-6015.1245342223938</v>
      </c>
      <c r="X3945" s="157" t="s">
        <v>565</v>
      </c>
      <c r="AE3945" s="165" t="s">
        <v>412</v>
      </c>
    </row>
    <row r="3946" spans="1:31" hidden="1">
      <c r="A3946" s="157" t="s">
        <v>580</v>
      </c>
      <c r="P3946" s="157" t="s">
        <v>570</v>
      </c>
      <c r="U3946" s="163">
        <v>-7421.585931882064</v>
      </c>
      <c r="X3946" s="157" t="s">
        <v>565</v>
      </c>
      <c r="AE3946" s="165" t="s">
        <v>413</v>
      </c>
    </row>
    <row r="3947" spans="1:31" hidden="1">
      <c r="A3947" s="157" t="s">
        <v>580</v>
      </c>
      <c r="P3947" s="157" t="s">
        <v>570</v>
      </c>
      <c r="U3947" s="163">
        <v>-7701.4290383735388</v>
      </c>
      <c r="X3947" s="157" t="s">
        <v>565</v>
      </c>
      <c r="AE3947" s="165" t="s">
        <v>414</v>
      </c>
    </row>
    <row r="3948" spans="1:31" hidden="1">
      <c r="A3948" s="157" t="s">
        <v>580</v>
      </c>
      <c r="P3948" s="157" t="s">
        <v>570</v>
      </c>
      <c r="U3948" s="163">
        <v>0</v>
      </c>
      <c r="X3948" s="157" t="s">
        <v>565</v>
      </c>
      <c r="AE3948" s="165" t="s">
        <v>415</v>
      </c>
    </row>
    <row r="3949" spans="1:31" hidden="1">
      <c r="A3949" s="157" t="s">
        <v>580</v>
      </c>
      <c r="P3949" s="157" t="s">
        <v>570</v>
      </c>
      <c r="U3949" s="163">
        <v>-9646.1877820435111</v>
      </c>
      <c r="X3949" s="157" t="s">
        <v>565</v>
      </c>
      <c r="AE3949" s="165" t="s">
        <v>416</v>
      </c>
    </row>
    <row r="3950" spans="1:31" hidden="1">
      <c r="A3950" s="157" t="s">
        <v>580</v>
      </c>
      <c r="P3950" s="157" t="s">
        <v>570</v>
      </c>
      <c r="U3950" s="163">
        <v>-11262.260613816481</v>
      </c>
      <c r="X3950" s="157" t="s">
        <v>565</v>
      </c>
      <c r="AE3950" s="165" t="s">
        <v>417</v>
      </c>
    </row>
    <row r="3951" spans="1:31" hidden="1">
      <c r="A3951" s="157" t="s">
        <v>580</v>
      </c>
      <c r="P3951" s="157" t="s">
        <v>570</v>
      </c>
      <c r="U3951" s="163">
        <v>-6045.3722952212838</v>
      </c>
      <c r="X3951" s="157" t="s">
        <v>565</v>
      </c>
      <c r="AE3951" s="165" t="s">
        <v>418</v>
      </c>
    </row>
    <row r="3952" spans="1:31" hidden="1">
      <c r="A3952" s="157" t="s">
        <v>580</v>
      </c>
      <c r="P3952" s="157" t="s">
        <v>570</v>
      </c>
      <c r="U3952" s="163">
        <v>-19605.142453020813</v>
      </c>
      <c r="X3952" s="157" t="s">
        <v>565</v>
      </c>
      <c r="AE3952" s="165" t="s">
        <v>419</v>
      </c>
    </row>
    <row r="3953" spans="1:31" hidden="1">
      <c r="A3953" s="157" t="s">
        <v>580</v>
      </c>
      <c r="P3953" s="157" t="s">
        <v>570</v>
      </c>
      <c r="U3953" s="163">
        <v>-13482.088581307111</v>
      </c>
      <c r="X3953" s="157" t="s">
        <v>565</v>
      </c>
      <c r="AE3953" s="165" t="s">
        <v>420</v>
      </c>
    </row>
    <row r="3954" spans="1:31" hidden="1">
      <c r="A3954" s="157" t="s">
        <v>580</v>
      </c>
      <c r="P3954" s="157" t="s">
        <v>570</v>
      </c>
      <c r="U3954" s="163">
        <v>-5332.8979538471631</v>
      </c>
      <c r="X3954" s="157" t="s">
        <v>565</v>
      </c>
      <c r="AE3954" s="165" t="s">
        <v>421</v>
      </c>
    </row>
    <row r="3955" spans="1:31" hidden="1">
      <c r="A3955" s="157" t="s">
        <v>580</v>
      </c>
      <c r="P3955" s="157" t="s">
        <v>570</v>
      </c>
      <c r="U3955" s="163">
        <v>-7496.7209256717015</v>
      </c>
      <c r="X3955" s="157" t="s">
        <v>565</v>
      </c>
      <c r="AE3955" s="165" t="s">
        <v>422</v>
      </c>
    </row>
    <row r="3956" spans="1:31" hidden="1">
      <c r="A3956" s="157" t="s">
        <v>580</v>
      </c>
      <c r="P3956" s="157" t="s">
        <v>570</v>
      </c>
      <c r="U3956" s="163">
        <v>0</v>
      </c>
      <c r="X3956" s="157" t="s">
        <v>565</v>
      </c>
      <c r="AE3956" s="165" t="s">
        <v>423</v>
      </c>
    </row>
    <row r="3957" spans="1:31" hidden="1">
      <c r="A3957" s="157" t="s">
        <v>580</v>
      </c>
      <c r="P3957" s="157" t="s">
        <v>570</v>
      </c>
      <c r="U3957" s="163">
        <v>-13345.889517523179</v>
      </c>
      <c r="X3957" s="157" t="s">
        <v>565</v>
      </c>
      <c r="AE3957" s="165" t="s">
        <v>424</v>
      </c>
    </row>
    <row r="3958" spans="1:31" hidden="1">
      <c r="A3958" s="157" t="s">
        <v>580</v>
      </c>
      <c r="P3958" s="157" t="s">
        <v>570</v>
      </c>
      <c r="U3958" s="163">
        <v>0</v>
      </c>
      <c r="X3958" s="157" t="s">
        <v>565</v>
      </c>
      <c r="AE3958" s="165" t="s">
        <v>428</v>
      </c>
    </row>
    <row r="3959" spans="1:31" hidden="1">
      <c r="A3959" s="157" t="s">
        <v>580</v>
      </c>
      <c r="P3959" s="157" t="s">
        <v>570</v>
      </c>
      <c r="U3959" s="163">
        <v>0</v>
      </c>
      <c r="X3959" s="157" t="s">
        <v>565</v>
      </c>
      <c r="AE3959" s="165" t="s">
        <v>595</v>
      </c>
    </row>
    <row r="3960" spans="1:31" hidden="1">
      <c r="A3960" s="157" t="s">
        <v>580</v>
      </c>
      <c r="P3960" s="157" t="s">
        <v>570</v>
      </c>
      <c r="U3960" s="163">
        <v>0</v>
      </c>
      <c r="X3960" s="157" t="s">
        <v>565</v>
      </c>
      <c r="AE3960" s="165" t="s">
        <v>429</v>
      </c>
    </row>
    <row r="3961" spans="1:31" hidden="1">
      <c r="A3961" s="157" t="s">
        <v>580</v>
      </c>
      <c r="P3961" s="157" t="s">
        <v>570</v>
      </c>
      <c r="U3961" s="163">
        <v>0</v>
      </c>
      <c r="X3961" s="157" t="s">
        <v>565</v>
      </c>
      <c r="AE3961" s="165" t="s">
        <v>426</v>
      </c>
    </row>
    <row r="3962" spans="1:31" hidden="1">
      <c r="A3962" s="157" t="s">
        <v>580</v>
      </c>
      <c r="P3962" s="157" t="s">
        <v>570</v>
      </c>
      <c r="U3962" s="163">
        <v>0</v>
      </c>
      <c r="X3962" s="157" t="s">
        <v>565</v>
      </c>
      <c r="AE3962" s="165" t="s">
        <v>504</v>
      </c>
    </row>
    <row r="3963" spans="1:31" hidden="1">
      <c r="A3963" s="157" t="s">
        <v>580</v>
      </c>
      <c r="P3963" s="157" t="s">
        <v>570</v>
      </c>
      <c r="U3963" s="163">
        <v>0</v>
      </c>
      <c r="X3963" s="157" t="s">
        <v>565</v>
      </c>
      <c r="AE3963" s="165" t="s">
        <v>508</v>
      </c>
    </row>
    <row r="3964" spans="1:31" hidden="1">
      <c r="A3964" s="157" t="s">
        <v>580</v>
      </c>
      <c r="P3964" s="157" t="s">
        <v>570</v>
      </c>
      <c r="U3964" s="163">
        <v>0</v>
      </c>
      <c r="X3964" s="157" t="s">
        <v>565</v>
      </c>
      <c r="AE3964" s="165" t="s">
        <v>509</v>
      </c>
    </row>
    <row r="3965" spans="1:31" hidden="1">
      <c r="A3965" s="157" t="s">
        <v>580</v>
      </c>
      <c r="P3965" s="157" t="s">
        <v>570</v>
      </c>
      <c r="U3965" s="163">
        <v>0</v>
      </c>
      <c r="X3965" s="157" t="s">
        <v>565</v>
      </c>
      <c r="AE3965" s="165" t="s">
        <v>521</v>
      </c>
    </row>
    <row r="3966" spans="1:31" hidden="1">
      <c r="A3966" s="157" t="s">
        <v>580</v>
      </c>
      <c r="P3966" s="157" t="s">
        <v>570</v>
      </c>
      <c r="U3966" s="163">
        <v>0</v>
      </c>
      <c r="X3966" s="157" t="s">
        <v>565</v>
      </c>
      <c r="AE3966" s="165" t="s">
        <v>425</v>
      </c>
    </row>
    <row r="3967" spans="1:31" hidden="1">
      <c r="A3967" s="157" t="s">
        <v>580</v>
      </c>
      <c r="P3967" s="157" t="s">
        <v>570</v>
      </c>
      <c r="U3967" s="163">
        <v>-76476.727406135687</v>
      </c>
      <c r="X3967" s="157" t="s">
        <v>565</v>
      </c>
      <c r="AE3967" s="165" t="s">
        <v>621</v>
      </c>
    </row>
    <row r="3968" spans="1:31" hidden="1">
      <c r="A3968" s="157" t="s">
        <v>580</v>
      </c>
      <c r="P3968" s="157" t="s">
        <v>570</v>
      </c>
      <c r="U3968" s="163">
        <v>0</v>
      </c>
      <c r="X3968" s="157" t="s">
        <v>565</v>
      </c>
      <c r="AE3968" s="165" t="s">
        <v>622</v>
      </c>
    </row>
    <row r="3969" spans="1:31" hidden="1">
      <c r="A3969" s="157" t="s">
        <v>580</v>
      </c>
      <c r="P3969" s="157" t="s">
        <v>570</v>
      </c>
      <c r="U3969" s="163">
        <v>-23191.441459109625</v>
      </c>
      <c r="X3969" s="157" t="s">
        <v>565</v>
      </c>
      <c r="AE3969" s="165" t="s">
        <v>618</v>
      </c>
    </row>
    <row r="3970" spans="1:31" hidden="1">
      <c r="A3970" s="157" t="s">
        <v>580</v>
      </c>
      <c r="P3970" s="157" t="s">
        <v>570</v>
      </c>
      <c r="U3970" s="163">
        <v>0</v>
      </c>
      <c r="X3970" s="157" t="s">
        <v>565</v>
      </c>
      <c r="AE3970" s="165" t="s">
        <v>619</v>
      </c>
    </row>
    <row r="3971" spans="1:31" hidden="1">
      <c r="A3971" s="157" t="s">
        <v>580</v>
      </c>
      <c r="P3971" s="157" t="s">
        <v>570</v>
      </c>
      <c r="U3971" s="163">
        <v>12223.780040633221</v>
      </c>
      <c r="X3971" s="157" t="s">
        <v>566</v>
      </c>
      <c r="AE3971" s="165" t="s">
        <v>318</v>
      </c>
    </row>
    <row r="3972" spans="1:31" hidden="1">
      <c r="A3972" s="157" t="s">
        <v>580</v>
      </c>
      <c r="P3972" s="157" t="s">
        <v>570</v>
      </c>
      <c r="U3972" s="163">
        <v>-70.862800565770854</v>
      </c>
      <c r="X3972" s="157" t="s">
        <v>566</v>
      </c>
      <c r="AE3972" s="165" t="s">
        <v>402</v>
      </c>
    </row>
    <row r="3973" spans="1:31" hidden="1">
      <c r="A3973" s="157" t="s">
        <v>580</v>
      </c>
      <c r="P3973" s="157" t="s">
        <v>570</v>
      </c>
      <c r="U3973" s="163">
        <v>-70.862800565770854</v>
      </c>
      <c r="X3973" s="157" t="s">
        <v>566</v>
      </c>
      <c r="AE3973" s="165" t="s">
        <v>403</v>
      </c>
    </row>
    <row r="3974" spans="1:31" hidden="1">
      <c r="A3974" s="157" t="s">
        <v>580</v>
      </c>
      <c r="P3974" s="157" t="s">
        <v>570</v>
      </c>
      <c r="U3974" s="163">
        <v>-70.862800565770854</v>
      </c>
      <c r="X3974" s="157" t="s">
        <v>566</v>
      </c>
      <c r="AE3974" s="165" t="s">
        <v>404</v>
      </c>
    </row>
    <row r="3975" spans="1:31" hidden="1">
      <c r="A3975" s="157" t="s">
        <v>580</v>
      </c>
      <c r="P3975" s="157" t="s">
        <v>570</v>
      </c>
      <c r="U3975" s="163">
        <v>0</v>
      </c>
      <c r="X3975" s="157" t="s">
        <v>566</v>
      </c>
      <c r="AE3975" s="165" t="s">
        <v>405</v>
      </c>
    </row>
    <row r="3976" spans="1:31" hidden="1">
      <c r="A3976" s="157" t="s">
        <v>580</v>
      </c>
      <c r="P3976" s="157" t="s">
        <v>570</v>
      </c>
      <c r="U3976" s="163">
        <v>0</v>
      </c>
      <c r="X3976" s="157" t="s">
        <v>566</v>
      </c>
      <c r="AE3976" s="165" t="s">
        <v>406</v>
      </c>
    </row>
    <row r="3977" spans="1:31" hidden="1">
      <c r="A3977" s="157" t="s">
        <v>580</v>
      </c>
      <c r="P3977" s="157" t="s">
        <v>570</v>
      </c>
      <c r="U3977" s="163">
        <v>-39.626739056227024</v>
      </c>
      <c r="X3977" s="157" t="s">
        <v>566</v>
      </c>
      <c r="AE3977" s="165" t="s">
        <v>407</v>
      </c>
    </row>
    <row r="3978" spans="1:31" hidden="1">
      <c r="A3978" s="157" t="s">
        <v>580</v>
      </c>
      <c r="P3978" s="157" t="s">
        <v>570</v>
      </c>
      <c r="U3978" s="163">
        <v>0</v>
      </c>
      <c r="X3978" s="157" t="s">
        <v>566</v>
      </c>
      <c r="AE3978" s="165" t="s">
        <v>408</v>
      </c>
    </row>
    <row r="3979" spans="1:31" hidden="1">
      <c r="A3979" s="157" t="s">
        <v>580</v>
      </c>
      <c r="P3979" s="157" t="s">
        <v>570</v>
      </c>
      <c r="U3979" s="163">
        <v>-39.626739056227024</v>
      </c>
      <c r="X3979" s="157" t="s">
        <v>566</v>
      </c>
      <c r="AE3979" s="165" t="s">
        <v>409</v>
      </c>
    </row>
    <row r="3980" spans="1:31" hidden="1">
      <c r="A3980" s="157" t="s">
        <v>580</v>
      </c>
      <c r="P3980" s="157" t="s">
        <v>570</v>
      </c>
      <c r="U3980" s="163">
        <v>-39.628046502131454</v>
      </c>
      <c r="X3980" s="157" t="s">
        <v>566</v>
      </c>
      <c r="AE3980" s="165" t="s">
        <v>410</v>
      </c>
    </row>
    <row r="3981" spans="1:31" hidden="1">
      <c r="A3981" s="157" t="s">
        <v>580</v>
      </c>
      <c r="P3981" s="157" t="s">
        <v>570</v>
      </c>
      <c r="U3981" s="163">
        <v>-290.8740156600802</v>
      </c>
      <c r="X3981" s="157" t="s">
        <v>566</v>
      </c>
      <c r="AE3981" s="165" t="s">
        <v>411</v>
      </c>
    </row>
    <row r="3982" spans="1:31" hidden="1">
      <c r="A3982" s="157" t="s">
        <v>580</v>
      </c>
      <c r="P3982" s="157" t="s">
        <v>570</v>
      </c>
      <c r="U3982" s="163">
        <v>-39.628046502131454</v>
      </c>
      <c r="X3982" s="157" t="s">
        <v>566</v>
      </c>
      <c r="AE3982" s="165" t="s">
        <v>412</v>
      </c>
    </row>
    <row r="3983" spans="1:31" hidden="1">
      <c r="A3983" s="157" t="s">
        <v>580</v>
      </c>
      <c r="P3983" s="157" t="s">
        <v>570</v>
      </c>
      <c r="U3983" s="163">
        <v>-39.626739056227024</v>
      </c>
      <c r="X3983" s="157" t="s">
        <v>566</v>
      </c>
      <c r="AE3983" s="165" t="s">
        <v>413</v>
      </c>
    </row>
    <row r="3984" spans="1:31" hidden="1">
      <c r="A3984" s="157" t="s">
        <v>580</v>
      </c>
      <c r="P3984" s="157" t="s">
        <v>570</v>
      </c>
      <c r="U3984" s="163">
        <v>-39.626739056227024</v>
      </c>
      <c r="X3984" s="157" t="s">
        <v>566</v>
      </c>
      <c r="AE3984" s="165" t="s">
        <v>414</v>
      </c>
    </row>
    <row r="3985" spans="1:31" hidden="1">
      <c r="A3985" s="157" t="s">
        <v>580</v>
      </c>
      <c r="P3985" s="157" t="s">
        <v>570</v>
      </c>
      <c r="U3985" s="163">
        <v>-17389.330926535691</v>
      </c>
      <c r="X3985" s="157" t="s">
        <v>566</v>
      </c>
      <c r="AE3985" s="165" t="s">
        <v>415</v>
      </c>
    </row>
    <row r="3986" spans="1:31" hidden="1">
      <c r="A3986" s="157" t="s">
        <v>580</v>
      </c>
      <c r="P3986" s="157" t="s">
        <v>570</v>
      </c>
      <c r="U3986" s="163">
        <v>-70.862800565770854</v>
      </c>
      <c r="X3986" s="157" t="s">
        <v>566</v>
      </c>
      <c r="AE3986" s="165" t="s">
        <v>416</v>
      </c>
    </row>
    <row r="3987" spans="1:31" hidden="1">
      <c r="A3987" s="157" t="s">
        <v>580</v>
      </c>
      <c r="P3987" s="157" t="s">
        <v>570</v>
      </c>
      <c r="U3987" s="163">
        <v>0</v>
      </c>
      <c r="X3987" s="157" t="s">
        <v>566</v>
      </c>
      <c r="AE3987" s="165" t="s">
        <v>417</v>
      </c>
    </row>
    <row r="3988" spans="1:31" hidden="1">
      <c r="A3988" s="157" t="s">
        <v>580</v>
      </c>
      <c r="P3988" s="157" t="s">
        <v>570</v>
      </c>
      <c r="U3988" s="163">
        <v>-39.628046502131454</v>
      </c>
      <c r="X3988" s="157" t="s">
        <v>566</v>
      </c>
      <c r="AE3988" s="165" t="s">
        <v>418</v>
      </c>
    </row>
    <row r="3989" spans="1:31" hidden="1">
      <c r="A3989" s="157" t="s">
        <v>580</v>
      </c>
      <c r="P3989" s="157" t="s">
        <v>570</v>
      </c>
      <c r="U3989" s="163">
        <v>-70.862800565770854</v>
      </c>
      <c r="X3989" s="157" t="s">
        <v>566</v>
      </c>
      <c r="AE3989" s="165" t="s">
        <v>419</v>
      </c>
    </row>
    <row r="3990" spans="1:31" hidden="1">
      <c r="A3990" s="157" t="s">
        <v>580</v>
      </c>
      <c r="P3990" s="157" t="s">
        <v>570</v>
      </c>
      <c r="U3990" s="163">
        <v>-290.8740156600802</v>
      </c>
      <c r="X3990" s="157" t="s">
        <v>566</v>
      </c>
      <c r="AE3990" s="165" t="s">
        <v>420</v>
      </c>
    </row>
    <row r="3991" spans="1:31" hidden="1">
      <c r="A3991" s="157" t="s">
        <v>580</v>
      </c>
      <c r="P3991" s="157" t="s">
        <v>570</v>
      </c>
      <c r="U3991" s="163">
        <v>0</v>
      </c>
      <c r="X3991" s="157" t="s">
        <v>566</v>
      </c>
      <c r="AE3991" s="165" t="s">
        <v>421</v>
      </c>
    </row>
    <row r="3992" spans="1:31" hidden="1">
      <c r="A3992" s="157" t="s">
        <v>580</v>
      </c>
      <c r="P3992" s="157" t="s">
        <v>570</v>
      </c>
      <c r="U3992" s="163">
        <v>0</v>
      </c>
      <c r="X3992" s="157" t="s">
        <v>566</v>
      </c>
      <c r="AE3992" s="165" t="s">
        <v>422</v>
      </c>
    </row>
    <row r="3993" spans="1:31" hidden="1">
      <c r="A3993" s="157" t="s">
        <v>580</v>
      </c>
      <c r="P3993" s="157" t="s">
        <v>570</v>
      </c>
      <c r="U3993" s="163">
        <v>0</v>
      </c>
      <c r="X3993" s="157" t="s">
        <v>566</v>
      </c>
      <c r="AE3993" s="165" t="s">
        <v>423</v>
      </c>
    </row>
    <row r="3994" spans="1:31" hidden="1">
      <c r="A3994" s="157" t="s">
        <v>580</v>
      </c>
      <c r="P3994" s="157" t="s">
        <v>570</v>
      </c>
      <c r="U3994" s="163">
        <v>-223.86482290258803</v>
      </c>
      <c r="X3994" s="157" t="s">
        <v>566</v>
      </c>
      <c r="AE3994" s="165" t="s">
        <v>424</v>
      </c>
    </row>
    <row r="3995" spans="1:31" hidden="1">
      <c r="A3995" s="157" t="s">
        <v>580</v>
      </c>
      <c r="P3995" s="157" t="s">
        <v>570</v>
      </c>
      <c r="U3995" s="163">
        <v>0</v>
      </c>
      <c r="X3995" s="157" t="s">
        <v>566</v>
      </c>
      <c r="AE3995" s="165" t="s">
        <v>428</v>
      </c>
    </row>
    <row r="3996" spans="1:31" hidden="1">
      <c r="A3996" s="157" t="s">
        <v>580</v>
      </c>
      <c r="P3996" s="157" t="s">
        <v>570</v>
      </c>
      <c r="U3996" s="163">
        <v>0</v>
      </c>
      <c r="X3996" s="157" t="s">
        <v>566</v>
      </c>
      <c r="AE3996" s="165" t="s">
        <v>595</v>
      </c>
    </row>
    <row r="3997" spans="1:31" hidden="1">
      <c r="A3997" s="157" t="s">
        <v>580</v>
      </c>
      <c r="P3997" s="157" t="s">
        <v>570</v>
      </c>
      <c r="U3997" s="163">
        <v>0</v>
      </c>
      <c r="X3997" s="157" t="s">
        <v>566</v>
      </c>
      <c r="AE3997" s="165" t="s">
        <v>429</v>
      </c>
    </row>
    <row r="3998" spans="1:31" hidden="1">
      <c r="A3998" s="157" t="s">
        <v>580</v>
      </c>
      <c r="P3998" s="157" t="s">
        <v>570</v>
      </c>
      <c r="U3998" s="163">
        <v>0</v>
      </c>
      <c r="X3998" s="157" t="s">
        <v>566</v>
      </c>
      <c r="AE3998" s="165" t="s">
        <v>426</v>
      </c>
    </row>
    <row r="3999" spans="1:31" hidden="1">
      <c r="A3999" s="157" t="s">
        <v>580</v>
      </c>
      <c r="P3999" s="157" t="s">
        <v>570</v>
      </c>
      <c r="U3999" s="163">
        <v>0</v>
      </c>
      <c r="X3999" s="157" t="s">
        <v>566</v>
      </c>
      <c r="AE3999" s="165" t="s">
        <v>504</v>
      </c>
    </row>
    <row r="4000" spans="1:31" hidden="1">
      <c r="A4000" s="157" t="s">
        <v>580</v>
      </c>
      <c r="P4000" s="157" t="s">
        <v>570</v>
      </c>
      <c r="U4000" s="163">
        <v>0</v>
      </c>
      <c r="X4000" s="157" t="s">
        <v>566</v>
      </c>
      <c r="AE4000" s="165" t="s">
        <v>508</v>
      </c>
    </row>
    <row r="4001" spans="1:31" hidden="1">
      <c r="A4001" s="157" t="s">
        <v>580</v>
      </c>
      <c r="P4001" s="157" t="s">
        <v>570</v>
      </c>
      <c r="U4001" s="163">
        <v>0</v>
      </c>
      <c r="X4001" s="157" t="s">
        <v>566</v>
      </c>
      <c r="AE4001" s="165" t="s">
        <v>509</v>
      </c>
    </row>
    <row r="4002" spans="1:31" hidden="1">
      <c r="A4002" s="157" t="s">
        <v>580</v>
      </c>
      <c r="P4002" s="157" t="s">
        <v>570</v>
      </c>
      <c r="U4002" s="163">
        <v>0</v>
      </c>
      <c r="X4002" s="157" t="s">
        <v>566</v>
      </c>
      <c r="AE4002" s="165" t="s">
        <v>521</v>
      </c>
    </row>
    <row r="4003" spans="1:31" hidden="1">
      <c r="A4003" s="157" t="s">
        <v>580</v>
      </c>
      <c r="P4003" s="157" t="s">
        <v>570</v>
      </c>
      <c r="U4003" s="163">
        <v>0</v>
      </c>
      <c r="X4003" s="157" t="s">
        <v>566</v>
      </c>
      <c r="AE4003" s="165" t="s">
        <v>425</v>
      </c>
    </row>
    <row r="4004" spans="1:31" hidden="1">
      <c r="A4004" s="157" t="s">
        <v>580</v>
      </c>
      <c r="P4004" s="157" t="s">
        <v>570</v>
      </c>
      <c r="U4004" s="163">
        <v>72421.734867230116</v>
      </c>
      <c r="X4004" s="157" t="s">
        <v>566</v>
      </c>
      <c r="AE4004" s="165" t="s">
        <v>621</v>
      </c>
    </row>
    <row r="4005" spans="1:31" hidden="1">
      <c r="A4005" s="157" t="s">
        <v>580</v>
      </c>
      <c r="P4005" s="157" t="s">
        <v>570</v>
      </c>
      <c r="U4005" s="163">
        <v>-3491.6956663240808</v>
      </c>
      <c r="X4005" s="157" t="s">
        <v>566</v>
      </c>
      <c r="AE4005" s="165" t="s">
        <v>622</v>
      </c>
    </row>
    <row r="4006" spans="1:31" hidden="1">
      <c r="A4006" s="157" t="s">
        <v>580</v>
      </c>
      <c r="P4006" s="157" t="s">
        <v>570</v>
      </c>
      <c r="U4006" s="163">
        <v>-108047.51361218801</v>
      </c>
      <c r="X4006" s="157" t="s">
        <v>566</v>
      </c>
      <c r="AE4006" s="165" t="s">
        <v>618</v>
      </c>
    </row>
    <row r="4007" spans="1:31" hidden="1">
      <c r="A4007" s="157" t="s">
        <v>580</v>
      </c>
      <c r="P4007" s="157" t="s">
        <v>570</v>
      </c>
      <c r="U4007" s="163">
        <v>-36531.868512384084</v>
      </c>
      <c r="X4007" s="157" t="s">
        <v>566</v>
      </c>
      <c r="AE4007" s="165" t="s">
        <v>619</v>
      </c>
    </row>
    <row r="4008" spans="1:31" hidden="1">
      <c r="A4008" s="157" t="s">
        <v>580</v>
      </c>
      <c r="P4008" s="157" t="s">
        <v>570</v>
      </c>
      <c r="U4008" s="163">
        <v>1212.7475986351133</v>
      </c>
      <c r="X4008" s="157" t="s">
        <v>567</v>
      </c>
      <c r="AE4008" s="165" t="s">
        <v>318</v>
      </c>
    </row>
    <row r="4009" spans="1:31" hidden="1">
      <c r="A4009" s="157" t="s">
        <v>580</v>
      </c>
      <c r="P4009" s="157" t="s">
        <v>570</v>
      </c>
      <c r="U4009" s="163">
        <v>0</v>
      </c>
      <c r="X4009" s="157" t="s">
        <v>567</v>
      </c>
      <c r="AE4009" s="165" t="s">
        <v>402</v>
      </c>
    </row>
    <row r="4010" spans="1:31" hidden="1">
      <c r="A4010" s="157" t="s">
        <v>580</v>
      </c>
      <c r="P4010" s="157" t="s">
        <v>570</v>
      </c>
      <c r="U4010" s="163">
        <v>0</v>
      </c>
      <c r="X4010" s="157" t="s">
        <v>567</v>
      </c>
      <c r="AE4010" s="165" t="s">
        <v>403</v>
      </c>
    </row>
    <row r="4011" spans="1:31" hidden="1">
      <c r="A4011" s="157" t="s">
        <v>580</v>
      </c>
      <c r="P4011" s="157" t="s">
        <v>570</v>
      </c>
      <c r="U4011" s="163">
        <v>0</v>
      </c>
      <c r="X4011" s="157" t="s">
        <v>567</v>
      </c>
      <c r="AE4011" s="165" t="s">
        <v>404</v>
      </c>
    </row>
    <row r="4012" spans="1:31" hidden="1">
      <c r="A4012" s="157" t="s">
        <v>580</v>
      </c>
      <c r="P4012" s="157" t="s">
        <v>570</v>
      </c>
      <c r="U4012" s="163">
        <v>36.783284733691147</v>
      </c>
      <c r="X4012" s="157" t="s">
        <v>567</v>
      </c>
      <c r="AE4012" s="165" t="s">
        <v>405</v>
      </c>
    </row>
    <row r="4013" spans="1:31" hidden="1">
      <c r="A4013" s="157" t="s">
        <v>580</v>
      </c>
      <c r="P4013" s="157" t="s">
        <v>570</v>
      </c>
      <c r="U4013" s="163">
        <v>29.21526630883568</v>
      </c>
      <c r="X4013" s="157" t="s">
        <v>567</v>
      </c>
      <c r="AE4013" s="165" t="s">
        <v>406</v>
      </c>
    </row>
    <row r="4014" spans="1:31" hidden="1">
      <c r="A4014" s="157" t="s">
        <v>580</v>
      </c>
      <c r="P4014" s="157" t="s">
        <v>570</v>
      </c>
      <c r="U4014" s="163">
        <v>-57.613221253096611</v>
      </c>
      <c r="X4014" s="157" t="s">
        <v>567</v>
      </c>
      <c r="AE4014" s="165" t="s">
        <v>407</v>
      </c>
    </row>
    <row r="4015" spans="1:31" hidden="1">
      <c r="A4015" s="157" t="s">
        <v>580</v>
      </c>
      <c r="P4015" s="157" t="s">
        <v>570</v>
      </c>
      <c r="U4015" s="163">
        <v>8.815874241863412</v>
      </c>
      <c r="X4015" s="157" t="s">
        <v>567</v>
      </c>
      <c r="AE4015" s="165" t="s">
        <v>408</v>
      </c>
    </row>
    <row r="4016" spans="1:31" hidden="1">
      <c r="A4016" s="157" t="s">
        <v>580</v>
      </c>
      <c r="P4016" s="157" t="s">
        <v>570</v>
      </c>
      <c r="U4016" s="163">
        <v>-67.347046826504183</v>
      </c>
      <c r="X4016" s="157" t="s">
        <v>567</v>
      </c>
      <c r="AE4016" s="165" t="s">
        <v>409</v>
      </c>
    </row>
    <row r="4017" spans="1:31" hidden="1">
      <c r="A4017" s="157" t="s">
        <v>580</v>
      </c>
      <c r="P4017" s="157" t="s">
        <v>570</v>
      </c>
      <c r="U4017" s="163">
        <v>-125.21280450041289</v>
      </c>
      <c r="X4017" s="157" t="s">
        <v>567</v>
      </c>
      <c r="AE4017" s="165" t="s">
        <v>410</v>
      </c>
    </row>
    <row r="4018" spans="1:31" hidden="1">
      <c r="A4018" s="157" t="s">
        <v>580</v>
      </c>
      <c r="P4018" s="157" t="s">
        <v>570</v>
      </c>
      <c r="U4018" s="163">
        <v>0</v>
      </c>
      <c r="X4018" s="157" t="s">
        <v>567</v>
      </c>
      <c r="AE4018" s="165" t="s">
        <v>411</v>
      </c>
    </row>
    <row r="4019" spans="1:31" hidden="1">
      <c r="A4019" s="157" t="s">
        <v>580</v>
      </c>
      <c r="P4019" s="157" t="s">
        <v>570</v>
      </c>
      <c r="U4019" s="163">
        <v>-84.544157009026463</v>
      </c>
      <c r="X4019" s="157" t="s">
        <v>567</v>
      </c>
      <c r="AE4019" s="165" t="s">
        <v>412</v>
      </c>
    </row>
    <row r="4020" spans="1:31" hidden="1">
      <c r="A4020" s="157" t="s">
        <v>580</v>
      </c>
      <c r="P4020" s="157" t="s">
        <v>570</v>
      </c>
      <c r="U4020" s="163">
        <v>-103.94137610695066</v>
      </c>
      <c r="X4020" s="157" t="s">
        <v>567</v>
      </c>
      <c r="AE4020" s="165" t="s">
        <v>413</v>
      </c>
    </row>
    <row r="4021" spans="1:31" hidden="1">
      <c r="A4021" s="157" t="s">
        <v>580</v>
      </c>
      <c r="P4021" s="157" t="s">
        <v>570</v>
      </c>
      <c r="U4021" s="163">
        <v>-194.23912064333604</v>
      </c>
      <c r="X4021" s="157" t="s">
        <v>567</v>
      </c>
      <c r="AE4021" s="165" t="s">
        <v>414</v>
      </c>
    </row>
    <row r="4022" spans="1:31" hidden="1">
      <c r="A4022" s="157" t="s">
        <v>580</v>
      </c>
      <c r="P4022" s="157" t="s">
        <v>570</v>
      </c>
      <c r="U4022" s="163">
        <v>-564.02641510708395</v>
      </c>
      <c r="X4022" s="157" t="s">
        <v>567</v>
      </c>
      <c r="AE4022" s="165" t="s">
        <v>415</v>
      </c>
    </row>
    <row r="4023" spans="1:31" hidden="1">
      <c r="A4023" s="157" t="s">
        <v>580</v>
      </c>
      <c r="P4023" s="157" t="s">
        <v>570</v>
      </c>
      <c r="U4023" s="163">
        <v>0</v>
      </c>
      <c r="X4023" s="157" t="s">
        <v>567</v>
      </c>
      <c r="AE4023" s="165" t="s">
        <v>416</v>
      </c>
    </row>
    <row r="4024" spans="1:31" hidden="1">
      <c r="A4024" s="157" t="s">
        <v>580</v>
      </c>
      <c r="P4024" s="157" t="s">
        <v>570</v>
      </c>
      <c r="U4024" s="163">
        <v>0</v>
      </c>
      <c r="X4024" s="157" t="s">
        <v>567</v>
      </c>
      <c r="AE4024" s="165" t="s">
        <v>417</v>
      </c>
    </row>
    <row r="4025" spans="1:31" hidden="1">
      <c r="A4025" s="157" t="s">
        <v>580</v>
      </c>
      <c r="P4025" s="157" t="s">
        <v>570</v>
      </c>
      <c r="U4025" s="163">
        <v>-293.5096782919735</v>
      </c>
      <c r="X4025" s="157" t="s">
        <v>567</v>
      </c>
      <c r="AE4025" s="165" t="s">
        <v>418</v>
      </c>
    </row>
    <row r="4026" spans="1:31" hidden="1">
      <c r="A4026" s="157" t="s">
        <v>580</v>
      </c>
      <c r="P4026" s="157" t="s">
        <v>570</v>
      </c>
      <c r="U4026" s="163">
        <v>0</v>
      </c>
      <c r="X4026" s="157" t="s">
        <v>567</v>
      </c>
      <c r="AE4026" s="165" t="s">
        <v>419</v>
      </c>
    </row>
    <row r="4027" spans="1:31" hidden="1">
      <c r="A4027" s="157" t="s">
        <v>580</v>
      </c>
      <c r="P4027" s="157" t="s">
        <v>570</v>
      </c>
      <c r="U4027" s="163">
        <v>0</v>
      </c>
      <c r="X4027" s="157" t="s">
        <v>567</v>
      </c>
      <c r="AE4027" s="165" t="s">
        <v>420</v>
      </c>
    </row>
    <row r="4028" spans="1:31" hidden="1">
      <c r="A4028" s="157" t="s">
        <v>580</v>
      </c>
      <c r="P4028" s="157" t="s">
        <v>570</v>
      </c>
      <c r="U4028" s="163">
        <v>121.50874729046241</v>
      </c>
      <c r="X4028" s="157" t="s">
        <v>567</v>
      </c>
      <c r="AE4028" s="165" t="s">
        <v>421</v>
      </c>
    </row>
    <row r="4029" spans="1:31" hidden="1">
      <c r="A4029" s="157" t="s">
        <v>580</v>
      </c>
      <c r="P4029" s="157" t="s">
        <v>570</v>
      </c>
      <c r="U4029" s="163">
        <v>74.470639579892648</v>
      </c>
      <c r="X4029" s="157" t="s">
        <v>567</v>
      </c>
      <c r="AE4029" s="165" t="s">
        <v>422</v>
      </c>
    </row>
    <row r="4030" spans="1:31" hidden="1">
      <c r="A4030" s="157" t="s">
        <v>580</v>
      </c>
      <c r="P4030" s="157" t="s">
        <v>570</v>
      </c>
      <c r="U4030" s="163">
        <v>0</v>
      </c>
      <c r="X4030" s="157" t="s">
        <v>567</v>
      </c>
      <c r="AE4030" s="165" t="s">
        <v>423</v>
      </c>
    </row>
    <row r="4031" spans="1:31" hidden="1">
      <c r="A4031" s="157" t="s">
        <v>580</v>
      </c>
      <c r="P4031" s="157" t="s">
        <v>570</v>
      </c>
      <c r="U4031" s="163">
        <v>-439.55770884761017</v>
      </c>
      <c r="X4031" s="157" t="s">
        <v>567</v>
      </c>
      <c r="AE4031" s="165" t="s">
        <v>424</v>
      </c>
    </row>
    <row r="4032" spans="1:31" hidden="1">
      <c r="A4032" s="157" t="s">
        <v>580</v>
      </c>
      <c r="P4032" s="157" t="s">
        <v>570</v>
      </c>
      <c r="U4032" s="163">
        <v>0</v>
      </c>
      <c r="X4032" s="157" t="s">
        <v>567</v>
      </c>
      <c r="AE4032" s="165" t="s">
        <v>428</v>
      </c>
    </row>
    <row r="4033" spans="1:31" hidden="1">
      <c r="A4033" s="157" t="s">
        <v>580</v>
      </c>
      <c r="P4033" s="157" t="s">
        <v>570</v>
      </c>
      <c r="U4033" s="163">
        <v>0</v>
      </c>
      <c r="X4033" s="157" t="s">
        <v>567</v>
      </c>
      <c r="AE4033" s="165" t="s">
        <v>595</v>
      </c>
    </row>
    <row r="4034" spans="1:31" hidden="1">
      <c r="A4034" s="157" t="s">
        <v>580</v>
      </c>
      <c r="P4034" s="157" t="s">
        <v>570</v>
      </c>
      <c r="U4034" s="163">
        <v>0</v>
      </c>
      <c r="X4034" s="157" t="s">
        <v>567</v>
      </c>
      <c r="AE4034" s="165" t="s">
        <v>429</v>
      </c>
    </row>
    <row r="4035" spans="1:31" hidden="1">
      <c r="A4035" s="157" t="s">
        <v>580</v>
      </c>
      <c r="P4035" s="157" t="s">
        <v>570</v>
      </c>
      <c r="U4035" s="163">
        <v>0</v>
      </c>
      <c r="X4035" s="157" t="s">
        <v>567</v>
      </c>
      <c r="AE4035" s="165" t="s">
        <v>426</v>
      </c>
    </row>
    <row r="4036" spans="1:31" hidden="1">
      <c r="A4036" s="157" t="s">
        <v>580</v>
      </c>
      <c r="P4036" s="157" t="s">
        <v>570</v>
      </c>
      <c r="U4036" s="163">
        <v>0</v>
      </c>
      <c r="X4036" s="157" t="s">
        <v>567</v>
      </c>
      <c r="AE4036" s="165" t="s">
        <v>504</v>
      </c>
    </row>
    <row r="4037" spans="1:31" hidden="1">
      <c r="A4037" s="157" t="s">
        <v>580</v>
      </c>
      <c r="P4037" s="157" t="s">
        <v>570</v>
      </c>
      <c r="U4037" s="163">
        <v>0</v>
      </c>
      <c r="X4037" s="157" t="s">
        <v>567</v>
      </c>
      <c r="AE4037" s="165" t="s">
        <v>508</v>
      </c>
    </row>
    <row r="4038" spans="1:31" hidden="1">
      <c r="A4038" s="157" t="s">
        <v>580</v>
      </c>
      <c r="P4038" s="157" t="s">
        <v>570</v>
      </c>
      <c r="U4038" s="163">
        <v>0</v>
      </c>
      <c r="X4038" s="157" t="s">
        <v>567</v>
      </c>
      <c r="AE4038" s="165" t="s">
        <v>509</v>
      </c>
    </row>
    <row r="4039" spans="1:31" hidden="1">
      <c r="A4039" s="157" t="s">
        <v>580</v>
      </c>
      <c r="P4039" s="157" t="s">
        <v>570</v>
      </c>
      <c r="U4039" s="163">
        <v>0</v>
      </c>
      <c r="X4039" s="157" t="s">
        <v>567</v>
      </c>
      <c r="AE4039" s="165" t="s">
        <v>521</v>
      </c>
    </row>
    <row r="4040" spans="1:31" hidden="1">
      <c r="A4040" s="157" t="s">
        <v>580</v>
      </c>
      <c r="P4040" s="157" t="s">
        <v>570</v>
      </c>
      <c r="U4040" s="163">
        <v>0</v>
      </c>
      <c r="X4040" s="157" t="s">
        <v>567</v>
      </c>
      <c r="AE4040" s="165" t="s">
        <v>425</v>
      </c>
    </row>
    <row r="4041" spans="1:31" hidden="1">
      <c r="A4041" s="157" t="s">
        <v>580</v>
      </c>
      <c r="P4041" s="157" t="s">
        <v>570</v>
      </c>
      <c r="U4041" s="163">
        <v>0</v>
      </c>
      <c r="X4041" s="157" t="s">
        <v>567</v>
      </c>
      <c r="AE4041" s="165" t="s">
        <v>621</v>
      </c>
    </row>
    <row r="4042" spans="1:31" hidden="1">
      <c r="A4042" s="157" t="s">
        <v>580</v>
      </c>
      <c r="P4042" s="157" t="s">
        <v>570</v>
      </c>
      <c r="U4042" s="163">
        <v>0</v>
      </c>
      <c r="X4042" s="157" t="s">
        <v>567</v>
      </c>
      <c r="AE4042" s="165" t="s">
        <v>622</v>
      </c>
    </row>
    <row r="4043" spans="1:31" hidden="1">
      <c r="A4043" s="157" t="s">
        <v>580</v>
      </c>
      <c r="P4043" s="157" t="s">
        <v>570</v>
      </c>
      <c r="U4043" s="163">
        <v>0</v>
      </c>
      <c r="X4043" s="157" t="s">
        <v>567</v>
      </c>
      <c r="AE4043" s="165" t="s">
        <v>618</v>
      </c>
    </row>
    <row r="4044" spans="1:31" hidden="1">
      <c r="A4044" s="157" t="s">
        <v>580</v>
      </c>
      <c r="P4044" s="157" t="s">
        <v>570</v>
      </c>
      <c r="U4044" s="163">
        <v>-121.68002514537167</v>
      </c>
      <c r="X4044" s="157" t="s">
        <v>567</v>
      </c>
      <c r="AE4044" s="165" t="s">
        <v>619</v>
      </c>
    </row>
    <row r="4045" spans="1:31" hidden="1">
      <c r="A4045" s="157" t="s">
        <v>580</v>
      </c>
      <c r="P4045" s="157" t="s">
        <v>570</v>
      </c>
      <c r="U4045" s="163">
        <v>0</v>
      </c>
      <c r="X4045" s="157" t="s">
        <v>568</v>
      </c>
      <c r="AE4045" s="165" t="s">
        <v>318</v>
      </c>
    </row>
    <row r="4046" spans="1:31" hidden="1">
      <c r="A4046" s="157" t="s">
        <v>580</v>
      </c>
      <c r="P4046" s="157" t="s">
        <v>570</v>
      </c>
      <c r="U4046" s="163">
        <v>0</v>
      </c>
      <c r="X4046" s="157" t="s">
        <v>568</v>
      </c>
      <c r="AE4046" s="165" t="s">
        <v>402</v>
      </c>
    </row>
    <row r="4047" spans="1:31" hidden="1">
      <c r="A4047" s="157" t="s">
        <v>580</v>
      </c>
      <c r="P4047" s="157" t="s">
        <v>570</v>
      </c>
      <c r="U4047" s="163">
        <v>0</v>
      </c>
      <c r="X4047" s="157" t="s">
        <v>568</v>
      </c>
      <c r="AE4047" s="165" t="s">
        <v>403</v>
      </c>
    </row>
    <row r="4048" spans="1:31" hidden="1">
      <c r="A4048" s="157" t="s">
        <v>580</v>
      </c>
      <c r="P4048" s="157" t="s">
        <v>570</v>
      </c>
      <c r="U4048" s="163">
        <v>0</v>
      </c>
      <c r="X4048" s="157" t="s">
        <v>568</v>
      </c>
      <c r="AE4048" s="165" t="s">
        <v>404</v>
      </c>
    </row>
    <row r="4049" spans="1:31" hidden="1">
      <c r="A4049" s="157" t="s">
        <v>580</v>
      </c>
      <c r="P4049" s="157" t="s">
        <v>570</v>
      </c>
      <c r="U4049" s="163">
        <v>228.71904985549131</v>
      </c>
      <c r="X4049" s="157" t="s">
        <v>568</v>
      </c>
      <c r="AE4049" s="165" t="s">
        <v>405</v>
      </c>
    </row>
    <row r="4050" spans="1:31" hidden="1">
      <c r="A4050" s="157" t="s">
        <v>580</v>
      </c>
      <c r="P4050" s="157" t="s">
        <v>570</v>
      </c>
      <c r="U4050" s="163">
        <v>187.12069167633504</v>
      </c>
      <c r="X4050" s="157" t="s">
        <v>568</v>
      </c>
      <c r="AE4050" s="165" t="s">
        <v>406</v>
      </c>
    </row>
    <row r="4051" spans="1:31" hidden="1">
      <c r="A4051" s="157" t="s">
        <v>580</v>
      </c>
      <c r="P4051" s="157" t="s">
        <v>570</v>
      </c>
      <c r="U4051" s="163">
        <v>204.31149411643267</v>
      </c>
      <c r="X4051" s="157" t="s">
        <v>568</v>
      </c>
      <c r="AE4051" s="165" t="s">
        <v>407</v>
      </c>
    </row>
    <row r="4052" spans="1:31" hidden="1">
      <c r="A4052" s="157" t="s">
        <v>580</v>
      </c>
      <c r="P4052" s="157" t="s">
        <v>570</v>
      </c>
      <c r="U4052" s="163">
        <v>165.60642632905265</v>
      </c>
      <c r="X4052" s="157" t="s">
        <v>568</v>
      </c>
      <c r="AE4052" s="165" t="s">
        <v>408</v>
      </c>
    </row>
    <row r="4053" spans="1:31" hidden="1">
      <c r="A4053" s="157" t="s">
        <v>580</v>
      </c>
      <c r="P4053" s="157" t="s">
        <v>570</v>
      </c>
      <c r="U4053" s="163">
        <v>-158.67497915148419</v>
      </c>
      <c r="X4053" s="157" t="s">
        <v>568</v>
      </c>
      <c r="AE4053" s="165" t="s">
        <v>409</v>
      </c>
    </row>
    <row r="4054" spans="1:31" hidden="1">
      <c r="A4054" s="157" t="s">
        <v>580</v>
      </c>
      <c r="P4054" s="157" t="s">
        <v>570</v>
      </c>
      <c r="U4054" s="163">
        <v>-510.66647408844119</v>
      </c>
      <c r="X4054" s="157" t="s">
        <v>568</v>
      </c>
      <c r="AE4054" s="165" t="s">
        <v>410</v>
      </c>
    </row>
    <row r="4055" spans="1:31" hidden="1">
      <c r="A4055" s="157" t="s">
        <v>580</v>
      </c>
      <c r="P4055" s="157" t="s">
        <v>570</v>
      </c>
      <c r="U4055" s="163">
        <v>0</v>
      </c>
      <c r="X4055" s="157" t="s">
        <v>568</v>
      </c>
      <c r="AE4055" s="165" t="s">
        <v>411</v>
      </c>
    </row>
    <row r="4056" spans="1:31" hidden="1">
      <c r="A4056" s="157" t="s">
        <v>580</v>
      </c>
      <c r="P4056" s="157" t="s">
        <v>570</v>
      </c>
      <c r="U4056" s="163">
        <v>17.689818794669545</v>
      </c>
      <c r="X4056" s="157" t="s">
        <v>568</v>
      </c>
      <c r="AE4056" s="165" t="s">
        <v>412</v>
      </c>
    </row>
    <row r="4057" spans="1:31" hidden="1">
      <c r="A4057" s="157" t="s">
        <v>580</v>
      </c>
      <c r="P4057" s="157" t="s">
        <v>570</v>
      </c>
      <c r="U4057" s="163">
        <v>-260.06765615044065</v>
      </c>
      <c r="X4057" s="157" t="s">
        <v>568</v>
      </c>
      <c r="AE4057" s="165" t="s">
        <v>413</v>
      </c>
    </row>
    <row r="4058" spans="1:31" hidden="1">
      <c r="A4058" s="157" t="s">
        <v>580</v>
      </c>
      <c r="P4058" s="157" t="s">
        <v>570</v>
      </c>
      <c r="U4058" s="163">
        <v>477.61117258464071</v>
      </c>
      <c r="X4058" s="157" t="s">
        <v>568</v>
      </c>
      <c r="AE4058" s="165" t="s">
        <v>414</v>
      </c>
    </row>
    <row r="4059" spans="1:31" hidden="1">
      <c r="A4059" s="157" t="s">
        <v>580</v>
      </c>
      <c r="P4059" s="157" t="s">
        <v>570</v>
      </c>
      <c r="U4059" s="163">
        <v>0</v>
      </c>
      <c r="X4059" s="157" t="s">
        <v>568</v>
      </c>
      <c r="AE4059" s="165" t="s">
        <v>415</v>
      </c>
    </row>
    <row r="4060" spans="1:31" hidden="1">
      <c r="A4060" s="157" t="s">
        <v>580</v>
      </c>
      <c r="P4060" s="157" t="s">
        <v>570</v>
      </c>
      <c r="U4060" s="163">
        <v>0</v>
      </c>
      <c r="X4060" s="157" t="s">
        <v>568</v>
      </c>
      <c r="AE4060" s="165" t="s">
        <v>416</v>
      </c>
    </row>
    <row r="4061" spans="1:31" hidden="1">
      <c r="A4061" s="157" t="s">
        <v>580</v>
      </c>
      <c r="P4061" s="157" t="s">
        <v>570</v>
      </c>
      <c r="U4061" s="163">
        <v>0</v>
      </c>
      <c r="X4061" s="157" t="s">
        <v>568</v>
      </c>
      <c r="AE4061" s="165" t="s">
        <v>417</v>
      </c>
    </row>
    <row r="4062" spans="1:31" hidden="1">
      <c r="A4062" s="157" t="s">
        <v>580</v>
      </c>
      <c r="P4062" s="157" t="s">
        <v>570</v>
      </c>
      <c r="U4062" s="163">
        <v>-19.026454618185653</v>
      </c>
      <c r="X4062" s="157" t="s">
        <v>568</v>
      </c>
      <c r="AE4062" s="165" t="s">
        <v>418</v>
      </c>
    </row>
    <row r="4063" spans="1:31" hidden="1">
      <c r="A4063" s="157" t="s">
        <v>580</v>
      </c>
      <c r="P4063" s="157" t="s">
        <v>570</v>
      </c>
      <c r="U4063" s="163">
        <v>0</v>
      </c>
      <c r="X4063" s="157" t="s">
        <v>568</v>
      </c>
      <c r="AE4063" s="165" t="s">
        <v>419</v>
      </c>
    </row>
    <row r="4064" spans="1:31" hidden="1">
      <c r="A4064" s="157" t="s">
        <v>580</v>
      </c>
      <c r="P4064" s="157" t="s">
        <v>570</v>
      </c>
      <c r="U4064" s="163">
        <v>0</v>
      </c>
      <c r="X4064" s="157" t="s">
        <v>568</v>
      </c>
      <c r="AE4064" s="165" t="s">
        <v>420</v>
      </c>
    </row>
    <row r="4065" spans="1:31" hidden="1">
      <c r="A4065" s="157" t="s">
        <v>580</v>
      </c>
      <c r="P4065" s="157" t="s">
        <v>570</v>
      </c>
      <c r="U4065" s="163">
        <v>100.97882767341038</v>
      </c>
      <c r="X4065" s="157" t="s">
        <v>568</v>
      </c>
      <c r="AE4065" s="165" t="s">
        <v>421</v>
      </c>
    </row>
    <row r="4066" spans="1:31" hidden="1">
      <c r="A4066" s="157" t="s">
        <v>580</v>
      </c>
      <c r="P4066" s="157" t="s">
        <v>570</v>
      </c>
      <c r="U4066" s="163">
        <v>222.88501857968618</v>
      </c>
      <c r="X4066" s="157" t="s">
        <v>568</v>
      </c>
      <c r="AE4066" s="165" t="s">
        <v>422</v>
      </c>
    </row>
    <row r="4067" spans="1:31" hidden="1">
      <c r="A4067" s="157" t="s">
        <v>580</v>
      </c>
      <c r="P4067" s="157" t="s">
        <v>570</v>
      </c>
      <c r="U4067" s="163">
        <v>0</v>
      </c>
      <c r="X4067" s="157" t="s">
        <v>568</v>
      </c>
      <c r="AE4067" s="165" t="s">
        <v>423</v>
      </c>
    </row>
    <row r="4068" spans="1:31" hidden="1">
      <c r="A4068" s="157" t="s">
        <v>580</v>
      </c>
      <c r="P4068" s="157" t="s">
        <v>570</v>
      </c>
      <c r="U4068" s="163">
        <v>0</v>
      </c>
      <c r="X4068" s="157" t="s">
        <v>568</v>
      </c>
      <c r="AE4068" s="165" t="s">
        <v>424</v>
      </c>
    </row>
    <row r="4069" spans="1:31" hidden="1">
      <c r="A4069" s="157" t="s">
        <v>580</v>
      </c>
      <c r="P4069" s="157" t="s">
        <v>570</v>
      </c>
      <c r="U4069" s="163">
        <v>0</v>
      </c>
      <c r="X4069" s="157" t="s">
        <v>568</v>
      </c>
      <c r="AE4069" s="165" t="s">
        <v>428</v>
      </c>
    </row>
    <row r="4070" spans="1:31" hidden="1">
      <c r="A4070" s="157" t="s">
        <v>580</v>
      </c>
      <c r="P4070" s="157" t="s">
        <v>570</v>
      </c>
      <c r="U4070" s="163">
        <v>0</v>
      </c>
      <c r="X4070" s="157" t="s">
        <v>568</v>
      </c>
      <c r="AE4070" s="165" t="s">
        <v>595</v>
      </c>
    </row>
    <row r="4071" spans="1:31" hidden="1">
      <c r="A4071" s="157" t="s">
        <v>580</v>
      </c>
      <c r="P4071" s="157" t="s">
        <v>570</v>
      </c>
      <c r="U4071" s="163">
        <v>0</v>
      </c>
      <c r="X4071" s="157" t="s">
        <v>568</v>
      </c>
      <c r="AE4071" s="165" t="s">
        <v>429</v>
      </c>
    </row>
    <row r="4072" spans="1:31" hidden="1">
      <c r="A4072" s="157" t="s">
        <v>580</v>
      </c>
      <c r="P4072" s="157" t="s">
        <v>570</v>
      </c>
      <c r="U4072" s="163">
        <v>0</v>
      </c>
      <c r="X4072" s="157" t="s">
        <v>568</v>
      </c>
      <c r="AE4072" s="165" t="s">
        <v>426</v>
      </c>
    </row>
    <row r="4073" spans="1:31" hidden="1">
      <c r="A4073" s="157" t="s">
        <v>580</v>
      </c>
      <c r="P4073" s="157" t="s">
        <v>570</v>
      </c>
      <c r="U4073" s="163">
        <v>0</v>
      </c>
      <c r="X4073" s="157" t="s">
        <v>568</v>
      </c>
      <c r="AE4073" s="165" t="s">
        <v>504</v>
      </c>
    </row>
    <row r="4074" spans="1:31" hidden="1">
      <c r="A4074" s="157" t="s">
        <v>580</v>
      </c>
      <c r="P4074" s="157" t="s">
        <v>570</v>
      </c>
      <c r="U4074" s="163">
        <v>0</v>
      </c>
      <c r="X4074" s="157" t="s">
        <v>568</v>
      </c>
      <c r="AE4074" s="165" t="s">
        <v>508</v>
      </c>
    </row>
    <row r="4075" spans="1:31" hidden="1">
      <c r="A4075" s="157" t="s">
        <v>580</v>
      </c>
      <c r="P4075" s="157" t="s">
        <v>570</v>
      </c>
      <c r="U4075" s="163">
        <v>0</v>
      </c>
      <c r="X4075" s="157" t="s">
        <v>568</v>
      </c>
      <c r="AE4075" s="165" t="s">
        <v>509</v>
      </c>
    </row>
    <row r="4076" spans="1:31" hidden="1">
      <c r="A4076" s="157" t="s">
        <v>580</v>
      </c>
      <c r="P4076" s="157" t="s">
        <v>570</v>
      </c>
      <c r="U4076" s="163">
        <v>0</v>
      </c>
      <c r="X4076" s="157" t="s">
        <v>568</v>
      </c>
      <c r="AE4076" s="165" t="s">
        <v>521</v>
      </c>
    </row>
    <row r="4077" spans="1:31" hidden="1">
      <c r="A4077" s="157" t="s">
        <v>580</v>
      </c>
      <c r="P4077" s="157" t="s">
        <v>570</v>
      </c>
      <c r="U4077" s="163">
        <v>0</v>
      </c>
      <c r="X4077" s="157" t="s">
        <v>568</v>
      </c>
      <c r="AE4077" s="165" t="s">
        <v>425</v>
      </c>
    </row>
    <row r="4078" spans="1:31" hidden="1">
      <c r="A4078" s="157" t="s">
        <v>580</v>
      </c>
      <c r="P4078" s="157" t="s">
        <v>570</v>
      </c>
      <c r="U4078" s="163">
        <v>0</v>
      </c>
      <c r="X4078" s="157" t="s">
        <v>568</v>
      </c>
      <c r="AE4078" s="165" t="s">
        <v>621</v>
      </c>
    </row>
    <row r="4079" spans="1:31" hidden="1">
      <c r="A4079" s="157" t="s">
        <v>580</v>
      </c>
      <c r="P4079" s="157" t="s">
        <v>570</v>
      </c>
      <c r="U4079" s="163">
        <v>0</v>
      </c>
      <c r="X4079" s="157" t="s">
        <v>568</v>
      </c>
      <c r="AE4079" s="165" t="s">
        <v>622</v>
      </c>
    </row>
    <row r="4080" spans="1:31" hidden="1">
      <c r="A4080" s="157" t="s">
        <v>580</v>
      </c>
      <c r="P4080" s="157" t="s">
        <v>570</v>
      </c>
      <c r="U4080" s="163">
        <v>0</v>
      </c>
      <c r="X4080" s="157" t="s">
        <v>568</v>
      </c>
      <c r="AE4080" s="165" t="s">
        <v>618</v>
      </c>
    </row>
    <row r="4081" spans="1:31" hidden="1">
      <c r="A4081" s="157" t="s">
        <v>580</v>
      </c>
      <c r="P4081" s="157" t="s">
        <v>570</v>
      </c>
      <c r="U4081" s="163">
        <v>0</v>
      </c>
      <c r="X4081" s="157" t="s">
        <v>568</v>
      </c>
      <c r="AE4081" s="165" t="s">
        <v>619</v>
      </c>
    </row>
    <row r="4082" spans="1:31" hidden="1">
      <c r="A4082" s="157" t="s">
        <v>580</v>
      </c>
      <c r="P4082" s="157" t="s">
        <v>570</v>
      </c>
      <c r="U4082" s="163">
        <v>10144.036826332029</v>
      </c>
      <c r="X4082" s="157" t="s">
        <v>187</v>
      </c>
      <c r="AE4082" s="165" t="s">
        <v>318</v>
      </c>
    </row>
    <row r="4083" spans="1:31" hidden="1">
      <c r="A4083" s="157" t="s">
        <v>580</v>
      </c>
      <c r="P4083" s="157" t="s">
        <v>570</v>
      </c>
      <c r="U4083" s="163">
        <v>-20599.63068234389</v>
      </c>
      <c r="X4083" s="157" t="s">
        <v>187</v>
      </c>
      <c r="AE4083" s="165" t="s">
        <v>402</v>
      </c>
    </row>
    <row r="4084" spans="1:31" hidden="1">
      <c r="A4084" s="157" t="s">
        <v>580</v>
      </c>
      <c r="P4084" s="157" t="s">
        <v>570</v>
      </c>
      <c r="U4084" s="163">
        <v>-17943.603943098009</v>
      </c>
      <c r="X4084" s="157" t="s">
        <v>187</v>
      </c>
      <c r="AE4084" s="165" t="s">
        <v>403</v>
      </c>
    </row>
    <row r="4085" spans="1:31" hidden="1">
      <c r="A4085" s="157" t="s">
        <v>580</v>
      </c>
      <c r="P4085" s="157" t="s">
        <v>570</v>
      </c>
      <c r="U4085" s="163">
        <v>-24986.512760297519</v>
      </c>
      <c r="X4085" s="157" t="s">
        <v>187</v>
      </c>
      <c r="AE4085" s="165" t="s">
        <v>404</v>
      </c>
    </row>
    <row r="4086" spans="1:31" hidden="1">
      <c r="A4086" s="157" t="s">
        <v>580</v>
      </c>
      <c r="P4086" s="157" t="s">
        <v>570</v>
      </c>
      <c r="U4086" s="163">
        <v>-2075.3087842312011</v>
      </c>
      <c r="X4086" s="157" t="s">
        <v>187</v>
      </c>
      <c r="AE4086" s="165" t="s">
        <v>405</v>
      </c>
    </row>
    <row r="4087" spans="1:31" hidden="1">
      <c r="A4087" s="157" t="s">
        <v>580</v>
      </c>
      <c r="P4087" s="157" t="s">
        <v>570</v>
      </c>
      <c r="U4087" s="163">
        <v>-1540.3640417665806</v>
      </c>
      <c r="X4087" s="157" t="s">
        <v>187</v>
      </c>
      <c r="AE4087" s="165" t="s">
        <v>406</v>
      </c>
    </row>
    <row r="4088" spans="1:31" hidden="1">
      <c r="A4088" s="157" t="s">
        <v>580</v>
      </c>
      <c r="P4088" s="157" t="s">
        <v>570</v>
      </c>
      <c r="U4088" s="163">
        <v>-2128.8281535245496</v>
      </c>
      <c r="X4088" s="157" t="s">
        <v>187</v>
      </c>
      <c r="AE4088" s="165" t="s">
        <v>407</v>
      </c>
    </row>
    <row r="4089" spans="1:31" hidden="1">
      <c r="A4089" s="157" t="s">
        <v>580</v>
      </c>
      <c r="P4089" s="157" t="s">
        <v>570</v>
      </c>
      <c r="U4089" s="163">
        <v>-1168.7358532719236</v>
      </c>
      <c r="X4089" s="157" t="s">
        <v>187</v>
      </c>
      <c r="AE4089" s="165" t="s">
        <v>408</v>
      </c>
    </row>
    <row r="4090" spans="1:31" hidden="1">
      <c r="A4090" s="157" t="s">
        <v>580</v>
      </c>
      <c r="P4090" s="157" t="s">
        <v>570</v>
      </c>
      <c r="U4090" s="163">
        <v>-940.59674313183041</v>
      </c>
      <c r="X4090" s="157" t="s">
        <v>187</v>
      </c>
      <c r="AE4090" s="165" t="s">
        <v>409</v>
      </c>
    </row>
    <row r="4091" spans="1:31" hidden="1">
      <c r="A4091" s="157" t="s">
        <v>580</v>
      </c>
      <c r="P4091" s="157" t="s">
        <v>570</v>
      </c>
      <c r="U4091" s="163">
        <v>-1814.8200233629684</v>
      </c>
      <c r="X4091" s="157" t="s">
        <v>187</v>
      </c>
      <c r="AE4091" s="165" t="s">
        <v>410</v>
      </c>
    </row>
    <row r="4092" spans="1:31" hidden="1">
      <c r="A4092" s="157" t="s">
        <v>580</v>
      </c>
      <c r="P4092" s="157" t="s">
        <v>570</v>
      </c>
      <c r="U4092" s="163">
        <v>-14848.241773220489</v>
      </c>
      <c r="X4092" s="157" t="s">
        <v>187</v>
      </c>
      <c r="AE4092" s="165" t="s">
        <v>411</v>
      </c>
    </row>
    <row r="4093" spans="1:31" hidden="1">
      <c r="A4093" s="157" t="s">
        <v>580</v>
      </c>
      <c r="P4093" s="157" t="s">
        <v>570</v>
      </c>
      <c r="U4093" s="163">
        <v>-1590.4834763411391</v>
      </c>
      <c r="X4093" s="157" t="s">
        <v>187</v>
      </c>
      <c r="AE4093" s="165" t="s">
        <v>412</v>
      </c>
    </row>
    <row r="4094" spans="1:31" hidden="1">
      <c r="A4094" s="157" t="s">
        <v>580</v>
      </c>
      <c r="P4094" s="157" t="s">
        <v>570</v>
      </c>
      <c r="U4094" s="163">
        <v>-1589.3142809294209</v>
      </c>
      <c r="X4094" s="157" t="s">
        <v>187</v>
      </c>
      <c r="AE4094" s="165" t="s">
        <v>413</v>
      </c>
    </row>
    <row r="4095" spans="1:31" hidden="1">
      <c r="A4095" s="157" t="s">
        <v>580</v>
      </c>
      <c r="P4095" s="157" t="s">
        <v>570</v>
      </c>
      <c r="U4095" s="163">
        <v>-583.95455722142697</v>
      </c>
      <c r="X4095" s="157" t="s">
        <v>187</v>
      </c>
      <c r="AE4095" s="165" t="s">
        <v>414</v>
      </c>
    </row>
    <row r="4096" spans="1:31" hidden="1">
      <c r="A4096" s="157" t="s">
        <v>580</v>
      </c>
      <c r="P4096" s="157" t="s">
        <v>570</v>
      </c>
      <c r="U4096" s="163">
        <v>-31363.320414899357</v>
      </c>
      <c r="X4096" s="157" t="s">
        <v>187</v>
      </c>
      <c r="AE4096" s="165" t="s">
        <v>415</v>
      </c>
    </row>
    <row r="4097" spans="1:31" hidden="1">
      <c r="A4097" s="157" t="s">
        <v>580</v>
      </c>
      <c r="P4097" s="157" t="s">
        <v>570</v>
      </c>
      <c r="U4097" s="163">
        <v>-22266.240783369693</v>
      </c>
      <c r="X4097" s="157" t="s">
        <v>187</v>
      </c>
      <c r="AE4097" s="165" t="s">
        <v>416</v>
      </c>
    </row>
    <row r="4098" spans="1:31" hidden="1">
      <c r="A4098" s="157" t="s">
        <v>580</v>
      </c>
      <c r="P4098" s="157" t="s">
        <v>570</v>
      </c>
      <c r="U4098" s="163">
        <v>-13273.990180158264</v>
      </c>
      <c r="X4098" s="157" t="s">
        <v>187</v>
      </c>
      <c r="AE4098" s="165" t="s">
        <v>417</v>
      </c>
    </row>
    <row r="4099" spans="1:31" hidden="1">
      <c r="A4099" s="157" t="s">
        <v>580</v>
      </c>
      <c r="P4099" s="157" t="s">
        <v>570</v>
      </c>
      <c r="U4099" s="163">
        <v>-1202.0003371964299</v>
      </c>
      <c r="X4099" s="157" t="s">
        <v>187</v>
      </c>
      <c r="AE4099" s="165" t="s">
        <v>418</v>
      </c>
    </row>
    <row r="4100" spans="1:31" hidden="1">
      <c r="A4100" s="157" t="s">
        <v>580</v>
      </c>
      <c r="P4100" s="157" t="s">
        <v>570</v>
      </c>
      <c r="U4100" s="163">
        <v>-18775.629252222912</v>
      </c>
      <c r="X4100" s="157" t="s">
        <v>187</v>
      </c>
      <c r="AE4100" s="165" t="s">
        <v>419</v>
      </c>
    </row>
    <row r="4101" spans="1:31" hidden="1">
      <c r="A4101" s="157" t="s">
        <v>580</v>
      </c>
      <c r="P4101" s="157" t="s">
        <v>570</v>
      </c>
      <c r="U4101" s="163">
        <v>-14317.811328725769</v>
      </c>
      <c r="X4101" s="157" t="s">
        <v>187</v>
      </c>
      <c r="AE4101" s="165" t="s">
        <v>420</v>
      </c>
    </row>
    <row r="4102" spans="1:31" hidden="1">
      <c r="A4102" s="157" t="s">
        <v>580</v>
      </c>
      <c r="P4102" s="157" t="s">
        <v>570</v>
      </c>
      <c r="U4102" s="163">
        <v>-454.79638826465612</v>
      </c>
      <c r="X4102" s="157" t="s">
        <v>187</v>
      </c>
      <c r="AE4102" s="165" t="s">
        <v>421</v>
      </c>
    </row>
    <row r="4103" spans="1:31" hidden="1">
      <c r="A4103" s="157" t="s">
        <v>580</v>
      </c>
      <c r="P4103" s="157" t="s">
        <v>570</v>
      </c>
      <c r="U4103" s="163">
        <v>8361.7974683056655</v>
      </c>
      <c r="X4103" s="157" t="s">
        <v>187</v>
      </c>
      <c r="AE4103" s="165" t="s">
        <v>422</v>
      </c>
    </row>
    <row r="4104" spans="1:31" hidden="1">
      <c r="A4104" s="157" t="s">
        <v>580</v>
      </c>
      <c r="P4104" s="157" t="s">
        <v>570</v>
      </c>
      <c r="U4104" s="163">
        <v>0</v>
      </c>
      <c r="X4104" s="157" t="s">
        <v>187</v>
      </c>
      <c r="AE4104" s="165" t="s">
        <v>423</v>
      </c>
    </row>
    <row r="4105" spans="1:31" hidden="1">
      <c r="A4105" s="157" t="s">
        <v>580</v>
      </c>
      <c r="P4105" s="157" t="s">
        <v>570</v>
      </c>
      <c r="U4105" s="163">
        <v>-12709.38402606457</v>
      </c>
      <c r="X4105" s="157" t="s">
        <v>187</v>
      </c>
      <c r="AE4105" s="165" t="s">
        <v>424</v>
      </c>
    </row>
    <row r="4106" spans="1:31" hidden="1">
      <c r="A4106" s="157" t="s">
        <v>580</v>
      </c>
      <c r="P4106" s="157" t="s">
        <v>570</v>
      </c>
      <c r="U4106" s="163">
        <v>0</v>
      </c>
      <c r="X4106" s="157" t="s">
        <v>187</v>
      </c>
      <c r="AE4106" s="165" t="s">
        <v>428</v>
      </c>
    </row>
    <row r="4107" spans="1:31" hidden="1">
      <c r="A4107" s="157" t="s">
        <v>580</v>
      </c>
      <c r="P4107" s="157" t="s">
        <v>570</v>
      </c>
      <c r="U4107" s="163">
        <v>0</v>
      </c>
      <c r="X4107" s="157" t="s">
        <v>187</v>
      </c>
      <c r="AE4107" s="165" t="s">
        <v>595</v>
      </c>
    </row>
    <row r="4108" spans="1:31" hidden="1">
      <c r="A4108" s="157" t="s">
        <v>580</v>
      </c>
      <c r="P4108" s="157" t="s">
        <v>570</v>
      </c>
      <c r="U4108" s="163">
        <v>0</v>
      </c>
      <c r="X4108" s="157" t="s">
        <v>187</v>
      </c>
      <c r="AE4108" s="165" t="s">
        <v>429</v>
      </c>
    </row>
    <row r="4109" spans="1:31" hidden="1">
      <c r="A4109" s="157" t="s">
        <v>580</v>
      </c>
      <c r="P4109" s="157" t="s">
        <v>570</v>
      </c>
      <c r="U4109" s="163">
        <v>0</v>
      </c>
      <c r="X4109" s="157" t="s">
        <v>187</v>
      </c>
      <c r="AE4109" s="165" t="s">
        <v>426</v>
      </c>
    </row>
    <row r="4110" spans="1:31" hidden="1">
      <c r="A4110" s="157" t="s">
        <v>580</v>
      </c>
      <c r="P4110" s="157" t="s">
        <v>570</v>
      </c>
      <c r="U4110" s="163">
        <v>0</v>
      </c>
      <c r="X4110" s="157" t="s">
        <v>187</v>
      </c>
      <c r="AE4110" s="165" t="s">
        <v>504</v>
      </c>
    </row>
    <row r="4111" spans="1:31" hidden="1">
      <c r="A4111" s="157" t="s">
        <v>580</v>
      </c>
      <c r="P4111" s="157" t="s">
        <v>570</v>
      </c>
      <c r="U4111" s="163">
        <v>0</v>
      </c>
      <c r="X4111" s="157" t="s">
        <v>187</v>
      </c>
      <c r="AE4111" s="165" t="s">
        <v>508</v>
      </c>
    </row>
    <row r="4112" spans="1:31" hidden="1">
      <c r="A4112" s="157" t="s">
        <v>580</v>
      </c>
      <c r="P4112" s="157" t="s">
        <v>570</v>
      </c>
      <c r="U4112" s="163">
        <v>0</v>
      </c>
      <c r="X4112" s="157" t="s">
        <v>187</v>
      </c>
      <c r="AE4112" s="165" t="s">
        <v>509</v>
      </c>
    </row>
    <row r="4113" spans="1:31" hidden="1">
      <c r="A4113" s="157" t="s">
        <v>580</v>
      </c>
      <c r="P4113" s="157" t="s">
        <v>570</v>
      </c>
      <c r="U4113" s="163">
        <v>0</v>
      </c>
      <c r="X4113" s="157" t="s">
        <v>187</v>
      </c>
      <c r="AE4113" s="165" t="s">
        <v>521</v>
      </c>
    </row>
    <row r="4114" spans="1:31" hidden="1">
      <c r="A4114" s="157" t="s">
        <v>580</v>
      </c>
      <c r="P4114" s="157" t="s">
        <v>570</v>
      </c>
      <c r="U4114" s="163">
        <v>0</v>
      </c>
      <c r="X4114" s="157" t="s">
        <v>187</v>
      </c>
      <c r="AE4114" s="165" t="s">
        <v>425</v>
      </c>
    </row>
    <row r="4115" spans="1:31" hidden="1">
      <c r="A4115" s="157" t="s">
        <v>580</v>
      </c>
      <c r="P4115" s="157" t="s">
        <v>570</v>
      </c>
      <c r="U4115" s="163">
        <v>214590.35886411098</v>
      </c>
      <c r="X4115" s="157" t="s">
        <v>187</v>
      </c>
      <c r="AE4115" s="165" t="s">
        <v>621</v>
      </c>
    </row>
    <row r="4116" spans="1:31" hidden="1">
      <c r="A4116" s="157" t="s">
        <v>580</v>
      </c>
      <c r="P4116" s="157" t="s">
        <v>570</v>
      </c>
      <c r="U4116" s="163">
        <v>-5317.87519878084</v>
      </c>
      <c r="X4116" s="157" t="s">
        <v>187</v>
      </c>
      <c r="AE4116" s="165" t="s">
        <v>622</v>
      </c>
    </row>
    <row r="4117" spans="1:31" hidden="1">
      <c r="A4117" s="157" t="s">
        <v>580</v>
      </c>
      <c r="P4117" s="157" t="s">
        <v>570</v>
      </c>
      <c r="U4117" s="163">
        <v>-143678.22115091892</v>
      </c>
      <c r="X4117" s="157" t="s">
        <v>187</v>
      </c>
      <c r="AE4117" s="165" t="s">
        <v>618</v>
      </c>
    </row>
    <row r="4118" spans="1:31" hidden="1">
      <c r="A4118" s="157" t="s">
        <v>580</v>
      </c>
      <c r="P4118" s="157" t="s">
        <v>570</v>
      </c>
      <c r="U4118" s="163">
        <v>-9581.3273968289814</v>
      </c>
      <c r="X4118" s="157" t="s">
        <v>187</v>
      </c>
      <c r="AE4118" s="165" t="s">
        <v>619</v>
      </c>
    </row>
    <row r="4119" spans="1:31" hidden="1">
      <c r="A4119" s="157" t="s">
        <v>580</v>
      </c>
      <c r="P4119" s="157" t="s">
        <v>570</v>
      </c>
      <c r="U4119" s="163">
        <v>0</v>
      </c>
      <c r="W4119" s="157" t="s">
        <v>579</v>
      </c>
      <c r="X4119" s="157" t="s">
        <v>187</v>
      </c>
      <c r="AE4119" s="165" t="s">
        <v>318</v>
      </c>
    </row>
    <row r="4120" spans="1:31" hidden="1">
      <c r="A4120" s="157" t="s">
        <v>580</v>
      </c>
      <c r="P4120" s="157" t="s">
        <v>570</v>
      </c>
      <c r="U4120" s="163">
        <v>0</v>
      </c>
      <c r="W4120" s="157" t="s">
        <v>579</v>
      </c>
      <c r="X4120" s="157" t="s">
        <v>187</v>
      </c>
      <c r="AE4120" s="165" t="s">
        <v>402</v>
      </c>
    </row>
    <row r="4121" spans="1:31" hidden="1">
      <c r="A4121" s="157" t="s">
        <v>580</v>
      </c>
      <c r="P4121" s="157" t="s">
        <v>570</v>
      </c>
      <c r="U4121" s="163">
        <v>0</v>
      </c>
      <c r="W4121" s="157" t="s">
        <v>579</v>
      </c>
      <c r="X4121" s="157" t="s">
        <v>187</v>
      </c>
      <c r="AE4121" s="165" t="s">
        <v>403</v>
      </c>
    </row>
    <row r="4122" spans="1:31" hidden="1">
      <c r="A4122" s="157" t="s">
        <v>580</v>
      </c>
      <c r="P4122" s="157" t="s">
        <v>570</v>
      </c>
      <c r="U4122" s="163">
        <v>0</v>
      </c>
      <c r="W4122" s="157" t="s">
        <v>579</v>
      </c>
      <c r="X4122" s="157" t="s">
        <v>187</v>
      </c>
      <c r="AE4122" s="165" t="s">
        <v>404</v>
      </c>
    </row>
    <row r="4123" spans="1:31" hidden="1">
      <c r="A4123" s="157" t="s">
        <v>580</v>
      </c>
      <c r="P4123" s="157" t="s">
        <v>570</v>
      </c>
      <c r="U4123" s="163">
        <v>0</v>
      </c>
      <c r="W4123" s="157" t="s">
        <v>579</v>
      </c>
      <c r="X4123" s="157" t="s">
        <v>187</v>
      </c>
      <c r="AE4123" s="165" t="s">
        <v>405</v>
      </c>
    </row>
    <row r="4124" spans="1:31" hidden="1">
      <c r="A4124" s="157" t="s">
        <v>580</v>
      </c>
      <c r="P4124" s="157" t="s">
        <v>570</v>
      </c>
      <c r="U4124" s="163">
        <v>0</v>
      </c>
      <c r="W4124" s="157" t="s">
        <v>579</v>
      </c>
      <c r="X4124" s="157" t="s">
        <v>187</v>
      </c>
      <c r="AE4124" s="165" t="s">
        <v>406</v>
      </c>
    </row>
    <row r="4125" spans="1:31" hidden="1">
      <c r="A4125" s="157" t="s">
        <v>580</v>
      </c>
      <c r="P4125" s="157" t="s">
        <v>570</v>
      </c>
      <c r="U4125" s="163">
        <v>0</v>
      </c>
      <c r="W4125" s="157" t="s">
        <v>579</v>
      </c>
      <c r="X4125" s="157" t="s">
        <v>187</v>
      </c>
      <c r="AE4125" s="165" t="s">
        <v>407</v>
      </c>
    </row>
    <row r="4126" spans="1:31" hidden="1">
      <c r="A4126" s="157" t="s">
        <v>580</v>
      </c>
      <c r="P4126" s="157" t="s">
        <v>570</v>
      </c>
      <c r="U4126" s="163">
        <v>0</v>
      </c>
      <c r="W4126" s="157" t="s">
        <v>579</v>
      </c>
      <c r="X4126" s="157" t="s">
        <v>187</v>
      </c>
      <c r="AE4126" s="165" t="s">
        <v>408</v>
      </c>
    </row>
    <row r="4127" spans="1:31" hidden="1">
      <c r="A4127" s="157" t="s">
        <v>580</v>
      </c>
      <c r="P4127" s="157" t="s">
        <v>570</v>
      </c>
      <c r="U4127" s="163">
        <v>0</v>
      </c>
      <c r="W4127" s="157" t="s">
        <v>579</v>
      </c>
      <c r="X4127" s="157" t="s">
        <v>187</v>
      </c>
      <c r="AE4127" s="165" t="s">
        <v>409</v>
      </c>
    </row>
    <row r="4128" spans="1:31" hidden="1">
      <c r="A4128" s="157" t="s">
        <v>580</v>
      </c>
      <c r="P4128" s="157" t="s">
        <v>570</v>
      </c>
      <c r="U4128" s="163">
        <v>0</v>
      </c>
      <c r="W4128" s="157" t="s">
        <v>579</v>
      </c>
      <c r="X4128" s="157" t="s">
        <v>187</v>
      </c>
      <c r="AE4128" s="165" t="s">
        <v>410</v>
      </c>
    </row>
    <row r="4129" spans="1:31" hidden="1">
      <c r="A4129" s="157" t="s">
        <v>580</v>
      </c>
      <c r="P4129" s="157" t="s">
        <v>570</v>
      </c>
      <c r="U4129" s="163">
        <v>0</v>
      </c>
      <c r="W4129" s="157" t="s">
        <v>579</v>
      </c>
      <c r="X4129" s="157" t="s">
        <v>187</v>
      </c>
      <c r="AE4129" s="165" t="s">
        <v>411</v>
      </c>
    </row>
    <row r="4130" spans="1:31" hidden="1">
      <c r="A4130" s="157" t="s">
        <v>580</v>
      </c>
      <c r="P4130" s="157" t="s">
        <v>570</v>
      </c>
      <c r="U4130" s="163">
        <v>0</v>
      </c>
      <c r="W4130" s="157" t="s">
        <v>579</v>
      </c>
      <c r="X4130" s="157" t="s">
        <v>187</v>
      </c>
      <c r="AE4130" s="165" t="s">
        <v>412</v>
      </c>
    </row>
    <row r="4131" spans="1:31" hidden="1">
      <c r="A4131" s="157" t="s">
        <v>580</v>
      </c>
      <c r="P4131" s="157" t="s">
        <v>570</v>
      </c>
      <c r="U4131" s="163">
        <v>0</v>
      </c>
      <c r="W4131" s="157" t="s">
        <v>579</v>
      </c>
      <c r="X4131" s="157" t="s">
        <v>187</v>
      </c>
      <c r="AE4131" s="165" t="s">
        <v>413</v>
      </c>
    </row>
    <row r="4132" spans="1:31" hidden="1">
      <c r="A4132" s="157" t="s">
        <v>580</v>
      </c>
      <c r="P4132" s="157" t="s">
        <v>570</v>
      </c>
      <c r="U4132" s="163">
        <v>0</v>
      </c>
      <c r="W4132" s="157" t="s">
        <v>579</v>
      </c>
      <c r="X4132" s="157" t="s">
        <v>187</v>
      </c>
      <c r="AE4132" s="165" t="s">
        <v>414</v>
      </c>
    </row>
    <row r="4133" spans="1:31" hidden="1">
      <c r="A4133" s="157" t="s">
        <v>580</v>
      </c>
      <c r="P4133" s="157" t="s">
        <v>570</v>
      </c>
      <c r="U4133" s="163">
        <v>0</v>
      </c>
      <c r="W4133" s="157" t="s">
        <v>579</v>
      </c>
      <c r="X4133" s="157" t="s">
        <v>187</v>
      </c>
      <c r="AE4133" s="165" t="s">
        <v>415</v>
      </c>
    </row>
    <row r="4134" spans="1:31" hidden="1">
      <c r="A4134" s="157" t="s">
        <v>580</v>
      </c>
      <c r="P4134" s="157" t="s">
        <v>570</v>
      </c>
      <c r="U4134" s="163">
        <v>0</v>
      </c>
      <c r="W4134" s="157" t="s">
        <v>579</v>
      </c>
      <c r="X4134" s="157" t="s">
        <v>187</v>
      </c>
      <c r="AE4134" s="165" t="s">
        <v>416</v>
      </c>
    </row>
    <row r="4135" spans="1:31" hidden="1">
      <c r="A4135" s="157" t="s">
        <v>580</v>
      </c>
      <c r="P4135" s="157" t="s">
        <v>570</v>
      </c>
      <c r="U4135" s="163">
        <v>0</v>
      </c>
      <c r="W4135" s="157" t="s">
        <v>579</v>
      </c>
      <c r="X4135" s="157" t="s">
        <v>187</v>
      </c>
      <c r="AE4135" s="165" t="s">
        <v>417</v>
      </c>
    </row>
    <row r="4136" spans="1:31" hidden="1">
      <c r="A4136" s="157" t="s">
        <v>580</v>
      </c>
      <c r="P4136" s="157" t="s">
        <v>570</v>
      </c>
      <c r="U4136" s="163">
        <v>0</v>
      </c>
      <c r="W4136" s="157" t="s">
        <v>579</v>
      </c>
      <c r="X4136" s="157" t="s">
        <v>187</v>
      </c>
      <c r="AE4136" s="165" t="s">
        <v>418</v>
      </c>
    </row>
    <row r="4137" spans="1:31" hidden="1">
      <c r="A4137" s="157" t="s">
        <v>580</v>
      </c>
      <c r="P4137" s="157" t="s">
        <v>570</v>
      </c>
      <c r="U4137" s="163">
        <v>0</v>
      </c>
      <c r="W4137" s="157" t="s">
        <v>579</v>
      </c>
      <c r="X4137" s="157" t="s">
        <v>187</v>
      </c>
      <c r="AE4137" s="165" t="s">
        <v>419</v>
      </c>
    </row>
    <row r="4138" spans="1:31" hidden="1">
      <c r="A4138" s="157" t="s">
        <v>580</v>
      </c>
      <c r="P4138" s="157" t="s">
        <v>570</v>
      </c>
      <c r="U4138" s="163">
        <v>0</v>
      </c>
      <c r="W4138" s="157" t="s">
        <v>579</v>
      </c>
      <c r="X4138" s="157" t="s">
        <v>187</v>
      </c>
      <c r="AE4138" s="165" t="s">
        <v>420</v>
      </c>
    </row>
    <row r="4139" spans="1:31" hidden="1">
      <c r="A4139" s="157" t="s">
        <v>580</v>
      </c>
      <c r="P4139" s="157" t="s">
        <v>570</v>
      </c>
      <c r="U4139" s="163">
        <v>0</v>
      </c>
      <c r="W4139" s="157" t="s">
        <v>579</v>
      </c>
      <c r="X4139" s="157" t="s">
        <v>187</v>
      </c>
      <c r="AE4139" s="165" t="s">
        <v>421</v>
      </c>
    </row>
    <row r="4140" spans="1:31" hidden="1">
      <c r="A4140" s="157" t="s">
        <v>580</v>
      </c>
      <c r="P4140" s="157" t="s">
        <v>570</v>
      </c>
      <c r="U4140" s="163">
        <v>0</v>
      </c>
      <c r="W4140" s="157" t="s">
        <v>579</v>
      </c>
      <c r="X4140" s="157" t="s">
        <v>187</v>
      </c>
      <c r="AE4140" s="165" t="s">
        <v>422</v>
      </c>
    </row>
    <row r="4141" spans="1:31" hidden="1">
      <c r="A4141" s="157" t="s">
        <v>580</v>
      </c>
      <c r="P4141" s="157" t="s">
        <v>570</v>
      </c>
      <c r="U4141" s="163">
        <v>0</v>
      </c>
      <c r="W4141" s="157" t="s">
        <v>579</v>
      </c>
      <c r="X4141" s="157" t="s">
        <v>187</v>
      </c>
      <c r="AE4141" s="165" t="s">
        <v>423</v>
      </c>
    </row>
    <row r="4142" spans="1:31" hidden="1">
      <c r="A4142" s="157" t="s">
        <v>580</v>
      </c>
      <c r="P4142" s="157" t="s">
        <v>570</v>
      </c>
      <c r="U4142" s="163">
        <v>0</v>
      </c>
      <c r="W4142" s="157" t="s">
        <v>579</v>
      </c>
      <c r="X4142" s="157" t="s">
        <v>187</v>
      </c>
      <c r="AE4142" s="165" t="s">
        <v>424</v>
      </c>
    </row>
    <row r="4143" spans="1:31" hidden="1">
      <c r="A4143" s="157" t="s">
        <v>580</v>
      </c>
      <c r="P4143" s="157" t="s">
        <v>570</v>
      </c>
      <c r="U4143" s="163">
        <v>0</v>
      </c>
      <c r="W4143" s="157" t="s">
        <v>579</v>
      </c>
      <c r="X4143" s="157" t="s">
        <v>187</v>
      </c>
      <c r="AE4143" s="165" t="s">
        <v>428</v>
      </c>
    </row>
    <row r="4144" spans="1:31" hidden="1">
      <c r="A4144" s="157" t="s">
        <v>580</v>
      </c>
      <c r="P4144" s="157" t="s">
        <v>570</v>
      </c>
      <c r="U4144" s="163">
        <v>0</v>
      </c>
      <c r="W4144" s="157" t="s">
        <v>579</v>
      </c>
      <c r="X4144" s="157" t="s">
        <v>187</v>
      </c>
      <c r="AE4144" s="165" t="s">
        <v>595</v>
      </c>
    </row>
    <row r="4145" spans="1:31" hidden="1">
      <c r="A4145" s="157" t="s">
        <v>580</v>
      </c>
      <c r="P4145" s="157" t="s">
        <v>570</v>
      </c>
      <c r="U4145" s="163">
        <v>0</v>
      </c>
      <c r="W4145" s="157" t="s">
        <v>579</v>
      </c>
      <c r="X4145" s="157" t="s">
        <v>187</v>
      </c>
      <c r="AE4145" s="165" t="s">
        <v>429</v>
      </c>
    </row>
    <row r="4146" spans="1:31" hidden="1">
      <c r="A4146" s="157" t="s">
        <v>580</v>
      </c>
      <c r="P4146" s="157" t="s">
        <v>570</v>
      </c>
      <c r="U4146" s="163">
        <v>0</v>
      </c>
      <c r="W4146" s="157" t="s">
        <v>579</v>
      </c>
      <c r="X4146" s="157" t="s">
        <v>187</v>
      </c>
      <c r="AE4146" s="165" t="s">
        <v>426</v>
      </c>
    </row>
    <row r="4147" spans="1:31" hidden="1">
      <c r="A4147" s="157" t="s">
        <v>580</v>
      </c>
      <c r="P4147" s="157" t="s">
        <v>570</v>
      </c>
      <c r="U4147" s="163">
        <v>0</v>
      </c>
      <c r="W4147" s="157" t="s">
        <v>579</v>
      </c>
      <c r="X4147" s="157" t="s">
        <v>187</v>
      </c>
      <c r="AE4147" s="165" t="s">
        <v>504</v>
      </c>
    </row>
    <row r="4148" spans="1:31" hidden="1">
      <c r="A4148" s="157" t="s">
        <v>580</v>
      </c>
      <c r="P4148" s="157" t="s">
        <v>570</v>
      </c>
      <c r="U4148" s="163">
        <v>0</v>
      </c>
      <c r="W4148" s="157" t="s">
        <v>579</v>
      </c>
      <c r="X4148" s="157" t="s">
        <v>187</v>
      </c>
      <c r="AE4148" s="165" t="s">
        <v>508</v>
      </c>
    </row>
    <row r="4149" spans="1:31" hidden="1">
      <c r="A4149" s="157" t="s">
        <v>580</v>
      </c>
      <c r="P4149" s="157" t="s">
        <v>570</v>
      </c>
      <c r="U4149" s="163">
        <v>0</v>
      </c>
      <c r="W4149" s="157" t="s">
        <v>579</v>
      </c>
      <c r="X4149" s="157" t="s">
        <v>187</v>
      </c>
      <c r="AE4149" s="165" t="s">
        <v>509</v>
      </c>
    </row>
    <row r="4150" spans="1:31" hidden="1">
      <c r="A4150" s="157" t="s">
        <v>580</v>
      </c>
      <c r="P4150" s="157" t="s">
        <v>570</v>
      </c>
      <c r="U4150" s="163">
        <v>0</v>
      </c>
      <c r="W4150" s="157" t="s">
        <v>579</v>
      </c>
      <c r="X4150" s="157" t="s">
        <v>187</v>
      </c>
      <c r="AE4150" s="165" t="s">
        <v>521</v>
      </c>
    </row>
    <row r="4151" spans="1:31" hidden="1">
      <c r="A4151" s="157" t="s">
        <v>580</v>
      </c>
      <c r="P4151" s="157" t="s">
        <v>570</v>
      </c>
      <c r="U4151" s="163">
        <v>0</v>
      </c>
      <c r="W4151" s="157" t="s">
        <v>579</v>
      </c>
      <c r="X4151" s="157" t="s">
        <v>187</v>
      </c>
      <c r="AE4151" s="165" t="s">
        <v>425</v>
      </c>
    </row>
    <row r="4152" spans="1:31" hidden="1">
      <c r="A4152" s="157" t="s">
        <v>580</v>
      </c>
      <c r="P4152" s="157" t="s">
        <v>570</v>
      </c>
      <c r="U4152" s="163">
        <v>0</v>
      </c>
      <c r="W4152" s="157" t="s">
        <v>579</v>
      </c>
      <c r="X4152" s="157" t="s">
        <v>187</v>
      </c>
      <c r="AE4152" s="165" t="s">
        <v>621</v>
      </c>
    </row>
    <row r="4153" spans="1:31" hidden="1">
      <c r="A4153" s="157" t="s">
        <v>580</v>
      </c>
      <c r="P4153" s="157" t="s">
        <v>570</v>
      </c>
      <c r="U4153" s="163">
        <v>0</v>
      </c>
      <c r="W4153" s="157" t="s">
        <v>579</v>
      </c>
      <c r="X4153" s="157" t="s">
        <v>187</v>
      </c>
      <c r="AE4153" s="165" t="s">
        <v>622</v>
      </c>
    </row>
    <row r="4154" spans="1:31" hidden="1">
      <c r="A4154" s="157" t="s">
        <v>580</v>
      </c>
      <c r="P4154" s="157" t="s">
        <v>570</v>
      </c>
      <c r="U4154" s="163">
        <v>0</v>
      </c>
      <c r="W4154" s="157" t="s">
        <v>579</v>
      </c>
      <c r="X4154" s="157" t="s">
        <v>187</v>
      </c>
      <c r="AE4154" s="165" t="s">
        <v>618</v>
      </c>
    </row>
    <row r="4155" spans="1:31" hidden="1">
      <c r="A4155" s="157" t="s">
        <v>580</v>
      </c>
      <c r="P4155" s="157" t="s">
        <v>570</v>
      </c>
      <c r="U4155" s="163">
        <v>0</v>
      </c>
      <c r="W4155" s="157" t="s">
        <v>579</v>
      </c>
      <c r="X4155" s="157" t="s">
        <v>187</v>
      </c>
      <c r="AE4155" s="165" t="s">
        <v>619</v>
      </c>
    </row>
    <row r="4156" spans="1:31" hidden="1">
      <c r="A4156" s="157" t="s">
        <v>580</v>
      </c>
      <c r="P4156" s="157" t="s">
        <v>570</v>
      </c>
      <c r="U4156" s="163">
        <v>0</v>
      </c>
      <c r="X4156" s="157" t="s">
        <v>569</v>
      </c>
      <c r="AE4156" s="165" t="s">
        <v>318</v>
      </c>
    </row>
    <row r="4157" spans="1:31" hidden="1">
      <c r="A4157" s="157" t="s">
        <v>580</v>
      </c>
      <c r="P4157" s="157" t="s">
        <v>570</v>
      </c>
      <c r="U4157" s="163">
        <v>0</v>
      </c>
      <c r="X4157" s="157" t="s">
        <v>569</v>
      </c>
      <c r="AE4157" s="165" t="s">
        <v>402</v>
      </c>
    </row>
    <row r="4158" spans="1:31" hidden="1">
      <c r="A4158" s="157" t="s">
        <v>580</v>
      </c>
      <c r="P4158" s="157" t="s">
        <v>570</v>
      </c>
      <c r="U4158" s="163">
        <v>0</v>
      </c>
      <c r="X4158" s="157" t="s">
        <v>569</v>
      </c>
      <c r="AE4158" s="165" t="s">
        <v>403</v>
      </c>
    </row>
    <row r="4159" spans="1:31" hidden="1">
      <c r="A4159" s="157" t="s">
        <v>580</v>
      </c>
      <c r="P4159" s="157" t="s">
        <v>570</v>
      </c>
      <c r="U4159" s="163">
        <v>0</v>
      </c>
      <c r="X4159" s="157" t="s">
        <v>569</v>
      </c>
      <c r="AE4159" s="165" t="s">
        <v>404</v>
      </c>
    </row>
    <row r="4160" spans="1:31" hidden="1">
      <c r="A4160" s="157" t="s">
        <v>580</v>
      </c>
      <c r="P4160" s="157" t="s">
        <v>570</v>
      </c>
      <c r="U4160" s="163">
        <v>0</v>
      </c>
      <c r="X4160" s="157" t="s">
        <v>569</v>
      </c>
      <c r="AE4160" s="165" t="s">
        <v>405</v>
      </c>
    </row>
    <row r="4161" spans="1:31" hidden="1">
      <c r="A4161" s="157" t="s">
        <v>580</v>
      </c>
      <c r="P4161" s="157" t="s">
        <v>570</v>
      </c>
      <c r="U4161" s="163">
        <v>0</v>
      </c>
      <c r="X4161" s="157" t="s">
        <v>569</v>
      </c>
      <c r="AE4161" s="165" t="s">
        <v>406</v>
      </c>
    </row>
    <row r="4162" spans="1:31" hidden="1">
      <c r="A4162" s="157" t="s">
        <v>580</v>
      </c>
      <c r="P4162" s="157" t="s">
        <v>570</v>
      </c>
      <c r="U4162" s="163">
        <v>0</v>
      </c>
      <c r="X4162" s="157" t="s">
        <v>569</v>
      </c>
      <c r="AE4162" s="165" t="s">
        <v>407</v>
      </c>
    </row>
    <row r="4163" spans="1:31" hidden="1">
      <c r="A4163" s="157" t="s">
        <v>580</v>
      </c>
      <c r="P4163" s="157" t="s">
        <v>570</v>
      </c>
      <c r="U4163" s="163">
        <v>0</v>
      </c>
      <c r="X4163" s="157" t="s">
        <v>569</v>
      </c>
      <c r="AE4163" s="165" t="s">
        <v>408</v>
      </c>
    </row>
    <row r="4164" spans="1:31" hidden="1">
      <c r="A4164" s="157" t="s">
        <v>580</v>
      </c>
      <c r="P4164" s="157" t="s">
        <v>570</v>
      </c>
      <c r="U4164" s="163">
        <v>0</v>
      </c>
      <c r="X4164" s="157" t="s">
        <v>569</v>
      </c>
      <c r="AE4164" s="165" t="s">
        <v>409</v>
      </c>
    </row>
    <row r="4165" spans="1:31" hidden="1">
      <c r="A4165" s="157" t="s">
        <v>580</v>
      </c>
      <c r="P4165" s="157" t="s">
        <v>570</v>
      </c>
      <c r="U4165" s="163">
        <v>0</v>
      </c>
      <c r="X4165" s="157" t="s">
        <v>569</v>
      </c>
      <c r="AE4165" s="165" t="s">
        <v>410</v>
      </c>
    </row>
    <row r="4166" spans="1:31" hidden="1">
      <c r="A4166" s="157" t="s">
        <v>580</v>
      </c>
      <c r="P4166" s="157" t="s">
        <v>570</v>
      </c>
      <c r="U4166" s="163">
        <v>0</v>
      </c>
      <c r="X4166" s="157" t="s">
        <v>569</v>
      </c>
      <c r="AE4166" s="165" t="s">
        <v>411</v>
      </c>
    </row>
    <row r="4167" spans="1:31" hidden="1">
      <c r="A4167" s="157" t="s">
        <v>580</v>
      </c>
      <c r="P4167" s="157" t="s">
        <v>570</v>
      </c>
      <c r="U4167" s="163">
        <v>0</v>
      </c>
      <c r="X4167" s="157" t="s">
        <v>569</v>
      </c>
      <c r="AE4167" s="165" t="s">
        <v>412</v>
      </c>
    </row>
    <row r="4168" spans="1:31" hidden="1">
      <c r="A4168" s="157" t="s">
        <v>580</v>
      </c>
      <c r="P4168" s="157" t="s">
        <v>570</v>
      </c>
      <c r="U4168" s="163">
        <v>0</v>
      </c>
      <c r="X4168" s="157" t="s">
        <v>569</v>
      </c>
      <c r="AE4168" s="165" t="s">
        <v>413</v>
      </c>
    </row>
    <row r="4169" spans="1:31" hidden="1">
      <c r="A4169" s="157" t="s">
        <v>580</v>
      </c>
      <c r="P4169" s="157" t="s">
        <v>570</v>
      </c>
      <c r="U4169" s="163">
        <v>0</v>
      </c>
      <c r="X4169" s="157" t="s">
        <v>569</v>
      </c>
      <c r="AE4169" s="165" t="s">
        <v>414</v>
      </c>
    </row>
    <row r="4170" spans="1:31" hidden="1">
      <c r="A4170" s="157" t="s">
        <v>580</v>
      </c>
      <c r="P4170" s="157" t="s">
        <v>570</v>
      </c>
      <c r="U4170" s="163">
        <v>0</v>
      </c>
      <c r="X4170" s="157" t="s">
        <v>569</v>
      </c>
      <c r="AE4170" s="165" t="s">
        <v>415</v>
      </c>
    </row>
    <row r="4171" spans="1:31" hidden="1">
      <c r="A4171" s="157" t="s">
        <v>580</v>
      </c>
      <c r="P4171" s="157" t="s">
        <v>570</v>
      </c>
      <c r="U4171" s="163">
        <v>0</v>
      </c>
      <c r="X4171" s="157" t="s">
        <v>569</v>
      </c>
      <c r="AE4171" s="165" t="s">
        <v>416</v>
      </c>
    </row>
    <row r="4172" spans="1:31" hidden="1">
      <c r="A4172" s="157" t="s">
        <v>580</v>
      </c>
      <c r="P4172" s="157" t="s">
        <v>570</v>
      </c>
      <c r="U4172" s="163">
        <v>11050.184100042656</v>
      </c>
      <c r="X4172" s="157" t="s">
        <v>569</v>
      </c>
      <c r="AE4172" s="165" t="s">
        <v>417</v>
      </c>
    </row>
    <row r="4173" spans="1:31" hidden="1">
      <c r="A4173" s="157" t="s">
        <v>580</v>
      </c>
      <c r="P4173" s="157" t="s">
        <v>570</v>
      </c>
      <c r="U4173" s="163">
        <v>4797.3641890566796</v>
      </c>
      <c r="X4173" s="157" t="s">
        <v>569</v>
      </c>
      <c r="AE4173" s="165" t="s">
        <v>418</v>
      </c>
    </row>
    <row r="4174" spans="1:31" hidden="1">
      <c r="A4174" s="157" t="s">
        <v>580</v>
      </c>
      <c r="P4174" s="157" t="s">
        <v>570</v>
      </c>
      <c r="U4174" s="163">
        <v>8377.9472845243708</v>
      </c>
      <c r="X4174" s="157" t="s">
        <v>569</v>
      </c>
      <c r="AE4174" s="165" t="s">
        <v>419</v>
      </c>
    </row>
    <row r="4175" spans="1:31" hidden="1">
      <c r="A4175" s="157" t="s">
        <v>580</v>
      </c>
      <c r="P4175" s="157" t="s">
        <v>570</v>
      </c>
      <c r="U4175" s="163">
        <v>9784.5825980557238</v>
      </c>
      <c r="X4175" s="157" t="s">
        <v>569</v>
      </c>
      <c r="AE4175" s="165" t="s">
        <v>420</v>
      </c>
    </row>
    <row r="4176" spans="1:31" hidden="1">
      <c r="A4176" s="157" t="s">
        <v>580</v>
      </c>
      <c r="P4176" s="157" t="s">
        <v>570</v>
      </c>
      <c r="U4176" s="163">
        <v>1529.6750996927506</v>
      </c>
      <c r="X4176" s="157" t="s">
        <v>569</v>
      </c>
      <c r="AE4176" s="165" t="s">
        <v>421</v>
      </c>
    </row>
    <row r="4177" spans="1:31" hidden="1">
      <c r="A4177" s="157" t="s">
        <v>580</v>
      </c>
      <c r="P4177" s="157" t="s">
        <v>570</v>
      </c>
      <c r="U4177" s="163">
        <v>2715.3023468653982</v>
      </c>
      <c r="X4177" s="157" t="s">
        <v>569</v>
      </c>
      <c r="AE4177" s="165" t="s">
        <v>422</v>
      </c>
    </row>
    <row r="4178" spans="1:31" hidden="1">
      <c r="A4178" s="157" t="s">
        <v>580</v>
      </c>
      <c r="P4178" s="157" t="s">
        <v>570</v>
      </c>
      <c r="U4178" s="163">
        <v>0</v>
      </c>
      <c r="X4178" s="157" t="s">
        <v>569</v>
      </c>
      <c r="AE4178" s="165" t="s">
        <v>423</v>
      </c>
    </row>
    <row r="4179" spans="1:31" hidden="1">
      <c r="A4179" s="157" t="s">
        <v>580</v>
      </c>
      <c r="P4179" s="157" t="s">
        <v>570</v>
      </c>
      <c r="U4179" s="163">
        <v>8000.2991288924804</v>
      </c>
      <c r="X4179" s="157" t="s">
        <v>569</v>
      </c>
      <c r="AE4179" s="165" t="s">
        <v>424</v>
      </c>
    </row>
    <row r="4180" spans="1:31" hidden="1">
      <c r="A4180" s="157" t="s">
        <v>580</v>
      </c>
      <c r="P4180" s="157" t="s">
        <v>570</v>
      </c>
      <c r="U4180" s="163">
        <v>0</v>
      </c>
      <c r="X4180" s="157" t="s">
        <v>569</v>
      </c>
      <c r="AE4180" s="165" t="s">
        <v>428</v>
      </c>
    </row>
    <row r="4181" spans="1:31" hidden="1">
      <c r="A4181" s="157" t="s">
        <v>580</v>
      </c>
      <c r="P4181" s="157" t="s">
        <v>570</v>
      </c>
      <c r="U4181" s="163">
        <v>0</v>
      </c>
      <c r="X4181" s="157" t="s">
        <v>569</v>
      </c>
      <c r="AE4181" s="165" t="s">
        <v>595</v>
      </c>
    </row>
    <row r="4182" spans="1:31" hidden="1">
      <c r="A4182" s="157" t="s">
        <v>580</v>
      </c>
      <c r="P4182" s="157" t="s">
        <v>570</v>
      </c>
      <c r="U4182" s="163">
        <v>0</v>
      </c>
      <c r="X4182" s="157" t="s">
        <v>569</v>
      </c>
      <c r="AE4182" s="165" t="s">
        <v>429</v>
      </c>
    </row>
    <row r="4183" spans="1:31" hidden="1">
      <c r="A4183" s="157" t="s">
        <v>580</v>
      </c>
      <c r="P4183" s="157" t="s">
        <v>570</v>
      </c>
      <c r="U4183" s="163">
        <v>0</v>
      </c>
      <c r="X4183" s="157" t="s">
        <v>569</v>
      </c>
      <c r="AE4183" s="165" t="s">
        <v>426</v>
      </c>
    </row>
    <row r="4184" spans="1:31" hidden="1">
      <c r="A4184" s="157" t="s">
        <v>580</v>
      </c>
      <c r="P4184" s="157" t="s">
        <v>570</v>
      </c>
      <c r="U4184" s="163">
        <v>0</v>
      </c>
      <c r="X4184" s="157" t="s">
        <v>569</v>
      </c>
      <c r="AE4184" s="165" t="s">
        <v>504</v>
      </c>
    </row>
    <row r="4185" spans="1:31" hidden="1">
      <c r="A4185" s="157" t="s">
        <v>580</v>
      </c>
      <c r="P4185" s="157" t="s">
        <v>570</v>
      </c>
      <c r="U4185" s="163">
        <v>0</v>
      </c>
      <c r="X4185" s="157" t="s">
        <v>569</v>
      </c>
      <c r="AE4185" s="165" t="s">
        <v>508</v>
      </c>
    </row>
    <row r="4186" spans="1:31" hidden="1">
      <c r="A4186" s="157" t="s">
        <v>580</v>
      </c>
      <c r="P4186" s="157" t="s">
        <v>570</v>
      </c>
      <c r="U4186" s="163">
        <v>0</v>
      </c>
      <c r="X4186" s="157" t="s">
        <v>569</v>
      </c>
      <c r="AE4186" s="165" t="s">
        <v>509</v>
      </c>
    </row>
    <row r="4187" spans="1:31" hidden="1">
      <c r="A4187" s="157" t="s">
        <v>580</v>
      </c>
      <c r="P4187" s="157" t="s">
        <v>570</v>
      </c>
      <c r="U4187" s="163">
        <v>0</v>
      </c>
      <c r="X4187" s="157" t="s">
        <v>569</v>
      </c>
      <c r="AE4187" s="165" t="s">
        <v>521</v>
      </c>
    </row>
    <row r="4188" spans="1:31" hidden="1">
      <c r="A4188" s="157" t="s">
        <v>580</v>
      </c>
      <c r="P4188" s="157" t="s">
        <v>570</v>
      </c>
      <c r="U4188" s="163">
        <v>0</v>
      </c>
      <c r="X4188" s="157" t="s">
        <v>569</v>
      </c>
      <c r="AE4188" s="165" t="s">
        <v>425</v>
      </c>
    </row>
    <row r="4189" spans="1:31" hidden="1">
      <c r="A4189" s="157" t="s">
        <v>580</v>
      </c>
      <c r="P4189" s="157" t="s">
        <v>570</v>
      </c>
      <c r="U4189" s="163">
        <v>928.12446885010138</v>
      </c>
      <c r="X4189" s="157" t="s">
        <v>569</v>
      </c>
      <c r="AE4189" s="165" t="s">
        <v>621</v>
      </c>
    </row>
    <row r="4190" spans="1:31" hidden="1">
      <c r="A4190" s="157" t="s">
        <v>580</v>
      </c>
      <c r="P4190" s="157" t="s">
        <v>570</v>
      </c>
      <c r="U4190" s="163">
        <v>0</v>
      </c>
      <c r="X4190" s="157" t="s">
        <v>569</v>
      </c>
      <c r="AE4190" s="165" t="s">
        <v>622</v>
      </c>
    </row>
    <row r="4191" spans="1:31" hidden="1">
      <c r="A4191" s="157" t="s">
        <v>580</v>
      </c>
      <c r="P4191" s="157" t="s">
        <v>570</v>
      </c>
      <c r="U4191" s="163">
        <v>64.949990194155717</v>
      </c>
      <c r="X4191" s="157" t="s">
        <v>569</v>
      </c>
      <c r="AE4191" s="165" t="s">
        <v>618</v>
      </c>
    </row>
    <row r="4192" spans="1:31" hidden="1">
      <c r="A4192" s="157" t="s">
        <v>580</v>
      </c>
      <c r="P4192" s="157" t="s">
        <v>570</v>
      </c>
      <c r="U4192" s="163">
        <v>0</v>
      </c>
      <c r="X4192" s="157" t="s">
        <v>569</v>
      </c>
      <c r="AE4192" s="165" t="s">
        <v>619</v>
      </c>
    </row>
    <row r="4193" spans="1:31" hidden="1">
      <c r="A4193" s="157" t="s">
        <v>580</v>
      </c>
      <c r="P4193" s="157" t="s">
        <v>571</v>
      </c>
      <c r="U4193" s="163">
        <v>74636.568748894002</v>
      </c>
      <c r="X4193" s="157" t="s">
        <v>562</v>
      </c>
      <c r="AE4193" s="165" t="s">
        <v>430</v>
      </c>
    </row>
    <row r="4194" spans="1:31" hidden="1">
      <c r="A4194" s="157" t="s">
        <v>580</v>
      </c>
      <c r="P4194" s="157" t="s">
        <v>571</v>
      </c>
      <c r="U4194" s="163">
        <v>44764.643425942311</v>
      </c>
      <c r="X4194" s="157" t="s">
        <v>562</v>
      </c>
      <c r="AE4194" s="165" t="s">
        <v>431</v>
      </c>
    </row>
    <row r="4195" spans="1:31" hidden="1">
      <c r="A4195" s="157" t="s">
        <v>580</v>
      </c>
      <c r="P4195" s="157" t="s">
        <v>571</v>
      </c>
      <c r="U4195" s="163">
        <v>83651.628030437074</v>
      </c>
      <c r="X4195" s="157" t="s">
        <v>562</v>
      </c>
      <c r="AE4195" s="165" t="s">
        <v>433</v>
      </c>
    </row>
    <row r="4196" spans="1:31" hidden="1">
      <c r="A4196" s="157" t="s">
        <v>580</v>
      </c>
      <c r="P4196" s="157" t="s">
        <v>571</v>
      </c>
      <c r="U4196" s="163">
        <v>67012.564147938421</v>
      </c>
      <c r="X4196" s="157" t="s">
        <v>562</v>
      </c>
      <c r="AE4196" s="165" t="s">
        <v>434</v>
      </c>
    </row>
    <row r="4197" spans="1:31" hidden="1">
      <c r="A4197" s="157" t="s">
        <v>580</v>
      </c>
      <c r="P4197" s="157" t="s">
        <v>571</v>
      </c>
      <c r="U4197" s="163">
        <v>50960.71491771366</v>
      </c>
      <c r="X4197" s="157" t="s">
        <v>562</v>
      </c>
      <c r="AE4197" s="165" t="s">
        <v>432</v>
      </c>
    </row>
    <row r="4198" spans="1:31" hidden="1">
      <c r="A4198" s="157" t="s">
        <v>580</v>
      </c>
      <c r="P4198" s="157" t="s">
        <v>571</v>
      </c>
      <c r="U4198" s="163">
        <v>0</v>
      </c>
      <c r="X4198" s="157" t="s">
        <v>562</v>
      </c>
      <c r="AE4198" s="165" t="s">
        <v>436</v>
      </c>
    </row>
    <row r="4199" spans="1:31" hidden="1">
      <c r="A4199" s="157" t="s">
        <v>580</v>
      </c>
      <c r="P4199" s="157" t="s">
        <v>571</v>
      </c>
      <c r="U4199" s="163">
        <v>0</v>
      </c>
      <c r="X4199" s="157" t="s">
        <v>562</v>
      </c>
      <c r="AE4199" s="165" t="s">
        <v>505</v>
      </c>
    </row>
    <row r="4200" spans="1:31" hidden="1">
      <c r="A4200" s="157" t="s">
        <v>580</v>
      </c>
      <c r="P4200" s="157" t="s">
        <v>571</v>
      </c>
      <c r="U4200" s="163">
        <v>0</v>
      </c>
      <c r="X4200" s="157" t="s">
        <v>562</v>
      </c>
      <c r="AE4200" s="165" t="s">
        <v>506</v>
      </c>
    </row>
    <row r="4201" spans="1:31" hidden="1">
      <c r="A4201" s="157" t="s">
        <v>580</v>
      </c>
      <c r="P4201" s="157" t="s">
        <v>571</v>
      </c>
      <c r="U4201" s="163">
        <v>0</v>
      </c>
      <c r="X4201" s="157" t="s">
        <v>562</v>
      </c>
      <c r="AE4201" s="165" t="s">
        <v>589</v>
      </c>
    </row>
    <row r="4202" spans="1:31" hidden="1">
      <c r="A4202" s="157" t="s">
        <v>580</v>
      </c>
      <c r="P4202" s="157" t="s">
        <v>571</v>
      </c>
      <c r="U4202" s="163">
        <v>19238.586090957349</v>
      </c>
      <c r="X4202" s="157" t="s">
        <v>562</v>
      </c>
      <c r="AE4202" s="165" t="s">
        <v>438</v>
      </c>
    </row>
    <row r="4203" spans="1:31" hidden="1">
      <c r="A4203" s="157" t="s">
        <v>580</v>
      </c>
      <c r="P4203" s="157" t="s">
        <v>571</v>
      </c>
      <c r="U4203" s="163">
        <v>7410.1928862148288</v>
      </c>
      <c r="X4203" s="157" t="s">
        <v>562</v>
      </c>
      <c r="AE4203" s="165" t="s">
        <v>439</v>
      </c>
    </row>
    <row r="4204" spans="1:31" hidden="1">
      <c r="A4204" s="157" t="s">
        <v>580</v>
      </c>
      <c r="P4204" s="157" t="s">
        <v>571</v>
      </c>
      <c r="U4204" s="163">
        <v>18629.446115731727</v>
      </c>
      <c r="X4204" s="157" t="s">
        <v>562</v>
      </c>
      <c r="AE4204" s="165" t="s">
        <v>444</v>
      </c>
    </row>
    <row r="4205" spans="1:31" hidden="1">
      <c r="A4205" s="157" t="s">
        <v>580</v>
      </c>
      <c r="P4205" s="157" t="s">
        <v>571</v>
      </c>
      <c r="U4205" s="163">
        <v>6219.032029729251</v>
      </c>
      <c r="X4205" s="157" t="s">
        <v>562</v>
      </c>
      <c r="AE4205" s="165" t="s">
        <v>442</v>
      </c>
    </row>
    <row r="4206" spans="1:31" hidden="1">
      <c r="A4206" s="157" t="s">
        <v>580</v>
      </c>
      <c r="P4206" s="157" t="s">
        <v>571</v>
      </c>
      <c r="U4206" s="163">
        <v>20107.060697221728</v>
      </c>
      <c r="X4206" s="157" t="s">
        <v>562</v>
      </c>
      <c r="AE4206" s="165" t="s">
        <v>445</v>
      </c>
    </row>
    <row r="4207" spans="1:31" hidden="1">
      <c r="A4207" s="157" t="s">
        <v>580</v>
      </c>
      <c r="P4207" s="157" t="s">
        <v>571</v>
      </c>
      <c r="U4207" s="163">
        <v>7061.5820208812593</v>
      </c>
      <c r="X4207" s="157" t="s">
        <v>562</v>
      </c>
      <c r="AE4207" s="165" t="s">
        <v>441</v>
      </c>
    </row>
    <row r="4208" spans="1:31" hidden="1">
      <c r="A4208" s="157" t="s">
        <v>580</v>
      </c>
      <c r="P4208" s="157" t="s">
        <v>571</v>
      </c>
      <c r="U4208" s="163">
        <v>7087.2411962484512</v>
      </c>
      <c r="X4208" s="157" t="s">
        <v>562</v>
      </c>
      <c r="AE4208" s="165" t="s">
        <v>440</v>
      </c>
    </row>
    <row r="4209" spans="1:31" hidden="1">
      <c r="A4209" s="157" t="s">
        <v>580</v>
      </c>
      <c r="P4209" s="157" t="s">
        <v>571</v>
      </c>
      <c r="U4209" s="163">
        <v>0</v>
      </c>
      <c r="X4209" s="157" t="s">
        <v>562</v>
      </c>
      <c r="AE4209" s="165" t="s">
        <v>590</v>
      </c>
    </row>
    <row r="4210" spans="1:31" hidden="1">
      <c r="A4210" s="157" t="s">
        <v>580</v>
      </c>
      <c r="P4210" s="157" t="s">
        <v>571</v>
      </c>
      <c r="U4210" s="163">
        <v>-1831.5342417271277</v>
      </c>
      <c r="X4210" s="157" t="s">
        <v>562</v>
      </c>
      <c r="AE4210" s="165" t="s">
        <v>446</v>
      </c>
    </row>
    <row r="4211" spans="1:31" hidden="1">
      <c r="A4211" s="157" t="s">
        <v>580</v>
      </c>
      <c r="P4211" s="157" t="s">
        <v>571</v>
      </c>
      <c r="U4211" s="163">
        <v>3778.3135728189663</v>
      </c>
      <c r="X4211" s="157" t="s">
        <v>562</v>
      </c>
      <c r="AE4211" s="165" t="s">
        <v>435</v>
      </c>
    </row>
    <row r="4212" spans="1:31" hidden="1">
      <c r="A4212" s="157" t="s">
        <v>580</v>
      </c>
      <c r="P4212" s="157" t="s">
        <v>571</v>
      </c>
      <c r="U4212" s="163">
        <v>0</v>
      </c>
      <c r="X4212" s="157" t="s">
        <v>562</v>
      </c>
      <c r="AE4212" s="165" t="s">
        <v>507</v>
      </c>
    </row>
    <row r="4213" spans="1:31" hidden="1">
      <c r="A4213" s="157" t="s">
        <v>580</v>
      </c>
      <c r="P4213" s="157" t="s">
        <v>571</v>
      </c>
      <c r="U4213" s="163">
        <v>0</v>
      </c>
      <c r="X4213" s="157" t="s">
        <v>562</v>
      </c>
      <c r="AE4213" s="165" t="s">
        <v>591</v>
      </c>
    </row>
    <row r="4214" spans="1:31" hidden="1">
      <c r="A4214" s="157" t="s">
        <v>580</v>
      </c>
      <c r="P4214" s="157" t="s">
        <v>571</v>
      </c>
      <c r="U4214" s="163">
        <v>0</v>
      </c>
      <c r="X4214" s="157" t="s">
        <v>562</v>
      </c>
      <c r="AE4214" s="165" t="s">
        <v>592</v>
      </c>
    </row>
    <row r="4215" spans="1:31" hidden="1">
      <c r="A4215" s="157" t="s">
        <v>580</v>
      </c>
      <c r="P4215" s="157" t="s">
        <v>571</v>
      </c>
      <c r="U4215" s="163">
        <v>0</v>
      </c>
      <c r="X4215" s="157" t="s">
        <v>562</v>
      </c>
      <c r="AE4215" s="165" t="s">
        <v>593</v>
      </c>
    </row>
    <row r="4216" spans="1:31" hidden="1">
      <c r="A4216" s="157" t="s">
        <v>580</v>
      </c>
      <c r="P4216" s="157" t="s">
        <v>571</v>
      </c>
      <c r="U4216" s="163">
        <v>171947.12757419003</v>
      </c>
      <c r="X4216" s="157" t="s">
        <v>562</v>
      </c>
      <c r="AE4216" s="165" t="s">
        <v>319</v>
      </c>
    </row>
    <row r="4217" spans="1:31" hidden="1">
      <c r="A4217" s="157" t="s">
        <v>580</v>
      </c>
      <c r="P4217" s="157" t="s">
        <v>571</v>
      </c>
      <c r="U4217" s="163">
        <v>0</v>
      </c>
      <c r="X4217" s="157" t="s">
        <v>562</v>
      </c>
      <c r="AE4217" s="165" t="s">
        <v>437</v>
      </c>
    </row>
    <row r="4218" spans="1:31" hidden="1">
      <c r="A4218" s="157" t="s">
        <v>580</v>
      </c>
      <c r="P4218" s="157" t="s">
        <v>571</v>
      </c>
      <c r="U4218" s="163">
        <v>0</v>
      </c>
      <c r="X4218" s="157" t="s">
        <v>562</v>
      </c>
      <c r="AE4218" s="165" t="s">
        <v>594</v>
      </c>
    </row>
    <row r="4219" spans="1:31" hidden="1">
      <c r="A4219" s="157" t="s">
        <v>580</v>
      </c>
      <c r="P4219" s="157" t="s">
        <v>571</v>
      </c>
      <c r="U4219" s="163">
        <v>481091.31198848959</v>
      </c>
      <c r="X4219" s="157" t="s">
        <v>562</v>
      </c>
      <c r="AE4219" s="165" t="s">
        <v>547</v>
      </c>
    </row>
    <row r="4220" spans="1:31" hidden="1">
      <c r="A4220" s="157" t="s">
        <v>580</v>
      </c>
      <c r="P4220" s="157" t="s">
        <v>571</v>
      </c>
      <c r="U4220" s="163">
        <v>0</v>
      </c>
      <c r="X4220" s="157" t="s">
        <v>562</v>
      </c>
      <c r="AE4220" s="165" t="s">
        <v>470</v>
      </c>
    </row>
    <row r="4221" spans="1:31" hidden="1">
      <c r="A4221" s="157" t="s">
        <v>580</v>
      </c>
      <c r="P4221" s="157" t="s">
        <v>571</v>
      </c>
      <c r="U4221" s="163">
        <v>0</v>
      </c>
      <c r="X4221" s="157" t="s">
        <v>562</v>
      </c>
      <c r="AE4221" s="165" t="s">
        <v>472</v>
      </c>
    </row>
    <row r="4222" spans="1:31" hidden="1">
      <c r="A4222" s="157" t="s">
        <v>580</v>
      </c>
      <c r="P4222" s="157" t="s">
        <v>571</v>
      </c>
      <c r="U4222" s="163">
        <v>211.46699699167948</v>
      </c>
      <c r="W4222" s="157" t="s">
        <v>596</v>
      </c>
      <c r="X4222" s="157" t="s">
        <v>562</v>
      </c>
      <c r="AE4222" s="165" t="s">
        <v>547</v>
      </c>
    </row>
    <row r="4223" spans="1:31" hidden="1">
      <c r="A4223" s="157" t="s">
        <v>580</v>
      </c>
      <c r="P4223" s="157" t="s">
        <v>571</v>
      </c>
      <c r="U4223" s="163">
        <v>0</v>
      </c>
      <c r="X4223" s="157" t="s">
        <v>562</v>
      </c>
      <c r="AE4223" s="165" t="s">
        <v>469</v>
      </c>
    </row>
    <row r="4224" spans="1:31" hidden="1">
      <c r="A4224" s="157" t="s">
        <v>580</v>
      </c>
      <c r="P4224" s="157" t="s">
        <v>571</v>
      </c>
      <c r="U4224" s="163">
        <v>-14277.1835553028</v>
      </c>
      <c r="X4224" s="157" t="s">
        <v>563</v>
      </c>
      <c r="AE4224" s="165" t="s">
        <v>430</v>
      </c>
    </row>
    <row r="4225" spans="1:31" hidden="1">
      <c r="A4225" s="157" t="s">
        <v>580</v>
      </c>
      <c r="P4225" s="157" t="s">
        <v>571</v>
      </c>
      <c r="U4225" s="163">
        <v>-14574.901517189028</v>
      </c>
      <c r="X4225" s="157" t="s">
        <v>563</v>
      </c>
      <c r="AE4225" s="165" t="s">
        <v>431</v>
      </c>
    </row>
    <row r="4226" spans="1:31" hidden="1">
      <c r="A4226" s="157" t="s">
        <v>580</v>
      </c>
      <c r="P4226" s="157" t="s">
        <v>571</v>
      </c>
      <c r="U4226" s="163">
        <v>-32571.198234820025</v>
      </c>
      <c r="X4226" s="157" t="s">
        <v>563</v>
      </c>
      <c r="AE4226" s="165" t="s">
        <v>433</v>
      </c>
    </row>
    <row r="4227" spans="1:31" hidden="1">
      <c r="A4227" s="157" t="s">
        <v>580</v>
      </c>
      <c r="P4227" s="157" t="s">
        <v>571</v>
      </c>
      <c r="U4227" s="163">
        <v>-27804.702422203583</v>
      </c>
      <c r="X4227" s="157" t="s">
        <v>563</v>
      </c>
      <c r="AE4227" s="165" t="s">
        <v>434</v>
      </c>
    </row>
    <row r="4228" spans="1:31" hidden="1">
      <c r="A4228" s="157" t="s">
        <v>580</v>
      </c>
      <c r="P4228" s="157" t="s">
        <v>571</v>
      </c>
      <c r="U4228" s="163">
        <v>-21269.002555109415</v>
      </c>
      <c r="X4228" s="157" t="s">
        <v>563</v>
      </c>
      <c r="AE4228" s="165" t="s">
        <v>432</v>
      </c>
    </row>
    <row r="4229" spans="1:31" hidden="1">
      <c r="A4229" s="157" t="s">
        <v>580</v>
      </c>
      <c r="P4229" s="157" t="s">
        <v>571</v>
      </c>
      <c r="U4229" s="163">
        <v>0</v>
      </c>
      <c r="X4229" s="157" t="s">
        <v>563</v>
      </c>
      <c r="AE4229" s="165" t="s">
        <v>436</v>
      </c>
    </row>
    <row r="4230" spans="1:31" hidden="1">
      <c r="A4230" s="157" t="s">
        <v>580</v>
      </c>
      <c r="P4230" s="157" t="s">
        <v>571</v>
      </c>
      <c r="U4230" s="163">
        <v>0</v>
      </c>
      <c r="X4230" s="157" t="s">
        <v>563</v>
      </c>
      <c r="AE4230" s="165" t="s">
        <v>505</v>
      </c>
    </row>
    <row r="4231" spans="1:31" hidden="1">
      <c r="A4231" s="157" t="s">
        <v>580</v>
      </c>
      <c r="P4231" s="157" t="s">
        <v>571</v>
      </c>
      <c r="U4231" s="163">
        <v>0</v>
      </c>
      <c r="X4231" s="157" t="s">
        <v>563</v>
      </c>
      <c r="AE4231" s="165" t="s">
        <v>506</v>
      </c>
    </row>
    <row r="4232" spans="1:31" hidden="1">
      <c r="A4232" s="157" t="s">
        <v>580</v>
      </c>
      <c r="P4232" s="157" t="s">
        <v>571</v>
      </c>
      <c r="U4232" s="163">
        <v>0</v>
      </c>
      <c r="X4232" s="157" t="s">
        <v>563</v>
      </c>
      <c r="AE4232" s="165" t="s">
        <v>589</v>
      </c>
    </row>
    <row r="4233" spans="1:31" hidden="1">
      <c r="A4233" s="157" t="s">
        <v>580</v>
      </c>
      <c r="P4233" s="157" t="s">
        <v>571</v>
      </c>
      <c r="U4233" s="163">
        <v>-2271.9220033999991</v>
      </c>
      <c r="X4233" s="157" t="s">
        <v>563</v>
      </c>
      <c r="AE4233" s="165" t="s">
        <v>438</v>
      </c>
    </row>
    <row r="4234" spans="1:31" hidden="1">
      <c r="A4234" s="157" t="s">
        <v>580</v>
      </c>
      <c r="P4234" s="157" t="s">
        <v>571</v>
      </c>
      <c r="U4234" s="163">
        <v>-1142.1341540000003</v>
      </c>
      <c r="X4234" s="157" t="s">
        <v>563</v>
      </c>
      <c r="AE4234" s="165" t="s">
        <v>439</v>
      </c>
    </row>
    <row r="4235" spans="1:31" hidden="1">
      <c r="A4235" s="157" t="s">
        <v>580</v>
      </c>
      <c r="P4235" s="157" t="s">
        <v>571</v>
      </c>
      <c r="U4235" s="163">
        <v>-2523.0488010000008</v>
      </c>
      <c r="X4235" s="157" t="s">
        <v>563</v>
      </c>
      <c r="AE4235" s="165" t="s">
        <v>444</v>
      </c>
    </row>
    <row r="4236" spans="1:31" hidden="1">
      <c r="A4236" s="157" t="s">
        <v>580</v>
      </c>
      <c r="P4236" s="157" t="s">
        <v>571</v>
      </c>
      <c r="U4236" s="163">
        <v>-943.4892488000005</v>
      </c>
      <c r="X4236" s="157" t="s">
        <v>563</v>
      </c>
      <c r="AE4236" s="165" t="s">
        <v>442</v>
      </c>
    </row>
    <row r="4237" spans="1:31" hidden="1">
      <c r="A4237" s="157" t="s">
        <v>580</v>
      </c>
      <c r="P4237" s="157" t="s">
        <v>571</v>
      </c>
      <c r="U4237" s="163">
        <v>-2711.0707680000014</v>
      </c>
      <c r="X4237" s="157" t="s">
        <v>563</v>
      </c>
      <c r="AE4237" s="165" t="s">
        <v>445</v>
      </c>
    </row>
    <row r="4238" spans="1:31" hidden="1">
      <c r="A4238" s="157" t="s">
        <v>580</v>
      </c>
      <c r="P4238" s="157" t="s">
        <v>571</v>
      </c>
      <c r="U4238" s="163">
        <v>-1030.3980777999996</v>
      </c>
      <c r="X4238" s="157" t="s">
        <v>563</v>
      </c>
      <c r="AE4238" s="165" t="s">
        <v>441</v>
      </c>
    </row>
    <row r="4239" spans="1:31" hidden="1">
      <c r="A4239" s="157" t="s">
        <v>580</v>
      </c>
      <c r="P4239" s="157" t="s">
        <v>571</v>
      </c>
      <c r="U4239" s="163">
        <v>-831.21462059999976</v>
      </c>
      <c r="X4239" s="157" t="s">
        <v>563</v>
      </c>
      <c r="AE4239" s="165" t="s">
        <v>440</v>
      </c>
    </row>
    <row r="4240" spans="1:31" hidden="1">
      <c r="A4240" s="157" t="s">
        <v>580</v>
      </c>
      <c r="P4240" s="157" t="s">
        <v>571</v>
      </c>
      <c r="U4240" s="163">
        <v>0</v>
      </c>
      <c r="X4240" s="157" t="s">
        <v>563</v>
      </c>
      <c r="AE4240" s="165" t="s">
        <v>590</v>
      </c>
    </row>
    <row r="4241" spans="1:31" hidden="1">
      <c r="A4241" s="157" t="s">
        <v>580</v>
      </c>
      <c r="P4241" s="157" t="s">
        <v>571</v>
      </c>
      <c r="U4241" s="163">
        <v>0</v>
      </c>
      <c r="X4241" s="157" t="s">
        <v>563</v>
      </c>
      <c r="AE4241" s="165" t="s">
        <v>446</v>
      </c>
    </row>
    <row r="4242" spans="1:31" hidden="1">
      <c r="A4242" s="157" t="s">
        <v>580</v>
      </c>
      <c r="P4242" s="157" t="s">
        <v>571</v>
      </c>
      <c r="U4242" s="163">
        <v>-5207.4843328973911</v>
      </c>
      <c r="X4242" s="157" t="s">
        <v>563</v>
      </c>
      <c r="AE4242" s="165" t="s">
        <v>435</v>
      </c>
    </row>
    <row r="4243" spans="1:31" hidden="1">
      <c r="A4243" s="157" t="s">
        <v>580</v>
      </c>
      <c r="P4243" s="157" t="s">
        <v>571</v>
      </c>
      <c r="U4243" s="163">
        <v>0</v>
      </c>
      <c r="X4243" s="157" t="s">
        <v>563</v>
      </c>
      <c r="AE4243" s="165" t="s">
        <v>507</v>
      </c>
    </row>
    <row r="4244" spans="1:31" hidden="1">
      <c r="A4244" s="157" t="s">
        <v>580</v>
      </c>
      <c r="P4244" s="157" t="s">
        <v>571</v>
      </c>
      <c r="U4244" s="163">
        <v>0</v>
      </c>
      <c r="X4244" s="157" t="s">
        <v>563</v>
      </c>
      <c r="AE4244" s="165" t="s">
        <v>591</v>
      </c>
    </row>
    <row r="4245" spans="1:31" hidden="1">
      <c r="A4245" s="157" t="s">
        <v>580</v>
      </c>
      <c r="P4245" s="157" t="s">
        <v>571</v>
      </c>
      <c r="U4245" s="163">
        <v>0</v>
      </c>
      <c r="X4245" s="157" t="s">
        <v>563</v>
      </c>
      <c r="AE4245" s="165" t="s">
        <v>592</v>
      </c>
    </row>
    <row r="4246" spans="1:31" hidden="1">
      <c r="A4246" s="157" t="s">
        <v>580</v>
      </c>
      <c r="P4246" s="157" t="s">
        <v>571</v>
      </c>
      <c r="U4246" s="163">
        <v>0</v>
      </c>
      <c r="X4246" s="157" t="s">
        <v>563</v>
      </c>
      <c r="AE4246" s="165" t="s">
        <v>593</v>
      </c>
    </row>
    <row r="4247" spans="1:31" hidden="1">
      <c r="A4247" s="157" t="s">
        <v>580</v>
      </c>
      <c r="P4247" s="157" t="s">
        <v>571</v>
      </c>
      <c r="U4247" s="163">
        <v>-21801.665376776975</v>
      </c>
      <c r="X4247" s="157" t="s">
        <v>563</v>
      </c>
      <c r="AE4247" s="165" t="s">
        <v>319</v>
      </c>
    </row>
    <row r="4248" spans="1:31" hidden="1">
      <c r="A4248" s="157" t="s">
        <v>580</v>
      </c>
      <c r="P4248" s="157" t="s">
        <v>571</v>
      </c>
      <c r="U4248" s="163">
        <v>0</v>
      </c>
      <c r="X4248" s="157" t="s">
        <v>563</v>
      </c>
      <c r="AE4248" s="165" t="s">
        <v>437</v>
      </c>
    </row>
    <row r="4249" spans="1:31" hidden="1">
      <c r="A4249" s="157" t="s">
        <v>580</v>
      </c>
      <c r="P4249" s="157" t="s">
        <v>571</v>
      </c>
      <c r="U4249" s="163">
        <v>0</v>
      </c>
      <c r="X4249" s="157" t="s">
        <v>563</v>
      </c>
      <c r="AE4249" s="165" t="s">
        <v>594</v>
      </c>
    </row>
    <row r="4250" spans="1:31" hidden="1">
      <c r="A4250" s="157" t="s">
        <v>580</v>
      </c>
      <c r="P4250" s="157" t="s">
        <v>571</v>
      </c>
      <c r="U4250" s="163">
        <v>-142413.9739263329</v>
      </c>
      <c r="X4250" s="157" t="s">
        <v>563</v>
      </c>
      <c r="AE4250" s="165" t="s">
        <v>547</v>
      </c>
    </row>
    <row r="4251" spans="1:31" hidden="1">
      <c r="A4251" s="157" t="s">
        <v>580</v>
      </c>
      <c r="P4251" s="157" t="s">
        <v>571</v>
      </c>
      <c r="U4251" s="163">
        <v>0</v>
      </c>
      <c r="X4251" s="157" t="s">
        <v>563</v>
      </c>
      <c r="AE4251" s="165" t="s">
        <v>470</v>
      </c>
    </row>
    <row r="4252" spans="1:31" hidden="1">
      <c r="A4252" s="157" t="s">
        <v>580</v>
      </c>
      <c r="P4252" s="157" t="s">
        <v>571</v>
      </c>
      <c r="U4252" s="163">
        <v>0</v>
      </c>
      <c r="X4252" s="157" t="s">
        <v>563</v>
      </c>
      <c r="AE4252" s="165" t="s">
        <v>472</v>
      </c>
    </row>
    <row r="4253" spans="1:31" hidden="1">
      <c r="A4253" s="157" t="s">
        <v>580</v>
      </c>
      <c r="P4253" s="157" t="s">
        <v>571</v>
      </c>
      <c r="U4253" s="163">
        <v>-87843.494198776782</v>
      </c>
      <c r="X4253" s="157" t="s">
        <v>563</v>
      </c>
      <c r="AE4253" s="165" t="s">
        <v>461</v>
      </c>
    </row>
    <row r="4254" spans="1:31" hidden="1">
      <c r="A4254" s="157" t="s">
        <v>580</v>
      </c>
      <c r="P4254" s="157" t="s">
        <v>571</v>
      </c>
      <c r="U4254" s="163">
        <v>0</v>
      </c>
      <c r="X4254" s="157" t="s">
        <v>563</v>
      </c>
      <c r="AE4254" s="165" t="s">
        <v>469</v>
      </c>
    </row>
    <row r="4255" spans="1:31" hidden="1">
      <c r="A4255" s="157" t="s">
        <v>580</v>
      </c>
      <c r="P4255" s="157" t="s">
        <v>571</v>
      </c>
      <c r="U4255" s="163">
        <v>0</v>
      </c>
      <c r="X4255" s="157" t="s">
        <v>185</v>
      </c>
      <c r="AE4255" s="165" t="s">
        <v>430</v>
      </c>
    </row>
    <row r="4256" spans="1:31" hidden="1">
      <c r="A4256" s="157" t="s">
        <v>580</v>
      </c>
      <c r="P4256" s="157" t="s">
        <v>571</v>
      </c>
      <c r="U4256" s="163">
        <v>0</v>
      </c>
      <c r="X4256" s="157" t="s">
        <v>185</v>
      </c>
      <c r="AE4256" s="165" t="s">
        <v>431</v>
      </c>
    </row>
    <row r="4257" spans="1:31" hidden="1">
      <c r="A4257" s="157" t="s">
        <v>580</v>
      </c>
      <c r="P4257" s="157" t="s">
        <v>571</v>
      </c>
      <c r="U4257" s="163">
        <v>0</v>
      </c>
      <c r="X4257" s="157" t="s">
        <v>185</v>
      </c>
      <c r="AE4257" s="165" t="s">
        <v>433</v>
      </c>
    </row>
    <row r="4258" spans="1:31" hidden="1">
      <c r="A4258" s="157" t="s">
        <v>580</v>
      </c>
      <c r="P4258" s="157" t="s">
        <v>571</v>
      </c>
      <c r="U4258" s="163">
        <v>0</v>
      </c>
      <c r="X4258" s="157" t="s">
        <v>185</v>
      </c>
      <c r="AE4258" s="165" t="s">
        <v>434</v>
      </c>
    </row>
    <row r="4259" spans="1:31" hidden="1">
      <c r="A4259" s="157" t="s">
        <v>580</v>
      </c>
      <c r="P4259" s="157" t="s">
        <v>571</v>
      </c>
      <c r="U4259" s="163">
        <v>0</v>
      </c>
      <c r="X4259" s="157" t="s">
        <v>185</v>
      </c>
      <c r="AE4259" s="165" t="s">
        <v>432</v>
      </c>
    </row>
    <row r="4260" spans="1:31" hidden="1">
      <c r="A4260" s="157" t="s">
        <v>580</v>
      </c>
      <c r="P4260" s="157" t="s">
        <v>571</v>
      </c>
      <c r="U4260" s="163">
        <v>0</v>
      </c>
      <c r="X4260" s="157" t="s">
        <v>185</v>
      </c>
      <c r="AE4260" s="165" t="s">
        <v>436</v>
      </c>
    </row>
    <row r="4261" spans="1:31" hidden="1">
      <c r="A4261" s="157" t="s">
        <v>580</v>
      </c>
      <c r="P4261" s="157" t="s">
        <v>571</v>
      </c>
      <c r="U4261" s="163">
        <v>0</v>
      </c>
      <c r="X4261" s="157" t="s">
        <v>185</v>
      </c>
      <c r="AE4261" s="165" t="s">
        <v>505</v>
      </c>
    </row>
    <row r="4262" spans="1:31" hidden="1">
      <c r="A4262" s="157" t="s">
        <v>580</v>
      </c>
      <c r="P4262" s="157" t="s">
        <v>571</v>
      </c>
      <c r="U4262" s="163">
        <v>0</v>
      </c>
      <c r="X4262" s="157" t="s">
        <v>185</v>
      </c>
      <c r="AE4262" s="165" t="s">
        <v>506</v>
      </c>
    </row>
    <row r="4263" spans="1:31" hidden="1">
      <c r="A4263" s="157" t="s">
        <v>580</v>
      </c>
      <c r="P4263" s="157" t="s">
        <v>571</v>
      </c>
      <c r="U4263" s="163">
        <v>0</v>
      </c>
      <c r="X4263" s="157" t="s">
        <v>185</v>
      </c>
      <c r="AE4263" s="165" t="s">
        <v>589</v>
      </c>
    </row>
    <row r="4264" spans="1:31" hidden="1">
      <c r="A4264" s="157" t="s">
        <v>580</v>
      </c>
      <c r="P4264" s="157" t="s">
        <v>571</v>
      </c>
      <c r="U4264" s="163">
        <v>-4424.871704123163</v>
      </c>
      <c r="X4264" s="157" t="s">
        <v>185</v>
      </c>
      <c r="AE4264" s="165" t="s">
        <v>438</v>
      </c>
    </row>
    <row r="4265" spans="1:31" hidden="1">
      <c r="A4265" s="157" t="s">
        <v>580</v>
      </c>
      <c r="P4265" s="157" t="s">
        <v>571</v>
      </c>
      <c r="U4265" s="163">
        <v>-1704.3443638294104</v>
      </c>
      <c r="X4265" s="157" t="s">
        <v>185</v>
      </c>
      <c r="AE4265" s="165" t="s">
        <v>439</v>
      </c>
    </row>
    <row r="4266" spans="1:31" hidden="1">
      <c r="A4266" s="157" t="s">
        <v>580</v>
      </c>
      <c r="P4266" s="157" t="s">
        <v>571</v>
      </c>
      <c r="U4266" s="163">
        <v>-4284.7726066182968</v>
      </c>
      <c r="X4266" s="157" t="s">
        <v>185</v>
      </c>
      <c r="AE4266" s="165" t="s">
        <v>444</v>
      </c>
    </row>
    <row r="4267" spans="1:31" hidden="1">
      <c r="A4267" s="157" t="s">
        <v>580</v>
      </c>
      <c r="P4267" s="157" t="s">
        <v>571</v>
      </c>
      <c r="U4267" s="163">
        <v>-1430.3751548398511</v>
      </c>
      <c r="X4267" s="157" t="s">
        <v>185</v>
      </c>
      <c r="AE4267" s="165" t="s">
        <v>442</v>
      </c>
    </row>
    <row r="4268" spans="1:31" hidden="1">
      <c r="A4268" s="157" t="s">
        <v>580</v>
      </c>
      <c r="P4268" s="157" t="s">
        <v>571</v>
      </c>
      <c r="U4268" s="163">
        <v>-4624.6239603609974</v>
      </c>
      <c r="X4268" s="157" t="s">
        <v>185</v>
      </c>
      <c r="AE4268" s="165" t="s">
        <v>445</v>
      </c>
    </row>
    <row r="4269" spans="1:31" hidden="1">
      <c r="A4269" s="157" t="s">
        <v>580</v>
      </c>
      <c r="P4269" s="157" t="s">
        <v>571</v>
      </c>
      <c r="U4269" s="163">
        <v>-1624.1638648026897</v>
      </c>
      <c r="X4269" s="157" t="s">
        <v>185</v>
      </c>
      <c r="AE4269" s="165" t="s">
        <v>441</v>
      </c>
    </row>
    <row r="4270" spans="1:31" hidden="1">
      <c r="A4270" s="157" t="s">
        <v>580</v>
      </c>
      <c r="P4270" s="157" t="s">
        <v>571</v>
      </c>
      <c r="U4270" s="163">
        <v>-1630.0654751371437</v>
      </c>
      <c r="X4270" s="157" t="s">
        <v>185</v>
      </c>
      <c r="AE4270" s="165" t="s">
        <v>440</v>
      </c>
    </row>
    <row r="4271" spans="1:31" hidden="1">
      <c r="A4271" s="157" t="s">
        <v>580</v>
      </c>
      <c r="P4271" s="157" t="s">
        <v>571</v>
      </c>
      <c r="U4271" s="163">
        <v>0</v>
      </c>
      <c r="X4271" s="157" t="s">
        <v>185</v>
      </c>
      <c r="AE4271" s="165" t="s">
        <v>590</v>
      </c>
    </row>
    <row r="4272" spans="1:31" hidden="1">
      <c r="A4272" s="157" t="s">
        <v>580</v>
      </c>
      <c r="P4272" s="157" t="s">
        <v>571</v>
      </c>
      <c r="U4272" s="163">
        <v>421.24402760573344</v>
      </c>
      <c r="X4272" s="157" t="s">
        <v>185</v>
      </c>
      <c r="AE4272" s="165" t="s">
        <v>446</v>
      </c>
    </row>
    <row r="4273" spans="1:31" hidden="1">
      <c r="A4273" s="157" t="s">
        <v>580</v>
      </c>
      <c r="P4273" s="157" t="s">
        <v>571</v>
      </c>
      <c r="U4273" s="163">
        <v>0</v>
      </c>
      <c r="X4273" s="157" t="s">
        <v>185</v>
      </c>
      <c r="AE4273" s="165" t="s">
        <v>435</v>
      </c>
    </row>
    <row r="4274" spans="1:31" hidden="1">
      <c r="A4274" s="157" t="s">
        <v>580</v>
      </c>
      <c r="P4274" s="157" t="s">
        <v>571</v>
      </c>
      <c r="U4274" s="163">
        <v>0</v>
      </c>
      <c r="X4274" s="157" t="s">
        <v>185</v>
      </c>
      <c r="AE4274" s="165" t="s">
        <v>507</v>
      </c>
    </row>
    <row r="4275" spans="1:31" hidden="1">
      <c r="A4275" s="157" t="s">
        <v>580</v>
      </c>
      <c r="P4275" s="157" t="s">
        <v>571</v>
      </c>
      <c r="U4275" s="163">
        <v>0</v>
      </c>
      <c r="X4275" s="157" t="s">
        <v>185</v>
      </c>
      <c r="AE4275" s="165" t="s">
        <v>591</v>
      </c>
    </row>
    <row r="4276" spans="1:31" hidden="1">
      <c r="A4276" s="157" t="s">
        <v>580</v>
      </c>
      <c r="P4276" s="157" t="s">
        <v>571</v>
      </c>
      <c r="U4276" s="163">
        <v>0</v>
      </c>
      <c r="X4276" s="157" t="s">
        <v>185</v>
      </c>
      <c r="AE4276" s="165" t="s">
        <v>592</v>
      </c>
    </row>
    <row r="4277" spans="1:31" hidden="1">
      <c r="A4277" s="157" t="s">
        <v>580</v>
      </c>
      <c r="P4277" s="157" t="s">
        <v>571</v>
      </c>
      <c r="U4277" s="163">
        <v>0</v>
      </c>
      <c r="X4277" s="157" t="s">
        <v>185</v>
      </c>
      <c r="AE4277" s="165" t="s">
        <v>593</v>
      </c>
    </row>
    <row r="4278" spans="1:31" hidden="1">
      <c r="A4278" s="157" t="s">
        <v>580</v>
      </c>
      <c r="P4278" s="157" t="s">
        <v>571</v>
      </c>
      <c r="U4278" s="163">
        <v>0</v>
      </c>
      <c r="X4278" s="157" t="s">
        <v>185</v>
      </c>
      <c r="AE4278" s="165" t="s">
        <v>319</v>
      </c>
    </row>
    <row r="4279" spans="1:31" hidden="1">
      <c r="A4279" s="157" t="s">
        <v>580</v>
      </c>
      <c r="P4279" s="157" t="s">
        <v>571</v>
      </c>
      <c r="U4279" s="163">
        <v>0</v>
      </c>
      <c r="X4279" s="157" t="s">
        <v>185</v>
      </c>
      <c r="AE4279" s="165" t="s">
        <v>437</v>
      </c>
    </row>
    <row r="4280" spans="1:31" hidden="1">
      <c r="A4280" s="157" t="s">
        <v>580</v>
      </c>
      <c r="P4280" s="157" t="s">
        <v>571</v>
      </c>
      <c r="U4280" s="163">
        <v>0</v>
      </c>
      <c r="X4280" s="157" t="s">
        <v>185</v>
      </c>
      <c r="AE4280" s="165" t="s">
        <v>594</v>
      </c>
    </row>
    <row r="4281" spans="1:31" hidden="1">
      <c r="A4281" s="157" t="s">
        <v>580</v>
      </c>
      <c r="P4281" s="157" t="s">
        <v>571</v>
      </c>
      <c r="U4281" s="163">
        <v>0</v>
      </c>
      <c r="X4281" s="157" t="s">
        <v>185</v>
      </c>
      <c r="AE4281" s="165" t="s">
        <v>547</v>
      </c>
    </row>
    <row r="4282" spans="1:31" hidden="1">
      <c r="A4282" s="157" t="s">
        <v>580</v>
      </c>
      <c r="P4282" s="157" t="s">
        <v>571</v>
      </c>
      <c r="U4282" s="163">
        <v>0</v>
      </c>
      <c r="X4282" s="157" t="s">
        <v>185</v>
      </c>
      <c r="AE4282" s="165" t="s">
        <v>470</v>
      </c>
    </row>
    <row r="4283" spans="1:31" hidden="1">
      <c r="A4283" s="157" t="s">
        <v>580</v>
      </c>
      <c r="P4283" s="157" t="s">
        <v>571</v>
      </c>
      <c r="U4283" s="163">
        <v>0</v>
      </c>
      <c r="X4283" s="157" t="s">
        <v>185</v>
      </c>
      <c r="AE4283" s="165" t="s">
        <v>472</v>
      </c>
    </row>
    <row r="4284" spans="1:31" hidden="1">
      <c r="A4284" s="157" t="s">
        <v>580</v>
      </c>
      <c r="P4284" s="157" t="s">
        <v>571</v>
      </c>
      <c r="U4284" s="163">
        <v>-2713.9799999999996</v>
      </c>
      <c r="X4284" s="157" t="s">
        <v>185</v>
      </c>
      <c r="AE4284" s="165" t="s">
        <v>461</v>
      </c>
    </row>
    <row r="4285" spans="1:31" hidden="1">
      <c r="A4285" s="157" t="s">
        <v>580</v>
      </c>
      <c r="P4285" s="157" t="s">
        <v>571</v>
      </c>
      <c r="U4285" s="163">
        <v>0</v>
      </c>
      <c r="X4285" s="157" t="s">
        <v>185</v>
      </c>
      <c r="AE4285" s="165" t="s">
        <v>469</v>
      </c>
    </row>
    <row r="4286" spans="1:31" hidden="1">
      <c r="A4286" s="157" t="s">
        <v>580</v>
      </c>
      <c r="P4286" s="157" t="s">
        <v>571</v>
      </c>
      <c r="U4286" s="163">
        <v>-13608.042824278891</v>
      </c>
      <c r="X4286" s="157" t="s">
        <v>564</v>
      </c>
      <c r="AE4286" s="165" t="s">
        <v>430</v>
      </c>
    </row>
    <row r="4287" spans="1:31" hidden="1">
      <c r="A4287" s="157" t="s">
        <v>580</v>
      </c>
      <c r="P4287" s="157" t="s">
        <v>571</v>
      </c>
      <c r="U4287" s="163">
        <v>-18433.312688019818</v>
      </c>
      <c r="X4287" s="157" t="s">
        <v>564</v>
      </c>
      <c r="AE4287" s="165" t="s">
        <v>431</v>
      </c>
    </row>
    <row r="4288" spans="1:31" hidden="1">
      <c r="A4288" s="157" t="s">
        <v>580</v>
      </c>
      <c r="P4288" s="157" t="s">
        <v>571</v>
      </c>
      <c r="U4288" s="163">
        <v>-71658.786055565404</v>
      </c>
      <c r="X4288" s="157" t="s">
        <v>564</v>
      </c>
      <c r="AE4288" s="165" t="s">
        <v>433</v>
      </c>
    </row>
    <row r="4289" spans="1:31" hidden="1">
      <c r="A4289" s="157" t="s">
        <v>580</v>
      </c>
      <c r="P4289" s="157" t="s">
        <v>571</v>
      </c>
      <c r="U4289" s="163">
        <v>-25521.36789948681</v>
      </c>
      <c r="X4289" s="157" t="s">
        <v>564</v>
      </c>
      <c r="AE4289" s="165" t="s">
        <v>434</v>
      </c>
    </row>
    <row r="4290" spans="1:31" hidden="1">
      <c r="A4290" s="157" t="s">
        <v>580</v>
      </c>
      <c r="P4290" s="157" t="s">
        <v>571</v>
      </c>
      <c r="U4290" s="163">
        <v>140.62982577415823</v>
      </c>
      <c r="X4290" s="157" t="s">
        <v>564</v>
      </c>
      <c r="AE4290" s="165" t="s">
        <v>432</v>
      </c>
    </row>
    <row r="4291" spans="1:31" hidden="1">
      <c r="A4291" s="157" t="s">
        <v>580</v>
      </c>
      <c r="P4291" s="157" t="s">
        <v>571</v>
      </c>
      <c r="U4291" s="163">
        <v>0</v>
      </c>
      <c r="X4291" s="157" t="s">
        <v>564</v>
      </c>
      <c r="AE4291" s="165" t="s">
        <v>436</v>
      </c>
    </row>
    <row r="4292" spans="1:31" hidden="1">
      <c r="A4292" s="157" t="s">
        <v>580</v>
      </c>
      <c r="P4292" s="157" t="s">
        <v>571</v>
      </c>
      <c r="U4292" s="163">
        <v>0</v>
      </c>
      <c r="X4292" s="157" t="s">
        <v>564</v>
      </c>
      <c r="AE4292" s="165" t="s">
        <v>505</v>
      </c>
    </row>
    <row r="4293" spans="1:31" hidden="1">
      <c r="A4293" s="157" t="s">
        <v>580</v>
      </c>
      <c r="P4293" s="157" t="s">
        <v>571</v>
      </c>
      <c r="U4293" s="163">
        <v>0</v>
      </c>
      <c r="X4293" s="157" t="s">
        <v>564</v>
      </c>
      <c r="AE4293" s="165" t="s">
        <v>506</v>
      </c>
    </row>
    <row r="4294" spans="1:31" hidden="1">
      <c r="A4294" s="157" t="s">
        <v>580</v>
      </c>
      <c r="P4294" s="157" t="s">
        <v>571</v>
      </c>
      <c r="U4294" s="163">
        <v>0</v>
      </c>
      <c r="X4294" s="157" t="s">
        <v>564</v>
      </c>
      <c r="AE4294" s="165" t="s">
        <v>589</v>
      </c>
    </row>
    <row r="4295" spans="1:31" hidden="1">
      <c r="A4295" s="157" t="s">
        <v>580</v>
      </c>
      <c r="P4295" s="157" t="s">
        <v>571</v>
      </c>
      <c r="U4295" s="163">
        <v>0</v>
      </c>
      <c r="X4295" s="157" t="s">
        <v>564</v>
      </c>
      <c r="AE4295" s="165" t="s">
        <v>438</v>
      </c>
    </row>
    <row r="4296" spans="1:31" hidden="1">
      <c r="A4296" s="157" t="s">
        <v>580</v>
      </c>
      <c r="P4296" s="157" t="s">
        <v>571</v>
      </c>
      <c r="U4296" s="163">
        <v>0</v>
      </c>
      <c r="X4296" s="157" t="s">
        <v>564</v>
      </c>
      <c r="AE4296" s="165" t="s">
        <v>439</v>
      </c>
    </row>
    <row r="4297" spans="1:31" hidden="1">
      <c r="A4297" s="157" t="s">
        <v>580</v>
      </c>
      <c r="P4297" s="157" t="s">
        <v>571</v>
      </c>
      <c r="U4297" s="163">
        <v>0</v>
      </c>
      <c r="X4297" s="157" t="s">
        <v>564</v>
      </c>
      <c r="AE4297" s="165" t="s">
        <v>444</v>
      </c>
    </row>
    <row r="4298" spans="1:31" hidden="1">
      <c r="A4298" s="157" t="s">
        <v>580</v>
      </c>
      <c r="P4298" s="157" t="s">
        <v>571</v>
      </c>
      <c r="U4298" s="163">
        <v>0</v>
      </c>
      <c r="X4298" s="157" t="s">
        <v>564</v>
      </c>
      <c r="AE4298" s="165" t="s">
        <v>442</v>
      </c>
    </row>
    <row r="4299" spans="1:31" hidden="1">
      <c r="A4299" s="157" t="s">
        <v>580</v>
      </c>
      <c r="P4299" s="157" t="s">
        <v>571</v>
      </c>
      <c r="U4299" s="163">
        <v>0</v>
      </c>
      <c r="X4299" s="157" t="s">
        <v>564</v>
      </c>
      <c r="AE4299" s="165" t="s">
        <v>445</v>
      </c>
    </row>
    <row r="4300" spans="1:31" hidden="1">
      <c r="A4300" s="157" t="s">
        <v>580</v>
      </c>
      <c r="P4300" s="157" t="s">
        <v>571</v>
      </c>
      <c r="U4300" s="163">
        <v>0</v>
      </c>
      <c r="X4300" s="157" t="s">
        <v>564</v>
      </c>
      <c r="AE4300" s="165" t="s">
        <v>441</v>
      </c>
    </row>
    <row r="4301" spans="1:31" hidden="1">
      <c r="A4301" s="157" t="s">
        <v>580</v>
      </c>
      <c r="P4301" s="157" t="s">
        <v>571</v>
      </c>
      <c r="U4301" s="163">
        <v>0</v>
      </c>
      <c r="X4301" s="157" t="s">
        <v>564</v>
      </c>
      <c r="AE4301" s="165" t="s">
        <v>440</v>
      </c>
    </row>
    <row r="4302" spans="1:31" hidden="1">
      <c r="A4302" s="157" t="s">
        <v>580</v>
      </c>
      <c r="P4302" s="157" t="s">
        <v>571</v>
      </c>
      <c r="U4302" s="163">
        <v>0</v>
      </c>
      <c r="X4302" s="157" t="s">
        <v>564</v>
      </c>
      <c r="AE4302" s="165" t="s">
        <v>590</v>
      </c>
    </row>
    <row r="4303" spans="1:31" hidden="1">
      <c r="A4303" s="157" t="s">
        <v>580</v>
      </c>
      <c r="P4303" s="157" t="s">
        <v>571</v>
      </c>
      <c r="U4303" s="163">
        <v>0</v>
      </c>
      <c r="X4303" s="157" t="s">
        <v>564</v>
      </c>
      <c r="AE4303" s="165" t="s">
        <v>446</v>
      </c>
    </row>
    <row r="4304" spans="1:31" hidden="1">
      <c r="A4304" s="157" t="s">
        <v>580</v>
      </c>
      <c r="P4304" s="157" t="s">
        <v>571</v>
      </c>
      <c r="U4304" s="163">
        <v>-13249.856385382947</v>
      </c>
      <c r="X4304" s="157" t="s">
        <v>564</v>
      </c>
      <c r="AE4304" s="165" t="s">
        <v>435</v>
      </c>
    </row>
    <row r="4305" spans="1:31" hidden="1">
      <c r="A4305" s="157" t="s">
        <v>580</v>
      </c>
      <c r="P4305" s="157" t="s">
        <v>571</v>
      </c>
      <c r="U4305" s="163">
        <v>0</v>
      </c>
      <c r="X4305" s="157" t="s">
        <v>564</v>
      </c>
      <c r="AE4305" s="165" t="s">
        <v>507</v>
      </c>
    </row>
    <row r="4306" spans="1:31" hidden="1">
      <c r="A4306" s="157" t="s">
        <v>580</v>
      </c>
      <c r="P4306" s="157" t="s">
        <v>571</v>
      </c>
      <c r="U4306" s="163">
        <v>0</v>
      </c>
      <c r="X4306" s="157" t="s">
        <v>564</v>
      </c>
      <c r="AE4306" s="165" t="s">
        <v>591</v>
      </c>
    </row>
    <row r="4307" spans="1:31" hidden="1">
      <c r="A4307" s="157" t="s">
        <v>580</v>
      </c>
      <c r="P4307" s="157" t="s">
        <v>571</v>
      </c>
      <c r="U4307" s="163">
        <v>0</v>
      </c>
      <c r="X4307" s="157" t="s">
        <v>564</v>
      </c>
      <c r="AE4307" s="165" t="s">
        <v>592</v>
      </c>
    </row>
    <row r="4308" spans="1:31" hidden="1">
      <c r="A4308" s="157" t="s">
        <v>580</v>
      </c>
      <c r="P4308" s="157" t="s">
        <v>571</v>
      </c>
      <c r="U4308" s="163">
        <v>0</v>
      </c>
      <c r="X4308" s="157" t="s">
        <v>564</v>
      </c>
      <c r="AE4308" s="165" t="s">
        <v>593</v>
      </c>
    </row>
    <row r="4309" spans="1:31" hidden="1">
      <c r="A4309" s="157" t="s">
        <v>580</v>
      </c>
      <c r="P4309" s="157" t="s">
        <v>571</v>
      </c>
      <c r="U4309" s="163">
        <v>3450.2388957706598</v>
      </c>
      <c r="X4309" s="157" t="s">
        <v>564</v>
      </c>
      <c r="AE4309" s="165" t="s">
        <v>319</v>
      </c>
    </row>
    <row r="4310" spans="1:31" hidden="1">
      <c r="A4310" s="157" t="s">
        <v>580</v>
      </c>
      <c r="P4310" s="157" t="s">
        <v>571</v>
      </c>
      <c r="U4310" s="163">
        <v>0</v>
      </c>
      <c r="X4310" s="157" t="s">
        <v>564</v>
      </c>
      <c r="AE4310" s="165" t="s">
        <v>437</v>
      </c>
    </row>
    <row r="4311" spans="1:31" hidden="1">
      <c r="A4311" s="157" t="s">
        <v>580</v>
      </c>
      <c r="P4311" s="157" t="s">
        <v>571</v>
      </c>
      <c r="U4311" s="163">
        <v>0</v>
      </c>
      <c r="X4311" s="157" t="s">
        <v>564</v>
      </c>
      <c r="AE4311" s="165" t="s">
        <v>594</v>
      </c>
    </row>
    <row r="4312" spans="1:31" hidden="1">
      <c r="A4312" s="157" t="s">
        <v>580</v>
      </c>
      <c r="P4312" s="157" t="s">
        <v>571</v>
      </c>
      <c r="U4312" s="163">
        <v>0</v>
      </c>
      <c r="X4312" s="157" t="s">
        <v>564</v>
      </c>
      <c r="AE4312" s="165" t="s">
        <v>547</v>
      </c>
    </row>
    <row r="4313" spans="1:31" hidden="1">
      <c r="A4313" s="157" t="s">
        <v>580</v>
      </c>
      <c r="P4313" s="157" t="s">
        <v>571</v>
      </c>
      <c r="U4313" s="163">
        <v>0</v>
      </c>
      <c r="X4313" s="157" t="s">
        <v>564</v>
      </c>
      <c r="AE4313" s="165" t="s">
        <v>470</v>
      </c>
    </row>
    <row r="4314" spans="1:31" hidden="1">
      <c r="A4314" s="157" t="s">
        <v>580</v>
      </c>
      <c r="P4314" s="157" t="s">
        <v>571</v>
      </c>
      <c r="U4314" s="163">
        <v>0</v>
      </c>
      <c r="X4314" s="157" t="s">
        <v>564</v>
      </c>
      <c r="AE4314" s="165" t="s">
        <v>472</v>
      </c>
    </row>
    <row r="4315" spans="1:31" hidden="1">
      <c r="A4315" s="157" t="s">
        <v>580</v>
      </c>
      <c r="P4315" s="157" t="s">
        <v>571</v>
      </c>
      <c r="U4315" s="163">
        <v>-16466.634224031142</v>
      </c>
      <c r="X4315" s="157" t="s">
        <v>564</v>
      </c>
      <c r="AE4315" s="165" t="s">
        <v>461</v>
      </c>
    </row>
    <row r="4316" spans="1:31" hidden="1">
      <c r="A4316" s="157" t="s">
        <v>580</v>
      </c>
      <c r="P4316" s="157" t="s">
        <v>571</v>
      </c>
      <c r="U4316" s="163">
        <v>0</v>
      </c>
      <c r="X4316" s="157" t="s">
        <v>564</v>
      </c>
      <c r="AE4316" s="165" t="s">
        <v>469</v>
      </c>
    </row>
    <row r="4317" spans="1:31" hidden="1">
      <c r="A4317" s="157" t="s">
        <v>580</v>
      </c>
      <c r="P4317" s="157" t="s">
        <v>571</v>
      </c>
      <c r="U4317" s="163">
        <v>-27773.578531552186</v>
      </c>
      <c r="X4317" s="157" t="s">
        <v>565</v>
      </c>
      <c r="AE4317" s="165" t="s">
        <v>430</v>
      </c>
    </row>
    <row r="4318" spans="1:31" hidden="1">
      <c r="A4318" s="157" t="s">
        <v>580</v>
      </c>
      <c r="P4318" s="157" t="s">
        <v>571</v>
      </c>
      <c r="U4318" s="163">
        <v>-13571.695275172518</v>
      </c>
      <c r="X4318" s="157" t="s">
        <v>565</v>
      </c>
      <c r="AE4318" s="165" t="s">
        <v>431</v>
      </c>
    </row>
    <row r="4319" spans="1:31" hidden="1">
      <c r="A4319" s="157" t="s">
        <v>580</v>
      </c>
      <c r="P4319" s="157" t="s">
        <v>571</v>
      </c>
      <c r="U4319" s="163">
        <v>-20116.306848345426</v>
      </c>
      <c r="X4319" s="157" t="s">
        <v>565</v>
      </c>
      <c r="AE4319" s="165" t="s">
        <v>433</v>
      </c>
    </row>
    <row r="4320" spans="1:31" hidden="1">
      <c r="A4320" s="157" t="s">
        <v>580</v>
      </c>
      <c r="P4320" s="157" t="s">
        <v>571</v>
      </c>
      <c r="U4320" s="163">
        <v>-26467.014687665884</v>
      </c>
      <c r="X4320" s="157" t="s">
        <v>565</v>
      </c>
      <c r="AE4320" s="165" t="s">
        <v>434</v>
      </c>
    </row>
    <row r="4321" spans="1:31" hidden="1">
      <c r="A4321" s="157" t="s">
        <v>580</v>
      </c>
      <c r="P4321" s="157" t="s">
        <v>571</v>
      </c>
      <c r="U4321" s="163">
        <v>-15039.444346133423</v>
      </c>
      <c r="X4321" s="157" t="s">
        <v>565</v>
      </c>
      <c r="AE4321" s="165" t="s">
        <v>432</v>
      </c>
    </row>
    <row r="4322" spans="1:31" hidden="1">
      <c r="A4322" s="157" t="s">
        <v>580</v>
      </c>
      <c r="P4322" s="157" t="s">
        <v>571</v>
      </c>
      <c r="U4322" s="163">
        <v>0</v>
      </c>
      <c r="X4322" s="157" t="s">
        <v>565</v>
      </c>
      <c r="AE4322" s="165" t="s">
        <v>436</v>
      </c>
    </row>
    <row r="4323" spans="1:31" hidden="1">
      <c r="A4323" s="157" t="s">
        <v>580</v>
      </c>
      <c r="P4323" s="157" t="s">
        <v>571</v>
      </c>
      <c r="U4323" s="163">
        <v>0</v>
      </c>
      <c r="X4323" s="157" t="s">
        <v>565</v>
      </c>
      <c r="AE4323" s="165" t="s">
        <v>505</v>
      </c>
    </row>
    <row r="4324" spans="1:31" hidden="1">
      <c r="A4324" s="157" t="s">
        <v>580</v>
      </c>
      <c r="P4324" s="157" t="s">
        <v>571</v>
      </c>
      <c r="U4324" s="163">
        <v>0</v>
      </c>
      <c r="X4324" s="157" t="s">
        <v>565</v>
      </c>
      <c r="AE4324" s="165" t="s">
        <v>506</v>
      </c>
    </row>
    <row r="4325" spans="1:31" hidden="1">
      <c r="A4325" s="157" t="s">
        <v>580</v>
      </c>
      <c r="P4325" s="157" t="s">
        <v>571</v>
      </c>
      <c r="U4325" s="163">
        <v>0</v>
      </c>
      <c r="X4325" s="157" t="s">
        <v>565</v>
      </c>
      <c r="AE4325" s="165" t="s">
        <v>589</v>
      </c>
    </row>
    <row r="4326" spans="1:31" hidden="1">
      <c r="A4326" s="157" t="s">
        <v>580</v>
      </c>
      <c r="P4326" s="157" t="s">
        <v>571</v>
      </c>
      <c r="U4326" s="163">
        <v>-7648.7347372146505</v>
      </c>
      <c r="X4326" s="157" t="s">
        <v>565</v>
      </c>
      <c r="AE4326" s="165" t="s">
        <v>438</v>
      </c>
    </row>
    <row r="4327" spans="1:31" hidden="1">
      <c r="A4327" s="157" t="s">
        <v>580</v>
      </c>
      <c r="P4327" s="157" t="s">
        <v>571</v>
      </c>
      <c r="U4327" s="163">
        <v>-1950.0796319235533</v>
      </c>
      <c r="X4327" s="157" t="s">
        <v>565</v>
      </c>
      <c r="AE4327" s="165" t="s">
        <v>439</v>
      </c>
    </row>
    <row r="4328" spans="1:31" hidden="1">
      <c r="A4328" s="157" t="s">
        <v>580</v>
      </c>
      <c r="P4328" s="157" t="s">
        <v>571</v>
      </c>
      <c r="U4328" s="163">
        <v>-6441.6563440099098</v>
      </c>
      <c r="X4328" s="157" t="s">
        <v>565</v>
      </c>
      <c r="AE4328" s="165" t="s">
        <v>444</v>
      </c>
    </row>
    <row r="4329" spans="1:31" hidden="1">
      <c r="A4329" s="157" t="s">
        <v>580</v>
      </c>
      <c r="P4329" s="157" t="s">
        <v>571</v>
      </c>
      <c r="U4329" s="163">
        <v>-2971.7306671385595</v>
      </c>
      <c r="X4329" s="157" t="s">
        <v>565</v>
      </c>
      <c r="AE4329" s="165" t="s">
        <v>442</v>
      </c>
    </row>
    <row r="4330" spans="1:31" hidden="1">
      <c r="A4330" s="157" t="s">
        <v>580</v>
      </c>
      <c r="P4330" s="157" t="s">
        <v>571</v>
      </c>
      <c r="U4330" s="163">
        <v>-1327.7649973456025</v>
      </c>
      <c r="X4330" s="157" t="s">
        <v>565</v>
      </c>
      <c r="AE4330" s="165" t="s">
        <v>445</v>
      </c>
    </row>
    <row r="4331" spans="1:31" hidden="1">
      <c r="A4331" s="157" t="s">
        <v>580</v>
      </c>
      <c r="P4331" s="157" t="s">
        <v>571</v>
      </c>
      <c r="U4331" s="163">
        <v>-823.80109715094659</v>
      </c>
      <c r="X4331" s="157" t="s">
        <v>565</v>
      </c>
      <c r="AE4331" s="165" t="s">
        <v>441</v>
      </c>
    </row>
    <row r="4332" spans="1:31" hidden="1">
      <c r="A4332" s="157" t="s">
        <v>580</v>
      </c>
      <c r="P4332" s="157" t="s">
        <v>571</v>
      </c>
      <c r="U4332" s="163">
        <v>-4752.0527340293738</v>
      </c>
      <c r="X4332" s="157" t="s">
        <v>565</v>
      </c>
      <c r="AE4332" s="165" t="s">
        <v>440</v>
      </c>
    </row>
    <row r="4333" spans="1:31" hidden="1">
      <c r="A4333" s="157" t="s">
        <v>580</v>
      </c>
      <c r="P4333" s="157" t="s">
        <v>571</v>
      </c>
      <c r="U4333" s="163">
        <v>0</v>
      </c>
      <c r="X4333" s="157" t="s">
        <v>565</v>
      </c>
      <c r="AE4333" s="165" t="s">
        <v>590</v>
      </c>
    </row>
    <row r="4334" spans="1:31" hidden="1">
      <c r="A4334" s="157" t="s">
        <v>580</v>
      </c>
      <c r="P4334" s="157" t="s">
        <v>571</v>
      </c>
      <c r="U4334" s="163">
        <v>0</v>
      </c>
      <c r="X4334" s="157" t="s">
        <v>565</v>
      </c>
      <c r="AE4334" s="165" t="s">
        <v>446</v>
      </c>
    </row>
    <row r="4335" spans="1:31" hidden="1">
      <c r="A4335" s="157" t="s">
        <v>580</v>
      </c>
      <c r="P4335" s="157" t="s">
        <v>571</v>
      </c>
      <c r="U4335" s="163">
        <v>-14720.014156786398</v>
      </c>
      <c r="X4335" s="157" t="s">
        <v>565</v>
      </c>
      <c r="AE4335" s="165" t="s">
        <v>435</v>
      </c>
    </row>
    <row r="4336" spans="1:31" hidden="1">
      <c r="A4336" s="157" t="s">
        <v>580</v>
      </c>
      <c r="P4336" s="157" t="s">
        <v>571</v>
      </c>
      <c r="U4336" s="163">
        <v>0</v>
      </c>
      <c r="X4336" s="157" t="s">
        <v>565</v>
      </c>
      <c r="AE4336" s="165" t="s">
        <v>507</v>
      </c>
    </row>
    <row r="4337" spans="1:31" hidden="1">
      <c r="A4337" s="157" t="s">
        <v>580</v>
      </c>
      <c r="P4337" s="157" t="s">
        <v>571</v>
      </c>
      <c r="U4337" s="163">
        <v>0</v>
      </c>
      <c r="X4337" s="157" t="s">
        <v>565</v>
      </c>
      <c r="AE4337" s="165" t="s">
        <v>591</v>
      </c>
    </row>
    <row r="4338" spans="1:31" hidden="1">
      <c r="A4338" s="157" t="s">
        <v>580</v>
      </c>
      <c r="P4338" s="157" t="s">
        <v>571</v>
      </c>
      <c r="U4338" s="163">
        <v>0</v>
      </c>
      <c r="X4338" s="157" t="s">
        <v>565</v>
      </c>
      <c r="AE4338" s="165" t="s">
        <v>592</v>
      </c>
    </row>
    <row r="4339" spans="1:31" hidden="1">
      <c r="A4339" s="157" t="s">
        <v>580</v>
      </c>
      <c r="P4339" s="157" t="s">
        <v>571</v>
      </c>
      <c r="U4339" s="163">
        <v>0</v>
      </c>
      <c r="X4339" s="157" t="s">
        <v>565</v>
      </c>
      <c r="AE4339" s="165" t="s">
        <v>593</v>
      </c>
    </row>
    <row r="4340" spans="1:31" hidden="1">
      <c r="A4340" s="157" t="s">
        <v>580</v>
      </c>
      <c r="P4340" s="157" t="s">
        <v>571</v>
      </c>
      <c r="U4340" s="163">
        <v>16608.414439922126</v>
      </c>
      <c r="X4340" s="157" t="s">
        <v>565</v>
      </c>
      <c r="AE4340" s="165" t="s">
        <v>319</v>
      </c>
    </row>
    <row r="4341" spans="1:31" hidden="1">
      <c r="A4341" s="157" t="s">
        <v>580</v>
      </c>
      <c r="P4341" s="157" t="s">
        <v>571</v>
      </c>
      <c r="U4341" s="163">
        <v>0</v>
      </c>
      <c r="X4341" s="157" t="s">
        <v>565</v>
      </c>
      <c r="AE4341" s="165" t="s">
        <v>437</v>
      </c>
    </row>
    <row r="4342" spans="1:31" hidden="1">
      <c r="A4342" s="157" t="s">
        <v>580</v>
      </c>
      <c r="P4342" s="157" t="s">
        <v>571</v>
      </c>
      <c r="U4342" s="163">
        <v>0</v>
      </c>
      <c r="X4342" s="157" t="s">
        <v>565</v>
      </c>
      <c r="AE4342" s="165" t="s">
        <v>594</v>
      </c>
    </row>
    <row r="4343" spans="1:31" hidden="1">
      <c r="A4343" s="157" t="s">
        <v>580</v>
      </c>
      <c r="P4343" s="157" t="s">
        <v>571</v>
      </c>
      <c r="U4343" s="163">
        <v>-43414.696513891329</v>
      </c>
      <c r="X4343" s="157" t="s">
        <v>565</v>
      </c>
      <c r="AE4343" s="165" t="s">
        <v>547</v>
      </c>
    </row>
    <row r="4344" spans="1:31" hidden="1">
      <c r="A4344" s="157" t="s">
        <v>580</v>
      </c>
      <c r="P4344" s="157" t="s">
        <v>571</v>
      </c>
      <c r="U4344" s="163">
        <v>0</v>
      </c>
      <c r="X4344" s="157" t="s">
        <v>565</v>
      </c>
      <c r="AE4344" s="165" t="s">
        <v>470</v>
      </c>
    </row>
    <row r="4345" spans="1:31" hidden="1">
      <c r="A4345" s="157" t="s">
        <v>580</v>
      </c>
      <c r="P4345" s="157" t="s">
        <v>571</v>
      </c>
      <c r="U4345" s="163">
        <v>0</v>
      </c>
      <c r="X4345" s="157" t="s">
        <v>565</v>
      </c>
      <c r="AE4345" s="165" t="s">
        <v>472</v>
      </c>
    </row>
    <row r="4346" spans="1:31" hidden="1">
      <c r="A4346" s="157" t="s">
        <v>580</v>
      </c>
      <c r="P4346" s="157" t="s">
        <v>571</v>
      </c>
      <c r="U4346" s="163">
        <v>-189951.4059175365</v>
      </c>
      <c r="X4346" s="157" t="s">
        <v>565</v>
      </c>
      <c r="AE4346" s="165" t="s">
        <v>461</v>
      </c>
    </row>
    <row r="4347" spans="1:31" hidden="1">
      <c r="A4347" s="157" t="s">
        <v>580</v>
      </c>
      <c r="P4347" s="157" t="s">
        <v>571</v>
      </c>
      <c r="U4347" s="163">
        <v>0</v>
      </c>
      <c r="X4347" s="157" t="s">
        <v>565</v>
      </c>
      <c r="AE4347" s="165" t="s">
        <v>469</v>
      </c>
    </row>
    <row r="4348" spans="1:31" hidden="1">
      <c r="A4348" s="157" t="s">
        <v>580</v>
      </c>
      <c r="P4348" s="157" t="s">
        <v>571</v>
      </c>
      <c r="U4348" s="163">
        <v>4129.9229152067282</v>
      </c>
      <c r="X4348" s="157" t="s">
        <v>566</v>
      </c>
      <c r="AE4348" s="165" t="s">
        <v>430</v>
      </c>
    </row>
    <row r="4349" spans="1:31" hidden="1">
      <c r="A4349" s="157" t="s">
        <v>580</v>
      </c>
      <c r="P4349" s="157" t="s">
        <v>571</v>
      </c>
      <c r="U4349" s="163">
        <v>0</v>
      </c>
      <c r="X4349" s="157" t="s">
        <v>566</v>
      </c>
      <c r="AE4349" s="165" t="s">
        <v>431</v>
      </c>
    </row>
    <row r="4350" spans="1:31" hidden="1">
      <c r="A4350" s="157" t="s">
        <v>580</v>
      </c>
      <c r="P4350" s="157" t="s">
        <v>571</v>
      </c>
      <c r="U4350" s="163">
        <v>0</v>
      </c>
      <c r="X4350" s="157" t="s">
        <v>566</v>
      </c>
      <c r="AE4350" s="165" t="s">
        <v>433</v>
      </c>
    </row>
    <row r="4351" spans="1:31" hidden="1">
      <c r="A4351" s="157" t="s">
        <v>580</v>
      </c>
      <c r="P4351" s="157" t="s">
        <v>571</v>
      </c>
      <c r="U4351" s="163">
        <v>0</v>
      </c>
      <c r="X4351" s="157" t="s">
        <v>566</v>
      </c>
      <c r="AE4351" s="165" t="s">
        <v>434</v>
      </c>
    </row>
    <row r="4352" spans="1:31" hidden="1">
      <c r="A4352" s="157" t="s">
        <v>580</v>
      </c>
      <c r="P4352" s="157" t="s">
        <v>571</v>
      </c>
      <c r="U4352" s="163">
        <v>0</v>
      </c>
      <c r="X4352" s="157" t="s">
        <v>566</v>
      </c>
      <c r="AE4352" s="165" t="s">
        <v>432</v>
      </c>
    </row>
    <row r="4353" spans="1:31" hidden="1">
      <c r="A4353" s="157" t="s">
        <v>580</v>
      </c>
      <c r="P4353" s="157" t="s">
        <v>571</v>
      </c>
      <c r="U4353" s="163">
        <v>0</v>
      </c>
      <c r="X4353" s="157" t="s">
        <v>566</v>
      </c>
      <c r="AE4353" s="165" t="s">
        <v>436</v>
      </c>
    </row>
    <row r="4354" spans="1:31" hidden="1">
      <c r="A4354" s="157" t="s">
        <v>580</v>
      </c>
      <c r="P4354" s="157" t="s">
        <v>571</v>
      </c>
      <c r="U4354" s="163">
        <v>0</v>
      </c>
      <c r="X4354" s="157" t="s">
        <v>566</v>
      </c>
      <c r="AE4354" s="165" t="s">
        <v>505</v>
      </c>
    </row>
    <row r="4355" spans="1:31" hidden="1">
      <c r="A4355" s="157" t="s">
        <v>580</v>
      </c>
      <c r="P4355" s="157" t="s">
        <v>571</v>
      </c>
      <c r="U4355" s="163">
        <v>0</v>
      </c>
      <c r="X4355" s="157" t="s">
        <v>566</v>
      </c>
      <c r="AE4355" s="165" t="s">
        <v>506</v>
      </c>
    </row>
    <row r="4356" spans="1:31" hidden="1">
      <c r="A4356" s="157" t="s">
        <v>580</v>
      </c>
      <c r="P4356" s="157" t="s">
        <v>571</v>
      </c>
      <c r="U4356" s="163">
        <v>0</v>
      </c>
      <c r="X4356" s="157" t="s">
        <v>566</v>
      </c>
      <c r="AE4356" s="165" t="s">
        <v>589</v>
      </c>
    </row>
    <row r="4357" spans="1:31" hidden="1">
      <c r="A4357" s="157" t="s">
        <v>580</v>
      </c>
      <c r="P4357" s="157" t="s">
        <v>571</v>
      </c>
      <c r="U4357" s="163">
        <v>0</v>
      </c>
      <c r="X4357" s="157" t="s">
        <v>566</v>
      </c>
      <c r="AE4357" s="165" t="s">
        <v>438</v>
      </c>
    </row>
    <row r="4358" spans="1:31" hidden="1">
      <c r="A4358" s="157" t="s">
        <v>580</v>
      </c>
      <c r="P4358" s="157" t="s">
        <v>571</v>
      </c>
      <c r="U4358" s="163">
        <v>0</v>
      </c>
      <c r="X4358" s="157" t="s">
        <v>566</v>
      </c>
      <c r="AE4358" s="165" t="s">
        <v>439</v>
      </c>
    </row>
    <row r="4359" spans="1:31" hidden="1">
      <c r="A4359" s="157" t="s">
        <v>580</v>
      </c>
      <c r="P4359" s="157" t="s">
        <v>571</v>
      </c>
      <c r="U4359" s="163">
        <v>0</v>
      </c>
      <c r="X4359" s="157" t="s">
        <v>566</v>
      </c>
      <c r="AE4359" s="165" t="s">
        <v>444</v>
      </c>
    </row>
    <row r="4360" spans="1:31" hidden="1">
      <c r="A4360" s="157" t="s">
        <v>580</v>
      </c>
      <c r="P4360" s="157" t="s">
        <v>571</v>
      </c>
      <c r="U4360" s="163">
        <v>0</v>
      </c>
      <c r="X4360" s="157" t="s">
        <v>566</v>
      </c>
      <c r="AE4360" s="165" t="s">
        <v>442</v>
      </c>
    </row>
    <row r="4361" spans="1:31" hidden="1">
      <c r="A4361" s="157" t="s">
        <v>580</v>
      </c>
      <c r="P4361" s="157" t="s">
        <v>571</v>
      </c>
      <c r="U4361" s="163">
        <v>0</v>
      </c>
      <c r="X4361" s="157" t="s">
        <v>566</v>
      </c>
      <c r="AE4361" s="165" t="s">
        <v>445</v>
      </c>
    </row>
    <row r="4362" spans="1:31" hidden="1">
      <c r="A4362" s="157" t="s">
        <v>580</v>
      </c>
      <c r="P4362" s="157" t="s">
        <v>571</v>
      </c>
      <c r="U4362" s="163">
        <v>0</v>
      </c>
      <c r="X4362" s="157" t="s">
        <v>566</v>
      </c>
      <c r="AE4362" s="165" t="s">
        <v>441</v>
      </c>
    </row>
    <row r="4363" spans="1:31" hidden="1">
      <c r="A4363" s="157" t="s">
        <v>580</v>
      </c>
      <c r="P4363" s="157" t="s">
        <v>571</v>
      </c>
      <c r="U4363" s="163">
        <v>0</v>
      </c>
      <c r="X4363" s="157" t="s">
        <v>566</v>
      </c>
      <c r="AE4363" s="165" t="s">
        <v>440</v>
      </c>
    </row>
    <row r="4364" spans="1:31" hidden="1">
      <c r="A4364" s="157" t="s">
        <v>580</v>
      </c>
      <c r="P4364" s="157" t="s">
        <v>571</v>
      </c>
      <c r="U4364" s="163">
        <v>0</v>
      </c>
      <c r="X4364" s="157" t="s">
        <v>566</v>
      </c>
      <c r="AE4364" s="165" t="s">
        <v>590</v>
      </c>
    </row>
    <row r="4365" spans="1:31" hidden="1">
      <c r="A4365" s="157" t="s">
        <v>580</v>
      </c>
      <c r="P4365" s="157" t="s">
        <v>571</v>
      </c>
      <c r="U4365" s="163">
        <v>0</v>
      </c>
      <c r="X4365" s="157" t="s">
        <v>566</v>
      </c>
      <c r="AE4365" s="165" t="s">
        <v>446</v>
      </c>
    </row>
    <row r="4366" spans="1:31" hidden="1">
      <c r="A4366" s="157" t="s">
        <v>580</v>
      </c>
      <c r="P4366" s="157" t="s">
        <v>571</v>
      </c>
      <c r="U4366" s="163">
        <v>1308.6652675224043</v>
      </c>
      <c r="X4366" s="157" t="s">
        <v>566</v>
      </c>
      <c r="AE4366" s="165" t="s">
        <v>435</v>
      </c>
    </row>
    <row r="4367" spans="1:31" hidden="1">
      <c r="A4367" s="157" t="s">
        <v>580</v>
      </c>
      <c r="P4367" s="157" t="s">
        <v>571</v>
      </c>
      <c r="U4367" s="163">
        <v>0</v>
      </c>
      <c r="X4367" s="157" t="s">
        <v>566</v>
      </c>
      <c r="AE4367" s="165" t="s">
        <v>507</v>
      </c>
    </row>
    <row r="4368" spans="1:31" hidden="1">
      <c r="A4368" s="157" t="s">
        <v>580</v>
      </c>
      <c r="P4368" s="157" t="s">
        <v>571</v>
      </c>
      <c r="U4368" s="163">
        <v>0</v>
      </c>
      <c r="X4368" s="157" t="s">
        <v>566</v>
      </c>
      <c r="AE4368" s="165" t="s">
        <v>591</v>
      </c>
    </row>
    <row r="4369" spans="1:31" hidden="1">
      <c r="A4369" s="157" t="s">
        <v>580</v>
      </c>
      <c r="P4369" s="157" t="s">
        <v>571</v>
      </c>
      <c r="U4369" s="163">
        <v>0</v>
      </c>
      <c r="X4369" s="157" t="s">
        <v>566</v>
      </c>
      <c r="AE4369" s="165" t="s">
        <v>592</v>
      </c>
    </row>
    <row r="4370" spans="1:31" hidden="1">
      <c r="A4370" s="157" t="s">
        <v>580</v>
      </c>
      <c r="P4370" s="157" t="s">
        <v>571</v>
      </c>
      <c r="U4370" s="163">
        <v>0</v>
      </c>
      <c r="X4370" s="157" t="s">
        <v>566</v>
      </c>
      <c r="AE4370" s="165" t="s">
        <v>593</v>
      </c>
    </row>
    <row r="4371" spans="1:31" hidden="1">
      <c r="A4371" s="157" t="s">
        <v>580</v>
      </c>
      <c r="P4371" s="157" t="s">
        <v>571</v>
      </c>
      <c r="U4371" s="163">
        <v>0</v>
      </c>
      <c r="X4371" s="157" t="s">
        <v>566</v>
      </c>
      <c r="AE4371" s="165" t="s">
        <v>319</v>
      </c>
    </row>
    <row r="4372" spans="1:31" hidden="1">
      <c r="A4372" s="157" t="s">
        <v>580</v>
      </c>
      <c r="P4372" s="157" t="s">
        <v>571</v>
      </c>
      <c r="U4372" s="163">
        <v>0</v>
      </c>
      <c r="X4372" s="157" t="s">
        <v>566</v>
      </c>
      <c r="AE4372" s="165" t="s">
        <v>437</v>
      </c>
    </row>
    <row r="4373" spans="1:31" hidden="1">
      <c r="A4373" s="157" t="s">
        <v>580</v>
      </c>
      <c r="P4373" s="157" t="s">
        <v>571</v>
      </c>
      <c r="U4373" s="163">
        <v>0</v>
      </c>
      <c r="X4373" s="157" t="s">
        <v>566</v>
      </c>
      <c r="AE4373" s="165" t="s">
        <v>594</v>
      </c>
    </row>
    <row r="4374" spans="1:31" hidden="1">
      <c r="A4374" s="157" t="s">
        <v>580</v>
      </c>
      <c r="P4374" s="157" t="s">
        <v>571</v>
      </c>
      <c r="U4374" s="163">
        <v>10303.597454018363</v>
      </c>
      <c r="X4374" s="157" t="s">
        <v>566</v>
      </c>
      <c r="AE4374" s="165" t="s">
        <v>547</v>
      </c>
    </row>
    <row r="4375" spans="1:31" hidden="1">
      <c r="A4375" s="157" t="s">
        <v>580</v>
      </c>
      <c r="P4375" s="157" t="s">
        <v>571</v>
      </c>
      <c r="U4375" s="163">
        <v>0</v>
      </c>
      <c r="X4375" s="157" t="s">
        <v>566</v>
      </c>
      <c r="AE4375" s="165" t="s">
        <v>470</v>
      </c>
    </row>
    <row r="4376" spans="1:31" hidden="1">
      <c r="A4376" s="157" t="s">
        <v>580</v>
      </c>
      <c r="P4376" s="157" t="s">
        <v>571</v>
      </c>
      <c r="U4376" s="163">
        <v>0</v>
      </c>
      <c r="X4376" s="157" t="s">
        <v>566</v>
      </c>
      <c r="AE4376" s="165" t="s">
        <v>472</v>
      </c>
    </row>
    <row r="4377" spans="1:31" hidden="1">
      <c r="A4377" s="157" t="s">
        <v>580</v>
      </c>
      <c r="P4377" s="157" t="s">
        <v>571</v>
      </c>
      <c r="U4377" s="163">
        <v>-151378.87193388835</v>
      </c>
      <c r="X4377" s="157" t="s">
        <v>566</v>
      </c>
      <c r="AE4377" s="165" t="s">
        <v>461</v>
      </c>
    </row>
    <row r="4378" spans="1:31" hidden="1">
      <c r="A4378" s="157" t="s">
        <v>580</v>
      </c>
      <c r="P4378" s="157" t="s">
        <v>571</v>
      </c>
      <c r="U4378" s="163">
        <v>0</v>
      </c>
      <c r="X4378" s="157" t="s">
        <v>566</v>
      </c>
      <c r="AE4378" s="165" t="s">
        <v>469</v>
      </c>
    </row>
    <row r="4379" spans="1:31" hidden="1">
      <c r="A4379" s="157" t="s">
        <v>580</v>
      </c>
      <c r="P4379" s="157" t="s">
        <v>571</v>
      </c>
      <c r="U4379" s="163">
        <v>-479.24261192709218</v>
      </c>
      <c r="X4379" s="157" t="s">
        <v>567</v>
      </c>
      <c r="AE4379" s="165" t="s">
        <v>430</v>
      </c>
    </row>
    <row r="4380" spans="1:31" hidden="1">
      <c r="A4380" s="157" t="s">
        <v>580</v>
      </c>
      <c r="P4380" s="157" t="s">
        <v>571</v>
      </c>
      <c r="U4380" s="163">
        <v>-1459.5823748009202</v>
      </c>
      <c r="X4380" s="157" t="s">
        <v>567</v>
      </c>
      <c r="AE4380" s="165" t="s">
        <v>431</v>
      </c>
    </row>
    <row r="4381" spans="1:31" hidden="1">
      <c r="A4381" s="157" t="s">
        <v>580</v>
      </c>
      <c r="P4381" s="157" t="s">
        <v>571</v>
      </c>
      <c r="U4381" s="163">
        <v>0</v>
      </c>
      <c r="X4381" s="157" t="s">
        <v>567</v>
      </c>
      <c r="AE4381" s="165" t="s">
        <v>433</v>
      </c>
    </row>
    <row r="4382" spans="1:31" hidden="1">
      <c r="A4382" s="157" t="s">
        <v>580</v>
      </c>
      <c r="P4382" s="157" t="s">
        <v>571</v>
      </c>
      <c r="U4382" s="163">
        <v>-112.06866041408603</v>
      </c>
      <c r="X4382" s="157" t="s">
        <v>567</v>
      </c>
      <c r="AE4382" s="165" t="s">
        <v>434</v>
      </c>
    </row>
    <row r="4383" spans="1:31" hidden="1">
      <c r="A4383" s="157" t="s">
        <v>580</v>
      </c>
      <c r="P4383" s="157" t="s">
        <v>571</v>
      </c>
      <c r="U4383" s="163">
        <v>0</v>
      </c>
      <c r="X4383" s="157" t="s">
        <v>567</v>
      </c>
      <c r="AE4383" s="165" t="s">
        <v>432</v>
      </c>
    </row>
    <row r="4384" spans="1:31" hidden="1">
      <c r="A4384" s="157" t="s">
        <v>580</v>
      </c>
      <c r="P4384" s="157" t="s">
        <v>571</v>
      </c>
      <c r="U4384" s="163">
        <v>0</v>
      </c>
      <c r="X4384" s="157" t="s">
        <v>567</v>
      </c>
      <c r="AE4384" s="165" t="s">
        <v>436</v>
      </c>
    </row>
    <row r="4385" spans="1:31" hidden="1">
      <c r="A4385" s="157" t="s">
        <v>580</v>
      </c>
      <c r="P4385" s="157" t="s">
        <v>571</v>
      </c>
      <c r="U4385" s="163">
        <v>0</v>
      </c>
      <c r="X4385" s="157" t="s">
        <v>567</v>
      </c>
      <c r="AE4385" s="165" t="s">
        <v>505</v>
      </c>
    </row>
    <row r="4386" spans="1:31" hidden="1">
      <c r="A4386" s="157" t="s">
        <v>580</v>
      </c>
      <c r="P4386" s="157" t="s">
        <v>571</v>
      </c>
      <c r="U4386" s="163">
        <v>0</v>
      </c>
      <c r="X4386" s="157" t="s">
        <v>567</v>
      </c>
      <c r="AE4386" s="165" t="s">
        <v>506</v>
      </c>
    </row>
    <row r="4387" spans="1:31" hidden="1">
      <c r="A4387" s="157" t="s">
        <v>580</v>
      </c>
      <c r="P4387" s="157" t="s">
        <v>571</v>
      </c>
      <c r="U4387" s="163">
        <v>0</v>
      </c>
      <c r="X4387" s="157" t="s">
        <v>567</v>
      </c>
      <c r="AE4387" s="165" t="s">
        <v>589</v>
      </c>
    </row>
    <row r="4388" spans="1:31" hidden="1">
      <c r="A4388" s="157" t="s">
        <v>580</v>
      </c>
      <c r="P4388" s="157" t="s">
        <v>571</v>
      </c>
      <c r="U4388" s="163">
        <v>0</v>
      </c>
      <c r="X4388" s="157" t="s">
        <v>567</v>
      </c>
      <c r="AE4388" s="165" t="s">
        <v>438</v>
      </c>
    </row>
    <row r="4389" spans="1:31" hidden="1">
      <c r="A4389" s="157" t="s">
        <v>580</v>
      </c>
      <c r="P4389" s="157" t="s">
        <v>571</v>
      </c>
      <c r="U4389" s="163">
        <v>0</v>
      </c>
      <c r="X4389" s="157" t="s">
        <v>567</v>
      </c>
      <c r="AE4389" s="165" t="s">
        <v>439</v>
      </c>
    </row>
    <row r="4390" spans="1:31" hidden="1">
      <c r="A4390" s="157" t="s">
        <v>580</v>
      </c>
      <c r="P4390" s="157" t="s">
        <v>571</v>
      </c>
      <c r="U4390" s="163">
        <v>0</v>
      </c>
      <c r="X4390" s="157" t="s">
        <v>567</v>
      </c>
      <c r="AE4390" s="165" t="s">
        <v>444</v>
      </c>
    </row>
    <row r="4391" spans="1:31" hidden="1">
      <c r="A4391" s="157" t="s">
        <v>580</v>
      </c>
      <c r="P4391" s="157" t="s">
        <v>571</v>
      </c>
      <c r="U4391" s="163">
        <v>0</v>
      </c>
      <c r="X4391" s="157" t="s">
        <v>567</v>
      </c>
      <c r="AE4391" s="165" t="s">
        <v>442</v>
      </c>
    </row>
    <row r="4392" spans="1:31" hidden="1">
      <c r="A4392" s="157" t="s">
        <v>580</v>
      </c>
      <c r="P4392" s="157" t="s">
        <v>571</v>
      </c>
      <c r="U4392" s="163">
        <v>0</v>
      </c>
      <c r="X4392" s="157" t="s">
        <v>567</v>
      </c>
      <c r="AE4392" s="165" t="s">
        <v>445</v>
      </c>
    </row>
    <row r="4393" spans="1:31" hidden="1">
      <c r="A4393" s="157" t="s">
        <v>580</v>
      </c>
      <c r="P4393" s="157" t="s">
        <v>571</v>
      </c>
      <c r="U4393" s="163">
        <v>0</v>
      </c>
      <c r="X4393" s="157" t="s">
        <v>567</v>
      </c>
      <c r="AE4393" s="165" t="s">
        <v>441</v>
      </c>
    </row>
    <row r="4394" spans="1:31" hidden="1">
      <c r="A4394" s="157" t="s">
        <v>580</v>
      </c>
      <c r="P4394" s="157" t="s">
        <v>571</v>
      </c>
      <c r="U4394" s="163">
        <v>0</v>
      </c>
      <c r="X4394" s="157" t="s">
        <v>567</v>
      </c>
      <c r="AE4394" s="165" t="s">
        <v>440</v>
      </c>
    </row>
    <row r="4395" spans="1:31" hidden="1">
      <c r="A4395" s="157" t="s">
        <v>580</v>
      </c>
      <c r="P4395" s="157" t="s">
        <v>571</v>
      </c>
      <c r="U4395" s="163">
        <v>0</v>
      </c>
      <c r="X4395" s="157" t="s">
        <v>567</v>
      </c>
      <c r="AE4395" s="165" t="s">
        <v>590</v>
      </c>
    </row>
    <row r="4396" spans="1:31" hidden="1">
      <c r="A4396" s="157" t="s">
        <v>580</v>
      </c>
      <c r="P4396" s="157" t="s">
        <v>571</v>
      </c>
      <c r="U4396" s="163">
        <v>0</v>
      </c>
      <c r="X4396" s="157" t="s">
        <v>567</v>
      </c>
      <c r="AE4396" s="165" t="s">
        <v>446</v>
      </c>
    </row>
    <row r="4397" spans="1:31" hidden="1">
      <c r="A4397" s="157" t="s">
        <v>580</v>
      </c>
      <c r="P4397" s="157" t="s">
        <v>571</v>
      </c>
      <c r="U4397" s="163">
        <v>0</v>
      </c>
      <c r="X4397" s="157" t="s">
        <v>567</v>
      </c>
      <c r="AE4397" s="165" t="s">
        <v>435</v>
      </c>
    </row>
    <row r="4398" spans="1:31" hidden="1">
      <c r="A4398" s="157" t="s">
        <v>580</v>
      </c>
      <c r="P4398" s="157" t="s">
        <v>571</v>
      </c>
      <c r="U4398" s="163">
        <v>0</v>
      </c>
      <c r="X4398" s="157" t="s">
        <v>567</v>
      </c>
      <c r="AE4398" s="165" t="s">
        <v>507</v>
      </c>
    </row>
    <row r="4399" spans="1:31" hidden="1">
      <c r="A4399" s="157" t="s">
        <v>580</v>
      </c>
      <c r="P4399" s="157" t="s">
        <v>571</v>
      </c>
      <c r="U4399" s="163">
        <v>0</v>
      </c>
      <c r="X4399" s="157" t="s">
        <v>567</v>
      </c>
      <c r="AE4399" s="165" t="s">
        <v>591</v>
      </c>
    </row>
    <row r="4400" spans="1:31" hidden="1">
      <c r="A4400" s="157" t="s">
        <v>580</v>
      </c>
      <c r="P4400" s="157" t="s">
        <v>571</v>
      </c>
      <c r="U4400" s="163">
        <v>0</v>
      </c>
      <c r="X4400" s="157" t="s">
        <v>567</v>
      </c>
      <c r="AE4400" s="165" t="s">
        <v>592</v>
      </c>
    </row>
    <row r="4401" spans="1:31" hidden="1">
      <c r="A4401" s="157" t="s">
        <v>580</v>
      </c>
      <c r="P4401" s="157" t="s">
        <v>571</v>
      </c>
      <c r="U4401" s="163">
        <v>0</v>
      </c>
      <c r="X4401" s="157" t="s">
        <v>567</v>
      </c>
      <c r="AE4401" s="165" t="s">
        <v>593</v>
      </c>
    </row>
    <row r="4402" spans="1:31" hidden="1">
      <c r="A4402" s="157" t="s">
        <v>580</v>
      </c>
      <c r="P4402" s="157" t="s">
        <v>571</v>
      </c>
      <c r="U4402" s="163">
        <v>0</v>
      </c>
      <c r="X4402" s="157" t="s">
        <v>567</v>
      </c>
      <c r="AE4402" s="165" t="s">
        <v>319</v>
      </c>
    </row>
    <row r="4403" spans="1:31" hidden="1">
      <c r="A4403" s="157" t="s">
        <v>580</v>
      </c>
      <c r="P4403" s="157" t="s">
        <v>571</v>
      </c>
      <c r="U4403" s="163">
        <v>0</v>
      </c>
      <c r="X4403" s="157" t="s">
        <v>567</v>
      </c>
      <c r="AE4403" s="165" t="s">
        <v>437</v>
      </c>
    </row>
    <row r="4404" spans="1:31" hidden="1">
      <c r="A4404" s="157" t="s">
        <v>580</v>
      </c>
      <c r="P4404" s="157" t="s">
        <v>571</v>
      </c>
      <c r="U4404" s="163">
        <v>0</v>
      </c>
      <c r="X4404" s="157" t="s">
        <v>567</v>
      </c>
      <c r="AE4404" s="165" t="s">
        <v>594</v>
      </c>
    </row>
    <row r="4405" spans="1:31" hidden="1">
      <c r="A4405" s="157" t="s">
        <v>580</v>
      </c>
      <c r="P4405" s="157" t="s">
        <v>571</v>
      </c>
      <c r="U4405" s="163">
        <v>-130.87064236418331</v>
      </c>
      <c r="X4405" s="157" t="s">
        <v>567</v>
      </c>
      <c r="AE4405" s="165" t="s">
        <v>547</v>
      </c>
    </row>
    <row r="4406" spans="1:31" hidden="1">
      <c r="A4406" s="157" t="s">
        <v>580</v>
      </c>
      <c r="P4406" s="157" t="s">
        <v>571</v>
      </c>
      <c r="U4406" s="163">
        <v>0</v>
      </c>
      <c r="X4406" s="157" t="s">
        <v>567</v>
      </c>
      <c r="AE4406" s="165" t="s">
        <v>470</v>
      </c>
    </row>
    <row r="4407" spans="1:31" hidden="1">
      <c r="A4407" s="157" t="s">
        <v>580</v>
      </c>
      <c r="P4407" s="157" t="s">
        <v>571</v>
      </c>
      <c r="U4407" s="163">
        <v>0</v>
      </c>
      <c r="X4407" s="157" t="s">
        <v>567</v>
      </c>
      <c r="AE4407" s="165" t="s">
        <v>472</v>
      </c>
    </row>
    <row r="4408" spans="1:31" hidden="1">
      <c r="A4408" s="157" t="s">
        <v>580</v>
      </c>
      <c r="P4408" s="157" t="s">
        <v>571</v>
      </c>
      <c r="U4408" s="163">
        <v>-254.61865156609474</v>
      </c>
      <c r="X4408" s="157" t="s">
        <v>567</v>
      </c>
      <c r="AE4408" s="165" t="s">
        <v>461</v>
      </c>
    </row>
    <row r="4409" spans="1:31" hidden="1">
      <c r="A4409" s="157" t="s">
        <v>580</v>
      </c>
      <c r="P4409" s="157" t="s">
        <v>571</v>
      </c>
      <c r="U4409" s="163">
        <v>0</v>
      </c>
      <c r="X4409" s="157" t="s">
        <v>567</v>
      </c>
      <c r="AE4409" s="165" t="s">
        <v>469</v>
      </c>
    </row>
    <row r="4410" spans="1:31" hidden="1">
      <c r="A4410" s="157" t="s">
        <v>580</v>
      </c>
      <c r="P4410" s="157" t="s">
        <v>571</v>
      </c>
      <c r="U4410" s="163">
        <v>0</v>
      </c>
      <c r="X4410" s="157" t="s">
        <v>568</v>
      </c>
      <c r="AE4410" s="165" t="s">
        <v>430</v>
      </c>
    </row>
    <row r="4411" spans="1:31" hidden="1">
      <c r="A4411" s="157" t="s">
        <v>580</v>
      </c>
      <c r="P4411" s="157" t="s">
        <v>571</v>
      </c>
      <c r="U4411" s="163">
        <v>0</v>
      </c>
      <c r="X4411" s="157" t="s">
        <v>568</v>
      </c>
      <c r="AE4411" s="165" t="s">
        <v>431</v>
      </c>
    </row>
    <row r="4412" spans="1:31" hidden="1">
      <c r="A4412" s="157" t="s">
        <v>580</v>
      </c>
      <c r="P4412" s="157" t="s">
        <v>571</v>
      </c>
      <c r="U4412" s="163">
        <v>0</v>
      </c>
      <c r="X4412" s="157" t="s">
        <v>568</v>
      </c>
      <c r="AE4412" s="165" t="s">
        <v>433</v>
      </c>
    </row>
    <row r="4413" spans="1:31" hidden="1">
      <c r="A4413" s="157" t="s">
        <v>580</v>
      </c>
      <c r="P4413" s="157" t="s">
        <v>571</v>
      </c>
      <c r="U4413" s="163">
        <v>-22.119978764820384</v>
      </c>
      <c r="X4413" s="157" t="s">
        <v>568</v>
      </c>
      <c r="AE4413" s="165" t="s">
        <v>434</v>
      </c>
    </row>
    <row r="4414" spans="1:31" hidden="1">
      <c r="A4414" s="157" t="s">
        <v>580</v>
      </c>
      <c r="P4414" s="157" t="s">
        <v>571</v>
      </c>
      <c r="U4414" s="163">
        <v>0</v>
      </c>
      <c r="X4414" s="157" t="s">
        <v>568</v>
      </c>
      <c r="AE4414" s="165" t="s">
        <v>432</v>
      </c>
    </row>
    <row r="4415" spans="1:31" hidden="1">
      <c r="A4415" s="157" t="s">
        <v>580</v>
      </c>
      <c r="P4415" s="157" t="s">
        <v>571</v>
      </c>
      <c r="U4415" s="163">
        <v>0</v>
      </c>
      <c r="X4415" s="157" t="s">
        <v>568</v>
      </c>
      <c r="AE4415" s="165" t="s">
        <v>436</v>
      </c>
    </row>
    <row r="4416" spans="1:31" hidden="1">
      <c r="A4416" s="157" t="s">
        <v>580</v>
      </c>
      <c r="P4416" s="157" t="s">
        <v>571</v>
      </c>
      <c r="U4416" s="163">
        <v>0</v>
      </c>
      <c r="X4416" s="157" t="s">
        <v>568</v>
      </c>
      <c r="AE4416" s="165" t="s">
        <v>505</v>
      </c>
    </row>
    <row r="4417" spans="1:31" hidden="1">
      <c r="A4417" s="157" t="s">
        <v>580</v>
      </c>
      <c r="P4417" s="157" t="s">
        <v>571</v>
      </c>
      <c r="U4417" s="163">
        <v>0</v>
      </c>
      <c r="X4417" s="157" t="s">
        <v>568</v>
      </c>
      <c r="AE4417" s="165" t="s">
        <v>506</v>
      </c>
    </row>
    <row r="4418" spans="1:31" hidden="1">
      <c r="A4418" s="157" t="s">
        <v>580</v>
      </c>
      <c r="P4418" s="157" t="s">
        <v>571</v>
      </c>
      <c r="U4418" s="163">
        <v>0</v>
      </c>
      <c r="X4418" s="157" t="s">
        <v>568</v>
      </c>
      <c r="AE4418" s="165" t="s">
        <v>589</v>
      </c>
    </row>
    <row r="4419" spans="1:31" hidden="1">
      <c r="A4419" s="157" t="s">
        <v>580</v>
      </c>
      <c r="P4419" s="157" t="s">
        <v>571</v>
      </c>
      <c r="U4419" s="163">
        <v>0</v>
      </c>
      <c r="X4419" s="157" t="s">
        <v>568</v>
      </c>
      <c r="AE4419" s="165" t="s">
        <v>438</v>
      </c>
    </row>
    <row r="4420" spans="1:31" hidden="1">
      <c r="A4420" s="157" t="s">
        <v>580</v>
      </c>
      <c r="P4420" s="157" t="s">
        <v>571</v>
      </c>
      <c r="U4420" s="163">
        <v>0</v>
      </c>
      <c r="X4420" s="157" t="s">
        <v>568</v>
      </c>
      <c r="AE4420" s="165" t="s">
        <v>439</v>
      </c>
    </row>
    <row r="4421" spans="1:31" hidden="1">
      <c r="A4421" s="157" t="s">
        <v>580</v>
      </c>
      <c r="P4421" s="157" t="s">
        <v>571</v>
      </c>
      <c r="U4421" s="163">
        <v>0</v>
      </c>
      <c r="X4421" s="157" t="s">
        <v>568</v>
      </c>
      <c r="AE4421" s="165" t="s">
        <v>444</v>
      </c>
    </row>
    <row r="4422" spans="1:31" hidden="1">
      <c r="A4422" s="157" t="s">
        <v>580</v>
      </c>
      <c r="P4422" s="157" t="s">
        <v>571</v>
      </c>
      <c r="U4422" s="163">
        <v>0</v>
      </c>
      <c r="X4422" s="157" t="s">
        <v>568</v>
      </c>
      <c r="AE4422" s="165" t="s">
        <v>442</v>
      </c>
    </row>
    <row r="4423" spans="1:31" hidden="1">
      <c r="A4423" s="157" t="s">
        <v>580</v>
      </c>
      <c r="P4423" s="157" t="s">
        <v>571</v>
      </c>
      <c r="U4423" s="163">
        <v>0</v>
      </c>
      <c r="X4423" s="157" t="s">
        <v>568</v>
      </c>
      <c r="AE4423" s="165" t="s">
        <v>445</v>
      </c>
    </row>
    <row r="4424" spans="1:31" hidden="1">
      <c r="A4424" s="157" t="s">
        <v>580</v>
      </c>
      <c r="P4424" s="157" t="s">
        <v>571</v>
      </c>
      <c r="U4424" s="163">
        <v>0</v>
      </c>
      <c r="X4424" s="157" t="s">
        <v>568</v>
      </c>
      <c r="AE4424" s="165" t="s">
        <v>441</v>
      </c>
    </row>
    <row r="4425" spans="1:31" hidden="1">
      <c r="A4425" s="157" t="s">
        <v>580</v>
      </c>
      <c r="P4425" s="157" t="s">
        <v>571</v>
      </c>
      <c r="U4425" s="163">
        <v>0</v>
      </c>
      <c r="X4425" s="157" t="s">
        <v>568</v>
      </c>
      <c r="AE4425" s="165" t="s">
        <v>440</v>
      </c>
    </row>
    <row r="4426" spans="1:31" hidden="1">
      <c r="A4426" s="157" t="s">
        <v>580</v>
      </c>
      <c r="P4426" s="157" t="s">
        <v>571</v>
      </c>
      <c r="U4426" s="163">
        <v>0</v>
      </c>
      <c r="X4426" s="157" t="s">
        <v>568</v>
      </c>
      <c r="AE4426" s="165" t="s">
        <v>590</v>
      </c>
    </row>
    <row r="4427" spans="1:31" hidden="1">
      <c r="A4427" s="157" t="s">
        <v>580</v>
      </c>
      <c r="P4427" s="157" t="s">
        <v>571</v>
      </c>
      <c r="U4427" s="163">
        <v>0</v>
      </c>
      <c r="X4427" s="157" t="s">
        <v>568</v>
      </c>
      <c r="AE4427" s="165" t="s">
        <v>446</v>
      </c>
    </row>
    <row r="4428" spans="1:31" hidden="1">
      <c r="A4428" s="157" t="s">
        <v>580</v>
      </c>
      <c r="P4428" s="157" t="s">
        <v>571</v>
      </c>
      <c r="U4428" s="163">
        <v>0</v>
      </c>
      <c r="X4428" s="157" t="s">
        <v>568</v>
      </c>
      <c r="AE4428" s="165" t="s">
        <v>435</v>
      </c>
    </row>
    <row r="4429" spans="1:31" hidden="1">
      <c r="A4429" s="157" t="s">
        <v>580</v>
      </c>
      <c r="P4429" s="157" t="s">
        <v>571</v>
      </c>
      <c r="U4429" s="163">
        <v>0</v>
      </c>
      <c r="X4429" s="157" t="s">
        <v>568</v>
      </c>
      <c r="AE4429" s="165" t="s">
        <v>507</v>
      </c>
    </row>
    <row r="4430" spans="1:31" hidden="1">
      <c r="A4430" s="157" t="s">
        <v>580</v>
      </c>
      <c r="P4430" s="157" t="s">
        <v>571</v>
      </c>
      <c r="U4430" s="163">
        <v>0</v>
      </c>
      <c r="X4430" s="157" t="s">
        <v>568</v>
      </c>
      <c r="AE4430" s="165" t="s">
        <v>591</v>
      </c>
    </row>
    <row r="4431" spans="1:31" hidden="1">
      <c r="A4431" s="157" t="s">
        <v>580</v>
      </c>
      <c r="P4431" s="157" t="s">
        <v>571</v>
      </c>
      <c r="U4431" s="163">
        <v>0</v>
      </c>
      <c r="X4431" s="157" t="s">
        <v>568</v>
      </c>
      <c r="AE4431" s="165" t="s">
        <v>592</v>
      </c>
    </row>
    <row r="4432" spans="1:31" hidden="1">
      <c r="A4432" s="157" t="s">
        <v>580</v>
      </c>
      <c r="P4432" s="157" t="s">
        <v>571</v>
      </c>
      <c r="U4432" s="163">
        <v>0</v>
      </c>
      <c r="X4432" s="157" t="s">
        <v>568</v>
      </c>
      <c r="AE4432" s="165" t="s">
        <v>593</v>
      </c>
    </row>
    <row r="4433" spans="1:31" hidden="1">
      <c r="A4433" s="157" t="s">
        <v>580</v>
      </c>
      <c r="P4433" s="157" t="s">
        <v>571</v>
      </c>
      <c r="U4433" s="163">
        <v>0</v>
      </c>
      <c r="X4433" s="157" t="s">
        <v>568</v>
      </c>
      <c r="AE4433" s="165" t="s">
        <v>319</v>
      </c>
    </row>
    <row r="4434" spans="1:31" hidden="1">
      <c r="A4434" s="157" t="s">
        <v>580</v>
      </c>
      <c r="P4434" s="157" t="s">
        <v>571</v>
      </c>
      <c r="U4434" s="163">
        <v>0</v>
      </c>
      <c r="X4434" s="157" t="s">
        <v>568</v>
      </c>
      <c r="AE4434" s="165" t="s">
        <v>437</v>
      </c>
    </row>
    <row r="4435" spans="1:31" hidden="1">
      <c r="A4435" s="157" t="s">
        <v>580</v>
      </c>
      <c r="P4435" s="157" t="s">
        <v>571</v>
      </c>
      <c r="U4435" s="163">
        <v>0</v>
      </c>
      <c r="X4435" s="157" t="s">
        <v>568</v>
      </c>
      <c r="AE4435" s="165" t="s">
        <v>594</v>
      </c>
    </row>
    <row r="4436" spans="1:31" hidden="1">
      <c r="A4436" s="157" t="s">
        <v>580</v>
      </c>
      <c r="P4436" s="157" t="s">
        <v>571</v>
      </c>
      <c r="U4436" s="163">
        <v>0</v>
      </c>
      <c r="X4436" s="157" t="s">
        <v>568</v>
      </c>
      <c r="AE4436" s="165" t="s">
        <v>547</v>
      </c>
    </row>
    <row r="4437" spans="1:31" hidden="1">
      <c r="A4437" s="157" t="s">
        <v>580</v>
      </c>
      <c r="P4437" s="157" t="s">
        <v>571</v>
      </c>
      <c r="U4437" s="163">
        <v>0</v>
      </c>
      <c r="X4437" s="157" t="s">
        <v>568</v>
      </c>
      <c r="AE4437" s="165" t="s">
        <v>470</v>
      </c>
    </row>
    <row r="4438" spans="1:31" hidden="1">
      <c r="A4438" s="157" t="s">
        <v>580</v>
      </c>
      <c r="P4438" s="157" t="s">
        <v>571</v>
      </c>
      <c r="U4438" s="163">
        <v>0</v>
      </c>
      <c r="X4438" s="157" t="s">
        <v>568</v>
      </c>
      <c r="AE4438" s="165" t="s">
        <v>472</v>
      </c>
    </row>
    <row r="4439" spans="1:31" hidden="1">
      <c r="A4439" s="157" t="s">
        <v>580</v>
      </c>
      <c r="P4439" s="157" t="s">
        <v>571</v>
      </c>
      <c r="U4439" s="163">
        <v>0</v>
      </c>
      <c r="X4439" s="157" t="s">
        <v>568</v>
      </c>
      <c r="AE4439" s="165" t="s">
        <v>461</v>
      </c>
    </row>
    <row r="4440" spans="1:31" hidden="1">
      <c r="A4440" s="157" t="s">
        <v>580</v>
      </c>
      <c r="P4440" s="157" t="s">
        <v>571</v>
      </c>
      <c r="U4440" s="163">
        <v>0</v>
      </c>
      <c r="X4440" s="157" t="s">
        <v>568</v>
      </c>
      <c r="AE4440" s="165" t="s">
        <v>469</v>
      </c>
    </row>
    <row r="4441" spans="1:31" hidden="1">
      <c r="A4441" s="157" t="s">
        <v>580</v>
      </c>
      <c r="P4441" s="157" t="s">
        <v>571</v>
      </c>
      <c r="U4441" s="163">
        <v>-3952.7605733498467</v>
      </c>
      <c r="X4441" s="157" t="s">
        <v>187</v>
      </c>
      <c r="AE4441" s="165" t="s">
        <v>430</v>
      </c>
    </row>
    <row r="4442" spans="1:31" hidden="1">
      <c r="A4442" s="157" t="s">
        <v>580</v>
      </c>
      <c r="P4442" s="157" t="s">
        <v>571</v>
      </c>
      <c r="U4442" s="163">
        <v>-3895.3990444169121</v>
      </c>
      <c r="X4442" s="157" t="s">
        <v>187</v>
      </c>
      <c r="AE4442" s="165" t="s">
        <v>431</v>
      </c>
    </row>
    <row r="4443" spans="1:31" hidden="1">
      <c r="A4443" s="157" t="s">
        <v>580</v>
      </c>
      <c r="P4443" s="157" t="s">
        <v>571</v>
      </c>
      <c r="U4443" s="163">
        <v>-4892.9571367620174</v>
      </c>
      <c r="X4443" s="157" t="s">
        <v>187</v>
      </c>
      <c r="AE4443" s="165" t="s">
        <v>433</v>
      </c>
    </row>
    <row r="4444" spans="1:31" hidden="1">
      <c r="A4444" s="157" t="s">
        <v>580</v>
      </c>
      <c r="P4444" s="157" t="s">
        <v>571</v>
      </c>
      <c r="U4444" s="163">
        <v>-5859.2164914408859</v>
      </c>
      <c r="X4444" s="157" t="s">
        <v>187</v>
      </c>
      <c r="AE4444" s="165" t="s">
        <v>434</v>
      </c>
    </row>
    <row r="4445" spans="1:31" hidden="1">
      <c r="A4445" s="157" t="s">
        <v>580</v>
      </c>
      <c r="P4445" s="157" t="s">
        <v>571</v>
      </c>
      <c r="U4445" s="163">
        <v>-4763.5619630597521</v>
      </c>
      <c r="X4445" s="157" t="s">
        <v>187</v>
      </c>
      <c r="AE4445" s="165" t="s">
        <v>432</v>
      </c>
    </row>
    <row r="4446" spans="1:31" hidden="1">
      <c r="A4446" s="157" t="s">
        <v>580</v>
      </c>
      <c r="P4446" s="157" t="s">
        <v>571</v>
      </c>
      <c r="U4446" s="163">
        <v>0</v>
      </c>
      <c r="X4446" s="157" t="s">
        <v>187</v>
      </c>
      <c r="AE4446" s="165" t="s">
        <v>436</v>
      </c>
    </row>
    <row r="4447" spans="1:31" hidden="1">
      <c r="A4447" s="157" t="s">
        <v>580</v>
      </c>
      <c r="P4447" s="157" t="s">
        <v>571</v>
      </c>
      <c r="U4447" s="163">
        <v>0</v>
      </c>
      <c r="X4447" s="157" t="s">
        <v>187</v>
      </c>
      <c r="AE4447" s="165" t="s">
        <v>505</v>
      </c>
    </row>
    <row r="4448" spans="1:31" hidden="1">
      <c r="A4448" s="157" t="s">
        <v>580</v>
      </c>
      <c r="P4448" s="157" t="s">
        <v>571</v>
      </c>
      <c r="U4448" s="163">
        <v>0</v>
      </c>
      <c r="X4448" s="157" t="s">
        <v>187</v>
      </c>
      <c r="AE4448" s="165" t="s">
        <v>506</v>
      </c>
    </row>
    <row r="4449" spans="1:31" hidden="1">
      <c r="A4449" s="157" t="s">
        <v>580</v>
      </c>
      <c r="P4449" s="157" t="s">
        <v>571</v>
      </c>
      <c r="U4449" s="163">
        <v>0</v>
      </c>
      <c r="X4449" s="157" t="s">
        <v>187</v>
      </c>
      <c r="AE4449" s="165" t="s">
        <v>589</v>
      </c>
    </row>
    <row r="4450" spans="1:31" hidden="1">
      <c r="A4450" s="157" t="s">
        <v>580</v>
      </c>
      <c r="P4450" s="157" t="s">
        <v>571</v>
      </c>
      <c r="U4450" s="163">
        <v>-747.4163864802689</v>
      </c>
      <c r="X4450" s="157" t="s">
        <v>187</v>
      </c>
      <c r="AE4450" s="165" t="s">
        <v>438</v>
      </c>
    </row>
    <row r="4451" spans="1:31" hidden="1">
      <c r="A4451" s="157" t="s">
        <v>580</v>
      </c>
      <c r="P4451" s="157" t="s">
        <v>571</v>
      </c>
      <c r="U4451" s="163">
        <v>-592.29339939833653</v>
      </c>
      <c r="X4451" s="157" t="s">
        <v>187</v>
      </c>
      <c r="AE4451" s="165" t="s">
        <v>439</v>
      </c>
    </row>
    <row r="4452" spans="1:31" hidden="1">
      <c r="A4452" s="157" t="s">
        <v>580</v>
      </c>
      <c r="P4452" s="157" t="s">
        <v>571</v>
      </c>
      <c r="U4452" s="163">
        <v>-470.62466820031847</v>
      </c>
      <c r="X4452" s="157" t="s">
        <v>187</v>
      </c>
      <c r="AE4452" s="165" t="s">
        <v>444</v>
      </c>
    </row>
    <row r="4453" spans="1:31" hidden="1">
      <c r="A4453" s="157" t="s">
        <v>580</v>
      </c>
      <c r="P4453" s="157" t="s">
        <v>571</v>
      </c>
      <c r="U4453" s="163">
        <v>-238.79844275349492</v>
      </c>
      <c r="X4453" s="157" t="s">
        <v>187</v>
      </c>
      <c r="AE4453" s="165" t="s">
        <v>442</v>
      </c>
    </row>
    <row r="4454" spans="1:31" hidden="1">
      <c r="A4454" s="157" t="s">
        <v>580</v>
      </c>
      <c r="P4454" s="157" t="s">
        <v>571</v>
      </c>
      <c r="U4454" s="163">
        <v>-458.1578481684657</v>
      </c>
      <c r="X4454" s="157" t="s">
        <v>187</v>
      </c>
      <c r="AE4454" s="165" t="s">
        <v>445</v>
      </c>
    </row>
    <row r="4455" spans="1:31" hidden="1">
      <c r="A4455" s="157" t="s">
        <v>580</v>
      </c>
      <c r="P4455" s="157" t="s">
        <v>571</v>
      </c>
      <c r="U4455" s="163">
        <v>-197.18633870111481</v>
      </c>
      <c r="X4455" s="157" t="s">
        <v>187</v>
      </c>
      <c r="AE4455" s="165" t="s">
        <v>441</v>
      </c>
    </row>
    <row r="4456" spans="1:31" hidden="1">
      <c r="A4456" s="157" t="s">
        <v>580</v>
      </c>
      <c r="P4456" s="157" t="s">
        <v>571</v>
      </c>
      <c r="U4456" s="163">
        <v>-189.42665015041584</v>
      </c>
      <c r="X4456" s="157" t="s">
        <v>187</v>
      </c>
      <c r="AE4456" s="165" t="s">
        <v>440</v>
      </c>
    </row>
    <row r="4457" spans="1:31" hidden="1">
      <c r="A4457" s="157" t="s">
        <v>580</v>
      </c>
      <c r="P4457" s="157" t="s">
        <v>571</v>
      </c>
      <c r="U4457" s="163">
        <v>0</v>
      </c>
      <c r="X4457" s="157" t="s">
        <v>187</v>
      </c>
      <c r="AE4457" s="165" t="s">
        <v>590</v>
      </c>
    </row>
    <row r="4458" spans="1:31" hidden="1">
      <c r="A4458" s="157" t="s">
        <v>580</v>
      </c>
      <c r="P4458" s="157" t="s">
        <v>571</v>
      </c>
      <c r="U4458" s="163">
        <v>36.630684834542556</v>
      </c>
      <c r="X4458" s="157" t="s">
        <v>187</v>
      </c>
      <c r="AE4458" s="165" t="s">
        <v>446</v>
      </c>
    </row>
    <row r="4459" spans="1:31" hidden="1">
      <c r="A4459" s="157" t="s">
        <v>580</v>
      </c>
      <c r="P4459" s="157" t="s">
        <v>571</v>
      </c>
      <c r="U4459" s="163">
        <v>6035.050611755436</v>
      </c>
      <c r="X4459" s="157" t="s">
        <v>187</v>
      </c>
      <c r="AE4459" s="165" t="s">
        <v>435</v>
      </c>
    </row>
    <row r="4460" spans="1:31" hidden="1">
      <c r="A4460" s="157" t="s">
        <v>580</v>
      </c>
      <c r="P4460" s="157" t="s">
        <v>571</v>
      </c>
      <c r="U4460" s="163">
        <v>0</v>
      </c>
      <c r="X4460" s="157" t="s">
        <v>187</v>
      </c>
      <c r="AE4460" s="165" t="s">
        <v>507</v>
      </c>
    </row>
    <row r="4461" spans="1:31" hidden="1">
      <c r="A4461" s="157" t="s">
        <v>580</v>
      </c>
      <c r="P4461" s="157" t="s">
        <v>571</v>
      </c>
      <c r="U4461" s="163">
        <v>0</v>
      </c>
      <c r="X4461" s="157" t="s">
        <v>187</v>
      </c>
      <c r="AE4461" s="165" t="s">
        <v>591</v>
      </c>
    </row>
    <row r="4462" spans="1:31" hidden="1">
      <c r="A4462" s="157" t="s">
        <v>580</v>
      </c>
      <c r="P4462" s="157" t="s">
        <v>571</v>
      </c>
      <c r="U4462" s="163">
        <v>0</v>
      </c>
      <c r="X4462" s="157" t="s">
        <v>187</v>
      </c>
      <c r="AE4462" s="165" t="s">
        <v>592</v>
      </c>
    </row>
    <row r="4463" spans="1:31" hidden="1">
      <c r="A4463" s="157" t="s">
        <v>580</v>
      </c>
      <c r="P4463" s="157" t="s">
        <v>571</v>
      </c>
      <c r="U4463" s="163">
        <v>0</v>
      </c>
      <c r="X4463" s="157" t="s">
        <v>187</v>
      </c>
      <c r="AE4463" s="165" t="s">
        <v>593</v>
      </c>
    </row>
    <row r="4464" spans="1:31" hidden="1">
      <c r="A4464" s="157" t="s">
        <v>580</v>
      </c>
      <c r="P4464" s="157" t="s">
        <v>571</v>
      </c>
      <c r="U4464" s="163">
        <v>442.97469474429272</v>
      </c>
      <c r="X4464" s="157" t="s">
        <v>187</v>
      </c>
      <c r="AE4464" s="165" t="s">
        <v>319</v>
      </c>
    </row>
    <row r="4465" spans="1:31" hidden="1">
      <c r="A4465" s="157" t="s">
        <v>580</v>
      </c>
      <c r="P4465" s="157" t="s">
        <v>571</v>
      </c>
      <c r="U4465" s="163">
        <v>0</v>
      </c>
      <c r="X4465" s="157" t="s">
        <v>187</v>
      </c>
      <c r="AE4465" s="165" t="s">
        <v>437</v>
      </c>
    </row>
    <row r="4466" spans="1:31" hidden="1">
      <c r="A4466" s="157" t="s">
        <v>580</v>
      </c>
      <c r="P4466" s="157" t="s">
        <v>571</v>
      </c>
      <c r="U4466" s="163">
        <v>0</v>
      </c>
      <c r="X4466" s="157" t="s">
        <v>187</v>
      </c>
      <c r="AE4466" s="165" t="s">
        <v>594</v>
      </c>
    </row>
    <row r="4467" spans="1:31" hidden="1">
      <c r="A4467" s="157" t="s">
        <v>580</v>
      </c>
      <c r="P4467" s="157" t="s">
        <v>571</v>
      </c>
      <c r="U4467" s="163">
        <v>-22208.954167404008</v>
      </c>
      <c r="X4467" s="157" t="s">
        <v>187</v>
      </c>
      <c r="AE4467" s="165" t="s">
        <v>547</v>
      </c>
    </row>
    <row r="4468" spans="1:31" hidden="1">
      <c r="A4468" s="157" t="s">
        <v>580</v>
      </c>
      <c r="P4468" s="157" t="s">
        <v>571</v>
      </c>
      <c r="U4468" s="163">
        <v>0</v>
      </c>
      <c r="X4468" s="157" t="s">
        <v>187</v>
      </c>
      <c r="AE4468" s="165" t="s">
        <v>470</v>
      </c>
    </row>
    <row r="4469" spans="1:31" hidden="1">
      <c r="A4469" s="157" t="s">
        <v>580</v>
      </c>
      <c r="P4469" s="157" t="s">
        <v>571</v>
      </c>
      <c r="U4469" s="163">
        <v>0</v>
      </c>
      <c r="X4469" s="157" t="s">
        <v>187</v>
      </c>
      <c r="AE4469" s="165" t="s">
        <v>472</v>
      </c>
    </row>
    <row r="4470" spans="1:31" hidden="1">
      <c r="A4470" s="157" t="s">
        <v>580</v>
      </c>
      <c r="P4470" s="157" t="s">
        <v>571</v>
      </c>
      <c r="U4470" s="163">
        <v>6966.5447698730422</v>
      </c>
      <c r="X4470" s="157" t="s">
        <v>187</v>
      </c>
      <c r="AE4470" s="165" t="s">
        <v>461</v>
      </c>
    </row>
    <row r="4471" spans="1:31" hidden="1">
      <c r="A4471" s="157" t="s">
        <v>580</v>
      </c>
      <c r="P4471" s="157" t="s">
        <v>571</v>
      </c>
      <c r="U4471" s="163">
        <v>0</v>
      </c>
      <c r="X4471" s="157" t="s">
        <v>187</v>
      </c>
      <c r="AE4471" s="165" t="s">
        <v>469</v>
      </c>
    </row>
    <row r="4472" spans="1:31" hidden="1">
      <c r="A4472" s="157" t="s">
        <v>580</v>
      </c>
      <c r="P4472" s="157" t="s">
        <v>571</v>
      </c>
      <c r="U4472" s="163">
        <v>0</v>
      </c>
      <c r="W4472" s="157" t="s">
        <v>579</v>
      </c>
      <c r="X4472" s="157" t="s">
        <v>187</v>
      </c>
      <c r="AE4472" s="165" t="s">
        <v>430</v>
      </c>
    </row>
    <row r="4473" spans="1:31" hidden="1">
      <c r="A4473" s="157" t="s">
        <v>580</v>
      </c>
      <c r="P4473" s="157" t="s">
        <v>571</v>
      </c>
      <c r="U4473" s="163">
        <v>0</v>
      </c>
      <c r="W4473" s="157" t="s">
        <v>579</v>
      </c>
      <c r="X4473" s="157" t="s">
        <v>187</v>
      </c>
      <c r="AE4473" s="165" t="s">
        <v>431</v>
      </c>
    </row>
    <row r="4474" spans="1:31" hidden="1">
      <c r="A4474" s="157" t="s">
        <v>580</v>
      </c>
      <c r="P4474" s="157" t="s">
        <v>571</v>
      </c>
      <c r="U4474" s="163">
        <v>0</v>
      </c>
      <c r="W4474" s="157" t="s">
        <v>579</v>
      </c>
      <c r="X4474" s="157" t="s">
        <v>187</v>
      </c>
      <c r="AE4474" s="165" t="s">
        <v>433</v>
      </c>
    </row>
    <row r="4475" spans="1:31" hidden="1">
      <c r="A4475" s="157" t="s">
        <v>580</v>
      </c>
      <c r="P4475" s="157" t="s">
        <v>571</v>
      </c>
      <c r="U4475" s="163">
        <v>0</v>
      </c>
      <c r="W4475" s="157" t="s">
        <v>579</v>
      </c>
      <c r="X4475" s="157" t="s">
        <v>187</v>
      </c>
      <c r="AE4475" s="165" t="s">
        <v>434</v>
      </c>
    </row>
    <row r="4476" spans="1:31" hidden="1">
      <c r="A4476" s="157" t="s">
        <v>580</v>
      </c>
      <c r="P4476" s="157" t="s">
        <v>571</v>
      </c>
      <c r="U4476" s="163">
        <v>0</v>
      </c>
      <c r="W4476" s="157" t="s">
        <v>579</v>
      </c>
      <c r="X4476" s="157" t="s">
        <v>187</v>
      </c>
      <c r="AE4476" s="165" t="s">
        <v>432</v>
      </c>
    </row>
    <row r="4477" spans="1:31" hidden="1">
      <c r="A4477" s="157" t="s">
        <v>580</v>
      </c>
      <c r="P4477" s="157" t="s">
        <v>571</v>
      </c>
      <c r="U4477" s="163">
        <v>0</v>
      </c>
      <c r="W4477" s="157" t="s">
        <v>579</v>
      </c>
      <c r="X4477" s="157" t="s">
        <v>187</v>
      </c>
      <c r="AE4477" s="165" t="s">
        <v>436</v>
      </c>
    </row>
    <row r="4478" spans="1:31" hidden="1">
      <c r="A4478" s="157" t="s">
        <v>580</v>
      </c>
      <c r="P4478" s="157" t="s">
        <v>571</v>
      </c>
      <c r="U4478" s="163">
        <v>0</v>
      </c>
      <c r="W4478" s="157" t="s">
        <v>579</v>
      </c>
      <c r="X4478" s="157" t="s">
        <v>187</v>
      </c>
      <c r="AE4478" s="165" t="s">
        <v>505</v>
      </c>
    </row>
    <row r="4479" spans="1:31" hidden="1">
      <c r="A4479" s="157" t="s">
        <v>580</v>
      </c>
      <c r="P4479" s="157" t="s">
        <v>571</v>
      </c>
      <c r="U4479" s="163">
        <v>0</v>
      </c>
      <c r="W4479" s="157" t="s">
        <v>579</v>
      </c>
      <c r="X4479" s="157" t="s">
        <v>187</v>
      </c>
      <c r="AE4479" s="165" t="s">
        <v>506</v>
      </c>
    </row>
    <row r="4480" spans="1:31" hidden="1">
      <c r="A4480" s="157" t="s">
        <v>580</v>
      </c>
      <c r="P4480" s="157" t="s">
        <v>571</v>
      </c>
      <c r="U4480" s="163">
        <v>0</v>
      </c>
      <c r="W4480" s="157" t="s">
        <v>579</v>
      </c>
      <c r="X4480" s="157" t="s">
        <v>187</v>
      </c>
      <c r="AE4480" s="165" t="s">
        <v>589</v>
      </c>
    </row>
    <row r="4481" spans="1:31" hidden="1">
      <c r="A4481" s="157" t="s">
        <v>580</v>
      </c>
      <c r="P4481" s="157" t="s">
        <v>571</v>
      </c>
      <c r="U4481" s="163">
        <v>0</v>
      </c>
      <c r="W4481" s="157" t="s">
        <v>579</v>
      </c>
      <c r="X4481" s="157" t="s">
        <v>187</v>
      </c>
      <c r="AE4481" s="165" t="s">
        <v>438</v>
      </c>
    </row>
    <row r="4482" spans="1:31" hidden="1">
      <c r="A4482" s="157" t="s">
        <v>580</v>
      </c>
      <c r="P4482" s="157" t="s">
        <v>571</v>
      </c>
      <c r="U4482" s="163">
        <v>0</v>
      </c>
      <c r="W4482" s="157" t="s">
        <v>579</v>
      </c>
      <c r="X4482" s="157" t="s">
        <v>187</v>
      </c>
      <c r="AE4482" s="165" t="s">
        <v>439</v>
      </c>
    </row>
    <row r="4483" spans="1:31" hidden="1">
      <c r="A4483" s="157" t="s">
        <v>580</v>
      </c>
      <c r="P4483" s="157" t="s">
        <v>571</v>
      </c>
      <c r="U4483" s="163">
        <v>0</v>
      </c>
      <c r="W4483" s="157" t="s">
        <v>579</v>
      </c>
      <c r="X4483" s="157" t="s">
        <v>187</v>
      </c>
      <c r="AE4483" s="165" t="s">
        <v>444</v>
      </c>
    </row>
    <row r="4484" spans="1:31" hidden="1">
      <c r="A4484" s="157" t="s">
        <v>580</v>
      </c>
      <c r="P4484" s="157" t="s">
        <v>571</v>
      </c>
      <c r="U4484" s="163">
        <v>0</v>
      </c>
      <c r="W4484" s="157" t="s">
        <v>579</v>
      </c>
      <c r="X4484" s="157" t="s">
        <v>187</v>
      </c>
      <c r="AE4484" s="165" t="s">
        <v>442</v>
      </c>
    </row>
    <row r="4485" spans="1:31" hidden="1">
      <c r="A4485" s="157" t="s">
        <v>580</v>
      </c>
      <c r="P4485" s="157" t="s">
        <v>571</v>
      </c>
      <c r="U4485" s="163">
        <v>0</v>
      </c>
      <c r="W4485" s="157" t="s">
        <v>579</v>
      </c>
      <c r="X4485" s="157" t="s">
        <v>187</v>
      </c>
      <c r="AE4485" s="165" t="s">
        <v>445</v>
      </c>
    </row>
    <row r="4486" spans="1:31" hidden="1">
      <c r="A4486" s="157" t="s">
        <v>580</v>
      </c>
      <c r="P4486" s="157" t="s">
        <v>571</v>
      </c>
      <c r="U4486" s="163">
        <v>0</v>
      </c>
      <c r="W4486" s="157" t="s">
        <v>579</v>
      </c>
      <c r="X4486" s="157" t="s">
        <v>187</v>
      </c>
      <c r="AE4486" s="165" t="s">
        <v>441</v>
      </c>
    </row>
    <row r="4487" spans="1:31" hidden="1">
      <c r="A4487" s="157" t="s">
        <v>580</v>
      </c>
      <c r="P4487" s="157" t="s">
        <v>571</v>
      </c>
      <c r="U4487" s="163">
        <v>0</v>
      </c>
      <c r="W4487" s="157" t="s">
        <v>579</v>
      </c>
      <c r="X4487" s="157" t="s">
        <v>187</v>
      </c>
      <c r="AE4487" s="165" t="s">
        <v>440</v>
      </c>
    </row>
    <row r="4488" spans="1:31" hidden="1">
      <c r="A4488" s="157" t="s">
        <v>580</v>
      </c>
      <c r="P4488" s="157" t="s">
        <v>571</v>
      </c>
      <c r="U4488" s="163">
        <v>0</v>
      </c>
      <c r="W4488" s="157" t="s">
        <v>579</v>
      </c>
      <c r="X4488" s="157" t="s">
        <v>187</v>
      </c>
      <c r="AE4488" s="165" t="s">
        <v>590</v>
      </c>
    </row>
    <row r="4489" spans="1:31" hidden="1">
      <c r="A4489" s="157" t="s">
        <v>580</v>
      </c>
      <c r="P4489" s="157" t="s">
        <v>571</v>
      </c>
      <c r="U4489" s="163">
        <v>0</v>
      </c>
      <c r="W4489" s="157" t="s">
        <v>579</v>
      </c>
      <c r="X4489" s="157" t="s">
        <v>187</v>
      </c>
      <c r="AE4489" s="165" t="s">
        <v>446</v>
      </c>
    </row>
    <row r="4490" spans="1:31" hidden="1">
      <c r="A4490" s="157" t="s">
        <v>580</v>
      </c>
      <c r="P4490" s="157" t="s">
        <v>571</v>
      </c>
      <c r="U4490" s="163">
        <v>0</v>
      </c>
      <c r="W4490" s="157" t="s">
        <v>579</v>
      </c>
      <c r="X4490" s="157" t="s">
        <v>187</v>
      </c>
      <c r="AE4490" s="165" t="s">
        <v>435</v>
      </c>
    </row>
    <row r="4491" spans="1:31" hidden="1">
      <c r="A4491" s="157" t="s">
        <v>580</v>
      </c>
      <c r="P4491" s="157" t="s">
        <v>571</v>
      </c>
      <c r="U4491" s="163">
        <v>0</v>
      </c>
      <c r="W4491" s="157" t="s">
        <v>579</v>
      </c>
      <c r="X4491" s="157" t="s">
        <v>187</v>
      </c>
      <c r="AE4491" s="165" t="s">
        <v>507</v>
      </c>
    </row>
    <row r="4492" spans="1:31" hidden="1">
      <c r="A4492" s="157" t="s">
        <v>580</v>
      </c>
      <c r="P4492" s="157" t="s">
        <v>571</v>
      </c>
      <c r="U4492" s="163">
        <v>0</v>
      </c>
      <c r="W4492" s="157" t="s">
        <v>579</v>
      </c>
      <c r="X4492" s="157" t="s">
        <v>187</v>
      </c>
      <c r="AE4492" s="165" t="s">
        <v>591</v>
      </c>
    </row>
    <row r="4493" spans="1:31" hidden="1">
      <c r="A4493" s="157" t="s">
        <v>580</v>
      </c>
      <c r="P4493" s="157" t="s">
        <v>571</v>
      </c>
      <c r="U4493" s="163">
        <v>0</v>
      </c>
      <c r="W4493" s="157" t="s">
        <v>579</v>
      </c>
      <c r="X4493" s="157" t="s">
        <v>187</v>
      </c>
      <c r="AE4493" s="165" t="s">
        <v>592</v>
      </c>
    </row>
    <row r="4494" spans="1:31" hidden="1">
      <c r="A4494" s="157" t="s">
        <v>580</v>
      </c>
      <c r="P4494" s="157" t="s">
        <v>571</v>
      </c>
      <c r="U4494" s="163">
        <v>0</v>
      </c>
      <c r="W4494" s="157" t="s">
        <v>579</v>
      </c>
      <c r="X4494" s="157" t="s">
        <v>187</v>
      </c>
      <c r="AE4494" s="165" t="s">
        <v>593</v>
      </c>
    </row>
    <row r="4495" spans="1:31" hidden="1">
      <c r="A4495" s="157" t="s">
        <v>580</v>
      </c>
      <c r="P4495" s="157" t="s">
        <v>571</v>
      </c>
      <c r="U4495" s="163">
        <v>0</v>
      </c>
      <c r="W4495" s="157" t="s">
        <v>579</v>
      </c>
      <c r="X4495" s="157" t="s">
        <v>187</v>
      </c>
      <c r="AE4495" s="165" t="s">
        <v>319</v>
      </c>
    </row>
    <row r="4496" spans="1:31" hidden="1">
      <c r="A4496" s="157" t="s">
        <v>580</v>
      </c>
      <c r="P4496" s="157" t="s">
        <v>571</v>
      </c>
      <c r="U4496" s="163">
        <v>0</v>
      </c>
      <c r="W4496" s="157" t="s">
        <v>579</v>
      </c>
      <c r="X4496" s="157" t="s">
        <v>187</v>
      </c>
      <c r="AE4496" s="165" t="s">
        <v>437</v>
      </c>
    </row>
    <row r="4497" spans="1:31" hidden="1">
      <c r="A4497" s="157" t="s">
        <v>580</v>
      </c>
      <c r="P4497" s="157" t="s">
        <v>571</v>
      </c>
      <c r="U4497" s="163">
        <v>0</v>
      </c>
      <c r="W4497" s="157" t="s">
        <v>579</v>
      </c>
      <c r="X4497" s="157" t="s">
        <v>187</v>
      </c>
      <c r="AE4497" s="165" t="s">
        <v>594</v>
      </c>
    </row>
    <row r="4498" spans="1:31" hidden="1">
      <c r="A4498" s="157" t="s">
        <v>580</v>
      </c>
      <c r="P4498" s="157" t="s">
        <v>571</v>
      </c>
      <c r="U4498" s="163">
        <v>0</v>
      </c>
      <c r="W4498" s="157" t="s">
        <v>579</v>
      </c>
      <c r="X4498" s="157" t="s">
        <v>187</v>
      </c>
      <c r="AE4498" s="165" t="s">
        <v>547</v>
      </c>
    </row>
    <row r="4499" spans="1:31" hidden="1">
      <c r="A4499" s="157" t="s">
        <v>580</v>
      </c>
      <c r="P4499" s="157" t="s">
        <v>571</v>
      </c>
      <c r="U4499" s="163">
        <v>0</v>
      </c>
      <c r="W4499" s="157" t="s">
        <v>579</v>
      </c>
      <c r="X4499" s="157" t="s">
        <v>187</v>
      </c>
      <c r="AE4499" s="165" t="s">
        <v>470</v>
      </c>
    </row>
    <row r="4500" spans="1:31" hidden="1">
      <c r="A4500" s="157" t="s">
        <v>580</v>
      </c>
      <c r="P4500" s="157" t="s">
        <v>571</v>
      </c>
      <c r="U4500" s="163">
        <v>0</v>
      </c>
      <c r="W4500" s="157" t="s">
        <v>579</v>
      </c>
      <c r="X4500" s="157" t="s">
        <v>187</v>
      </c>
      <c r="AE4500" s="165" t="s">
        <v>472</v>
      </c>
    </row>
    <row r="4501" spans="1:31" hidden="1">
      <c r="A4501" s="157" t="s">
        <v>580</v>
      </c>
      <c r="P4501" s="157" t="s">
        <v>571</v>
      </c>
      <c r="U4501" s="163">
        <v>0</v>
      </c>
      <c r="W4501" s="157" t="s">
        <v>579</v>
      </c>
      <c r="X4501" s="157" t="s">
        <v>187</v>
      </c>
      <c r="AE4501" s="165" t="s">
        <v>461</v>
      </c>
    </row>
    <row r="4502" spans="1:31" hidden="1">
      <c r="A4502" s="157" t="s">
        <v>580</v>
      </c>
      <c r="P4502" s="157" t="s">
        <v>571</v>
      </c>
      <c r="U4502" s="163">
        <v>0</v>
      </c>
      <c r="W4502" s="157" t="s">
        <v>579</v>
      </c>
      <c r="X4502" s="157" t="s">
        <v>187</v>
      </c>
      <c r="AE4502" s="165" t="s">
        <v>469</v>
      </c>
    </row>
    <row r="4503" spans="1:31" hidden="1">
      <c r="A4503" s="157" t="s">
        <v>580</v>
      </c>
      <c r="P4503" s="157" t="s">
        <v>571</v>
      </c>
      <c r="U4503" s="163">
        <v>-8314.038720163433</v>
      </c>
      <c r="X4503" s="157" t="s">
        <v>569</v>
      </c>
      <c r="AE4503" s="165" t="s">
        <v>430</v>
      </c>
    </row>
    <row r="4504" spans="1:31" hidden="1">
      <c r="A4504" s="157" t="s">
        <v>580</v>
      </c>
      <c r="P4504" s="157" t="s">
        <v>571</v>
      </c>
      <c r="U4504" s="163">
        <v>-6916.7932242546631</v>
      </c>
      <c r="X4504" s="157" t="s">
        <v>569</v>
      </c>
      <c r="AE4504" s="165" t="s">
        <v>431</v>
      </c>
    </row>
    <row r="4505" spans="1:31" hidden="1">
      <c r="A4505" s="157" t="s">
        <v>580</v>
      </c>
      <c r="P4505" s="157" t="s">
        <v>571</v>
      </c>
      <c r="U4505" s="163">
        <v>-19812.777107431579</v>
      </c>
      <c r="X4505" s="157" t="s">
        <v>569</v>
      </c>
      <c r="AE4505" s="165" t="s">
        <v>433</v>
      </c>
    </row>
    <row r="4506" spans="1:31" hidden="1">
      <c r="A4506" s="157" t="s">
        <v>580</v>
      </c>
      <c r="P4506" s="157" t="s">
        <v>571</v>
      </c>
      <c r="U4506" s="163">
        <v>-25049.34249398093</v>
      </c>
      <c r="X4506" s="157" t="s">
        <v>569</v>
      </c>
      <c r="AE4506" s="165" t="s">
        <v>434</v>
      </c>
    </row>
    <row r="4507" spans="1:31" hidden="1">
      <c r="A4507" s="157" t="s">
        <v>580</v>
      </c>
      <c r="P4507" s="157" t="s">
        <v>571</v>
      </c>
      <c r="U4507" s="163">
        <v>-12601.190308892781</v>
      </c>
      <c r="X4507" s="157" t="s">
        <v>569</v>
      </c>
      <c r="AE4507" s="165" t="s">
        <v>432</v>
      </c>
    </row>
    <row r="4508" spans="1:31" hidden="1">
      <c r="A4508" s="157" t="s">
        <v>580</v>
      </c>
      <c r="P4508" s="157" t="s">
        <v>571</v>
      </c>
      <c r="U4508" s="163">
        <v>0</v>
      </c>
      <c r="X4508" s="157" t="s">
        <v>569</v>
      </c>
      <c r="AE4508" s="165" t="s">
        <v>436</v>
      </c>
    </row>
    <row r="4509" spans="1:31" hidden="1">
      <c r="A4509" s="157" t="s">
        <v>580</v>
      </c>
      <c r="P4509" s="157" t="s">
        <v>571</v>
      </c>
      <c r="U4509" s="163">
        <v>0</v>
      </c>
      <c r="X4509" s="157" t="s">
        <v>569</v>
      </c>
      <c r="AE4509" s="165" t="s">
        <v>505</v>
      </c>
    </row>
    <row r="4510" spans="1:31" hidden="1">
      <c r="A4510" s="157" t="s">
        <v>580</v>
      </c>
      <c r="P4510" s="157" t="s">
        <v>571</v>
      </c>
      <c r="U4510" s="163">
        <v>0</v>
      </c>
      <c r="X4510" s="157" t="s">
        <v>569</v>
      </c>
      <c r="AE4510" s="165" t="s">
        <v>506</v>
      </c>
    </row>
    <row r="4511" spans="1:31" hidden="1">
      <c r="A4511" s="157" t="s">
        <v>580</v>
      </c>
      <c r="P4511" s="157" t="s">
        <v>571</v>
      </c>
      <c r="U4511" s="163">
        <v>0</v>
      </c>
      <c r="X4511" s="157" t="s">
        <v>569</v>
      </c>
      <c r="AE4511" s="165" t="s">
        <v>589</v>
      </c>
    </row>
    <row r="4512" spans="1:31" hidden="1">
      <c r="A4512" s="157" t="s">
        <v>580</v>
      </c>
      <c r="P4512" s="157" t="s">
        <v>571</v>
      </c>
      <c r="U4512" s="163">
        <v>-87.073084409838955</v>
      </c>
      <c r="X4512" s="157" t="s">
        <v>569</v>
      </c>
      <c r="AE4512" s="165" t="s">
        <v>438</v>
      </c>
    </row>
    <row r="4513" spans="1:31" hidden="1">
      <c r="A4513" s="157" t="s">
        <v>580</v>
      </c>
      <c r="P4513" s="157" t="s">
        <v>571</v>
      </c>
      <c r="U4513" s="163">
        <v>-238.47991505928152</v>
      </c>
      <c r="X4513" s="157" t="s">
        <v>569</v>
      </c>
      <c r="AE4513" s="165" t="s">
        <v>439</v>
      </c>
    </row>
    <row r="4514" spans="1:31" hidden="1">
      <c r="A4514" s="157" t="s">
        <v>580</v>
      </c>
      <c r="P4514" s="157" t="s">
        <v>571</v>
      </c>
      <c r="U4514" s="163">
        <v>-33.710847637586262</v>
      </c>
      <c r="X4514" s="157" t="s">
        <v>569</v>
      </c>
      <c r="AE4514" s="165" t="s">
        <v>444</v>
      </c>
    </row>
    <row r="4515" spans="1:31" hidden="1">
      <c r="A4515" s="157" t="s">
        <v>580</v>
      </c>
      <c r="P4515" s="157" t="s">
        <v>571</v>
      </c>
      <c r="U4515" s="163">
        <v>-93.974517784462904</v>
      </c>
      <c r="X4515" s="157" t="s">
        <v>569</v>
      </c>
      <c r="AE4515" s="165" t="s">
        <v>442</v>
      </c>
    </row>
    <row r="4516" spans="1:31" hidden="1">
      <c r="A4516" s="157" t="s">
        <v>580</v>
      </c>
      <c r="P4516" s="157" t="s">
        <v>571</v>
      </c>
      <c r="U4516" s="163">
        <v>-98.65510529109892</v>
      </c>
      <c r="X4516" s="157" t="s">
        <v>569</v>
      </c>
      <c r="AE4516" s="165" t="s">
        <v>445</v>
      </c>
    </row>
    <row r="4517" spans="1:31" hidden="1">
      <c r="A4517" s="157" t="s">
        <v>580</v>
      </c>
      <c r="P4517" s="157" t="s">
        <v>571</v>
      </c>
      <c r="U4517" s="163">
        <v>-14.749601840382233</v>
      </c>
      <c r="X4517" s="157" t="s">
        <v>569</v>
      </c>
      <c r="AE4517" s="165" t="s">
        <v>441</v>
      </c>
    </row>
    <row r="4518" spans="1:31" hidden="1">
      <c r="A4518" s="157" t="s">
        <v>580</v>
      </c>
      <c r="P4518" s="157" t="s">
        <v>571</v>
      </c>
      <c r="U4518" s="163">
        <v>-151.30065475137141</v>
      </c>
      <c r="X4518" s="157" t="s">
        <v>569</v>
      </c>
      <c r="AE4518" s="165" t="s">
        <v>440</v>
      </c>
    </row>
    <row r="4519" spans="1:31" hidden="1">
      <c r="A4519" s="157" t="s">
        <v>580</v>
      </c>
      <c r="P4519" s="157" t="s">
        <v>571</v>
      </c>
      <c r="U4519" s="163">
        <v>0</v>
      </c>
      <c r="X4519" s="157" t="s">
        <v>569</v>
      </c>
      <c r="AE4519" s="165" t="s">
        <v>590</v>
      </c>
    </row>
    <row r="4520" spans="1:31" hidden="1">
      <c r="A4520" s="157" t="s">
        <v>580</v>
      </c>
      <c r="P4520" s="157" t="s">
        <v>571</v>
      </c>
      <c r="U4520" s="163">
        <v>0</v>
      </c>
      <c r="X4520" s="157" t="s">
        <v>569</v>
      </c>
      <c r="AE4520" s="165" t="s">
        <v>446</v>
      </c>
    </row>
    <row r="4521" spans="1:31" hidden="1">
      <c r="A4521" s="157" t="s">
        <v>580</v>
      </c>
      <c r="P4521" s="157" t="s">
        <v>571</v>
      </c>
      <c r="U4521" s="163">
        <v>-3673.2833911532466</v>
      </c>
      <c r="X4521" s="157" t="s">
        <v>569</v>
      </c>
      <c r="AE4521" s="165" t="s">
        <v>435</v>
      </c>
    </row>
    <row r="4522" spans="1:31" hidden="1">
      <c r="A4522" s="157" t="s">
        <v>580</v>
      </c>
      <c r="P4522" s="157" t="s">
        <v>571</v>
      </c>
      <c r="U4522" s="163">
        <v>0</v>
      </c>
      <c r="X4522" s="157" t="s">
        <v>569</v>
      </c>
      <c r="AE4522" s="165" t="s">
        <v>507</v>
      </c>
    </row>
    <row r="4523" spans="1:31" hidden="1">
      <c r="A4523" s="157" t="s">
        <v>580</v>
      </c>
      <c r="P4523" s="157" t="s">
        <v>571</v>
      </c>
      <c r="U4523" s="163">
        <v>0</v>
      </c>
      <c r="X4523" s="157" t="s">
        <v>569</v>
      </c>
      <c r="AE4523" s="165" t="s">
        <v>591</v>
      </c>
    </row>
    <row r="4524" spans="1:31" hidden="1">
      <c r="A4524" s="157" t="s">
        <v>580</v>
      </c>
      <c r="P4524" s="157" t="s">
        <v>571</v>
      </c>
      <c r="U4524" s="163">
        <v>0</v>
      </c>
      <c r="X4524" s="157" t="s">
        <v>569</v>
      </c>
      <c r="AE4524" s="165" t="s">
        <v>592</v>
      </c>
    </row>
    <row r="4525" spans="1:31" hidden="1">
      <c r="A4525" s="157" t="s">
        <v>580</v>
      </c>
      <c r="P4525" s="157" t="s">
        <v>571</v>
      </c>
      <c r="U4525" s="163">
        <v>0</v>
      </c>
      <c r="X4525" s="157" t="s">
        <v>569</v>
      </c>
      <c r="AE4525" s="165" t="s">
        <v>593</v>
      </c>
    </row>
    <row r="4526" spans="1:31" hidden="1">
      <c r="A4526" s="157" t="s">
        <v>580</v>
      </c>
      <c r="P4526" s="157" t="s">
        <v>571</v>
      </c>
      <c r="U4526" s="163">
        <v>0</v>
      </c>
      <c r="X4526" s="157" t="s">
        <v>569</v>
      </c>
      <c r="AE4526" s="165" t="s">
        <v>319</v>
      </c>
    </row>
    <row r="4527" spans="1:31" hidden="1">
      <c r="A4527" s="157" t="s">
        <v>580</v>
      </c>
      <c r="P4527" s="157" t="s">
        <v>571</v>
      </c>
      <c r="U4527" s="163">
        <v>0</v>
      </c>
      <c r="X4527" s="157" t="s">
        <v>569</v>
      </c>
      <c r="AE4527" s="165" t="s">
        <v>437</v>
      </c>
    </row>
    <row r="4528" spans="1:31" hidden="1">
      <c r="A4528" s="157" t="s">
        <v>580</v>
      </c>
      <c r="P4528" s="157" t="s">
        <v>571</v>
      </c>
      <c r="U4528" s="163">
        <v>0</v>
      </c>
      <c r="X4528" s="157" t="s">
        <v>569</v>
      </c>
      <c r="AE4528" s="165" t="s">
        <v>594</v>
      </c>
    </row>
    <row r="4529" spans="1:31" hidden="1">
      <c r="A4529" s="157" t="s">
        <v>580</v>
      </c>
      <c r="P4529" s="157" t="s">
        <v>571</v>
      </c>
      <c r="U4529" s="163">
        <v>-584.83646144770125</v>
      </c>
      <c r="X4529" s="157" t="s">
        <v>569</v>
      </c>
      <c r="AE4529" s="165" t="s">
        <v>547</v>
      </c>
    </row>
    <row r="4530" spans="1:31" hidden="1">
      <c r="A4530" s="157" t="s">
        <v>580</v>
      </c>
      <c r="P4530" s="157" t="s">
        <v>571</v>
      </c>
      <c r="U4530" s="163">
        <v>0</v>
      </c>
      <c r="X4530" s="157" t="s">
        <v>569</v>
      </c>
      <c r="AE4530" s="165" t="s">
        <v>470</v>
      </c>
    </row>
    <row r="4531" spans="1:31" hidden="1">
      <c r="A4531" s="157" t="s">
        <v>580</v>
      </c>
      <c r="P4531" s="157" t="s">
        <v>571</v>
      </c>
      <c r="U4531" s="163">
        <v>0</v>
      </c>
      <c r="X4531" s="157" t="s">
        <v>569</v>
      </c>
      <c r="AE4531" s="165" t="s">
        <v>472</v>
      </c>
    </row>
    <row r="4532" spans="1:31" hidden="1">
      <c r="A4532" s="157" t="s">
        <v>580</v>
      </c>
      <c r="P4532" s="157" t="s">
        <v>571</v>
      </c>
      <c r="U4532" s="163">
        <v>-3974.202348047339</v>
      </c>
      <c r="X4532" s="157" t="s">
        <v>569</v>
      </c>
      <c r="AE4532" s="165" t="s">
        <v>461</v>
      </c>
    </row>
    <row r="4533" spans="1:31" hidden="1">
      <c r="A4533" s="157" t="s">
        <v>580</v>
      </c>
      <c r="P4533" s="157" t="s">
        <v>571</v>
      </c>
      <c r="U4533" s="163">
        <v>0</v>
      </c>
      <c r="X4533" s="157" t="s">
        <v>569</v>
      </c>
      <c r="AE4533" s="165" t="s">
        <v>469</v>
      </c>
    </row>
    <row r="4534" spans="1:31" hidden="1">
      <c r="A4534" s="157" t="s">
        <v>580</v>
      </c>
      <c r="P4534" s="157" t="s">
        <v>571</v>
      </c>
      <c r="U4534" s="163">
        <v>26965.959022764029</v>
      </c>
      <c r="X4534" s="157" t="s">
        <v>562</v>
      </c>
      <c r="AE4534" s="165" t="s">
        <v>318</v>
      </c>
    </row>
    <row r="4535" spans="1:31" hidden="1">
      <c r="A4535" s="157" t="s">
        <v>580</v>
      </c>
      <c r="P4535" s="157" t="s">
        <v>571</v>
      </c>
      <c r="U4535" s="163">
        <v>120993.74281681294</v>
      </c>
      <c r="X4535" s="157" t="s">
        <v>562</v>
      </c>
      <c r="AE4535" s="165" t="s">
        <v>402</v>
      </c>
    </row>
    <row r="4536" spans="1:31" hidden="1">
      <c r="A4536" s="157" t="s">
        <v>580</v>
      </c>
      <c r="P4536" s="157" t="s">
        <v>571</v>
      </c>
      <c r="U4536" s="163">
        <v>54814.828188640648</v>
      </c>
      <c r="X4536" s="157" t="s">
        <v>562</v>
      </c>
      <c r="AE4536" s="165" t="s">
        <v>403</v>
      </c>
    </row>
    <row r="4537" spans="1:31" hidden="1">
      <c r="A4537" s="157" t="s">
        <v>580</v>
      </c>
      <c r="P4537" s="157" t="s">
        <v>571</v>
      </c>
      <c r="U4537" s="163">
        <v>138987.13717438688</v>
      </c>
      <c r="X4537" s="157" t="s">
        <v>562</v>
      </c>
      <c r="AE4537" s="165" t="s">
        <v>404</v>
      </c>
    </row>
    <row r="4538" spans="1:31" hidden="1">
      <c r="A4538" s="157" t="s">
        <v>580</v>
      </c>
      <c r="P4538" s="157" t="s">
        <v>571</v>
      </c>
      <c r="U4538" s="163">
        <v>56464.106251766265</v>
      </c>
      <c r="X4538" s="157" t="s">
        <v>562</v>
      </c>
      <c r="AE4538" s="165" t="s">
        <v>405</v>
      </c>
    </row>
    <row r="4539" spans="1:31" hidden="1">
      <c r="A4539" s="157" t="s">
        <v>580</v>
      </c>
      <c r="P4539" s="157" t="s">
        <v>571</v>
      </c>
      <c r="U4539" s="163">
        <v>45823.105414693709</v>
      </c>
      <c r="X4539" s="157" t="s">
        <v>562</v>
      </c>
      <c r="AE4539" s="165" t="s">
        <v>406</v>
      </c>
    </row>
    <row r="4540" spans="1:31" hidden="1">
      <c r="A4540" s="157" t="s">
        <v>580</v>
      </c>
      <c r="P4540" s="157" t="s">
        <v>571</v>
      </c>
      <c r="U4540" s="163">
        <v>34583.789905610218</v>
      </c>
      <c r="X4540" s="157" t="s">
        <v>562</v>
      </c>
      <c r="AE4540" s="165" t="s">
        <v>407</v>
      </c>
    </row>
    <row r="4541" spans="1:31" hidden="1">
      <c r="A4541" s="157" t="s">
        <v>580</v>
      </c>
      <c r="P4541" s="157" t="s">
        <v>571</v>
      </c>
      <c r="U4541" s="163">
        <v>32822.944300244286</v>
      </c>
      <c r="X4541" s="157" t="s">
        <v>562</v>
      </c>
      <c r="AE4541" s="165" t="s">
        <v>408</v>
      </c>
    </row>
    <row r="4542" spans="1:31" hidden="1">
      <c r="A4542" s="157" t="s">
        <v>580</v>
      </c>
      <c r="P4542" s="157" t="s">
        <v>571</v>
      </c>
      <c r="U4542" s="163">
        <v>18736.501304927908</v>
      </c>
      <c r="X4542" s="157" t="s">
        <v>562</v>
      </c>
      <c r="AE4542" s="165" t="s">
        <v>409</v>
      </c>
    </row>
    <row r="4543" spans="1:31" hidden="1">
      <c r="A4543" s="157" t="s">
        <v>580</v>
      </c>
      <c r="P4543" s="157" t="s">
        <v>571</v>
      </c>
      <c r="U4543" s="163">
        <v>34736.837498482186</v>
      </c>
      <c r="X4543" s="157" t="s">
        <v>562</v>
      </c>
      <c r="AE4543" s="165" t="s">
        <v>410</v>
      </c>
    </row>
    <row r="4544" spans="1:31" hidden="1">
      <c r="A4544" s="157" t="s">
        <v>580</v>
      </c>
      <c r="P4544" s="157" t="s">
        <v>571</v>
      </c>
      <c r="U4544" s="163">
        <v>24113.713145542162</v>
      </c>
      <c r="X4544" s="157" t="s">
        <v>562</v>
      </c>
      <c r="AE4544" s="165" t="s">
        <v>411</v>
      </c>
    </row>
    <row r="4545" spans="1:31" hidden="1">
      <c r="A4545" s="157" t="s">
        <v>580</v>
      </c>
      <c r="P4545" s="157" t="s">
        <v>571</v>
      </c>
      <c r="U4545" s="163">
        <v>37567.124894251654</v>
      </c>
      <c r="X4545" s="157" t="s">
        <v>562</v>
      </c>
      <c r="AE4545" s="165" t="s">
        <v>412</v>
      </c>
    </row>
    <row r="4546" spans="1:31" hidden="1">
      <c r="A4546" s="157" t="s">
        <v>580</v>
      </c>
      <c r="P4546" s="157" t="s">
        <v>571</v>
      </c>
      <c r="U4546" s="163">
        <v>20474.653261815576</v>
      </c>
      <c r="X4546" s="157" t="s">
        <v>562</v>
      </c>
      <c r="AE4546" s="165" t="s">
        <v>413</v>
      </c>
    </row>
    <row r="4547" spans="1:31" hidden="1">
      <c r="A4547" s="157" t="s">
        <v>580</v>
      </c>
      <c r="P4547" s="157" t="s">
        <v>571</v>
      </c>
      <c r="U4547" s="163">
        <v>56493.788712033289</v>
      </c>
      <c r="X4547" s="157" t="s">
        <v>562</v>
      </c>
      <c r="AE4547" s="165" t="s">
        <v>414</v>
      </c>
    </row>
    <row r="4548" spans="1:31" hidden="1">
      <c r="A4548" s="157" t="s">
        <v>580</v>
      </c>
      <c r="P4548" s="157" t="s">
        <v>571</v>
      </c>
      <c r="U4548" s="163">
        <v>95871.455686191839</v>
      </c>
      <c r="X4548" s="157" t="s">
        <v>562</v>
      </c>
      <c r="AE4548" s="165" t="s">
        <v>415</v>
      </c>
    </row>
    <row r="4549" spans="1:31" hidden="1">
      <c r="A4549" s="157" t="s">
        <v>580</v>
      </c>
      <c r="P4549" s="157" t="s">
        <v>571</v>
      </c>
      <c r="U4549" s="163">
        <v>75952.500895460544</v>
      </c>
      <c r="X4549" s="157" t="s">
        <v>562</v>
      </c>
      <c r="AE4549" s="165" t="s">
        <v>416</v>
      </c>
    </row>
    <row r="4550" spans="1:31" hidden="1">
      <c r="A4550" s="157" t="s">
        <v>580</v>
      </c>
      <c r="P4550" s="157" t="s">
        <v>571</v>
      </c>
      <c r="U4550" s="163">
        <v>25674.15176482244</v>
      </c>
      <c r="X4550" s="157" t="s">
        <v>562</v>
      </c>
      <c r="AE4550" s="165" t="s">
        <v>417</v>
      </c>
    </row>
    <row r="4551" spans="1:31" hidden="1">
      <c r="A4551" s="157" t="s">
        <v>580</v>
      </c>
      <c r="P4551" s="157" t="s">
        <v>571</v>
      </c>
      <c r="U4551" s="163">
        <v>28295.968024870308</v>
      </c>
      <c r="X4551" s="157" t="s">
        <v>562</v>
      </c>
      <c r="AE4551" s="165" t="s">
        <v>418</v>
      </c>
    </row>
    <row r="4552" spans="1:31" hidden="1">
      <c r="A4552" s="157" t="s">
        <v>580</v>
      </c>
      <c r="P4552" s="157" t="s">
        <v>571</v>
      </c>
      <c r="U4552" s="163">
        <v>90134.081134603475</v>
      </c>
      <c r="X4552" s="157" t="s">
        <v>562</v>
      </c>
      <c r="AE4552" s="165" t="s">
        <v>419</v>
      </c>
    </row>
    <row r="4553" spans="1:31" hidden="1">
      <c r="A4553" s="157" t="s">
        <v>580</v>
      </c>
      <c r="P4553" s="157" t="s">
        <v>571</v>
      </c>
      <c r="U4553" s="163">
        <v>18653.301694016656</v>
      </c>
      <c r="X4553" s="157" t="s">
        <v>562</v>
      </c>
      <c r="AE4553" s="165" t="s">
        <v>420</v>
      </c>
    </row>
    <row r="4554" spans="1:31" hidden="1">
      <c r="A4554" s="157" t="s">
        <v>580</v>
      </c>
      <c r="P4554" s="157" t="s">
        <v>571</v>
      </c>
      <c r="U4554" s="163">
        <v>22844.630917564151</v>
      </c>
      <c r="X4554" s="157" t="s">
        <v>562</v>
      </c>
      <c r="AE4554" s="165" t="s">
        <v>421</v>
      </c>
    </row>
    <row r="4555" spans="1:31" hidden="1">
      <c r="A4555" s="157" t="s">
        <v>580</v>
      </c>
      <c r="P4555" s="157" t="s">
        <v>571</v>
      </c>
      <c r="U4555" s="163">
        <v>34019.951001047652</v>
      </c>
      <c r="X4555" s="157" t="s">
        <v>562</v>
      </c>
      <c r="AE4555" s="165" t="s">
        <v>422</v>
      </c>
    </row>
    <row r="4556" spans="1:31" hidden="1">
      <c r="A4556" s="157" t="s">
        <v>580</v>
      </c>
      <c r="P4556" s="157" t="s">
        <v>571</v>
      </c>
      <c r="U4556" s="163">
        <v>7382.2243897295293</v>
      </c>
      <c r="X4556" s="157" t="s">
        <v>562</v>
      </c>
      <c r="AE4556" s="165" t="s">
        <v>423</v>
      </c>
    </row>
    <row r="4557" spans="1:31" hidden="1">
      <c r="A4557" s="157" t="s">
        <v>580</v>
      </c>
      <c r="P4557" s="157" t="s">
        <v>571</v>
      </c>
      <c r="U4557" s="163">
        <v>10012.858012113218</v>
      </c>
      <c r="X4557" s="157" t="s">
        <v>562</v>
      </c>
      <c r="AE4557" s="165" t="s">
        <v>424</v>
      </c>
    </row>
    <row r="4558" spans="1:31" hidden="1">
      <c r="A4558" s="157" t="s">
        <v>580</v>
      </c>
      <c r="P4558" s="157" t="s">
        <v>571</v>
      </c>
      <c r="U4558" s="163">
        <v>0</v>
      </c>
      <c r="X4558" s="157" t="s">
        <v>562</v>
      </c>
      <c r="AE4558" s="165" t="s">
        <v>428</v>
      </c>
    </row>
    <row r="4559" spans="1:31" hidden="1">
      <c r="A4559" s="157" t="s">
        <v>580</v>
      </c>
      <c r="P4559" s="157" t="s">
        <v>571</v>
      </c>
      <c r="U4559" s="163">
        <v>0</v>
      </c>
      <c r="X4559" s="157" t="s">
        <v>562</v>
      </c>
      <c r="AE4559" s="165" t="s">
        <v>427</v>
      </c>
    </row>
    <row r="4560" spans="1:31" hidden="1">
      <c r="A4560" s="157" t="s">
        <v>580</v>
      </c>
      <c r="P4560" s="157" t="s">
        <v>571</v>
      </c>
      <c r="U4560" s="163">
        <v>0</v>
      </c>
      <c r="X4560" s="157" t="s">
        <v>562</v>
      </c>
      <c r="AE4560" s="165" t="s">
        <v>429</v>
      </c>
    </row>
    <row r="4561" spans="1:31" hidden="1">
      <c r="A4561" s="157" t="s">
        <v>580</v>
      </c>
      <c r="P4561" s="157" t="s">
        <v>571</v>
      </c>
      <c r="U4561" s="163">
        <v>0</v>
      </c>
      <c r="X4561" s="157" t="s">
        <v>562</v>
      </c>
      <c r="AE4561" s="165" t="s">
        <v>426</v>
      </c>
    </row>
    <row r="4562" spans="1:31" hidden="1">
      <c r="A4562" s="157" t="s">
        <v>580</v>
      </c>
      <c r="P4562" s="157" t="s">
        <v>571</v>
      </c>
      <c r="U4562" s="163">
        <v>0</v>
      </c>
      <c r="X4562" s="157" t="s">
        <v>562</v>
      </c>
      <c r="AE4562" s="165" t="s">
        <v>504</v>
      </c>
    </row>
    <row r="4563" spans="1:31" hidden="1">
      <c r="A4563" s="157" t="s">
        <v>580</v>
      </c>
      <c r="P4563" s="157" t="s">
        <v>571</v>
      </c>
      <c r="U4563" s="163">
        <v>0</v>
      </c>
      <c r="X4563" s="157" t="s">
        <v>562</v>
      </c>
      <c r="AE4563" s="165" t="s">
        <v>508</v>
      </c>
    </row>
    <row r="4564" spans="1:31" hidden="1">
      <c r="A4564" s="157" t="s">
        <v>580</v>
      </c>
      <c r="P4564" s="157" t="s">
        <v>571</v>
      </c>
      <c r="U4564" s="163">
        <v>0</v>
      </c>
      <c r="X4564" s="157" t="s">
        <v>562</v>
      </c>
      <c r="AE4564" s="165" t="s">
        <v>509</v>
      </c>
    </row>
    <row r="4565" spans="1:31" hidden="1">
      <c r="A4565" s="157" t="s">
        <v>580</v>
      </c>
      <c r="P4565" s="157" t="s">
        <v>571</v>
      </c>
      <c r="U4565" s="163">
        <v>0</v>
      </c>
      <c r="X4565" s="157" t="s">
        <v>562</v>
      </c>
      <c r="AE4565" s="165" t="s">
        <v>521</v>
      </c>
    </row>
    <row r="4566" spans="1:31" hidden="1">
      <c r="A4566" s="157" t="s">
        <v>580</v>
      </c>
      <c r="P4566" s="157" t="s">
        <v>571</v>
      </c>
      <c r="U4566" s="163">
        <v>0</v>
      </c>
      <c r="X4566" s="157" t="s">
        <v>562</v>
      </c>
      <c r="AE4566" s="165" t="s">
        <v>425</v>
      </c>
    </row>
    <row r="4567" spans="1:31" hidden="1">
      <c r="A4567" s="157" t="s">
        <v>580</v>
      </c>
      <c r="P4567" s="157" t="s">
        <v>571</v>
      </c>
      <c r="U4567" s="163">
        <v>0</v>
      </c>
      <c r="X4567" s="157" t="s">
        <v>562</v>
      </c>
      <c r="AE4567" s="165" t="s">
        <v>620</v>
      </c>
    </row>
    <row r="4568" spans="1:31" hidden="1">
      <c r="A4568" s="157" t="s">
        <v>580</v>
      </c>
      <c r="P4568" s="157" t="s">
        <v>571</v>
      </c>
      <c r="U4568" s="163">
        <v>0</v>
      </c>
      <c r="X4568" s="157" t="s">
        <v>562</v>
      </c>
      <c r="AE4568" s="165" t="s">
        <v>622</v>
      </c>
    </row>
    <row r="4569" spans="1:31" hidden="1">
      <c r="A4569" s="157" t="s">
        <v>580</v>
      </c>
      <c r="P4569" s="157" t="s">
        <v>571</v>
      </c>
      <c r="U4569" s="163">
        <v>-8.8871941665672055E-2</v>
      </c>
      <c r="X4569" s="157" t="s">
        <v>562</v>
      </c>
      <c r="AE4569" s="165" t="s">
        <v>618</v>
      </c>
    </row>
    <row r="4570" spans="1:31" hidden="1">
      <c r="A4570" s="157" t="s">
        <v>580</v>
      </c>
      <c r="P4570" s="157" t="s">
        <v>571</v>
      </c>
      <c r="U4570" s="163">
        <v>0</v>
      </c>
      <c r="X4570" s="157" t="s">
        <v>562</v>
      </c>
      <c r="AE4570" s="165" t="s">
        <v>619</v>
      </c>
    </row>
    <row r="4571" spans="1:31" hidden="1">
      <c r="A4571" s="157" t="s">
        <v>580</v>
      </c>
      <c r="P4571" s="157" t="s">
        <v>571</v>
      </c>
      <c r="U4571" s="163">
        <v>-13775.149659433773</v>
      </c>
      <c r="X4571" s="157" t="s">
        <v>563</v>
      </c>
      <c r="AE4571" s="165" t="s">
        <v>318</v>
      </c>
    </row>
    <row r="4572" spans="1:31" hidden="1">
      <c r="A4572" s="157" t="s">
        <v>580</v>
      </c>
      <c r="P4572" s="157" t="s">
        <v>571</v>
      </c>
      <c r="U4572" s="163">
        <v>-7591.3381526843878</v>
      </c>
      <c r="X4572" s="157" t="s">
        <v>563</v>
      </c>
      <c r="AE4572" s="165" t="s">
        <v>402</v>
      </c>
    </row>
    <row r="4573" spans="1:31" hidden="1">
      <c r="A4573" s="157" t="s">
        <v>580</v>
      </c>
      <c r="P4573" s="157" t="s">
        <v>571</v>
      </c>
      <c r="U4573" s="163">
        <v>-4114.371980110096</v>
      </c>
      <c r="X4573" s="157" t="s">
        <v>563</v>
      </c>
      <c r="AE4573" s="165" t="s">
        <v>403</v>
      </c>
    </row>
    <row r="4574" spans="1:31" hidden="1">
      <c r="A4574" s="157" t="s">
        <v>580</v>
      </c>
      <c r="P4574" s="157" t="s">
        <v>571</v>
      </c>
      <c r="U4574" s="163">
        <v>-9760.1684323483787</v>
      </c>
      <c r="X4574" s="157" t="s">
        <v>563</v>
      </c>
      <c r="AE4574" s="165" t="s">
        <v>404</v>
      </c>
    </row>
    <row r="4575" spans="1:31" hidden="1">
      <c r="A4575" s="157" t="s">
        <v>580</v>
      </c>
      <c r="P4575" s="157" t="s">
        <v>571</v>
      </c>
      <c r="U4575" s="163">
        <v>1120.8800151181931</v>
      </c>
      <c r="X4575" s="157" t="s">
        <v>563</v>
      </c>
      <c r="AE4575" s="165" t="s">
        <v>405</v>
      </c>
    </row>
    <row r="4576" spans="1:31" hidden="1">
      <c r="A4576" s="157" t="s">
        <v>580</v>
      </c>
      <c r="P4576" s="157" t="s">
        <v>571</v>
      </c>
      <c r="U4576" s="163">
        <v>8347.0899313152622</v>
      </c>
      <c r="X4576" s="157" t="s">
        <v>563</v>
      </c>
      <c r="AE4576" s="165" t="s">
        <v>406</v>
      </c>
    </row>
    <row r="4577" spans="1:31" hidden="1">
      <c r="A4577" s="157" t="s">
        <v>580</v>
      </c>
      <c r="P4577" s="157" t="s">
        <v>571</v>
      </c>
      <c r="U4577" s="163">
        <v>-2165.2620349458521</v>
      </c>
      <c r="X4577" s="157" t="s">
        <v>563</v>
      </c>
      <c r="AE4577" s="165" t="s">
        <v>407</v>
      </c>
    </row>
    <row r="4578" spans="1:31" hidden="1">
      <c r="A4578" s="157" t="s">
        <v>580</v>
      </c>
      <c r="P4578" s="157" t="s">
        <v>571</v>
      </c>
      <c r="U4578" s="163">
        <v>3272.3095930161435</v>
      </c>
      <c r="X4578" s="157" t="s">
        <v>563</v>
      </c>
      <c r="AE4578" s="165" t="s">
        <v>408</v>
      </c>
    </row>
    <row r="4579" spans="1:31" hidden="1">
      <c r="A4579" s="157" t="s">
        <v>580</v>
      </c>
      <c r="P4579" s="157" t="s">
        <v>571</v>
      </c>
      <c r="U4579" s="163">
        <v>11.527152985530847</v>
      </c>
      <c r="X4579" s="157" t="s">
        <v>563</v>
      </c>
      <c r="AE4579" s="165" t="s">
        <v>409</v>
      </c>
    </row>
    <row r="4580" spans="1:31" hidden="1">
      <c r="A4580" s="157" t="s">
        <v>580</v>
      </c>
      <c r="P4580" s="157" t="s">
        <v>571</v>
      </c>
      <c r="U4580" s="163">
        <v>-438.89628447118594</v>
      </c>
      <c r="X4580" s="157" t="s">
        <v>563</v>
      </c>
      <c r="AE4580" s="165" t="s">
        <v>410</v>
      </c>
    </row>
    <row r="4581" spans="1:31" hidden="1">
      <c r="A4581" s="157" t="s">
        <v>580</v>
      </c>
      <c r="P4581" s="157" t="s">
        <v>571</v>
      </c>
      <c r="U4581" s="163">
        <v>1862.2057188188555</v>
      </c>
      <c r="X4581" s="157" t="s">
        <v>563</v>
      </c>
      <c r="AE4581" s="165" t="s">
        <v>411</v>
      </c>
    </row>
    <row r="4582" spans="1:31" hidden="1">
      <c r="A4582" s="157" t="s">
        <v>580</v>
      </c>
      <c r="P4582" s="157" t="s">
        <v>571</v>
      </c>
      <c r="U4582" s="163">
        <v>5076.1591605730282</v>
      </c>
      <c r="X4582" s="157" t="s">
        <v>563</v>
      </c>
      <c r="AE4582" s="165" t="s">
        <v>412</v>
      </c>
    </row>
    <row r="4583" spans="1:31" hidden="1">
      <c r="A4583" s="157" t="s">
        <v>580</v>
      </c>
      <c r="P4583" s="157" t="s">
        <v>571</v>
      </c>
      <c r="U4583" s="163">
        <v>-463.12612237409849</v>
      </c>
      <c r="X4583" s="157" t="s">
        <v>563</v>
      </c>
      <c r="AE4583" s="165" t="s">
        <v>413</v>
      </c>
    </row>
    <row r="4584" spans="1:31" hidden="1">
      <c r="A4584" s="157" t="s">
        <v>580</v>
      </c>
      <c r="P4584" s="157" t="s">
        <v>571</v>
      </c>
      <c r="U4584" s="163">
        <v>-475.38417008188844</v>
      </c>
      <c r="X4584" s="157" t="s">
        <v>563</v>
      </c>
      <c r="AE4584" s="165" t="s">
        <v>414</v>
      </c>
    </row>
    <row r="4585" spans="1:31" hidden="1">
      <c r="A4585" s="157" t="s">
        <v>580</v>
      </c>
      <c r="P4585" s="157" t="s">
        <v>571</v>
      </c>
      <c r="U4585" s="163">
        <v>-14026.754859707944</v>
      </c>
      <c r="X4585" s="157" t="s">
        <v>563</v>
      </c>
      <c r="AE4585" s="165" t="s">
        <v>415</v>
      </c>
    </row>
    <row r="4586" spans="1:31" hidden="1">
      <c r="A4586" s="157" t="s">
        <v>580</v>
      </c>
      <c r="P4586" s="157" t="s">
        <v>571</v>
      </c>
      <c r="U4586" s="163">
        <v>-4918.9593958932674</v>
      </c>
      <c r="X4586" s="157" t="s">
        <v>563</v>
      </c>
      <c r="AE4586" s="165" t="s">
        <v>416</v>
      </c>
    </row>
    <row r="4587" spans="1:31" hidden="1">
      <c r="A4587" s="157" t="s">
        <v>580</v>
      </c>
      <c r="P4587" s="157" t="s">
        <v>571</v>
      </c>
      <c r="U4587" s="163">
        <v>-1890.5142614352808</v>
      </c>
      <c r="X4587" s="157" t="s">
        <v>563</v>
      </c>
      <c r="AE4587" s="165" t="s">
        <v>417</v>
      </c>
    </row>
    <row r="4588" spans="1:31" hidden="1">
      <c r="A4588" s="157" t="s">
        <v>580</v>
      </c>
      <c r="P4588" s="157" t="s">
        <v>571</v>
      </c>
      <c r="U4588" s="163">
        <v>-5064.3128403257142</v>
      </c>
      <c r="X4588" s="157" t="s">
        <v>563</v>
      </c>
      <c r="AE4588" s="165" t="s">
        <v>418</v>
      </c>
    </row>
    <row r="4589" spans="1:31" hidden="1">
      <c r="A4589" s="157" t="s">
        <v>580</v>
      </c>
      <c r="P4589" s="157" t="s">
        <v>571</v>
      </c>
      <c r="U4589" s="163">
        <v>-5772.999881461903</v>
      </c>
      <c r="X4589" s="157" t="s">
        <v>563</v>
      </c>
      <c r="AE4589" s="165" t="s">
        <v>419</v>
      </c>
    </row>
    <row r="4590" spans="1:31" hidden="1">
      <c r="A4590" s="157" t="s">
        <v>580</v>
      </c>
      <c r="P4590" s="157" t="s">
        <v>571</v>
      </c>
      <c r="U4590" s="163">
        <v>1137.9090866990155</v>
      </c>
      <c r="X4590" s="157" t="s">
        <v>563</v>
      </c>
      <c r="AE4590" s="165" t="s">
        <v>420</v>
      </c>
    </row>
    <row r="4591" spans="1:31" hidden="1">
      <c r="A4591" s="157" t="s">
        <v>580</v>
      </c>
      <c r="P4591" s="157" t="s">
        <v>571</v>
      </c>
      <c r="U4591" s="163">
        <v>97.183574530878104</v>
      </c>
      <c r="X4591" s="157" t="s">
        <v>563</v>
      </c>
      <c r="AE4591" s="165" t="s">
        <v>421</v>
      </c>
    </row>
    <row r="4592" spans="1:31" hidden="1">
      <c r="A4592" s="157" t="s">
        <v>580</v>
      </c>
      <c r="P4592" s="157" t="s">
        <v>571</v>
      </c>
      <c r="U4592" s="163">
        <v>3286.116657751365</v>
      </c>
      <c r="X4592" s="157" t="s">
        <v>563</v>
      </c>
      <c r="AE4592" s="165" t="s">
        <v>422</v>
      </c>
    </row>
    <row r="4593" spans="1:31" hidden="1">
      <c r="A4593" s="157" t="s">
        <v>580</v>
      </c>
      <c r="P4593" s="157" t="s">
        <v>571</v>
      </c>
      <c r="U4593" s="163">
        <v>-758.66742355492715</v>
      </c>
      <c r="X4593" s="157" t="s">
        <v>563</v>
      </c>
      <c r="AE4593" s="165" t="s">
        <v>423</v>
      </c>
    </row>
    <row r="4594" spans="1:31" hidden="1">
      <c r="A4594" s="157" t="s">
        <v>580</v>
      </c>
      <c r="P4594" s="157" t="s">
        <v>571</v>
      </c>
      <c r="U4594" s="163">
        <v>1128.4940454384705</v>
      </c>
      <c r="X4594" s="157" t="s">
        <v>563</v>
      </c>
      <c r="AE4594" s="165" t="s">
        <v>424</v>
      </c>
    </row>
    <row r="4595" spans="1:31" hidden="1">
      <c r="A4595" s="157" t="s">
        <v>580</v>
      </c>
      <c r="P4595" s="157" t="s">
        <v>571</v>
      </c>
      <c r="U4595" s="163">
        <v>0</v>
      </c>
      <c r="X4595" s="157" t="s">
        <v>563</v>
      </c>
      <c r="AE4595" s="165" t="s">
        <v>428</v>
      </c>
    </row>
    <row r="4596" spans="1:31" hidden="1">
      <c r="A4596" s="157" t="s">
        <v>580</v>
      </c>
      <c r="P4596" s="157" t="s">
        <v>571</v>
      </c>
      <c r="U4596" s="163">
        <v>0</v>
      </c>
      <c r="X4596" s="157" t="s">
        <v>563</v>
      </c>
      <c r="AE4596" s="165" t="s">
        <v>427</v>
      </c>
    </row>
    <row r="4597" spans="1:31" hidden="1">
      <c r="A4597" s="157" t="s">
        <v>580</v>
      </c>
      <c r="P4597" s="157" t="s">
        <v>571</v>
      </c>
      <c r="U4597" s="163">
        <v>0</v>
      </c>
      <c r="X4597" s="157" t="s">
        <v>563</v>
      </c>
      <c r="AE4597" s="165" t="s">
        <v>429</v>
      </c>
    </row>
    <row r="4598" spans="1:31" hidden="1">
      <c r="A4598" s="157" t="s">
        <v>580</v>
      </c>
      <c r="P4598" s="157" t="s">
        <v>571</v>
      </c>
      <c r="U4598" s="163">
        <v>0</v>
      </c>
      <c r="X4598" s="157" t="s">
        <v>563</v>
      </c>
      <c r="AE4598" s="165" t="s">
        <v>426</v>
      </c>
    </row>
    <row r="4599" spans="1:31" hidden="1">
      <c r="A4599" s="157" t="s">
        <v>580</v>
      </c>
      <c r="P4599" s="157" t="s">
        <v>571</v>
      </c>
      <c r="U4599" s="163">
        <v>0</v>
      </c>
      <c r="X4599" s="157" t="s">
        <v>563</v>
      </c>
      <c r="AE4599" s="165" t="s">
        <v>504</v>
      </c>
    </row>
    <row r="4600" spans="1:31" hidden="1">
      <c r="A4600" s="157" t="s">
        <v>580</v>
      </c>
      <c r="P4600" s="157" t="s">
        <v>571</v>
      </c>
      <c r="U4600" s="163">
        <v>0</v>
      </c>
      <c r="X4600" s="157" t="s">
        <v>563</v>
      </c>
      <c r="AE4600" s="165" t="s">
        <v>508</v>
      </c>
    </row>
    <row r="4601" spans="1:31" hidden="1">
      <c r="A4601" s="157" t="s">
        <v>580</v>
      </c>
      <c r="P4601" s="157" t="s">
        <v>571</v>
      </c>
      <c r="U4601" s="163">
        <v>0</v>
      </c>
      <c r="X4601" s="157" t="s">
        <v>563</v>
      </c>
      <c r="AE4601" s="165" t="s">
        <v>509</v>
      </c>
    </row>
    <row r="4602" spans="1:31" hidden="1">
      <c r="A4602" s="157" t="s">
        <v>580</v>
      </c>
      <c r="P4602" s="157" t="s">
        <v>571</v>
      </c>
      <c r="U4602" s="163">
        <v>0</v>
      </c>
      <c r="X4602" s="157" t="s">
        <v>563</v>
      </c>
      <c r="AE4602" s="165" t="s">
        <v>521</v>
      </c>
    </row>
    <row r="4603" spans="1:31" hidden="1">
      <c r="A4603" s="157" t="s">
        <v>580</v>
      </c>
      <c r="P4603" s="157" t="s">
        <v>571</v>
      </c>
      <c r="U4603" s="163">
        <v>0</v>
      </c>
      <c r="X4603" s="157" t="s">
        <v>563</v>
      </c>
      <c r="AE4603" s="165" t="s">
        <v>425</v>
      </c>
    </row>
    <row r="4604" spans="1:31" hidden="1">
      <c r="A4604" s="157" t="s">
        <v>580</v>
      </c>
      <c r="P4604" s="157" t="s">
        <v>571</v>
      </c>
      <c r="U4604" s="163">
        <v>0</v>
      </c>
      <c r="X4604" s="157" t="s">
        <v>563</v>
      </c>
      <c r="AE4604" s="165" t="s">
        <v>620</v>
      </c>
    </row>
    <row r="4605" spans="1:31" hidden="1">
      <c r="A4605" s="157" t="s">
        <v>580</v>
      </c>
      <c r="P4605" s="157" t="s">
        <v>571</v>
      </c>
      <c r="U4605" s="163">
        <v>0</v>
      </c>
      <c r="X4605" s="157" t="s">
        <v>563</v>
      </c>
      <c r="AE4605" s="165" t="s">
        <v>622</v>
      </c>
    </row>
    <row r="4606" spans="1:31" hidden="1">
      <c r="A4606" s="157" t="s">
        <v>580</v>
      </c>
      <c r="P4606" s="157" t="s">
        <v>571</v>
      </c>
      <c r="U4606" s="163">
        <v>0</v>
      </c>
      <c r="X4606" s="157" t="s">
        <v>563</v>
      </c>
      <c r="AE4606" s="165" t="s">
        <v>618</v>
      </c>
    </row>
    <row r="4607" spans="1:31" hidden="1">
      <c r="A4607" s="157" t="s">
        <v>580</v>
      </c>
      <c r="P4607" s="157" t="s">
        <v>571</v>
      </c>
      <c r="U4607" s="163">
        <v>-50000</v>
      </c>
      <c r="X4607" s="157" t="s">
        <v>563</v>
      </c>
      <c r="AE4607" s="165" t="s">
        <v>619</v>
      </c>
    </row>
    <row r="4608" spans="1:31" hidden="1">
      <c r="A4608" s="157" t="s">
        <v>580</v>
      </c>
      <c r="P4608" s="157" t="s">
        <v>571</v>
      </c>
      <c r="U4608" s="163">
        <v>0</v>
      </c>
      <c r="X4608" s="157" t="s">
        <v>564</v>
      </c>
      <c r="AE4608" s="165" t="s">
        <v>318</v>
      </c>
    </row>
    <row r="4609" spans="1:31" hidden="1">
      <c r="A4609" s="157" t="s">
        <v>580</v>
      </c>
      <c r="P4609" s="157" t="s">
        <v>571</v>
      </c>
      <c r="U4609" s="163">
        <v>-40453.330778421499</v>
      </c>
      <c r="X4609" s="157" t="s">
        <v>564</v>
      </c>
      <c r="AE4609" s="165" t="s">
        <v>402</v>
      </c>
    </row>
    <row r="4610" spans="1:31" hidden="1">
      <c r="A4610" s="157" t="s">
        <v>580</v>
      </c>
      <c r="P4610" s="157" t="s">
        <v>571</v>
      </c>
      <c r="U4610" s="163">
        <v>-50902.374940823735</v>
      </c>
      <c r="X4610" s="157" t="s">
        <v>564</v>
      </c>
      <c r="AE4610" s="165" t="s">
        <v>403</v>
      </c>
    </row>
    <row r="4611" spans="1:31" hidden="1">
      <c r="A4611" s="157" t="s">
        <v>580</v>
      </c>
      <c r="P4611" s="157" t="s">
        <v>571</v>
      </c>
      <c r="U4611" s="163">
        <v>-51766.570481751172</v>
      </c>
      <c r="X4611" s="157" t="s">
        <v>564</v>
      </c>
      <c r="AE4611" s="165" t="s">
        <v>404</v>
      </c>
    </row>
    <row r="4612" spans="1:31" hidden="1">
      <c r="A4612" s="157" t="s">
        <v>580</v>
      </c>
      <c r="P4612" s="157" t="s">
        <v>571</v>
      </c>
      <c r="U4612" s="163">
        <v>-12752.112880265726</v>
      </c>
      <c r="X4612" s="157" t="s">
        <v>564</v>
      </c>
      <c r="AE4612" s="165" t="s">
        <v>405</v>
      </c>
    </row>
    <row r="4613" spans="1:31" hidden="1">
      <c r="A4613" s="157" t="s">
        <v>580</v>
      </c>
      <c r="P4613" s="157" t="s">
        <v>571</v>
      </c>
      <c r="U4613" s="163">
        <v>-25234.243686402704</v>
      </c>
      <c r="X4613" s="157" t="s">
        <v>564</v>
      </c>
      <c r="AE4613" s="165" t="s">
        <v>406</v>
      </c>
    </row>
    <row r="4614" spans="1:31" hidden="1">
      <c r="A4614" s="157" t="s">
        <v>580</v>
      </c>
      <c r="P4614" s="157" t="s">
        <v>571</v>
      </c>
      <c r="U4614" s="163">
        <v>-12943.533505562296</v>
      </c>
      <c r="X4614" s="157" t="s">
        <v>564</v>
      </c>
      <c r="AE4614" s="165" t="s">
        <v>407</v>
      </c>
    </row>
    <row r="4615" spans="1:31" hidden="1">
      <c r="A4615" s="157" t="s">
        <v>580</v>
      </c>
      <c r="P4615" s="157" t="s">
        <v>571</v>
      </c>
      <c r="U4615" s="163">
        <v>-11763.292824379179</v>
      </c>
      <c r="X4615" s="157" t="s">
        <v>564</v>
      </c>
      <c r="AE4615" s="165" t="s">
        <v>408</v>
      </c>
    </row>
    <row r="4616" spans="1:31" hidden="1">
      <c r="A4616" s="157" t="s">
        <v>580</v>
      </c>
      <c r="P4616" s="157" t="s">
        <v>571</v>
      </c>
      <c r="U4616" s="163">
        <v>-12047.239943058998</v>
      </c>
      <c r="X4616" s="157" t="s">
        <v>564</v>
      </c>
      <c r="AE4616" s="165" t="s">
        <v>409</v>
      </c>
    </row>
    <row r="4617" spans="1:31" hidden="1">
      <c r="A4617" s="157" t="s">
        <v>580</v>
      </c>
      <c r="P4617" s="157" t="s">
        <v>571</v>
      </c>
      <c r="U4617" s="163">
        <v>-9027.0206147519348</v>
      </c>
      <c r="X4617" s="157" t="s">
        <v>564</v>
      </c>
      <c r="AE4617" s="165" t="s">
        <v>410</v>
      </c>
    </row>
    <row r="4618" spans="1:31" hidden="1">
      <c r="A4618" s="157" t="s">
        <v>580</v>
      </c>
      <c r="P4618" s="157" t="s">
        <v>571</v>
      </c>
      <c r="U4618" s="163">
        <v>-34748.721465767958</v>
      </c>
      <c r="X4618" s="157" t="s">
        <v>564</v>
      </c>
      <c r="AE4618" s="165" t="s">
        <v>411</v>
      </c>
    </row>
    <row r="4619" spans="1:31" hidden="1">
      <c r="A4619" s="157" t="s">
        <v>580</v>
      </c>
      <c r="P4619" s="157" t="s">
        <v>571</v>
      </c>
      <c r="U4619" s="163">
        <v>-20073.815047187221</v>
      </c>
      <c r="X4619" s="157" t="s">
        <v>564</v>
      </c>
      <c r="AE4619" s="165" t="s">
        <v>412</v>
      </c>
    </row>
    <row r="4620" spans="1:31" hidden="1">
      <c r="A4620" s="157" t="s">
        <v>580</v>
      </c>
      <c r="P4620" s="157" t="s">
        <v>571</v>
      </c>
      <c r="U4620" s="163">
        <v>-10267.833605736281</v>
      </c>
      <c r="X4620" s="157" t="s">
        <v>564</v>
      </c>
      <c r="AE4620" s="165" t="s">
        <v>413</v>
      </c>
    </row>
    <row r="4621" spans="1:31" hidden="1">
      <c r="A4621" s="157" t="s">
        <v>580</v>
      </c>
      <c r="P4621" s="157" t="s">
        <v>571</v>
      </c>
      <c r="U4621" s="163">
        <v>-21592.995729424787</v>
      </c>
      <c r="X4621" s="157" t="s">
        <v>564</v>
      </c>
      <c r="AE4621" s="165" t="s">
        <v>414</v>
      </c>
    </row>
    <row r="4622" spans="1:31" hidden="1">
      <c r="A4622" s="157" t="s">
        <v>580</v>
      </c>
      <c r="P4622" s="157" t="s">
        <v>571</v>
      </c>
      <c r="U4622" s="163">
        <v>-24389.854747719717</v>
      </c>
      <c r="X4622" s="157" t="s">
        <v>564</v>
      </c>
      <c r="AE4622" s="165" t="s">
        <v>415</v>
      </c>
    </row>
    <row r="4623" spans="1:31" hidden="1">
      <c r="A4623" s="157" t="s">
        <v>580</v>
      </c>
      <c r="P4623" s="157" t="s">
        <v>571</v>
      </c>
      <c r="U4623" s="163">
        <v>-23991.372663946437</v>
      </c>
      <c r="X4623" s="157" t="s">
        <v>564</v>
      </c>
      <c r="AE4623" s="165" t="s">
        <v>416</v>
      </c>
    </row>
    <row r="4624" spans="1:31" hidden="1">
      <c r="A4624" s="157" t="s">
        <v>580</v>
      </c>
      <c r="P4624" s="157" t="s">
        <v>571</v>
      </c>
      <c r="U4624" s="163">
        <v>-26411.587276539154</v>
      </c>
      <c r="X4624" s="157" t="s">
        <v>564</v>
      </c>
      <c r="AE4624" s="165" t="s">
        <v>417</v>
      </c>
    </row>
    <row r="4625" spans="1:31" hidden="1">
      <c r="A4625" s="157" t="s">
        <v>580</v>
      </c>
      <c r="P4625" s="157" t="s">
        <v>571</v>
      </c>
      <c r="U4625" s="163">
        <v>-4563.9729530236746</v>
      </c>
      <c r="X4625" s="157" t="s">
        <v>564</v>
      </c>
      <c r="AE4625" s="165" t="s">
        <v>418</v>
      </c>
    </row>
    <row r="4626" spans="1:31" hidden="1">
      <c r="A4626" s="157" t="s">
        <v>580</v>
      </c>
      <c r="P4626" s="157" t="s">
        <v>571</v>
      </c>
      <c r="U4626" s="163">
        <v>-46977.689983994234</v>
      </c>
      <c r="X4626" s="157" t="s">
        <v>564</v>
      </c>
      <c r="AE4626" s="165" t="s">
        <v>419</v>
      </c>
    </row>
    <row r="4627" spans="1:31" hidden="1">
      <c r="A4627" s="157" t="s">
        <v>580</v>
      </c>
      <c r="P4627" s="157" t="s">
        <v>571</v>
      </c>
      <c r="U4627" s="163">
        <v>-27754.783696656814</v>
      </c>
      <c r="X4627" s="157" t="s">
        <v>564</v>
      </c>
      <c r="AE4627" s="165" t="s">
        <v>420</v>
      </c>
    </row>
    <row r="4628" spans="1:31" hidden="1">
      <c r="A4628" s="157" t="s">
        <v>580</v>
      </c>
      <c r="P4628" s="157" t="s">
        <v>571</v>
      </c>
      <c r="U4628" s="163">
        <v>-6054.7068592819096</v>
      </c>
      <c r="X4628" s="157" t="s">
        <v>564</v>
      </c>
      <c r="AE4628" s="165" t="s">
        <v>421</v>
      </c>
    </row>
    <row r="4629" spans="1:31" hidden="1">
      <c r="A4629" s="157" t="s">
        <v>580</v>
      </c>
      <c r="P4629" s="157" t="s">
        <v>571</v>
      </c>
      <c r="U4629" s="163">
        <v>-8884.2436864027004</v>
      </c>
      <c r="X4629" s="157" t="s">
        <v>564</v>
      </c>
      <c r="AE4629" s="165" t="s">
        <v>422</v>
      </c>
    </row>
    <row r="4630" spans="1:31" hidden="1">
      <c r="A4630" s="157" t="s">
        <v>580</v>
      </c>
      <c r="P4630" s="157" t="s">
        <v>571</v>
      </c>
      <c r="U4630" s="163">
        <v>-2963.8740971160437</v>
      </c>
      <c r="X4630" s="157" t="s">
        <v>564</v>
      </c>
      <c r="AE4630" s="165" t="s">
        <v>423</v>
      </c>
    </row>
    <row r="4631" spans="1:31" hidden="1">
      <c r="A4631" s="157" t="s">
        <v>580</v>
      </c>
      <c r="P4631" s="157" t="s">
        <v>571</v>
      </c>
      <c r="U4631" s="163">
        <v>-2601.1290606190387</v>
      </c>
      <c r="X4631" s="157" t="s">
        <v>564</v>
      </c>
      <c r="AE4631" s="165" t="s">
        <v>424</v>
      </c>
    </row>
    <row r="4632" spans="1:31" hidden="1">
      <c r="A4632" s="157" t="s">
        <v>580</v>
      </c>
      <c r="P4632" s="157" t="s">
        <v>571</v>
      </c>
      <c r="U4632" s="163">
        <v>0</v>
      </c>
      <c r="X4632" s="157" t="s">
        <v>564</v>
      </c>
      <c r="AE4632" s="165" t="s">
        <v>428</v>
      </c>
    </row>
    <row r="4633" spans="1:31" hidden="1">
      <c r="A4633" s="157" t="s">
        <v>580</v>
      </c>
      <c r="P4633" s="157" t="s">
        <v>571</v>
      </c>
      <c r="U4633" s="163">
        <v>-2568.9758560833197</v>
      </c>
      <c r="X4633" s="157" t="s">
        <v>564</v>
      </c>
      <c r="AE4633" s="165" t="s">
        <v>427</v>
      </c>
    </row>
    <row r="4634" spans="1:31" hidden="1">
      <c r="A4634" s="157" t="s">
        <v>580</v>
      </c>
      <c r="P4634" s="157" t="s">
        <v>571</v>
      </c>
      <c r="U4634" s="163">
        <v>0</v>
      </c>
      <c r="X4634" s="157" t="s">
        <v>564</v>
      </c>
      <c r="AE4634" s="165" t="s">
        <v>429</v>
      </c>
    </row>
    <row r="4635" spans="1:31" hidden="1">
      <c r="A4635" s="157" t="s">
        <v>580</v>
      </c>
      <c r="P4635" s="157" t="s">
        <v>571</v>
      </c>
      <c r="U4635" s="163">
        <v>0</v>
      </c>
      <c r="X4635" s="157" t="s">
        <v>564</v>
      </c>
      <c r="AE4635" s="165" t="s">
        <v>426</v>
      </c>
    </row>
    <row r="4636" spans="1:31" hidden="1">
      <c r="A4636" s="157" t="s">
        <v>580</v>
      </c>
      <c r="P4636" s="157" t="s">
        <v>571</v>
      </c>
      <c r="U4636" s="163">
        <v>0</v>
      </c>
      <c r="X4636" s="157" t="s">
        <v>564</v>
      </c>
      <c r="AE4636" s="165" t="s">
        <v>504</v>
      </c>
    </row>
    <row r="4637" spans="1:31" hidden="1">
      <c r="A4637" s="157" t="s">
        <v>580</v>
      </c>
      <c r="P4637" s="157" t="s">
        <v>571</v>
      </c>
      <c r="U4637" s="163">
        <v>0</v>
      </c>
      <c r="X4637" s="157" t="s">
        <v>564</v>
      </c>
      <c r="AE4637" s="165" t="s">
        <v>508</v>
      </c>
    </row>
    <row r="4638" spans="1:31" hidden="1">
      <c r="A4638" s="157" t="s">
        <v>580</v>
      </c>
      <c r="P4638" s="157" t="s">
        <v>571</v>
      </c>
      <c r="U4638" s="163">
        <v>0</v>
      </c>
      <c r="X4638" s="157" t="s">
        <v>564</v>
      </c>
      <c r="AE4638" s="165" t="s">
        <v>509</v>
      </c>
    </row>
    <row r="4639" spans="1:31" hidden="1">
      <c r="A4639" s="157" t="s">
        <v>580</v>
      </c>
      <c r="P4639" s="157" t="s">
        <v>571</v>
      </c>
      <c r="U4639" s="163">
        <v>0</v>
      </c>
      <c r="X4639" s="157" t="s">
        <v>564</v>
      </c>
      <c r="AE4639" s="165" t="s">
        <v>521</v>
      </c>
    </row>
    <row r="4640" spans="1:31" hidden="1">
      <c r="A4640" s="157" t="s">
        <v>580</v>
      </c>
      <c r="P4640" s="157" t="s">
        <v>571</v>
      </c>
      <c r="U4640" s="163">
        <v>0</v>
      </c>
      <c r="X4640" s="157" t="s">
        <v>564</v>
      </c>
      <c r="AE4640" s="165" t="s">
        <v>425</v>
      </c>
    </row>
    <row r="4641" spans="1:31" hidden="1">
      <c r="A4641" s="157" t="s">
        <v>580</v>
      </c>
      <c r="P4641" s="157" t="s">
        <v>571</v>
      </c>
      <c r="U4641" s="163">
        <v>-8567.5119945167935</v>
      </c>
      <c r="X4641" s="157" t="s">
        <v>564</v>
      </c>
      <c r="AE4641" s="165" t="s">
        <v>620</v>
      </c>
    </row>
    <row r="4642" spans="1:31" hidden="1">
      <c r="A4642" s="157" t="s">
        <v>580</v>
      </c>
      <c r="P4642" s="157" t="s">
        <v>571</v>
      </c>
      <c r="U4642" s="163">
        <v>0</v>
      </c>
      <c r="X4642" s="157" t="s">
        <v>564</v>
      </c>
      <c r="AE4642" s="165" t="s">
        <v>622</v>
      </c>
    </row>
    <row r="4643" spans="1:31" hidden="1">
      <c r="A4643" s="157" t="s">
        <v>580</v>
      </c>
      <c r="P4643" s="157" t="s">
        <v>571</v>
      </c>
      <c r="U4643" s="163">
        <v>-2735.6342595033484</v>
      </c>
      <c r="X4643" s="157" t="s">
        <v>564</v>
      </c>
      <c r="AE4643" s="165" t="s">
        <v>618</v>
      </c>
    </row>
    <row r="4644" spans="1:31" hidden="1">
      <c r="A4644" s="157" t="s">
        <v>580</v>
      </c>
      <c r="P4644" s="157" t="s">
        <v>571</v>
      </c>
      <c r="U4644" s="163">
        <v>0</v>
      </c>
      <c r="X4644" s="157" t="s">
        <v>564</v>
      </c>
      <c r="AE4644" s="165" t="s">
        <v>619</v>
      </c>
    </row>
    <row r="4645" spans="1:31" hidden="1">
      <c r="A4645" s="157" t="s">
        <v>580</v>
      </c>
      <c r="P4645" s="157" t="s">
        <v>571</v>
      </c>
      <c r="U4645" s="163">
        <v>0</v>
      </c>
      <c r="X4645" s="157" t="s">
        <v>565</v>
      </c>
      <c r="AE4645" s="165" t="s">
        <v>318</v>
      </c>
    </row>
    <row r="4646" spans="1:31" hidden="1">
      <c r="A4646" s="157" t="s">
        <v>580</v>
      </c>
      <c r="P4646" s="157" t="s">
        <v>571</v>
      </c>
      <c r="U4646" s="163">
        <v>-13942.486304921211</v>
      </c>
      <c r="X4646" s="157" t="s">
        <v>565</v>
      </c>
      <c r="AE4646" s="165" t="s">
        <v>402</v>
      </c>
    </row>
    <row r="4647" spans="1:31" hidden="1">
      <c r="A4647" s="157" t="s">
        <v>580</v>
      </c>
      <c r="P4647" s="157" t="s">
        <v>571</v>
      </c>
      <c r="U4647" s="163">
        <v>-11174.973511576009</v>
      </c>
      <c r="X4647" s="157" t="s">
        <v>565</v>
      </c>
      <c r="AE4647" s="165" t="s">
        <v>403</v>
      </c>
    </row>
    <row r="4648" spans="1:31" hidden="1">
      <c r="A4648" s="157" t="s">
        <v>580</v>
      </c>
      <c r="P4648" s="157" t="s">
        <v>571</v>
      </c>
      <c r="U4648" s="163">
        <v>-15827.81848102979</v>
      </c>
      <c r="X4648" s="157" t="s">
        <v>565</v>
      </c>
      <c r="AE4648" s="165" t="s">
        <v>404</v>
      </c>
    </row>
    <row r="4649" spans="1:31" hidden="1">
      <c r="A4649" s="157" t="s">
        <v>580</v>
      </c>
      <c r="P4649" s="157" t="s">
        <v>571</v>
      </c>
      <c r="U4649" s="163">
        <v>-12267.240470290508</v>
      </c>
      <c r="X4649" s="157" t="s">
        <v>565</v>
      </c>
      <c r="AE4649" s="165" t="s">
        <v>405</v>
      </c>
    </row>
    <row r="4650" spans="1:31" hidden="1">
      <c r="A4650" s="157" t="s">
        <v>580</v>
      </c>
      <c r="P4650" s="157" t="s">
        <v>571</v>
      </c>
      <c r="U4650" s="163">
        <v>-9767.6596193388468</v>
      </c>
      <c r="X4650" s="157" t="s">
        <v>565</v>
      </c>
      <c r="AE4650" s="165" t="s">
        <v>406</v>
      </c>
    </row>
    <row r="4651" spans="1:31" hidden="1">
      <c r="A4651" s="157" t="s">
        <v>580</v>
      </c>
      <c r="P4651" s="157" t="s">
        <v>571</v>
      </c>
      <c r="U4651" s="163">
        <v>-9572.677545210101</v>
      </c>
      <c r="X4651" s="157" t="s">
        <v>565</v>
      </c>
      <c r="AE4651" s="165" t="s">
        <v>407</v>
      </c>
    </row>
    <row r="4652" spans="1:31" hidden="1">
      <c r="A4652" s="157" t="s">
        <v>580</v>
      </c>
      <c r="P4652" s="157" t="s">
        <v>571</v>
      </c>
      <c r="U4652" s="163">
        <v>-10658.815310802976</v>
      </c>
      <c r="X4652" s="157" t="s">
        <v>565</v>
      </c>
      <c r="AE4652" s="165" t="s">
        <v>408</v>
      </c>
    </row>
    <row r="4653" spans="1:31" hidden="1">
      <c r="A4653" s="157" t="s">
        <v>580</v>
      </c>
      <c r="P4653" s="157" t="s">
        <v>571</v>
      </c>
      <c r="U4653" s="163">
        <v>-6243.9500184531062</v>
      </c>
      <c r="X4653" s="157" t="s">
        <v>565</v>
      </c>
      <c r="AE4653" s="165" t="s">
        <v>409</v>
      </c>
    </row>
    <row r="4654" spans="1:31" hidden="1">
      <c r="A4654" s="157" t="s">
        <v>580</v>
      </c>
      <c r="P4654" s="157" t="s">
        <v>571</v>
      </c>
      <c r="U4654" s="163">
        <v>-9401.9125322929249</v>
      </c>
      <c r="X4654" s="157" t="s">
        <v>565</v>
      </c>
      <c r="AE4654" s="165" t="s">
        <v>410</v>
      </c>
    </row>
    <row r="4655" spans="1:31" hidden="1">
      <c r="A4655" s="157" t="s">
        <v>580</v>
      </c>
      <c r="P4655" s="157" t="s">
        <v>571</v>
      </c>
      <c r="U4655" s="163">
        <v>-10941.462284992893</v>
      </c>
      <c r="X4655" s="157" t="s">
        <v>565</v>
      </c>
      <c r="AE4655" s="165" t="s">
        <v>411</v>
      </c>
    </row>
    <row r="4656" spans="1:31" hidden="1">
      <c r="A4656" s="157" t="s">
        <v>580</v>
      </c>
      <c r="P4656" s="157" t="s">
        <v>571</v>
      </c>
      <c r="U4656" s="163">
        <v>-7143.7180365898676</v>
      </c>
      <c r="X4656" s="157" t="s">
        <v>565</v>
      </c>
      <c r="AE4656" s="165" t="s">
        <v>412</v>
      </c>
    </row>
    <row r="4657" spans="1:31" hidden="1">
      <c r="A4657" s="157" t="s">
        <v>580</v>
      </c>
      <c r="P4657" s="157" t="s">
        <v>571</v>
      </c>
      <c r="U4657" s="163">
        <v>-7503.3663731744637</v>
      </c>
      <c r="X4657" s="157" t="s">
        <v>565</v>
      </c>
      <c r="AE4657" s="165" t="s">
        <v>413</v>
      </c>
    </row>
    <row r="4658" spans="1:31" hidden="1">
      <c r="A4658" s="157" t="s">
        <v>580</v>
      </c>
      <c r="P4658" s="157" t="s">
        <v>571</v>
      </c>
      <c r="U4658" s="163">
        <v>-10458.344756682662</v>
      </c>
      <c r="X4658" s="157" t="s">
        <v>565</v>
      </c>
      <c r="AE4658" s="165" t="s">
        <v>414</v>
      </c>
    </row>
    <row r="4659" spans="1:31" hidden="1">
      <c r="A4659" s="157" t="s">
        <v>580</v>
      </c>
      <c r="P4659" s="157" t="s">
        <v>571</v>
      </c>
      <c r="U4659" s="163">
        <v>0</v>
      </c>
      <c r="X4659" s="157" t="s">
        <v>565</v>
      </c>
      <c r="AE4659" s="165" t="s">
        <v>415</v>
      </c>
    </row>
    <row r="4660" spans="1:31" hidden="1">
      <c r="A4660" s="157" t="s">
        <v>580</v>
      </c>
      <c r="P4660" s="157" t="s">
        <v>571</v>
      </c>
      <c r="U4660" s="163">
        <v>-9521.9763745801247</v>
      </c>
      <c r="X4660" s="157" t="s">
        <v>565</v>
      </c>
      <c r="AE4660" s="165" t="s">
        <v>416</v>
      </c>
    </row>
    <row r="4661" spans="1:31" hidden="1">
      <c r="A4661" s="157" t="s">
        <v>580</v>
      </c>
      <c r="P4661" s="157" t="s">
        <v>571</v>
      </c>
      <c r="U4661" s="163">
        <v>-10285.370499785833</v>
      </c>
      <c r="X4661" s="157" t="s">
        <v>565</v>
      </c>
      <c r="AE4661" s="165" t="s">
        <v>417</v>
      </c>
    </row>
    <row r="4662" spans="1:31" hidden="1">
      <c r="A4662" s="157" t="s">
        <v>580</v>
      </c>
      <c r="P4662" s="157" t="s">
        <v>571</v>
      </c>
      <c r="U4662" s="163">
        <v>-7200.4705541203111</v>
      </c>
      <c r="X4662" s="157" t="s">
        <v>565</v>
      </c>
      <c r="AE4662" s="165" t="s">
        <v>418</v>
      </c>
    </row>
    <row r="4663" spans="1:31" hidden="1">
      <c r="A4663" s="157" t="s">
        <v>580</v>
      </c>
      <c r="P4663" s="157" t="s">
        <v>571</v>
      </c>
      <c r="U4663" s="163">
        <v>-10467.767533082348</v>
      </c>
      <c r="X4663" s="157" t="s">
        <v>565</v>
      </c>
      <c r="AE4663" s="165" t="s">
        <v>419</v>
      </c>
    </row>
    <row r="4664" spans="1:31" hidden="1">
      <c r="A4664" s="157" t="s">
        <v>580</v>
      </c>
      <c r="P4664" s="157" t="s">
        <v>571</v>
      </c>
      <c r="U4664" s="163">
        <v>-14367.630424491086</v>
      </c>
      <c r="X4664" s="157" t="s">
        <v>565</v>
      </c>
      <c r="AE4664" s="165" t="s">
        <v>420</v>
      </c>
    </row>
    <row r="4665" spans="1:31" hidden="1">
      <c r="A4665" s="157" t="s">
        <v>580</v>
      </c>
      <c r="P4665" s="157" t="s">
        <v>571</v>
      </c>
      <c r="U4665" s="163">
        <v>-5339.0309484894815</v>
      </c>
      <c r="X4665" s="157" t="s">
        <v>565</v>
      </c>
      <c r="AE4665" s="165" t="s">
        <v>421</v>
      </c>
    </row>
    <row r="4666" spans="1:31" hidden="1">
      <c r="A4666" s="157" t="s">
        <v>580</v>
      </c>
      <c r="P4666" s="157" t="s">
        <v>571</v>
      </c>
      <c r="U4666" s="163">
        <v>-5694.0620551484153</v>
      </c>
      <c r="X4666" s="157" t="s">
        <v>565</v>
      </c>
      <c r="AE4666" s="165" t="s">
        <v>422</v>
      </c>
    </row>
    <row r="4667" spans="1:31" hidden="1">
      <c r="A4667" s="157" t="s">
        <v>580</v>
      </c>
      <c r="P4667" s="157" t="s">
        <v>571</v>
      </c>
      <c r="U4667" s="163">
        <v>-3795.9324089207571</v>
      </c>
      <c r="X4667" s="157" t="s">
        <v>565</v>
      </c>
      <c r="AE4667" s="165" t="s">
        <v>423</v>
      </c>
    </row>
    <row r="4668" spans="1:31" hidden="1">
      <c r="A4668" s="157" t="s">
        <v>580</v>
      </c>
      <c r="P4668" s="157" t="s">
        <v>571</v>
      </c>
      <c r="U4668" s="163">
        <v>-10264.689893820865</v>
      </c>
      <c r="X4668" s="157" t="s">
        <v>565</v>
      </c>
      <c r="AE4668" s="165" t="s">
        <v>424</v>
      </c>
    </row>
    <row r="4669" spans="1:31" hidden="1">
      <c r="A4669" s="157" t="s">
        <v>580</v>
      </c>
      <c r="P4669" s="157" t="s">
        <v>571</v>
      </c>
      <c r="U4669" s="163">
        <v>0</v>
      </c>
      <c r="X4669" s="157" t="s">
        <v>565</v>
      </c>
      <c r="AE4669" s="165" t="s">
        <v>428</v>
      </c>
    </row>
    <row r="4670" spans="1:31" hidden="1">
      <c r="A4670" s="157" t="s">
        <v>580</v>
      </c>
      <c r="P4670" s="157" t="s">
        <v>571</v>
      </c>
      <c r="U4670" s="163">
        <v>0</v>
      </c>
      <c r="X4670" s="157" t="s">
        <v>565</v>
      </c>
      <c r="AE4670" s="165" t="s">
        <v>427</v>
      </c>
    </row>
    <row r="4671" spans="1:31" hidden="1">
      <c r="A4671" s="157" t="s">
        <v>580</v>
      </c>
      <c r="P4671" s="157" t="s">
        <v>571</v>
      </c>
      <c r="U4671" s="163">
        <v>0</v>
      </c>
      <c r="X4671" s="157" t="s">
        <v>565</v>
      </c>
      <c r="AE4671" s="165" t="s">
        <v>429</v>
      </c>
    </row>
    <row r="4672" spans="1:31" hidden="1">
      <c r="A4672" s="157" t="s">
        <v>580</v>
      </c>
      <c r="P4672" s="157" t="s">
        <v>571</v>
      </c>
      <c r="U4672" s="163">
        <v>0</v>
      </c>
      <c r="X4672" s="157" t="s">
        <v>565</v>
      </c>
      <c r="AE4672" s="165" t="s">
        <v>426</v>
      </c>
    </row>
    <row r="4673" spans="1:31" hidden="1">
      <c r="A4673" s="157" t="s">
        <v>580</v>
      </c>
      <c r="P4673" s="157" t="s">
        <v>571</v>
      </c>
      <c r="U4673" s="163">
        <v>0</v>
      </c>
      <c r="X4673" s="157" t="s">
        <v>565</v>
      </c>
      <c r="AE4673" s="165" t="s">
        <v>504</v>
      </c>
    </row>
    <row r="4674" spans="1:31" hidden="1">
      <c r="A4674" s="157" t="s">
        <v>580</v>
      </c>
      <c r="P4674" s="157" t="s">
        <v>571</v>
      </c>
      <c r="U4674" s="163">
        <v>0</v>
      </c>
      <c r="X4674" s="157" t="s">
        <v>565</v>
      </c>
      <c r="AE4674" s="165" t="s">
        <v>508</v>
      </c>
    </row>
    <row r="4675" spans="1:31" hidden="1">
      <c r="A4675" s="157" t="s">
        <v>580</v>
      </c>
      <c r="P4675" s="157" t="s">
        <v>571</v>
      </c>
      <c r="U4675" s="163">
        <v>0</v>
      </c>
      <c r="X4675" s="157" t="s">
        <v>565</v>
      </c>
      <c r="AE4675" s="165" t="s">
        <v>509</v>
      </c>
    </row>
    <row r="4676" spans="1:31" hidden="1">
      <c r="A4676" s="157" t="s">
        <v>580</v>
      </c>
      <c r="P4676" s="157" t="s">
        <v>571</v>
      </c>
      <c r="U4676" s="163">
        <v>0</v>
      </c>
      <c r="X4676" s="157" t="s">
        <v>565</v>
      </c>
      <c r="AE4676" s="165" t="s">
        <v>521</v>
      </c>
    </row>
    <row r="4677" spans="1:31" hidden="1">
      <c r="A4677" s="157" t="s">
        <v>580</v>
      </c>
      <c r="P4677" s="157" t="s">
        <v>571</v>
      </c>
      <c r="U4677" s="163">
        <v>0</v>
      </c>
      <c r="X4677" s="157" t="s">
        <v>565</v>
      </c>
      <c r="AE4677" s="165" t="s">
        <v>425</v>
      </c>
    </row>
    <row r="4678" spans="1:31" hidden="1">
      <c r="A4678" s="157" t="s">
        <v>580</v>
      </c>
      <c r="P4678" s="157" t="s">
        <v>571</v>
      </c>
      <c r="U4678" s="163">
        <v>-32531.096114303786</v>
      </c>
      <c r="X4678" s="157" t="s">
        <v>565</v>
      </c>
      <c r="AE4678" s="165" t="s">
        <v>620</v>
      </c>
    </row>
    <row r="4679" spans="1:31" hidden="1">
      <c r="A4679" s="157" t="s">
        <v>580</v>
      </c>
      <c r="P4679" s="157" t="s">
        <v>571</v>
      </c>
      <c r="U4679" s="163">
        <v>0</v>
      </c>
      <c r="X4679" s="157" t="s">
        <v>565</v>
      </c>
      <c r="AE4679" s="165" t="s">
        <v>622</v>
      </c>
    </row>
    <row r="4680" spans="1:31" hidden="1">
      <c r="A4680" s="157" t="s">
        <v>580</v>
      </c>
      <c r="P4680" s="157" t="s">
        <v>571</v>
      </c>
      <c r="U4680" s="163">
        <v>-41874.174882691004</v>
      </c>
      <c r="X4680" s="157" t="s">
        <v>565</v>
      </c>
      <c r="AE4680" s="165" t="s">
        <v>618</v>
      </c>
    </row>
    <row r="4681" spans="1:31" hidden="1">
      <c r="A4681" s="157" t="s">
        <v>580</v>
      </c>
      <c r="P4681" s="157" t="s">
        <v>571</v>
      </c>
      <c r="U4681" s="163">
        <v>0</v>
      </c>
      <c r="X4681" s="157" t="s">
        <v>565</v>
      </c>
      <c r="AE4681" s="165" t="s">
        <v>619</v>
      </c>
    </row>
    <row r="4682" spans="1:31" hidden="1">
      <c r="A4682" s="157" t="s">
        <v>580</v>
      </c>
      <c r="P4682" s="157" t="s">
        <v>571</v>
      </c>
      <c r="U4682" s="163">
        <v>0</v>
      </c>
      <c r="X4682" s="157" t="s">
        <v>566</v>
      </c>
      <c r="AE4682" s="165" t="s">
        <v>318</v>
      </c>
    </row>
    <row r="4683" spans="1:31" hidden="1">
      <c r="A4683" s="157" t="s">
        <v>580</v>
      </c>
      <c r="P4683" s="157" t="s">
        <v>571</v>
      </c>
      <c r="U4683" s="163">
        <v>-23.71784756193783</v>
      </c>
      <c r="X4683" s="157" t="s">
        <v>566</v>
      </c>
      <c r="AE4683" s="165" t="s">
        <v>402</v>
      </c>
    </row>
    <row r="4684" spans="1:31" hidden="1">
      <c r="A4684" s="157" t="s">
        <v>580</v>
      </c>
      <c r="P4684" s="157" t="s">
        <v>571</v>
      </c>
      <c r="U4684" s="163">
        <v>-23.71784756193783</v>
      </c>
      <c r="X4684" s="157" t="s">
        <v>566</v>
      </c>
      <c r="AE4684" s="165" t="s">
        <v>403</v>
      </c>
    </row>
    <row r="4685" spans="1:31" hidden="1">
      <c r="A4685" s="157" t="s">
        <v>580</v>
      </c>
      <c r="P4685" s="157" t="s">
        <v>571</v>
      </c>
      <c r="U4685" s="163">
        <v>-23.71784756193783</v>
      </c>
      <c r="X4685" s="157" t="s">
        <v>566</v>
      </c>
      <c r="AE4685" s="165" t="s">
        <v>404</v>
      </c>
    </row>
    <row r="4686" spans="1:31" hidden="1">
      <c r="A4686" s="157" t="s">
        <v>580</v>
      </c>
      <c r="P4686" s="157" t="s">
        <v>571</v>
      </c>
      <c r="U4686" s="163">
        <v>0</v>
      </c>
      <c r="X4686" s="157" t="s">
        <v>566</v>
      </c>
      <c r="AE4686" s="165" t="s">
        <v>405</v>
      </c>
    </row>
    <row r="4687" spans="1:31" hidden="1">
      <c r="A4687" s="157" t="s">
        <v>580</v>
      </c>
      <c r="P4687" s="157" t="s">
        <v>571</v>
      </c>
      <c r="U4687" s="163">
        <v>0</v>
      </c>
      <c r="X4687" s="157" t="s">
        <v>566</v>
      </c>
      <c r="AE4687" s="165" t="s">
        <v>406</v>
      </c>
    </row>
    <row r="4688" spans="1:31" hidden="1">
      <c r="A4688" s="157" t="s">
        <v>580</v>
      </c>
      <c r="P4688" s="157" t="s">
        <v>571</v>
      </c>
      <c r="U4688" s="163">
        <v>-19.77645384088153</v>
      </c>
      <c r="X4688" s="157" t="s">
        <v>566</v>
      </c>
      <c r="AE4688" s="165" t="s">
        <v>407</v>
      </c>
    </row>
    <row r="4689" spans="1:31" hidden="1">
      <c r="A4689" s="157" t="s">
        <v>580</v>
      </c>
      <c r="P4689" s="157" t="s">
        <v>571</v>
      </c>
      <c r="U4689" s="163">
        <v>0</v>
      </c>
      <c r="X4689" s="157" t="s">
        <v>566</v>
      </c>
      <c r="AE4689" s="165" t="s">
        <v>408</v>
      </c>
    </row>
    <row r="4690" spans="1:31" hidden="1">
      <c r="A4690" s="157" t="s">
        <v>580</v>
      </c>
      <c r="P4690" s="157" t="s">
        <v>571</v>
      </c>
      <c r="U4690" s="163">
        <v>-19.77645384088153</v>
      </c>
      <c r="X4690" s="157" t="s">
        <v>566</v>
      </c>
      <c r="AE4690" s="165" t="s">
        <v>409</v>
      </c>
    </row>
    <row r="4691" spans="1:31" hidden="1">
      <c r="A4691" s="157" t="s">
        <v>580</v>
      </c>
      <c r="P4691" s="157" t="s">
        <v>571</v>
      </c>
      <c r="U4691" s="163">
        <v>-19.77645384088153</v>
      </c>
      <c r="X4691" s="157" t="s">
        <v>566</v>
      </c>
      <c r="AE4691" s="165" t="s">
        <v>410</v>
      </c>
    </row>
    <row r="4692" spans="1:31" hidden="1">
      <c r="A4692" s="157" t="s">
        <v>580</v>
      </c>
      <c r="P4692" s="157" t="s">
        <v>571</v>
      </c>
      <c r="U4692" s="163">
        <v>0</v>
      </c>
      <c r="X4692" s="157" t="s">
        <v>566</v>
      </c>
      <c r="AE4692" s="165" t="s">
        <v>411</v>
      </c>
    </row>
    <row r="4693" spans="1:31" hidden="1">
      <c r="A4693" s="157" t="s">
        <v>580</v>
      </c>
      <c r="P4693" s="157" t="s">
        <v>571</v>
      </c>
      <c r="U4693" s="163">
        <v>-19.77645384088153</v>
      </c>
      <c r="X4693" s="157" t="s">
        <v>566</v>
      </c>
      <c r="AE4693" s="165" t="s">
        <v>412</v>
      </c>
    </row>
    <row r="4694" spans="1:31" hidden="1">
      <c r="A4694" s="157" t="s">
        <v>580</v>
      </c>
      <c r="P4694" s="157" t="s">
        <v>571</v>
      </c>
      <c r="U4694" s="163">
        <v>-19.77645384088153</v>
      </c>
      <c r="X4694" s="157" t="s">
        <v>566</v>
      </c>
      <c r="AE4694" s="165" t="s">
        <v>413</v>
      </c>
    </row>
    <row r="4695" spans="1:31" hidden="1">
      <c r="A4695" s="157" t="s">
        <v>580</v>
      </c>
      <c r="P4695" s="157" t="s">
        <v>571</v>
      </c>
      <c r="U4695" s="163">
        <v>-19.77645384088153</v>
      </c>
      <c r="X4695" s="157" t="s">
        <v>566</v>
      </c>
      <c r="AE4695" s="165" t="s">
        <v>414</v>
      </c>
    </row>
    <row r="4696" spans="1:31" hidden="1">
      <c r="A4696" s="157" t="s">
        <v>580</v>
      </c>
      <c r="P4696" s="157" t="s">
        <v>571</v>
      </c>
      <c r="U4696" s="163">
        <v>-10725.83038962408</v>
      </c>
      <c r="X4696" s="157" t="s">
        <v>566</v>
      </c>
      <c r="AE4696" s="165" t="s">
        <v>415</v>
      </c>
    </row>
    <row r="4697" spans="1:31" hidden="1">
      <c r="A4697" s="157" t="s">
        <v>580</v>
      </c>
      <c r="P4697" s="157" t="s">
        <v>571</v>
      </c>
      <c r="U4697" s="163">
        <v>-23.71784756193783</v>
      </c>
      <c r="X4697" s="157" t="s">
        <v>566</v>
      </c>
      <c r="AE4697" s="165" t="s">
        <v>416</v>
      </c>
    </row>
    <row r="4698" spans="1:31" hidden="1">
      <c r="A4698" s="157" t="s">
        <v>580</v>
      </c>
      <c r="P4698" s="157" t="s">
        <v>571</v>
      </c>
      <c r="U4698" s="163">
        <v>0</v>
      </c>
      <c r="X4698" s="157" t="s">
        <v>566</v>
      </c>
      <c r="AE4698" s="165" t="s">
        <v>417</v>
      </c>
    </row>
    <row r="4699" spans="1:31" hidden="1">
      <c r="A4699" s="157" t="s">
        <v>580</v>
      </c>
      <c r="P4699" s="157" t="s">
        <v>571</v>
      </c>
      <c r="U4699" s="163">
        <v>-19.77645384088153</v>
      </c>
      <c r="X4699" s="157" t="s">
        <v>566</v>
      </c>
      <c r="AE4699" s="165" t="s">
        <v>418</v>
      </c>
    </row>
    <row r="4700" spans="1:31" hidden="1">
      <c r="A4700" s="157" t="s">
        <v>580</v>
      </c>
      <c r="P4700" s="157" t="s">
        <v>571</v>
      </c>
      <c r="U4700" s="163">
        <v>-23.71784756193783</v>
      </c>
      <c r="X4700" s="157" t="s">
        <v>566</v>
      </c>
      <c r="AE4700" s="165" t="s">
        <v>419</v>
      </c>
    </row>
    <row r="4701" spans="1:31" hidden="1">
      <c r="A4701" s="157" t="s">
        <v>580</v>
      </c>
      <c r="P4701" s="157" t="s">
        <v>571</v>
      </c>
      <c r="U4701" s="163">
        <v>0</v>
      </c>
      <c r="X4701" s="157" t="s">
        <v>566</v>
      </c>
      <c r="AE4701" s="165" t="s">
        <v>420</v>
      </c>
    </row>
    <row r="4702" spans="1:31" hidden="1">
      <c r="A4702" s="157" t="s">
        <v>580</v>
      </c>
      <c r="P4702" s="157" t="s">
        <v>571</v>
      </c>
      <c r="U4702" s="163">
        <v>0</v>
      </c>
      <c r="X4702" s="157" t="s">
        <v>566</v>
      </c>
      <c r="AE4702" s="165" t="s">
        <v>421</v>
      </c>
    </row>
    <row r="4703" spans="1:31" hidden="1">
      <c r="A4703" s="157" t="s">
        <v>580</v>
      </c>
      <c r="P4703" s="157" t="s">
        <v>571</v>
      </c>
      <c r="U4703" s="163">
        <v>0</v>
      </c>
      <c r="X4703" s="157" t="s">
        <v>566</v>
      </c>
      <c r="AE4703" s="165" t="s">
        <v>422</v>
      </c>
    </row>
    <row r="4704" spans="1:31" hidden="1">
      <c r="A4704" s="157" t="s">
        <v>580</v>
      </c>
      <c r="P4704" s="157" t="s">
        <v>571</v>
      </c>
      <c r="U4704" s="163">
        <v>0</v>
      </c>
      <c r="X4704" s="157" t="s">
        <v>566</v>
      </c>
      <c r="AE4704" s="165" t="s">
        <v>423</v>
      </c>
    </row>
    <row r="4705" spans="1:31" hidden="1">
      <c r="A4705" s="157" t="s">
        <v>580</v>
      </c>
      <c r="P4705" s="157" t="s">
        <v>571</v>
      </c>
      <c r="U4705" s="163">
        <v>0</v>
      </c>
      <c r="X4705" s="157" t="s">
        <v>566</v>
      </c>
      <c r="AE4705" s="165" t="s">
        <v>424</v>
      </c>
    </row>
    <row r="4706" spans="1:31" hidden="1">
      <c r="A4706" s="157" t="s">
        <v>580</v>
      </c>
      <c r="P4706" s="157" t="s">
        <v>571</v>
      </c>
      <c r="U4706" s="163">
        <v>0</v>
      </c>
      <c r="X4706" s="157" t="s">
        <v>566</v>
      </c>
      <c r="AE4706" s="165" t="s">
        <v>428</v>
      </c>
    </row>
    <row r="4707" spans="1:31" hidden="1">
      <c r="A4707" s="157" t="s">
        <v>580</v>
      </c>
      <c r="P4707" s="157" t="s">
        <v>571</v>
      </c>
      <c r="U4707" s="163">
        <v>0</v>
      </c>
      <c r="X4707" s="157" t="s">
        <v>566</v>
      </c>
      <c r="AE4707" s="165" t="s">
        <v>427</v>
      </c>
    </row>
    <row r="4708" spans="1:31" hidden="1">
      <c r="A4708" s="157" t="s">
        <v>580</v>
      </c>
      <c r="P4708" s="157" t="s">
        <v>571</v>
      </c>
      <c r="U4708" s="163">
        <v>0</v>
      </c>
      <c r="X4708" s="157" t="s">
        <v>566</v>
      </c>
      <c r="AE4708" s="165" t="s">
        <v>429</v>
      </c>
    </row>
    <row r="4709" spans="1:31" hidden="1">
      <c r="A4709" s="157" t="s">
        <v>580</v>
      </c>
      <c r="P4709" s="157" t="s">
        <v>571</v>
      </c>
      <c r="U4709" s="163">
        <v>0</v>
      </c>
      <c r="X4709" s="157" t="s">
        <v>566</v>
      </c>
      <c r="AE4709" s="165" t="s">
        <v>426</v>
      </c>
    </row>
    <row r="4710" spans="1:31" hidden="1">
      <c r="A4710" s="157" t="s">
        <v>580</v>
      </c>
      <c r="P4710" s="157" t="s">
        <v>571</v>
      </c>
      <c r="U4710" s="163">
        <v>0</v>
      </c>
      <c r="X4710" s="157" t="s">
        <v>566</v>
      </c>
      <c r="AE4710" s="165" t="s">
        <v>504</v>
      </c>
    </row>
    <row r="4711" spans="1:31" hidden="1">
      <c r="A4711" s="157" t="s">
        <v>580</v>
      </c>
      <c r="P4711" s="157" t="s">
        <v>571</v>
      </c>
      <c r="U4711" s="163">
        <v>0</v>
      </c>
      <c r="X4711" s="157" t="s">
        <v>566</v>
      </c>
      <c r="AE4711" s="165" t="s">
        <v>508</v>
      </c>
    </row>
    <row r="4712" spans="1:31" hidden="1">
      <c r="A4712" s="157" t="s">
        <v>580</v>
      </c>
      <c r="P4712" s="157" t="s">
        <v>571</v>
      </c>
      <c r="U4712" s="163">
        <v>0</v>
      </c>
      <c r="X4712" s="157" t="s">
        <v>566</v>
      </c>
      <c r="AE4712" s="165" t="s">
        <v>509</v>
      </c>
    </row>
    <row r="4713" spans="1:31" hidden="1">
      <c r="A4713" s="157" t="s">
        <v>580</v>
      </c>
      <c r="P4713" s="157" t="s">
        <v>571</v>
      </c>
      <c r="U4713" s="163">
        <v>0</v>
      </c>
      <c r="X4713" s="157" t="s">
        <v>566</v>
      </c>
      <c r="AE4713" s="165" t="s">
        <v>521</v>
      </c>
    </row>
    <row r="4714" spans="1:31" hidden="1">
      <c r="A4714" s="157" t="s">
        <v>580</v>
      </c>
      <c r="P4714" s="157" t="s">
        <v>571</v>
      </c>
      <c r="U4714" s="163">
        <v>0</v>
      </c>
      <c r="X4714" s="157" t="s">
        <v>566</v>
      </c>
      <c r="AE4714" s="165" t="s">
        <v>425</v>
      </c>
    </row>
    <row r="4715" spans="1:31" hidden="1">
      <c r="A4715" s="157" t="s">
        <v>580</v>
      </c>
      <c r="P4715" s="157" t="s">
        <v>571</v>
      </c>
      <c r="U4715" s="163">
        <v>-755.08514788843786</v>
      </c>
      <c r="X4715" s="157" t="s">
        <v>566</v>
      </c>
      <c r="AE4715" s="165" t="s">
        <v>620</v>
      </c>
    </row>
    <row r="4716" spans="1:31" hidden="1">
      <c r="A4716" s="157" t="s">
        <v>580</v>
      </c>
      <c r="P4716" s="157" t="s">
        <v>571</v>
      </c>
      <c r="U4716" s="163">
        <v>-1757.3784350413671</v>
      </c>
      <c r="X4716" s="157" t="s">
        <v>566</v>
      </c>
      <c r="AE4716" s="165" t="s">
        <v>622</v>
      </c>
    </row>
    <row r="4717" spans="1:31" hidden="1">
      <c r="A4717" s="157" t="s">
        <v>580</v>
      </c>
      <c r="P4717" s="157" t="s">
        <v>571</v>
      </c>
      <c r="U4717" s="163">
        <v>-55581.625981968697</v>
      </c>
      <c r="X4717" s="157" t="s">
        <v>566</v>
      </c>
      <c r="AE4717" s="165" t="s">
        <v>618</v>
      </c>
    </row>
    <row r="4718" spans="1:31" hidden="1">
      <c r="A4718" s="157" t="s">
        <v>580</v>
      </c>
      <c r="P4718" s="157" t="s">
        <v>571</v>
      </c>
      <c r="U4718" s="163">
        <v>-18386.573186951915</v>
      </c>
      <c r="X4718" s="157" t="s">
        <v>566</v>
      </c>
      <c r="AE4718" s="165" t="s">
        <v>619</v>
      </c>
    </row>
    <row r="4719" spans="1:31" hidden="1">
      <c r="A4719" s="157" t="s">
        <v>580</v>
      </c>
      <c r="P4719" s="157" t="s">
        <v>571</v>
      </c>
      <c r="U4719" s="163">
        <v>0</v>
      </c>
      <c r="X4719" s="157" t="s">
        <v>567</v>
      </c>
      <c r="AE4719" s="165" t="s">
        <v>318</v>
      </c>
    </row>
    <row r="4720" spans="1:31" hidden="1">
      <c r="A4720" s="157" t="s">
        <v>580</v>
      </c>
      <c r="P4720" s="157" t="s">
        <v>571</v>
      </c>
      <c r="U4720" s="163">
        <v>0</v>
      </c>
      <c r="X4720" s="157" t="s">
        <v>567</v>
      </c>
      <c r="AE4720" s="165" t="s">
        <v>402</v>
      </c>
    </row>
    <row r="4721" spans="1:31" hidden="1">
      <c r="A4721" s="157" t="s">
        <v>580</v>
      </c>
      <c r="P4721" s="157" t="s">
        <v>571</v>
      </c>
      <c r="U4721" s="163">
        <v>0</v>
      </c>
      <c r="X4721" s="157" t="s">
        <v>567</v>
      </c>
      <c r="AE4721" s="165" t="s">
        <v>403</v>
      </c>
    </row>
    <row r="4722" spans="1:31" hidden="1">
      <c r="A4722" s="157" t="s">
        <v>580</v>
      </c>
      <c r="P4722" s="157" t="s">
        <v>571</v>
      </c>
      <c r="U4722" s="163">
        <v>0</v>
      </c>
      <c r="X4722" s="157" t="s">
        <v>567</v>
      </c>
      <c r="AE4722" s="165" t="s">
        <v>404</v>
      </c>
    </row>
    <row r="4723" spans="1:31" hidden="1">
      <c r="A4723" s="157" t="s">
        <v>580</v>
      </c>
      <c r="P4723" s="157" t="s">
        <v>571</v>
      </c>
      <c r="U4723" s="163">
        <v>0</v>
      </c>
      <c r="X4723" s="157" t="s">
        <v>567</v>
      </c>
      <c r="AE4723" s="165" t="s">
        <v>405</v>
      </c>
    </row>
    <row r="4724" spans="1:31" hidden="1">
      <c r="A4724" s="157" t="s">
        <v>580</v>
      </c>
      <c r="P4724" s="157" t="s">
        <v>571</v>
      </c>
      <c r="U4724" s="163">
        <v>0</v>
      </c>
      <c r="X4724" s="157" t="s">
        <v>567</v>
      </c>
      <c r="AE4724" s="165" t="s">
        <v>406</v>
      </c>
    </row>
    <row r="4725" spans="1:31" hidden="1">
      <c r="A4725" s="157" t="s">
        <v>580</v>
      </c>
      <c r="P4725" s="157" t="s">
        <v>571</v>
      </c>
      <c r="U4725" s="163">
        <v>0</v>
      </c>
      <c r="X4725" s="157" t="s">
        <v>567</v>
      </c>
      <c r="AE4725" s="165" t="s">
        <v>407</v>
      </c>
    </row>
    <row r="4726" spans="1:31" hidden="1">
      <c r="A4726" s="157" t="s">
        <v>580</v>
      </c>
      <c r="P4726" s="157" t="s">
        <v>571</v>
      </c>
      <c r="U4726" s="163">
        <v>0</v>
      </c>
      <c r="X4726" s="157" t="s">
        <v>567</v>
      </c>
      <c r="AE4726" s="165" t="s">
        <v>408</v>
      </c>
    </row>
    <row r="4727" spans="1:31" hidden="1">
      <c r="A4727" s="157" t="s">
        <v>580</v>
      </c>
      <c r="P4727" s="157" t="s">
        <v>571</v>
      </c>
      <c r="U4727" s="163">
        <v>0</v>
      </c>
      <c r="X4727" s="157" t="s">
        <v>567</v>
      </c>
      <c r="AE4727" s="165" t="s">
        <v>409</v>
      </c>
    </row>
    <row r="4728" spans="1:31" hidden="1">
      <c r="A4728" s="157" t="s">
        <v>580</v>
      </c>
      <c r="P4728" s="157" t="s">
        <v>571</v>
      </c>
      <c r="U4728" s="163">
        <v>0</v>
      </c>
      <c r="X4728" s="157" t="s">
        <v>567</v>
      </c>
      <c r="AE4728" s="165" t="s">
        <v>410</v>
      </c>
    </row>
    <row r="4729" spans="1:31" hidden="1">
      <c r="A4729" s="157" t="s">
        <v>580</v>
      </c>
      <c r="P4729" s="157" t="s">
        <v>571</v>
      </c>
      <c r="U4729" s="163">
        <v>0</v>
      </c>
      <c r="X4729" s="157" t="s">
        <v>567</v>
      </c>
      <c r="AE4729" s="165" t="s">
        <v>411</v>
      </c>
    </row>
    <row r="4730" spans="1:31" hidden="1">
      <c r="A4730" s="157" t="s">
        <v>580</v>
      </c>
      <c r="P4730" s="157" t="s">
        <v>571</v>
      </c>
      <c r="U4730" s="163">
        <v>0</v>
      </c>
      <c r="X4730" s="157" t="s">
        <v>567</v>
      </c>
      <c r="AE4730" s="165" t="s">
        <v>412</v>
      </c>
    </row>
    <row r="4731" spans="1:31" hidden="1">
      <c r="A4731" s="157" t="s">
        <v>580</v>
      </c>
      <c r="P4731" s="157" t="s">
        <v>571</v>
      </c>
      <c r="U4731" s="163">
        <v>0</v>
      </c>
      <c r="X4731" s="157" t="s">
        <v>567</v>
      </c>
      <c r="AE4731" s="165" t="s">
        <v>413</v>
      </c>
    </row>
    <row r="4732" spans="1:31" hidden="1">
      <c r="A4732" s="157" t="s">
        <v>580</v>
      </c>
      <c r="P4732" s="157" t="s">
        <v>571</v>
      </c>
      <c r="U4732" s="163">
        <v>0</v>
      </c>
      <c r="X4732" s="157" t="s">
        <v>567</v>
      </c>
      <c r="AE4732" s="165" t="s">
        <v>414</v>
      </c>
    </row>
    <row r="4733" spans="1:31" hidden="1">
      <c r="A4733" s="157" t="s">
        <v>580</v>
      </c>
      <c r="P4733" s="157" t="s">
        <v>571</v>
      </c>
      <c r="U4733" s="163">
        <v>-305.19191226867724</v>
      </c>
      <c r="X4733" s="157" t="s">
        <v>567</v>
      </c>
      <c r="AE4733" s="165" t="s">
        <v>415</v>
      </c>
    </row>
    <row r="4734" spans="1:31" hidden="1">
      <c r="A4734" s="157" t="s">
        <v>580</v>
      </c>
      <c r="P4734" s="157" t="s">
        <v>571</v>
      </c>
      <c r="U4734" s="163">
        <v>0</v>
      </c>
      <c r="X4734" s="157" t="s">
        <v>567</v>
      </c>
      <c r="AE4734" s="165" t="s">
        <v>416</v>
      </c>
    </row>
    <row r="4735" spans="1:31" hidden="1">
      <c r="A4735" s="157" t="s">
        <v>580</v>
      </c>
      <c r="P4735" s="157" t="s">
        <v>571</v>
      </c>
      <c r="U4735" s="163">
        <v>0</v>
      </c>
      <c r="X4735" s="157" t="s">
        <v>567</v>
      </c>
      <c r="AE4735" s="165" t="s">
        <v>417</v>
      </c>
    </row>
    <row r="4736" spans="1:31" hidden="1">
      <c r="A4736" s="157" t="s">
        <v>580</v>
      </c>
      <c r="P4736" s="157" t="s">
        <v>571</v>
      </c>
      <c r="U4736" s="163">
        <v>0</v>
      </c>
      <c r="X4736" s="157" t="s">
        <v>567</v>
      </c>
      <c r="AE4736" s="165" t="s">
        <v>418</v>
      </c>
    </row>
    <row r="4737" spans="1:31" hidden="1">
      <c r="A4737" s="157" t="s">
        <v>580</v>
      </c>
      <c r="P4737" s="157" t="s">
        <v>571</v>
      </c>
      <c r="U4737" s="163">
        <v>0</v>
      </c>
      <c r="X4737" s="157" t="s">
        <v>567</v>
      </c>
      <c r="AE4737" s="165" t="s">
        <v>419</v>
      </c>
    </row>
    <row r="4738" spans="1:31" hidden="1">
      <c r="A4738" s="157" t="s">
        <v>580</v>
      </c>
      <c r="P4738" s="157" t="s">
        <v>571</v>
      </c>
      <c r="U4738" s="163">
        <v>0</v>
      </c>
      <c r="X4738" s="157" t="s">
        <v>567</v>
      </c>
      <c r="AE4738" s="165" t="s">
        <v>420</v>
      </c>
    </row>
    <row r="4739" spans="1:31" hidden="1">
      <c r="A4739" s="157" t="s">
        <v>580</v>
      </c>
      <c r="P4739" s="157" t="s">
        <v>571</v>
      </c>
      <c r="U4739" s="163">
        <v>0</v>
      </c>
      <c r="X4739" s="157" t="s">
        <v>567</v>
      </c>
      <c r="AE4739" s="165" t="s">
        <v>421</v>
      </c>
    </row>
    <row r="4740" spans="1:31" hidden="1">
      <c r="A4740" s="157" t="s">
        <v>580</v>
      </c>
      <c r="P4740" s="157" t="s">
        <v>571</v>
      </c>
      <c r="U4740" s="163">
        <v>0</v>
      </c>
      <c r="X4740" s="157" t="s">
        <v>567</v>
      </c>
      <c r="AE4740" s="165" t="s">
        <v>422</v>
      </c>
    </row>
    <row r="4741" spans="1:31" hidden="1">
      <c r="A4741" s="157" t="s">
        <v>580</v>
      </c>
      <c r="P4741" s="157" t="s">
        <v>571</v>
      </c>
      <c r="U4741" s="163">
        <v>0</v>
      </c>
      <c r="X4741" s="157" t="s">
        <v>567</v>
      </c>
      <c r="AE4741" s="165" t="s">
        <v>423</v>
      </c>
    </row>
    <row r="4742" spans="1:31" hidden="1">
      <c r="A4742" s="157" t="s">
        <v>580</v>
      </c>
      <c r="P4742" s="157" t="s">
        <v>571</v>
      </c>
      <c r="U4742" s="163">
        <v>0</v>
      </c>
      <c r="X4742" s="157" t="s">
        <v>567</v>
      </c>
      <c r="AE4742" s="165" t="s">
        <v>424</v>
      </c>
    </row>
    <row r="4743" spans="1:31" hidden="1">
      <c r="A4743" s="157" t="s">
        <v>580</v>
      </c>
      <c r="P4743" s="157" t="s">
        <v>571</v>
      </c>
      <c r="U4743" s="163">
        <v>0</v>
      </c>
      <c r="X4743" s="157" t="s">
        <v>567</v>
      </c>
      <c r="AE4743" s="165" t="s">
        <v>428</v>
      </c>
    </row>
    <row r="4744" spans="1:31" hidden="1">
      <c r="A4744" s="157" t="s">
        <v>580</v>
      </c>
      <c r="P4744" s="157" t="s">
        <v>571</v>
      </c>
      <c r="U4744" s="163">
        <v>0</v>
      </c>
      <c r="X4744" s="157" t="s">
        <v>567</v>
      </c>
      <c r="AE4744" s="165" t="s">
        <v>427</v>
      </c>
    </row>
    <row r="4745" spans="1:31" hidden="1">
      <c r="A4745" s="157" t="s">
        <v>580</v>
      </c>
      <c r="P4745" s="157" t="s">
        <v>571</v>
      </c>
      <c r="U4745" s="163">
        <v>0</v>
      </c>
      <c r="X4745" s="157" t="s">
        <v>567</v>
      </c>
      <c r="AE4745" s="165" t="s">
        <v>429</v>
      </c>
    </row>
    <row r="4746" spans="1:31" hidden="1">
      <c r="A4746" s="157" t="s">
        <v>580</v>
      </c>
      <c r="P4746" s="157" t="s">
        <v>571</v>
      </c>
      <c r="U4746" s="163">
        <v>0</v>
      </c>
      <c r="X4746" s="157" t="s">
        <v>567</v>
      </c>
      <c r="AE4746" s="165" t="s">
        <v>426</v>
      </c>
    </row>
    <row r="4747" spans="1:31" hidden="1">
      <c r="A4747" s="157" t="s">
        <v>580</v>
      </c>
      <c r="P4747" s="157" t="s">
        <v>571</v>
      </c>
      <c r="U4747" s="163">
        <v>0</v>
      </c>
      <c r="X4747" s="157" t="s">
        <v>567</v>
      </c>
      <c r="AE4747" s="165" t="s">
        <v>504</v>
      </c>
    </row>
    <row r="4748" spans="1:31" hidden="1">
      <c r="A4748" s="157" t="s">
        <v>580</v>
      </c>
      <c r="P4748" s="157" t="s">
        <v>571</v>
      </c>
      <c r="U4748" s="163">
        <v>0</v>
      </c>
      <c r="X4748" s="157" t="s">
        <v>567</v>
      </c>
      <c r="AE4748" s="165" t="s">
        <v>508</v>
      </c>
    </row>
    <row r="4749" spans="1:31" hidden="1">
      <c r="A4749" s="157" t="s">
        <v>580</v>
      </c>
      <c r="P4749" s="157" t="s">
        <v>571</v>
      </c>
      <c r="U4749" s="163">
        <v>0</v>
      </c>
      <c r="X4749" s="157" t="s">
        <v>567</v>
      </c>
      <c r="AE4749" s="165" t="s">
        <v>509</v>
      </c>
    </row>
    <row r="4750" spans="1:31" hidden="1">
      <c r="A4750" s="157" t="s">
        <v>580</v>
      </c>
      <c r="P4750" s="157" t="s">
        <v>571</v>
      </c>
      <c r="U4750" s="163">
        <v>0</v>
      </c>
      <c r="X4750" s="157" t="s">
        <v>567</v>
      </c>
      <c r="AE4750" s="165" t="s">
        <v>521</v>
      </c>
    </row>
    <row r="4751" spans="1:31" hidden="1">
      <c r="A4751" s="157" t="s">
        <v>580</v>
      </c>
      <c r="P4751" s="157" t="s">
        <v>571</v>
      </c>
      <c r="U4751" s="163">
        <v>0</v>
      </c>
      <c r="X4751" s="157" t="s">
        <v>567</v>
      </c>
      <c r="AE4751" s="165" t="s">
        <v>425</v>
      </c>
    </row>
    <row r="4752" spans="1:31" hidden="1">
      <c r="A4752" s="157" t="s">
        <v>580</v>
      </c>
      <c r="P4752" s="157" t="s">
        <v>571</v>
      </c>
      <c r="U4752" s="163">
        <v>0</v>
      </c>
      <c r="X4752" s="157" t="s">
        <v>567</v>
      </c>
      <c r="AE4752" s="165" t="s">
        <v>620</v>
      </c>
    </row>
    <row r="4753" spans="1:31" hidden="1">
      <c r="A4753" s="157" t="s">
        <v>580</v>
      </c>
      <c r="P4753" s="157" t="s">
        <v>571</v>
      </c>
      <c r="U4753" s="163">
        <v>0</v>
      </c>
      <c r="X4753" s="157" t="s">
        <v>567</v>
      </c>
      <c r="AE4753" s="165" t="s">
        <v>622</v>
      </c>
    </row>
    <row r="4754" spans="1:31" hidden="1">
      <c r="A4754" s="157" t="s">
        <v>580</v>
      </c>
      <c r="P4754" s="157" t="s">
        <v>571</v>
      </c>
      <c r="U4754" s="163">
        <v>0</v>
      </c>
      <c r="X4754" s="157" t="s">
        <v>567</v>
      </c>
      <c r="AE4754" s="165" t="s">
        <v>618</v>
      </c>
    </row>
    <row r="4755" spans="1:31" hidden="1">
      <c r="A4755" s="157" t="s">
        <v>580</v>
      </c>
      <c r="P4755" s="157" t="s">
        <v>571</v>
      </c>
      <c r="U4755" s="163">
        <v>0</v>
      </c>
      <c r="X4755" s="157" t="s">
        <v>567</v>
      </c>
      <c r="AE4755" s="165" t="s">
        <v>619</v>
      </c>
    </row>
    <row r="4756" spans="1:31" hidden="1">
      <c r="A4756" s="157" t="s">
        <v>580</v>
      </c>
      <c r="P4756" s="157" t="s">
        <v>571</v>
      </c>
      <c r="U4756" s="163">
        <v>0</v>
      </c>
      <c r="X4756" s="157" t="s">
        <v>568</v>
      </c>
      <c r="AE4756" s="165" t="s">
        <v>318</v>
      </c>
    </row>
    <row r="4757" spans="1:31" hidden="1">
      <c r="A4757" s="157" t="s">
        <v>580</v>
      </c>
      <c r="P4757" s="157" t="s">
        <v>571</v>
      </c>
      <c r="U4757" s="163">
        <v>0</v>
      </c>
      <c r="X4757" s="157" t="s">
        <v>568</v>
      </c>
      <c r="AE4757" s="165" t="s">
        <v>402</v>
      </c>
    </row>
    <row r="4758" spans="1:31" hidden="1">
      <c r="A4758" s="157" t="s">
        <v>580</v>
      </c>
      <c r="P4758" s="157" t="s">
        <v>571</v>
      </c>
      <c r="U4758" s="163">
        <v>0</v>
      </c>
      <c r="X4758" s="157" t="s">
        <v>568</v>
      </c>
      <c r="AE4758" s="165" t="s">
        <v>403</v>
      </c>
    </row>
    <row r="4759" spans="1:31" hidden="1">
      <c r="A4759" s="157" t="s">
        <v>580</v>
      </c>
      <c r="P4759" s="157" t="s">
        <v>571</v>
      </c>
      <c r="U4759" s="163">
        <v>0</v>
      </c>
      <c r="X4759" s="157" t="s">
        <v>568</v>
      </c>
      <c r="AE4759" s="165" t="s">
        <v>404</v>
      </c>
    </row>
    <row r="4760" spans="1:31" hidden="1">
      <c r="A4760" s="157" t="s">
        <v>580</v>
      </c>
      <c r="P4760" s="157" t="s">
        <v>571</v>
      </c>
      <c r="U4760" s="163">
        <v>0</v>
      </c>
      <c r="X4760" s="157" t="s">
        <v>568</v>
      </c>
      <c r="AE4760" s="165" t="s">
        <v>405</v>
      </c>
    </row>
    <row r="4761" spans="1:31" hidden="1">
      <c r="A4761" s="157" t="s">
        <v>580</v>
      </c>
      <c r="P4761" s="157" t="s">
        <v>571</v>
      </c>
      <c r="U4761" s="163">
        <v>0</v>
      </c>
      <c r="X4761" s="157" t="s">
        <v>568</v>
      </c>
      <c r="AE4761" s="165" t="s">
        <v>406</v>
      </c>
    </row>
    <row r="4762" spans="1:31" hidden="1">
      <c r="A4762" s="157" t="s">
        <v>580</v>
      </c>
      <c r="P4762" s="157" t="s">
        <v>571</v>
      </c>
      <c r="U4762" s="163">
        <v>0</v>
      </c>
      <c r="X4762" s="157" t="s">
        <v>568</v>
      </c>
      <c r="AE4762" s="165" t="s">
        <v>407</v>
      </c>
    </row>
    <row r="4763" spans="1:31" hidden="1">
      <c r="A4763" s="157" t="s">
        <v>580</v>
      </c>
      <c r="P4763" s="157" t="s">
        <v>571</v>
      </c>
      <c r="U4763" s="163">
        <v>0</v>
      </c>
      <c r="X4763" s="157" t="s">
        <v>568</v>
      </c>
      <c r="AE4763" s="165" t="s">
        <v>408</v>
      </c>
    </row>
    <row r="4764" spans="1:31" hidden="1">
      <c r="A4764" s="157" t="s">
        <v>580</v>
      </c>
      <c r="P4764" s="157" t="s">
        <v>571</v>
      </c>
      <c r="U4764" s="163">
        <v>-291.56297780355362</v>
      </c>
      <c r="X4764" s="157" t="s">
        <v>568</v>
      </c>
      <c r="AE4764" s="165" t="s">
        <v>409</v>
      </c>
    </row>
    <row r="4765" spans="1:31" hidden="1">
      <c r="A4765" s="157" t="s">
        <v>580</v>
      </c>
      <c r="P4765" s="157" t="s">
        <v>571</v>
      </c>
      <c r="U4765" s="163">
        <v>-529.79517055939277</v>
      </c>
      <c r="X4765" s="157" t="s">
        <v>568</v>
      </c>
      <c r="AE4765" s="165" t="s">
        <v>410</v>
      </c>
    </row>
    <row r="4766" spans="1:31" hidden="1">
      <c r="A4766" s="157" t="s">
        <v>580</v>
      </c>
      <c r="P4766" s="157" t="s">
        <v>571</v>
      </c>
      <c r="U4766" s="163">
        <v>0</v>
      </c>
      <c r="X4766" s="157" t="s">
        <v>568</v>
      </c>
      <c r="AE4766" s="165" t="s">
        <v>411</v>
      </c>
    </row>
    <row r="4767" spans="1:31" hidden="1">
      <c r="A4767" s="157" t="s">
        <v>580</v>
      </c>
      <c r="P4767" s="157" t="s">
        <v>571</v>
      </c>
      <c r="U4767" s="163">
        <v>0</v>
      </c>
      <c r="X4767" s="157" t="s">
        <v>568</v>
      </c>
      <c r="AE4767" s="165" t="s">
        <v>412</v>
      </c>
    </row>
    <row r="4768" spans="1:31" hidden="1">
      <c r="A4768" s="157" t="s">
        <v>580</v>
      </c>
      <c r="P4768" s="157" t="s">
        <v>571</v>
      </c>
      <c r="U4768" s="163">
        <v>-308.99984183054778</v>
      </c>
      <c r="X4768" s="157" t="s">
        <v>568</v>
      </c>
      <c r="AE4768" s="165" t="s">
        <v>413</v>
      </c>
    </row>
    <row r="4769" spans="1:31" hidden="1">
      <c r="A4769" s="157" t="s">
        <v>580</v>
      </c>
      <c r="P4769" s="157" t="s">
        <v>571</v>
      </c>
      <c r="U4769" s="163">
        <v>0</v>
      </c>
      <c r="X4769" s="157" t="s">
        <v>568</v>
      </c>
      <c r="AE4769" s="165" t="s">
        <v>414</v>
      </c>
    </row>
    <row r="4770" spans="1:31" hidden="1">
      <c r="A4770" s="157" t="s">
        <v>580</v>
      </c>
      <c r="P4770" s="157" t="s">
        <v>571</v>
      </c>
      <c r="U4770" s="163">
        <v>0</v>
      </c>
      <c r="X4770" s="157" t="s">
        <v>568</v>
      </c>
      <c r="AE4770" s="165" t="s">
        <v>415</v>
      </c>
    </row>
    <row r="4771" spans="1:31" hidden="1">
      <c r="A4771" s="157" t="s">
        <v>580</v>
      </c>
      <c r="P4771" s="157" t="s">
        <v>571</v>
      </c>
      <c r="U4771" s="163">
        <v>0</v>
      </c>
      <c r="X4771" s="157" t="s">
        <v>568</v>
      </c>
      <c r="AE4771" s="165" t="s">
        <v>416</v>
      </c>
    </row>
    <row r="4772" spans="1:31" hidden="1">
      <c r="A4772" s="157" t="s">
        <v>580</v>
      </c>
      <c r="P4772" s="157" t="s">
        <v>571</v>
      </c>
      <c r="U4772" s="163">
        <v>0</v>
      </c>
      <c r="X4772" s="157" t="s">
        <v>568</v>
      </c>
      <c r="AE4772" s="165" t="s">
        <v>417</v>
      </c>
    </row>
    <row r="4773" spans="1:31" hidden="1">
      <c r="A4773" s="157" t="s">
        <v>580</v>
      </c>
      <c r="P4773" s="157" t="s">
        <v>571</v>
      </c>
      <c r="U4773" s="163">
        <v>-292.72288711973431</v>
      </c>
      <c r="X4773" s="157" t="s">
        <v>568</v>
      </c>
      <c r="AE4773" s="165" t="s">
        <v>418</v>
      </c>
    </row>
    <row r="4774" spans="1:31" hidden="1">
      <c r="A4774" s="157" t="s">
        <v>580</v>
      </c>
      <c r="P4774" s="157" t="s">
        <v>571</v>
      </c>
      <c r="U4774" s="163">
        <v>0</v>
      </c>
      <c r="X4774" s="157" t="s">
        <v>568</v>
      </c>
      <c r="AE4774" s="165" t="s">
        <v>419</v>
      </c>
    </row>
    <row r="4775" spans="1:31" hidden="1">
      <c r="A4775" s="157" t="s">
        <v>580</v>
      </c>
      <c r="P4775" s="157" t="s">
        <v>571</v>
      </c>
      <c r="U4775" s="163">
        <v>0</v>
      </c>
      <c r="X4775" s="157" t="s">
        <v>568</v>
      </c>
      <c r="AE4775" s="165" t="s">
        <v>420</v>
      </c>
    </row>
    <row r="4776" spans="1:31" hidden="1">
      <c r="A4776" s="157" t="s">
        <v>580</v>
      </c>
      <c r="P4776" s="157" t="s">
        <v>571</v>
      </c>
      <c r="U4776" s="163">
        <v>0</v>
      </c>
      <c r="X4776" s="157" t="s">
        <v>568</v>
      </c>
      <c r="AE4776" s="165" t="s">
        <v>421</v>
      </c>
    </row>
    <row r="4777" spans="1:31" hidden="1">
      <c r="A4777" s="157" t="s">
        <v>580</v>
      </c>
      <c r="P4777" s="157" t="s">
        <v>571</v>
      </c>
      <c r="U4777" s="163">
        <v>0</v>
      </c>
      <c r="X4777" s="157" t="s">
        <v>568</v>
      </c>
      <c r="AE4777" s="165" t="s">
        <v>422</v>
      </c>
    </row>
    <row r="4778" spans="1:31" hidden="1">
      <c r="A4778" s="157" t="s">
        <v>580</v>
      </c>
      <c r="P4778" s="157" t="s">
        <v>571</v>
      </c>
      <c r="U4778" s="163">
        <v>0</v>
      </c>
      <c r="X4778" s="157" t="s">
        <v>568</v>
      </c>
      <c r="AE4778" s="165" t="s">
        <v>423</v>
      </c>
    </row>
    <row r="4779" spans="1:31" hidden="1">
      <c r="A4779" s="157" t="s">
        <v>580</v>
      </c>
      <c r="P4779" s="157" t="s">
        <v>571</v>
      </c>
      <c r="U4779" s="163">
        <v>0</v>
      </c>
      <c r="X4779" s="157" t="s">
        <v>568</v>
      </c>
      <c r="AE4779" s="165" t="s">
        <v>424</v>
      </c>
    </row>
    <row r="4780" spans="1:31" hidden="1">
      <c r="A4780" s="157" t="s">
        <v>580</v>
      </c>
      <c r="P4780" s="157" t="s">
        <v>571</v>
      </c>
      <c r="U4780" s="163">
        <v>0</v>
      </c>
      <c r="X4780" s="157" t="s">
        <v>568</v>
      </c>
      <c r="AE4780" s="165" t="s">
        <v>428</v>
      </c>
    </row>
    <row r="4781" spans="1:31" hidden="1">
      <c r="A4781" s="157" t="s">
        <v>580</v>
      </c>
      <c r="P4781" s="157" t="s">
        <v>571</v>
      </c>
      <c r="U4781" s="163">
        <v>0</v>
      </c>
      <c r="X4781" s="157" t="s">
        <v>568</v>
      </c>
      <c r="AE4781" s="165" t="s">
        <v>427</v>
      </c>
    </row>
    <row r="4782" spans="1:31" hidden="1">
      <c r="A4782" s="157" t="s">
        <v>580</v>
      </c>
      <c r="P4782" s="157" t="s">
        <v>571</v>
      </c>
      <c r="U4782" s="163">
        <v>0</v>
      </c>
      <c r="X4782" s="157" t="s">
        <v>568</v>
      </c>
      <c r="AE4782" s="165" t="s">
        <v>429</v>
      </c>
    </row>
    <row r="4783" spans="1:31" hidden="1">
      <c r="A4783" s="157" t="s">
        <v>580</v>
      </c>
      <c r="P4783" s="157" t="s">
        <v>571</v>
      </c>
      <c r="U4783" s="163">
        <v>0</v>
      </c>
      <c r="X4783" s="157" t="s">
        <v>568</v>
      </c>
      <c r="AE4783" s="165" t="s">
        <v>426</v>
      </c>
    </row>
    <row r="4784" spans="1:31" hidden="1">
      <c r="A4784" s="157" t="s">
        <v>580</v>
      </c>
      <c r="P4784" s="157" t="s">
        <v>571</v>
      </c>
      <c r="U4784" s="163">
        <v>0</v>
      </c>
      <c r="X4784" s="157" t="s">
        <v>568</v>
      </c>
      <c r="AE4784" s="165" t="s">
        <v>504</v>
      </c>
    </row>
    <row r="4785" spans="1:31" hidden="1">
      <c r="A4785" s="157" t="s">
        <v>580</v>
      </c>
      <c r="P4785" s="157" t="s">
        <v>571</v>
      </c>
      <c r="U4785" s="163">
        <v>0</v>
      </c>
      <c r="X4785" s="157" t="s">
        <v>568</v>
      </c>
      <c r="AE4785" s="165" t="s">
        <v>508</v>
      </c>
    </row>
    <row r="4786" spans="1:31" hidden="1">
      <c r="A4786" s="157" t="s">
        <v>580</v>
      </c>
      <c r="P4786" s="157" t="s">
        <v>571</v>
      </c>
      <c r="U4786" s="163">
        <v>0</v>
      </c>
      <c r="X4786" s="157" t="s">
        <v>568</v>
      </c>
      <c r="AE4786" s="165" t="s">
        <v>509</v>
      </c>
    </row>
    <row r="4787" spans="1:31" hidden="1">
      <c r="A4787" s="157" t="s">
        <v>580</v>
      </c>
      <c r="P4787" s="157" t="s">
        <v>571</v>
      </c>
      <c r="U4787" s="163">
        <v>0</v>
      </c>
      <c r="X4787" s="157" t="s">
        <v>568</v>
      </c>
      <c r="AE4787" s="165" t="s">
        <v>521</v>
      </c>
    </row>
    <row r="4788" spans="1:31" hidden="1">
      <c r="A4788" s="157" t="s">
        <v>580</v>
      </c>
      <c r="P4788" s="157" t="s">
        <v>571</v>
      </c>
      <c r="U4788" s="163">
        <v>0</v>
      </c>
      <c r="X4788" s="157" t="s">
        <v>568</v>
      </c>
      <c r="AE4788" s="165" t="s">
        <v>425</v>
      </c>
    </row>
    <row r="4789" spans="1:31" hidden="1">
      <c r="A4789" s="157" t="s">
        <v>580</v>
      </c>
      <c r="P4789" s="157" t="s">
        <v>571</v>
      </c>
      <c r="U4789" s="163">
        <v>0</v>
      </c>
      <c r="X4789" s="157" t="s">
        <v>568</v>
      </c>
      <c r="AE4789" s="165" t="s">
        <v>620</v>
      </c>
    </row>
    <row r="4790" spans="1:31" hidden="1">
      <c r="A4790" s="157" t="s">
        <v>580</v>
      </c>
      <c r="P4790" s="157" t="s">
        <v>571</v>
      </c>
      <c r="U4790" s="163">
        <v>0</v>
      </c>
      <c r="X4790" s="157" t="s">
        <v>568</v>
      </c>
      <c r="AE4790" s="165" t="s">
        <v>622</v>
      </c>
    </row>
    <row r="4791" spans="1:31" hidden="1">
      <c r="A4791" s="157" t="s">
        <v>580</v>
      </c>
      <c r="P4791" s="157" t="s">
        <v>571</v>
      </c>
      <c r="U4791" s="163">
        <v>0</v>
      </c>
      <c r="X4791" s="157" t="s">
        <v>568</v>
      </c>
      <c r="AE4791" s="165" t="s">
        <v>618</v>
      </c>
    </row>
    <row r="4792" spans="1:31" hidden="1">
      <c r="A4792" s="157" t="s">
        <v>580</v>
      </c>
      <c r="P4792" s="157" t="s">
        <v>571</v>
      </c>
      <c r="U4792" s="163">
        <v>0</v>
      </c>
      <c r="X4792" s="157" t="s">
        <v>568</v>
      </c>
      <c r="AE4792" s="165" t="s">
        <v>619</v>
      </c>
    </row>
    <row r="4793" spans="1:31" hidden="1">
      <c r="A4793" s="157" t="s">
        <v>580</v>
      </c>
      <c r="P4793" s="157" t="s">
        <v>571</v>
      </c>
      <c r="U4793" s="163">
        <v>0</v>
      </c>
      <c r="X4793" s="157" t="s">
        <v>187</v>
      </c>
      <c r="AE4793" s="165" t="s">
        <v>318</v>
      </c>
    </row>
    <row r="4794" spans="1:31" hidden="1">
      <c r="A4794" s="157" t="s">
        <v>580</v>
      </c>
      <c r="P4794" s="157" t="s">
        <v>571</v>
      </c>
      <c r="U4794" s="163">
        <v>-14309.408462769668</v>
      </c>
      <c r="X4794" s="157" t="s">
        <v>187</v>
      </c>
      <c r="AE4794" s="165" t="s">
        <v>402</v>
      </c>
    </row>
    <row r="4795" spans="1:31" hidden="1">
      <c r="A4795" s="157" t="s">
        <v>580</v>
      </c>
      <c r="P4795" s="157" t="s">
        <v>571</v>
      </c>
      <c r="U4795" s="163">
        <v>-10760.072364120024</v>
      </c>
      <c r="X4795" s="157" t="s">
        <v>187</v>
      </c>
      <c r="AE4795" s="165" t="s">
        <v>403</v>
      </c>
    </row>
    <row r="4796" spans="1:31" hidden="1">
      <c r="A4796" s="157" t="s">
        <v>580</v>
      </c>
      <c r="P4796" s="157" t="s">
        <v>571</v>
      </c>
      <c r="U4796" s="163">
        <v>-15362.091120178535</v>
      </c>
      <c r="X4796" s="157" t="s">
        <v>187</v>
      </c>
      <c r="AE4796" s="165" t="s">
        <v>404</v>
      </c>
    </row>
    <row r="4797" spans="1:31" hidden="1">
      <c r="A4797" s="157" t="s">
        <v>580</v>
      </c>
      <c r="P4797" s="157" t="s">
        <v>571</v>
      </c>
      <c r="U4797" s="163">
        <v>-2591.9557652765352</v>
      </c>
      <c r="X4797" s="157" t="s">
        <v>187</v>
      </c>
      <c r="AE4797" s="165" t="s">
        <v>405</v>
      </c>
    </row>
    <row r="4798" spans="1:31" hidden="1">
      <c r="A4798" s="157" t="s">
        <v>580</v>
      </c>
      <c r="P4798" s="157" t="s">
        <v>571</v>
      </c>
      <c r="U4798" s="163">
        <v>-1344.2531765698318</v>
      </c>
      <c r="X4798" s="157" t="s">
        <v>187</v>
      </c>
      <c r="AE4798" s="165" t="s">
        <v>406</v>
      </c>
    </row>
    <row r="4799" spans="1:31" hidden="1">
      <c r="A4799" s="157" t="s">
        <v>580</v>
      </c>
      <c r="P4799" s="157" t="s">
        <v>571</v>
      </c>
      <c r="U4799" s="163">
        <v>-1656.9146412189625</v>
      </c>
      <c r="X4799" s="157" t="s">
        <v>187</v>
      </c>
      <c r="AE4799" s="165" t="s">
        <v>407</v>
      </c>
    </row>
    <row r="4800" spans="1:31" hidden="1">
      <c r="A4800" s="157" t="s">
        <v>580</v>
      </c>
      <c r="P4800" s="157" t="s">
        <v>571</v>
      </c>
      <c r="U4800" s="163">
        <v>-3096.4372330890492</v>
      </c>
      <c r="X4800" s="157" t="s">
        <v>187</v>
      </c>
      <c r="AE4800" s="165" t="s">
        <v>408</v>
      </c>
    </row>
    <row r="4801" spans="1:31" hidden="1">
      <c r="A4801" s="157" t="s">
        <v>580</v>
      </c>
      <c r="P4801" s="157" t="s">
        <v>571</v>
      </c>
      <c r="U4801" s="163">
        <v>-2369.2531765698318</v>
      </c>
      <c r="X4801" s="157" t="s">
        <v>187</v>
      </c>
      <c r="AE4801" s="165" t="s">
        <v>409</v>
      </c>
    </row>
    <row r="4802" spans="1:31" hidden="1">
      <c r="A4802" s="157" t="s">
        <v>580</v>
      </c>
      <c r="P4802" s="157" t="s">
        <v>571</v>
      </c>
      <c r="U4802" s="163">
        <v>-1482.1321242157437</v>
      </c>
      <c r="X4802" s="157" t="s">
        <v>187</v>
      </c>
      <c r="AE4802" s="165" t="s">
        <v>410</v>
      </c>
    </row>
    <row r="4803" spans="1:31" hidden="1">
      <c r="A4803" s="157" t="s">
        <v>580</v>
      </c>
      <c r="P4803" s="157" t="s">
        <v>571</v>
      </c>
      <c r="U4803" s="163">
        <v>-8950.1366915394829</v>
      </c>
      <c r="X4803" s="157" t="s">
        <v>187</v>
      </c>
      <c r="AE4803" s="165" t="s">
        <v>411</v>
      </c>
    </row>
    <row r="4804" spans="1:31" hidden="1">
      <c r="A4804" s="157" t="s">
        <v>580</v>
      </c>
      <c r="P4804" s="157" t="s">
        <v>571</v>
      </c>
      <c r="U4804" s="163">
        <v>-2066.8345020298416</v>
      </c>
      <c r="X4804" s="157" t="s">
        <v>187</v>
      </c>
      <c r="AE4804" s="165" t="s">
        <v>412</v>
      </c>
    </row>
    <row r="4805" spans="1:31" hidden="1">
      <c r="A4805" s="157" t="s">
        <v>580</v>
      </c>
      <c r="P4805" s="157" t="s">
        <v>571</v>
      </c>
      <c r="U4805" s="163">
        <v>-1990.5994622238632</v>
      </c>
      <c r="X4805" s="157" t="s">
        <v>187</v>
      </c>
      <c r="AE4805" s="165" t="s">
        <v>413</v>
      </c>
    </row>
    <row r="4806" spans="1:31" hidden="1">
      <c r="A4806" s="157" t="s">
        <v>580</v>
      </c>
      <c r="P4806" s="157" t="s">
        <v>571</v>
      </c>
      <c r="U4806" s="163">
        <v>-1675.6550851478878</v>
      </c>
      <c r="X4806" s="157" t="s">
        <v>187</v>
      </c>
      <c r="AE4806" s="165" t="s">
        <v>414</v>
      </c>
    </row>
    <row r="4807" spans="1:31" hidden="1">
      <c r="A4807" s="157" t="s">
        <v>580</v>
      </c>
      <c r="P4807" s="157" t="s">
        <v>571</v>
      </c>
      <c r="U4807" s="163">
        <v>-15827.004797806712</v>
      </c>
      <c r="X4807" s="157" t="s">
        <v>187</v>
      </c>
      <c r="AE4807" s="165" t="s">
        <v>415</v>
      </c>
    </row>
    <row r="4808" spans="1:31" hidden="1">
      <c r="A4808" s="157" t="s">
        <v>580</v>
      </c>
      <c r="P4808" s="157" t="s">
        <v>571</v>
      </c>
      <c r="U4808" s="163">
        <v>-12420.463716494953</v>
      </c>
      <c r="X4808" s="157" t="s">
        <v>187</v>
      </c>
      <c r="AE4808" s="165" t="s">
        <v>416</v>
      </c>
    </row>
    <row r="4809" spans="1:31" hidden="1">
      <c r="A4809" s="157" t="s">
        <v>580</v>
      </c>
      <c r="P4809" s="157" t="s">
        <v>571</v>
      </c>
      <c r="U4809" s="163">
        <v>-7343.2448882977515</v>
      </c>
      <c r="X4809" s="157" t="s">
        <v>187</v>
      </c>
      <c r="AE4809" s="165" t="s">
        <v>417</v>
      </c>
    </row>
    <row r="4810" spans="1:31" hidden="1">
      <c r="A4810" s="157" t="s">
        <v>580</v>
      </c>
      <c r="P4810" s="157" t="s">
        <v>571</v>
      </c>
      <c r="U4810" s="163">
        <v>-2113.2216481256914</v>
      </c>
      <c r="X4810" s="157" t="s">
        <v>187</v>
      </c>
      <c r="AE4810" s="165" t="s">
        <v>418</v>
      </c>
    </row>
    <row r="4811" spans="1:31" hidden="1">
      <c r="A4811" s="157" t="s">
        <v>580</v>
      </c>
      <c r="P4811" s="157" t="s">
        <v>571</v>
      </c>
      <c r="U4811" s="163">
        <v>-11669.554092743303</v>
      </c>
      <c r="X4811" s="157" t="s">
        <v>187</v>
      </c>
      <c r="AE4811" s="165" t="s">
        <v>419</v>
      </c>
    </row>
    <row r="4812" spans="1:31" hidden="1">
      <c r="A4812" s="157" t="s">
        <v>580</v>
      </c>
      <c r="P4812" s="157" t="s">
        <v>571</v>
      </c>
      <c r="U4812" s="163">
        <v>-7946.0347167429427</v>
      </c>
      <c r="X4812" s="157" t="s">
        <v>187</v>
      </c>
      <c r="AE4812" s="165" t="s">
        <v>420</v>
      </c>
    </row>
    <row r="4813" spans="1:31" hidden="1">
      <c r="A4813" s="157" t="s">
        <v>580</v>
      </c>
      <c r="P4813" s="157" t="s">
        <v>571</v>
      </c>
      <c r="U4813" s="163">
        <v>-1107.3113829282452</v>
      </c>
      <c r="X4813" s="157" t="s">
        <v>187</v>
      </c>
      <c r="AE4813" s="165" t="s">
        <v>421</v>
      </c>
    </row>
    <row r="4814" spans="1:31" hidden="1">
      <c r="A4814" s="157" t="s">
        <v>580</v>
      </c>
      <c r="P4814" s="157" t="s">
        <v>571</v>
      </c>
      <c r="U4814" s="163">
        <v>-1672.9503875151581</v>
      </c>
      <c r="X4814" s="157" t="s">
        <v>187</v>
      </c>
      <c r="AE4814" s="165" t="s">
        <v>422</v>
      </c>
    </row>
    <row r="4815" spans="1:31" hidden="1">
      <c r="A4815" s="157" t="s">
        <v>580</v>
      </c>
      <c r="P4815" s="157" t="s">
        <v>571</v>
      </c>
      <c r="U4815" s="163">
        <v>-2008.9062582379927</v>
      </c>
      <c r="X4815" s="157" t="s">
        <v>187</v>
      </c>
      <c r="AE4815" s="165" t="s">
        <v>423</v>
      </c>
    </row>
    <row r="4816" spans="1:31" hidden="1">
      <c r="A4816" s="157" t="s">
        <v>580</v>
      </c>
      <c r="P4816" s="157" t="s">
        <v>571</v>
      </c>
      <c r="U4816" s="163">
        <v>-8645.0840302982469</v>
      </c>
      <c r="X4816" s="157" t="s">
        <v>187</v>
      </c>
      <c r="AE4816" s="165" t="s">
        <v>424</v>
      </c>
    </row>
    <row r="4817" spans="1:31" hidden="1">
      <c r="A4817" s="157" t="s">
        <v>580</v>
      </c>
      <c r="P4817" s="157" t="s">
        <v>571</v>
      </c>
      <c r="U4817" s="163">
        <v>0</v>
      </c>
      <c r="X4817" s="157" t="s">
        <v>187</v>
      </c>
      <c r="AE4817" s="165" t="s">
        <v>428</v>
      </c>
    </row>
    <row r="4818" spans="1:31" hidden="1">
      <c r="A4818" s="157" t="s">
        <v>580</v>
      </c>
      <c r="P4818" s="157" t="s">
        <v>571</v>
      </c>
      <c r="U4818" s="163">
        <v>0</v>
      </c>
      <c r="X4818" s="157" t="s">
        <v>187</v>
      </c>
      <c r="AE4818" s="165" t="s">
        <v>427</v>
      </c>
    </row>
    <row r="4819" spans="1:31" hidden="1">
      <c r="A4819" s="157" t="s">
        <v>580</v>
      </c>
      <c r="P4819" s="157" t="s">
        <v>571</v>
      </c>
      <c r="U4819" s="163">
        <v>0</v>
      </c>
      <c r="X4819" s="157" t="s">
        <v>187</v>
      </c>
      <c r="AE4819" s="165" t="s">
        <v>429</v>
      </c>
    </row>
    <row r="4820" spans="1:31" hidden="1">
      <c r="A4820" s="157" t="s">
        <v>580</v>
      </c>
      <c r="P4820" s="157" t="s">
        <v>571</v>
      </c>
      <c r="U4820" s="163">
        <v>0</v>
      </c>
      <c r="X4820" s="157" t="s">
        <v>187</v>
      </c>
      <c r="AE4820" s="165" t="s">
        <v>426</v>
      </c>
    </row>
    <row r="4821" spans="1:31" hidden="1">
      <c r="A4821" s="157" t="s">
        <v>580</v>
      </c>
      <c r="P4821" s="157" t="s">
        <v>571</v>
      </c>
      <c r="U4821" s="163">
        <v>0</v>
      </c>
      <c r="X4821" s="157" t="s">
        <v>187</v>
      </c>
      <c r="AE4821" s="165" t="s">
        <v>504</v>
      </c>
    </row>
    <row r="4822" spans="1:31" hidden="1">
      <c r="A4822" s="157" t="s">
        <v>580</v>
      </c>
      <c r="P4822" s="157" t="s">
        <v>571</v>
      </c>
      <c r="U4822" s="163">
        <v>0</v>
      </c>
      <c r="X4822" s="157" t="s">
        <v>187</v>
      </c>
      <c r="AE4822" s="165" t="s">
        <v>508</v>
      </c>
    </row>
    <row r="4823" spans="1:31" hidden="1">
      <c r="A4823" s="157" t="s">
        <v>580</v>
      </c>
      <c r="P4823" s="157" t="s">
        <v>571</v>
      </c>
      <c r="U4823" s="163">
        <v>0</v>
      </c>
      <c r="X4823" s="157" t="s">
        <v>187</v>
      </c>
      <c r="AE4823" s="165" t="s">
        <v>509</v>
      </c>
    </row>
    <row r="4824" spans="1:31" hidden="1">
      <c r="A4824" s="157" t="s">
        <v>580</v>
      </c>
      <c r="P4824" s="157" t="s">
        <v>571</v>
      </c>
      <c r="U4824" s="163">
        <v>0</v>
      </c>
      <c r="X4824" s="157" t="s">
        <v>187</v>
      </c>
      <c r="AE4824" s="165" t="s">
        <v>521</v>
      </c>
    </row>
    <row r="4825" spans="1:31" hidden="1">
      <c r="A4825" s="157" t="s">
        <v>580</v>
      </c>
      <c r="P4825" s="157" t="s">
        <v>571</v>
      </c>
      <c r="U4825" s="163">
        <v>0</v>
      </c>
      <c r="X4825" s="157" t="s">
        <v>187</v>
      </c>
      <c r="AE4825" s="165" t="s">
        <v>425</v>
      </c>
    </row>
    <row r="4826" spans="1:31" hidden="1">
      <c r="A4826" s="157" t="s">
        <v>580</v>
      </c>
      <c r="P4826" s="157" t="s">
        <v>571</v>
      </c>
      <c r="U4826" s="163">
        <v>-22724.795460276149</v>
      </c>
      <c r="X4826" s="157" t="s">
        <v>187</v>
      </c>
      <c r="AE4826" s="165" t="s">
        <v>620</v>
      </c>
    </row>
    <row r="4827" spans="1:31" hidden="1">
      <c r="A4827" s="157" t="s">
        <v>580</v>
      </c>
      <c r="P4827" s="157" t="s">
        <v>571</v>
      </c>
      <c r="U4827" s="163">
        <v>-2416.4400459884127</v>
      </c>
      <c r="X4827" s="157" t="s">
        <v>187</v>
      </c>
      <c r="AE4827" s="165" t="s">
        <v>622</v>
      </c>
    </row>
    <row r="4828" spans="1:31" hidden="1">
      <c r="A4828" s="157" t="s">
        <v>580</v>
      </c>
      <c r="P4828" s="157" t="s">
        <v>571</v>
      </c>
      <c r="U4828" s="163">
        <v>-78221.831338641292</v>
      </c>
      <c r="X4828" s="157" t="s">
        <v>187</v>
      </c>
      <c r="AE4828" s="165" t="s">
        <v>618</v>
      </c>
    </row>
    <row r="4829" spans="1:31" hidden="1">
      <c r="A4829" s="157" t="s">
        <v>580</v>
      </c>
      <c r="P4829" s="157" t="s">
        <v>571</v>
      </c>
      <c r="U4829" s="163">
        <v>-7045.660407132711</v>
      </c>
      <c r="X4829" s="157" t="s">
        <v>187</v>
      </c>
      <c r="AE4829" s="165" t="s">
        <v>619</v>
      </c>
    </row>
    <row r="4830" spans="1:31" hidden="1">
      <c r="A4830" s="157" t="s">
        <v>580</v>
      </c>
      <c r="P4830" s="157" t="s">
        <v>571</v>
      </c>
      <c r="U4830" s="163">
        <v>0</v>
      </c>
      <c r="X4830" s="157" t="s">
        <v>569</v>
      </c>
      <c r="AE4830" s="165" t="s">
        <v>318</v>
      </c>
    </row>
    <row r="4831" spans="1:31" hidden="1">
      <c r="A4831" s="157" t="s">
        <v>580</v>
      </c>
      <c r="P4831" s="157" t="s">
        <v>571</v>
      </c>
      <c r="U4831" s="163">
        <v>-16991.334682123317</v>
      </c>
      <c r="X4831" s="157" t="s">
        <v>569</v>
      </c>
      <c r="AE4831" s="165" t="s">
        <v>402</v>
      </c>
    </row>
    <row r="4832" spans="1:31" hidden="1">
      <c r="A4832" s="157" t="s">
        <v>580</v>
      </c>
      <c r="P4832" s="157" t="s">
        <v>571</v>
      </c>
      <c r="U4832" s="163">
        <v>-22436.488446842588</v>
      </c>
      <c r="X4832" s="157" t="s">
        <v>569</v>
      </c>
      <c r="AE4832" s="165" t="s">
        <v>403</v>
      </c>
    </row>
    <row r="4833" spans="1:31" hidden="1">
      <c r="A4833" s="157" t="s">
        <v>580</v>
      </c>
      <c r="P4833" s="157" t="s">
        <v>571</v>
      </c>
      <c r="U4833" s="163">
        <v>-22319.118213856094</v>
      </c>
      <c r="X4833" s="157" t="s">
        <v>569</v>
      </c>
      <c r="AE4833" s="165" t="s">
        <v>404</v>
      </c>
    </row>
    <row r="4834" spans="1:31" hidden="1">
      <c r="A4834" s="157" t="s">
        <v>580</v>
      </c>
      <c r="P4834" s="157" t="s">
        <v>571</v>
      </c>
      <c r="U4834" s="163">
        <v>-2508.9268157806687</v>
      </c>
      <c r="X4834" s="157" t="s">
        <v>569</v>
      </c>
      <c r="AE4834" s="165" t="s">
        <v>405</v>
      </c>
    </row>
    <row r="4835" spans="1:31" hidden="1">
      <c r="A4835" s="157" t="s">
        <v>580</v>
      </c>
      <c r="P4835" s="157" t="s">
        <v>571</v>
      </c>
      <c r="U4835" s="163">
        <v>-1874.8757798168069</v>
      </c>
      <c r="X4835" s="157" t="s">
        <v>569</v>
      </c>
      <c r="AE4835" s="165" t="s">
        <v>406</v>
      </c>
    </row>
    <row r="4836" spans="1:31" hidden="1">
      <c r="A4836" s="157" t="s">
        <v>580</v>
      </c>
      <c r="P4836" s="157" t="s">
        <v>571</v>
      </c>
      <c r="U4836" s="163">
        <v>-8945.9259266525041</v>
      </c>
      <c r="X4836" s="157" t="s">
        <v>569</v>
      </c>
      <c r="AE4836" s="165" t="s">
        <v>407</v>
      </c>
    </row>
    <row r="4837" spans="1:31" hidden="1">
      <c r="A4837" s="157" t="s">
        <v>580</v>
      </c>
      <c r="P4837" s="157" t="s">
        <v>571</v>
      </c>
      <c r="U4837" s="163">
        <v>-2353.5447234270537</v>
      </c>
      <c r="X4837" s="157" t="s">
        <v>569</v>
      </c>
      <c r="AE4837" s="165" t="s">
        <v>408</v>
      </c>
    </row>
    <row r="4838" spans="1:31" hidden="1">
      <c r="A4838" s="157" t="s">
        <v>580</v>
      </c>
      <c r="P4838" s="157" t="s">
        <v>571</v>
      </c>
      <c r="U4838" s="163">
        <v>-9179.9447262122194</v>
      </c>
      <c r="X4838" s="157" t="s">
        <v>569</v>
      </c>
      <c r="AE4838" s="165" t="s">
        <v>409</v>
      </c>
    </row>
    <row r="4839" spans="1:31" hidden="1">
      <c r="A4839" s="157" t="s">
        <v>580</v>
      </c>
      <c r="P4839" s="157" t="s">
        <v>571</v>
      </c>
      <c r="U4839" s="163">
        <v>-10122.711993598341</v>
      </c>
      <c r="X4839" s="157" t="s">
        <v>569</v>
      </c>
      <c r="AE4839" s="165" t="s">
        <v>410</v>
      </c>
    </row>
    <row r="4840" spans="1:31" hidden="1">
      <c r="A4840" s="157" t="s">
        <v>580</v>
      </c>
      <c r="P4840" s="157" t="s">
        <v>571</v>
      </c>
      <c r="U4840" s="163">
        <v>-28421.392494449356</v>
      </c>
      <c r="X4840" s="157" t="s">
        <v>569</v>
      </c>
      <c r="AE4840" s="165" t="s">
        <v>411</v>
      </c>
    </row>
    <row r="4841" spans="1:31" hidden="1">
      <c r="A4841" s="157" t="s">
        <v>580</v>
      </c>
      <c r="P4841" s="157" t="s">
        <v>571</v>
      </c>
      <c r="U4841" s="163">
        <v>-9487.0554875640464</v>
      </c>
      <c r="X4841" s="157" t="s">
        <v>569</v>
      </c>
      <c r="AE4841" s="165" t="s">
        <v>412</v>
      </c>
    </row>
    <row r="4842" spans="1:31" hidden="1">
      <c r="A4842" s="157" t="s">
        <v>580</v>
      </c>
      <c r="P4842" s="157" t="s">
        <v>571</v>
      </c>
      <c r="U4842" s="163">
        <v>-8965.6575453962323</v>
      </c>
      <c r="X4842" s="157" t="s">
        <v>569</v>
      </c>
      <c r="AE4842" s="165" t="s">
        <v>413</v>
      </c>
    </row>
    <row r="4843" spans="1:31" hidden="1">
      <c r="A4843" s="157" t="s">
        <v>580</v>
      </c>
      <c r="P4843" s="157" t="s">
        <v>571</v>
      </c>
      <c r="U4843" s="163">
        <v>-14029.302315990941</v>
      </c>
      <c r="X4843" s="157" t="s">
        <v>569</v>
      </c>
      <c r="AE4843" s="165" t="s">
        <v>414</v>
      </c>
    </row>
    <row r="4844" spans="1:31" hidden="1">
      <c r="A4844" s="157" t="s">
        <v>580</v>
      </c>
      <c r="P4844" s="157" t="s">
        <v>571</v>
      </c>
      <c r="U4844" s="163">
        <v>-683.19016746119053</v>
      </c>
      <c r="X4844" s="157" t="s">
        <v>569</v>
      </c>
      <c r="AE4844" s="165" t="s">
        <v>415</v>
      </c>
    </row>
    <row r="4845" spans="1:31" hidden="1">
      <c r="A4845" s="157" t="s">
        <v>580</v>
      </c>
      <c r="P4845" s="157" t="s">
        <v>571</v>
      </c>
      <c r="U4845" s="163">
        <v>-15893.735700140638</v>
      </c>
      <c r="X4845" s="157" t="s">
        <v>569</v>
      </c>
      <c r="AE4845" s="165" t="s">
        <v>416</v>
      </c>
    </row>
    <row r="4846" spans="1:31" hidden="1">
      <c r="A4846" s="157" t="s">
        <v>580</v>
      </c>
      <c r="P4846" s="157" t="s">
        <v>571</v>
      </c>
      <c r="U4846" s="163">
        <v>-55186.406793005503</v>
      </c>
      <c r="X4846" s="157" t="s">
        <v>569</v>
      </c>
      <c r="AE4846" s="165" t="s">
        <v>417</v>
      </c>
    </row>
    <row r="4847" spans="1:31" hidden="1">
      <c r="A4847" s="157" t="s">
        <v>580</v>
      </c>
      <c r="P4847" s="157" t="s">
        <v>571</v>
      </c>
      <c r="U4847" s="163">
        <v>-23899.687038330583</v>
      </c>
      <c r="X4847" s="157" t="s">
        <v>569</v>
      </c>
      <c r="AE4847" s="165" t="s">
        <v>418</v>
      </c>
    </row>
    <row r="4848" spans="1:31" hidden="1">
      <c r="A4848" s="157" t="s">
        <v>580</v>
      </c>
      <c r="P4848" s="157" t="s">
        <v>571</v>
      </c>
      <c r="U4848" s="163">
        <v>-41817.646529232297</v>
      </c>
      <c r="X4848" s="157" t="s">
        <v>569</v>
      </c>
      <c r="AE4848" s="165" t="s">
        <v>419</v>
      </c>
    </row>
    <row r="4849" spans="1:31" hidden="1">
      <c r="A4849" s="157" t="s">
        <v>580</v>
      </c>
      <c r="P4849" s="157" t="s">
        <v>571</v>
      </c>
      <c r="U4849" s="163">
        <v>-48846.98622001808</v>
      </c>
      <c r="X4849" s="157" t="s">
        <v>569</v>
      </c>
      <c r="AE4849" s="165" t="s">
        <v>420</v>
      </c>
    </row>
    <row r="4850" spans="1:31" hidden="1">
      <c r="A4850" s="157" t="s">
        <v>580</v>
      </c>
      <c r="P4850" s="157" t="s">
        <v>571</v>
      </c>
      <c r="U4850" s="163">
        <v>-7620.5922069411508</v>
      </c>
      <c r="X4850" s="157" t="s">
        <v>569</v>
      </c>
      <c r="AE4850" s="165" t="s">
        <v>421</v>
      </c>
    </row>
    <row r="4851" spans="1:31" hidden="1">
      <c r="A4851" s="157" t="s">
        <v>580</v>
      </c>
      <c r="P4851" s="157" t="s">
        <v>571</v>
      </c>
      <c r="U4851" s="163">
        <v>-13527.194048048306</v>
      </c>
      <c r="X4851" s="157" t="s">
        <v>569</v>
      </c>
      <c r="AE4851" s="165" t="s">
        <v>422</v>
      </c>
    </row>
    <row r="4852" spans="1:31" hidden="1">
      <c r="A4852" s="157" t="s">
        <v>580</v>
      </c>
      <c r="P4852" s="157" t="s">
        <v>571</v>
      </c>
      <c r="U4852" s="163">
        <v>-1215.6100068540097</v>
      </c>
      <c r="X4852" s="157" t="s">
        <v>569</v>
      </c>
      <c r="AE4852" s="165" t="s">
        <v>423</v>
      </c>
    </row>
    <row r="4853" spans="1:31" hidden="1">
      <c r="A4853" s="157" t="s">
        <v>580</v>
      </c>
      <c r="P4853" s="157" t="s">
        <v>571</v>
      </c>
      <c r="U4853" s="163">
        <v>-39378.693400903874</v>
      </c>
      <c r="X4853" s="157" t="s">
        <v>569</v>
      </c>
      <c r="AE4853" s="165" t="s">
        <v>424</v>
      </c>
    </row>
    <row r="4854" spans="1:31" hidden="1">
      <c r="A4854" s="157" t="s">
        <v>580</v>
      </c>
      <c r="P4854" s="157" t="s">
        <v>571</v>
      </c>
      <c r="U4854" s="163">
        <v>0</v>
      </c>
      <c r="X4854" s="157" t="s">
        <v>569</v>
      </c>
      <c r="AE4854" s="165" t="s">
        <v>428</v>
      </c>
    </row>
    <row r="4855" spans="1:31" hidden="1">
      <c r="A4855" s="157" t="s">
        <v>580</v>
      </c>
      <c r="P4855" s="157" t="s">
        <v>571</v>
      </c>
      <c r="U4855" s="163">
        <v>0</v>
      </c>
      <c r="X4855" s="157" t="s">
        <v>569</v>
      </c>
      <c r="AE4855" s="165" t="s">
        <v>427</v>
      </c>
    </row>
    <row r="4856" spans="1:31" hidden="1">
      <c r="A4856" s="157" t="s">
        <v>580</v>
      </c>
      <c r="P4856" s="157" t="s">
        <v>571</v>
      </c>
      <c r="U4856" s="163">
        <v>0</v>
      </c>
      <c r="X4856" s="157" t="s">
        <v>569</v>
      </c>
      <c r="AE4856" s="165" t="s">
        <v>429</v>
      </c>
    </row>
    <row r="4857" spans="1:31" hidden="1">
      <c r="A4857" s="157" t="s">
        <v>580</v>
      </c>
      <c r="P4857" s="157" t="s">
        <v>571</v>
      </c>
      <c r="U4857" s="163">
        <v>0</v>
      </c>
      <c r="X4857" s="157" t="s">
        <v>569</v>
      </c>
      <c r="AE4857" s="165" t="s">
        <v>426</v>
      </c>
    </row>
    <row r="4858" spans="1:31" hidden="1">
      <c r="A4858" s="157" t="s">
        <v>580</v>
      </c>
      <c r="P4858" s="157" t="s">
        <v>571</v>
      </c>
      <c r="U4858" s="163">
        <v>0</v>
      </c>
      <c r="X4858" s="157" t="s">
        <v>569</v>
      </c>
      <c r="AE4858" s="165" t="s">
        <v>504</v>
      </c>
    </row>
    <row r="4859" spans="1:31" hidden="1">
      <c r="A4859" s="157" t="s">
        <v>580</v>
      </c>
      <c r="P4859" s="157" t="s">
        <v>571</v>
      </c>
      <c r="U4859" s="163">
        <v>0</v>
      </c>
      <c r="X4859" s="157" t="s">
        <v>569</v>
      </c>
      <c r="AE4859" s="165" t="s">
        <v>508</v>
      </c>
    </row>
    <row r="4860" spans="1:31" hidden="1">
      <c r="A4860" s="157" t="s">
        <v>580</v>
      </c>
      <c r="P4860" s="157" t="s">
        <v>571</v>
      </c>
      <c r="U4860" s="163">
        <v>0</v>
      </c>
      <c r="X4860" s="157" t="s">
        <v>569</v>
      </c>
      <c r="AE4860" s="165" t="s">
        <v>509</v>
      </c>
    </row>
    <row r="4861" spans="1:31" hidden="1">
      <c r="A4861" s="157" t="s">
        <v>580</v>
      </c>
      <c r="P4861" s="157" t="s">
        <v>571</v>
      </c>
      <c r="U4861" s="163">
        <v>0</v>
      </c>
      <c r="X4861" s="157" t="s">
        <v>569</v>
      </c>
      <c r="AE4861" s="165" t="s">
        <v>521</v>
      </c>
    </row>
    <row r="4862" spans="1:31" hidden="1">
      <c r="A4862" s="157" t="s">
        <v>580</v>
      </c>
      <c r="P4862" s="157" t="s">
        <v>571</v>
      </c>
      <c r="U4862" s="163">
        <v>0</v>
      </c>
      <c r="X4862" s="157" t="s">
        <v>569</v>
      </c>
      <c r="AE4862" s="165" t="s">
        <v>425</v>
      </c>
    </row>
    <row r="4863" spans="1:31" hidden="1">
      <c r="A4863" s="157" t="s">
        <v>580</v>
      </c>
      <c r="P4863" s="157" t="s">
        <v>571</v>
      </c>
      <c r="U4863" s="163">
        <v>-2779.7265365189592</v>
      </c>
      <c r="X4863" s="157" t="s">
        <v>569</v>
      </c>
      <c r="AE4863" s="165" t="s">
        <v>620</v>
      </c>
    </row>
    <row r="4864" spans="1:31" hidden="1">
      <c r="A4864" s="157" t="s">
        <v>580</v>
      </c>
      <c r="P4864" s="157" t="s">
        <v>571</v>
      </c>
      <c r="U4864" s="163">
        <v>0</v>
      </c>
      <c r="X4864" s="157" t="s">
        <v>569</v>
      </c>
      <c r="AE4864" s="165" t="s">
        <v>622</v>
      </c>
    </row>
    <row r="4865" spans="1:31" hidden="1">
      <c r="A4865" s="157" t="s">
        <v>580</v>
      </c>
      <c r="P4865" s="157" t="s">
        <v>571</v>
      </c>
      <c r="U4865" s="163">
        <v>-194.52423582698307</v>
      </c>
      <c r="X4865" s="157" t="s">
        <v>569</v>
      </c>
      <c r="AE4865" s="165" t="s">
        <v>618</v>
      </c>
    </row>
    <row r="4866" spans="1:31" hidden="1">
      <c r="A4866" s="157" t="s">
        <v>580</v>
      </c>
      <c r="P4866" s="157" t="s">
        <v>571</v>
      </c>
      <c r="U4866" s="163">
        <v>-4215.0409161613197</v>
      </c>
      <c r="X4866" s="157" t="s">
        <v>569</v>
      </c>
      <c r="AE4866" s="165" t="s">
        <v>619</v>
      </c>
    </row>
    <row r="4867" spans="1:31" hidden="1">
      <c r="A4867" s="157" t="s">
        <v>580</v>
      </c>
      <c r="P4867" s="157" t="s">
        <v>571</v>
      </c>
      <c r="U4867" s="163">
        <v>39484.261724137919</v>
      </c>
      <c r="X4867" s="157" t="s">
        <v>562</v>
      </c>
      <c r="AE4867" s="165" t="s">
        <v>360</v>
      </c>
    </row>
    <row r="4868" spans="1:31" hidden="1">
      <c r="A4868" s="157" t="s">
        <v>580</v>
      </c>
      <c r="P4868" s="157" t="s">
        <v>571</v>
      </c>
      <c r="U4868" s="163">
        <v>63249.749999999971</v>
      </c>
      <c r="X4868" s="157" t="s">
        <v>562</v>
      </c>
      <c r="AE4868" s="165" t="s">
        <v>357</v>
      </c>
    </row>
    <row r="4869" spans="1:31" hidden="1">
      <c r="A4869" s="157" t="s">
        <v>580</v>
      </c>
      <c r="P4869" s="157" t="s">
        <v>571</v>
      </c>
      <c r="U4869" s="163">
        <v>35085.949999999997</v>
      </c>
      <c r="X4869" s="157" t="s">
        <v>562</v>
      </c>
      <c r="AE4869" s="165" t="s">
        <v>358</v>
      </c>
    </row>
    <row r="4870" spans="1:31" hidden="1">
      <c r="A4870" s="157" t="s">
        <v>580</v>
      </c>
      <c r="P4870" s="157" t="s">
        <v>571</v>
      </c>
      <c r="U4870" s="163">
        <v>109294.19999999998</v>
      </c>
      <c r="X4870" s="157" t="s">
        <v>562</v>
      </c>
      <c r="AE4870" s="165" t="s">
        <v>359</v>
      </c>
    </row>
    <row r="4871" spans="1:31" hidden="1">
      <c r="A4871" s="157" t="s">
        <v>580</v>
      </c>
      <c r="P4871" s="157" t="s">
        <v>571</v>
      </c>
      <c r="U4871" s="163">
        <v>41275.680000000008</v>
      </c>
      <c r="X4871" s="157" t="s">
        <v>562</v>
      </c>
      <c r="AE4871" s="165" t="s">
        <v>363</v>
      </c>
    </row>
    <row r="4872" spans="1:31" hidden="1">
      <c r="A4872" s="157" t="s">
        <v>580</v>
      </c>
      <c r="P4872" s="157" t="s">
        <v>571</v>
      </c>
      <c r="U4872" s="163">
        <v>58738.040000000008</v>
      </c>
      <c r="X4872" s="157" t="s">
        <v>562</v>
      </c>
      <c r="AE4872" s="165" t="s">
        <v>364</v>
      </c>
    </row>
    <row r="4873" spans="1:31" hidden="1">
      <c r="A4873" s="157" t="s">
        <v>580</v>
      </c>
      <c r="P4873" s="157" t="s">
        <v>571</v>
      </c>
      <c r="U4873" s="163">
        <v>63402.48000000001</v>
      </c>
      <c r="X4873" s="157" t="s">
        <v>562</v>
      </c>
      <c r="AE4873" s="165" t="s">
        <v>362</v>
      </c>
    </row>
    <row r="4874" spans="1:31" hidden="1">
      <c r="A4874" s="157" t="s">
        <v>580</v>
      </c>
      <c r="P4874" s="157" t="s">
        <v>571</v>
      </c>
      <c r="U4874" s="163">
        <v>50284.939999999973</v>
      </c>
      <c r="X4874" s="157" t="s">
        <v>562</v>
      </c>
      <c r="AE4874" s="165" t="s">
        <v>361</v>
      </c>
    </row>
    <row r="4875" spans="1:31" hidden="1">
      <c r="A4875" s="157" t="s">
        <v>580</v>
      </c>
      <c r="P4875" s="157" t="s">
        <v>571</v>
      </c>
      <c r="U4875" s="163">
        <v>63767.824691168382</v>
      </c>
      <c r="X4875" s="157" t="s">
        <v>562</v>
      </c>
      <c r="AE4875" s="165" t="s">
        <v>382</v>
      </c>
    </row>
    <row r="4876" spans="1:31" hidden="1">
      <c r="A4876" s="157" t="s">
        <v>580</v>
      </c>
      <c r="P4876" s="157" t="s">
        <v>571</v>
      </c>
      <c r="U4876" s="163">
        <v>70808.782681642071</v>
      </c>
      <c r="X4876" s="157" t="s">
        <v>562</v>
      </c>
      <c r="AE4876" s="165" t="s">
        <v>386</v>
      </c>
    </row>
    <row r="4877" spans="1:31" hidden="1">
      <c r="A4877" s="157" t="s">
        <v>580</v>
      </c>
      <c r="P4877" s="157" t="s">
        <v>571</v>
      </c>
      <c r="U4877" s="163">
        <v>41239.642176285604</v>
      </c>
      <c r="X4877" s="157" t="s">
        <v>562</v>
      </c>
      <c r="AE4877" s="165" t="s">
        <v>388</v>
      </c>
    </row>
    <row r="4878" spans="1:31" hidden="1">
      <c r="A4878" s="157" t="s">
        <v>580</v>
      </c>
      <c r="P4878" s="157" t="s">
        <v>571</v>
      </c>
      <c r="U4878" s="163">
        <v>35414.287931246319</v>
      </c>
      <c r="X4878" s="157" t="s">
        <v>562</v>
      </c>
      <c r="AE4878" s="165" t="s">
        <v>389</v>
      </c>
    </row>
    <row r="4879" spans="1:31" hidden="1">
      <c r="A4879" s="157" t="s">
        <v>580</v>
      </c>
      <c r="P4879" s="157" t="s">
        <v>571</v>
      </c>
      <c r="U4879" s="163">
        <v>14778.428865896825</v>
      </c>
      <c r="X4879" s="157" t="s">
        <v>562</v>
      </c>
      <c r="AE4879" s="165" t="s">
        <v>391</v>
      </c>
    </row>
    <row r="4880" spans="1:31" hidden="1">
      <c r="A4880" s="157" t="s">
        <v>580</v>
      </c>
      <c r="P4880" s="157" t="s">
        <v>571</v>
      </c>
      <c r="U4880" s="163">
        <v>15761.675083592838</v>
      </c>
      <c r="X4880" s="157" t="s">
        <v>562</v>
      </c>
      <c r="AE4880" s="165" t="s">
        <v>390</v>
      </c>
    </row>
    <row r="4881" spans="1:31" hidden="1">
      <c r="A4881" s="157" t="s">
        <v>580</v>
      </c>
      <c r="P4881" s="157" t="s">
        <v>571</v>
      </c>
      <c r="U4881" s="163">
        <v>71227.818602245534</v>
      </c>
      <c r="X4881" s="157" t="s">
        <v>562</v>
      </c>
      <c r="AE4881" s="165" t="s">
        <v>384</v>
      </c>
    </row>
    <row r="4882" spans="1:31" hidden="1">
      <c r="A4882" s="157" t="s">
        <v>580</v>
      </c>
      <c r="P4882" s="157" t="s">
        <v>571</v>
      </c>
      <c r="U4882" s="163">
        <v>47098.935465437447</v>
      </c>
      <c r="X4882" s="157" t="s">
        <v>562</v>
      </c>
      <c r="AE4882" s="165" t="s">
        <v>385</v>
      </c>
    </row>
    <row r="4883" spans="1:31" hidden="1">
      <c r="A4883" s="157" t="s">
        <v>580</v>
      </c>
      <c r="P4883" s="157" t="s">
        <v>571</v>
      </c>
      <c r="U4883" s="163">
        <v>33421.823575164191</v>
      </c>
      <c r="X4883" s="157" t="s">
        <v>562</v>
      </c>
      <c r="AE4883" s="165" t="s">
        <v>387</v>
      </c>
    </row>
    <row r="4884" spans="1:31" hidden="1">
      <c r="A4884" s="157" t="s">
        <v>580</v>
      </c>
      <c r="P4884" s="157" t="s">
        <v>571</v>
      </c>
      <c r="U4884" s="163">
        <v>28363.67</v>
      </c>
      <c r="X4884" s="157" t="s">
        <v>562</v>
      </c>
      <c r="AE4884" s="165" t="s">
        <v>325</v>
      </c>
    </row>
    <row r="4885" spans="1:31" hidden="1">
      <c r="A4885" s="157" t="s">
        <v>580</v>
      </c>
      <c r="P4885" s="157" t="s">
        <v>571</v>
      </c>
      <c r="U4885" s="163">
        <v>22898.210000000014</v>
      </c>
      <c r="X4885" s="157" t="s">
        <v>562</v>
      </c>
      <c r="AE4885" s="165" t="s">
        <v>326</v>
      </c>
    </row>
    <row r="4886" spans="1:31" hidden="1">
      <c r="A4886" s="157" t="s">
        <v>580</v>
      </c>
      <c r="P4886" s="157" t="s">
        <v>571</v>
      </c>
      <c r="U4886" s="163">
        <v>32395.73000000001</v>
      </c>
      <c r="X4886" s="157" t="s">
        <v>562</v>
      </c>
      <c r="AE4886" s="165" t="s">
        <v>329</v>
      </c>
    </row>
    <row r="4887" spans="1:31" hidden="1">
      <c r="A4887" s="157" t="s">
        <v>580</v>
      </c>
      <c r="P4887" s="157" t="s">
        <v>571</v>
      </c>
      <c r="U4887" s="163">
        <v>18722.809999999983</v>
      </c>
      <c r="X4887" s="157" t="s">
        <v>562</v>
      </c>
      <c r="AE4887" s="165" t="s">
        <v>335</v>
      </c>
    </row>
    <row r="4888" spans="1:31" hidden="1">
      <c r="A4888" s="157" t="s">
        <v>580</v>
      </c>
      <c r="P4888" s="157" t="s">
        <v>571</v>
      </c>
      <c r="U4888" s="163">
        <v>43044.970000000016</v>
      </c>
      <c r="X4888" s="157" t="s">
        <v>562</v>
      </c>
      <c r="AE4888" s="165" t="s">
        <v>332</v>
      </c>
    </row>
    <row r="4889" spans="1:31" hidden="1">
      <c r="A4889" s="157" t="s">
        <v>580</v>
      </c>
      <c r="P4889" s="157" t="s">
        <v>571</v>
      </c>
      <c r="U4889" s="163">
        <v>80869.52999999997</v>
      </c>
      <c r="X4889" s="157" t="s">
        <v>562</v>
      </c>
      <c r="AE4889" s="165" t="s">
        <v>327</v>
      </c>
    </row>
    <row r="4890" spans="1:31" hidden="1">
      <c r="A4890" s="157" t="s">
        <v>580</v>
      </c>
      <c r="P4890" s="157" t="s">
        <v>571</v>
      </c>
      <c r="U4890" s="163">
        <v>48728.070000000022</v>
      </c>
      <c r="X4890" s="157" t="s">
        <v>562</v>
      </c>
      <c r="AE4890" s="165" t="s">
        <v>328</v>
      </c>
    </row>
    <row r="4891" spans="1:31" hidden="1">
      <c r="A4891" s="157" t="s">
        <v>580</v>
      </c>
      <c r="P4891" s="157" t="s">
        <v>571</v>
      </c>
      <c r="U4891" s="163">
        <v>12628.810000000005</v>
      </c>
      <c r="X4891" s="157" t="s">
        <v>562</v>
      </c>
      <c r="AE4891" s="165" t="s">
        <v>330</v>
      </c>
    </row>
    <row r="4892" spans="1:31" hidden="1">
      <c r="A4892" s="157" t="s">
        <v>580</v>
      </c>
      <c r="P4892" s="157" t="s">
        <v>571</v>
      </c>
      <c r="U4892" s="163">
        <v>20054.730000000003</v>
      </c>
      <c r="X4892" s="157" t="s">
        <v>562</v>
      </c>
      <c r="AE4892" s="165" t="s">
        <v>334</v>
      </c>
    </row>
    <row r="4893" spans="1:31" hidden="1">
      <c r="A4893" s="157" t="s">
        <v>580</v>
      </c>
      <c r="P4893" s="157" t="s">
        <v>571</v>
      </c>
      <c r="U4893" s="163">
        <v>25945.050000000003</v>
      </c>
      <c r="X4893" s="157" t="s">
        <v>562</v>
      </c>
      <c r="AE4893" s="165" t="s">
        <v>331</v>
      </c>
    </row>
    <row r="4894" spans="1:31" hidden="1">
      <c r="A4894" s="157" t="s">
        <v>580</v>
      </c>
      <c r="P4894" s="157" t="s">
        <v>571</v>
      </c>
      <c r="U4894" s="163">
        <v>32439.550000000032</v>
      </c>
      <c r="X4894" s="157" t="s">
        <v>562</v>
      </c>
      <c r="AE4894" s="165" t="s">
        <v>336</v>
      </c>
    </row>
    <row r="4895" spans="1:31" hidden="1">
      <c r="A4895" s="157" t="s">
        <v>580</v>
      </c>
      <c r="P4895" s="157" t="s">
        <v>571</v>
      </c>
      <c r="U4895" s="163">
        <v>7432.979564489111</v>
      </c>
      <c r="X4895" s="157" t="s">
        <v>562</v>
      </c>
      <c r="AE4895" s="165" t="s">
        <v>340</v>
      </c>
    </row>
    <row r="4896" spans="1:31" hidden="1">
      <c r="A4896" s="157" t="s">
        <v>580</v>
      </c>
      <c r="P4896" s="157" t="s">
        <v>571</v>
      </c>
      <c r="U4896" s="163">
        <v>14460.048351579266</v>
      </c>
      <c r="X4896" s="157" t="s">
        <v>562</v>
      </c>
      <c r="AE4896" s="165" t="s">
        <v>339</v>
      </c>
    </row>
    <row r="4897" spans="1:31" hidden="1">
      <c r="A4897" s="157" t="s">
        <v>580</v>
      </c>
      <c r="P4897" s="157" t="s">
        <v>571</v>
      </c>
      <c r="U4897" s="163">
        <v>35703.50785714286</v>
      </c>
      <c r="X4897" s="157" t="s">
        <v>562</v>
      </c>
      <c r="AE4897" s="165" t="s">
        <v>368</v>
      </c>
    </row>
    <row r="4898" spans="1:31" hidden="1">
      <c r="A4898" s="157" t="s">
        <v>580</v>
      </c>
      <c r="P4898" s="157" t="s">
        <v>571</v>
      </c>
      <c r="U4898" s="163">
        <v>31402.772307692299</v>
      </c>
      <c r="X4898" s="157" t="s">
        <v>562</v>
      </c>
      <c r="AE4898" s="165" t="s">
        <v>371</v>
      </c>
    </row>
    <row r="4899" spans="1:31" hidden="1">
      <c r="A4899" s="157" t="s">
        <v>580</v>
      </c>
      <c r="P4899" s="157" t="s">
        <v>571</v>
      </c>
      <c r="U4899" s="163">
        <v>34698.688181818186</v>
      </c>
      <c r="X4899" s="157" t="s">
        <v>562</v>
      </c>
      <c r="AE4899" s="165" t="s">
        <v>370</v>
      </c>
    </row>
    <row r="4900" spans="1:31" hidden="1">
      <c r="A4900" s="157" t="s">
        <v>580</v>
      </c>
      <c r="P4900" s="157" t="s">
        <v>571</v>
      </c>
      <c r="U4900" s="163">
        <v>46426.849999999991</v>
      </c>
      <c r="X4900" s="157" t="s">
        <v>562</v>
      </c>
      <c r="AE4900" s="165" t="s">
        <v>369</v>
      </c>
    </row>
    <row r="4901" spans="1:31" hidden="1">
      <c r="A4901" s="157" t="s">
        <v>580</v>
      </c>
      <c r="P4901" s="157" t="s">
        <v>571</v>
      </c>
      <c r="U4901" s="163">
        <v>77797.510000000009</v>
      </c>
      <c r="X4901" s="157" t="s">
        <v>562</v>
      </c>
      <c r="AE4901" s="165" t="s">
        <v>374</v>
      </c>
    </row>
    <row r="4902" spans="1:31" hidden="1">
      <c r="A4902" s="157" t="s">
        <v>580</v>
      </c>
      <c r="P4902" s="157" t="s">
        <v>571</v>
      </c>
      <c r="U4902" s="163">
        <v>18474.30000000001</v>
      </c>
      <c r="X4902" s="157" t="s">
        <v>562</v>
      </c>
      <c r="AE4902" s="165" t="s">
        <v>366</v>
      </c>
    </row>
    <row r="4903" spans="1:31" hidden="1">
      <c r="A4903" s="157" t="s">
        <v>580</v>
      </c>
      <c r="P4903" s="157" t="s">
        <v>571</v>
      </c>
      <c r="U4903" s="163">
        <v>0</v>
      </c>
      <c r="X4903" s="157" t="s">
        <v>562</v>
      </c>
      <c r="AE4903" s="165" t="s">
        <v>375</v>
      </c>
    </row>
    <row r="4904" spans="1:31" hidden="1">
      <c r="A4904" s="157" t="s">
        <v>580</v>
      </c>
      <c r="P4904" s="157" t="s">
        <v>571</v>
      </c>
      <c r="U4904" s="163">
        <v>13353.739999999998</v>
      </c>
      <c r="X4904" s="157" t="s">
        <v>562</v>
      </c>
      <c r="AE4904" s="165" t="s">
        <v>373</v>
      </c>
    </row>
    <row r="4905" spans="1:31" hidden="1">
      <c r="A4905" s="157" t="s">
        <v>580</v>
      </c>
      <c r="P4905" s="157" t="s">
        <v>571</v>
      </c>
      <c r="U4905" s="163">
        <v>9826.7799999999988</v>
      </c>
      <c r="X4905" s="157" t="s">
        <v>562</v>
      </c>
      <c r="AE4905" s="165" t="s">
        <v>367</v>
      </c>
    </row>
    <row r="4906" spans="1:31" hidden="1">
      <c r="A4906" s="157" t="s">
        <v>580</v>
      </c>
      <c r="P4906" s="157" t="s">
        <v>571</v>
      </c>
      <c r="U4906" s="163">
        <v>58987.319999999992</v>
      </c>
      <c r="X4906" s="157" t="s">
        <v>562</v>
      </c>
      <c r="AE4906" s="165" t="s">
        <v>372</v>
      </c>
    </row>
    <row r="4907" spans="1:31" hidden="1">
      <c r="A4907" s="157" t="s">
        <v>580</v>
      </c>
      <c r="P4907" s="157" t="s">
        <v>571</v>
      </c>
      <c r="U4907" s="163">
        <v>84329.21551724142</v>
      </c>
      <c r="X4907" s="157" t="s">
        <v>562</v>
      </c>
      <c r="AE4907" s="165" t="s">
        <v>189</v>
      </c>
    </row>
    <row r="4908" spans="1:31" hidden="1">
      <c r="A4908" s="157" t="s">
        <v>580</v>
      </c>
      <c r="P4908" s="157" t="s">
        <v>571</v>
      </c>
      <c r="U4908" s="163">
        <v>11563.016363636358</v>
      </c>
      <c r="X4908" s="157" t="s">
        <v>562</v>
      </c>
      <c r="AE4908" s="165" t="s">
        <v>291</v>
      </c>
    </row>
    <row r="4909" spans="1:31" hidden="1">
      <c r="A4909" s="157" t="s">
        <v>580</v>
      </c>
      <c r="P4909" s="157" t="s">
        <v>571</v>
      </c>
      <c r="U4909" s="163">
        <v>23704.598771929835</v>
      </c>
      <c r="X4909" s="157" t="s">
        <v>562</v>
      </c>
      <c r="AE4909" s="165" t="s">
        <v>190</v>
      </c>
    </row>
    <row r="4910" spans="1:31" hidden="1">
      <c r="A4910" s="157" t="s">
        <v>580</v>
      </c>
      <c r="P4910" s="157" t="s">
        <v>571</v>
      </c>
      <c r="U4910" s="163">
        <v>35954.505454545433</v>
      </c>
      <c r="X4910" s="157" t="s">
        <v>562</v>
      </c>
      <c r="AE4910" s="165" t="s">
        <v>295</v>
      </c>
    </row>
    <row r="4911" spans="1:31" hidden="1">
      <c r="A4911" s="157" t="s">
        <v>580</v>
      </c>
      <c r="P4911" s="157" t="s">
        <v>571</v>
      </c>
      <c r="U4911" s="163">
        <v>58629.900344827562</v>
      </c>
      <c r="X4911" s="157" t="s">
        <v>562</v>
      </c>
      <c r="AE4911" s="165" t="s">
        <v>191</v>
      </c>
    </row>
    <row r="4912" spans="1:31" hidden="1">
      <c r="A4912" s="157" t="s">
        <v>580</v>
      </c>
      <c r="P4912" s="157" t="s">
        <v>571</v>
      </c>
      <c r="U4912" s="163">
        <v>45765.926551724115</v>
      </c>
      <c r="X4912" s="157" t="s">
        <v>562</v>
      </c>
      <c r="AE4912" s="165" t="s">
        <v>192</v>
      </c>
    </row>
    <row r="4913" spans="1:31" hidden="1">
      <c r="A4913" s="157" t="s">
        <v>580</v>
      </c>
      <c r="P4913" s="157" t="s">
        <v>571</v>
      </c>
      <c r="U4913" s="163">
        <v>40151.270877192976</v>
      </c>
      <c r="X4913" s="157" t="s">
        <v>562</v>
      </c>
      <c r="AE4913" s="165" t="s">
        <v>306</v>
      </c>
    </row>
    <row r="4914" spans="1:31" hidden="1">
      <c r="A4914" s="157" t="s">
        <v>580</v>
      </c>
      <c r="P4914" s="157" t="s">
        <v>571</v>
      </c>
      <c r="U4914" s="163">
        <v>47494.770169491501</v>
      </c>
      <c r="X4914" s="157" t="s">
        <v>562</v>
      </c>
      <c r="AE4914" s="165" t="s">
        <v>193</v>
      </c>
    </row>
    <row r="4915" spans="1:31" hidden="1">
      <c r="A4915" s="157" t="s">
        <v>580</v>
      </c>
      <c r="P4915" s="157" t="s">
        <v>571</v>
      </c>
      <c r="U4915" s="163">
        <v>24116.313636363629</v>
      </c>
      <c r="X4915" s="157" t="s">
        <v>562</v>
      </c>
      <c r="AE4915" s="165" t="s">
        <v>194</v>
      </c>
    </row>
    <row r="4916" spans="1:31" hidden="1">
      <c r="A4916" s="157" t="s">
        <v>580</v>
      </c>
      <c r="P4916" s="157" t="s">
        <v>571</v>
      </c>
      <c r="U4916" s="163">
        <v>36968.70689655171</v>
      </c>
      <c r="X4916" s="157" t="s">
        <v>562</v>
      </c>
      <c r="AE4916" s="165" t="s">
        <v>196</v>
      </c>
    </row>
    <row r="4917" spans="1:31" hidden="1">
      <c r="A4917" s="157" t="s">
        <v>580</v>
      </c>
      <c r="P4917" s="157" t="s">
        <v>571</v>
      </c>
      <c r="U4917" s="163">
        <v>41014.915614035082</v>
      </c>
      <c r="X4917" s="157" t="s">
        <v>562</v>
      </c>
      <c r="AE4917" s="165" t="s">
        <v>201</v>
      </c>
    </row>
    <row r="4918" spans="1:31" hidden="1">
      <c r="A4918" s="157" t="s">
        <v>580</v>
      </c>
      <c r="P4918" s="157" t="s">
        <v>571</v>
      </c>
      <c r="U4918" s="163">
        <v>33338.174827586176</v>
      </c>
      <c r="X4918" s="157" t="s">
        <v>562</v>
      </c>
      <c r="AE4918" s="165" t="s">
        <v>202</v>
      </c>
    </row>
    <row r="4919" spans="1:31" hidden="1">
      <c r="A4919" s="157" t="s">
        <v>580</v>
      </c>
      <c r="P4919" s="157" t="s">
        <v>571</v>
      </c>
      <c r="U4919" s="163">
        <v>29790.923157894737</v>
      </c>
      <c r="X4919" s="157" t="s">
        <v>562</v>
      </c>
      <c r="AE4919" s="165" t="s">
        <v>303</v>
      </c>
    </row>
    <row r="4920" spans="1:31" hidden="1">
      <c r="A4920" s="157" t="s">
        <v>580</v>
      </c>
      <c r="P4920" s="157" t="s">
        <v>571</v>
      </c>
      <c r="U4920" s="163">
        <v>32410.115862068968</v>
      </c>
      <c r="X4920" s="157" t="s">
        <v>562</v>
      </c>
      <c r="AE4920" s="165" t="s">
        <v>219</v>
      </c>
    </row>
    <row r="4921" spans="1:31" hidden="1">
      <c r="A4921" s="157" t="s">
        <v>580</v>
      </c>
      <c r="P4921" s="157" t="s">
        <v>571</v>
      </c>
      <c r="U4921" s="163">
        <v>37755.422105263176</v>
      </c>
      <c r="X4921" s="157" t="s">
        <v>562</v>
      </c>
      <c r="AE4921" s="165" t="s">
        <v>221</v>
      </c>
    </row>
    <row r="4922" spans="1:31" hidden="1">
      <c r="A4922" s="157" t="s">
        <v>580</v>
      </c>
      <c r="P4922" s="157" t="s">
        <v>571</v>
      </c>
      <c r="U4922" s="163">
        <v>59554.422413793072</v>
      </c>
      <c r="X4922" s="157" t="s">
        <v>562</v>
      </c>
      <c r="AE4922" s="165" t="s">
        <v>222</v>
      </c>
    </row>
    <row r="4923" spans="1:31" hidden="1">
      <c r="A4923" s="157" t="s">
        <v>580</v>
      </c>
      <c r="P4923" s="157" t="s">
        <v>571</v>
      </c>
      <c r="U4923" s="163">
        <v>42526.740175438594</v>
      </c>
      <c r="X4923" s="157" t="s">
        <v>562</v>
      </c>
      <c r="AE4923" s="165" t="s">
        <v>225</v>
      </c>
    </row>
    <row r="4924" spans="1:31" hidden="1">
      <c r="A4924" s="157" t="s">
        <v>580</v>
      </c>
      <c r="P4924" s="157" t="s">
        <v>571</v>
      </c>
      <c r="U4924" s="163">
        <v>65946.384912280657</v>
      </c>
      <c r="X4924" s="157" t="s">
        <v>562</v>
      </c>
      <c r="AE4924" s="165" t="s">
        <v>226</v>
      </c>
    </row>
    <row r="4925" spans="1:31" hidden="1">
      <c r="A4925" s="157" t="s">
        <v>580</v>
      </c>
      <c r="P4925" s="157" t="s">
        <v>571</v>
      </c>
      <c r="U4925" s="163">
        <v>78123.982142857145</v>
      </c>
      <c r="X4925" s="157" t="s">
        <v>562</v>
      </c>
      <c r="AE4925" s="165" t="s">
        <v>300</v>
      </c>
    </row>
    <row r="4926" spans="1:31" hidden="1">
      <c r="A4926" s="157" t="s">
        <v>580</v>
      </c>
      <c r="P4926" s="157" t="s">
        <v>571</v>
      </c>
      <c r="U4926" s="163">
        <v>57421.772542372841</v>
      </c>
      <c r="X4926" s="157" t="s">
        <v>562</v>
      </c>
      <c r="AE4926" s="165" t="s">
        <v>231</v>
      </c>
    </row>
    <row r="4927" spans="1:31" hidden="1">
      <c r="A4927" s="157" t="s">
        <v>580</v>
      </c>
      <c r="P4927" s="157" t="s">
        <v>571</v>
      </c>
      <c r="U4927" s="163">
        <v>24937.25</v>
      </c>
      <c r="X4927" s="157" t="s">
        <v>562</v>
      </c>
      <c r="AE4927" s="165" t="s">
        <v>251</v>
      </c>
    </row>
    <row r="4928" spans="1:31" hidden="1">
      <c r="A4928" s="157" t="s">
        <v>580</v>
      </c>
      <c r="P4928" s="157" t="s">
        <v>571</v>
      </c>
      <c r="U4928" s="163">
        <v>39073.919999999969</v>
      </c>
      <c r="X4928" s="157" t="s">
        <v>562</v>
      </c>
      <c r="AE4928" s="165" t="s">
        <v>252</v>
      </c>
    </row>
    <row r="4929" spans="1:31" hidden="1">
      <c r="A4929" s="157" t="s">
        <v>580</v>
      </c>
      <c r="P4929" s="157" t="s">
        <v>571</v>
      </c>
      <c r="U4929" s="163">
        <v>37239.758620689652</v>
      </c>
      <c r="X4929" s="157" t="s">
        <v>562</v>
      </c>
      <c r="AE4929" s="165" t="s">
        <v>273</v>
      </c>
    </row>
    <row r="4930" spans="1:31" hidden="1">
      <c r="A4930" s="157" t="s">
        <v>580</v>
      </c>
      <c r="P4930" s="157" t="s">
        <v>571</v>
      </c>
      <c r="U4930" s="163">
        <v>23630.960344827574</v>
      </c>
      <c r="X4930" s="157" t="s">
        <v>562</v>
      </c>
      <c r="AE4930" s="165" t="s">
        <v>274</v>
      </c>
    </row>
    <row r="4931" spans="1:31" hidden="1">
      <c r="A4931" s="157" t="s">
        <v>580</v>
      </c>
      <c r="P4931" s="157" t="s">
        <v>571</v>
      </c>
      <c r="U4931" s="163">
        <v>39598.844827586203</v>
      </c>
      <c r="X4931" s="157" t="s">
        <v>562</v>
      </c>
      <c r="AE4931" s="165" t="s">
        <v>275</v>
      </c>
    </row>
    <row r="4932" spans="1:31" hidden="1">
      <c r="A4932" s="157" t="s">
        <v>580</v>
      </c>
      <c r="P4932" s="157" t="s">
        <v>571</v>
      </c>
      <c r="U4932" s="163">
        <v>0</v>
      </c>
      <c r="X4932" s="157" t="s">
        <v>562</v>
      </c>
      <c r="AE4932" s="165" t="s">
        <v>541</v>
      </c>
    </row>
    <row r="4933" spans="1:31" hidden="1">
      <c r="A4933" s="157" t="s">
        <v>580</v>
      </c>
      <c r="P4933" s="157" t="s">
        <v>571</v>
      </c>
      <c r="U4933" s="163">
        <v>151696.27000000002</v>
      </c>
      <c r="X4933" s="157" t="s">
        <v>562</v>
      </c>
      <c r="AE4933" s="165" t="s">
        <v>287</v>
      </c>
    </row>
    <row r="4934" spans="1:31" hidden="1">
      <c r="A4934" s="157" t="s">
        <v>580</v>
      </c>
      <c r="P4934" s="157" t="s">
        <v>571</v>
      </c>
      <c r="U4934" s="163">
        <v>89459</v>
      </c>
      <c r="X4934" s="157" t="s">
        <v>562</v>
      </c>
      <c r="AE4934" s="165" t="s">
        <v>199</v>
      </c>
    </row>
    <row r="4935" spans="1:31" hidden="1">
      <c r="A4935" s="157" t="s">
        <v>580</v>
      </c>
      <c r="P4935" s="157" t="s">
        <v>571</v>
      </c>
      <c r="U4935" s="163">
        <v>82054.37999999999</v>
      </c>
      <c r="X4935" s="157" t="s">
        <v>562</v>
      </c>
      <c r="AE4935" s="165" t="s">
        <v>288</v>
      </c>
    </row>
    <row r="4936" spans="1:31" hidden="1">
      <c r="A4936" s="157" t="s">
        <v>580</v>
      </c>
      <c r="P4936" s="157" t="s">
        <v>571</v>
      </c>
      <c r="U4936" s="163">
        <v>67584.52999999997</v>
      </c>
      <c r="X4936" s="157" t="s">
        <v>562</v>
      </c>
      <c r="AE4936" s="165" t="s">
        <v>200</v>
      </c>
    </row>
    <row r="4937" spans="1:31" hidden="1">
      <c r="A4937" s="157" t="s">
        <v>580</v>
      </c>
      <c r="P4937" s="157" t="s">
        <v>571</v>
      </c>
      <c r="U4937" s="163">
        <v>26783.439999999988</v>
      </c>
      <c r="X4937" s="157" t="s">
        <v>562</v>
      </c>
      <c r="AE4937" s="165" t="s">
        <v>220</v>
      </c>
    </row>
    <row r="4938" spans="1:31" hidden="1">
      <c r="A4938" s="157" t="s">
        <v>580</v>
      </c>
      <c r="P4938" s="157" t="s">
        <v>571</v>
      </c>
      <c r="U4938" s="163">
        <v>37609.339999999997</v>
      </c>
      <c r="X4938" s="157" t="s">
        <v>562</v>
      </c>
      <c r="AE4938" s="165" t="s">
        <v>301</v>
      </c>
    </row>
    <row r="4939" spans="1:31" hidden="1">
      <c r="A4939" s="157" t="s">
        <v>580</v>
      </c>
      <c r="P4939" s="157" t="s">
        <v>571</v>
      </c>
      <c r="U4939" s="163">
        <v>104405.91</v>
      </c>
      <c r="X4939" s="157" t="s">
        <v>562</v>
      </c>
      <c r="AE4939" s="165" t="s">
        <v>223</v>
      </c>
    </row>
    <row r="4940" spans="1:31" hidden="1">
      <c r="A4940" s="157" t="s">
        <v>580</v>
      </c>
      <c r="P4940" s="157" t="s">
        <v>571</v>
      </c>
      <c r="U4940" s="163">
        <v>124563.36999999994</v>
      </c>
      <c r="X4940" s="157" t="s">
        <v>562</v>
      </c>
      <c r="AE4940" s="165" t="s">
        <v>296</v>
      </c>
    </row>
    <row r="4941" spans="1:31" hidden="1">
      <c r="A4941" s="157" t="s">
        <v>580</v>
      </c>
      <c r="P4941" s="157" t="s">
        <v>571</v>
      </c>
      <c r="U4941" s="163">
        <v>77077.699999999983</v>
      </c>
      <c r="X4941" s="157" t="s">
        <v>562</v>
      </c>
      <c r="AE4941" s="165" t="s">
        <v>229</v>
      </c>
    </row>
    <row r="4942" spans="1:31" hidden="1">
      <c r="A4942" s="157" t="s">
        <v>580</v>
      </c>
      <c r="P4942" s="157" t="s">
        <v>571</v>
      </c>
      <c r="U4942" s="163">
        <v>43786.16</v>
      </c>
      <c r="X4942" s="157" t="s">
        <v>562</v>
      </c>
      <c r="AE4942" s="165" t="s">
        <v>289</v>
      </c>
    </row>
    <row r="4943" spans="1:31" hidden="1">
      <c r="A4943" s="157" t="s">
        <v>580</v>
      </c>
      <c r="P4943" s="157" t="s">
        <v>571</v>
      </c>
      <c r="U4943" s="163">
        <v>36677.47</v>
      </c>
      <c r="X4943" s="157" t="s">
        <v>562</v>
      </c>
      <c r="AE4943" s="165" t="s">
        <v>286</v>
      </c>
    </row>
    <row r="4944" spans="1:31" hidden="1">
      <c r="A4944" s="157" t="s">
        <v>580</v>
      </c>
      <c r="P4944" s="157" t="s">
        <v>571</v>
      </c>
      <c r="U4944" s="163">
        <v>80868.980000000025</v>
      </c>
      <c r="X4944" s="157" t="s">
        <v>562</v>
      </c>
      <c r="AE4944" s="165" t="s">
        <v>232</v>
      </c>
    </row>
    <row r="4945" spans="1:31" hidden="1">
      <c r="A4945" s="157" t="s">
        <v>580</v>
      </c>
      <c r="P4945" s="157" t="s">
        <v>571</v>
      </c>
      <c r="U4945" s="163">
        <v>38231.889999999985</v>
      </c>
      <c r="X4945" s="157" t="s">
        <v>562</v>
      </c>
      <c r="AE4945" s="165" t="s">
        <v>233</v>
      </c>
    </row>
    <row r="4946" spans="1:31" hidden="1">
      <c r="A4946" s="157" t="s">
        <v>580</v>
      </c>
      <c r="P4946" s="157" t="s">
        <v>571</v>
      </c>
      <c r="U4946" s="163">
        <v>41054.050000000003</v>
      </c>
      <c r="X4946" s="157" t="s">
        <v>562</v>
      </c>
      <c r="AE4946" s="165" t="s">
        <v>234</v>
      </c>
    </row>
    <row r="4947" spans="1:31" hidden="1">
      <c r="A4947" s="157" t="s">
        <v>580</v>
      </c>
      <c r="P4947" s="157" t="s">
        <v>571</v>
      </c>
      <c r="U4947" s="163">
        <v>24401.189999999988</v>
      </c>
      <c r="X4947" s="157" t="s">
        <v>562</v>
      </c>
      <c r="AE4947" s="165" t="s">
        <v>293</v>
      </c>
    </row>
    <row r="4948" spans="1:31" hidden="1">
      <c r="A4948" s="157" t="s">
        <v>580</v>
      </c>
      <c r="P4948" s="157" t="s">
        <v>571</v>
      </c>
      <c r="U4948" s="163">
        <v>58575.889999999985</v>
      </c>
      <c r="X4948" s="157" t="s">
        <v>562</v>
      </c>
      <c r="AE4948" s="165" t="s">
        <v>235</v>
      </c>
    </row>
    <row r="4949" spans="1:31" hidden="1">
      <c r="A4949" s="157" t="s">
        <v>580</v>
      </c>
      <c r="P4949" s="157" t="s">
        <v>571</v>
      </c>
      <c r="U4949" s="163">
        <v>88969.390000000014</v>
      </c>
      <c r="X4949" s="157" t="s">
        <v>562</v>
      </c>
      <c r="AE4949" s="165" t="s">
        <v>237</v>
      </c>
    </row>
    <row r="4950" spans="1:31" hidden="1">
      <c r="A4950" s="157" t="s">
        <v>580</v>
      </c>
      <c r="P4950" s="157" t="s">
        <v>571</v>
      </c>
      <c r="U4950" s="163">
        <v>63286.680000000022</v>
      </c>
      <c r="X4950" s="157" t="s">
        <v>562</v>
      </c>
      <c r="AE4950" s="165" t="s">
        <v>239</v>
      </c>
    </row>
    <row r="4951" spans="1:31" hidden="1">
      <c r="A4951" s="157" t="s">
        <v>580</v>
      </c>
      <c r="P4951" s="157" t="s">
        <v>571</v>
      </c>
      <c r="U4951" s="163">
        <v>25988.270000000004</v>
      </c>
      <c r="X4951" s="157" t="s">
        <v>562</v>
      </c>
      <c r="AE4951" s="165" t="s">
        <v>302</v>
      </c>
    </row>
    <row r="4952" spans="1:31" hidden="1">
      <c r="A4952" s="157" t="s">
        <v>580</v>
      </c>
      <c r="P4952" s="157" t="s">
        <v>571</v>
      </c>
      <c r="U4952" s="163">
        <v>84486.03</v>
      </c>
      <c r="X4952" s="157" t="s">
        <v>562</v>
      </c>
      <c r="AE4952" s="165" t="s">
        <v>240</v>
      </c>
    </row>
    <row r="4953" spans="1:31" hidden="1">
      <c r="A4953" s="157" t="s">
        <v>580</v>
      </c>
      <c r="P4953" s="157" t="s">
        <v>571</v>
      </c>
      <c r="U4953" s="163">
        <v>113869.78000000003</v>
      </c>
      <c r="X4953" s="157" t="s">
        <v>562</v>
      </c>
      <c r="AE4953" s="165" t="s">
        <v>241</v>
      </c>
    </row>
    <row r="4954" spans="1:31" hidden="1">
      <c r="A4954" s="157" t="s">
        <v>580</v>
      </c>
      <c r="P4954" s="157" t="s">
        <v>571</v>
      </c>
      <c r="U4954" s="163">
        <v>33538.399999999994</v>
      </c>
      <c r="X4954" s="157" t="s">
        <v>562</v>
      </c>
      <c r="AE4954" s="165" t="s">
        <v>242</v>
      </c>
    </row>
    <row r="4955" spans="1:31" hidden="1">
      <c r="A4955" s="157" t="s">
        <v>580</v>
      </c>
      <c r="P4955" s="157" t="s">
        <v>571</v>
      </c>
      <c r="U4955" s="163">
        <v>60318.049999999959</v>
      </c>
      <c r="X4955" s="157" t="s">
        <v>562</v>
      </c>
      <c r="AE4955" s="165" t="s">
        <v>243</v>
      </c>
    </row>
    <row r="4956" spans="1:31" hidden="1">
      <c r="A4956" s="157" t="s">
        <v>580</v>
      </c>
      <c r="P4956" s="157" t="s">
        <v>571</v>
      </c>
      <c r="U4956" s="163">
        <v>39703.73000000001</v>
      </c>
      <c r="X4956" s="157" t="s">
        <v>562</v>
      </c>
      <c r="AE4956" s="165" t="s">
        <v>304</v>
      </c>
    </row>
    <row r="4957" spans="1:31" hidden="1">
      <c r="A4957" s="157" t="s">
        <v>580</v>
      </c>
      <c r="P4957" s="157" t="s">
        <v>571</v>
      </c>
      <c r="U4957" s="163">
        <v>69986.559999999998</v>
      </c>
      <c r="X4957" s="157" t="s">
        <v>562</v>
      </c>
      <c r="AE4957" s="165" t="s">
        <v>244</v>
      </c>
    </row>
    <row r="4958" spans="1:31" hidden="1">
      <c r="A4958" s="157" t="s">
        <v>580</v>
      </c>
      <c r="P4958" s="157" t="s">
        <v>571</v>
      </c>
      <c r="U4958" s="163">
        <v>34339.919999999998</v>
      </c>
      <c r="X4958" s="157" t="s">
        <v>562</v>
      </c>
      <c r="AE4958" s="165" t="s">
        <v>246</v>
      </c>
    </row>
    <row r="4959" spans="1:31" hidden="1">
      <c r="A4959" s="157" t="s">
        <v>580</v>
      </c>
      <c r="P4959" s="157" t="s">
        <v>571</v>
      </c>
      <c r="U4959" s="163">
        <v>141195.58999999991</v>
      </c>
      <c r="X4959" s="157" t="s">
        <v>562</v>
      </c>
      <c r="AE4959" s="165" t="s">
        <v>247</v>
      </c>
    </row>
    <row r="4960" spans="1:31" hidden="1">
      <c r="A4960" s="157" t="s">
        <v>580</v>
      </c>
      <c r="P4960" s="157" t="s">
        <v>571</v>
      </c>
      <c r="U4960" s="163">
        <v>-3.9999999999054126E-2</v>
      </c>
      <c r="X4960" s="157" t="s">
        <v>562</v>
      </c>
      <c r="AE4960" s="165" t="s">
        <v>294</v>
      </c>
    </row>
    <row r="4961" spans="1:31" hidden="1">
      <c r="A4961" s="157" t="s">
        <v>580</v>
      </c>
      <c r="P4961" s="157" t="s">
        <v>571</v>
      </c>
      <c r="U4961" s="163">
        <v>33229.42</v>
      </c>
      <c r="X4961" s="157" t="s">
        <v>562</v>
      </c>
      <c r="AE4961" s="165" t="s">
        <v>307</v>
      </c>
    </row>
    <row r="4962" spans="1:31" hidden="1">
      <c r="A4962" s="157" t="s">
        <v>580</v>
      </c>
      <c r="P4962" s="157" t="s">
        <v>571</v>
      </c>
      <c r="U4962" s="163">
        <v>64979.890000000014</v>
      </c>
      <c r="X4962" s="157" t="s">
        <v>562</v>
      </c>
      <c r="AE4962" s="165" t="s">
        <v>248</v>
      </c>
    </row>
    <row r="4963" spans="1:31" hidden="1">
      <c r="A4963" s="157" t="s">
        <v>580</v>
      </c>
      <c r="P4963" s="157" t="s">
        <v>571</v>
      </c>
      <c r="U4963" s="163">
        <v>66678.199999999983</v>
      </c>
      <c r="X4963" s="157" t="s">
        <v>562</v>
      </c>
      <c r="AE4963" s="165" t="s">
        <v>249</v>
      </c>
    </row>
    <row r="4964" spans="1:31" hidden="1">
      <c r="A4964" s="157" t="s">
        <v>580</v>
      </c>
      <c r="P4964" s="157" t="s">
        <v>571</v>
      </c>
      <c r="U4964" s="163">
        <v>0</v>
      </c>
      <c r="X4964" s="157" t="s">
        <v>562</v>
      </c>
      <c r="AE4964" s="165" t="s">
        <v>308</v>
      </c>
    </row>
    <row r="4965" spans="1:31" hidden="1">
      <c r="A4965" s="157" t="s">
        <v>580</v>
      </c>
      <c r="P4965" s="157" t="s">
        <v>571</v>
      </c>
      <c r="U4965" s="163">
        <v>59894.709999999992</v>
      </c>
      <c r="X4965" s="157" t="s">
        <v>562</v>
      </c>
      <c r="AE4965" s="165" t="s">
        <v>250</v>
      </c>
    </row>
    <row r="4966" spans="1:31" hidden="1">
      <c r="A4966" s="157" t="s">
        <v>580</v>
      </c>
      <c r="P4966" s="157" t="s">
        <v>571</v>
      </c>
      <c r="U4966" s="163">
        <v>21053.259999999995</v>
      </c>
      <c r="X4966" s="157" t="s">
        <v>562</v>
      </c>
      <c r="AE4966" s="165" t="s">
        <v>272</v>
      </c>
    </row>
    <row r="4967" spans="1:31" hidden="1">
      <c r="A4967" s="157" t="s">
        <v>580</v>
      </c>
      <c r="P4967" s="157" t="s">
        <v>571</v>
      </c>
      <c r="U4967" s="163">
        <v>31206.270000000004</v>
      </c>
      <c r="X4967" s="157" t="s">
        <v>562</v>
      </c>
      <c r="AE4967" s="165" t="s">
        <v>276</v>
      </c>
    </row>
    <row r="4968" spans="1:31" hidden="1">
      <c r="A4968" s="157" t="s">
        <v>580</v>
      </c>
      <c r="P4968" s="157" t="s">
        <v>571</v>
      </c>
      <c r="U4968" s="163">
        <v>40498.639999999999</v>
      </c>
      <c r="X4968" s="157" t="s">
        <v>562</v>
      </c>
      <c r="AE4968" s="165" t="s">
        <v>277</v>
      </c>
    </row>
    <row r="4969" spans="1:31" hidden="1">
      <c r="A4969" s="157" t="s">
        <v>580</v>
      </c>
      <c r="P4969" s="157" t="s">
        <v>571</v>
      </c>
      <c r="U4969" s="163">
        <v>30191.290000000008</v>
      </c>
      <c r="X4969" s="157" t="s">
        <v>562</v>
      </c>
      <c r="AE4969" s="165" t="s">
        <v>278</v>
      </c>
    </row>
    <row r="4970" spans="1:31" hidden="1">
      <c r="A4970" s="157" t="s">
        <v>580</v>
      </c>
      <c r="P4970" s="157" t="s">
        <v>571</v>
      </c>
      <c r="U4970" s="163">
        <v>87237.549999999959</v>
      </c>
      <c r="X4970" s="157" t="s">
        <v>562</v>
      </c>
      <c r="AE4970" s="165" t="s">
        <v>279</v>
      </c>
    </row>
    <row r="4971" spans="1:31" hidden="1">
      <c r="A4971" s="157" t="s">
        <v>580</v>
      </c>
      <c r="P4971" s="157" t="s">
        <v>571</v>
      </c>
      <c r="U4971" s="163">
        <v>45349.499999999985</v>
      </c>
      <c r="X4971" s="157" t="s">
        <v>562</v>
      </c>
      <c r="AE4971" s="165" t="s">
        <v>284</v>
      </c>
    </row>
    <row r="4972" spans="1:31" hidden="1">
      <c r="A4972" s="157" t="s">
        <v>580</v>
      </c>
      <c r="P4972" s="157" t="s">
        <v>571</v>
      </c>
      <c r="U4972" s="163">
        <v>32669.919999999998</v>
      </c>
      <c r="X4972" s="157" t="s">
        <v>562</v>
      </c>
      <c r="AE4972" s="165" t="s">
        <v>290</v>
      </c>
    </row>
    <row r="4973" spans="1:31" hidden="1">
      <c r="A4973" s="157" t="s">
        <v>580</v>
      </c>
      <c r="P4973" s="157" t="s">
        <v>571</v>
      </c>
      <c r="U4973" s="163">
        <v>34750.740000000005</v>
      </c>
      <c r="X4973" s="157" t="s">
        <v>562</v>
      </c>
      <c r="AE4973" s="165" t="s">
        <v>285</v>
      </c>
    </row>
    <row r="4974" spans="1:31">
      <c r="A4974" s="157" t="s">
        <v>580</v>
      </c>
      <c r="P4974" s="157" t="s">
        <v>571</v>
      </c>
      <c r="U4974" s="163">
        <v>113363.35153846152</v>
      </c>
      <c r="X4974" s="157" t="s">
        <v>562</v>
      </c>
      <c r="AE4974" s="165" t="s">
        <v>195</v>
      </c>
    </row>
    <row r="4975" spans="1:31" hidden="1">
      <c r="A4975" s="157" t="s">
        <v>580</v>
      </c>
      <c r="P4975" s="157" t="s">
        <v>571</v>
      </c>
      <c r="U4975" s="163">
        <v>212309.41333333339</v>
      </c>
      <c r="X4975" s="157" t="s">
        <v>562</v>
      </c>
      <c r="AE4975" s="165" t="s">
        <v>197</v>
      </c>
    </row>
    <row r="4976" spans="1:31" hidden="1">
      <c r="A4976" s="157" t="s">
        <v>580</v>
      </c>
      <c r="P4976" s="157" t="s">
        <v>571</v>
      </c>
      <c r="U4976" s="163">
        <v>21738.6111764706</v>
      </c>
      <c r="X4976" s="157" t="s">
        <v>562</v>
      </c>
      <c r="AE4976" s="165" t="s">
        <v>203</v>
      </c>
    </row>
    <row r="4977" spans="1:31" hidden="1">
      <c r="A4977" s="157" t="s">
        <v>580</v>
      </c>
      <c r="P4977" s="157" t="s">
        <v>571</v>
      </c>
      <c r="U4977" s="163">
        <v>18706.065294117652</v>
      </c>
      <c r="X4977" s="157" t="s">
        <v>562</v>
      </c>
      <c r="AE4977" s="165" t="s">
        <v>204</v>
      </c>
    </row>
    <row r="4978" spans="1:31" hidden="1">
      <c r="A4978" s="157" t="s">
        <v>580</v>
      </c>
      <c r="P4978" s="157" t="s">
        <v>571</v>
      </c>
      <c r="U4978" s="163">
        <v>95176.800588235317</v>
      </c>
      <c r="X4978" s="157" t="s">
        <v>562</v>
      </c>
      <c r="AE4978" s="165" t="s">
        <v>205</v>
      </c>
    </row>
    <row r="4979" spans="1:31" hidden="1">
      <c r="A4979" s="157" t="s">
        <v>580</v>
      </c>
      <c r="P4979" s="157" t="s">
        <v>571</v>
      </c>
      <c r="U4979" s="163">
        <v>26597.272941176474</v>
      </c>
      <c r="X4979" s="157" t="s">
        <v>562</v>
      </c>
      <c r="AE4979" s="165" t="s">
        <v>206</v>
      </c>
    </row>
    <row r="4980" spans="1:31" hidden="1">
      <c r="A4980" s="157" t="s">
        <v>580</v>
      </c>
      <c r="P4980" s="157" t="s">
        <v>571</v>
      </c>
      <c r="U4980" s="163">
        <v>27641.779411764706</v>
      </c>
      <c r="X4980" s="157" t="s">
        <v>562</v>
      </c>
      <c r="AE4980" s="165" t="s">
        <v>207</v>
      </c>
    </row>
    <row r="4981" spans="1:31" hidden="1">
      <c r="A4981" s="157" t="s">
        <v>580</v>
      </c>
      <c r="P4981" s="157" t="s">
        <v>571</v>
      </c>
      <c r="U4981" s="163">
        <v>29837.052352941173</v>
      </c>
      <c r="X4981" s="157" t="s">
        <v>562</v>
      </c>
      <c r="AE4981" s="165" t="s">
        <v>305</v>
      </c>
    </row>
    <row r="4982" spans="1:31" hidden="1">
      <c r="A4982" s="157" t="s">
        <v>580</v>
      </c>
      <c r="P4982" s="157" t="s">
        <v>571</v>
      </c>
      <c r="U4982" s="163">
        <v>10292.36941176471</v>
      </c>
      <c r="X4982" s="157" t="s">
        <v>562</v>
      </c>
      <c r="AE4982" s="165" t="s">
        <v>208</v>
      </c>
    </row>
    <row r="4983" spans="1:31" hidden="1">
      <c r="A4983" s="157" t="s">
        <v>580</v>
      </c>
      <c r="P4983" s="157" t="s">
        <v>571</v>
      </c>
      <c r="U4983" s="163">
        <v>226265.63538461539</v>
      </c>
      <c r="X4983" s="157" t="s">
        <v>562</v>
      </c>
      <c r="AE4983" s="165" t="s">
        <v>209</v>
      </c>
    </row>
    <row r="4984" spans="1:31" hidden="1">
      <c r="A4984" s="157" t="s">
        <v>580</v>
      </c>
      <c r="P4984" s="157" t="s">
        <v>571</v>
      </c>
      <c r="U4984" s="163">
        <v>13803.766470588227</v>
      </c>
      <c r="X4984" s="157" t="s">
        <v>562</v>
      </c>
      <c r="AE4984" s="165" t="s">
        <v>210</v>
      </c>
    </row>
    <row r="4985" spans="1:31" hidden="1">
      <c r="A4985" s="157" t="s">
        <v>580</v>
      </c>
      <c r="P4985" s="157" t="s">
        <v>571</v>
      </c>
      <c r="U4985" s="163">
        <v>21955.619411764703</v>
      </c>
      <c r="X4985" s="157" t="s">
        <v>562</v>
      </c>
      <c r="AE4985" s="165" t="s">
        <v>297</v>
      </c>
    </row>
    <row r="4986" spans="1:31" hidden="1">
      <c r="A4986" s="157" t="s">
        <v>580</v>
      </c>
      <c r="P4986" s="157" t="s">
        <v>571</v>
      </c>
      <c r="U4986" s="163">
        <v>48392.581764705887</v>
      </c>
      <c r="X4986" s="157" t="s">
        <v>562</v>
      </c>
      <c r="AE4986" s="165" t="s">
        <v>211</v>
      </c>
    </row>
    <row r="4987" spans="1:31" hidden="1">
      <c r="A4987" s="157" t="s">
        <v>580</v>
      </c>
      <c r="P4987" s="157" t="s">
        <v>571</v>
      </c>
      <c r="U4987" s="163">
        <v>30282.168235294113</v>
      </c>
      <c r="X4987" s="157" t="s">
        <v>562</v>
      </c>
      <c r="AE4987" s="165" t="s">
        <v>212</v>
      </c>
    </row>
    <row r="4988" spans="1:31" hidden="1">
      <c r="A4988" s="157" t="s">
        <v>580</v>
      </c>
      <c r="P4988" s="157" t="s">
        <v>571</v>
      </c>
      <c r="U4988" s="163">
        <v>36624.787647058838</v>
      </c>
      <c r="X4988" s="157" t="s">
        <v>562</v>
      </c>
      <c r="AE4988" s="165" t="s">
        <v>213</v>
      </c>
    </row>
    <row r="4989" spans="1:31" hidden="1">
      <c r="A4989" s="157" t="s">
        <v>580</v>
      </c>
      <c r="P4989" s="157" t="s">
        <v>571</v>
      </c>
      <c r="U4989" s="163">
        <v>20385.521176470596</v>
      </c>
      <c r="X4989" s="157" t="s">
        <v>562</v>
      </c>
      <c r="AE4989" s="165" t="s">
        <v>214</v>
      </c>
    </row>
    <row r="4990" spans="1:31" hidden="1">
      <c r="A4990" s="157" t="s">
        <v>580</v>
      </c>
      <c r="P4990" s="157" t="s">
        <v>571</v>
      </c>
      <c r="U4990" s="163">
        <v>25773.903529411771</v>
      </c>
      <c r="X4990" s="157" t="s">
        <v>562</v>
      </c>
      <c r="AE4990" s="165" t="s">
        <v>215</v>
      </c>
    </row>
    <row r="4991" spans="1:31" hidden="1">
      <c r="A4991" s="157" t="s">
        <v>580</v>
      </c>
      <c r="P4991" s="157" t="s">
        <v>571</v>
      </c>
      <c r="U4991" s="163">
        <v>68820.846470588265</v>
      </c>
      <c r="X4991" s="157" t="s">
        <v>562</v>
      </c>
      <c r="AE4991" s="165" t="s">
        <v>216</v>
      </c>
    </row>
    <row r="4992" spans="1:31" hidden="1">
      <c r="A4992" s="157" t="s">
        <v>580</v>
      </c>
      <c r="P4992" s="157" t="s">
        <v>571</v>
      </c>
      <c r="U4992" s="163">
        <v>18897.147058823539</v>
      </c>
      <c r="X4992" s="157" t="s">
        <v>562</v>
      </c>
      <c r="AE4992" s="165" t="s">
        <v>218</v>
      </c>
    </row>
    <row r="4993" spans="1:31" hidden="1">
      <c r="A4993" s="157" t="s">
        <v>580</v>
      </c>
      <c r="P4993" s="157" t="s">
        <v>571</v>
      </c>
      <c r="U4993" s="163">
        <v>20902.257692307678</v>
      </c>
      <c r="X4993" s="157" t="s">
        <v>562</v>
      </c>
      <c r="AE4993" s="165" t="s">
        <v>253</v>
      </c>
    </row>
    <row r="4994" spans="1:31" hidden="1">
      <c r="A4994" s="157" t="s">
        <v>580</v>
      </c>
      <c r="P4994" s="157" t="s">
        <v>571</v>
      </c>
      <c r="U4994" s="163">
        <v>17439.957692307689</v>
      </c>
      <c r="X4994" s="157" t="s">
        <v>562</v>
      </c>
      <c r="AE4994" s="165" t="s">
        <v>254</v>
      </c>
    </row>
    <row r="4995" spans="1:31" hidden="1">
      <c r="A4995" s="157" t="s">
        <v>580</v>
      </c>
      <c r="P4995" s="157" t="s">
        <v>571</v>
      </c>
      <c r="U4995" s="163">
        <v>10907.588461538464</v>
      </c>
      <c r="X4995" s="157" t="s">
        <v>562</v>
      </c>
      <c r="AE4995" s="165" t="s">
        <v>255</v>
      </c>
    </row>
    <row r="4996" spans="1:31" hidden="1">
      <c r="A4996" s="157" t="s">
        <v>580</v>
      </c>
      <c r="P4996" s="157" t="s">
        <v>571</v>
      </c>
      <c r="U4996" s="163">
        <v>180474.9107142858</v>
      </c>
      <c r="X4996" s="157" t="s">
        <v>562</v>
      </c>
      <c r="AE4996" s="165" t="s">
        <v>256</v>
      </c>
    </row>
    <row r="4997" spans="1:31" hidden="1">
      <c r="A4997" s="157" t="s">
        <v>580</v>
      </c>
      <c r="P4997" s="157" t="s">
        <v>571</v>
      </c>
      <c r="U4997" s="163">
        <v>20323.008461538455</v>
      </c>
      <c r="X4997" s="157" t="s">
        <v>562</v>
      </c>
      <c r="AE4997" s="165" t="s">
        <v>257</v>
      </c>
    </row>
    <row r="4998" spans="1:31" hidden="1">
      <c r="A4998" s="157" t="s">
        <v>580</v>
      </c>
      <c r="P4998" s="157" t="s">
        <v>571</v>
      </c>
      <c r="U4998" s="163">
        <v>97242.058461538429</v>
      </c>
      <c r="X4998" s="157" t="s">
        <v>562</v>
      </c>
      <c r="AE4998" s="165" t="s">
        <v>258</v>
      </c>
    </row>
    <row r="4999" spans="1:31" hidden="1">
      <c r="A4999" s="157" t="s">
        <v>580</v>
      </c>
      <c r="P4999" s="157" t="s">
        <v>571</v>
      </c>
      <c r="U4999" s="163">
        <v>60976.026153846149</v>
      </c>
      <c r="X4999" s="157" t="s">
        <v>562</v>
      </c>
      <c r="AE4999" s="165" t="s">
        <v>260</v>
      </c>
    </row>
    <row r="5000" spans="1:31" hidden="1">
      <c r="A5000" s="157" t="s">
        <v>580</v>
      </c>
      <c r="P5000" s="157" t="s">
        <v>571</v>
      </c>
      <c r="U5000" s="163">
        <v>47686.27307692304</v>
      </c>
      <c r="X5000" s="157" t="s">
        <v>562</v>
      </c>
      <c r="AE5000" s="165" t="s">
        <v>261</v>
      </c>
    </row>
    <row r="5001" spans="1:31" hidden="1">
      <c r="A5001" s="157" t="s">
        <v>580</v>
      </c>
      <c r="P5001" s="157" t="s">
        <v>571</v>
      </c>
      <c r="U5001" s="163">
        <v>45265.422307692294</v>
      </c>
      <c r="X5001" s="157" t="s">
        <v>562</v>
      </c>
      <c r="AE5001" s="165" t="s">
        <v>262</v>
      </c>
    </row>
    <row r="5002" spans="1:31" hidden="1">
      <c r="A5002" s="157" t="s">
        <v>580</v>
      </c>
      <c r="P5002" s="157" t="s">
        <v>571</v>
      </c>
      <c r="U5002" s="163">
        <v>76314.13846153846</v>
      </c>
      <c r="X5002" s="157" t="s">
        <v>562</v>
      </c>
      <c r="AE5002" s="165" t="s">
        <v>263</v>
      </c>
    </row>
    <row r="5003" spans="1:31" hidden="1">
      <c r="A5003" s="157" t="s">
        <v>580</v>
      </c>
      <c r="P5003" s="157" t="s">
        <v>571</v>
      </c>
      <c r="U5003" s="163">
        <v>30477.933846153843</v>
      </c>
      <c r="X5003" s="157" t="s">
        <v>562</v>
      </c>
      <c r="AE5003" s="165" t="s">
        <v>264</v>
      </c>
    </row>
    <row r="5004" spans="1:31" hidden="1">
      <c r="A5004" s="157" t="s">
        <v>580</v>
      </c>
      <c r="P5004" s="157" t="s">
        <v>571</v>
      </c>
      <c r="U5004" s="163">
        <v>61411.105384615425</v>
      </c>
      <c r="X5004" s="157" t="s">
        <v>562</v>
      </c>
      <c r="AE5004" s="165" t="s">
        <v>265</v>
      </c>
    </row>
    <row r="5005" spans="1:31" hidden="1">
      <c r="A5005" s="157" t="s">
        <v>580</v>
      </c>
      <c r="P5005" s="157" t="s">
        <v>571</v>
      </c>
      <c r="U5005" s="163">
        <v>26433.775384615386</v>
      </c>
      <c r="X5005" s="157" t="s">
        <v>562</v>
      </c>
      <c r="AE5005" s="165" t="s">
        <v>266</v>
      </c>
    </row>
    <row r="5006" spans="1:31" hidden="1">
      <c r="A5006" s="157" t="s">
        <v>580</v>
      </c>
      <c r="P5006" s="157" t="s">
        <v>571</v>
      </c>
      <c r="U5006" s="163">
        <v>26632.528461538466</v>
      </c>
      <c r="X5006" s="157" t="s">
        <v>562</v>
      </c>
      <c r="AE5006" s="165" t="s">
        <v>267</v>
      </c>
    </row>
    <row r="5007" spans="1:31" hidden="1">
      <c r="A5007" s="157" t="s">
        <v>580</v>
      </c>
      <c r="P5007" s="157" t="s">
        <v>571</v>
      </c>
      <c r="U5007" s="163">
        <v>20584.163846153846</v>
      </c>
      <c r="X5007" s="157" t="s">
        <v>562</v>
      </c>
      <c r="AE5007" s="165" t="s">
        <v>268</v>
      </c>
    </row>
    <row r="5008" spans="1:31" hidden="1">
      <c r="A5008" s="157" t="s">
        <v>580</v>
      </c>
      <c r="P5008" s="157" t="s">
        <v>571</v>
      </c>
      <c r="U5008" s="163">
        <v>46787.673846153833</v>
      </c>
      <c r="X5008" s="157" t="s">
        <v>562</v>
      </c>
      <c r="AE5008" s="165" t="s">
        <v>269</v>
      </c>
    </row>
    <row r="5009" spans="1:31" hidden="1">
      <c r="A5009" s="157" t="s">
        <v>580</v>
      </c>
      <c r="P5009" s="157" t="s">
        <v>571</v>
      </c>
      <c r="U5009" s="163">
        <v>62440.800000000017</v>
      </c>
      <c r="X5009" s="157" t="s">
        <v>562</v>
      </c>
      <c r="AE5009" s="165" t="s">
        <v>270</v>
      </c>
    </row>
    <row r="5010" spans="1:31" hidden="1">
      <c r="A5010" s="157" t="s">
        <v>580</v>
      </c>
      <c r="P5010" s="157" t="s">
        <v>571</v>
      </c>
      <c r="U5010" s="163">
        <v>50769.25230769231</v>
      </c>
      <c r="X5010" s="157" t="s">
        <v>562</v>
      </c>
      <c r="AE5010" s="165" t="s">
        <v>271</v>
      </c>
    </row>
    <row r="5011" spans="1:31" hidden="1">
      <c r="A5011" s="157" t="s">
        <v>580</v>
      </c>
      <c r="P5011" s="157" t="s">
        <v>571</v>
      </c>
      <c r="U5011" s="163">
        <v>50062.09</v>
      </c>
      <c r="X5011" s="157" t="s">
        <v>562</v>
      </c>
      <c r="AE5011" s="165" t="s">
        <v>224</v>
      </c>
    </row>
    <row r="5012" spans="1:31" hidden="1">
      <c r="A5012" s="157" t="s">
        <v>580</v>
      </c>
      <c r="P5012" s="157" t="s">
        <v>571</v>
      </c>
      <c r="U5012" s="163">
        <v>48379.710000000021</v>
      </c>
      <c r="X5012" s="157" t="s">
        <v>562</v>
      </c>
      <c r="AE5012" s="165" t="s">
        <v>298</v>
      </c>
    </row>
    <row r="5013" spans="1:31" hidden="1">
      <c r="A5013" s="157" t="s">
        <v>580</v>
      </c>
      <c r="P5013" s="157" t="s">
        <v>571</v>
      </c>
      <c r="U5013" s="163">
        <v>72755.919999999984</v>
      </c>
      <c r="X5013" s="157" t="s">
        <v>562</v>
      </c>
      <c r="AE5013" s="165" t="s">
        <v>230</v>
      </c>
    </row>
    <row r="5014" spans="1:31" hidden="1">
      <c r="A5014" s="157" t="s">
        <v>580</v>
      </c>
      <c r="P5014" s="157" t="s">
        <v>571</v>
      </c>
      <c r="U5014" s="163">
        <v>55064.510000000068</v>
      </c>
      <c r="X5014" s="157" t="s">
        <v>562</v>
      </c>
      <c r="AE5014" s="165" t="s">
        <v>283</v>
      </c>
    </row>
    <row r="5015" spans="1:31" hidden="1">
      <c r="A5015" s="157" t="s">
        <v>580</v>
      </c>
      <c r="P5015" s="157" t="s">
        <v>571</v>
      </c>
      <c r="U5015" s="163">
        <v>51428.079999999987</v>
      </c>
      <c r="X5015" s="157" t="s">
        <v>562</v>
      </c>
      <c r="AE5015" s="165" t="s">
        <v>281</v>
      </c>
    </row>
    <row r="5016" spans="1:31" hidden="1">
      <c r="A5016" s="157" t="s">
        <v>580</v>
      </c>
      <c r="P5016" s="157" t="s">
        <v>571</v>
      </c>
      <c r="U5016" s="163">
        <v>68421.69</v>
      </c>
      <c r="X5016" s="157" t="s">
        <v>562</v>
      </c>
      <c r="AE5016" s="165" t="s">
        <v>245</v>
      </c>
    </row>
    <row r="5017" spans="1:31" hidden="1">
      <c r="A5017" s="157" t="s">
        <v>580</v>
      </c>
      <c r="P5017" s="157" t="s">
        <v>571</v>
      </c>
      <c r="U5017" s="163">
        <v>185232.24</v>
      </c>
      <c r="X5017" s="157" t="s">
        <v>562</v>
      </c>
      <c r="AE5017" s="165" t="s">
        <v>282</v>
      </c>
    </row>
    <row r="5018" spans="1:31" hidden="1">
      <c r="A5018" s="157" t="s">
        <v>580</v>
      </c>
      <c r="P5018" s="157" t="s">
        <v>571</v>
      </c>
      <c r="U5018" s="163">
        <v>114562.39999999997</v>
      </c>
      <c r="X5018" s="157" t="s">
        <v>562</v>
      </c>
      <c r="AE5018" s="165" t="s">
        <v>365</v>
      </c>
    </row>
    <row r="5019" spans="1:31" hidden="1">
      <c r="A5019" s="157" t="s">
        <v>580</v>
      </c>
      <c r="P5019" s="157" t="s">
        <v>571</v>
      </c>
      <c r="U5019" s="163">
        <v>49866.53</v>
      </c>
      <c r="X5019" s="157" t="s">
        <v>562</v>
      </c>
      <c r="AE5019" s="165" t="s">
        <v>398</v>
      </c>
    </row>
    <row r="5020" spans="1:31" hidden="1">
      <c r="A5020" s="157" t="s">
        <v>580</v>
      </c>
      <c r="P5020" s="157" t="s">
        <v>571</v>
      </c>
      <c r="U5020" s="163">
        <v>55973.279999999999</v>
      </c>
      <c r="X5020" s="157" t="s">
        <v>562</v>
      </c>
      <c r="AE5020" s="165" t="s">
        <v>393</v>
      </c>
    </row>
    <row r="5021" spans="1:31" hidden="1">
      <c r="A5021" s="157" t="s">
        <v>580</v>
      </c>
      <c r="P5021" s="157" t="s">
        <v>571</v>
      </c>
      <c r="U5021" s="163">
        <v>28892.03</v>
      </c>
      <c r="X5021" s="157" t="s">
        <v>562</v>
      </c>
      <c r="AE5021" s="165" t="s">
        <v>395</v>
      </c>
    </row>
    <row r="5022" spans="1:31" hidden="1">
      <c r="A5022" s="157" t="s">
        <v>580</v>
      </c>
      <c r="P5022" s="157" t="s">
        <v>571</v>
      </c>
      <c r="U5022" s="163">
        <v>16525.449999999997</v>
      </c>
      <c r="X5022" s="157" t="s">
        <v>562</v>
      </c>
      <c r="AE5022" s="165" t="s">
        <v>396</v>
      </c>
    </row>
    <row r="5023" spans="1:31" hidden="1">
      <c r="A5023" s="157" t="s">
        <v>580</v>
      </c>
      <c r="P5023" s="157" t="s">
        <v>571</v>
      </c>
      <c r="U5023" s="163">
        <v>16628.03</v>
      </c>
      <c r="X5023" s="157" t="s">
        <v>562</v>
      </c>
      <c r="AE5023" s="165" t="s">
        <v>397</v>
      </c>
    </row>
    <row r="5024" spans="1:31" hidden="1">
      <c r="A5024" s="157" t="s">
        <v>580</v>
      </c>
      <c r="P5024" s="157" t="s">
        <v>571</v>
      </c>
      <c r="U5024" s="163">
        <v>13916.89</v>
      </c>
      <c r="X5024" s="157" t="s">
        <v>562</v>
      </c>
      <c r="AE5024" s="165" t="s">
        <v>399</v>
      </c>
    </row>
    <row r="5025" spans="1:31" hidden="1">
      <c r="A5025" s="157" t="s">
        <v>580</v>
      </c>
      <c r="P5025" s="157" t="s">
        <v>571</v>
      </c>
      <c r="U5025" s="163">
        <v>27422.789999999994</v>
      </c>
      <c r="X5025" s="157" t="s">
        <v>562</v>
      </c>
      <c r="AE5025" s="165" t="s">
        <v>380</v>
      </c>
    </row>
    <row r="5026" spans="1:31" hidden="1">
      <c r="A5026" s="157" t="s">
        <v>580</v>
      </c>
      <c r="P5026" s="157" t="s">
        <v>571</v>
      </c>
      <c r="U5026" s="163">
        <v>11823.679999999993</v>
      </c>
      <c r="X5026" s="157" t="s">
        <v>562</v>
      </c>
      <c r="AE5026" s="165" t="s">
        <v>379</v>
      </c>
    </row>
    <row r="5027" spans="1:31" hidden="1">
      <c r="A5027" s="157" t="s">
        <v>580</v>
      </c>
      <c r="P5027" s="157" t="s">
        <v>571</v>
      </c>
      <c r="U5027" s="163">
        <v>0</v>
      </c>
      <c r="X5027" s="157" t="s">
        <v>562</v>
      </c>
      <c r="AE5027" s="165" t="s">
        <v>354</v>
      </c>
    </row>
    <row r="5028" spans="1:31" hidden="1">
      <c r="A5028" s="157" t="s">
        <v>580</v>
      </c>
      <c r="P5028" s="157" t="s">
        <v>571</v>
      </c>
      <c r="U5028" s="163">
        <v>50383.157208317047</v>
      </c>
      <c r="X5028" s="157" t="s">
        <v>562</v>
      </c>
      <c r="AE5028" s="165" t="s">
        <v>341</v>
      </c>
    </row>
    <row r="5029" spans="1:31" hidden="1">
      <c r="A5029" s="157" t="s">
        <v>580</v>
      </c>
      <c r="P5029" s="157" t="s">
        <v>571</v>
      </c>
      <c r="U5029" s="163">
        <v>0</v>
      </c>
      <c r="X5029" s="157" t="s">
        <v>562</v>
      </c>
      <c r="AE5029" s="165" t="s">
        <v>353</v>
      </c>
    </row>
    <row r="5030" spans="1:31" hidden="1">
      <c r="A5030" s="157" t="s">
        <v>580</v>
      </c>
      <c r="P5030" s="157" t="s">
        <v>571</v>
      </c>
      <c r="U5030" s="163">
        <v>59682.57642161088</v>
      </c>
      <c r="X5030" s="157" t="s">
        <v>562</v>
      </c>
      <c r="AE5030" s="165" t="s">
        <v>342</v>
      </c>
    </row>
    <row r="5031" spans="1:31" hidden="1">
      <c r="A5031" s="157" t="s">
        <v>580</v>
      </c>
      <c r="P5031" s="157" t="s">
        <v>571</v>
      </c>
      <c r="U5031" s="163">
        <v>87694.139260976284</v>
      </c>
      <c r="X5031" s="157" t="s">
        <v>562</v>
      </c>
      <c r="AE5031" s="165" t="s">
        <v>549</v>
      </c>
    </row>
    <row r="5032" spans="1:31" hidden="1">
      <c r="A5032" s="157" t="s">
        <v>580</v>
      </c>
      <c r="P5032" s="157" t="s">
        <v>571</v>
      </c>
      <c r="U5032" s="163">
        <v>92209.266605924029</v>
      </c>
      <c r="X5032" s="157" t="s">
        <v>562</v>
      </c>
      <c r="AE5032" s="165" t="s">
        <v>344</v>
      </c>
    </row>
    <row r="5033" spans="1:31" hidden="1">
      <c r="A5033" s="157" t="s">
        <v>580</v>
      </c>
      <c r="P5033" s="157" t="s">
        <v>571</v>
      </c>
      <c r="U5033" s="163">
        <v>69124.826913874189</v>
      </c>
      <c r="X5033" s="157" t="s">
        <v>562</v>
      </c>
      <c r="AE5033" s="165" t="s">
        <v>349</v>
      </c>
    </row>
    <row r="5034" spans="1:31" hidden="1">
      <c r="A5034" s="157" t="s">
        <v>580</v>
      </c>
      <c r="P5034" s="157" t="s">
        <v>571</v>
      </c>
      <c r="U5034" s="163">
        <v>49893.199552881633</v>
      </c>
      <c r="X5034" s="157" t="s">
        <v>562</v>
      </c>
      <c r="AE5034" s="165" t="s">
        <v>345</v>
      </c>
    </row>
    <row r="5035" spans="1:31" hidden="1">
      <c r="A5035" s="157" t="s">
        <v>580</v>
      </c>
      <c r="P5035" s="157" t="s">
        <v>571</v>
      </c>
      <c r="U5035" s="163">
        <v>27834.466393254348</v>
      </c>
      <c r="X5035" s="157" t="s">
        <v>562</v>
      </c>
      <c r="AE5035" s="165" t="s">
        <v>352</v>
      </c>
    </row>
    <row r="5036" spans="1:31" hidden="1">
      <c r="A5036" s="157" t="s">
        <v>580</v>
      </c>
      <c r="P5036" s="157" t="s">
        <v>571</v>
      </c>
      <c r="U5036" s="163">
        <v>36557.605917963388</v>
      </c>
      <c r="X5036" s="157" t="s">
        <v>562</v>
      </c>
      <c r="AE5036" s="165" t="s">
        <v>351</v>
      </c>
    </row>
    <row r="5037" spans="1:31" hidden="1">
      <c r="A5037" s="157" t="s">
        <v>580</v>
      </c>
      <c r="P5037" s="157" t="s">
        <v>571</v>
      </c>
      <c r="U5037" s="163">
        <v>9325.1340013982881</v>
      </c>
      <c r="X5037" s="157" t="s">
        <v>562</v>
      </c>
      <c r="AE5037" s="165" t="s">
        <v>347</v>
      </c>
    </row>
    <row r="5038" spans="1:31" hidden="1">
      <c r="A5038" s="157" t="s">
        <v>580</v>
      </c>
      <c r="P5038" s="157" t="s">
        <v>571</v>
      </c>
      <c r="U5038" s="163">
        <v>72533.793538070226</v>
      </c>
      <c r="X5038" s="157" t="s">
        <v>562</v>
      </c>
      <c r="AE5038" s="165" t="s">
        <v>343</v>
      </c>
    </row>
    <row r="5039" spans="1:31" hidden="1">
      <c r="A5039" s="157" t="s">
        <v>580</v>
      </c>
      <c r="P5039" s="157" t="s">
        <v>571</v>
      </c>
      <c r="U5039" s="163">
        <v>45375.988381197407</v>
      </c>
      <c r="X5039" s="157" t="s">
        <v>562</v>
      </c>
      <c r="AE5039" s="165" t="s">
        <v>346</v>
      </c>
    </row>
    <row r="5040" spans="1:31" hidden="1">
      <c r="A5040" s="157" t="s">
        <v>580</v>
      </c>
      <c r="P5040" s="157" t="s">
        <v>571</v>
      </c>
      <c r="U5040" s="163">
        <v>81932.926774748325</v>
      </c>
      <c r="X5040" s="157" t="s">
        <v>562</v>
      </c>
      <c r="AE5040" s="165" t="s">
        <v>350</v>
      </c>
    </row>
    <row r="5041" spans="1:31" hidden="1">
      <c r="A5041" s="157" t="s">
        <v>580</v>
      </c>
      <c r="P5041" s="157" t="s">
        <v>571</v>
      </c>
      <c r="U5041" s="163">
        <v>0</v>
      </c>
      <c r="X5041" s="157" t="s">
        <v>562</v>
      </c>
      <c r="AE5041" s="165" t="s">
        <v>227</v>
      </c>
    </row>
    <row r="5042" spans="1:31" hidden="1">
      <c r="A5042" s="157" t="s">
        <v>580</v>
      </c>
      <c r="P5042" s="157" t="s">
        <v>571</v>
      </c>
      <c r="U5042" s="163">
        <v>0</v>
      </c>
      <c r="X5042" s="157" t="s">
        <v>562</v>
      </c>
      <c r="AE5042" s="165" t="s">
        <v>236</v>
      </c>
    </row>
    <row r="5043" spans="1:31" hidden="1">
      <c r="A5043" s="157" t="s">
        <v>580</v>
      </c>
      <c r="P5043" s="157" t="s">
        <v>571</v>
      </c>
      <c r="U5043" s="163">
        <v>0</v>
      </c>
      <c r="X5043" s="157" t="s">
        <v>562</v>
      </c>
      <c r="AE5043" s="165" t="s">
        <v>292</v>
      </c>
    </row>
    <row r="5044" spans="1:31" hidden="1">
      <c r="A5044" s="157" t="s">
        <v>580</v>
      </c>
      <c r="P5044" s="157" t="s">
        <v>571</v>
      </c>
      <c r="U5044" s="163">
        <v>0</v>
      </c>
      <c r="X5044" s="157" t="s">
        <v>562</v>
      </c>
      <c r="AE5044" s="165" t="s">
        <v>299</v>
      </c>
    </row>
    <row r="5045" spans="1:31" hidden="1">
      <c r="A5045" s="157" t="s">
        <v>580</v>
      </c>
      <c r="P5045" s="157" t="s">
        <v>571</v>
      </c>
      <c r="U5045" s="163">
        <v>0</v>
      </c>
      <c r="X5045" s="157" t="s">
        <v>562</v>
      </c>
      <c r="AE5045" s="165" t="s">
        <v>348</v>
      </c>
    </row>
    <row r="5046" spans="1:31" hidden="1">
      <c r="A5046" s="157" t="s">
        <v>580</v>
      </c>
      <c r="P5046" s="157" t="s">
        <v>571</v>
      </c>
      <c r="U5046" s="163">
        <v>0</v>
      </c>
      <c r="X5046" s="157" t="s">
        <v>562</v>
      </c>
      <c r="AE5046" s="165" t="s">
        <v>535</v>
      </c>
    </row>
    <row r="5047" spans="1:31" hidden="1">
      <c r="A5047" s="157" t="s">
        <v>580</v>
      </c>
      <c r="P5047" s="157" t="s">
        <v>571</v>
      </c>
      <c r="U5047" s="163">
        <v>0</v>
      </c>
      <c r="X5047" s="157" t="s">
        <v>562</v>
      </c>
      <c r="AE5047" s="165" t="s">
        <v>534</v>
      </c>
    </row>
    <row r="5048" spans="1:31" hidden="1">
      <c r="A5048" s="157" t="s">
        <v>580</v>
      </c>
      <c r="P5048" s="157" t="s">
        <v>571</v>
      </c>
      <c r="U5048" s="163">
        <v>293131.39677832648</v>
      </c>
      <c r="X5048" s="157" t="s">
        <v>562</v>
      </c>
      <c r="AE5048" s="165" t="s">
        <v>316</v>
      </c>
    </row>
    <row r="5049" spans="1:31" hidden="1">
      <c r="A5049" s="157" t="s">
        <v>580</v>
      </c>
      <c r="P5049" s="157" t="s">
        <v>571</v>
      </c>
      <c r="U5049" s="163">
        <v>88003.239999999991</v>
      </c>
      <c r="X5049" s="157" t="s">
        <v>562</v>
      </c>
      <c r="AE5049" s="165" t="s">
        <v>333</v>
      </c>
    </row>
    <row r="5050" spans="1:31" hidden="1">
      <c r="A5050" s="157" t="s">
        <v>580</v>
      </c>
      <c r="P5050" s="157" t="s">
        <v>571</v>
      </c>
      <c r="U5050" s="163">
        <v>88041.372000000003</v>
      </c>
      <c r="X5050" s="157" t="s">
        <v>562</v>
      </c>
      <c r="AE5050" s="165" t="s">
        <v>394</v>
      </c>
    </row>
    <row r="5051" spans="1:31" hidden="1">
      <c r="A5051" s="157" t="s">
        <v>580</v>
      </c>
      <c r="P5051" s="157" t="s">
        <v>571</v>
      </c>
      <c r="U5051" s="163">
        <v>1960855.8231555857</v>
      </c>
      <c r="X5051" s="157" t="s">
        <v>562</v>
      </c>
      <c r="AE5051" s="165" t="s">
        <v>315</v>
      </c>
    </row>
    <row r="5052" spans="1:31" hidden="1">
      <c r="A5052" s="157" t="s">
        <v>580</v>
      </c>
      <c r="P5052" s="157" t="s">
        <v>571</v>
      </c>
      <c r="U5052" s="163">
        <v>0</v>
      </c>
      <c r="X5052" s="157" t="s">
        <v>562</v>
      </c>
      <c r="AE5052" s="165" t="s">
        <v>320</v>
      </c>
    </row>
    <row r="5053" spans="1:31" hidden="1">
      <c r="A5053" s="157" t="s">
        <v>580</v>
      </c>
      <c r="P5053" s="157" t="s">
        <v>571</v>
      </c>
      <c r="U5053" s="163">
        <v>0</v>
      </c>
      <c r="X5053" s="157" t="s">
        <v>562</v>
      </c>
      <c r="AE5053" s="165" t="s">
        <v>321</v>
      </c>
    </row>
    <row r="5054" spans="1:31" hidden="1">
      <c r="A5054" s="157" t="s">
        <v>580</v>
      </c>
      <c r="P5054" s="157" t="s">
        <v>571</v>
      </c>
      <c r="U5054" s="163">
        <v>0</v>
      </c>
      <c r="X5054" s="157" t="s">
        <v>562</v>
      </c>
      <c r="AE5054" s="165" t="s">
        <v>322</v>
      </c>
    </row>
    <row r="5055" spans="1:31" hidden="1">
      <c r="A5055" s="157" t="s">
        <v>580</v>
      </c>
      <c r="P5055" s="157" t="s">
        <v>571</v>
      </c>
      <c r="U5055" s="163">
        <v>0</v>
      </c>
      <c r="X5055" s="157" t="s">
        <v>562</v>
      </c>
      <c r="AE5055" s="165" t="s">
        <v>317</v>
      </c>
    </row>
    <row r="5056" spans="1:31" hidden="1">
      <c r="A5056" s="157" t="s">
        <v>580</v>
      </c>
      <c r="P5056" s="157" t="s">
        <v>571</v>
      </c>
      <c r="U5056" s="163">
        <v>0</v>
      </c>
      <c r="X5056" s="157" t="s">
        <v>562</v>
      </c>
      <c r="AE5056" s="165" t="s">
        <v>324</v>
      </c>
    </row>
    <row r="5057" spans="1:31" hidden="1">
      <c r="A5057" s="157" t="s">
        <v>580</v>
      </c>
      <c r="P5057" s="157" t="s">
        <v>571</v>
      </c>
      <c r="U5057" s="163">
        <v>0</v>
      </c>
      <c r="X5057" s="157" t="s">
        <v>562</v>
      </c>
      <c r="AE5057" s="165" t="s">
        <v>323</v>
      </c>
    </row>
    <row r="5058" spans="1:31" hidden="1">
      <c r="A5058" s="157" t="s">
        <v>580</v>
      </c>
      <c r="P5058" s="157" t="s">
        <v>571</v>
      </c>
      <c r="U5058" s="163">
        <v>0</v>
      </c>
      <c r="X5058" s="157" t="s">
        <v>562</v>
      </c>
      <c r="AE5058" s="165" t="s">
        <v>510</v>
      </c>
    </row>
    <row r="5059" spans="1:31" hidden="1">
      <c r="A5059" s="157" t="s">
        <v>580</v>
      </c>
      <c r="P5059" s="157" t="s">
        <v>571</v>
      </c>
      <c r="U5059" s="163">
        <v>0</v>
      </c>
      <c r="X5059" s="157" t="s">
        <v>562</v>
      </c>
      <c r="AE5059" s="165" t="s">
        <v>584</v>
      </c>
    </row>
    <row r="5060" spans="1:31" hidden="1">
      <c r="A5060" s="157" t="s">
        <v>580</v>
      </c>
      <c r="P5060" s="157" t="s">
        <v>571</v>
      </c>
      <c r="U5060" s="163">
        <v>0</v>
      </c>
      <c r="X5060" s="157" t="s">
        <v>562</v>
      </c>
      <c r="AE5060" s="165" t="s">
        <v>597</v>
      </c>
    </row>
    <row r="5061" spans="1:31" hidden="1">
      <c r="A5061" s="157" t="s">
        <v>580</v>
      </c>
      <c r="P5061" s="157" t="s">
        <v>571</v>
      </c>
      <c r="U5061" s="163">
        <v>0</v>
      </c>
      <c r="X5061" s="157" t="s">
        <v>562</v>
      </c>
      <c r="AE5061" s="165" t="s">
        <v>502</v>
      </c>
    </row>
    <row r="5062" spans="1:31" hidden="1">
      <c r="A5062" s="157" t="s">
        <v>580</v>
      </c>
      <c r="P5062" s="157" t="s">
        <v>571</v>
      </c>
      <c r="U5062" s="163">
        <v>0</v>
      </c>
      <c r="X5062" s="157" t="s">
        <v>562</v>
      </c>
      <c r="AE5062" s="165" t="s">
        <v>497</v>
      </c>
    </row>
    <row r="5063" spans="1:31" hidden="1">
      <c r="A5063" s="157" t="s">
        <v>580</v>
      </c>
      <c r="P5063" s="157" t="s">
        <v>571</v>
      </c>
      <c r="U5063" s="163">
        <v>0</v>
      </c>
      <c r="X5063" s="157" t="s">
        <v>562</v>
      </c>
      <c r="AE5063" s="165" t="s">
        <v>519</v>
      </c>
    </row>
    <row r="5064" spans="1:31" hidden="1">
      <c r="A5064" s="157" t="s">
        <v>580</v>
      </c>
      <c r="P5064" s="157" t="s">
        <v>571</v>
      </c>
      <c r="U5064" s="163">
        <v>0</v>
      </c>
      <c r="X5064" s="157" t="s">
        <v>562</v>
      </c>
      <c r="AE5064" s="165" t="s">
        <v>337</v>
      </c>
    </row>
    <row r="5065" spans="1:31" hidden="1">
      <c r="A5065" s="157" t="s">
        <v>580</v>
      </c>
      <c r="P5065" s="157" t="s">
        <v>571</v>
      </c>
      <c r="U5065" s="163">
        <v>0</v>
      </c>
      <c r="X5065" s="157" t="s">
        <v>562</v>
      </c>
      <c r="AE5065" s="165" t="s">
        <v>486</v>
      </c>
    </row>
    <row r="5066" spans="1:31" hidden="1">
      <c r="A5066" s="157" t="s">
        <v>580</v>
      </c>
      <c r="P5066" s="157" t="s">
        <v>571</v>
      </c>
      <c r="U5066" s="163">
        <v>0</v>
      </c>
      <c r="X5066" s="157" t="s">
        <v>562</v>
      </c>
      <c r="AE5066" s="165" t="s">
        <v>498</v>
      </c>
    </row>
    <row r="5067" spans="1:31" hidden="1">
      <c r="A5067" s="157" t="s">
        <v>580</v>
      </c>
      <c r="P5067" s="157" t="s">
        <v>571</v>
      </c>
      <c r="U5067" s="163">
        <v>0</v>
      </c>
      <c r="X5067" s="157" t="s">
        <v>562</v>
      </c>
      <c r="AE5067" s="165" t="s">
        <v>338</v>
      </c>
    </row>
    <row r="5068" spans="1:31" hidden="1">
      <c r="A5068" s="157" t="s">
        <v>580</v>
      </c>
      <c r="P5068" s="157" t="s">
        <v>571</v>
      </c>
      <c r="U5068" s="163">
        <v>0</v>
      </c>
      <c r="X5068" s="157" t="s">
        <v>562</v>
      </c>
      <c r="AE5068" s="165" t="s">
        <v>489</v>
      </c>
    </row>
    <row r="5069" spans="1:31" hidden="1">
      <c r="A5069" s="157" t="s">
        <v>580</v>
      </c>
      <c r="P5069" s="157" t="s">
        <v>571</v>
      </c>
      <c r="U5069" s="163">
        <v>0</v>
      </c>
      <c r="X5069" s="157" t="s">
        <v>562</v>
      </c>
      <c r="AE5069" s="165" t="s">
        <v>515</v>
      </c>
    </row>
    <row r="5070" spans="1:31" hidden="1">
      <c r="A5070" s="157" t="s">
        <v>580</v>
      </c>
      <c r="P5070" s="157" t="s">
        <v>571</v>
      </c>
      <c r="U5070" s="163">
        <v>0</v>
      </c>
      <c r="X5070" s="157" t="s">
        <v>562</v>
      </c>
      <c r="AE5070" s="165" t="s">
        <v>518</v>
      </c>
    </row>
    <row r="5071" spans="1:31" hidden="1">
      <c r="A5071" s="157" t="s">
        <v>580</v>
      </c>
      <c r="P5071" s="157" t="s">
        <v>571</v>
      </c>
      <c r="U5071" s="163">
        <v>0</v>
      </c>
      <c r="X5071" s="157" t="s">
        <v>562</v>
      </c>
      <c r="AE5071" s="165" t="s">
        <v>488</v>
      </c>
    </row>
    <row r="5072" spans="1:31" hidden="1">
      <c r="A5072" s="157" t="s">
        <v>580</v>
      </c>
      <c r="P5072" s="157" t="s">
        <v>571</v>
      </c>
      <c r="U5072" s="163">
        <v>0</v>
      </c>
      <c r="X5072" s="157" t="s">
        <v>562</v>
      </c>
      <c r="AE5072" s="165" t="s">
        <v>598</v>
      </c>
    </row>
    <row r="5073" spans="1:31" hidden="1">
      <c r="A5073" s="157" t="s">
        <v>580</v>
      </c>
      <c r="P5073" s="157" t="s">
        <v>571</v>
      </c>
      <c r="U5073" s="163">
        <v>0</v>
      </c>
      <c r="X5073" s="157" t="s">
        <v>562</v>
      </c>
      <c r="AE5073" s="165" t="s">
        <v>599</v>
      </c>
    </row>
    <row r="5074" spans="1:31" hidden="1">
      <c r="A5074" s="157" t="s">
        <v>580</v>
      </c>
      <c r="P5074" s="157" t="s">
        <v>571</v>
      </c>
      <c r="U5074" s="163">
        <v>0</v>
      </c>
      <c r="X5074" s="157" t="s">
        <v>562</v>
      </c>
      <c r="AE5074" s="165" t="s">
        <v>600</v>
      </c>
    </row>
    <row r="5075" spans="1:31" hidden="1">
      <c r="A5075" s="157" t="s">
        <v>580</v>
      </c>
      <c r="P5075" s="157" t="s">
        <v>571</v>
      </c>
      <c r="U5075" s="163">
        <v>0</v>
      </c>
      <c r="X5075" s="157" t="s">
        <v>562</v>
      </c>
      <c r="AE5075" s="165" t="s">
        <v>500</v>
      </c>
    </row>
    <row r="5076" spans="1:31" hidden="1">
      <c r="A5076" s="157" t="s">
        <v>580</v>
      </c>
      <c r="P5076" s="157" t="s">
        <v>571</v>
      </c>
      <c r="U5076" s="163">
        <v>0</v>
      </c>
      <c r="X5076" s="157" t="s">
        <v>562</v>
      </c>
      <c r="AE5076" s="165" t="s">
        <v>503</v>
      </c>
    </row>
    <row r="5077" spans="1:31" hidden="1">
      <c r="A5077" s="157" t="s">
        <v>580</v>
      </c>
      <c r="P5077" s="157" t="s">
        <v>571</v>
      </c>
      <c r="U5077" s="163">
        <v>0</v>
      </c>
      <c r="X5077" s="157" t="s">
        <v>562</v>
      </c>
      <c r="AE5077" s="165" t="s">
        <v>582</v>
      </c>
    </row>
    <row r="5078" spans="1:31" hidden="1">
      <c r="A5078" s="157" t="s">
        <v>580</v>
      </c>
      <c r="P5078" s="157" t="s">
        <v>571</v>
      </c>
      <c r="U5078" s="163">
        <v>0</v>
      </c>
      <c r="X5078" s="157" t="s">
        <v>562</v>
      </c>
      <c r="AE5078" s="165" t="s">
        <v>520</v>
      </c>
    </row>
    <row r="5079" spans="1:31" hidden="1">
      <c r="A5079" s="157" t="s">
        <v>580</v>
      </c>
      <c r="P5079" s="157" t="s">
        <v>571</v>
      </c>
      <c r="U5079" s="163">
        <v>0</v>
      </c>
      <c r="X5079" s="157" t="s">
        <v>562</v>
      </c>
      <c r="AE5079" s="165" t="s">
        <v>494</v>
      </c>
    </row>
    <row r="5080" spans="1:31" hidden="1">
      <c r="A5080" s="157" t="s">
        <v>580</v>
      </c>
      <c r="P5080" s="157" t="s">
        <v>571</v>
      </c>
      <c r="U5080" s="163">
        <v>0</v>
      </c>
      <c r="X5080" s="157" t="s">
        <v>562</v>
      </c>
      <c r="AE5080" s="165" t="s">
        <v>517</v>
      </c>
    </row>
    <row r="5081" spans="1:31" hidden="1">
      <c r="A5081" s="157" t="s">
        <v>580</v>
      </c>
      <c r="P5081" s="157" t="s">
        <v>571</v>
      </c>
      <c r="U5081" s="163">
        <v>0</v>
      </c>
      <c r="X5081" s="157" t="s">
        <v>562</v>
      </c>
      <c r="AE5081" s="165" t="s">
        <v>493</v>
      </c>
    </row>
    <row r="5082" spans="1:31" hidden="1">
      <c r="A5082" s="157" t="s">
        <v>580</v>
      </c>
      <c r="P5082" s="157" t="s">
        <v>571</v>
      </c>
      <c r="U5082" s="163">
        <v>0</v>
      </c>
      <c r="X5082" s="157" t="s">
        <v>562</v>
      </c>
      <c r="AE5082" s="165" t="s">
        <v>581</v>
      </c>
    </row>
    <row r="5083" spans="1:31" hidden="1">
      <c r="A5083" s="157" t="s">
        <v>580</v>
      </c>
      <c r="P5083" s="157" t="s">
        <v>571</v>
      </c>
      <c r="U5083" s="163">
        <v>0</v>
      </c>
      <c r="X5083" s="157" t="s">
        <v>562</v>
      </c>
      <c r="AE5083" s="165" t="s">
        <v>309</v>
      </c>
    </row>
    <row r="5084" spans="1:31" hidden="1">
      <c r="A5084" s="157" t="s">
        <v>580</v>
      </c>
      <c r="P5084" s="157" t="s">
        <v>571</v>
      </c>
      <c r="U5084" s="163">
        <v>0</v>
      </c>
      <c r="X5084" s="157" t="s">
        <v>562</v>
      </c>
      <c r="AE5084" s="165" t="s">
        <v>496</v>
      </c>
    </row>
    <row r="5085" spans="1:31" hidden="1">
      <c r="A5085" s="157" t="s">
        <v>580</v>
      </c>
      <c r="P5085" s="157" t="s">
        <v>571</v>
      </c>
      <c r="U5085" s="163">
        <v>0</v>
      </c>
      <c r="X5085" s="157" t="s">
        <v>562</v>
      </c>
      <c r="AE5085" s="165" t="s">
        <v>516</v>
      </c>
    </row>
    <row r="5086" spans="1:31" hidden="1">
      <c r="A5086" s="157" t="s">
        <v>580</v>
      </c>
      <c r="P5086" s="157" t="s">
        <v>571</v>
      </c>
      <c r="U5086" s="163">
        <v>0</v>
      </c>
      <c r="X5086" s="157" t="s">
        <v>562</v>
      </c>
      <c r="AE5086" s="165" t="s">
        <v>601</v>
      </c>
    </row>
    <row r="5087" spans="1:31" hidden="1">
      <c r="A5087" s="157" t="s">
        <v>580</v>
      </c>
      <c r="P5087" s="157" t="s">
        <v>571</v>
      </c>
      <c r="U5087" s="163">
        <v>0</v>
      </c>
      <c r="X5087" s="157" t="s">
        <v>562</v>
      </c>
      <c r="AE5087" s="165" t="s">
        <v>514</v>
      </c>
    </row>
    <row r="5088" spans="1:31" hidden="1">
      <c r="A5088" s="157" t="s">
        <v>580</v>
      </c>
      <c r="P5088" s="157" t="s">
        <v>571</v>
      </c>
      <c r="U5088" s="163">
        <v>0</v>
      </c>
      <c r="X5088" s="157" t="s">
        <v>562</v>
      </c>
      <c r="AE5088" s="165" t="s">
        <v>513</v>
      </c>
    </row>
    <row r="5089" spans="1:31" hidden="1">
      <c r="A5089" s="157" t="s">
        <v>580</v>
      </c>
      <c r="P5089" s="157" t="s">
        <v>571</v>
      </c>
      <c r="U5089" s="163">
        <v>0</v>
      </c>
      <c r="X5089" s="157" t="s">
        <v>562</v>
      </c>
      <c r="AE5089" s="165" t="s">
        <v>492</v>
      </c>
    </row>
    <row r="5090" spans="1:31" hidden="1">
      <c r="A5090" s="157" t="s">
        <v>580</v>
      </c>
      <c r="P5090" s="157" t="s">
        <v>571</v>
      </c>
      <c r="U5090" s="163">
        <v>0</v>
      </c>
      <c r="X5090" s="157" t="s">
        <v>562</v>
      </c>
      <c r="AE5090" s="165" t="s">
        <v>602</v>
      </c>
    </row>
    <row r="5091" spans="1:31" hidden="1">
      <c r="A5091" s="157" t="s">
        <v>580</v>
      </c>
      <c r="P5091" s="157" t="s">
        <v>571</v>
      </c>
      <c r="U5091" s="163">
        <v>0</v>
      </c>
      <c r="X5091" s="157" t="s">
        <v>562</v>
      </c>
      <c r="AE5091" s="165" t="s">
        <v>603</v>
      </c>
    </row>
    <row r="5092" spans="1:31" hidden="1">
      <c r="A5092" s="157" t="s">
        <v>580</v>
      </c>
      <c r="P5092" s="157" t="s">
        <v>571</v>
      </c>
      <c r="U5092" s="163">
        <v>0</v>
      </c>
      <c r="X5092" s="157" t="s">
        <v>562</v>
      </c>
      <c r="AE5092" s="165" t="s">
        <v>491</v>
      </c>
    </row>
    <row r="5093" spans="1:31" hidden="1">
      <c r="A5093" s="157" t="s">
        <v>580</v>
      </c>
      <c r="P5093" s="157" t="s">
        <v>571</v>
      </c>
      <c r="U5093" s="163">
        <v>0</v>
      </c>
      <c r="X5093" s="157" t="s">
        <v>562</v>
      </c>
      <c r="AE5093" s="165" t="s">
        <v>495</v>
      </c>
    </row>
    <row r="5094" spans="1:31" hidden="1">
      <c r="A5094" s="157" t="s">
        <v>580</v>
      </c>
      <c r="P5094" s="157" t="s">
        <v>571</v>
      </c>
      <c r="U5094" s="163">
        <v>0</v>
      </c>
      <c r="X5094" s="157" t="s">
        <v>562</v>
      </c>
      <c r="AE5094" s="165" t="s">
        <v>460</v>
      </c>
    </row>
    <row r="5095" spans="1:31" hidden="1">
      <c r="A5095" s="157" t="s">
        <v>580</v>
      </c>
      <c r="P5095" s="157" t="s">
        <v>571</v>
      </c>
      <c r="U5095" s="163">
        <v>0</v>
      </c>
      <c r="X5095" s="157" t="s">
        <v>562</v>
      </c>
      <c r="AE5095" s="165" t="s">
        <v>604</v>
      </c>
    </row>
    <row r="5096" spans="1:31" hidden="1">
      <c r="A5096" s="157" t="s">
        <v>580</v>
      </c>
      <c r="P5096" s="157" t="s">
        <v>571</v>
      </c>
      <c r="U5096" s="163">
        <v>0</v>
      </c>
      <c r="X5096" s="157" t="s">
        <v>562</v>
      </c>
      <c r="AE5096" s="165" t="s">
        <v>501</v>
      </c>
    </row>
    <row r="5097" spans="1:31" hidden="1">
      <c r="A5097" s="157" t="s">
        <v>580</v>
      </c>
      <c r="P5097" s="157" t="s">
        <v>571</v>
      </c>
      <c r="U5097" s="163">
        <v>0</v>
      </c>
      <c r="X5097" s="157" t="s">
        <v>562</v>
      </c>
      <c r="AE5097" s="165" t="s">
        <v>511</v>
      </c>
    </row>
    <row r="5098" spans="1:31" hidden="1">
      <c r="A5098" s="157" t="s">
        <v>580</v>
      </c>
      <c r="P5098" s="157" t="s">
        <v>571</v>
      </c>
      <c r="U5098" s="163">
        <v>0</v>
      </c>
      <c r="X5098" s="157" t="s">
        <v>562</v>
      </c>
      <c r="AE5098" s="165" t="s">
        <v>490</v>
      </c>
    </row>
    <row r="5099" spans="1:31" hidden="1">
      <c r="A5099" s="157" t="s">
        <v>580</v>
      </c>
      <c r="P5099" s="157" t="s">
        <v>571</v>
      </c>
      <c r="U5099" s="163">
        <v>0</v>
      </c>
      <c r="X5099" s="157" t="s">
        <v>562</v>
      </c>
      <c r="AE5099" s="165" t="s">
        <v>512</v>
      </c>
    </row>
    <row r="5100" spans="1:31" hidden="1">
      <c r="A5100" s="157" t="s">
        <v>580</v>
      </c>
      <c r="P5100" s="157" t="s">
        <v>571</v>
      </c>
      <c r="U5100" s="163">
        <v>0</v>
      </c>
      <c r="X5100" s="157" t="s">
        <v>562</v>
      </c>
      <c r="AE5100" s="165" t="s">
        <v>468</v>
      </c>
    </row>
    <row r="5101" spans="1:31" hidden="1">
      <c r="A5101" s="157" t="s">
        <v>580</v>
      </c>
      <c r="P5101" s="157" t="s">
        <v>571</v>
      </c>
      <c r="U5101" s="163">
        <v>0</v>
      </c>
      <c r="X5101" s="157" t="s">
        <v>562</v>
      </c>
      <c r="AE5101" s="165" t="s">
        <v>217</v>
      </c>
    </row>
    <row r="5102" spans="1:31" hidden="1">
      <c r="A5102" s="157" t="s">
        <v>580</v>
      </c>
      <c r="P5102" s="157" t="s">
        <v>571</v>
      </c>
      <c r="U5102" s="163">
        <v>0</v>
      </c>
      <c r="X5102" s="157" t="s">
        <v>562</v>
      </c>
      <c r="AE5102" s="165" t="s">
        <v>542</v>
      </c>
    </row>
    <row r="5103" spans="1:31" hidden="1">
      <c r="A5103" s="157" t="s">
        <v>580</v>
      </c>
      <c r="P5103" s="157" t="s">
        <v>571</v>
      </c>
      <c r="U5103" s="163">
        <v>0</v>
      </c>
      <c r="X5103" s="157" t="s">
        <v>562</v>
      </c>
      <c r="AE5103" s="165" t="s">
        <v>550</v>
      </c>
    </row>
    <row r="5104" spans="1:31" hidden="1">
      <c r="A5104" s="157" t="s">
        <v>580</v>
      </c>
      <c r="P5104" s="157" t="s">
        <v>571</v>
      </c>
      <c r="U5104" s="163">
        <v>-3.9999999999054126E-2</v>
      </c>
      <c r="X5104" s="157" t="s">
        <v>562</v>
      </c>
      <c r="AE5104" s="165" t="s">
        <v>294</v>
      </c>
    </row>
    <row r="5105" spans="1:31" hidden="1">
      <c r="A5105" s="157" t="s">
        <v>580</v>
      </c>
      <c r="P5105" s="157" t="s">
        <v>571</v>
      </c>
      <c r="U5105" s="163">
        <v>0</v>
      </c>
      <c r="X5105" s="157" t="s">
        <v>562</v>
      </c>
      <c r="AE5105" s="165" t="s">
        <v>543</v>
      </c>
    </row>
    <row r="5106" spans="1:31" hidden="1">
      <c r="A5106" s="157" t="s">
        <v>580</v>
      </c>
      <c r="P5106" s="157" t="s">
        <v>571</v>
      </c>
      <c r="U5106" s="163">
        <v>0</v>
      </c>
      <c r="X5106" s="157" t="s">
        <v>562</v>
      </c>
      <c r="AE5106" s="165" t="s">
        <v>464</v>
      </c>
    </row>
    <row r="5107" spans="1:31" hidden="1">
      <c r="A5107" s="157" t="s">
        <v>580</v>
      </c>
      <c r="P5107" s="157" t="s">
        <v>571</v>
      </c>
      <c r="U5107" s="163">
        <v>0</v>
      </c>
      <c r="X5107" s="157" t="s">
        <v>562</v>
      </c>
      <c r="AE5107" s="165" t="s">
        <v>465</v>
      </c>
    </row>
    <row r="5108" spans="1:31" hidden="1">
      <c r="A5108" s="157" t="s">
        <v>580</v>
      </c>
      <c r="P5108" s="157" t="s">
        <v>571</v>
      </c>
      <c r="U5108" s="163">
        <v>0</v>
      </c>
      <c r="X5108" s="157" t="s">
        <v>562</v>
      </c>
      <c r="AE5108" s="165" t="s">
        <v>466</v>
      </c>
    </row>
    <row r="5109" spans="1:31" hidden="1">
      <c r="A5109" s="157" t="s">
        <v>580</v>
      </c>
      <c r="P5109" s="157" t="s">
        <v>571</v>
      </c>
      <c r="U5109" s="163">
        <v>0</v>
      </c>
      <c r="X5109" s="157" t="s">
        <v>562</v>
      </c>
      <c r="AE5109" s="165" t="s">
        <v>467</v>
      </c>
    </row>
    <row r="5110" spans="1:31" hidden="1">
      <c r="A5110" s="157" t="s">
        <v>580</v>
      </c>
      <c r="P5110" s="157" t="s">
        <v>571</v>
      </c>
      <c r="U5110" s="163">
        <v>-48058.581042654798</v>
      </c>
      <c r="X5110" s="157" t="s">
        <v>562</v>
      </c>
      <c r="AE5110" s="165" t="s">
        <v>401</v>
      </c>
    </row>
    <row r="5111" spans="1:31" hidden="1">
      <c r="A5111" s="157" t="s">
        <v>580</v>
      </c>
      <c r="P5111" s="157" t="s">
        <v>571</v>
      </c>
      <c r="U5111" s="163">
        <v>1071184.5664013252</v>
      </c>
      <c r="X5111" s="157" t="s">
        <v>562</v>
      </c>
      <c r="AE5111" s="165" t="s">
        <v>547</v>
      </c>
    </row>
    <row r="5112" spans="1:31" hidden="1">
      <c r="A5112" s="157" t="s">
        <v>580</v>
      </c>
      <c r="P5112" s="157" t="s">
        <v>571</v>
      </c>
      <c r="U5112" s="163">
        <v>46901.15</v>
      </c>
      <c r="X5112" s="157" t="s">
        <v>562</v>
      </c>
      <c r="AE5112" s="165" t="s">
        <v>470</v>
      </c>
    </row>
    <row r="5113" spans="1:31" hidden="1">
      <c r="A5113" s="157" t="s">
        <v>580</v>
      </c>
      <c r="P5113" s="157" t="s">
        <v>571</v>
      </c>
      <c r="U5113" s="163">
        <v>18334.899999999994</v>
      </c>
      <c r="X5113" s="157" t="s">
        <v>562</v>
      </c>
      <c r="AE5113" s="165" t="s">
        <v>472</v>
      </c>
    </row>
    <row r="5114" spans="1:31" hidden="1">
      <c r="A5114" s="157" t="s">
        <v>580</v>
      </c>
      <c r="P5114" s="157" t="s">
        <v>571</v>
      </c>
      <c r="U5114" s="163">
        <v>0</v>
      </c>
      <c r="X5114" s="157" t="s">
        <v>562</v>
      </c>
      <c r="AE5114" s="165" t="s">
        <v>462</v>
      </c>
    </row>
    <row r="5115" spans="1:31" hidden="1">
      <c r="A5115" s="157" t="s">
        <v>580</v>
      </c>
      <c r="P5115" s="157" t="s">
        <v>571</v>
      </c>
      <c r="U5115" s="163">
        <v>47401.15</v>
      </c>
      <c r="X5115" s="157" t="s">
        <v>562</v>
      </c>
      <c r="AE5115" s="165" t="s">
        <v>470</v>
      </c>
    </row>
    <row r="5116" spans="1:31" hidden="1">
      <c r="A5116" s="157" t="s">
        <v>580</v>
      </c>
      <c r="P5116" s="157" t="s">
        <v>571</v>
      </c>
      <c r="U5116" s="163">
        <v>0</v>
      </c>
      <c r="X5116" s="157" t="s">
        <v>562</v>
      </c>
      <c r="AE5116" s="165" t="s">
        <v>479</v>
      </c>
    </row>
    <row r="5117" spans="1:31" hidden="1">
      <c r="A5117" s="157" t="s">
        <v>580</v>
      </c>
      <c r="P5117" s="157" t="s">
        <v>571</v>
      </c>
      <c r="U5117" s="163">
        <v>0</v>
      </c>
      <c r="X5117" s="157" t="s">
        <v>562</v>
      </c>
      <c r="AE5117" s="165" t="s">
        <v>475</v>
      </c>
    </row>
    <row r="5118" spans="1:31" hidden="1">
      <c r="A5118" s="157" t="s">
        <v>580</v>
      </c>
      <c r="P5118" s="157" t="s">
        <v>571</v>
      </c>
      <c r="U5118" s="163">
        <v>-0.5</v>
      </c>
      <c r="X5118" s="157" t="s">
        <v>562</v>
      </c>
      <c r="AE5118" s="165" t="s">
        <v>476</v>
      </c>
    </row>
    <row r="5119" spans="1:31" hidden="1">
      <c r="A5119" s="157" t="s">
        <v>580</v>
      </c>
      <c r="P5119" s="157" t="s">
        <v>571</v>
      </c>
      <c r="U5119" s="163">
        <v>0</v>
      </c>
      <c r="X5119" s="157" t="s">
        <v>562</v>
      </c>
      <c r="AE5119" s="165" t="s">
        <v>474</v>
      </c>
    </row>
    <row r="5120" spans="1:31" hidden="1">
      <c r="A5120" s="157" t="s">
        <v>580</v>
      </c>
      <c r="P5120" s="157" t="s">
        <v>571</v>
      </c>
      <c r="U5120" s="163">
        <v>0</v>
      </c>
      <c r="X5120" s="157" t="s">
        <v>562</v>
      </c>
      <c r="AE5120" s="165" t="s">
        <v>482</v>
      </c>
    </row>
    <row r="5121" spans="1:31" hidden="1">
      <c r="A5121" s="157" t="s">
        <v>580</v>
      </c>
      <c r="P5121" s="157" t="s">
        <v>571</v>
      </c>
      <c r="U5121" s="163">
        <v>0</v>
      </c>
      <c r="X5121" s="157" t="s">
        <v>562</v>
      </c>
      <c r="AE5121" s="165" t="s">
        <v>478</v>
      </c>
    </row>
    <row r="5122" spans="1:31" hidden="1">
      <c r="A5122" s="157" t="s">
        <v>580</v>
      </c>
      <c r="P5122" s="157" t="s">
        <v>571</v>
      </c>
      <c r="U5122" s="163">
        <v>0</v>
      </c>
      <c r="X5122" s="157" t="s">
        <v>562</v>
      </c>
      <c r="AE5122" s="165" t="s">
        <v>485</v>
      </c>
    </row>
    <row r="5123" spans="1:31" hidden="1">
      <c r="A5123" s="157" t="s">
        <v>580</v>
      </c>
      <c r="P5123" s="157" t="s">
        <v>571</v>
      </c>
      <c r="U5123" s="163">
        <v>0</v>
      </c>
      <c r="X5123" s="157" t="s">
        <v>562</v>
      </c>
      <c r="AE5123" s="165" t="s">
        <v>483</v>
      </c>
    </row>
    <row r="5124" spans="1:31" hidden="1">
      <c r="A5124" s="157" t="s">
        <v>580</v>
      </c>
      <c r="P5124" s="157" t="s">
        <v>571</v>
      </c>
      <c r="U5124" s="163">
        <v>0</v>
      </c>
      <c r="X5124" s="157" t="s">
        <v>562</v>
      </c>
      <c r="AE5124" s="165" t="s">
        <v>484</v>
      </c>
    </row>
    <row r="5125" spans="1:31" hidden="1">
      <c r="A5125" s="157" t="s">
        <v>580</v>
      </c>
      <c r="P5125" s="157" t="s">
        <v>571</v>
      </c>
      <c r="U5125" s="163">
        <v>0</v>
      </c>
      <c r="X5125" s="157" t="s">
        <v>562</v>
      </c>
      <c r="AE5125" s="165" t="s">
        <v>477</v>
      </c>
    </row>
    <row r="5126" spans="1:31" hidden="1">
      <c r="A5126" s="157" t="s">
        <v>580</v>
      </c>
      <c r="P5126" s="157" t="s">
        <v>571</v>
      </c>
      <c r="U5126" s="163">
        <v>0</v>
      </c>
      <c r="X5126" s="157" t="s">
        <v>562</v>
      </c>
      <c r="AE5126" s="165" t="s">
        <v>482</v>
      </c>
    </row>
    <row r="5127" spans="1:31" hidden="1">
      <c r="A5127" s="157" t="s">
        <v>580</v>
      </c>
      <c r="P5127" s="157" t="s">
        <v>571</v>
      </c>
      <c r="U5127" s="163">
        <v>0</v>
      </c>
      <c r="X5127" s="157" t="s">
        <v>562</v>
      </c>
      <c r="AE5127" s="165" t="s">
        <v>480</v>
      </c>
    </row>
    <row r="5128" spans="1:31" hidden="1">
      <c r="A5128" s="157" t="s">
        <v>580</v>
      </c>
      <c r="P5128" s="157" t="s">
        <v>571</v>
      </c>
      <c r="U5128" s="163">
        <v>0</v>
      </c>
      <c r="X5128" s="157" t="s">
        <v>562</v>
      </c>
      <c r="AE5128" s="165" t="s">
        <v>481</v>
      </c>
    </row>
    <row r="5129" spans="1:31" hidden="1">
      <c r="A5129" s="157" t="s">
        <v>580</v>
      </c>
      <c r="P5129" s="157" t="s">
        <v>571</v>
      </c>
      <c r="U5129" s="163">
        <v>-6691.247036569479</v>
      </c>
      <c r="X5129" s="157" t="s">
        <v>563</v>
      </c>
      <c r="AE5129" s="165" t="s">
        <v>360</v>
      </c>
    </row>
    <row r="5130" spans="1:31" hidden="1">
      <c r="A5130" s="157" t="s">
        <v>580</v>
      </c>
      <c r="P5130" s="157" t="s">
        <v>571</v>
      </c>
      <c r="U5130" s="163">
        <v>-10506.918432629624</v>
      </c>
      <c r="X5130" s="157" t="s">
        <v>563</v>
      </c>
      <c r="AE5130" s="165" t="s">
        <v>357</v>
      </c>
    </row>
    <row r="5131" spans="1:31" hidden="1">
      <c r="A5131" s="157" t="s">
        <v>580</v>
      </c>
      <c r="P5131" s="157" t="s">
        <v>571</v>
      </c>
      <c r="U5131" s="163">
        <v>-4903.1696695155188</v>
      </c>
      <c r="X5131" s="157" t="s">
        <v>563</v>
      </c>
      <c r="AE5131" s="165" t="s">
        <v>358</v>
      </c>
    </row>
    <row r="5132" spans="1:31" hidden="1">
      <c r="A5132" s="157" t="s">
        <v>580</v>
      </c>
      <c r="P5132" s="157" t="s">
        <v>571</v>
      </c>
      <c r="U5132" s="163">
        <v>-18885.632700487535</v>
      </c>
      <c r="X5132" s="157" t="s">
        <v>563</v>
      </c>
      <c r="AE5132" s="165" t="s">
        <v>359</v>
      </c>
    </row>
    <row r="5133" spans="1:31" hidden="1">
      <c r="A5133" s="157" t="s">
        <v>580</v>
      </c>
      <c r="P5133" s="157" t="s">
        <v>571</v>
      </c>
      <c r="U5133" s="163">
        <v>-6444.2540737105628</v>
      </c>
      <c r="X5133" s="157" t="s">
        <v>563</v>
      </c>
      <c r="AE5133" s="165" t="s">
        <v>363</v>
      </c>
    </row>
    <row r="5134" spans="1:31" hidden="1">
      <c r="A5134" s="157" t="s">
        <v>580</v>
      </c>
      <c r="P5134" s="157" t="s">
        <v>571</v>
      </c>
      <c r="U5134" s="163">
        <v>-9948.0005207365029</v>
      </c>
      <c r="X5134" s="157" t="s">
        <v>563</v>
      </c>
      <c r="AE5134" s="165" t="s">
        <v>364</v>
      </c>
    </row>
    <row r="5135" spans="1:31" hidden="1">
      <c r="A5135" s="157" t="s">
        <v>580</v>
      </c>
      <c r="P5135" s="157" t="s">
        <v>571</v>
      </c>
      <c r="U5135" s="163">
        <v>-9802.541913166322</v>
      </c>
      <c r="X5135" s="157" t="s">
        <v>563</v>
      </c>
      <c r="AE5135" s="165" t="s">
        <v>362</v>
      </c>
    </row>
    <row r="5136" spans="1:31" hidden="1">
      <c r="A5136" s="157" t="s">
        <v>580</v>
      </c>
      <c r="P5136" s="157" t="s">
        <v>571</v>
      </c>
      <c r="U5136" s="163">
        <v>-13592.205526040911</v>
      </c>
      <c r="X5136" s="157" t="s">
        <v>563</v>
      </c>
      <c r="AE5136" s="165" t="s">
        <v>361</v>
      </c>
    </row>
    <row r="5137" spans="1:31" hidden="1">
      <c r="A5137" s="157" t="s">
        <v>580</v>
      </c>
      <c r="P5137" s="157" t="s">
        <v>571</v>
      </c>
      <c r="U5137" s="163">
        <v>-2607.4802657746477</v>
      </c>
      <c r="X5137" s="157" t="s">
        <v>563</v>
      </c>
      <c r="AE5137" s="165" t="s">
        <v>382</v>
      </c>
    </row>
    <row r="5138" spans="1:31" hidden="1">
      <c r="A5138" s="157" t="s">
        <v>580</v>
      </c>
      <c r="P5138" s="157" t="s">
        <v>571</v>
      </c>
      <c r="U5138" s="163">
        <v>-6472.2553584816778</v>
      </c>
      <c r="X5138" s="157" t="s">
        <v>563</v>
      </c>
      <c r="AE5138" s="165" t="s">
        <v>386</v>
      </c>
    </row>
    <row r="5139" spans="1:31" hidden="1">
      <c r="A5139" s="157" t="s">
        <v>580</v>
      </c>
      <c r="P5139" s="157" t="s">
        <v>571</v>
      </c>
      <c r="U5139" s="163">
        <v>-4491.3272025184706</v>
      </c>
      <c r="X5139" s="157" t="s">
        <v>563</v>
      </c>
      <c r="AE5139" s="165" t="s">
        <v>388</v>
      </c>
    </row>
    <row r="5140" spans="1:31" hidden="1">
      <c r="A5140" s="157" t="s">
        <v>580</v>
      </c>
      <c r="P5140" s="157" t="s">
        <v>571</v>
      </c>
      <c r="U5140" s="163">
        <v>-3288.3140857289436</v>
      </c>
      <c r="X5140" s="157" t="s">
        <v>563</v>
      </c>
      <c r="AE5140" s="165" t="s">
        <v>389</v>
      </c>
    </row>
    <row r="5141" spans="1:31" hidden="1">
      <c r="A5141" s="157" t="s">
        <v>580</v>
      </c>
      <c r="P5141" s="157" t="s">
        <v>571</v>
      </c>
      <c r="U5141" s="163">
        <v>7452.0226235890641</v>
      </c>
      <c r="X5141" s="157" t="s">
        <v>563</v>
      </c>
      <c r="AE5141" s="165" t="s">
        <v>391</v>
      </c>
    </row>
    <row r="5142" spans="1:31" hidden="1">
      <c r="A5142" s="157" t="s">
        <v>580</v>
      </c>
      <c r="P5142" s="157" t="s">
        <v>571</v>
      </c>
      <c r="U5142" s="163">
        <v>-1568.6250292038758</v>
      </c>
      <c r="X5142" s="157" t="s">
        <v>563</v>
      </c>
      <c r="AE5142" s="165" t="s">
        <v>390</v>
      </c>
    </row>
    <row r="5143" spans="1:31" hidden="1">
      <c r="A5143" s="157" t="s">
        <v>580</v>
      </c>
      <c r="P5143" s="157" t="s">
        <v>571</v>
      </c>
      <c r="U5143" s="163">
        <v>-8174.3914138767577</v>
      </c>
      <c r="X5143" s="157" t="s">
        <v>563</v>
      </c>
      <c r="AE5143" s="165" t="s">
        <v>384</v>
      </c>
    </row>
    <row r="5144" spans="1:31" hidden="1">
      <c r="A5144" s="157" t="s">
        <v>580</v>
      </c>
      <c r="P5144" s="157" t="s">
        <v>571</v>
      </c>
      <c r="U5144" s="163">
        <v>-3794.1183978640329</v>
      </c>
      <c r="X5144" s="157" t="s">
        <v>563</v>
      </c>
      <c r="AE5144" s="165" t="s">
        <v>385</v>
      </c>
    </row>
    <row r="5145" spans="1:31" hidden="1">
      <c r="A5145" s="157" t="s">
        <v>580</v>
      </c>
      <c r="P5145" s="157" t="s">
        <v>571</v>
      </c>
      <c r="U5145" s="163">
        <v>2760.3460655333074</v>
      </c>
      <c r="X5145" s="157" t="s">
        <v>563</v>
      </c>
      <c r="AE5145" s="165" t="s">
        <v>387</v>
      </c>
    </row>
    <row r="5146" spans="1:31" hidden="1">
      <c r="A5146" s="157" t="s">
        <v>580</v>
      </c>
      <c r="P5146" s="157" t="s">
        <v>571</v>
      </c>
      <c r="U5146" s="163">
        <v>-4723.3075301651243</v>
      </c>
      <c r="X5146" s="157" t="s">
        <v>563</v>
      </c>
      <c r="AE5146" s="165" t="s">
        <v>325</v>
      </c>
    </row>
    <row r="5147" spans="1:31" hidden="1">
      <c r="A5147" s="157" t="s">
        <v>580</v>
      </c>
      <c r="P5147" s="157" t="s">
        <v>571</v>
      </c>
      <c r="U5147" s="163">
        <v>-2812.7962297589838</v>
      </c>
      <c r="X5147" s="157" t="s">
        <v>563</v>
      </c>
      <c r="AE5147" s="165" t="s">
        <v>326</v>
      </c>
    </row>
    <row r="5148" spans="1:31" hidden="1">
      <c r="A5148" s="157" t="s">
        <v>580</v>
      </c>
      <c r="P5148" s="157" t="s">
        <v>571</v>
      </c>
      <c r="U5148" s="163">
        <v>-8146.8110529279365</v>
      </c>
      <c r="X5148" s="157" t="s">
        <v>563</v>
      </c>
      <c r="AE5148" s="165" t="s">
        <v>329</v>
      </c>
    </row>
    <row r="5149" spans="1:31" hidden="1">
      <c r="A5149" s="157" t="s">
        <v>580</v>
      </c>
      <c r="P5149" s="157" t="s">
        <v>571</v>
      </c>
      <c r="U5149" s="163">
        <v>-2363.0968928527418</v>
      </c>
      <c r="X5149" s="157" t="s">
        <v>563</v>
      </c>
      <c r="AE5149" s="165" t="s">
        <v>335</v>
      </c>
    </row>
    <row r="5150" spans="1:31" hidden="1">
      <c r="A5150" s="157" t="s">
        <v>580</v>
      </c>
      <c r="P5150" s="157" t="s">
        <v>571</v>
      </c>
      <c r="U5150" s="163">
        <v>-6312.2703238415488</v>
      </c>
      <c r="X5150" s="157" t="s">
        <v>563</v>
      </c>
      <c r="AE5150" s="165" t="s">
        <v>332</v>
      </c>
    </row>
    <row r="5151" spans="1:31" hidden="1">
      <c r="A5151" s="157" t="s">
        <v>580</v>
      </c>
      <c r="P5151" s="157" t="s">
        <v>571</v>
      </c>
      <c r="U5151" s="163">
        <v>-11980.963247963118</v>
      </c>
      <c r="X5151" s="157" t="s">
        <v>563</v>
      </c>
      <c r="AE5151" s="165" t="s">
        <v>327</v>
      </c>
    </row>
    <row r="5152" spans="1:31" hidden="1">
      <c r="A5152" s="157" t="s">
        <v>580</v>
      </c>
      <c r="P5152" s="157" t="s">
        <v>571</v>
      </c>
      <c r="U5152" s="163">
        <v>-3578.1472086610884</v>
      </c>
      <c r="X5152" s="157" t="s">
        <v>563</v>
      </c>
      <c r="AE5152" s="165" t="s">
        <v>328</v>
      </c>
    </row>
    <row r="5153" spans="1:31" hidden="1">
      <c r="A5153" s="157" t="s">
        <v>580</v>
      </c>
      <c r="P5153" s="157" t="s">
        <v>571</v>
      </c>
      <c r="U5153" s="163">
        <v>-3013.4161647122746</v>
      </c>
      <c r="X5153" s="157" t="s">
        <v>563</v>
      </c>
      <c r="AE5153" s="165" t="s">
        <v>330</v>
      </c>
    </row>
    <row r="5154" spans="1:31" hidden="1">
      <c r="A5154" s="157" t="s">
        <v>580</v>
      </c>
      <c r="P5154" s="157" t="s">
        <v>571</v>
      </c>
      <c r="U5154" s="163">
        <v>-5626.4331705942022</v>
      </c>
      <c r="X5154" s="157" t="s">
        <v>563</v>
      </c>
      <c r="AE5154" s="165" t="s">
        <v>334</v>
      </c>
    </row>
    <row r="5155" spans="1:31" hidden="1">
      <c r="A5155" s="157" t="s">
        <v>580</v>
      </c>
      <c r="P5155" s="157" t="s">
        <v>571</v>
      </c>
      <c r="U5155" s="163">
        <v>-5145.6824319012521</v>
      </c>
      <c r="X5155" s="157" t="s">
        <v>563</v>
      </c>
      <c r="AE5155" s="165" t="s">
        <v>331</v>
      </c>
    </row>
    <row r="5156" spans="1:31" hidden="1">
      <c r="A5156" s="157" t="s">
        <v>580</v>
      </c>
      <c r="P5156" s="157" t="s">
        <v>571</v>
      </c>
      <c r="U5156" s="163">
        <v>-20688.489947220336</v>
      </c>
      <c r="X5156" s="157" t="s">
        <v>563</v>
      </c>
      <c r="AE5156" s="165" t="s">
        <v>336</v>
      </c>
    </row>
    <row r="5157" spans="1:31" hidden="1">
      <c r="A5157" s="157" t="s">
        <v>580</v>
      </c>
      <c r="P5157" s="157" t="s">
        <v>571</v>
      </c>
      <c r="U5157" s="163">
        <v>-1325.33</v>
      </c>
      <c r="X5157" s="157" t="s">
        <v>563</v>
      </c>
      <c r="AE5157" s="165" t="s">
        <v>340</v>
      </c>
    </row>
    <row r="5158" spans="1:31" hidden="1">
      <c r="A5158" s="157" t="s">
        <v>580</v>
      </c>
      <c r="P5158" s="157" t="s">
        <v>571</v>
      </c>
      <c r="U5158" s="163">
        <v>-3528.5856830700486</v>
      </c>
      <c r="X5158" s="157" t="s">
        <v>563</v>
      </c>
      <c r="AE5158" s="165" t="s">
        <v>339</v>
      </c>
    </row>
    <row r="5159" spans="1:31" hidden="1">
      <c r="A5159" s="157" t="s">
        <v>580</v>
      </c>
      <c r="P5159" s="157" t="s">
        <v>571</v>
      </c>
      <c r="U5159" s="163">
        <v>-6004.9566846111338</v>
      </c>
      <c r="X5159" s="157" t="s">
        <v>563</v>
      </c>
      <c r="AE5159" s="165" t="s">
        <v>368</v>
      </c>
    </row>
    <row r="5160" spans="1:31" hidden="1">
      <c r="A5160" s="157" t="s">
        <v>580</v>
      </c>
      <c r="P5160" s="157" t="s">
        <v>571</v>
      </c>
      <c r="U5160" s="163">
        <v>-3949.6256252075473</v>
      </c>
      <c r="X5160" s="157" t="s">
        <v>563</v>
      </c>
      <c r="AE5160" s="165" t="s">
        <v>371</v>
      </c>
    </row>
    <row r="5161" spans="1:31" hidden="1">
      <c r="A5161" s="157" t="s">
        <v>580</v>
      </c>
      <c r="P5161" s="157" t="s">
        <v>571</v>
      </c>
      <c r="U5161" s="163">
        <v>-3420.4219544641091</v>
      </c>
      <c r="X5161" s="157" t="s">
        <v>563</v>
      </c>
      <c r="AE5161" s="165" t="s">
        <v>370</v>
      </c>
    </row>
    <row r="5162" spans="1:31" hidden="1">
      <c r="A5162" s="157" t="s">
        <v>580</v>
      </c>
      <c r="P5162" s="157" t="s">
        <v>571</v>
      </c>
      <c r="U5162" s="163">
        <v>-8078.1436773539499</v>
      </c>
      <c r="X5162" s="157" t="s">
        <v>563</v>
      </c>
      <c r="AE5162" s="165" t="s">
        <v>369</v>
      </c>
    </row>
    <row r="5163" spans="1:31" hidden="1">
      <c r="A5163" s="157" t="s">
        <v>580</v>
      </c>
      <c r="P5163" s="157" t="s">
        <v>571</v>
      </c>
      <c r="U5163" s="163">
        <v>-12884.902629406271</v>
      </c>
      <c r="X5163" s="157" t="s">
        <v>563</v>
      </c>
      <c r="AE5163" s="165" t="s">
        <v>374</v>
      </c>
    </row>
    <row r="5164" spans="1:31" hidden="1">
      <c r="A5164" s="157" t="s">
        <v>580</v>
      </c>
      <c r="P5164" s="157" t="s">
        <v>571</v>
      </c>
      <c r="U5164" s="163">
        <v>-7475.8787290610308</v>
      </c>
      <c r="X5164" s="157" t="s">
        <v>563</v>
      </c>
      <c r="AE5164" s="165" t="s">
        <v>366</v>
      </c>
    </row>
    <row r="5165" spans="1:31" hidden="1">
      <c r="A5165" s="157" t="s">
        <v>580</v>
      </c>
      <c r="P5165" s="157" t="s">
        <v>571</v>
      </c>
      <c r="U5165" s="163">
        <v>0</v>
      </c>
      <c r="X5165" s="157" t="s">
        <v>563</v>
      </c>
      <c r="AE5165" s="165" t="s">
        <v>375</v>
      </c>
    </row>
    <row r="5166" spans="1:31" hidden="1">
      <c r="A5166" s="157" t="s">
        <v>580</v>
      </c>
      <c r="P5166" s="157" t="s">
        <v>571</v>
      </c>
      <c r="U5166" s="163">
        <v>-4221.8936661688385</v>
      </c>
      <c r="X5166" s="157" t="s">
        <v>563</v>
      </c>
      <c r="AE5166" s="165" t="s">
        <v>373</v>
      </c>
    </row>
    <row r="5167" spans="1:31" hidden="1">
      <c r="A5167" s="157" t="s">
        <v>580</v>
      </c>
      <c r="P5167" s="157" t="s">
        <v>571</v>
      </c>
      <c r="U5167" s="163">
        <v>-5599.0864359662082</v>
      </c>
      <c r="X5167" s="157" t="s">
        <v>563</v>
      </c>
      <c r="AE5167" s="165" t="s">
        <v>367</v>
      </c>
    </row>
    <row r="5168" spans="1:31" hidden="1">
      <c r="A5168" s="157" t="s">
        <v>580</v>
      </c>
      <c r="P5168" s="157" t="s">
        <v>571</v>
      </c>
      <c r="U5168" s="163">
        <v>-30326.219066856036</v>
      </c>
      <c r="X5168" s="157" t="s">
        <v>563</v>
      </c>
      <c r="AE5168" s="165" t="s">
        <v>372</v>
      </c>
    </row>
    <row r="5169" spans="1:31" hidden="1">
      <c r="A5169" s="157" t="s">
        <v>580</v>
      </c>
      <c r="P5169" s="157" t="s">
        <v>571</v>
      </c>
      <c r="U5169" s="163">
        <v>-22997.37593801511</v>
      </c>
      <c r="X5169" s="157" t="s">
        <v>563</v>
      </c>
      <c r="AE5169" s="165" t="s">
        <v>189</v>
      </c>
    </row>
    <row r="5170" spans="1:31" hidden="1">
      <c r="A5170" s="157" t="s">
        <v>580</v>
      </c>
      <c r="P5170" s="157" t="s">
        <v>571</v>
      </c>
      <c r="U5170" s="163">
        <v>-1376.6676084542833</v>
      </c>
      <c r="X5170" s="157" t="s">
        <v>563</v>
      </c>
      <c r="AE5170" s="165" t="s">
        <v>291</v>
      </c>
    </row>
    <row r="5171" spans="1:31" hidden="1">
      <c r="A5171" s="157" t="s">
        <v>580</v>
      </c>
      <c r="P5171" s="157" t="s">
        <v>571</v>
      </c>
      <c r="U5171" s="163">
        <v>-3482.6316630271776</v>
      </c>
      <c r="X5171" s="157" t="s">
        <v>563</v>
      </c>
      <c r="AE5171" s="165" t="s">
        <v>190</v>
      </c>
    </row>
    <row r="5172" spans="1:31" hidden="1">
      <c r="A5172" s="157" t="s">
        <v>580</v>
      </c>
      <c r="P5172" s="157" t="s">
        <v>571</v>
      </c>
      <c r="U5172" s="163">
        <v>-728.53696200917693</v>
      </c>
      <c r="X5172" s="157" t="s">
        <v>563</v>
      </c>
      <c r="AE5172" s="165" t="s">
        <v>295</v>
      </c>
    </row>
    <row r="5173" spans="1:31" hidden="1">
      <c r="A5173" s="157" t="s">
        <v>580</v>
      </c>
      <c r="P5173" s="157" t="s">
        <v>571</v>
      </c>
      <c r="U5173" s="163">
        <v>-9470.4478435750934</v>
      </c>
      <c r="X5173" s="157" t="s">
        <v>563</v>
      </c>
      <c r="AE5173" s="165" t="s">
        <v>191</v>
      </c>
    </row>
    <row r="5174" spans="1:31" hidden="1">
      <c r="A5174" s="157" t="s">
        <v>580</v>
      </c>
      <c r="P5174" s="157" t="s">
        <v>571</v>
      </c>
      <c r="U5174" s="163">
        <v>-6095.6240353324356</v>
      </c>
      <c r="X5174" s="157" t="s">
        <v>563</v>
      </c>
      <c r="AE5174" s="165" t="s">
        <v>192</v>
      </c>
    </row>
    <row r="5175" spans="1:31" hidden="1">
      <c r="A5175" s="157" t="s">
        <v>580</v>
      </c>
      <c r="P5175" s="157" t="s">
        <v>571</v>
      </c>
      <c r="U5175" s="163">
        <v>-10640.207809574982</v>
      </c>
      <c r="X5175" s="157" t="s">
        <v>563</v>
      </c>
      <c r="AE5175" s="165" t="s">
        <v>306</v>
      </c>
    </row>
    <row r="5176" spans="1:31" hidden="1">
      <c r="A5176" s="157" t="s">
        <v>580</v>
      </c>
      <c r="P5176" s="157" t="s">
        <v>571</v>
      </c>
      <c r="U5176" s="163">
        <v>-20161.981863358829</v>
      </c>
      <c r="X5176" s="157" t="s">
        <v>563</v>
      </c>
      <c r="AE5176" s="165" t="s">
        <v>193</v>
      </c>
    </row>
    <row r="5177" spans="1:31" hidden="1">
      <c r="A5177" s="157" t="s">
        <v>580</v>
      </c>
      <c r="P5177" s="157" t="s">
        <v>571</v>
      </c>
      <c r="U5177" s="163">
        <v>-2692.1301378846838</v>
      </c>
      <c r="X5177" s="157" t="s">
        <v>563</v>
      </c>
      <c r="AE5177" s="165" t="s">
        <v>194</v>
      </c>
    </row>
    <row r="5178" spans="1:31" hidden="1">
      <c r="A5178" s="157" t="s">
        <v>580</v>
      </c>
      <c r="P5178" s="157" t="s">
        <v>571</v>
      </c>
      <c r="U5178" s="163">
        <v>-4690.7996188251054</v>
      </c>
      <c r="X5178" s="157" t="s">
        <v>563</v>
      </c>
      <c r="AE5178" s="165" t="s">
        <v>196</v>
      </c>
    </row>
    <row r="5179" spans="1:31" hidden="1">
      <c r="A5179" s="157" t="s">
        <v>580</v>
      </c>
      <c r="P5179" s="157" t="s">
        <v>571</v>
      </c>
      <c r="U5179" s="163">
        <v>-6116.0082488586086</v>
      </c>
      <c r="X5179" s="157" t="s">
        <v>563</v>
      </c>
      <c r="AE5179" s="165" t="s">
        <v>201</v>
      </c>
    </row>
    <row r="5180" spans="1:31" hidden="1">
      <c r="A5180" s="157" t="s">
        <v>580</v>
      </c>
      <c r="P5180" s="157" t="s">
        <v>571</v>
      </c>
      <c r="U5180" s="163">
        <v>-5687.5551549870288</v>
      </c>
      <c r="X5180" s="157" t="s">
        <v>563</v>
      </c>
      <c r="AE5180" s="165" t="s">
        <v>202</v>
      </c>
    </row>
    <row r="5181" spans="1:31" hidden="1">
      <c r="A5181" s="157" t="s">
        <v>580</v>
      </c>
      <c r="P5181" s="157" t="s">
        <v>571</v>
      </c>
      <c r="U5181" s="163">
        <v>-4029.2292756291426</v>
      </c>
      <c r="X5181" s="157" t="s">
        <v>563</v>
      </c>
      <c r="AE5181" s="165" t="s">
        <v>303</v>
      </c>
    </row>
    <row r="5182" spans="1:31" hidden="1">
      <c r="A5182" s="157" t="s">
        <v>580</v>
      </c>
      <c r="P5182" s="157" t="s">
        <v>571</v>
      </c>
      <c r="U5182" s="163">
        <v>-4717.9833463639843</v>
      </c>
      <c r="X5182" s="157" t="s">
        <v>563</v>
      </c>
      <c r="AE5182" s="165" t="s">
        <v>219</v>
      </c>
    </row>
    <row r="5183" spans="1:31" hidden="1">
      <c r="A5183" s="157" t="s">
        <v>580</v>
      </c>
      <c r="P5183" s="157" t="s">
        <v>571</v>
      </c>
      <c r="U5183" s="163">
        <v>-5241.8196311937209</v>
      </c>
      <c r="X5183" s="157" t="s">
        <v>563</v>
      </c>
      <c r="AE5183" s="165" t="s">
        <v>221</v>
      </c>
    </row>
    <row r="5184" spans="1:31" hidden="1">
      <c r="A5184" s="157" t="s">
        <v>580</v>
      </c>
      <c r="P5184" s="157" t="s">
        <v>571</v>
      </c>
      <c r="U5184" s="163">
        <v>-10878.912972662052</v>
      </c>
      <c r="X5184" s="157" t="s">
        <v>563</v>
      </c>
      <c r="AE5184" s="165" t="s">
        <v>222</v>
      </c>
    </row>
    <row r="5185" spans="1:31" hidden="1">
      <c r="A5185" s="157" t="s">
        <v>580</v>
      </c>
      <c r="P5185" s="157" t="s">
        <v>571</v>
      </c>
      <c r="U5185" s="163">
        <v>-6973.7595971105511</v>
      </c>
      <c r="X5185" s="157" t="s">
        <v>563</v>
      </c>
      <c r="AE5185" s="165" t="s">
        <v>225</v>
      </c>
    </row>
    <row r="5186" spans="1:31" hidden="1">
      <c r="A5186" s="157" t="s">
        <v>580</v>
      </c>
      <c r="P5186" s="157" t="s">
        <v>571</v>
      </c>
      <c r="U5186" s="163">
        <v>-10259.748515251711</v>
      </c>
      <c r="X5186" s="157" t="s">
        <v>563</v>
      </c>
      <c r="AE5186" s="165" t="s">
        <v>226</v>
      </c>
    </row>
    <row r="5187" spans="1:31" hidden="1">
      <c r="A5187" s="157" t="s">
        <v>580</v>
      </c>
      <c r="P5187" s="157" t="s">
        <v>571</v>
      </c>
      <c r="U5187" s="163">
        <v>-14676.727297776953</v>
      </c>
      <c r="X5187" s="157" t="s">
        <v>563</v>
      </c>
      <c r="AE5187" s="165" t="s">
        <v>300</v>
      </c>
    </row>
    <row r="5188" spans="1:31" hidden="1">
      <c r="A5188" s="157" t="s">
        <v>580</v>
      </c>
      <c r="P5188" s="157" t="s">
        <v>571</v>
      </c>
      <c r="U5188" s="163">
        <v>-8214.6827631314882</v>
      </c>
      <c r="X5188" s="157" t="s">
        <v>563</v>
      </c>
      <c r="AE5188" s="165" t="s">
        <v>231</v>
      </c>
    </row>
    <row r="5189" spans="1:31" hidden="1">
      <c r="A5189" s="157" t="s">
        <v>580</v>
      </c>
      <c r="P5189" s="157" t="s">
        <v>571</v>
      </c>
      <c r="U5189" s="163">
        <v>-4290.0334056744832</v>
      </c>
      <c r="X5189" s="157" t="s">
        <v>563</v>
      </c>
      <c r="AE5189" s="165" t="s">
        <v>251</v>
      </c>
    </row>
    <row r="5190" spans="1:31" hidden="1">
      <c r="A5190" s="157" t="s">
        <v>580</v>
      </c>
      <c r="P5190" s="157" t="s">
        <v>571</v>
      </c>
      <c r="U5190" s="163">
        <v>-3311.8297708791724</v>
      </c>
      <c r="X5190" s="157" t="s">
        <v>563</v>
      </c>
      <c r="AE5190" s="165" t="s">
        <v>252</v>
      </c>
    </row>
    <row r="5191" spans="1:31" hidden="1">
      <c r="A5191" s="157" t="s">
        <v>580</v>
      </c>
      <c r="P5191" s="157" t="s">
        <v>571</v>
      </c>
      <c r="U5191" s="163">
        <v>-4348.2742418567723</v>
      </c>
      <c r="X5191" s="157" t="s">
        <v>563</v>
      </c>
      <c r="AE5191" s="165" t="s">
        <v>273</v>
      </c>
    </row>
    <row r="5192" spans="1:31" hidden="1">
      <c r="A5192" s="157" t="s">
        <v>580</v>
      </c>
      <c r="P5192" s="157" t="s">
        <v>571</v>
      </c>
      <c r="U5192" s="163">
        <v>-3359.3280162839455</v>
      </c>
      <c r="X5192" s="157" t="s">
        <v>563</v>
      </c>
      <c r="AE5192" s="165" t="s">
        <v>274</v>
      </c>
    </row>
    <row r="5193" spans="1:31" hidden="1">
      <c r="A5193" s="157" t="s">
        <v>580</v>
      </c>
      <c r="P5193" s="157" t="s">
        <v>571</v>
      </c>
      <c r="U5193" s="163">
        <v>-5256.3662280292119</v>
      </c>
      <c r="X5193" s="157" t="s">
        <v>563</v>
      </c>
      <c r="AE5193" s="165" t="s">
        <v>275</v>
      </c>
    </row>
    <row r="5194" spans="1:31" hidden="1">
      <c r="A5194" s="157" t="s">
        <v>580</v>
      </c>
      <c r="P5194" s="157" t="s">
        <v>571</v>
      </c>
      <c r="U5194" s="163">
        <v>0</v>
      </c>
      <c r="X5194" s="157" t="s">
        <v>563</v>
      </c>
      <c r="AE5194" s="165" t="s">
        <v>541</v>
      </c>
    </row>
    <row r="5195" spans="1:31" hidden="1">
      <c r="A5195" s="157" t="s">
        <v>580</v>
      </c>
      <c r="P5195" s="157" t="s">
        <v>571</v>
      </c>
      <c r="U5195" s="163">
        <v>-24878.886271738564</v>
      </c>
      <c r="X5195" s="157" t="s">
        <v>563</v>
      </c>
      <c r="AE5195" s="165" t="s">
        <v>287</v>
      </c>
    </row>
    <row r="5196" spans="1:31" hidden="1">
      <c r="A5196" s="157" t="s">
        <v>580</v>
      </c>
      <c r="P5196" s="157" t="s">
        <v>571</v>
      </c>
      <c r="U5196" s="163">
        <v>-13652.242105052304</v>
      </c>
      <c r="X5196" s="157" t="s">
        <v>563</v>
      </c>
      <c r="AE5196" s="165" t="s">
        <v>199</v>
      </c>
    </row>
    <row r="5197" spans="1:31" hidden="1">
      <c r="A5197" s="157" t="s">
        <v>580</v>
      </c>
      <c r="P5197" s="157" t="s">
        <v>571</v>
      </c>
      <c r="U5197" s="163">
        <v>-13426.004721165184</v>
      </c>
      <c r="X5197" s="157" t="s">
        <v>563</v>
      </c>
      <c r="AE5197" s="165" t="s">
        <v>288</v>
      </c>
    </row>
    <row r="5198" spans="1:31" hidden="1">
      <c r="A5198" s="157" t="s">
        <v>580</v>
      </c>
      <c r="P5198" s="157" t="s">
        <v>571</v>
      </c>
      <c r="U5198" s="163">
        <v>-9835.2307283613845</v>
      </c>
      <c r="X5198" s="157" t="s">
        <v>563</v>
      </c>
      <c r="AE5198" s="165" t="s">
        <v>200</v>
      </c>
    </row>
    <row r="5199" spans="1:31" hidden="1">
      <c r="A5199" s="157" t="s">
        <v>580</v>
      </c>
      <c r="P5199" s="157" t="s">
        <v>571</v>
      </c>
      <c r="U5199" s="163">
        <v>-4624.5651638500785</v>
      </c>
      <c r="X5199" s="157" t="s">
        <v>563</v>
      </c>
      <c r="AE5199" s="165" t="s">
        <v>220</v>
      </c>
    </row>
    <row r="5200" spans="1:31" hidden="1">
      <c r="A5200" s="157" t="s">
        <v>580</v>
      </c>
      <c r="P5200" s="157" t="s">
        <v>571</v>
      </c>
      <c r="U5200" s="163">
        <v>-4729.4117883039253</v>
      </c>
      <c r="X5200" s="157" t="s">
        <v>563</v>
      </c>
      <c r="AE5200" s="165" t="s">
        <v>301</v>
      </c>
    </row>
    <row r="5201" spans="1:31" hidden="1">
      <c r="A5201" s="157" t="s">
        <v>580</v>
      </c>
      <c r="P5201" s="157" t="s">
        <v>571</v>
      </c>
      <c r="U5201" s="163">
        <v>-15656.656140998879</v>
      </c>
      <c r="X5201" s="157" t="s">
        <v>563</v>
      </c>
      <c r="AE5201" s="165" t="s">
        <v>223</v>
      </c>
    </row>
    <row r="5202" spans="1:31" hidden="1">
      <c r="A5202" s="157" t="s">
        <v>580</v>
      </c>
      <c r="P5202" s="157" t="s">
        <v>571</v>
      </c>
      <c r="U5202" s="163">
        <v>-19336.579040860772</v>
      </c>
      <c r="X5202" s="157" t="s">
        <v>563</v>
      </c>
      <c r="AE5202" s="165" t="s">
        <v>296</v>
      </c>
    </row>
    <row r="5203" spans="1:31" hidden="1">
      <c r="A5203" s="157" t="s">
        <v>580</v>
      </c>
      <c r="P5203" s="157" t="s">
        <v>571</v>
      </c>
      <c r="U5203" s="163">
        <v>-13177.727143852717</v>
      </c>
      <c r="X5203" s="157" t="s">
        <v>563</v>
      </c>
      <c r="AE5203" s="165" t="s">
        <v>229</v>
      </c>
    </row>
    <row r="5204" spans="1:31" hidden="1">
      <c r="A5204" s="157" t="s">
        <v>580</v>
      </c>
      <c r="P5204" s="157" t="s">
        <v>571</v>
      </c>
      <c r="U5204" s="163">
        <v>-5418.1145524526</v>
      </c>
      <c r="X5204" s="157" t="s">
        <v>563</v>
      </c>
      <c r="AE5204" s="165" t="s">
        <v>289</v>
      </c>
    </row>
    <row r="5205" spans="1:31" hidden="1">
      <c r="A5205" s="157" t="s">
        <v>580</v>
      </c>
      <c r="P5205" s="157" t="s">
        <v>571</v>
      </c>
      <c r="U5205" s="163">
        <v>-6413.2661456517744</v>
      </c>
      <c r="X5205" s="157" t="s">
        <v>563</v>
      </c>
      <c r="AE5205" s="165" t="s">
        <v>286</v>
      </c>
    </row>
    <row r="5206" spans="1:31" hidden="1">
      <c r="A5206" s="157" t="s">
        <v>580</v>
      </c>
      <c r="P5206" s="157" t="s">
        <v>571</v>
      </c>
      <c r="U5206" s="163">
        <v>-22490.474854270622</v>
      </c>
      <c r="X5206" s="157" t="s">
        <v>563</v>
      </c>
      <c r="AE5206" s="165" t="s">
        <v>232</v>
      </c>
    </row>
    <row r="5207" spans="1:31" hidden="1">
      <c r="A5207" s="157" t="s">
        <v>580</v>
      </c>
      <c r="P5207" s="157" t="s">
        <v>571</v>
      </c>
      <c r="U5207" s="163">
        <v>-5483.8681392940962</v>
      </c>
      <c r="X5207" s="157" t="s">
        <v>563</v>
      </c>
      <c r="AE5207" s="165" t="s">
        <v>233</v>
      </c>
    </row>
    <row r="5208" spans="1:31" hidden="1">
      <c r="A5208" s="157" t="s">
        <v>580</v>
      </c>
      <c r="P5208" s="157" t="s">
        <v>571</v>
      </c>
      <c r="U5208" s="163">
        <v>-7699.2565220356264</v>
      </c>
      <c r="X5208" s="157" t="s">
        <v>563</v>
      </c>
      <c r="AE5208" s="165" t="s">
        <v>234</v>
      </c>
    </row>
    <row r="5209" spans="1:31" hidden="1">
      <c r="A5209" s="157" t="s">
        <v>580</v>
      </c>
      <c r="P5209" s="157" t="s">
        <v>571</v>
      </c>
      <c r="U5209" s="163">
        <v>-3549.4490513399123</v>
      </c>
      <c r="X5209" s="157" t="s">
        <v>563</v>
      </c>
      <c r="AE5209" s="165" t="s">
        <v>293</v>
      </c>
    </row>
    <row r="5210" spans="1:31" hidden="1">
      <c r="A5210" s="157" t="s">
        <v>580</v>
      </c>
      <c r="P5210" s="157" t="s">
        <v>571</v>
      </c>
      <c r="U5210" s="163">
        <v>-9614.4955485794999</v>
      </c>
      <c r="X5210" s="157" t="s">
        <v>563</v>
      </c>
      <c r="AE5210" s="165" t="s">
        <v>235</v>
      </c>
    </row>
    <row r="5211" spans="1:31" hidden="1">
      <c r="A5211" s="157" t="s">
        <v>580</v>
      </c>
      <c r="P5211" s="157" t="s">
        <v>571</v>
      </c>
      <c r="U5211" s="163">
        <v>-14408.494612135153</v>
      </c>
      <c r="X5211" s="157" t="s">
        <v>563</v>
      </c>
      <c r="AE5211" s="165" t="s">
        <v>237</v>
      </c>
    </row>
    <row r="5212" spans="1:31" hidden="1">
      <c r="A5212" s="157" t="s">
        <v>580</v>
      </c>
      <c r="P5212" s="157" t="s">
        <v>571</v>
      </c>
      <c r="U5212" s="163">
        <v>-10080.813867534613</v>
      </c>
      <c r="X5212" s="157" t="s">
        <v>563</v>
      </c>
      <c r="AE5212" s="165" t="s">
        <v>239</v>
      </c>
    </row>
    <row r="5213" spans="1:31" hidden="1">
      <c r="A5213" s="157" t="s">
        <v>580</v>
      </c>
      <c r="P5213" s="157" t="s">
        <v>571</v>
      </c>
      <c r="U5213" s="163">
        <v>-3686.3287690073303</v>
      </c>
      <c r="X5213" s="157" t="s">
        <v>563</v>
      </c>
      <c r="AE5213" s="165" t="s">
        <v>302</v>
      </c>
    </row>
    <row r="5214" spans="1:31" hidden="1">
      <c r="A5214" s="157" t="s">
        <v>580</v>
      </c>
      <c r="P5214" s="157" t="s">
        <v>571</v>
      </c>
      <c r="U5214" s="163">
        <v>-13992.747984634916</v>
      </c>
      <c r="X5214" s="157" t="s">
        <v>563</v>
      </c>
      <c r="AE5214" s="165" t="s">
        <v>240</v>
      </c>
    </row>
    <row r="5215" spans="1:31" hidden="1">
      <c r="A5215" s="157" t="s">
        <v>580</v>
      </c>
      <c r="P5215" s="157" t="s">
        <v>571</v>
      </c>
      <c r="U5215" s="163">
        <v>-19329.990565634478</v>
      </c>
      <c r="X5215" s="157" t="s">
        <v>563</v>
      </c>
      <c r="AE5215" s="165" t="s">
        <v>241</v>
      </c>
    </row>
    <row r="5216" spans="1:31" hidden="1">
      <c r="A5216" s="157" t="s">
        <v>580</v>
      </c>
      <c r="P5216" s="157" t="s">
        <v>571</v>
      </c>
      <c r="U5216" s="163">
        <v>-4754.5934503436365</v>
      </c>
      <c r="X5216" s="157" t="s">
        <v>563</v>
      </c>
      <c r="AE5216" s="165" t="s">
        <v>242</v>
      </c>
    </row>
    <row r="5217" spans="1:31" hidden="1">
      <c r="A5217" s="157" t="s">
        <v>580</v>
      </c>
      <c r="P5217" s="157" t="s">
        <v>571</v>
      </c>
      <c r="U5217" s="163">
        <v>-9866.2217887486768</v>
      </c>
      <c r="X5217" s="157" t="s">
        <v>563</v>
      </c>
      <c r="AE5217" s="165" t="s">
        <v>243</v>
      </c>
    </row>
    <row r="5218" spans="1:31" hidden="1">
      <c r="A5218" s="157" t="s">
        <v>580</v>
      </c>
      <c r="P5218" s="157" t="s">
        <v>571</v>
      </c>
      <c r="U5218" s="163">
        <v>-8465.0963407418931</v>
      </c>
      <c r="X5218" s="157" t="s">
        <v>563</v>
      </c>
      <c r="AE5218" s="165" t="s">
        <v>304</v>
      </c>
    </row>
    <row r="5219" spans="1:31" hidden="1">
      <c r="A5219" s="157" t="s">
        <v>580</v>
      </c>
      <c r="P5219" s="157" t="s">
        <v>571</v>
      </c>
      <c r="U5219" s="163">
        <v>-12372.61241860548</v>
      </c>
      <c r="X5219" s="157" t="s">
        <v>563</v>
      </c>
      <c r="AE5219" s="165" t="s">
        <v>244</v>
      </c>
    </row>
    <row r="5220" spans="1:31" hidden="1">
      <c r="A5220" s="157" t="s">
        <v>580</v>
      </c>
      <c r="P5220" s="157" t="s">
        <v>571</v>
      </c>
      <c r="U5220" s="163">
        <v>-5620.538785945304</v>
      </c>
      <c r="X5220" s="157" t="s">
        <v>563</v>
      </c>
      <c r="AE5220" s="165" t="s">
        <v>246</v>
      </c>
    </row>
    <row r="5221" spans="1:31" hidden="1">
      <c r="A5221" s="157" t="s">
        <v>580</v>
      </c>
      <c r="P5221" s="157" t="s">
        <v>571</v>
      </c>
      <c r="U5221" s="163">
        <v>-24266.408206060791</v>
      </c>
      <c r="X5221" s="157" t="s">
        <v>563</v>
      </c>
      <c r="AE5221" s="165" t="s">
        <v>247</v>
      </c>
    </row>
    <row r="5222" spans="1:31" hidden="1">
      <c r="A5222" s="157" t="s">
        <v>580</v>
      </c>
      <c r="P5222" s="157" t="s">
        <v>571</v>
      </c>
      <c r="U5222" s="163">
        <v>2648.4230000000007</v>
      </c>
      <c r="X5222" s="157" t="s">
        <v>563</v>
      </c>
      <c r="AE5222" s="165" t="s">
        <v>294</v>
      </c>
    </row>
    <row r="5223" spans="1:31" hidden="1">
      <c r="A5223" s="157" t="s">
        <v>580</v>
      </c>
      <c r="P5223" s="157" t="s">
        <v>571</v>
      </c>
      <c r="U5223" s="163">
        <v>-4539.4579722342605</v>
      </c>
      <c r="X5223" s="157" t="s">
        <v>563</v>
      </c>
      <c r="AE5223" s="165" t="s">
        <v>307</v>
      </c>
    </row>
    <row r="5224" spans="1:31" hidden="1">
      <c r="A5224" s="157" t="s">
        <v>580</v>
      </c>
      <c r="P5224" s="157" t="s">
        <v>571</v>
      </c>
      <c r="U5224" s="163">
        <v>-12836.076511039806</v>
      </c>
      <c r="X5224" s="157" t="s">
        <v>563</v>
      </c>
      <c r="AE5224" s="165" t="s">
        <v>248</v>
      </c>
    </row>
    <row r="5225" spans="1:31" hidden="1">
      <c r="A5225" s="157" t="s">
        <v>580</v>
      </c>
      <c r="P5225" s="157" t="s">
        <v>571</v>
      </c>
      <c r="U5225" s="163">
        <v>-10344.57843254607</v>
      </c>
      <c r="X5225" s="157" t="s">
        <v>563</v>
      </c>
      <c r="AE5225" s="165" t="s">
        <v>249</v>
      </c>
    </row>
    <row r="5226" spans="1:31" hidden="1">
      <c r="A5226" s="157" t="s">
        <v>580</v>
      </c>
      <c r="P5226" s="157" t="s">
        <v>571</v>
      </c>
      <c r="U5226" s="163">
        <v>0</v>
      </c>
      <c r="X5226" s="157" t="s">
        <v>563</v>
      </c>
      <c r="AE5226" s="165" t="s">
        <v>308</v>
      </c>
    </row>
    <row r="5227" spans="1:31" hidden="1">
      <c r="A5227" s="157" t="s">
        <v>580</v>
      </c>
      <c r="P5227" s="157" t="s">
        <v>571</v>
      </c>
      <c r="U5227" s="163">
        <v>-11144.14396276293</v>
      </c>
      <c r="X5227" s="157" t="s">
        <v>563</v>
      </c>
      <c r="AE5227" s="165" t="s">
        <v>250</v>
      </c>
    </row>
    <row r="5228" spans="1:31" hidden="1">
      <c r="A5228" s="157" t="s">
        <v>580</v>
      </c>
      <c r="P5228" s="157" t="s">
        <v>571</v>
      </c>
      <c r="U5228" s="163">
        <v>-2661.0612984228173</v>
      </c>
      <c r="X5228" s="157" t="s">
        <v>563</v>
      </c>
      <c r="AE5228" s="165" t="s">
        <v>272</v>
      </c>
    </row>
    <row r="5229" spans="1:31" hidden="1">
      <c r="A5229" s="157" t="s">
        <v>580</v>
      </c>
      <c r="P5229" s="157" t="s">
        <v>571</v>
      </c>
      <c r="U5229" s="163">
        <v>-4259.0419040607485</v>
      </c>
      <c r="X5229" s="157" t="s">
        <v>563</v>
      </c>
      <c r="AE5229" s="165" t="s">
        <v>276</v>
      </c>
    </row>
    <row r="5230" spans="1:31" hidden="1">
      <c r="A5230" s="157" t="s">
        <v>580</v>
      </c>
      <c r="P5230" s="157" t="s">
        <v>571</v>
      </c>
      <c r="U5230" s="163">
        <v>-5578.3836098927495</v>
      </c>
      <c r="X5230" s="157" t="s">
        <v>563</v>
      </c>
      <c r="AE5230" s="165" t="s">
        <v>277</v>
      </c>
    </row>
    <row r="5231" spans="1:31" hidden="1">
      <c r="A5231" s="157" t="s">
        <v>580</v>
      </c>
      <c r="P5231" s="157" t="s">
        <v>571</v>
      </c>
      <c r="U5231" s="163">
        <v>-5749.2670854338921</v>
      </c>
      <c r="X5231" s="157" t="s">
        <v>563</v>
      </c>
      <c r="AE5231" s="165" t="s">
        <v>278</v>
      </c>
    </row>
    <row r="5232" spans="1:31" hidden="1">
      <c r="A5232" s="157" t="s">
        <v>580</v>
      </c>
      <c r="P5232" s="157" t="s">
        <v>571</v>
      </c>
      <c r="U5232" s="163">
        <v>-13203.142374470015</v>
      </c>
      <c r="X5232" s="157" t="s">
        <v>563</v>
      </c>
      <c r="AE5232" s="165" t="s">
        <v>279</v>
      </c>
    </row>
    <row r="5233" spans="1:31" hidden="1">
      <c r="A5233" s="157" t="s">
        <v>580</v>
      </c>
      <c r="P5233" s="157" t="s">
        <v>571</v>
      </c>
      <c r="U5233" s="163">
        <v>-6404.6451460085736</v>
      </c>
      <c r="X5233" s="157" t="s">
        <v>563</v>
      </c>
      <c r="AE5233" s="165" t="s">
        <v>284</v>
      </c>
    </row>
    <row r="5234" spans="1:31" hidden="1">
      <c r="A5234" s="157" t="s">
        <v>580</v>
      </c>
      <c r="P5234" s="157" t="s">
        <v>571</v>
      </c>
      <c r="U5234" s="163">
        <v>-4566.1709433929936</v>
      </c>
      <c r="X5234" s="157" t="s">
        <v>563</v>
      </c>
      <c r="AE5234" s="165" t="s">
        <v>290</v>
      </c>
    </row>
    <row r="5235" spans="1:31" hidden="1">
      <c r="A5235" s="157" t="s">
        <v>580</v>
      </c>
      <c r="P5235" s="157" t="s">
        <v>571</v>
      </c>
      <c r="U5235" s="163">
        <v>-4718.2223333608126</v>
      </c>
      <c r="X5235" s="157" t="s">
        <v>563</v>
      </c>
      <c r="AE5235" s="165" t="s">
        <v>285</v>
      </c>
    </row>
    <row r="5236" spans="1:31">
      <c r="A5236" s="157" t="s">
        <v>580</v>
      </c>
      <c r="P5236" s="157" t="s">
        <v>571</v>
      </c>
      <c r="U5236" s="163">
        <v>-19037.904170584676</v>
      </c>
      <c r="X5236" s="157" t="s">
        <v>563</v>
      </c>
      <c r="AE5236" s="165" t="s">
        <v>195</v>
      </c>
    </row>
    <row r="5237" spans="1:31" hidden="1">
      <c r="A5237" s="157" t="s">
        <v>580</v>
      </c>
      <c r="P5237" s="157" t="s">
        <v>571</v>
      </c>
      <c r="U5237" s="163">
        <v>-35432.217204289365</v>
      </c>
      <c r="X5237" s="157" t="s">
        <v>563</v>
      </c>
      <c r="AE5237" s="165" t="s">
        <v>197</v>
      </c>
    </row>
    <row r="5238" spans="1:31" hidden="1">
      <c r="A5238" s="157" t="s">
        <v>580</v>
      </c>
      <c r="P5238" s="157" t="s">
        <v>571</v>
      </c>
      <c r="U5238" s="163">
        <v>-3914.6578339244661</v>
      </c>
      <c r="X5238" s="157" t="s">
        <v>563</v>
      </c>
      <c r="AE5238" s="165" t="s">
        <v>203</v>
      </c>
    </row>
    <row r="5239" spans="1:31" hidden="1">
      <c r="A5239" s="157" t="s">
        <v>580</v>
      </c>
      <c r="P5239" s="157" t="s">
        <v>571</v>
      </c>
      <c r="U5239" s="163">
        <v>-3197.9817001576266</v>
      </c>
      <c r="X5239" s="157" t="s">
        <v>563</v>
      </c>
      <c r="AE5239" s="165" t="s">
        <v>204</v>
      </c>
    </row>
    <row r="5240" spans="1:31" hidden="1">
      <c r="A5240" s="157" t="s">
        <v>580</v>
      </c>
      <c r="P5240" s="157" t="s">
        <v>571</v>
      </c>
      <c r="U5240" s="163">
        <v>-15377.391569381638</v>
      </c>
      <c r="X5240" s="157" t="s">
        <v>563</v>
      </c>
      <c r="AE5240" s="165" t="s">
        <v>205</v>
      </c>
    </row>
    <row r="5241" spans="1:31" hidden="1">
      <c r="A5241" s="157" t="s">
        <v>580</v>
      </c>
      <c r="P5241" s="157" t="s">
        <v>571</v>
      </c>
      <c r="U5241" s="163">
        <v>-5094.2575169647862</v>
      </c>
      <c r="X5241" s="157" t="s">
        <v>563</v>
      </c>
      <c r="AE5241" s="165" t="s">
        <v>206</v>
      </c>
    </row>
    <row r="5242" spans="1:31" hidden="1">
      <c r="A5242" s="157" t="s">
        <v>580</v>
      </c>
      <c r="P5242" s="157" t="s">
        <v>571</v>
      </c>
      <c r="U5242" s="163">
        <v>-4658.1048723231215</v>
      </c>
      <c r="X5242" s="157" t="s">
        <v>563</v>
      </c>
      <c r="AE5242" s="165" t="s">
        <v>207</v>
      </c>
    </row>
    <row r="5243" spans="1:31" hidden="1">
      <c r="A5243" s="157" t="s">
        <v>580</v>
      </c>
      <c r="P5243" s="157" t="s">
        <v>571</v>
      </c>
      <c r="U5243" s="163">
        <v>-4621.9814924743951</v>
      </c>
      <c r="X5243" s="157" t="s">
        <v>563</v>
      </c>
      <c r="AE5243" s="165" t="s">
        <v>305</v>
      </c>
    </row>
    <row r="5244" spans="1:31" hidden="1">
      <c r="A5244" s="157" t="s">
        <v>580</v>
      </c>
      <c r="P5244" s="157" t="s">
        <v>571</v>
      </c>
      <c r="U5244" s="163">
        <v>-1628.8802488156416</v>
      </c>
      <c r="X5244" s="157" t="s">
        <v>563</v>
      </c>
      <c r="AE5244" s="165" t="s">
        <v>208</v>
      </c>
    </row>
    <row r="5245" spans="1:31" hidden="1">
      <c r="A5245" s="157" t="s">
        <v>580</v>
      </c>
      <c r="P5245" s="157" t="s">
        <v>571</v>
      </c>
      <c r="U5245" s="163">
        <v>-35396.583333170915</v>
      </c>
      <c r="X5245" s="157" t="s">
        <v>563</v>
      </c>
      <c r="AE5245" s="165" t="s">
        <v>209</v>
      </c>
    </row>
    <row r="5246" spans="1:31" hidden="1">
      <c r="A5246" s="157" t="s">
        <v>580</v>
      </c>
      <c r="P5246" s="157" t="s">
        <v>571</v>
      </c>
      <c r="U5246" s="163">
        <v>-1916.7306941290572</v>
      </c>
      <c r="X5246" s="157" t="s">
        <v>563</v>
      </c>
      <c r="AE5246" s="165" t="s">
        <v>210</v>
      </c>
    </row>
    <row r="5247" spans="1:31" hidden="1">
      <c r="A5247" s="157" t="s">
        <v>580</v>
      </c>
      <c r="P5247" s="157" t="s">
        <v>571</v>
      </c>
      <c r="U5247" s="163">
        <v>-2961.119555089077</v>
      </c>
      <c r="X5247" s="157" t="s">
        <v>563</v>
      </c>
      <c r="AE5247" s="165" t="s">
        <v>297</v>
      </c>
    </row>
    <row r="5248" spans="1:31" hidden="1">
      <c r="A5248" s="157" t="s">
        <v>580</v>
      </c>
      <c r="P5248" s="157" t="s">
        <v>571</v>
      </c>
      <c r="U5248" s="163">
        <v>-8116.5260266644691</v>
      </c>
      <c r="X5248" s="157" t="s">
        <v>563</v>
      </c>
      <c r="AE5248" s="165" t="s">
        <v>211</v>
      </c>
    </row>
    <row r="5249" spans="1:31" hidden="1">
      <c r="A5249" s="157" t="s">
        <v>580</v>
      </c>
      <c r="P5249" s="157" t="s">
        <v>571</v>
      </c>
      <c r="U5249" s="163">
        <v>-4525.5863843685547</v>
      </c>
      <c r="X5249" s="157" t="s">
        <v>563</v>
      </c>
      <c r="AE5249" s="165" t="s">
        <v>212</v>
      </c>
    </row>
    <row r="5250" spans="1:31" hidden="1">
      <c r="A5250" s="157" t="s">
        <v>580</v>
      </c>
      <c r="P5250" s="157" t="s">
        <v>571</v>
      </c>
      <c r="U5250" s="163">
        <v>-7587.4082269867831</v>
      </c>
      <c r="X5250" s="157" t="s">
        <v>563</v>
      </c>
      <c r="AE5250" s="165" t="s">
        <v>213</v>
      </c>
    </row>
    <row r="5251" spans="1:31" hidden="1">
      <c r="A5251" s="157" t="s">
        <v>580</v>
      </c>
      <c r="P5251" s="157" t="s">
        <v>571</v>
      </c>
      <c r="U5251" s="163">
        <v>-2886.432081699626</v>
      </c>
      <c r="X5251" s="157" t="s">
        <v>563</v>
      </c>
      <c r="AE5251" s="165" t="s">
        <v>214</v>
      </c>
    </row>
    <row r="5252" spans="1:31" hidden="1">
      <c r="A5252" s="157" t="s">
        <v>580</v>
      </c>
      <c r="P5252" s="157" t="s">
        <v>571</v>
      </c>
      <c r="U5252" s="163">
        <v>-3221.8875949067369</v>
      </c>
      <c r="X5252" s="157" t="s">
        <v>563</v>
      </c>
      <c r="AE5252" s="165" t="s">
        <v>215</v>
      </c>
    </row>
    <row r="5253" spans="1:31" hidden="1">
      <c r="A5253" s="157" t="s">
        <v>580</v>
      </c>
      <c r="P5253" s="157" t="s">
        <v>571</v>
      </c>
      <c r="U5253" s="163">
        <v>-12414.163159707423</v>
      </c>
      <c r="X5253" s="157" t="s">
        <v>563</v>
      </c>
      <c r="AE5253" s="165" t="s">
        <v>216</v>
      </c>
    </row>
    <row r="5254" spans="1:31" hidden="1">
      <c r="A5254" s="157" t="s">
        <v>580</v>
      </c>
      <c r="P5254" s="157" t="s">
        <v>571</v>
      </c>
      <c r="U5254" s="163">
        <v>-2134.1087974584716</v>
      </c>
      <c r="X5254" s="157" t="s">
        <v>563</v>
      </c>
      <c r="AE5254" s="165" t="s">
        <v>218</v>
      </c>
    </row>
    <row r="5255" spans="1:31" hidden="1">
      <c r="A5255" s="157" t="s">
        <v>580</v>
      </c>
      <c r="P5255" s="157" t="s">
        <v>571</v>
      </c>
      <c r="U5255" s="163">
        <v>-3962.982199936976</v>
      </c>
      <c r="X5255" s="157" t="s">
        <v>563</v>
      </c>
      <c r="AE5255" s="165" t="s">
        <v>253</v>
      </c>
    </row>
    <row r="5256" spans="1:31" hidden="1">
      <c r="A5256" s="157" t="s">
        <v>580</v>
      </c>
      <c r="P5256" s="157" t="s">
        <v>571</v>
      </c>
      <c r="U5256" s="163">
        <v>-3054.2563354130525</v>
      </c>
      <c r="X5256" s="157" t="s">
        <v>563</v>
      </c>
      <c r="AE5256" s="165" t="s">
        <v>254</v>
      </c>
    </row>
    <row r="5257" spans="1:31" hidden="1">
      <c r="A5257" s="157" t="s">
        <v>580</v>
      </c>
      <c r="P5257" s="157" t="s">
        <v>571</v>
      </c>
      <c r="U5257" s="163">
        <v>-1709.5642743287035</v>
      </c>
      <c r="X5257" s="157" t="s">
        <v>563</v>
      </c>
      <c r="AE5257" s="165" t="s">
        <v>255</v>
      </c>
    </row>
    <row r="5258" spans="1:31" hidden="1">
      <c r="A5258" s="157" t="s">
        <v>580</v>
      </c>
      <c r="P5258" s="157" t="s">
        <v>571</v>
      </c>
      <c r="U5258" s="163">
        <v>-32868.216670537891</v>
      </c>
      <c r="X5258" s="157" t="s">
        <v>563</v>
      </c>
      <c r="AE5258" s="165" t="s">
        <v>256</v>
      </c>
    </row>
    <row r="5259" spans="1:31" hidden="1">
      <c r="A5259" s="157" t="s">
        <v>580</v>
      </c>
      <c r="P5259" s="157" t="s">
        <v>571</v>
      </c>
      <c r="U5259" s="163">
        <v>-2848.2686037721978</v>
      </c>
      <c r="X5259" s="157" t="s">
        <v>563</v>
      </c>
      <c r="AE5259" s="165" t="s">
        <v>257</v>
      </c>
    </row>
    <row r="5260" spans="1:31" hidden="1">
      <c r="A5260" s="157" t="s">
        <v>580</v>
      </c>
      <c r="P5260" s="157" t="s">
        <v>571</v>
      </c>
      <c r="U5260" s="163">
        <v>-16634.612004630893</v>
      </c>
      <c r="X5260" s="157" t="s">
        <v>563</v>
      </c>
      <c r="AE5260" s="165" t="s">
        <v>258</v>
      </c>
    </row>
    <row r="5261" spans="1:31" hidden="1">
      <c r="A5261" s="157" t="s">
        <v>580</v>
      </c>
      <c r="P5261" s="157" t="s">
        <v>571</v>
      </c>
      <c r="U5261" s="163">
        <v>-11596.976715531891</v>
      </c>
      <c r="X5261" s="157" t="s">
        <v>563</v>
      </c>
      <c r="AE5261" s="165" t="s">
        <v>260</v>
      </c>
    </row>
    <row r="5262" spans="1:31" hidden="1">
      <c r="A5262" s="157" t="s">
        <v>580</v>
      </c>
      <c r="P5262" s="157" t="s">
        <v>571</v>
      </c>
      <c r="U5262" s="163">
        <v>-8130.2807040540865</v>
      </c>
      <c r="X5262" s="157" t="s">
        <v>563</v>
      </c>
      <c r="AE5262" s="165" t="s">
        <v>261</v>
      </c>
    </row>
    <row r="5263" spans="1:31" hidden="1">
      <c r="A5263" s="157" t="s">
        <v>580</v>
      </c>
      <c r="P5263" s="157" t="s">
        <v>571</v>
      </c>
      <c r="U5263" s="163">
        <v>-8400.682883561818</v>
      </c>
      <c r="X5263" s="157" t="s">
        <v>563</v>
      </c>
      <c r="AE5263" s="165" t="s">
        <v>262</v>
      </c>
    </row>
    <row r="5264" spans="1:31" hidden="1">
      <c r="A5264" s="157" t="s">
        <v>580</v>
      </c>
      <c r="P5264" s="157" t="s">
        <v>571</v>
      </c>
      <c r="U5264" s="163">
        <v>-13596.420042457408</v>
      </c>
      <c r="X5264" s="157" t="s">
        <v>563</v>
      </c>
      <c r="AE5264" s="165" t="s">
        <v>263</v>
      </c>
    </row>
    <row r="5265" spans="1:31" hidden="1">
      <c r="A5265" s="157" t="s">
        <v>580</v>
      </c>
      <c r="P5265" s="157" t="s">
        <v>571</v>
      </c>
      <c r="U5265" s="163">
        <v>-3298.5776843274434</v>
      </c>
      <c r="X5265" s="157" t="s">
        <v>563</v>
      </c>
      <c r="AE5265" s="165" t="s">
        <v>264</v>
      </c>
    </row>
    <row r="5266" spans="1:31" hidden="1">
      <c r="A5266" s="157" t="s">
        <v>580</v>
      </c>
      <c r="P5266" s="157" t="s">
        <v>571</v>
      </c>
      <c r="U5266" s="163">
        <v>-11444.52430838914</v>
      </c>
      <c r="X5266" s="157" t="s">
        <v>563</v>
      </c>
      <c r="AE5266" s="165" t="s">
        <v>265</v>
      </c>
    </row>
    <row r="5267" spans="1:31" hidden="1">
      <c r="A5267" s="157" t="s">
        <v>580</v>
      </c>
      <c r="P5267" s="157" t="s">
        <v>571</v>
      </c>
      <c r="U5267" s="163">
        <v>-4175.0173848962477</v>
      </c>
      <c r="X5267" s="157" t="s">
        <v>563</v>
      </c>
      <c r="AE5267" s="165" t="s">
        <v>266</v>
      </c>
    </row>
    <row r="5268" spans="1:31" hidden="1">
      <c r="A5268" s="157" t="s">
        <v>580</v>
      </c>
      <c r="P5268" s="157" t="s">
        <v>571</v>
      </c>
      <c r="U5268" s="163">
        <v>-4789.1172294793287</v>
      </c>
      <c r="X5268" s="157" t="s">
        <v>563</v>
      </c>
      <c r="AE5268" s="165" t="s">
        <v>267</v>
      </c>
    </row>
    <row r="5269" spans="1:31" hidden="1">
      <c r="A5269" s="157" t="s">
        <v>580</v>
      </c>
      <c r="P5269" s="157" t="s">
        <v>571</v>
      </c>
      <c r="U5269" s="163">
        <v>-2522.213644422869</v>
      </c>
      <c r="X5269" s="157" t="s">
        <v>563</v>
      </c>
      <c r="AE5269" s="165" t="s">
        <v>268</v>
      </c>
    </row>
    <row r="5270" spans="1:31" hidden="1">
      <c r="A5270" s="157" t="s">
        <v>580</v>
      </c>
      <c r="P5270" s="157" t="s">
        <v>571</v>
      </c>
      <c r="U5270" s="163">
        <v>-7855.109653032785</v>
      </c>
      <c r="X5270" s="157" t="s">
        <v>563</v>
      </c>
      <c r="AE5270" s="165" t="s">
        <v>269</v>
      </c>
    </row>
    <row r="5271" spans="1:31" hidden="1">
      <c r="A5271" s="157" t="s">
        <v>580</v>
      </c>
      <c r="P5271" s="157" t="s">
        <v>571</v>
      </c>
      <c r="U5271" s="163">
        <v>-9815.9949066907866</v>
      </c>
      <c r="X5271" s="157" t="s">
        <v>563</v>
      </c>
      <c r="AE5271" s="165" t="s">
        <v>270</v>
      </c>
    </row>
    <row r="5272" spans="1:31" hidden="1">
      <c r="A5272" s="157" t="s">
        <v>580</v>
      </c>
      <c r="P5272" s="157" t="s">
        <v>571</v>
      </c>
      <c r="U5272" s="163">
        <v>-9576.8320319228078</v>
      </c>
      <c r="X5272" s="157" t="s">
        <v>563</v>
      </c>
      <c r="AE5272" s="165" t="s">
        <v>271</v>
      </c>
    </row>
    <row r="5273" spans="1:31" hidden="1">
      <c r="A5273" s="157" t="s">
        <v>580</v>
      </c>
      <c r="P5273" s="157" t="s">
        <v>571</v>
      </c>
      <c r="U5273" s="163">
        <v>-16887.981952367481</v>
      </c>
      <c r="X5273" s="157" t="s">
        <v>563</v>
      </c>
      <c r="AE5273" s="165" t="s">
        <v>224</v>
      </c>
    </row>
    <row r="5274" spans="1:31" hidden="1">
      <c r="A5274" s="157" t="s">
        <v>580</v>
      </c>
      <c r="P5274" s="157" t="s">
        <v>571</v>
      </c>
      <c r="U5274" s="163">
        <v>-10299.17234028173</v>
      </c>
      <c r="X5274" s="157" t="s">
        <v>563</v>
      </c>
      <c r="AE5274" s="165" t="s">
        <v>298</v>
      </c>
    </row>
    <row r="5275" spans="1:31" hidden="1">
      <c r="A5275" s="157" t="s">
        <v>580</v>
      </c>
      <c r="P5275" s="157" t="s">
        <v>571</v>
      </c>
      <c r="U5275" s="163">
        <v>-26456.254329466203</v>
      </c>
      <c r="X5275" s="157" t="s">
        <v>563</v>
      </c>
      <c r="AE5275" s="165" t="s">
        <v>230</v>
      </c>
    </row>
    <row r="5276" spans="1:31" hidden="1">
      <c r="A5276" s="157" t="s">
        <v>580</v>
      </c>
      <c r="P5276" s="157" t="s">
        <v>571</v>
      </c>
      <c r="U5276" s="163">
        <v>-19450.059458287433</v>
      </c>
      <c r="X5276" s="157" t="s">
        <v>563</v>
      </c>
      <c r="AE5276" s="165" t="s">
        <v>283</v>
      </c>
    </row>
    <row r="5277" spans="1:31" hidden="1">
      <c r="A5277" s="157" t="s">
        <v>580</v>
      </c>
      <c r="P5277" s="157" t="s">
        <v>571</v>
      </c>
      <c r="U5277" s="163">
        <v>-23983.409826391027</v>
      </c>
      <c r="X5277" s="157" t="s">
        <v>563</v>
      </c>
      <c r="AE5277" s="165" t="s">
        <v>281</v>
      </c>
    </row>
    <row r="5278" spans="1:31" hidden="1">
      <c r="A5278" s="157" t="s">
        <v>580</v>
      </c>
      <c r="P5278" s="157" t="s">
        <v>571</v>
      </c>
      <c r="U5278" s="163">
        <v>-23647.384557476849</v>
      </c>
      <c r="X5278" s="157" t="s">
        <v>563</v>
      </c>
      <c r="AE5278" s="165" t="s">
        <v>245</v>
      </c>
    </row>
    <row r="5279" spans="1:31" hidden="1">
      <c r="A5279" s="157" t="s">
        <v>580</v>
      </c>
      <c r="P5279" s="157" t="s">
        <v>571</v>
      </c>
      <c r="U5279" s="163">
        <v>-48146.174907122942</v>
      </c>
      <c r="X5279" s="157" t="s">
        <v>563</v>
      </c>
      <c r="AE5279" s="165" t="s">
        <v>282</v>
      </c>
    </row>
    <row r="5280" spans="1:31" hidden="1">
      <c r="A5280" s="157" t="s">
        <v>580</v>
      </c>
      <c r="P5280" s="157" t="s">
        <v>571</v>
      </c>
      <c r="U5280" s="163">
        <v>-16872.870018135058</v>
      </c>
      <c r="X5280" s="157" t="s">
        <v>563</v>
      </c>
      <c r="AE5280" s="165" t="s">
        <v>365</v>
      </c>
    </row>
    <row r="5281" spans="1:31" hidden="1">
      <c r="A5281" s="157" t="s">
        <v>580</v>
      </c>
      <c r="P5281" s="157" t="s">
        <v>571</v>
      </c>
      <c r="U5281" s="163">
        <v>-7543.0326397164572</v>
      </c>
      <c r="X5281" s="157" t="s">
        <v>563</v>
      </c>
      <c r="AE5281" s="165" t="s">
        <v>398</v>
      </c>
    </row>
    <row r="5282" spans="1:31" hidden="1">
      <c r="A5282" s="157" t="s">
        <v>580</v>
      </c>
      <c r="P5282" s="157" t="s">
        <v>571</v>
      </c>
      <c r="U5282" s="163">
        <v>-11459.751578557676</v>
      </c>
      <c r="X5282" s="157" t="s">
        <v>563</v>
      </c>
      <c r="AE5282" s="165" t="s">
        <v>393</v>
      </c>
    </row>
    <row r="5283" spans="1:31" hidden="1">
      <c r="A5283" s="157" t="s">
        <v>580</v>
      </c>
      <c r="P5283" s="157" t="s">
        <v>571</v>
      </c>
      <c r="U5283" s="163">
        <v>-5639.5501420117416</v>
      </c>
      <c r="X5283" s="157" t="s">
        <v>563</v>
      </c>
      <c r="AE5283" s="165" t="s">
        <v>395</v>
      </c>
    </row>
    <row r="5284" spans="1:31" hidden="1">
      <c r="A5284" s="157" t="s">
        <v>580</v>
      </c>
      <c r="P5284" s="157" t="s">
        <v>571</v>
      </c>
      <c r="U5284" s="163">
        <v>-3200.8499950098212</v>
      </c>
      <c r="X5284" s="157" t="s">
        <v>563</v>
      </c>
      <c r="AE5284" s="165" t="s">
        <v>396</v>
      </c>
    </row>
    <row r="5285" spans="1:31" hidden="1">
      <c r="A5285" s="157" t="s">
        <v>580</v>
      </c>
      <c r="P5285" s="157" t="s">
        <v>571</v>
      </c>
      <c r="U5285" s="163">
        <v>-2239.66300659423</v>
      </c>
      <c r="X5285" s="157" t="s">
        <v>563</v>
      </c>
      <c r="AE5285" s="165" t="s">
        <v>397</v>
      </c>
    </row>
    <row r="5286" spans="1:31" hidden="1">
      <c r="A5286" s="157" t="s">
        <v>580</v>
      </c>
      <c r="P5286" s="157" t="s">
        <v>571</v>
      </c>
      <c r="U5286" s="163">
        <v>-2439.5494795505474</v>
      </c>
      <c r="X5286" s="157" t="s">
        <v>563</v>
      </c>
      <c r="AE5286" s="165" t="s">
        <v>399</v>
      </c>
    </row>
    <row r="5287" spans="1:31" hidden="1">
      <c r="A5287" s="157" t="s">
        <v>580</v>
      </c>
      <c r="P5287" s="157" t="s">
        <v>571</v>
      </c>
      <c r="U5287" s="163">
        <v>-4773.0487250746301</v>
      </c>
      <c r="X5287" s="157" t="s">
        <v>563</v>
      </c>
      <c r="AE5287" s="165" t="s">
        <v>380</v>
      </c>
    </row>
    <row r="5288" spans="1:31" hidden="1">
      <c r="A5288" s="157" t="s">
        <v>580</v>
      </c>
      <c r="P5288" s="157" t="s">
        <v>571</v>
      </c>
      <c r="U5288" s="163">
        <v>-2270.6498487250083</v>
      </c>
      <c r="X5288" s="157" t="s">
        <v>563</v>
      </c>
      <c r="AE5288" s="165" t="s">
        <v>379</v>
      </c>
    </row>
    <row r="5289" spans="1:31" hidden="1">
      <c r="A5289" s="157" t="s">
        <v>580</v>
      </c>
      <c r="P5289" s="157" t="s">
        <v>571</v>
      </c>
      <c r="U5289" s="163">
        <v>0</v>
      </c>
      <c r="X5289" s="157" t="s">
        <v>563</v>
      </c>
      <c r="AE5289" s="165" t="s">
        <v>354</v>
      </c>
    </row>
    <row r="5290" spans="1:31" hidden="1">
      <c r="A5290" s="157" t="s">
        <v>580</v>
      </c>
      <c r="P5290" s="157" t="s">
        <v>571</v>
      </c>
      <c r="U5290" s="163">
        <v>-6176.2602184081188</v>
      </c>
      <c r="X5290" s="157" t="s">
        <v>563</v>
      </c>
      <c r="AE5290" s="165" t="s">
        <v>341</v>
      </c>
    </row>
    <row r="5291" spans="1:31" hidden="1">
      <c r="A5291" s="157" t="s">
        <v>580</v>
      </c>
      <c r="P5291" s="157" t="s">
        <v>571</v>
      </c>
      <c r="U5291" s="163">
        <v>0</v>
      </c>
      <c r="X5291" s="157" t="s">
        <v>563</v>
      </c>
      <c r="AE5291" s="165" t="s">
        <v>353</v>
      </c>
    </row>
    <row r="5292" spans="1:31" hidden="1">
      <c r="A5292" s="157" t="s">
        <v>580</v>
      </c>
      <c r="P5292" s="157" t="s">
        <v>571</v>
      </c>
      <c r="U5292" s="163">
        <v>-7072.0745695519508</v>
      </c>
      <c r="X5292" s="157" t="s">
        <v>563</v>
      </c>
      <c r="AE5292" s="165" t="s">
        <v>342</v>
      </c>
    </row>
    <row r="5293" spans="1:31" hidden="1">
      <c r="A5293" s="157" t="s">
        <v>580</v>
      </c>
      <c r="P5293" s="157" t="s">
        <v>571</v>
      </c>
      <c r="U5293" s="163">
        <v>-10737.007625677914</v>
      </c>
      <c r="X5293" s="157" t="s">
        <v>563</v>
      </c>
      <c r="AE5293" s="165" t="s">
        <v>549</v>
      </c>
    </row>
    <row r="5294" spans="1:31" hidden="1">
      <c r="A5294" s="157" t="s">
        <v>580</v>
      </c>
      <c r="P5294" s="157" t="s">
        <v>571</v>
      </c>
      <c r="U5294" s="163">
        <v>-11964.66373287663</v>
      </c>
      <c r="X5294" s="157" t="s">
        <v>563</v>
      </c>
      <c r="AE5294" s="165" t="s">
        <v>344</v>
      </c>
    </row>
    <row r="5295" spans="1:31" hidden="1">
      <c r="A5295" s="157" t="s">
        <v>580</v>
      </c>
      <c r="P5295" s="157" t="s">
        <v>571</v>
      </c>
      <c r="U5295" s="163">
        <v>-9049.0660303851109</v>
      </c>
      <c r="X5295" s="157" t="s">
        <v>563</v>
      </c>
      <c r="AE5295" s="165" t="s">
        <v>349</v>
      </c>
    </row>
    <row r="5296" spans="1:31" hidden="1">
      <c r="A5296" s="157" t="s">
        <v>580</v>
      </c>
      <c r="P5296" s="157" t="s">
        <v>571</v>
      </c>
      <c r="U5296" s="163">
        <v>-6091.570834959457</v>
      </c>
      <c r="X5296" s="157" t="s">
        <v>563</v>
      </c>
      <c r="AE5296" s="165" t="s">
        <v>345</v>
      </c>
    </row>
    <row r="5297" spans="1:31" hidden="1">
      <c r="A5297" s="157" t="s">
        <v>580</v>
      </c>
      <c r="P5297" s="157" t="s">
        <v>571</v>
      </c>
      <c r="U5297" s="163">
        <v>-260.06856391223482</v>
      </c>
      <c r="X5297" s="157" t="s">
        <v>563</v>
      </c>
      <c r="AE5297" s="165" t="s">
        <v>352</v>
      </c>
    </row>
    <row r="5298" spans="1:31" hidden="1">
      <c r="A5298" s="157" t="s">
        <v>580</v>
      </c>
      <c r="P5298" s="157" t="s">
        <v>571</v>
      </c>
      <c r="U5298" s="163">
        <v>-1863.4192348436918</v>
      </c>
      <c r="X5298" s="157" t="s">
        <v>563</v>
      </c>
      <c r="AE5298" s="165" t="s">
        <v>351</v>
      </c>
    </row>
    <row r="5299" spans="1:31" hidden="1">
      <c r="A5299" s="157" t="s">
        <v>580</v>
      </c>
      <c r="P5299" s="157" t="s">
        <v>571</v>
      </c>
      <c r="U5299" s="163">
        <v>-1280.2264766860435</v>
      </c>
      <c r="X5299" s="157" t="s">
        <v>563</v>
      </c>
      <c r="AE5299" s="165" t="s">
        <v>347</v>
      </c>
    </row>
    <row r="5300" spans="1:31" hidden="1">
      <c r="A5300" s="157" t="s">
        <v>580</v>
      </c>
      <c r="P5300" s="157" t="s">
        <v>571</v>
      </c>
      <c r="U5300" s="163">
        <v>-8398.232425145834</v>
      </c>
      <c r="X5300" s="157" t="s">
        <v>563</v>
      </c>
      <c r="AE5300" s="165" t="s">
        <v>343</v>
      </c>
    </row>
    <row r="5301" spans="1:31" hidden="1">
      <c r="A5301" s="157" t="s">
        <v>580</v>
      </c>
      <c r="P5301" s="157" t="s">
        <v>571</v>
      </c>
      <c r="U5301" s="163">
        <v>-2205.4354492323873</v>
      </c>
      <c r="X5301" s="157" t="s">
        <v>563</v>
      </c>
      <c r="AE5301" s="165" t="s">
        <v>346</v>
      </c>
    </row>
    <row r="5302" spans="1:31" hidden="1">
      <c r="A5302" s="157" t="s">
        <v>580</v>
      </c>
      <c r="P5302" s="157" t="s">
        <v>571</v>
      </c>
      <c r="U5302" s="163">
        <v>-15233.172974701098</v>
      </c>
      <c r="X5302" s="157" t="s">
        <v>563</v>
      </c>
      <c r="AE5302" s="165" t="s">
        <v>350</v>
      </c>
    </row>
    <row r="5303" spans="1:31" hidden="1">
      <c r="A5303" s="157" t="s">
        <v>580</v>
      </c>
      <c r="P5303" s="157" t="s">
        <v>571</v>
      </c>
      <c r="U5303" s="163">
        <v>0</v>
      </c>
      <c r="X5303" s="157" t="s">
        <v>563</v>
      </c>
      <c r="AE5303" s="165" t="s">
        <v>227</v>
      </c>
    </row>
    <row r="5304" spans="1:31" hidden="1">
      <c r="A5304" s="157" t="s">
        <v>580</v>
      </c>
      <c r="P5304" s="157" t="s">
        <v>571</v>
      </c>
      <c r="U5304" s="163">
        <v>0</v>
      </c>
      <c r="X5304" s="157" t="s">
        <v>563</v>
      </c>
      <c r="AE5304" s="165" t="s">
        <v>236</v>
      </c>
    </row>
    <row r="5305" spans="1:31" hidden="1">
      <c r="A5305" s="157" t="s">
        <v>580</v>
      </c>
      <c r="P5305" s="157" t="s">
        <v>571</v>
      </c>
      <c r="U5305" s="163">
        <v>0</v>
      </c>
      <c r="X5305" s="157" t="s">
        <v>563</v>
      </c>
      <c r="AE5305" s="165" t="s">
        <v>292</v>
      </c>
    </row>
    <row r="5306" spans="1:31" hidden="1">
      <c r="A5306" s="157" t="s">
        <v>580</v>
      </c>
      <c r="P5306" s="157" t="s">
        <v>571</v>
      </c>
      <c r="U5306" s="163">
        <v>0</v>
      </c>
      <c r="X5306" s="157" t="s">
        <v>563</v>
      </c>
      <c r="AE5306" s="165" t="s">
        <v>299</v>
      </c>
    </row>
    <row r="5307" spans="1:31" hidden="1">
      <c r="A5307" s="157" t="s">
        <v>580</v>
      </c>
      <c r="P5307" s="157" t="s">
        <v>571</v>
      </c>
      <c r="U5307" s="163">
        <v>0</v>
      </c>
      <c r="X5307" s="157" t="s">
        <v>563</v>
      </c>
      <c r="AE5307" s="165" t="s">
        <v>348</v>
      </c>
    </row>
    <row r="5308" spans="1:31" hidden="1">
      <c r="A5308" s="157" t="s">
        <v>580</v>
      </c>
      <c r="P5308" s="157" t="s">
        <v>571</v>
      </c>
      <c r="U5308" s="163">
        <v>0</v>
      </c>
      <c r="X5308" s="157" t="s">
        <v>563</v>
      </c>
      <c r="AE5308" s="165" t="s">
        <v>535</v>
      </c>
    </row>
    <row r="5309" spans="1:31" hidden="1">
      <c r="A5309" s="157" t="s">
        <v>580</v>
      </c>
      <c r="P5309" s="157" t="s">
        <v>571</v>
      </c>
      <c r="U5309" s="163">
        <v>0</v>
      </c>
      <c r="X5309" s="157" t="s">
        <v>563</v>
      </c>
      <c r="AE5309" s="165" t="s">
        <v>534</v>
      </c>
    </row>
    <row r="5310" spans="1:31" hidden="1">
      <c r="A5310" s="157" t="s">
        <v>580</v>
      </c>
      <c r="P5310" s="157" t="s">
        <v>571</v>
      </c>
      <c r="U5310" s="163">
        <v>-35556.103374658589</v>
      </c>
      <c r="X5310" s="157" t="s">
        <v>563</v>
      </c>
      <c r="AE5310" s="165" t="s">
        <v>316</v>
      </c>
    </row>
    <row r="5311" spans="1:31" hidden="1">
      <c r="A5311" s="157" t="s">
        <v>580</v>
      </c>
      <c r="P5311" s="157" t="s">
        <v>571</v>
      </c>
      <c r="U5311" s="163">
        <v>-11912.701322146546</v>
      </c>
      <c r="X5311" s="157" t="s">
        <v>563</v>
      </c>
      <c r="AE5311" s="165" t="s">
        <v>333</v>
      </c>
    </row>
    <row r="5312" spans="1:31" hidden="1">
      <c r="A5312" s="157" t="s">
        <v>580</v>
      </c>
      <c r="P5312" s="157" t="s">
        <v>571</v>
      </c>
      <c r="U5312" s="163">
        <v>-27430.406422239495</v>
      </c>
      <c r="X5312" s="157" t="s">
        <v>563</v>
      </c>
      <c r="AE5312" s="165" t="s">
        <v>394</v>
      </c>
    </row>
    <row r="5313" spans="1:31" hidden="1">
      <c r="A5313" s="157" t="s">
        <v>580</v>
      </c>
      <c r="P5313" s="157" t="s">
        <v>571</v>
      </c>
      <c r="U5313" s="163">
        <v>-631445.36986052943</v>
      </c>
      <c r="X5313" s="157" t="s">
        <v>563</v>
      </c>
      <c r="AE5313" s="165" t="s">
        <v>315</v>
      </c>
    </row>
    <row r="5314" spans="1:31" hidden="1">
      <c r="A5314" s="157" t="s">
        <v>580</v>
      </c>
      <c r="P5314" s="157" t="s">
        <v>571</v>
      </c>
      <c r="U5314" s="163">
        <v>0</v>
      </c>
      <c r="X5314" s="157" t="s">
        <v>563</v>
      </c>
      <c r="AE5314" s="165" t="s">
        <v>320</v>
      </c>
    </row>
    <row r="5315" spans="1:31" hidden="1">
      <c r="A5315" s="157" t="s">
        <v>580</v>
      </c>
      <c r="P5315" s="157" t="s">
        <v>571</v>
      </c>
      <c r="U5315" s="163">
        <v>0</v>
      </c>
      <c r="X5315" s="157" t="s">
        <v>563</v>
      </c>
      <c r="AE5315" s="165" t="s">
        <v>321</v>
      </c>
    </row>
    <row r="5316" spans="1:31" hidden="1">
      <c r="A5316" s="157" t="s">
        <v>580</v>
      </c>
      <c r="P5316" s="157" t="s">
        <v>571</v>
      </c>
      <c r="U5316" s="163">
        <v>0</v>
      </c>
      <c r="X5316" s="157" t="s">
        <v>563</v>
      </c>
      <c r="AE5316" s="165" t="s">
        <v>322</v>
      </c>
    </row>
    <row r="5317" spans="1:31" hidden="1">
      <c r="A5317" s="157" t="s">
        <v>580</v>
      </c>
      <c r="P5317" s="157" t="s">
        <v>571</v>
      </c>
      <c r="U5317" s="163">
        <v>0</v>
      </c>
      <c r="X5317" s="157" t="s">
        <v>563</v>
      </c>
      <c r="AE5317" s="165" t="s">
        <v>317</v>
      </c>
    </row>
    <row r="5318" spans="1:31" hidden="1">
      <c r="A5318" s="157" t="s">
        <v>580</v>
      </c>
      <c r="P5318" s="157" t="s">
        <v>571</v>
      </c>
      <c r="U5318" s="163">
        <v>0</v>
      </c>
      <c r="X5318" s="157" t="s">
        <v>563</v>
      </c>
      <c r="AE5318" s="165" t="s">
        <v>324</v>
      </c>
    </row>
    <row r="5319" spans="1:31" hidden="1">
      <c r="A5319" s="157" t="s">
        <v>580</v>
      </c>
      <c r="P5319" s="157" t="s">
        <v>571</v>
      </c>
      <c r="U5319" s="163">
        <v>0</v>
      </c>
      <c r="X5319" s="157" t="s">
        <v>563</v>
      </c>
      <c r="AE5319" s="165" t="s">
        <v>323</v>
      </c>
    </row>
    <row r="5320" spans="1:31" hidden="1">
      <c r="A5320" s="157" t="s">
        <v>580</v>
      </c>
      <c r="P5320" s="157" t="s">
        <v>571</v>
      </c>
      <c r="U5320" s="163">
        <v>0</v>
      </c>
      <c r="X5320" s="157" t="s">
        <v>563</v>
      </c>
      <c r="AE5320" s="165" t="s">
        <v>510</v>
      </c>
    </row>
    <row r="5321" spans="1:31" hidden="1">
      <c r="A5321" s="157" t="s">
        <v>580</v>
      </c>
      <c r="P5321" s="157" t="s">
        <v>571</v>
      </c>
      <c r="U5321" s="163">
        <v>0</v>
      </c>
      <c r="X5321" s="157" t="s">
        <v>563</v>
      </c>
      <c r="AE5321" s="165" t="s">
        <v>584</v>
      </c>
    </row>
    <row r="5322" spans="1:31" hidden="1">
      <c r="A5322" s="157" t="s">
        <v>580</v>
      </c>
      <c r="P5322" s="157" t="s">
        <v>571</v>
      </c>
      <c r="U5322" s="163">
        <v>0</v>
      </c>
      <c r="X5322" s="157" t="s">
        <v>563</v>
      </c>
      <c r="AE5322" s="165" t="s">
        <v>597</v>
      </c>
    </row>
    <row r="5323" spans="1:31" hidden="1">
      <c r="A5323" s="157" t="s">
        <v>580</v>
      </c>
      <c r="P5323" s="157" t="s">
        <v>571</v>
      </c>
      <c r="U5323" s="163">
        <v>0</v>
      </c>
      <c r="X5323" s="157" t="s">
        <v>563</v>
      </c>
      <c r="AE5323" s="165" t="s">
        <v>502</v>
      </c>
    </row>
    <row r="5324" spans="1:31" hidden="1">
      <c r="A5324" s="157" t="s">
        <v>580</v>
      </c>
      <c r="P5324" s="157" t="s">
        <v>571</v>
      </c>
      <c r="U5324" s="163">
        <v>0</v>
      </c>
      <c r="X5324" s="157" t="s">
        <v>563</v>
      </c>
      <c r="AE5324" s="165" t="s">
        <v>497</v>
      </c>
    </row>
    <row r="5325" spans="1:31" hidden="1">
      <c r="A5325" s="157" t="s">
        <v>580</v>
      </c>
      <c r="P5325" s="157" t="s">
        <v>571</v>
      </c>
      <c r="U5325" s="163">
        <v>0</v>
      </c>
      <c r="X5325" s="157" t="s">
        <v>563</v>
      </c>
      <c r="AE5325" s="165" t="s">
        <v>519</v>
      </c>
    </row>
    <row r="5326" spans="1:31" hidden="1">
      <c r="A5326" s="157" t="s">
        <v>580</v>
      </c>
      <c r="P5326" s="157" t="s">
        <v>571</v>
      </c>
      <c r="U5326" s="163">
        <v>0</v>
      </c>
      <c r="X5326" s="157" t="s">
        <v>563</v>
      </c>
      <c r="AE5326" s="165" t="s">
        <v>337</v>
      </c>
    </row>
    <row r="5327" spans="1:31" hidden="1">
      <c r="A5327" s="157" t="s">
        <v>580</v>
      </c>
      <c r="P5327" s="157" t="s">
        <v>571</v>
      </c>
      <c r="U5327" s="163">
        <v>0</v>
      </c>
      <c r="X5327" s="157" t="s">
        <v>563</v>
      </c>
      <c r="AE5327" s="165" t="s">
        <v>486</v>
      </c>
    </row>
    <row r="5328" spans="1:31" hidden="1">
      <c r="A5328" s="157" t="s">
        <v>580</v>
      </c>
      <c r="P5328" s="157" t="s">
        <v>571</v>
      </c>
      <c r="U5328" s="163">
        <v>0</v>
      </c>
      <c r="X5328" s="157" t="s">
        <v>563</v>
      </c>
      <c r="AE5328" s="165" t="s">
        <v>498</v>
      </c>
    </row>
    <row r="5329" spans="1:31" hidden="1">
      <c r="A5329" s="157" t="s">
        <v>580</v>
      </c>
      <c r="P5329" s="157" t="s">
        <v>571</v>
      </c>
      <c r="U5329" s="163">
        <v>0</v>
      </c>
      <c r="X5329" s="157" t="s">
        <v>563</v>
      </c>
      <c r="AE5329" s="165" t="s">
        <v>338</v>
      </c>
    </row>
    <row r="5330" spans="1:31" hidden="1">
      <c r="A5330" s="157" t="s">
        <v>580</v>
      </c>
      <c r="P5330" s="157" t="s">
        <v>571</v>
      </c>
      <c r="U5330" s="163">
        <v>0</v>
      </c>
      <c r="X5330" s="157" t="s">
        <v>563</v>
      </c>
      <c r="AE5330" s="165" t="s">
        <v>489</v>
      </c>
    </row>
    <row r="5331" spans="1:31" hidden="1">
      <c r="A5331" s="157" t="s">
        <v>580</v>
      </c>
      <c r="P5331" s="157" t="s">
        <v>571</v>
      </c>
      <c r="U5331" s="163">
        <v>0</v>
      </c>
      <c r="X5331" s="157" t="s">
        <v>563</v>
      </c>
      <c r="AE5331" s="165" t="s">
        <v>515</v>
      </c>
    </row>
    <row r="5332" spans="1:31" hidden="1">
      <c r="A5332" s="157" t="s">
        <v>580</v>
      </c>
      <c r="P5332" s="157" t="s">
        <v>571</v>
      </c>
      <c r="U5332" s="163">
        <v>0</v>
      </c>
      <c r="X5332" s="157" t="s">
        <v>563</v>
      </c>
      <c r="AE5332" s="165" t="s">
        <v>518</v>
      </c>
    </row>
    <row r="5333" spans="1:31" hidden="1">
      <c r="A5333" s="157" t="s">
        <v>580</v>
      </c>
      <c r="P5333" s="157" t="s">
        <v>571</v>
      </c>
      <c r="U5333" s="163">
        <v>0</v>
      </c>
      <c r="X5333" s="157" t="s">
        <v>563</v>
      </c>
      <c r="AE5333" s="165" t="s">
        <v>488</v>
      </c>
    </row>
    <row r="5334" spans="1:31" hidden="1">
      <c r="A5334" s="157" t="s">
        <v>580</v>
      </c>
      <c r="P5334" s="157" t="s">
        <v>571</v>
      </c>
      <c r="U5334" s="163">
        <v>0</v>
      </c>
      <c r="X5334" s="157" t="s">
        <v>563</v>
      </c>
      <c r="AE5334" s="165" t="s">
        <v>598</v>
      </c>
    </row>
    <row r="5335" spans="1:31" hidden="1">
      <c r="A5335" s="157" t="s">
        <v>580</v>
      </c>
      <c r="P5335" s="157" t="s">
        <v>571</v>
      </c>
      <c r="U5335" s="163">
        <v>0</v>
      </c>
      <c r="X5335" s="157" t="s">
        <v>563</v>
      </c>
      <c r="AE5335" s="165" t="s">
        <v>599</v>
      </c>
    </row>
    <row r="5336" spans="1:31" hidden="1">
      <c r="A5336" s="157" t="s">
        <v>580</v>
      </c>
      <c r="P5336" s="157" t="s">
        <v>571</v>
      </c>
      <c r="U5336" s="163">
        <v>0</v>
      </c>
      <c r="X5336" s="157" t="s">
        <v>563</v>
      </c>
      <c r="AE5336" s="165" t="s">
        <v>600</v>
      </c>
    </row>
    <row r="5337" spans="1:31" hidden="1">
      <c r="A5337" s="157" t="s">
        <v>580</v>
      </c>
      <c r="P5337" s="157" t="s">
        <v>571</v>
      </c>
      <c r="U5337" s="163">
        <v>0</v>
      </c>
      <c r="X5337" s="157" t="s">
        <v>563</v>
      </c>
      <c r="AE5337" s="165" t="s">
        <v>500</v>
      </c>
    </row>
    <row r="5338" spans="1:31" hidden="1">
      <c r="A5338" s="157" t="s">
        <v>580</v>
      </c>
      <c r="P5338" s="157" t="s">
        <v>571</v>
      </c>
      <c r="U5338" s="163">
        <v>0</v>
      </c>
      <c r="X5338" s="157" t="s">
        <v>563</v>
      </c>
      <c r="AE5338" s="165" t="s">
        <v>503</v>
      </c>
    </row>
    <row r="5339" spans="1:31" hidden="1">
      <c r="A5339" s="157" t="s">
        <v>580</v>
      </c>
      <c r="P5339" s="157" t="s">
        <v>571</v>
      </c>
      <c r="U5339" s="163">
        <v>0</v>
      </c>
      <c r="X5339" s="157" t="s">
        <v>563</v>
      </c>
      <c r="AE5339" s="165" t="s">
        <v>582</v>
      </c>
    </row>
    <row r="5340" spans="1:31" hidden="1">
      <c r="A5340" s="157" t="s">
        <v>580</v>
      </c>
      <c r="P5340" s="157" t="s">
        <v>571</v>
      </c>
      <c r="U5340" s="163">
        <v>0</v>
      </c>
      <c r="X5340" s="157" t="s">
        <v>563</v>
      </c>
      <c r="AE5340" s="165" t="s">
        <v>520</v>
      </c>
    </row>
    <row r="5341" spans="1:31" hidden="1">
      <c r="A5341" s="157" t="s">
        <v>580</v>
      </c>
      <c r="P5341" s="157" t="s">
        <v>571</v>
      </c>
      <c r="U5341" s="163">
        <v>0</v>
      </c>
      <c r="X5341" s="157" t="s">
        <v>563</v>
      </c>
      <c r="AE5341" s="165" t="s">
        <v>494</v>
      </c>
    </row>
    <row r="5342" spans="1:31" hidden="1">
      <c r="A5342" s="157" t="s">
        <v>580</v>
      </c>
      <c r="P5342" s="157" t="s">
        <v>571</v>
      </c>
      <c r="U5342" s="163">
        <v>0</v>
      </c>
      <c r="X5342" s="157" t="s">
        <v>563</v>
      </c>
      <c r="AE5342" s="165" t="s">
        <v>517</v>
      </c>
    </row>
    <row r="5343" spans="1:31" hidden="1">
      <c r="A5343" s="157" t="s">
        <v>580</v>
      </c>
      <c r="P5343" s="157" t="s">
        <v>571</v>
      </c>
      <c r="U5343" s="163">
        <v>0</v>
      </c>
      <c r="X5343" s="157" t="s">
        <v>563</v>
      </c>
      <c r="AE5343" s="165" t="s">
        <v>493</v>
      </c>
    </row>
    <row r="5344" spans="1:31" hidden="1">
      <c r="A5344" s="157" t="s">
        <v>580</v>
      </c>
      <c r="P5344" s="157" t="s">
        <v>571</v>
      </c>
      <c r="U5344" s="163">
        <v>0</v>
      </c>
      <c r="X5344" s="157" t="s">
        <v>563</v>
      </c>
      <c r="AE5344" s="165" t="s">
        <v>581</v>
      </c>
    </row>
    <row r="5345" spans="1:31" hidden="1">
      <c r="A5345" s="157" t="s">
        <v>580</v>
      </c>
      <c r="P5345" s="157" t="s">
        <v>571</v>
      </c>
      <c r="U5345" s="163">
        <v>0</v>
      </c>
      <c r="X5345" s="157" t="s">
        <v>563</v>
      </c>
      <c r="AE5345" s="165" t="s">
        <v>309</v>
      </c>
    </row>
    <row r="5346" spans="1:31" hidden="1">
      <c r="A5346" s="157" t="s">
        <v>580</v>
      </c>
      <c r="P5346" s="157" t="s">
        <v>571</v>
      </c>
      <c r="U5346" s="163">
        <v>0</v>
      </c>
      <c r="X5346" s="157" t="s">
        <v>563</v>
      </c>
      <c r="AE5346" s="165" t="s">
        <v>496</v>
      </c>
    </row>
    <row r="5347" spans="1:31" hidden="1">
      <c r="A5347" s="157" t="s">
        <v>580</v>
      </c>
      <c r="P5347" s="157" t="s">
        <v>571</v>
      </c>
      <c r="U5347" s="163">
        <v>0</v>
      </c>
      <c r="X5347" s="157" t="s">
        <v>563</v>
      </c>
      <c r="AE5347" s="165" t="s">
        <v>516</v>
      </c>
    </row>
    <row r="5348" spans="1:31" hidden="1">
      <c r="A5348" s="157" t="s">
        <v>580</v>
      </c>
      <c r="P5348" s="157" t="s">
        <v>571</v>
      </c>
      <c r="U5348" s="163">
        <v>0</v>
      </c>
      <c r="X5348" s="157" t="s">
        <v>563</v>
      </c>
      <c r="AE5348" s="165" t="s">
        <v>601</v>
      </c>
    </row>
    <row r="5349" spans="1:31" hidden="1">
      <c r="A5349" s="157" t="s">
        <v>580</v>
      </c>
      <c r="P5349" s="157" t="s">
        <v>571</v>
      </c>
      <c r="U5349" s="163">
        <v>0</v>
      </c>
      <c r="X5349" s="157" t="s">
        <v>563</v>
      </c>
      <c r="AE5349" s="165" t="s">
        <v>514</v>
      </c>
    </row>
    <row r="5350" spans="1:31" hidden="1">
      <c r="A5350" s="157" t="s">
        <v>580</v>
      </c>
      <c r="P5350" s="157" t="s">
        <v>571</v>
      </c>
      <c r="U5350" s="163">
        <v>0</v>
      </c>
      <c r="X5350" s="157" t="s">
        <v>563</v>
      </c>
      <c r="AE5350" s="165" t="s">
        <v>513</v>
      </c>
    </row>
    <row r="5351" spans="1:31" hidden="1">
      <c r="A5351" s="157" t="s">
        <v>580</v>
      </c>
      <c r="P5351" s="157" t="s">
        <v>571</v>
      </c>
      <c r="U5351" s="163">
        <v>0</v>
      </c>
      <c r="X5351" s="157" t="s">
        <v>563</v>
      </c>
      <c r="AE5351" s="165" t="s">
        <v>492</v>
      </c>
    </row>
    <row r="5352" spans="1:31" hidden="1">
      <c r="A5352" s="157" t="s">
        <v>580</v>
      </c>
      <c r="P5352" s="157" t="s">
        <v>571</v>
      </c>
      <c r="U5352" s="163">
        <v>0</v>
      </c>
      <c r="X5352" s="157" t="s">
        <v>563</v>
      </c>
      <c r="AE5352" s="165" t="s">
        <v>602</v>
      </c>
    </row>
    <row r="5353" spans="1:31" hidden="1">
      <c r="A5353" s="157" t="s">
        <v>580</v>
      </c>
      <c r="P5353" s="157" t="s">
        <v>571</v>
      </c>
      <c r="U5353" s="163">
        <v>0</v>
      </c>
      <c r="X5353" s="157" t="s">
        <v>563</v>
      </c>
      <c r="AE5353" s="165" t="s">
        <v>603</v>
      </c>
    </row>
    <row r="5354" spans="1:31" hidden="1">
      <c r="A5354" s="157" t="s">
        <v>580</v>
      </c>
      <c r="P5354" s="157" t="s">
        <v>571</v>
      </c>
      <c r="U5354" s="163">
        <v>0</v>
      </c>
      <c r="X5354" s="157" t="s">
        <v>563</v>
      </c>
      <c r="AE5354" s="165" t="s">
        <v>491</v>
      </c>
    </row>
    <row r="5355" spans="1:31" hidden="1">
      <c r="A5355" s="157" t="s">
        <v>580</v>
      </c>
      <c r="P5355" s="157" t="s">
        <v>571</v>
      </c>
      <c r="U5355" s="163">
        <v>0</v>
      </c>
      <c r="X5355" s="157" t="s">
        <v>563</v>
      </c>
      <c r="AE5355" s="165" t="s">
        <v>495</v>
      </c>
    </row>
    <row r="5356" spans="1:31" hidden="1">
      <c r="A5356" s="157" t="s">
        <v>580</v>
      </c>
      <c r="P5356" s="157" t="s">
        <v>571</v>
      </c>
      <c r="U5356" s="163">
        <v>0</v>
      </c>
      <c r="X5356" s="157" t="s">
        <v>563</v>
      </c>
      <c r="AE5356" s="165" t="s">
        <v>460</v>
      </c>
    </row>
    <row r="5357" spans="1:31" hidden="1">
      <c r="A5357" s="157" t="s">
        <v>580</v>
      </c>
      <c r="P5357" s="157" t="s">
        <v>571</v>
      </c>
      <c r="U5357" s="163">
        <v>0</v>
      </c>
      <c r="X5357" s="157" t="s">
        <v>563</v>
      </c>
      <c r="AE5357" s="165" t="s">
        <v>604</v>
      </c>
    </row>
    <row r="5358" spans="1:31" hidden="1">
      <c r="A5358" s="157" t="s">
        <v>580</v>
      </c>
      <c r="P5358" s="157" t="s">
        <v>571</v>
      </c>
      <c r="U5358" s="163">
        <v>0</v>
      </c>
      <c r="X5358" s="157" t="s">
        <v>563</v>
      </c>
      <c r="AE5358" s="165" t="s">
        <v>501</v>
      </c>
    </row>
    <row r="5359" spans="1:31" hidden="1">
      <c r="A5359" s="157" t="s">
        <v>580</v>
      </c>
      <c r="P5359" s="157" t="s">
        <v>571</v>
      </c>
      <c r="U5359" s="163">
        <v>0</v>
      </c>
      <c r="X5359" s="157" t="s">
        <v>563</v>
      </c>
      <c r="AE5359" s="165" t="s">
        <v>511</v>
      </c>
    </row>
    <row r="5360" spans="1:31" hidden="1">
      <c r="A5360" s="157" t="s">
        <v>580</v>
      </c>
      <c r="P5360" s="157" t="s">
        <v>571</v>
      </c>
      <c r="U5360" s="163">
        <v>0</v>
      </c>
      <c r="X5360" s="157" t="s">
        <v>563</v>
      </c>
      <c r="AE5360" s="165" t="s">
        <v>490</v>
      </c>
    </row>
    <row r="5361" spans="1:31" hidden="1">
      <c r="A5361" s="157" t="s">
        <v>580</v>
      </c>
      <c r="P5361" s="157" t="s">
        <v>571</v>
      </c>
      <c r="U5361" s="163">
        <v>0</v>
      </c>
      <c r="X5361" s="157" t="s">
        <v>563</v>
      </c>
      <c r="AE5361" s="165" t="s">
        <v>512</v>
      </c>
    </row>
    <row r="5362" spans="1:31" hidden="1">
      <c r="A5362" s="157" t="s">
        <v>580</v>
      </c>
      <c r="P5362" s="157" t="s">
        <v>571</v>
      </c>
      <c r="U5362" s="163">
        <v>0</v>
      </c>
      <c r="X5362" s="157" t="s">
        <v>563</v>
      </c>
      <c r="AE5362" s="165" t="s">
        <v>468</v>
      </c>
    </row>
    <row r="5363" spans="1:31" hidden="1">
      <c r="A5363" s="157" t="s">
        <v>580</v>
      </c>
      <c r="P5363" s="157" t="s">
        <v>571</v>
      </c>
      <c r="U5363" s="163">
        <v>0</v>
      </c>
      <c r="X5363" s="157" t="s">
        <v>563</v>
      </c>
      <c r="AE5363" s="165" t="s">
        <v>217</v>
      </c>
    </row>
    <row r="5364" spans="1:31" hidden="1">
      <c r="A5364" s="157" t="s">
        <v>580</v>
      </c>
      <c r="P5364" s="157" t="s">
        <v>571</v>
      </c>
      <c r="U5364" s="163">
        <v>0</v>
      </c>
      <c r="X5364" s="157" t="s">
        <v>563</v>
      </c>
      <c r="AE5364" s="165" t="s">
        <v>542</v>
      </c>
    </row>
    <row r="5365" spans="1:31" hidden="1">
      <c r="A5365" s="157" t="s">
        <v>580</v>
      </c>
      <c r="P5365" s="157" t="s">
        <v>571</v>
      </c>
      <c r="U5365" s="163">
        <v>0</v>
      </c>
      <c r="X5365" s="157" t="s">
        <v>563</v>
      </c>
      <c r="AE5365" s="165" t="s">
        <v>550</v>
      </c>
    </row>
    <row r="5366" spans="1:31" hidden="1">
      <c r="A5366" s="157" t="s">
        <v>580</v>
      </c>
      <c r="P5366" s="157" t="s">
        <v>571</v>
      </c>
      <c r="U5366" s="163">
        <v>0</v>
      </c>
      <c r="X5366" s="157" t="s">
        <v>563</v>
      </c>
      <c r="AE5366" s="165" t="s">
        <v>294</v>
      </c>
    </row>
    <row r="5367" spans="1:31" hidden="1">
      <c r="A5367" s="157" t="s">
        <v>580</v>
      </c>
      <c r="P5367" s="157" t="s">
        <v>571</v>
      </c>
      <c r="U5367" s="163">
        <v>0</v>
      </c>
      <c r="X5367" s="157" t="s">
        <v>563</v>
      </c>
      <c r="AE5367" s="165" t="s">
        <v>543</v>
      </c>
    </row>
    <row r="5368" spans="1:31" hidden="1">
      <c r="A5368" s="157" t="s">
        <v>580</v>
      </c>
      <c r="P5368" s="157" t="s">
        <v>571</v>
      </c>
      <c r="U5368" s="163">
        <v>0</v>
      </c>
      <c r="X5368" s="157" t="s">
        <v>563</v>
      </c>
      <c r="AE5368" s="165" t="s">
        <v>464</v>
      </c>
    </row>
    <row r="5369" spans="1:31" hidden="1">
      <c r="A5369" s="157" t="s">
        <v>580</v>
      </c>
      <c r="P5369" s="157" t="s">
        <v>571</v>
      </c>
      <c r="U5369" s="163">
        <v>0</v>
      </c>
      <c r="X5369" s="157" t="s">
        <v>563</v>
      </c>
      <c r="AE5369" s="165" t="s">
        <v>465</v>
      </c>
    </row>
    <row r="5370" spans="1:31" hidden="1">
      <c r="A5370" s="157" t="s">
        <v>580</v>
      </c>
      <c r="P5370" s="157" t="s">
        <v>571</v>
      </c>
      <c r="U5370" s="163">
        <v>0</v>
      </c>
      <c r="X5370" s="157" t="s">
        <v>563</v>
      </c>
      <c r="AE5370" s="165" t="s">
        <v>466</v>
      </c>
    </row>
    <row r="5371" spans="1:31" hidden="1">
      <c r="A5371" s="157" t="s">
        <v>580</v>
      </c>
      <c r="P5371" s="157" t="s">
        <v>571</v>
      </c>
      <c r="U5371" s="163">
        <v>0</v>
      </c>
      <c r="X5371" s="157" t="s">
        <v>563</v>
      </c>
      <c r="AE5371" s="165" t="s">
        <v>467</v>
      </c>
    </row>
    <row r="5372" spans="1:31" hidden="1">
      <c r="A5372" s="157" t="s">
        <v>580</v>
      </c>
      <c r="P5372" s="157" t="s">
        <v>571</v>
      </c>
      <c r="U5372" s="163">
        <v>0</v>
      </c>
      <c r="X5372" s="157" t="s">
        <v>563</v>
      </c>
      <c r="AE5372" s="165" t="s">
        <v>401</v>
      </c>
    </row>
    <row r="5373" spans="1:31" hidden="1">
      <c r="A5373" s="157" t="s">
        <v>580</v>
      </c>
      <c r="P5373" s="157" t="s">
        <v>571</v>
      </c>
      <c r="U5373" s="163">
        <v>-397628.99142144248</v>
      </c>
      <c r="X5373" s="157" t="s">
        <v>563</v>
      </c>
      <c r="AE5373" s="165" t="s">
        <v>547</v>
      </c>
    </row>
    <row r="5374" spans="1:31" hidden="1">
      <c r="A5374" s="157" t="s">
        <v>580</v>
      </c>
      <c r="P5374" s="157" t="s">
        <v>571</v>
      </c>
      <c r="U5374" s="163">
        <v>-21417.971862568753</v>
      </c>
      <c r="X5374" s="157" t="s">
        <v>563</v>
      </c>
      <c r="AE5374" s="165" t="s">
        <v>470</v>
      </c>
    </row>
    <row r="5375" spans="1:31" hidden="1">
      <c r="A5375" s="157" t="s">
        <v>580</v>
      </c>
      <c r="P5375" s="157" t="s">
        <v>571</v>
      </c>
      <c r="U5375" s="163">
        <v>0</v>
      </c>
      <c r="X5375" s="157" t="s">
        <v>563</v>
      </c>
      <c r="AE5375" s="165" t="s">
        <v>472</v>
      </c>
    </row>
    <row r="5376" spans="1:31" hidden="1">
      <c r="A5376" s="157" t="s">
        <v>580</v>
      </c>
      <c r="P5376" s="157" t="s">
        <v>571</v>
      </c>
      <c r="U5376" s="163">
        <v>0</v>
      </c>
      <c r="X5376" s="157" t="s">
        <v>563</v>
      </c>
      <c r="AE5376" s="165" t="s">
        <v>462</v>
      </c>
    </row>
    <row r="5377" spans="1:31" hidden="1">
      <c r="A5377" s="157" t="s">
        <v>580</v>
      </c>
      <c r="P5377" s="157" t="s">
        <v>571</v>
      </c>
      <c r="U5377" s="163">
        <v>-47401.15</v>
      </c>
      <c r="X5377" s="157" t="s">
        <v>563</v>
      </c>
      <c r="AE5377" s="165" t="s">
        <v>470</v>
      </c>
    </row>
    <row r="5378" spans="1:31" hidden="1">
      <c r="A5378" s="157" t="s">
        <v>580</v>
      </c>
      <c r="P5378" s="157" t="s">
        <v>571</v>
      </c>
      <c r="U5378" s="163">
        <v>0</v>
      </c>
      <c r="X5378" s="157" t="s">
        <v>563</v>
      </c>
      <c r="AE5378" s="165" t="s">
        <v>479</v>
      </c>
    </row>
    <row r="5379" spans="1:31" hidden="1">
      <c r="A5379" s="157" t="s">
        <v>580</v>
      </c>
      <c r="P5379" s="157" t="s">
        <v>571</v>
      </c>
      <c r="U5379" s="163">
        <v>0</v>
      </c>
      <c r="X5379" s="157" t="s">
        <v>563</v>
      </c>
      <c r="AE5379" s="165" t="s">
        <v>475</v>
      </c>
    </row>
    <row r="5380" spans="1:31" hidden="1">
      <c r="A5380" s="157" t="s">
        <v>580</v>
      </c>
      <c r="P5380" s="157" t="s">
        <v>571</v>
      </c>
      <c r="U5380" s="163">
        <v>0.5</v>
      </c>
      <c r="X5380" s="157" t="s">
        <v>563</v>
      </c>
      <c r="AE5380" s="165" t="s">
        <v>476</v>
      </c>
    </row>
    <row r="5381" spans="1:31" hidden="1">
      <c r="A5381" s="157" t="s">
        <v>580</v>
      </c>
      <c r="P5381" s="157" t="s">
        <v>571</v>
      </c>
      <c r="U5381" s="163">
        <v>0</v>
      </c>
      <c r="X5381" s="157" t="s">
        <v>563</v>
      </c>
      <c r="AE5381" s="165" t="s">
        <v>474</v>
      </c>
    </row>
    <row r="5382" spans="1:31" hidden="1">
      <c r="A5382" s="157" t="s">
        <v>580</v>
      </c>
      <c r="P5382" s="157" t="s">
        <v>571</v>
      </c>
      <c r="U5382" s="163">
        <v>0</v>
      </c>
      <c r="X5382" s="157" t="s">
        <v>563</v>
      </c>
      <c r="AE5382" s="165" t="s">
        <v>482</v>
      </c>
    </row>
    <row r="5383" spans="1:31" hidden="1">
      <c r="A5383" s="157" t="s">
        <v>580</v>
      </c>
      <c r="P5383" s="157" t="s">
        <v>571</v>
      </c>
      <c r="U5383" s="163">
        <v>0</v>
      </c>
      <c r="X5383" s="157" t="s">
        <v>563</v>
      </c>
      <c r="AE5383" s="165" t="s">
        <v>478</v>
      </c>
    </row>
    <row r="5384" spans="1:31" hidden="1">
      <c r="A5384" s="157" t="s">
        <v>580</v>
      </c>
      <c r="P5384" s="157" t="s">
        <v>571</v>
      </c>
      <c r="U5384" s="163">
        <v>0</v>
      </c>
      <c r="X5384" s="157" t="s">
        <v>563</v>
      </c>
      <c r="AE5384" s="165" t="s">
        <v>485</v>
      </c>
    </row>
    <row r="5385" spans="1:31" hidden="1">
      <c r="A5385" s="157" t="s">
        <v>580</v>
      </c>
      <c r="P5385" s="157" t="s">
        <v>571</v>
      </c>
      <c r="U5385" s="163">
        <v>0</v>
      </c>
      <c r="X5385" s="157" t="s">
        <v>563</v>
      </c>
      <c r="AE5385" s="165" t="s">
        <v>483</v>
      </c>
    </row>
    <row r="5386" spans="1:31" hidden="1">
      <c r="A5386" s="157" t="s">
        <v>580</v>
      </c>
      <c r="P5386" s="157" t="s">
        <v>571</v>
      </c>
      <c r="U5386" s="163">
        <v>0</v>
      </c>
      <c r="X5386" s="157" t="s">
        <v>563</v>
      </c>
      <c r="AE5386" s="165" t="s">
        <v>484</v>
      </c>
    </row>
    <row r="5387" spans="1:31" hidden="1">
      <c r="A5387" s="157" t="s">
        <v>580</v>
      </c>
      <c r="P5387" s="157" t="s">
        <v>571</v>
      </c>
      <c r="U5387" s="163">
        <v>0</v>
      </c>
      <c r="X5387" s="157" t="s">
        <v>563</v>
      </c>
      <c r="AE5387" s="165" t="s">
        <v>477</v>
      </c>
    </row>
    <row r="5388" spans="1:31" hidden="1">
      <c r="A5388" s="157" t="s">
        <v>580</v>
      </c>
      <c r="P5388" s="157" t="s">
        <v>571</v>
      </c>
      <c r="U5388" s="163">
        <v>0</v>
      </c>
      <c r="X5388" s="157" t="s">
        <v>563</v>
      </c>
      <c r="AE5388" s="165" t="s">
        <v>482</v>
      </c>
    </row>
    <row r="5389" spans="1:31" hidden="1">
      <c r="A5389" s="157" t="s">
        <v>580</v>
      </c>
      <c r="P5389" s="157" t="s">
        <v>571</v>
      </c>
      <c r="U5389" s="163">
        <v>0</v>
      </c>
      <c r="X5389" s="157" t="s">
        <v>563</v>
      </c>
      <c r="AE5389" s="165" t="s">
        <v>480</v>
      </c>
    </row>
    <row r="5390" spans="1:31" hidden="1">
      <c r="A5390" s="157" t="s">
        <v>580</v>
      </c>
      <c r="P5390" s="157" t="s">
        <v>571</v>
      </c>
      <c r="U5390" s="163">
        <v>0</v>
      </c>
      <c r="X5390" s="157" t="s">
        <v>563</v>
      </c>
      <c r="AE5390" s="165" t="s">
        <v>481</v>
      </c>
    </row>
    <row r="5391" spans="1:31" hidden="1">
      <c r="A5391" s="157" t="s">
        <v>580</v>
      </c>
      <c r="P5391" s="157" t="s">
        <v>571</v>
      </c>
      <c r="U5391" s="163">
        <v>-16583.391714873535</v>
      </c>
      <c r="X5391" s="157" t="s">
        <v>185</v>
      </c>
      <c r="AE5391" s="165" t="s">
        <v>360</v>
      </c>
    </row>
    <row r="5392" spans="1:31" hidden="1">
      <c r="A5392" s="157" t="s">
        <v>580</v>
      </c>
      <c r="P5392" s="157" t="s">
        <v>571</v>
      </c>
      <c r="U5392" s="163">
        <v>0</v>
      </c>
      <c r="X5392" s="157" t="s">
        <v>185</v>
      </c>
      <c r="AE5392" s="165" t="s">
        <v>357</v>
      </c>
    </row>
    <row r="5393" spans="1:31" hidden="1">
      <c r="A5393" s="157" t="s">
        <v>580</v>
      </c>
      <c r="P5393" s="157" t="s">
        <v>571</v>
      </c>
      <c r="U5393" s="163">
        <v>0</v>
      </c>
      <c r="X5393" s="157" t="s">
        <v>185</v>
      </c>
      <c r="AE5393" s="165" t="s">
        <v>358</v>
      </c>
    </row>
    <row r="5394" spans="1:31" hidden="1">
      <c r="A5394" s="157" t="s">
        <v>580</v>
      </c>
      <c r="P5394" s="157" t="s">
        <v>571</v>
      </c>
      <c r="U5394" s="163">
        <v>0</v>
      </c>
      <c r="X5394" s="157" t="s">
        <v>185</v>
      </c>
      <c r="AE5394" s="165" t="s">
        <v>359</v>
      </c>
    </row>
    <row r="5395" spans="1:31" hidden="1">
      <c r="A5395" s="157" t="s">
        <v>580</v>
      </c>
      <c r="P5395" s="157" t="s">
        <v>571</v>
      </c>
      <c r="U5395" s="163">
        <v>0</v>
      </c>
      <c r="X5395" s="157" t="s">
        <v>185</v>
      </c>
      <c r="AE5395" s="165" t="s">
        <v>363</v>
      </c>
    </row>
    <row r="5396" spans="1:31" hidden="1">
      <c r="A5396" s="157" t="s">
        <v>580</v>
      </c>
      <c r="P5396" s="157" t="s">
        <v>571</v>
      </c>
      <c r="U5396" s="163">
        <v>0</v>
      </c>
      <c r="X5396" s="157" t="s">
        <v>185</v>
      </c>
      <c r="AE5396" s="165" t="s">
        <v>364</v>
      </c>
    </row>
    <row r="5397" spans="1:31" hidden="1">
      <c r="A5397" s="157" t="s">
        <v>580</v>
      </c>
      <c r="P5397" s="157" t="s">
        <v>571</v>
      </c>
      <c r="U5397" s="163">
        <v>0</v>
      </c>
      <c r="X5397" s="157" t="s">
        <v>185</v>
      </c>
      <c r="AE5397" s="165" t="s">
        <v>362</v>
      </c>
    </row>
    <row r="5398" spans="1:31" hidden="1">
      <c r="A5398" s="157" t="s">
        <v>580</v>
      </c>
      <c r="P5398" s="157" t="s">
        <v>571</v>
      </c>
      <c r="U5398" s="163">
        <v>0</v>
      </c>
      <c r="X5398" s="157" t="s">
        <v>185</v>
      </c>
      <c r="AE5398" s="165" t="s">
        <v>361</v>
      </c>
    </row>
    <row r="5399" spans="1:31" hidden="1">
      <c r="A5399" s="157" t="s">
        <v>580</v>
      </c>
      <c r="P5399" s="157" t="s">
        <v>571</v>
      </c>
      <c r="U5399" s="163">
        <v>0</v>
      </c>
      <c r="X5399" s="157" t="s">
        <v>185</v>
      </c>
      <c r="AE5399" s="165" t="s">
        <v>382</v>
      </c>
    </row>
    <row r="5400" spans="1:31" hidden="1">
      <c r="A5400" s="157" t="s">
        <v>580</v>
      </c>
      <c r="P5400" s="157" t="s">
        <v>571</v>
      </c>
      <c r="U5400" s="163">
        <v>0</v>
      </c>
      <c r="X5400" s="157" t="s">
        <v>185</v>
      </c>
      <c r="AE5400" s="165" t="s">
        <v>386</v>
      </c>
    </row>
    <row r="5401" spans="1:31" hidden="1">
      <c r="A5401" s="157" t="s">
        <v>580</v>
      </c>
      <c r="P5401" s="157" t="s">
        <v>571</v>
      </c>
      <c r="U5401" s="163">
        <v>0</v>
      </c>
      <c r="X5401" s="157" t="s">
        <v>185</v>
      </c>
      <c r="AE5401" s="165" t="s">
        <v>388</v>
      </c>
    </row>
    <row r="5402" spans="1:31" hidden="1">
      <c r="A5402" s="157" t="s">
        <v>580</v>
      </c>
      <c r="P5402" s="157" t="s">
        <v>571</v>
      </c>
      <c r="U5402" s="163">
        <v>0</v>
      </c>
      <c r="X5402" s="157" t="s">
        <v>185</v>
      </c>
      <c r="AE5402" s="165" t="s">
        <v>389</v>
      </c>
    </row>
    <row r="5403" spans="1:31" hidden="1">
      <c r="A5403" s="157" t="s">
        <v>580</v>
      </c>
      <c r="P5403" s="157" t="s">
        <v>571</v>
      </c>
      <c r="U5403" s="163">
        <v>-2652.0846203911424</v>
      </c>
      <c r="X5403" s="157" t="s">
        <v>185</v>
      </c>
      <c r="AE5403" s="165" t="s">
        <v>391</v>
      </c>
    </row>
    <row r="5404" spans="1:31" hidden="1">
      <c r="A5404" s="157" t="s">
        <v>580</v>
      </c>
      <c r="P5404" s="157" t="s">
        <v>571</v>
      </c>
      <c r="U5404" s="163">
        <v>-5043.7166241759442</v>
      </c>
      <c r="X5404" s="157" t="s">
        <v>185</v>
      </c>
      <c r="AE5404" s="165" t="s">
        <v>390</v>
      </c>
    </row>
    <row r="5405" spans="1:31" hidden="1">
      <c r="A5405" s="157" t="s">
        <v>580</v>
      </c>
      <c r="P5405" s="157" t="s">
        <v>571</v>
      </c>
      <c r="U5405" s="163">
        <v>-22794.757087513732</v>
      </c>
      <c r="X5405" s="157" t="s">
        <v>185</v>
      </c>
      <c r="AE5405" s="165" t="s">
        <v>384</v>
      </c>
    </row>
    <row r="5406" spans="1:31" hidden="1">
      <c r="A5406" s="157" t="s">
        <v>580</v>
      </c>
      <c r="P5406" s="157" t="s">
        <v>571</v>
      </c>
      <c r="U5406" s="163">
        <v>-15098.820698654315</v>
      </c>
      <c r="X5406" s="157" t="s">
        <v>185</v>
      </c>
      <c r="AE5406" s="165" t="s">
        <v>385</v>
      </c>
    </row>
    <row r="5407" spans="1:31" hidden="1">
      <c r="A5407" s="157" t="s">
        <v>580</v>
      </c>
      <c r="P5407" s="157" t="s">
        <v>571</v>
      </c>
      <c r="U5407" s="163">
        <v>-10450.057977788783</v>
      </c>
      <c r="X5407" s="157" t="s">
        <v>185</v>
      </c>
      <c r="AE5407" s="165" t="s">
        <v>387</v>
      </c>
    </row>
    <row r="5408" spans="1:31" hidden="1">
      <c r="A5408" s="157" t="s">
        <v>580</v>
      </c>
      <c r="P5408" s="157" t="s">
        <v>571</v>
      </c>
      <c r="U5408" s="163">
        <v>0</v>
      </c>
      <c r="X5408" s="157" t="s">
        <v>185</v>
      </c>
      <c r="AE5408" s="165" t="s">
        <v>325</v>
      </c>
    </row>
    <row r="5409" spans="1:31" hidden="1">
      <c r="A5409" s="157" t="s">
        <v>580</v>
      </c>
      <c r="P5409" s="157" t="s">
        <v>571</v>
      </c>
      <c r="U5409" s="163">
        <v>0</v>
      </c>
      <c r="X5409" s="157" t="s">
        <v>185</v>
      </c>
      <c r="AE5409" s="165" t="s">
        <v>326</v>
      </c>
    </row>
    <row r="5410" spans="1:31" hidden="1">
      <c r="A5410" s="157" t="s">
        <v>580</v>
      </c>
      <c r="P5410" s="157" t="s">
        <v>571</v>
      </c>
      <c r="U5410" s="163">
        <v>0</v>
      </c>
      <c r="X5410" s="157" t="s">
        <v>185</v>
      </c>
      <c r="AE5410" s="165" t="s">
        <v>329</v>
      </c>
    </row>
    <row r="5411" spans="1:31" hidden="1">
      <c r="A5411" s="157" t="s">
        <v>580</v>
      </c>
      <c r="P5411" s="157" t="s">
        <v>571</v>
      </c>
      <c r="U5411" s="163">
        <v>0</v>
      </c>
      <c r="X5411" s="157" t="s">
        <v>185</v>
      </c>
      <c r="AE5411" s="165" t="s">
        <v>335</v>
      </c>
    </row>
    <row r="5412" spans="1:31" hidden="1">
      <c r="A5412" s="157" t="s">
        <v>580</v>
      </c>
      <c r="P5412" s="157" t="s">
        <v>571</v>
      </c>
      <c r="U5412" s="163">
        <v>24.92483027372414</v>
      </c>
      <c r="X5412" s="157" t="s">
        <v>185</v>
      </c>
      <c r="AE5412" s="165" t="s">
        <v>332</v>
      </c>
    </row>
    <row r="5413" spans="1:31" hidden="1">
      <c r="A5413" s="157" t="s">
        <v>580</v>
      </c>
      <c r="P5413" s="157" t="s">
        <v>571</v>
      </c>
      <c r="U5413" s="163">
        <v>-21856.897399999998</v>
      </c>
      <c r="X5413" s="157" t="s">
        <v>185</v>
      </c>
      <c r="AE5413" s="165" t="s">
        <v>327</v>
      </c>
    </row>
    <row r="5414" spans="1:31" hidden="1">
      <c r="A5414" s="157" t="s">
        <v>580</v>
      </c>
      <c r="P5414" s="157" t="s">
        <v>571</v>
      </c>
      <c r="U5414" s="163">
        <v>-14054.987099999998</v>
      </c>
      <c r="X5414" s="157" t="s">
        <v>185</v>
      </c>
      <c r="AE5414" s="165" t="s">
        <v>328</v>
      </c>
    </row>
    <row r="5415" spans="1:31" hidden="1">
      <c r="A5415" s="157" t="s">
        <v>580</v>
      </c>
      <c r="P5415" s="157" t="s">
        <v>571</v>
      </c>
      <c r="U5415" s="163">
        <v>-15851.452727813403</v>
      </c>
      <c r="X5415" s="157" t="s">
        <v>185</v>
      </c>
      <c r="AE5415" s="165" t="s">
        <v>330</v>
      </c>
    </row>
    <row r="5416" spans="1:31" hidden="1">
      <c r="A5416" s="157" t="s">
        <v>580</v>
      </c>
      <c r="P5416" s="157" t="s">
        <v>571</v>
      </c>
      <c r="U5416" s="163">
        <v>-28539.506981424674</v>
      </c>
      <c r="X5416" s="157" t="s">
        <v>185</v>
      </c>
      <c r="AE5416" s="165" t="s">
        <v>334</v>
      </c>
    </row>
    <row r="5417" spans="1:31" hidden="1">
      <c r="A5417" s="157" t="s">
        <v>580</v>
      </c>
      <c r="P5417" s="157" t="s">
        <v>571</v>
      </c>
      <c r="U5417" s="163">
        <v>-16050.401468165761</v>
      </c>
      <c r="X5417" s="157" t="s">
        <v>185</v>
      </c>
      <c r="AE5417" s="165" t="s">
        <v>331</v>
      </c>
    </row>
    <row r="5418" spans="1:31" hidden="1">
      <c r="A5418" s="157" t="s">
        <v>580</v>
      </c>
      <c r="P5418" s="157" t="s">
        <v>571</v>
      </c>
      <c r="U5418" s="163">
        <v>0</v>
      </c>
      <c r="X5418" s="157" t="s">
        <v>185</v>
      </c>
      <c r="AE5418" s="165" t="s">
        <v>336</v>
      </c>
    </row>
    <row r="5419" spans="1:31" hidden="1">
      <c r="A5419" s="157" t="s">
        <v>580</v>
      </c>
      <c r="P5419" s="157" t="s">
        <v>571</v>
      </c>
      <c r="U5419" s="163">
        <v>0</v>
      </c>
      <c r="X5419" s="157" t="s">
        <v>185</v>
      </c>
      <c r="AE5419" s="165" t="s">
        <v>340</v>
      </c>
    </row>
    <row r="5420" spans="1:31" hidden="1">
      <c r="A5420" s="157" t="s">
        <v>580</v>
      </c>
      <c r="P5420" s="157" t="s">
        <v>571</v>
      </c>
      <c r="U5420" s="163">
        <v>-10384.848247095295</v>
      </c>
      <c r="X5420" s="157" t="s">
        <v>185</v>
      </c>
      <c r="AE5420" s="165" t="s">
        <v>339</v>
      </c>
    </row>
    <row r="5421" spans="1:31" hidden="1">
      <c r="A5421" s="157" t="s">
        <v>580</v>
      </c>
      <c r="P5421" s="157" t="s">
        <v>571</v>
      </c>
      <c r="U5421" s="163">
        <v>-16113.036676314965</v>
      </c>
      <c r="X5421" s="157" t="s">
        <v>185</v>
      </c>
      <c r="AE5421" s="165" t="s">
        <v>368</v>
      </c>
    </row>
    <row r="5422" spans="1:31" hidden="1">
      <c r="A5422" s="157" t="s">
        <v>580</v>
      </c>
      <c r="P5422" s="157" t="s">
        <v>571</v>
      </c>
      <c r="U5422" s="163">
        <v>-15069.992313269227</v>
      </c>
      <c r="X5422" s="157" t="s">
        <v>185</v>
      </c>
      <c r="AE5422" s="165" t="s">
        <v>371</v>
      </c>
    </row>
    <row r="5423" spans="1:31" hidden="1">
      <c r="A5423" s="157" t="s">
        <v>580</v>
      </c>
      <c r="P5423" s="157" t="s">
        <v>571</v>
      </c>
      <c r="U5423" s="163">
        <v>-15614.433746778381</v>
      </c>
      <c r="X5423" s="157" t="s">
        <v>185</v>
      </c>
      <c r="AE5423" s="165" t="s">
        <v>370</v>
      </c>
    </row>
    <row r="5424" spans="1:31" hidden="1">
      <c r="A5424" s="157" t="s">
        <v>580</v>
      </c>
      <c r="P5424" s="157" t="s">
        <v>571</v>
      </c>
      <c r="U5424" s="163">
        <v>0</v>
      </c>
      <c r="X5424" s="157" t="s">
        <v>185</v>
      </c>
      <c r="AE5424" s="165" t="s">
        <v>369</v>
      </c>
    </row>
    <row r="5425" spans="1:31" hidden="1">
      <c r="A5425" s="157" t="s">
        <v>580</v>
      </c>
      <c r="P5425" s="157" t="s">
        <v>571</v>
      </c>
      <c r="U5425" s="163">
        <v>0</v>
      </c>
      <c r="X5425" s="157" t="s">
        <v>185</v>
      </c>
      <c r="AE5425" s="165" t="s">
        <v>374</v>
      </c>
    </row>
    <row r="5426" spans="1:31" hidden="1">
      <c r="A5426" s="157" t="s">
        <v>580</v>
      </c>
      <c r="P5426" s="157" t="s">
        <v>571</v>
      </c>
      <c r="U5426" s="163">
        <v>8618.0709599999955</v>
      </c>
      <c r="X5426" s="157" t="s">
        <v>185</v>
      </c>
      <c r="AE5426" s="165" t="s">
        <v>366</v>
      </c>
    </row>
    <row r="5427" spans="1:31" hidden="1">
      <c r="A5427" s="157" t="s">
        <v>580</v>
      </c>
      <c r="P5427" s="157" t="s">
        <v>571</v>
      </c>
      <c r="U5427" s="163">
        <v>0</v>
      </c>
      <c r="X5427" s="157" t="s">
        <v>185</v>
      </c>
      <c r="AE5427" s="165" t="s">
        <v>375</v>
      </c>
    </row>
    <row r="5428" spans="1:31" hidden="1">
      <c r="A5428" s="157" t="s">
        <v>580</v>
      </c>
      <c r="P5428" s="157" t="s">
        <v>571</v>
      </c>
      <c r="U5428" s="163">
        <v>5526.3926900000015</v>
      </c>
      <c r="X5428" s="157" t="s">
        <v>185</v>
      </c>
      <c r="AE5428" s="165" t="s">
        <v>373</v>
      </c>
    </row>
    <row r="5429" spans="1:31" hidden="1">
      <c r="A5429" s="157" t="s">
        <v>580</v>
      </c>
      <c r="P5429" s="157" t="s">
        <v>571</v>
      </c>
      <c r="U5429" s="163">
        <v>9340.3937400000032</v>
      </c>
      <c r="X5429" s="157" t="s">
        <v>185</v>
      </c>
      <c r="AE5429" s="165" t="s">
        <v>367</v>
      </c>
    </row>
    <row r="5430" spans="1:31" hidden="1">
      <c r="A5430" s="157" t="s">
        <v>580</v>
      </c>
      <c r="P5430" s="157" t="s">
        <v>571</v>
      </c>
      <c r="U5430" s="163">
        <v>0</v>
      </c>
      <c r="X5430" s="157" t="s">
        <v>185</v>
      </c>
      <c r="AE5430" s="165" t="s">
        <v>372</v>
      </c>
    </row>
    <row r="5431" spans="1:31" hidden="1">
      <c r="A5431" s="157" t="s">
        <v>580</v>
      </c>
      <c r="P5431" s="157" t="s">
        <v>571</v>
      </c>
      <c r="U5431" s="163">
        <v>-35415.103909512516</v>
      </c>
      <c r="X5431" s="157" t="s">
        <v>185</v>
      </c>
      <c r="AE5431" s="165" t="s">
        <v>189</v>
      </c>
    </row>
    <row r="5432" spans="1:31" hidden="1">
      <c r="A5432" s="157" t="s">
        <v>580</v>
      </c>
      <c r="P5432" s="157" t="s">
        <v>571</v>
      </c>
      <c r="U5432" s="163">
        <v>-5203.3674650591347</v>
      </c>
      <c r="X5432" s="157" t="s">
        <v>185</v>
      </c>
      <c r="AE5432" s="165" t="s">
        <v>291</v>
      </c>
    </row>
    <row r="5433" spans="1:31" hidden="1">
      <c r="A5433" s="157" t="s">
        <v>580</v>
      </c>
      <c r="P5433" s="157" t="s">
        <v>571</v>
      </c>
      <c r="U5433" s="163">
        <v>-10193.044293276827</v>
      </c>
      <c r="X5433" s="157" t="s">
        <v>185</v>
      </c>
      <c r="AE5433" s="165" t="s">
        <v>190</v>
      </c>
    </row>
    <row r="5434" spans="1:31" hidden="1">
      <c r="A5434" s="157" t="s">
        <v>580</v>
      </c>
      <c r="P5434" s="157" t="s">
        <v>571</v>
      </c>
      <c r="U5434" s="163">
        <v>-17846.961054545449</v>
      </c>
      <c r="X5434" s="157" t="s">
        <v>185</v>
      </c>
      <c r="AE5434" s="165" t="s">
        <v>295</v>
      </c>
    </row>
    <row r="5435" spans="1:31" hidden="1">
      <c r="A5435" s="157" t="s">
        <v>580</v>
      </c>
      <c r="P5435" s="157" t="s">
        <v>571</v>
      </c>
      <c r="U5435" s="163">
        <v>-24611.22941250333</v>
      </c>
      <c r="X5435" s="157" t="s">
        <v>185</v>
      </c>
      <c r="AE5435" s="165" t="s">
        <v>191</v>
      </c>
    </row>
    <row r="5436" spans="1:31" hidden="1">
      <c r="A5436" s="157" t="s">
        <v>580</v>
      </c>
      <c r="P5436" s="157" t="s">
        <v>571</v>
      </c>
      <c r="U5436" s="163">
        <v>-19172.098948073341</v>
      </c>
      <c r="X5436" s="157" t="s">
        <v>185</v>
      </c>
      <c r="AE5436" s="165" t="s">
        <v>192</v>
      </c>
    </row>
    <row r="5437" spans="1:31" hidden="1">
      <c r="A5437" s="157" t="s">
        <v>580</v>
      </c>
      <c r="P5437" s="157" t="s">
        <v>571</v>
      </c>
      <c r="U5437" s="163">
        <v>-18375.62319757697</v>
      </c>
      <c r="X5437" s="157" t="s">
        <v>185</v>
      </c>
      <c r="AE5437" s="165" t="s">
        <v>306</v>
      </c>
    </row>
    <row r="5438" spans="1:31" hidden="1">
      <c r="A5438" s="157" t="s">
        <v>580</v>
      </c>
      <c r="P5438" s="157" t="s">
        <v>571</v>
      </c>
      <c r="U5438" s="163">
        <v>4467.1461462175685</v>
      </c>
      <c r="X5438" s="157" t="s">
        <v>185</v>
      </c>
      <c r="AE5438" s="165" t="s">
        <v>193</v>
      </c>
    </row>
    <row r="5439" spans="1:31" hidden="1">
      <c r="A5439" s="157" t="s">
        <v>580</v>
      </c>
      <c r="P5439" s="157" t="s">
        <v>571</v>
      </c>
      <c r="U5439" s="163">
        <v>-10852.354437852264</v>
      </c>
      <c r="X5439" s="157" t="s">
        <v>185</v>
      </c>
      <c r="AE5439" s="165" t="s">
        <v>194</v>
      </c>
    </row>
    <row r="5440" spans="1:31" hidden="1">
      <c r="A5440" s="157" t="s">
        <v>580</v>
      </c>
      <c r="P5440" s="157" t="s">
        <v>571</v>
      </c>
      <c r="U5440" s="163">
        <v>-15526.871438806658</v>
      </c>
      <c r="X5440" s="157" t="s">
        <v>185</v>
      </c>
      <c r="AE5440" s="165" t="s">
        <v>196</v>
      </c>
    </row>
    <row r="5441" spans="1:31" hidden="1">
      <c r="A5441" s="157" t="s">
        <v>580</v>
      </c>
      <c r="P5441" s="157" t="s">
        <v>571</v>
      </c>
      <c r="U5441" s="163">
        <v>-17636.453397558034</v>
      </c>
      <c r="X5441" s="157" t="s">
        <v>185</v>
      </c>
      <c r="AE5441" s="165" t="s">
        <v>201</v>
      </c>
    </row>
    <row r="5442" spans="1:31" hidden="1">
      <c r="A5442" s="157" t="s">
        <v>580</v>
      </c>
      <c r="P5442" s="157" t="s">
        <v>571</v>
      </c>
      <c r="U5442" s="163">
        <v>-14002.04173631368</v>
      </c>
      <c r="X5442" s="157" t="s">
        <v>185</v>
      </c>
      <c r="AE5442" s="165" t="s">
        <v>202</v>
      </c>
    </row>
    <row r="5443" spans="1:31" hidden="1">
      <c r="A5443" s="157" t="s">
        <v>580</v>
      </c>
      <c r="P5443" s="157" t="s">
        <v>571</v>
      </c>
      <c r="U5443" s="163">
        <v>-12810.096957894741</v>
      </c>
      <c r="X5443" s="157" t="s">
        <v>185</v>
      </c>
      <c r="AE5443" s="165" t="s">
        <v>303</v>
      </c>
    </row>
    <row r="5444" spans="1:31" hidden="1">
      <c r="A5444" s="157" t="s">
        <v>580</v>
      </c>
      <c r="P5444" s="157" t="s">
        <v>571</v>
      </c>
      <c r="U5444" s="163">
        <v>-13612.255700343827</v>
      </c>
      <c r="X5444" s="157" t="s">
        <v>185</v>
      </c>
      <c r="AE5444" s="165" t="s">
        <v>219</v>
      </c>
    </row>
    <row r="5445" spans="1:31" hidden="1">
      <c r="A5445" s="157" t="s">
        <v>580</v>
      </c>
      <c r="P5445" s="157" t="s">
        <v>571</v>
      </c>
      <c r="U5445" s="163">
        <v>-931.5851637196829</v>
      </c>
      <c r="X5445" s="157" t="s">
        <v>185</v>
      </c>
      <c r="AE5445" s="165" t="s">
        <v>221</v>
      </c>
    </row>
    <row r="5446" spans="1:31" hidden="1">
      <c r="A5446" s="157" t="s">
        <v>580</v>
      </c>
      <c r="P5446" s="157" t="s">
        <v>571</v>
      </c>
      <c r="U5446" s="163">
        <v>-25012.863517817663</v>
      </c>
      <c r="X5446" s="157" t="s">
        <v>185</v>
      </c>
      <c r="AE5446" s="165" t="s">
        <v>222</v>
      </c>
    </row>
    <row r="5447" spans="1:31" hidden="1">
      <c r="A5447" s="157" t="s">
        <v>580</v>
      </c>
      <c r="P5447" s="157" t="s">
        <v>571</v>
      </c>
      <c r="U5447" s="163">
        <v>-18286.523840346548</v>
      </c>
      <c r="X5447" s="157" t="s">
        <v>185</v>
      </c>
      <c r="AE5447" s="165" t="s">
        <v>225</v>
      </c>
    </row>
    <row r="5448" spans="1:31" hidden="1">
      <c r="A5448" s="157" t="s">
        <v>580</v>
      </c>
      <c r="P5448" s="157" t="s">
        <v>571</v>
      </c>
      <c r="U5448" s="163">
        <v>-28356.984190405579</v>
      </c>
      <c r="X5448" s="157" t="s">
        <v>185</v>
      </c>
      <c r="AE5448" s="165" t="s">
        <v>226</v>
      </c>
    </row>
    <row r="5449" spans="1:31" hidden="1">
      <c r="A5449" s="157" t="s">
        <v>580</v>
      </c>
      <c r="P5449" s="157" t="s">
        <v>571</v>
      </c>
      <c r="U5449" s="163">
        <v>-35392.752142857134</v>
      </c>
      <c r="X5449" s="157" t="s">
        <v>185</v>
      </c>
      <c r="AE5449" s="165" t="s">
        <v>300</v>
      </c>
    </row>
    <row r="5450" spans="1:31" hidden="1">
      <c r="A5450" s="157" t="s">
        <v>580</v>
      </c>
      <c r="P5450" s="157" t="s">
        <v>571</v>
      </c>
      <c r="U5450" s="163">
        <v>-2354.9182077802689</v>
      </c>
      <c r="X5450" s="157" t="s">
        <v>185</v>
      </c>
      <c r="AE5450" s="165" t="s">
        <v>231</v>
      </c>
    </row>
    <row r="5451" spans="1:31" hidden="1">
      <c r="A5451" s="157" t="s">
        <v>580</v>
      </c>
      <c r="P5451" s="157" t="s">
        <v>571</v>
      </c>
      <c r="U5451" s="163">
        <v>-9361.5827423721712</v>
      </c>
      <c r="X5451" s="157" t="s">
        <v>185</v>
      </c>
      <c r="AE5451" s="165" t="s">
        <v>251</v>
      </c>
    </row>
    <row r="5452" spans="1:31" hidden="1">
      <c r="A5452" s="157" t="s">
        <v>580</v>
      </c>
      <c r="P5452" s="157" t="s">
        <v>571</v>
      </c>
      <c r="U5452" s="163">
        <v>-17643.72456098668</v>
      </c>
      <c r="X5452" s="157" t="s">
        <v>185</v>
      </c>
      <c r="AE5452" s="165" t="s">
        <v>252</v>
      </c>
    </row>
    <row r="5453" spans="1:31" hidden="1">
      <c r="A5453" s="157" t="s">
        <v>580</v>
      </c>
      <c r="P5453" s="157" t="s">
        <v>571</v>
      </c>
      <c r="U5453" s="163">
        <v>-15640.708837605511</v>
      </c>
      <c r="X5453" s="157" t="s">
        <v>185</v>
      </c>
      <c r="AE5453" s="165" t="s">
        <v>273</v>
      </c>
    </row>
    <row r="5454" spans="1:31" hidden="1">
      <c r="A5454" s="157" t="s">
        <v>580</v>
      </c>
      <c r="P5454" s="157" t="s">
        <v>571</v>
      </c>
      <c r="U5454" s="163">
        <v>-9925.0016092726364</v>
      </c>
      <c r="X5454" s="157" t="s">
        <v>185</v>
      </c>
      <c r="AE5454" s="165" t="s">
        <v>274</v>
      </c>
    </row>
    <row r="5455" spans="1:31" hidden="1">
      <c r="A5455" s="157" t="s">
        <v>580</v>
      </c>
      <c r="P5455" s="157" t="s">
        <v>571</v>
      </c>
      <c r="U5455" s="163">
        <v>-16599.620736612524</v>
      </c>
      <c r="X5455" s="157" t="s">
        <v>185</v>
      </c>
      <c r="AE5455" s="165" t="s">
        <v>275</v>
      </c>
    </row>
    <row r="5456" spans="1:31" hidden="1">
      <c r="A5456" s="157" t="s">
        <v>580</v>
      </c>
      <c r="P5456" s="157" t="s">
        <v>571</v>
      </c>
      <c r="U5456" s="163">
        <v>0</v>
      </c>
      <c r="X5456" s="157" t="s">
        <v>185</v>
      </c>
      <c r="AE5456" s="165" t="s">
        <v>541</v>
      </c>
    </row>
    <row r="5457" spans="1:31" hidden="1">
      <c r="A5457" s="157" t="s">
        <v>580</v>
      </c>
      <c r="P5457" s="157" t="s">
        <v>571</v>
      </c>
      <c r="U5457" s="163">
        <v>-1.1642942110630316E-2</v>
      </c>
      <c r="X5457" s="157" t="s">
        <v>185</v>
      </c>
      <c r="AE5457" s="165" t="s">
        <v>287</v>
      </c>
    </row>
    <row r="5458" spans="1:31" hidden="1">
      <c r="A5458" s="157" t="s">
        <v>580</v>
      </c>
      <c r="P5458" s="157" t="s">
        <v>571</v>
      </c>
      <c r="U5458" s="163">
        <v>-1.8119715597895134E-2</v>
      </c>
      <c r="X5458" s="157" t="s">
        <v>185</v>
      </c>
      <c r="AE5458" s="165" t="s">
        <v>199</v>
      </c>
    </row>
    <row r="5459" spans="1:31" hidden="1">
      <c r="A5459" s="157" t="s">
        <v>580</v>
      </c>
      <c r="P5459" s="157" t="s">
        <v>571</v>
      </c>
      <c r="U5459" s="163">
        <v>-1.1888355054496026E-2</v>
      </c>
      <c r="X5459" s="157" t="s">
        <v>185</v>
      </c>
      <c r="AE5459" s="165" t="s">
        <v>288</v>
      </c>
    </row>
    <row r="5460" spans="1:31" hidden="1">
      <c r="A5460" s="157" t="s">
        <v>580</v>
      </c>
      <c r="P5460" s="157" t="s">
        <v>571</v>
      </c>
      <c r="U5460" s="163">
        <v>-3.20939726833347E-2</v>
      </c>
      <c r="X5460" s="157" t="s">
        <v>185</v>
      </c>
      <c r="AE5460" s="165" t="s">
        <v>200</v>
      </c>
    </row>
    <row r="5461" spans="1:31" hidden="1">
      <c r="A5461" s="157" t="s">
        <v>580</v>
      </c>
      <c r="P5461" s="157" t="s">
        <v>571</v>
      </c>
      <c r="U5461" s="163">
        <v>-1.0917832420832651E-2</v>
      </c>
      <c r="X5461" s="157" t="s">
        <v>185</v>
      </c>
      <c r="AE5461" s="165" t="s">
        <v>220</v>
      </c>
    </row>
    <row r="5462" spans="1:31" hidden="1">
      <c r="A5462" s="157" t="s">
        <v>580</v>
      </c>
      <c r="P5462" s="157" t="s">
        <v>571</v>
      </c>
      <c r="U5462" s="163">
        <v>0</v>
      </c>
      <c r="X5462" s="157" t="s">
        <v>185</v>
      </c>
      <c r="AE5462" s="165" t="s">
        <v>301</v>
      </c>
    </row>
    <row r="5463" spans="1:31" hidden="1">
      <c r="A5463" s="157" t="s">
        <v>580</v>
      </c>
      <c r="P5463" s="157" t="s">
        <v>571</v>
      </c>
      <c r="U5463" s="163">
        <v>-5.4444547969851971E-3</v>
      </c>
      <c r="X5463" s="157" t="s">
        <v>185</v>
      </c>
      <c r="AE5463" s="165" t="s">
        <v>223</v>
      </c>
    </row>
    <row r="5464" spans="1:31" hidden="1">
      <c r="A5464" s="157" t="s">
        <v>580</v>
      </c>
      <c r="P5464" s="157" t="s">
        <v>571</v>
      </c>
      <c r="U5464" s="163">
        <v>0</v>
      </c>
      <c r="X5464" s="157" t="s">
        <v>185</v>
      </c>
      <c r="AE5464" s="165" t="s">
        <v>296</v>
      </c>
    </row>
    <row r="5465" spans="1:31" hidden="1">
      <c r="A5465" s="157" t="s">
        <v>580</v>
      </c>
      <c r="P5465" s="157" t="s">
        <v>571</v>
      </c>
      <c r="U5465" s="163">
        <v>-1.169378280041887E-2</v>
      </c>
      <c r="X5465" s="157" t="s">
        <v>185</v>
      </c>
      <c r="AE5465" s="165" t="s">
        <v>229</v>
      </c>
    </row>
    <row r="5466" spans="1:31" hidden="1">
      <c r="A5466" s="157" t="s">
        <v>580</v>
      </c>
      <c r="P5466" s="157" t="s">
        <v>571</v>
      </c>
      <c r="U5466" s="163">
        <v>0</v>
      </c>
      <c r="X5466" s="157" t="s">
        <v>185</v>
      </c>
      <c r="AE5466" s="165" t="s">
        <v>289</v>
      </c>
    </row>
    <row r="5467" spans="1:31" hidden="1">
      <c r="A5467" s="157" t="s">
        <v>580</v>
      </c>
      <c r="P5467" s="157" t="s">
        <v>571</v>
      </c>
      <c r="U5467" s="163">
        <v>-8.9643387095469703E-3</v>
      </c>
      <c r="X5467" s="157" t="s">
        <v>185</v>
      </c>
      <c r="AE5467" s="165" t="s">
        <v>286</v>
      </c>
    </row>
    <row r="5468" spans="1:31" hidden="1">
      <c r="A5468" s="157" t="s">
        <v>580</v>
      </c>
      <c r="P5468" s="157" t="s">
        <v>571</v>
      </c>
      <c r="U5468" s="163">
        <v>1.8567700803782737E-3</v>
      </c>
      <c r="X5468" s="157" t="s">
        <v>185</v>
      </c>
      <c r="AE5468" s="165" t="s">
        <v>232</v>
      </c>
    </row>
    <row r="5469" spans="1:31" hidden="1">
      <c r="A5469" s="157" t="s">
        <v>580</v>
      </c>
      <c r="P5469" s="157" t="s">
        <v>571</v>
      </c>
      <c r="U5469" s="163">
        <v>-1.3623653417358722E-2</v>
      </c>
      <c r="X5469" s="157" t="s">
        <v>185</v>
      </c>
      <c r="AE5469" s="165" t="s">
        <v>233</v>
      </c>
    </row>
    <row r="5470" spans="1:31" hidden="1">
      <c r="A5470" s="157" t="s">
        <v>580</v>
      </c>
      <c r="P5470" s="157" t="s">
        <v>571</v>
      </c>
      <c r="U5470" s="163">
        <v>1.0624000421671028E-2</v>
      </c>
      <c r="X5470" s="157" t="s">
        <v>185</v>
      </c>
      <c r="AE5470" s="165" t="s">
        <v>234</v>
      </c>
    </row>
    <row r="5471" spans="1:31" hidden="1">
      <c r="A5471" s="157" t="s">
        <v>580</v>
      </c>
      <c r="P5471" s="157" t="s">
        <v>571</v>
      </c>
      <c r="U5471" s="163">
        <v>7.8668562854090126E-3</v>
      </c>
      <c r="X5471" s="157" t="s">
        <v>185</v>
      </c>
      <c r="AE5471" s="165" t="s">
        <v>293</v>
      </c>
    </row>
    <row r="5472" spans="1:31" hidden="1">
      <c r="A5472" s="157" t="s">
        <v>580</v>
      </c>
      <c r="P5472" s="157" t="s">
        <v>571</v>
      </c>
      <c r="U5472" s="163">
        <v>-1.5395437245778484E-2</v>
      </c>
      <c r="X5472" s="157" t="s">
        <v>185</v>
      </c>
      <c r="AE5472" s="165" t="s">
        <v>235</v>
      </c>
    </row>
    <row r="5473" spans="1:31" hidden="1">
      <c r="A5473" s="157" t="s">
        <v>580</v>
      </c>
      <c r="P5473" s="157" t="s">
        <v>571</v>
      </c>
      <c r="U5473" s="163">
        <v>-3.4014592921435519E-3</v>
      </c>
      <c r="X5473" s="157" t="s">
        <v>185</v>
      </c>
      <c r="AE5473" s="165" t="s">
        <v>237</v>
      </c>
    </row>
    <row r="5474" spans="1:31" hidden="1">
      <c r="A5474" s="157" t="s">
        <v>580</v>
      </c>
      <c r="P5474" s="157" t="s">
        <v>571</v>
      </c>
      <c r="U5474" s="163">
        <v>-1.9247849997697013E-2</v>
      </c>
      <c r="X5474" s="157" t="s">
        <v>185</v>
      </c>
      <c r="AE5474" s="165" t="s">
        <v>239</v>
      </c>
    </row>
    <row r="5475" spans="1:31" hidden="1">
      <c r="A5475" s="157" t="s">
        <v>580</v>
      </c>
      <c r="P5475" s="157" t="s">
        <v>571</v>
      </c>
      <c r="U5475" s="163">
        <v>0</v>
      </c>
      <c r="X5475" s="157" t="s">
        <v>185</v>
      </c>
      <c r="AE5475" s="165" t="s">
        <v>302</v>
      </c>
    </row>
    <row r="5476" spans="1:31" hidden="1">
      <c r="A5476" s="157" t="s">
        <v>580</v>
      </c>
      <c r="P5476" s="157" t="s">
        <v>571</v>
      </c>
      <c r="U5476" s="163">
        <v>-1.21175930050836E-2</v>
      </c>
      <c r="X5476" s="157" t="s">
        <v>185</v>
      </c>
      <c r="AE5476" s="165" t="s">
        <v>240</v>
      </c>
    </row>
    <row r="5477" spans="1:31" hidden="1">
      <c r="A5477" s="157" t="s">
        <v>580</v>
      </c>
      <c r="P5477" s="157" t="s">
        <v>571</v>
      </c>
      <c r="U5477" s="163">
        <v>-1.6888539618508013E-2</v>
      </c>
      <c r="X5477" s="157" t="s">
        <v>185</v>
      </c>
      <c r="AE5477" s="165" t="s">
        <v>241</v>
      </c>
    </row>
    <row r="5478" spans="1:31" hidden="1">
      <c r="A5478" s="157" t="s">
        <v>580</v>
      </c>
      <c r="P5478" s="157" t="s">
        <v>571</v>
      </c>
      <c r="U5478" s="163">
        <v>-3.1911945968917791E-3</v>
      </c>
      <c r="X5478" s="157" t="s">
        <v>185</v>
      </c>
      <c r="AE5478" s="165" t="s">
        <v>242</v>
      </c>
    </row>
    <row r="5479" spans="1:31" hidden="1">
      <c r="A5479" s="157" t="s">
        <v>580</v>
      </c>
      <c r="P5479" s="157" t="s">
        <v>571</v>
      </c>
      <c r="U5479" s="163">
        <v>-1.4084894395335147E-2</v>
      </c>
      <c r="X5479" s="157" t="s">
        <v>185</v>
      </c>
      <c r="AE5479" s="165" t="s">
        <v>243</v>
      </c>
    </row>
    <row r="5480" spans="1:31" hidden="1">
      <c r="A5480" s="157" t="s">
        <v>580</v>
      </c>
      <c r="P5480" s="157" t="s">
        <v>571</v>
      </c>
      <c r="U5480" s="163">
        <v>0</v>
      </c>
      <c r="X5480" s="157" t="s">
        <v>185</v>
      </c>
      <c r="AE5480" s="165" t="s">
        <v>304</v>
      </c>
    </row>
    <row r="5481" spans="1:31" hidden="1">
      <c r="A5481" s="157" t="s">
        <v>580</v>
      </c>
      <c r="P5481" s="157" t="s">
        <v>571</v>
      </c>
      <c r="U5481" s="163">
        <v>-1.5023065519149744E-2</v>
      </c>
      <c r="X5481" s="157" t="s">
        <v>185</v>
      </c>
      <c r="AE5481" s="165" t="s">
        <v>244</v>
      </c>
    </row>
    <row r="5482" spans="1:31" hidden="1">
      <c r="A5482" s="157" t="s">
        <v>580</v>
      </c>
      <c r="P5482" s="157" t="s">
        <v>571</v>
      </c>
      <c r="U5482" s="163">
        <v>-1.2761539893157816E-2</v>
      </c>
      <c r="X5482" s="157" t="s">
        <v>185</v>
      </c>
      <c r="AE5482" s="165" t="s">
        <v>246</v>
      </c>
    </row>
    <row r="5483" spans="1:31" hidden="1">
      <c r="A5483" s="157" t="s">
        <v>580</v>
      </c>
      <c r="P5483" s="157" t="s">
        <v>571</v>
      </c>
      <c r="U5483" s="163">
        <v>-4.512704461572789E-2</v>
      </c>
      <c r="X5483" s="157" t="s">
        <v>185</v>
      </c>
      <c r="AE5483" s="165" t="s">
        <v>247</v>
      </c>
    </row>
    <row r="5484" spans="1:31" hidden="1">
      <c r="A5484" s="157" t="s">
        <v>580</v>
      </c>
      <c r="P5484" s="157" t="s">
        <v>571</v>
      </c>
      <c r="U5484" s="163">
        <v>0</v>
      </c>
      <c r="X5484" s="157" t="s">
        <v>185</v>
      </c>
      <c r="AE5484" s="165" t="s">
        <v>294</v>
      </c>
    </row>
    <row r="5485" spans="1:31" hidden="1">
      <c r="A5485" s="157" t="s">
        <v>580</v>
      </c>
      <c r="P5485" s="157" t="s">
        <v>571</v>
      </c>
      <c r="U5485" s="163">
        <v>0</v>
      </c>
      <c r="X5485" s="157" t="s">
        <v>185</v>
      </c>
      <c r="AE5485" s="165" t="s">
        <v>307</v>
      </c>
    </row>
    <row r="5486" spans="1:31" hidden="1">
      <c r="A5486" s="157" t="s">
        <v>580</v>
      </c>
      <c r="P5486" s="157" t="s">
        <v>571</v>
      </c>
      <c r="U5486" s="163">
        <v>1.393347774945553E-2</v>
      </c>
      <c r="X5486" s="157" t="s">
        <v>185</v>
      </c>
      <c r="AE5486" s="165" t="s">
        <v>248</v>
      </c>
    </row>
    <row r="5487" spans="1:31" hidden="1">
      <c r="A5487" s="157" t="s">
        <v>580</v>
      </c>
      <c r="P5487" s="157" t="s">
        <v>571</v>
      </c>
      <c r="U5487" s="163">
        <v>-8.9407999985688363E-3</v>
      </c>
      <c r="X5487" s="157" t="s">
        <v>185</v>
      </c>
      <c r="AE5487" s="165" t="s">
        <v>249</v>
      </c>
    </row>
    <row r="5488" spans="1:31" hidden="1">
      <c r="A5488" s="157" t="s">
        <v>580</v>
      </c>
      <c r="P5488" s="157" t="s">
        <v>571</v>
      </c>
      <c r="U5488" s="163">
        <v>0</v>
      </c>
      <c r="X5488" s="157" t="s">
        <v>185</v>
      </c>
      <c r="AE5488" s="165" t="s">
        <v>308</v>
      </c>
    </row>
    <row r="5489" spans="1:31" hidden="1">
      <c r="A5489" s="157" t="s">
        <v>580</v>
      </c>
      <c r="P5489" s="157" t="s">
        <v>571</v>
      </c>
      <c r="U5489" s="163">
        <v>-1.0060637142466739E-2</v>
      </c>
      <c r="X5489" s="157" t="s">
        <v>185</v>
      </c>
      <c r="AE5489" s="165" t="s">
        <v>250</v>
      </c>
    </row>
    <row r="5490" spans="1:31" hidden="1">
      <c r="A5490" s="157" t="s">
        <v>580</v>
      </c>
      <c r="P5490" s="157" t="s">
        <v>571</v>
      </c>
      <c r="U5490" s="163">
        <v>-4.5391519088121193E-3</v>
      </c>
      <c r="X5490" s="157" t="s">
        <v>185</v>
      </c>
      <c r="AE5490" s="165" t="s">
        <v>272</v>
      </c>
    </row>
    <row r="5491" spans="1:31" hidden="1">
      <c r="A5491" s="157" t="s">
        <v>580</v>
      </c>
      <c r="P5491" s="157" t="s">
        <v>571</v>
      </c>
      <c r="U5491" s="163">
        <v>-1.0309137933134731E-3</v>
      </c>
      <c r="X5491" s="157" t="s">
        <v>185</v>
      </c>
      <c r="AE5491" s="165" t="s">
        <v>276</v>
      </c>
    </row>
    <row r="5492" spans="1:31" hidden="1">
      <c r="A5492" s="157" t="s">
        <v>580</v>
      </c>
      <c r="P5492" s="157" t="s">
        <v>571</v>
      </c>
      <c r="U5492" s="163">
        <v>-1.059446730841478E-2</v>
      </c>
      <c r="X5492" s="157" t="s">
        <v>185</v>
      </c>
      <c r="AE5492" s="165" t="s">
        <v>277</v>
      </c>
    </row>
    <row r="5493" spans="1:31" hidden="1">
      <c r="A5493" s="157" t="s">
        <v>580</v>
      </c>
      <c r="P5493" s="157" t="s">
        <v>571</v>
      </c>
      <c r="U5493" s="163">
        <v>3.3662255642894081E-4</v>
      </c>
      <c r="X5493" s="157" t="s">
        <v>185</v>
      </c>
      <c r="AE5493" s="165" t="s">
        <v>278</v>
      </c>
    </row>
    <row r="5494" spans="1:31" hidden="1">
      <c r="A5494" s="157" t="s">
        <v>580</v>
      </c>
      <c r="P5494" s="157" t="s">
        <v>571</v>
      </c>
      <c r="U5494" s="163">
        <v>-1.9540181264942651E-2</v>
      </c>
      <c r="X5494" s="157" t="s">
        <v>185</v>
      </c>
      <c r="AE5494" s="165" t="s">
        <v>279</v>
      </c>
    </row>
    <row r="5495" spans="1:31" hidden="1">
      <c r="A5495" s="157" t="s">
        <v>580</v>
      </c>
      <c r="P5495" s="157" t="s">
        <v>571</v>
      </c>
      <c r="U5495" s="163">
        <v>9.3436965519280903E-3</v>
      </c>
      <c r="X5495" s="157" t="s">
        <v>185</v>
      </c>
      <c r="AE5495" s="165" t="s">
        <v>284</v>
      </c>
    </row>
    <row r="5496" spans="1:31" hidden="1">
      <c r="A5496" s="157" t="s">
        <v>580</v>
      </c>
      <c r="P5496" s="157" t="s">
        <v>571</v>
      </c>
      <c r="U5496" s="163">
        <v>0</v>
      </c>
      <c r="X5496" s="157" t="s">
        <v>185</v>
      </c>
      <c r="AE5496" s="165" t="s">
        <v>290</v>
      </c>
    </row>
    <row r="5497" spans="1:31" hidden="1">
      <c r="A5497" s="157" t="s">
        <v>580</v>
      </c>
      <c r="P5497" s="157" t="s">
        <v>571</v>
      </c>
      <c r="U5497" s="163">
        <v>-2.418281862237897E-2</v>
      </c>
      <c r="X5497" s="157" t="s">
        <v>185</v>
      </c>
      <c r="AE5497" s="165" t="s">
        <v>285</v>
      </c>
    </row>
    <row r="5498" spans="1:31">
      <c r="A5498" s="157" t="s">
        <v>580</v>
      </c>
      <c r="P5498" s="157" t="s">
        <v>571</v>
      </c>
      <c r="U5498" s="163">
        <v>-36500.918705549979</v>
      </c>
      <c r="X5498" s="157" t="s">
        <v>185</v>
      </c>
      <c r="AE5498" s="165" t="s">
        <v>195</v>
      </c>
    </row>
    <row r="5499" spans="1:31" hidden="1">
      <c r="A5499" s="157" t="s">
        <v>580</v>
      </c>
      <c r="P5499" s="157" t="s">
        <v>571</v>
      </c>
      <c r="U5499" s="163">
        <v>-82335.856214564381</v>
      </c>
      <c r="X5499" s="157" t="s">
        <v>185</v>
      </c>
      <c r="AE5499" s="165" t="s">
        <v>197</v>
      </c>
    </row>
    <row r="5500" spans="1:31" hidden="1">
      <c r="A5500" s="157" t="s">
        <v>580</v>
      </c>
      <c r="P5500" s="157" t="s">
        <v>571</v>
      </c>
      <c r="U5500" s="163">
        <v>-6177.4151754015438</v>
      </c>
      <c r="X5500" s="157" t="s">
        <v>185</v>
      </c>
      <c r="AE5500" s="165" t="s">
        <v>203</v>
      </c>
    </row>
    <row r="5501" spans="1:31" hidden="1">
      <c r="A5501" s="157" t="s">
        <v>580</v>
      </c>
      <c r="P5501" s="157" t="s">
        <v>571</v>
      </c>
      <c r="U5501" s="163">
        <v>-5985.1825466021673</v>
      </c>
      <c r="X5501" s="157" t="s">
        <v>185</v>
      </c>
      <c r="AE5501" s="165" t="s">
        <v>204</v>
      </c>
    </row>
    <row r="5502" spans="1:31" hidden="1">
      <c r="A5502" s="157" t="s">
        <v>580</v>
      </c>
      <c r="P5502" s="157" t="s">
        <v>571</v>
      </c>
      <c r="U5502" s="163">
        <v>-29808.151246014473</v>
      </c>
      <c r="X5502" s="157" t="s">
        <v>185</v>
      </c>
      <c r="AE5502" s="165" t="s">
        <v>205</v>
      </c>
    </row>
    <row r="5503" spans="1:31" hidden="1">
      <c r="A5503" s="157" t="s">
        <v>580</v>
      </c>
      <c r="P5503" s="157" t="s">
        <v>571</v>
      </c>
      <c r="U5503" s="163">
        <v>-7393.2568736601679</v>
      </c>
      <c r="X5503" s="157" t="s">
        <v>185</v>
      </c>
      <c r="AE5503" s="165" t="s">
        <v>206</v>
      </c>
    </row>
    <row r="5504" spans="1:31" hidden="1">
      <c r="A5504" s="157" t="s">
        <v>580</v>
      </c>
      <c r="P5504" s="157" t="s">
        <v>571</v>
      </c>
      <c r="U5504" s="163">
        <v>-7784.7790847520664</v>
      </c>
      <c r="X5504" s="157" t="s">
        <v>185</v>
      </c>
      <c r="AE5504" s="165" t="s">
        <v>207</v>
      </c>
    </row>
    <row r="5505" spans="1:31" hidden="1">
      <c r="A5505" s="157" t="s">
        <v>580</v>
      </c>
      <c r="P5505" s="157" t="s">
        <v>571</v>
      </c>
      <c r="U5505" s="163">
        <v>-9692.3567529411775</v>
      </c>
      <c r="X5505" s="157" t="s">
        <v>185</v>
      </c>
      <c r="AE5505" s="165" t="s">
        <v>305</v>
      </c>
    </row>
    <row r="5506" spans="1:31" hidden="1">
      <c r="A5506" s="157" t="s">
        <v>580</v>
      </c>
      <c r="P5506" s="157" t="s">
        <v>571</v>
      </c>
      <c r="U5506" s="163">
        <v>-3073.3491186407446</v>
      </c>
      <c r="X5506" s="157" t="s">
        <v>185</v>
      </c>
      <c r="AE5506" s="165" t="s">
        <v>208</v>
      </c>
    </row>
    <row r="5507" spans="1:31" hidden="1">
      <c r="A5507" s="157" t="s">
        <v>580</v>
      </c>
      <c r="P5507" s="157" t="s">
        <v>571</v>
      </c>
      <c r="U5507" s="163">
        <v>-71852.328927147522</v>
      </c>
      <c r="X5507" s="157" t="s">
        <v>185</v>
      </c>
      <c r="AE5507" s="165" t="s">
        <v>209</v>
      </c>
    </row>
    <row r="5508" spans="1:31" hidden="1">
      <c r="A5508" s="157" t="s">
        <v>580</v>
      </c>
      <c r="P5508" s="157" t="s">
        <v>571</v>
      </c>
      <c r="U5508" s="163">
        <v>-3813.6982775307388</v>
      </c>
      <c r="X5508" s="157" t="s">
        <v>185</v>
      </c>
      <c r="AE5508" s="165" t="s">
        <v>210</v>
      </c>
    </row>
    <row r="5509" spans="1:31" hidden="1">
      <c r="A5509" s="157" t="s">
        <v>580</v>
      </c>
      <c r="P5509" s="157" t="s">
        <v>571</v>
      </c>
      <c r="U5509" s="163">
        <v>-8298.1894359939542</v>
      </c>
      <c r="X5509" s="157" t="s">
        <v>185</v>
      </c>
      <c r="AE5509" s="165" t="s">
        <v>297</v>
      </c>
    </row>
    <row r="5510" spans="1:31" hidden="1">
      <c r="A5510" s="157" t="s">
        <v>580</v>
      </c>
      <c r="P5510" s="157" t="s">
        <v>571</v>
      </c>
      <c r="U5510" s="163">
        <v>-14608.136909045978</v>
      </c>
      <c r="X5510" s="157" t="s">
        <v>185</v>
      </c>
      <c r="AE5510" s="165" t="s">
        <v>211</v>
      </c>
    </row>
    <row r="5511" spans="1:31" hidden="1">
      <c r="A5511" s="157" t="s">
        <v>580</v>
      </c>
      <c r="P5511" s="157" t="s">
        <v>571</v>
      </c>
      <c r="U5511" s="163">
        <v>-9571.3608378700919</v>
      </c>
      <c r="X5511" s="157" t="s">
        <v>185</v>
      </c>
      <c r="AE5511" s="165" t="s">
        <v>212</v>
      </c>
    </row>
    <row r="5512" spans="1:31" hidden="1">
      <c r="A5512" s="157" t="s">
        <v>580</v>
      </c>
      <c r="P5512" s="157" t="s">
        <v>571</v>
      </c>
      <c r="U5512" s="163">
        <v>-10808.245456883989</v>
      </c>
      <c r="X5512" s="157" t="s">
        <v>185</v>
      </c>
      <c r="AE5512" s="165" t="s">
        <v>213</v>
      </c>
    </row>
    <row r="5513" spans="1:31" hidden="1">
      <c r="A5513" s="157" t="s">
        <v>580</v>
      </c>
      <c r="P5513" s="157" t="s">
        <v>571</v>
      </c>
      <c r="U5513" s="163">
        <v>-5983.1235805786382</v>
      </c>
      <c r="X5513" s="157" t="s">
        <v>185</v>
      </c>
      <c r="AE5513" s="165" t="s">
        <v>214</v>
      </c>
    </row>
    <row r="5514" spans="1:31" hidden="1">
      <c r="A5514" s="157" t="s">
        <v>580</v>
      </c>
      <c r="P5514" s="157" t="s">
        <v>571</v>
      </c>
      <c r="U5514" s="163">
        <v>-7602.4735988824978</v>
      </c>
      <c r="X5514" s="157" t="s">
        <v>185</v>
      </c>
      <c r="AE5514" s="165" t="s">
        <v>215</v>
      </c>
    </row>
    <row r="5515" spans="1:31" hidden="1">
      <c r="A5515" s="157" t="s">
        <v>580</v>
      </c>
      <c r="P5515" s="157" t="s">
        <v>571</v>
      </c>
      <c r="U5515" s="163">
        <v>-20331.005391540348</v>
      </c>
      <c r="X5515" s="157" t="s">
        <v>185</v>
      </c>
      <c r="AE5515" s="165" t="s">
        <v>216</v>
      </c>
    </row>
    <row r="5516" spans="1:31" hidden="1">
      <c r="A5516" s="157" t="s">
        <v>580</v>
      </c>
      <c r="P5516" s="157" t="s">
        <v>571</v>
      </c>
      <c r="U5516" s="163">
        <v>-5199.9422978239672</v>
      </c>
      <c r="X5516" s="157" t="s">
        <v>185</v>
      </c>
      <c r="AE5516" s="165" t="s">
        <v>218</v>
      </c>
    </row>
    <row r="5517" spans="1:31" hidden="1">
      <c r="A5517" s="157" t="s">
        <v>580</v>
      </c>
      <c r="P5517" s="157" t="s">
        <v>571</v>
      </c>
      <c r="U5517" s="163">
        <v>-7930.1452165344726</v>
      </c>
      <c r="X5517" s="157" t="s">
        <v>185</v>
      </c>
      <c r="AE5517" s="165" t="s">
        <v>253</v>
      </c>
    </row>
    <row r="5518" spans="1:31" hidden="1">
      <c r="A5518" s="157" t="s">
        <v>580</v>
      </c>
      <c r="P5518" s="157" t="s">
        <v>571</v>
      </c>
      <c r="U5518" s="163">
        <v>-6644.6824496023819</v>
      </c>
      <c r="X5518" s="157" t="s">
        <v>185</v>
      </c>
      <c r="AE5518" s="165" t="s">
        <v>254</v>
      </c>
    </row>
    <row r="5519" spans="1:31" hidden="1">
      <c r="A5519" s="157" t="s">
        <v>580</v>
      </c>
      <c r="P5519" s="157" t="s">
        <v>571</v>
      </c>
      <c r="U5519" s="163">
        <v>-4060.1912355529967</v>
      </c>
      <c r="X5519" s="157" t="s">
        <v>185</v>
      </c>
      <c r="AE5519" s="165" t="s">
        <v>255</v>
      </c>
    </row>
    <row r="5520" spans="1:31" hidden="1">
      <c r="A5520" s="157" t="s">
        <v>580</v>
      </c>
      <c r="P5520" s="157" t="s">
        <v>571</v>
      </c>
      <c r="U5520" s="163">
        <v>-82569.030824699061</v>
      </c>
      <c r="X5520" s="157" t="s">
        <v>185</v>
      </c>
      <c r="AE5520" s="165" t="s">
        <v>256</v>
      </c>
    </row>
    <row r="5521" spans="1:31" hidden="1">
      <c r="A5521" s="157" t="s">
        <v>580</v>
      </c>
      <c r="P5521" s="157" t="s">
        <v>571</v>
      </c>
      <c r="U5521" s="163">
        <v>-7252.1602417874237</v>
      </c>
      <c r="X5521" s="157" t="s">
        <v>185</v>
      </c>
      <c r="AE5521" s="165" t="s">
        <v>257</v>
      </c>
    </row>
    <row r="5522" spans="1:31" hidden="1">
      <c r="A5522" s="157" t="s">
        <v>580</v>
      </c>
      <c r="P5522" s="157" t="s">
        <v>571</v>
      </c>
      <c r="U5522" s="163">
        <v>-36757.767225432777</v>
      </c>
      <c r="X5522" s="157" t="s">
        <v>185</v>
      </c>
      <c r="AE5522" s="165" t="s">
        <v>258</v>
      </c>
    </row>
    <row r="5523" spans="1:31" hidden="1">
      <c r="A5523" s="157" t="s">
        <v>580</v>
      </c>
      <c r="P5523" s="157" t="s">
        <v>571</v>
      </c>
      <c r="U5523" s="163">
        <v>-23569.534432365952</v>
      </c>
      <c r="X5523" s="157" t="s">
        <v>185</v>
      </c>
      <c r="AE5523" s="165" t="s">
        <v>260</v>
      </c>
    </row>
    <row r="5524" spans="1:31" hidden="1">
      <c r="A5524" s="157" t="s">
        <v>580</v>
      </c>
      <c r="P5524" s="157" t="s">
        <v>571</v>
      </c>
      <c r="U5524" s="163">
        <v>-19297.747961475026</v>
      </c>
      <c r="X5524" s="157" t="s">
        <v>185</v>
      </c>
      <c r="AE5524" s="165" t="s">
        <v>261</v>
      </c>
    </row>
    <row r="5525" spans="1:31" hidden="1">
      <c r="A5525" s="157" t="s">
        <v>580</v>
      </c>
      <c r="P5525" s="157" t="s">
        <v>571</v>
      </c>
      <c r="U5525" s="163">
        <v>-22754.001562368503</v>
      </c>
      <c r="X5525" s="157" t="s">
        <v>185</v>
      </c>
      <c r="AE5525" s="165" t="s">
        <v>262</v>
      </c>
    </row>
    <row r="5526" spans="1:31" hidden="1">
      <c r="A5526" s="157" t="s">
        <v>580</v>
      </c>
      <c r="P5526" s="157" t="s">
        <v>571</v>
      </c>
      <c r="U5526" s="163">
        <v>-29233.082000745024</v>
      </c>
      <c r="X5526" s="157" t="s">
        <v>185</v>
      </c>
      <c r="AE5526" s="165" t="s">
        <v>263</v>
      </c>
    </row>
    <row r="5527" spans="1:31" hidden="1">
      <c r="A5527" s="157" t="s">
        <v>580</v>
      </c>
      <c r="P5527" s="157" t="s">
        <v>571</v>
      </c>
      <c r="U5527" s="163">
        <v>-10736.663803587304</v>
      </c>
      <c r="X5527" s="157" t="s">
        <v>185</v>
      </c>
      <c r="AE5527" s="165" t="s">
        <v>264</v>
      </c>
    </row>
    <row r="5528" spans="1:31" hidden="1">
      <c r="A5528" s="157" t="s">
        <v>580</v>
      </c>
      <c r="P5528" s="157" t="s">
        <v>571</v>
      </c>
      <c r="U5528" s="163">
        <v>-22102.851436010817</v>
      </c>
      <c r="X5528" s="157" t="s">
        <v>185</v>
      </c>
      <c r="AE5528" s="165" t="s">
        <v>265</v>
      </c>
    </row>
    <row r="5529" spans="1:31" hidden="1">
      <c r="A5529" s="157" t="s">
        <v>580</v>
      </c>
      <c r="P5529" s="157" t="s">
        <v>571</v>
      </c>
      <c r="U5529" s="163">
        <v>-9597.603903907082</v>
      </c>
      <c r="X5529" s="157" t="s">
        <v>185</v>
      </c>
      <c r="AE5529" s="165" t="s">
        <v>266</v>
      </c>
    </row>
    <row r="5530" spans="1:31" hidden="1">
      <c r="A5530" s="157" t="s">
        <v>580</v>
      </c>
      <c r="P5530" s="157" t="s">
        <v>571</v>
      </c>
      <c r="U5530" s="163">
        <v>-10063.680676308599</v>
      </c>
      <c r="X5530" s="157" t="s">
        <v>185</v>
      </c>
      <c r="AE5530" s="165" t="s">
        <v>267</v>
      </c>
    </row>
    <row r="5531" spans="1:31" hidden="1">
      <c r="A5531" s="157" t="s">
        <v>580</v>
      </c>
      <c r="P5531" s="157" t="s">
        <v>571</v>
      </c>
      <c r="U5531" s="163">
        <v>-8356.9573875773458</v>
      </c>
      <c r="X5531" s="157" t="s">
        <v>185</v>
      </c>
      <c r="AE5531" s="165" t="s">
        <v>268</v>
      </c>
    </row>
    <row r="5532" spans="1:31" hidden="1">
      <c r="A5532" s="157" t="s">
        <v>580</v>
      </c>
      <c r="P5532" s="157" t="s">
        <v>571</v>
      </c>
      <c r="U5532" s="163">
        <v>-13174.705581807477</v>
      </c>
      <c r="X5532" s="157" t="s">
        <v>185</v>
      </c>
      <c r="AE5532" s="165" t="s">
        <v>269</v>
      </c>
    </row>
    <row r="5533" spans="1:31" hidden="1">
      <c r="A5533" s="157" t="s">
        <v>580</v>
      </c>
      <c r="P5533" s="157" t="s">
        <v>571</v>
      </c>
      <c r="U5533" s="163">
        <v>-23601.396344907189</v>
      </c>
      <c r="X5533" s="157" t="s">
        <v>185</v>
      </c>
      <c r="AE5533" s="165" t="s">
        <v>270</v>
      </c>
    </row>
    <row r="5534" spans="1:31" hidden="1">
      <c r="A5534" s="157" t="s">
        <v>580</v>
      </c>
      <c r="P5534" s="157" t="s">
        <v>571</v>
      </c>
      <c r="U5534" s="163">
        <v>-19134.949286108436</v>
      </c>
      <c r="X5534" s="157" t="s">
        <v>185</v>
      </c>
      <c r="AE5534" s="165" t="s">
        <v>271</v>
      </c>
    </row>
    <row r="5535" spans="1:31" hidden="1">
      <c r="A5535" s="157" t="s">
        <v>580</v>
      </c>
      <c r="P5535" s="157" t="s">
        <v>571</v>
      </c>
      <c r="U5535" s="163">
        <v>2.1792752219445138E-2</v>
      </c>
      <c r="X5535" s="157" t="s">
        <v>185</v>
      </c>
      <c r="AE5535" s="165" t="s">
        <v>224</v>
      </c>
    </row>
    <row r="5536" spans="1:31" hidden="1">
      <c r="A5536" s="157" t="s">
        <v>580</v>
      </c>
      <c r="P5536" s="157" t="s">
        <v>571</v>
      </c>
      <c r="U5536" s="163">
        <v>0</v>
      </c>
      <c r="X5536" s="157" t="s">
        <v>185</v>
      </c>
      <c r="AE5536" s="165" t="s">
        <v>298</v>
      </c>
    </row>
    <row r="5537" spans="1:31" hidden="1">
      <c r="A5537" s="157" t="s">
        <v>580</v>
      </c>
      <c r="P5537" s="157" t="s">
        <v>571</v>
      </c>
      <c r="U5537" s="163">
        <v>-1.7057724003475112E-2</v>
      </c>
      <c r="X5537" s="157" t="s">
        <v>185</v>
      </c>
      <c r="AE5537" s="165" t="s">
        <v>230</v>
      </c>
    </row>
    <row r="5538" spans="1:31" hidden="1">
      <c r="A5538" s="157" t="s">
        <v>580</v>
      </c>
      <c r="P5538" s="157" t="s">
        <v>571</v>
      </c>
      <c r="U5538" s="163">
        <v>-4.4888553488372077E-2</v>
      </c>
      <c r="X5538" s="157" t="s">
        <v>185</v>
      </c>
      <c r="AE5538" s="165" t="s">
        <v>283</v>
      </c>
    </row>
    <row r="5539" spans="1:31" hidden="1">
      <c r="A5539" s="157" t="s">
        <v>580</v>
      </c>
      <c r="P5539" s="157" t="s">
        <v>571</v>
      </c>
      <c r="U5539" s="163">
        <v>1.8531481921849155E-2</v>
      </c>
      <c r="X5539" s="157" t="s">
        <v>185</v>
      </c>
      <c r="AE5539" s="165" t="s">
        <v>281</v>
      </c>
    </row>
    <row r="5540" spans="1:31" hidden="1">
      <c r="A5540" s="157" t="s">
        <v>580</v>
      </c>
      <c r="P5540" s="157" t="s">
        <v>571</v>
      </c>
      <c r="U5540" s="163">
        <v>-6.851927468445565E-2</v>
      </c>
      <c r="X5540" s="157" t="s">
        <v>185</v>
      </c>
      <c r="AE5540" s="165" t="s">
        <v>245</v>
      </c>
    </row>
    <row r="5541" spans="1:31" hidden="1">
      <c r="A5541" s="157" t="s">
        <v>580</v>
      </c>
      <c r="P5541" s="157" t="s">
        <v>571</v>
      </c>
      <c r="U5541" s="163">
        <v>-9.6505282661603173E-2</v>
      </c>
      <c r="X5541" s="157" t="s">
        <v>185</v>
      </c>
      <c r="AE5541" s="165" t="s">
        <v>282</v>
      </c>
    </row>
    <row r="5542" spans="1:31" hidden="1">
      <c r="A5542" s="157" t="s">
        <v>580</v>
      </c>
      <c r="P5542" s="157" t="s">
        <v>571</v>
      </c>
      <c r="U5542" s="163">
        <v>0</v>
      </c>
      <c r="X5542" s="157" t="s">
        <v>185</v>
      </c>
      <c r="AE5542" s="165" t="s">
        <v>365</v>
      </c>
    </row>
    <row r="5543" spans="1:31" hidden="1">
      <c r="A5543" s="157" t="s">
        <v>580</v>
      </c>
      <c r="P5543" s="157" t="s">
        <v>571</v>
      </c>
      <c r="U5543" s="163">
        <v>0</v>
      </c>
      <c r="X5543" s="157" t="s">
        <v>185</v>
      </c>
      <c r="AE5543" s="165" t="s">
        <v>398</v>
      </c>
    </row>
    <row r="5544" spans="1:31" hidden="1">
      <c r="A5544" s="157" t="s">
        <v>580</v>
      </c>
      <c r="P5544" s="157" t="s">
        <v>571</v>
      </c>
      <c r="U5544" s="163">
        <v>-17351.037430620738</v>
      </c>
      <c r="X5544" s="157" t="s">
        <v>185</v>
      </c>
      <c r="AE5544" s="165" t="s">
        <v>393</v>
      </c>
    </row>
    <row r="5545" spans="1:31" hidden="1">
      <c r="A5545" s="157" t="s">
        <v>580</v>
      </c>
      <c r="P5545" s="157" t="s">
        <v>571</v>
      </c>
      <c r="U5545" s="163">
        <v>-8956.4680970390946</v>
      </c>
      <c r="X5545" s="157" t="s">
        <v>185</v>
      </c>
      <c r="AE5545" s="165" t="s">
        <v>395</v>
      </c>
    </row>
    <row r="5546" spans="1:31" hidden="1">
      <c r="A5546" s="157" t="s">
        <v>580</v>
      </c>
      <c r="P5546" s="157" t="s">
        <v>571</v>
      </c>
      <c r="U5546" s="163">
        <v>-5123.6199744800324</v>
      </c>
      <c r="X5546" s="157" t="s">
        <v>185</v>
      </c>
      <c r="AE5546" s="165" t="s">
        <v>396</v>
      </c>
    </row>
    <row r="5547" spans="1:31" hidden="1">
      <c r="A5547" s="157" t="s">
        <v>580</v>
      </c>
      <c r="P5547" s="157" t="s">
        <v>571</v>
      </c>
      <c r="U5547" s="163">
        <v>-5155.5580951314514</v>
      </c>
      <c r="X5547" s="157" t="s">
        <v>185</v>
      </c>
      <c r="AE5547" s="165" t="s">
        <v>397</v>
      </c>
    </row>
    <row r="5548" spans="1:31" hidden="1">
      <c r="A5548" s="157" t="s">
        <v>580</v>
      </c>
      <c r="P5548" s="157" t="s">
        <v>571</v>
      </c>
      <c r="U5548" s="163">
        <v>-7691.8958999999995</v>
      </c>
      <c r="X5548" s="157" t="s">
        <v>185</v>
      </c>
      <c r="AE5548" s="165" t="s">
        <v>399</v>
      </c>
    </row>
    <row r="5549" spans="1:31" hidden="1">
      <c r="A5549" s="157" t="s">
        <v>580</v>
      </c>
      <c r="P5549" s="157" t="s">
        <v>571</v>
      </c>
      <c r="U5549" s="163">
        <v>2016.8631999999998</v>
      </c>
      <c r="X5549" s="157" t="s">
        <v>185</v>
      </c>
      <c r="AE5549" s="165" t="s">
        <v>380</v>
      </c>
    </row>
    <row r="5550" spans="1:31" hidden="1">
      <c r="A5550" s="157" t="s">
        <v>580</v>
      </c>
      <c r="P5550" s="157" t="s">
        <v>571</v>
      </c>
      <c r="U5550" s="163">
        <v>-15156.521400000001</v>
      </c>
      <c r="X5550" s="157" t="s">
        <v>185</v>
      </c>
      <c r="AE5550" s="165" t="s">
        <v>379</v>
      </c>
    </row>
    <row r="5551" spans="1:31" hidden="1">
      <c r="A5551" s="157" t="s">
        <v>580</v>
      </c>
      <c r="P5551" s="157" t="s">
        <v>571</v>
      </c>
      <c r="U5551" s="163">
        <v>0</v>
      </c>
      <c r="X5551" s="157" t="s">
        <v>185</v>
      </c>
      <c r="AE5551" s="165" t="s">
        <v>354</v>
      </c>
    </row>
    <row r="5552" spans="1:31" hidden="1">
      <c r="A5552" s="157" t="s">
        <v>580</v>
      </c>
      <c r="P5552" s="157" t="s">
        <v>571</v>
      </c>
      <c r="U5552" s="163">
        <v>0</v>
      </c>
      <c r="X5552" s="157" t="s">
        <v>185</v>
      </c>
      <c r="AE5552" s="165" t="s">
        <v>341</v>
      </c>
    </row>
    <row r="5553" spans="1:31" hidden="1">
      <c r="A5553" s="157" t="s">
        <v>580</v>
      </c>
      <c r="P5553" s="157" t="s">
        <v>571</v>
      </c>
      <c r="U5553" s="163">
        <v>0</v>
      </c>
      <c r="X5553" s="157" t="s">
        <v>185</v>
      </c>
      <c r="AE5553" s="165" t="s">
        <v>353</v>
      </c>
    </row>
    <row r="5554" spans="1:31" hidden="1">
      <c r="A5554" s="157" t="s">
        <v>580</v>
      </c>
      <c r="P5554" s="157" t="s">
        <v>571</v>
      </c>
      <c r="U5554" s="163">
        <v>0</v>
      </c>
      <c r="X5554" s="157" t="s">
        <v>185</v>
      </c>
      <c r="AE5554" s="165" t="s">
        <v>342</v>
      </c>
    </row>
    <row r="5555" spans="1:31" hidden="1">
      <c r="A5555" s="157" t="s">
        <v>580</v>
      </c>
      <c r="P5555" s="157" t="s">
        <v>571</v>
      </c>
      <c r="U5555" s="163">
        <v>0</v>
      </c>
      <c r="X5555" s="157" t="s">
        <v>185</v>
      </c>
      <c r="AE5555" s="165" t="s">
        <v>549</v>
      </c>
    </row>
    <row r="5556" spans="1:31" hidden="1">
      <c r="A5556" s="157" t="s">
        <v>580</v>
      </c>
      <c r="P5556" s="157" t="s">
        <v>571</v>
      </c>
      <c r="U5556" s="163">
        <v>0</v>
      </c>
      <c r="X5556" s="157" t="s">
        <v>185</v>
      </c>
      <c r="AE5556" s="165" t="s">
        <v>344</v>
      </c>
    </row>
    <row r="5557" spans="1:31" hidden="1">
      <c r="A5557" s="157" t="s">
        <v>580</v>
      </c>
      <c r="P5557" s="157" t="s">
        <v>571</v>
      </c>
      <c r="U5557" s="163">
        <v>0</v>
      </c>
      <c r="X5557" s="157" t="s">
        <v>185</v>
      </c>
      <c r="AE5557" s="165" t="s">
        <v>349</v>
      </c>
    </row>
    <row r="5558" spans="1:31" hidden="1">
      <c r="A5558" s="157" t="s">
        <v>580</v>
      </c>
      <c r="P5558" s="157" t="s">
        <v>571</v>
      </c>
      <c r="U5558" s="163">
        <v>0</v>
      </c>
      <c r="X5558" s="157" t="s">
        <v>185</v>
      </c>
      <c r="AE5558" s="165" t="s">
        <v>345</v>
      </c>
    </row>
    <row r="5559" spans="1:31" hidden="1">
      <c r="A5559" s="157" t="s">
        <v>580</v>
      </c>
      <c r="P5559" s="157" t="s">
        <v>571</v>
      </c>
      <c r="U5559" s="163">
        <v>0</v>
      </c>
      <c r="X5559" s="157" t="s">
        <v>185</v>
      </c>
      <c r="AE5559" s="165" t="s">
        <v>352</v>
      </c>
    </row>
    <row r="5560" spans="1:31" hidden="1">
      <c r="A5560" s="157" t="s">
        <v>580</v>
      </c>
      <c r="P5560" s="157" t="s">
        <v>571</v>
      </c>
      <c r="U5560" s="163">
        <v>0</v>
      </c>
      <c r="X5560" s="157" t="s">
        <v>185</v>
      </c>
      <c r="AE5560" s="165" t="s">
        <v>351</v>
      </c>
    </row>
    <row r="5561" spans="1:31" hidden="1">
      <c r="A5561" s="157" t="s">
        <v>580</v>
      </c>
      <c r="P5561" s="157" t="s">
        <v>571</v>
      </c>
      <c r="U5561" s="163">
        <v>-3118.3880199897449</v>
      </c>
      <c r="X5561" s="157" t="s">
        <v>185</v>
      </c>
      <c r="AE5561" s="165" t="s">
        <v>347</v>
      </c>
    </row>
    <row r="5562" spans="1:31" hidden="1">
      <c r="A5562" s="157" t="s">
        <v>580</v>
      </c>
      <c r="P5562" s="157" t="s">
        <v>571</v>
      </c>
      <c r="U5562" s="163">
        <v>-25587.445293417928</v>
      </c>
      <c r="X5562" s="157" t="s">
        <v>185</v>
      </c>
      <c r="AE5562" s="165" t="s">
        <v>343</v>
      </c>
    </row>
    <row r="5563" spans="1:31" hidden="1">
      <c r="A5563" s="157" t="s">
        <v>580</v>
      </c>
      <c r="P5563" s="157" t="s">
        <v>571</v>
      </c>
      <c r="U5563" s="163">
        <v>-14676.041772401186</v>
      </c>
      <c r="X5563" s="157" t="s">
        <v>185</v>
      </c>
      <c r="AE5563" s="165" t="s">
        <v>346</v>
      </c>
    </row>
    <row r="5564" spans="1:31" hidden="1">
      <c r="A5564" s="157" t="s">
        <v>580</v>
      </c>
      <c r="P5564" s="157" t="s">
        <v>571</v>
      </c>
      <c r="U5564" s="163">
        <v>0</v>
      </c>
      <c r="X5564" s="157" t="s">
        <v>185</v>
      </c>
      <c r="AE5564" s="165" t="s">
        <v>350</v>
      </c>
    </row>
    <row r="5565" spans="1:31" hidden="1">
      <c r="A5565" s="157" t="s">
        <v>580</v>
      </c>
      <c r="P5565" s="157" t="s">
        <v>571</v>
      </c>
      <c r="U5565" s="163">
        <v>0</v>
      </c>
      <c r="X5565" s="157" t="s">
        <v>185</v>
      </c>
      <c r="AE5565" s="165" t="s">
        <v>227</v>
      </c>
    </row>
    <row r="5566" spans="1:31" hidden="1">
      <c r="A5566" s="157" t="s">
        <v>580</v>
      </c>
      <c r="P5566" s="157" t="s">
        <v>571</v>
      </c>
      <c r="U5566" s="163">
        <v>0</v>
      </c>
      <c r="X5566" s="157" t="s">
        <v>185</v>
      </c>
      <c r="AE5566" s="165" t="s">
        <v>236</v>
      </c>
    </row>
    <row r="5567" spans="1:31" hidden="1">
      <c r="A5567" s="157" t="s">
        <v>580</v>
      </c>
      <c r="P5567" s="157" t="s">
        <v>571</v>
      </c>
      <c r="U5567" s="163">
        <v>0</v>
      </c>
      <c r="X5567" s="157" t="s">
        <v>185</v>
      </c>
      <c r="AE5567" s="165" t="s">
        <v>292</v>
      </c>
    </row>
    <row r="5568" spans="1:31" hidden="1">
      <c r="A5568" s="157" t="s">
        <v>580</v>
      </c>
      <c r="P5568" s="157" t="s">
        <v>571</v>
      </c>
      <c r="U5568" s="163">
        <v>0</v>
      </c>
      <c r="X5568" s="157" t="s">
        <v>185</v>
      </c>
      <c r="AE5568" s="165" t="s">
        <v>299</v>
      </c>
    </row>
    <row r="5569" spans="1:31" hidden="1">
      <c r="A5569" s="157" t="s">
        <v>580</v>
      </c>
      <c r="P5569" s="157" t="s">
        <v>571</v>
      </c>
      <c r="U5569" s="163">
        <v>0</v>
      </c>
      <c r="X5569" s="157" t="s">
        <v>185</v>
      </c>
      <c r="AE5569" s="165" t="s">
        <v>348</v>
      </c>
    </row>
    <row r="5570" spans="1:31" hidden="1">
      <c r="A5570" s="157" t="s">
        <v>580</v>
      </c>
      <c r="P5570" s="157" t="s">
        <v>571</v>
      </c>
      <c r="U5570" s="163">
        <v>0</v>
      </c>
      <c r="X5570" s="157" t="s">
        <v>185</v>
      </c>
      <c r="AE5570" s="165" t="s">
        <v>535</v>
      </c>
    </row>
    <row r="5571" spans="1:31" hidden="1">
      <c r="A5571" s="157" t="s">
        <v>580</v>
      </c>
      <c r="P5571" s="157" t="s">
        <v>571</v>
      </c>
      <c r="U5571" s="163">
        <v>0</v>
      </c>
      <c r="X5571" s="157" t="s">
        <v>185</v>
      </c>
      <c r="AE5571" s="165" t="s">
        <v>534</v>
      </c>
    </row>
    <row r="5572" spans="1:31" hidden="1">
      <c r="A5572" s="157" t="s">
        <v>580</v>
      </c>
      <c r="P5572" s="157" t="s">
        <v>571</v>
      </c>
      <c r="U5572" s="163">
        <v>-143525.07952588069</v>
      </c>
      <c r="X5572" s="157" t="s">
        <v>185</v>
      </c>
      <c r="AE5572" s="165" t="s">
        <v>316</v>
      </c>
    </row>
    <row r="5573" spans="1:31" hidden="1">
      <c r="A5573" s="157" t="s">
        <v>580</v>
      </c>
      <c r="P5573" s="157" t="s">
        <v>571</v>
      </c>
      <c r="U5573" s="163">
        <v>-35035.783839839511</v>
      </c>
      <c r="X5573" s="157" t="s">
        <v>185</v>
      </c>
      <c r="AE5573" s="165" t="s">
        <v>333</v>
      </c>
    </row>
    <row r="5574" spans="1:31" hidden="1">
      <c r="A5574" s="157" t="s">
        <v>580</v>
      </c>
      <c r="P5574" s="157" t="s">
        <v>571</v>
      </c>
      <c r="U5574" s="163">
        <v>-47004.928449345593</v>
      </c>
      <c r="X5574" s="157" t="s">
        <v>185</v>
      </c>
      <c r="AE5574" s="165" t="s">
        <v>394</v>
      </c>
    </row>
    <row r="5575" spans="1:31" hidden="1">
      <c r="A5575" s="157" t="s">
        <v>580</v>
      </c>
      <c r="P5575" s="157" t="s">
        <v>571</v>
      </c>
      <c r="U5575" s="163">
        <v>503.16703733923134</v>
      </c>
      <c r="X5575" s="157" t="s">
        <v>185</v>
      </c>
      <c r="AE5575" s="165" t="s">
        <v>315</v>
      </c>
    </row>
    <row r="5576" spans="1:31" hidden="1">
      <c r="A5576" s="157" t="s">
        <v>580</v>
      </c>
      <c r="P5576" s="157" t="s">
        <v>571</v>
      </c>
      <c r="U5576" s="163">
        <v>0</v>
      </c>
      <c r="X5576" s="157" t="s">
        <v>185</v>
      </c>
      <c r="AE5576" s="165" t="s">
        <v>320</v>
      </c>
    </row>
    <row r="5577" spans="1:31" hidden="1">
      <c r="A5577" s="157" t="s">
        <v>580</v>
      </c>
      <c r="P5577" s="157" t="s">
        <v>571</v>
      </c>
      <c r="U5577" s="163">
        <v>0</v>
      </c>
      <c r="X5577" s="157" t="s">
        <v>185</v>
      </c>
      <c r="AE5577" s="165" t="s">
        <v>321</v>
      </c>
    </row>
    <row r="5578" spans="1:31" hidden="1">
      <c r="A5578" s="157" t="s">
        <v>580</v>
      </c>
      <c r="P5578" s="157" t="s">
        <v>571</v>
      </c>
      <c r="U5578" s="163">
        <v>0</v>
      </c>
      <c r="X5578" s="157" t="s">
        <v>185</v>
      </c>
      <c r="AE5578" s="165" t="s">
        <v>322</v>
      </c>
    </row>
    <row r="5579" spans="1:31" hidden="1">
      <c r="A5579" s="157" t="s">
        <v>580</v>
      </c>
      <c r="P5579" s="157" t="s">
        <v>571</v>
      </c>
      <c r="U5579" s="163">
        <v>0</v>
      </c>
      <c r="X5579" s="157" t="s">
        <v>185</v>
      </c>
      <c r="AE5579" s="165" t="s">
        <v>317</v>
      </c>
    </row>
    <row r="5580" spans="1:31" hidden="1">
      <c r="A5580" s="157" t="s">
        <v>580</v>
      </c>
      <c r="P5580" s="157" t="s">
        <v>571</v>
      </c>
      <c r="U5580" s="163">
        <v>0</v>
      </c>
      <c r="X5580" s="157" t="s">
        <v>185</v>
      </c>
      <c r="AE5580" s="165" t="s">
        <v>324</v>
      </c>
    </row>
    <row r="5581" spans="1:31" hidden="1">
      <c r="A5581" s="157" t="s">
        <v>580</v>
      </c>
      <c r="P5581" s="157" t="s">
        <v>571</v>
      </c>
      <c r="U5581" s="163">
        <v>0</v>
      </c>
      <c r="X5581" s="157" t="s">
        <v>185</v>
      </c>
      <c r="AE5581" s="165" t="s">
        <v>323</v>
      </c>
    </row>
    <row r="5582" spans="1:31" hidden="1">
      <c r="A5582" s="157" t="s">
        <v>580</v>
      </c>
      <c r="P5582" s="157" t="s">
        <v>571</v>
      </c>
      <c r="U5582" s="163">
        <v>0</v>
      </c>
      <c r="X5582" s="157" t="s">
        <v>185</v>
      </c>
      <c r="AE5582" s="165" t="s">
        <v>510</v>
      </c>
    </row>
    <row r="5583" spans="1:31" hidden="1">
      <c r="A5583" s="157" t="s">
        <v>580</v>
      </c>
      <c r="P5583" s="157" t="s">
        <v>571</v>
      </c>
      <c r="U5583" s="163">
        <v>0</v>
      </c>
      <c r="X5583" s="157" t="s">
        <v>185</v>
      </c>
      <c r="AE5583" s="165" t="s">
        <v>584</v>
      </c>
    </row>
    <row r="5584" spans="1:31" hidden="1">
      <c r="A5584" s="157" t="s">
        <v>580</v>
      </c>
      <c r="P5584" s="157" t="s">
        <v>571</v>
      </c>
      <c r="U5584" s="163">
        <v>0</v>
      </c>
      <c r="X5584" s="157" t="s">
        <v>185</v>
      </c>
      <c r="AE5584" s="165" t="s">
        <v>597</v>
      </c>
    </row>
    <row r="5585" spans="1:31" hidden="1">
      <c r="A5585" s="157" t="s">
        <v>580</v>
      </c>
      <c r="P5585" s="157" t="s">
        <v>571</v>
      </c>
      <c r="U5585" s="163">
        <v>0</v>
      </c>
      <c r="X5585" s="157" t="s">
        <v>185</v>
      </c>
      <c r="AE5585" s="165" t="s">
        <v>502</v>
      </c>
    </row>
    <row r="5586" spans="1:31" hidden="1">
      <c r="A5586" s="157" t="s">
        <v>580</v>
      </c>
      <c r="P5586" s="157" t="s">
        <v>571</v>
      </c>
      <c r="U5586" s="163">
        <v>0</v>
      </c>
      <c r="X5586" s="157" t="s">
        <v>185</v>
      </c>
      <c r="AE5586" s="165" t="s">
        <v>497</v>
      </c>
    </row>
    <row r="5587" spans="1:31" hidden="1">
      <c r="A5587" s="157" t="s">
        <v>580</v>
      </c>
      <c r="P5587" s="157" t="s">
        <v>571</v>
      </c>
      <c r="U5587" s="163">
        <v>0</v>
      </c>
      <c r="X5587" s="157" t="s">
        <v>185</v>
      </c>
      <c r="AE5587" s="165" t="s">
        <v>519</v>
      </c>
    </row>
    <row r="5588" spans="1:31" hidden="1">
      <c r="A5588" s="157" t="s">
        <v>580</v>
      </c>
      <c r="P5588" s="157" t="s">
        <v>571</v>
      </c>
      <c r="U5588" s="163">
        <v>0</v>
      </c>
      <c r="X5588" s="157" t="s">
        <v>185</v>
      </c>
      <c r="AE5588" s="165" t="s">
        <v>337</v>
      </c>
    </row>
    <row r="5589" spans="1:31" hidden="1">
      <c r="A5589" s="157" t="s">
        <v>580</v>
      </c>
      <c r="P5589" s="157" t="s">
        <v>571</v>
      </c>
      <c r="U5589" s="163">
        <v>0</v>
      </c>
      <c r="X5589" s="157" t="s">
        <v>185</v>
      </c>
      <c r="AE5589" s="165" t="s">
        <v>486</v>
      </c>
    </row>
    <row r="5590" spans="1:31" hidden="1">
      <c r="A5590" s="157" t="s">
        <v>580</v>
      </c>
      <c r="P5590" s="157" t="s">
        <v>571</v>
      </c>
      <c r="U5590" s="163">
        <v>0</v>
      </c>
      <c r="X5590" s="157" t="s">
        <v>185</v>
      </c>
      <c r="AE5590" s="165" t="s">
        <v>498</v>
      </c>
    </row>
    <row r="5591" spans="1:31" hidden="1">
      <c r="A5591" s="157" t="s">
        <v>580</v>
      </c>
      <c r="P5591" s="157" t="s">
        <v>571</v>
      </c>
      <c r="U5591" s="163">
        <v>0</v>
      </c>
      <c r="X5591" s="157" t="s">
        <v>185</v>
      </c>
      <c r="AE5591" s="165" t="s">
        <v>338</v>
      </c>
    </row>
    <row r="5592" spans="1:31" hidden="1">
      <c r="A5592" s="157" t="s">
        <v>580</v>
      </c>
      <c r="P5592" s="157" t="s">
        <v>571</v>
      </c>
      <c r="U5592" s="163">
        <v>0</v>
      </c>
      <c r="X5592" s="157" t="s">
        <v>185</v>
      </c>
      <c r="AE5592" s="165" t="s">
        <v>489</v>
      </c>
    </row>
    <row r="5593" spans="1:31" hidden="1">
      <c r="A5593" s="157" t="s">
        <v>580</v>
      </c>
      <c r="P5593" s="157" t="s">
        <v>571</v>
      </c>
      <c r="U5593" s="163">
        <v>0</v>
      </c>
      <c r="X5593" s="157" t="s">
        <v>185</v>
      </c>
      <c r="AE5593" s="165" t="s">
        <v>515</v>
      </c>
    </row>
    <row r="5594" spans="1:31" hidden="1">
      <c r="A5594" s="157" t="s">
        <v>580</v>
      </c>
      <c r="P5594" s="157" t="s">
        <v>571</v>
      </c>
      <c r="U5594" s="163">
        <v>0</v>
      </c>
      <c r="X5594" s="157" t="s">
        <v>185</v>
      </c>
      <c r="AE5594" s="165" t="s">
        <v>518</v>
      </c>
    </row>
    <row r="5595" spans="1:31" hidden="1">
      <c r="A5595" s="157" t="s">
        <v>580</v>
      </c>
      <c r="P5595" s="157" t="s">
        <v>571</v>
      </c>
      <c r="U5595" s="163">
        <v>0</v>
      </c>
      <c r="X5595" s="157" t="s">
        <v>185</v>
      </c>
      <c r="AE5595" s="165" t="s">
        <v>488</v>
      </c>
    </row>
    <row r="5596" spans="1:31" hidden="1">
      <c r="A5596" s="157" t="s">
        <v>580</v>
      </c>
      <c r="P5596" s="157" t="s">
        <v>571</v>
      </c>
      <c r="U5596" s="163">
        <v>0</v>
      </c>
      <c r="X5596" s="157" t="s">
        <v>185</v>
      </c>
      <c r="AE5596" s="165" t="s">
        <v>598</v>
      </c>
    </row>
    <row r="5597" spans="1:31" hidden="1">
      <c r="A5597" s="157" t="s">
        <v>580</v>
      </c>
      <c r="P5597" s="157" t="s">
        <v>571</v>
      </c>
      <c r="U5597" s="163">
        <v>0</v>
      </c>
      <c r="X5597" s="157" t="s">
        <v>185</v>
      </c>
      <c r="AE5597" s="165" t="s">
        <v>599</v>
      </c>
    </row>
    <row r="5598" spans="1:31" hidden="1">
      <c r="A5598" s="157" t="s">
        <v>580</v>
      </c>
      <c r="P5598" s="157" t="s">
        <v>571</v>
      </c>
      <c r="U5598" s="163">
        <v>0</v>
      </c>
      <c r="X5598" s="157" t="s">
        <v>185</v>
      </c>
      <c r="AE5598" s="165" t="s">
        <v>600</v>
      </c>
    </row>
    <row r="5599" spans="1:31" hidden="1">
      <c r="A5599" s="157" t="s">
        <v>580</v>
      </c>
      <c r="P5599" s="157" t="s">
        <v>571</v>
      </c>
      <c r="U5599" s="163">
        <v>0</v>
      </c>
      <c r="X5599" s="157" t="s">
        <v>185</v>
      </c>
      <c r="AE5599" s="165" t="s">
        <v>500</v>
      </c>
    </row>
    <row r="5600" spans="1:31" hidden="1">
      <c r="A5600" s="157" t="s">
        <v>580</v>
      </c>
      <c r="P5600" s="157" t="s">
        <v>571</v>
      </c>
      <c r="U5600" s="163">
        <v>0</v>
      </c>
      <c r="X5600" s="157" t="s">
        <v>185</v>
      </c>
      <c r="AE5600" s="165" t="s">
        <v>503</v>
      </c>
    </row>
    <row r="5601" spans="1:31" hidden="1">
      <c r="A5601" s="157" t="s">
        <v>580</v>
      </c>
      <c r="P5601" s="157" t="s">
        <v>571</v>
      </c>
      <c r="U5601" s="163">
        <v>0</v>
      </c>
      <c r="X5601" s="157" t="s">
        <v>185</v>
      </c>
      <c r="AE5601" s="165" t="s">
        <v>582</v>
      </c>
    </row>
    <row r="5602" spans="1:31" hidden="1">
      <c r="A5602" s="157" t="s">
        <v>580</v>
      </c>
      <c r="P5602" s="157" t="s">
        <v>571</v>
      </c>
      <c r="U5602" s="163">
        <v>0</v>
      </c>
      <c r="X5602" s="157" t="s">
        <v>185</v>
      </c>
      <c r="AE5602" s="165" t="s">
        <v>520</v>
      </c>
    </row>
    <row r="5603" spans="1:31" hidden="1">
      <c r="A5603" s="157" t="s">
        <v>580</v>
      </c>
      <c r="P5603" s="157" t="s">
        <v>571</v>
      </c>
      <c r="U5603" s="163">
        <v>0</v>
      </c>
      <c r="X5603" s="157" t="s">
        <v>185</v>
      </c>
      <c r="AE5603" s="165" t="s">
        <v>494</v>
      </c>
    </row>
    <row r="5604" spans="1:31" hidden="1">
      <c r="A5604" s="157" t="s">
        <v>580</v>
      </c>
      <c r="P5604" s="157" t="s">
        <v>571</v>
      </c>
      <c r="U5604" s="163">
        <v>0</v>
      </c>
      <c r="X5604" s="157" t="s">
        <v>185</v>
      </c>
      <c r="AE5604" s="165" t="s">
        <v>517</v>
      </c>
    </row>
    <row r="5605" spans="1:31" hidden="1">
      <c r="A5605" s="157" t="s">
        <v>580</v>
      </c>
      <c r="P5605" s="157" t="s">
        <v>571</v>
      </c>
      <c r="U5605" s="163">
        <v>0</v>
      </c>
      <c r="X5605" s="157" t="s">
        <v>185</v>
      </c>
      <c r="AE5605" s="165" t="s">
        <v>493</v>
      </c>
    </row>
    <row r="5606" spans="1:31" hidden="1">
      <c r="A5606" s="157" t="s">
        <v>580</v>
      </c>
      <c r="P5606" s="157" t="s">
        <v>571</v>
      </c>
      <c r="U5606" s="163">
        <v>0</v>
      </c>
      <c r="X5606" s="157" t="s">
        <v>185</v>
      </c>
      <c r="AE5606" s="165" t="s">
        <v>581</v>
      </c>
    </row>
    <row r="5607" spans="1:31" hidden="1">
      <c r="A5607" s="157" t="s">
        <v>580</v>
      </c>
      <c r="P5607" s="157" t="s">
        <v>571</v>
      </c>
      <c r="U5607" s="163">
        <v>0</v>
      </c>
      <c r="X5607" s="157" t="s">
        <v>185</v>
      </c>
      <c r="AE5607" s="165" t="s">
        <v>309</v>
      </c>
    </row>
    <row r="5608" spans="1:31" hidden="1">
      <c r="A5608" s="157" t="s">
        <v>580</v>
      </c>
      <c r="P5608" s="157" t="s">
        <v>571</v>
      </c>
      <c r="U5608" s="163">
        <v>0</v>
      </c>
      <c r="X5608" s="157" t="s">
        <v>185</v>
      </c>
      <c r="AE5608" s="165" t="s">
        <v>496</v>
      </c>
    </row>
    <row r="5609" spans="1:31" hidden="1">
      <c r="A5609" s="157" t="s">
        <v>580</v>
      </c>
      <c r="P5609" s="157" t="s">
        <v>571</v>
      </c>
      <c r="U5609" s="163">
        <v>0</v>
      </c>
      <c r="X5609" s="157" t="s">
        <v>185</v>
      </c>
      <c r="AE5609" s="165" t="s">
        <v>516</v>
      </c>
    </row>
    <row r="5610" spans="1:31" hidden="1">
      <c r="A5610" s="157" t="s">
        <v>580</v>
      </c>
      <c r="P5610" s="157" t="s">
        <v>571</v>
      </c>
      <c r="U5610" s="163">
        <v>0</v>
      </c>
      <c r="X5610" s="157" t="s">
        <v>185</v>
      </c>
      <c r="AE5610" s="165" t="s">
        <v>601</v>
      </c>
    </row>
    <row r="5611" spans="1:31" hidden="1">
      <c r="A5611" s="157" t="s">
        <v>580</v>
      </c>
      <c r="P5611" s="157" t="s">
        <v>571</v>
      </c>
      <c r="U5611" s="163">
        <v>0</v>
      </c>
      <c r="X5611" s="157" t="s">
        <v>185</v>
      </c>
      <c r="AE5611" s="165" t="s">
        <v>514</v>
      </c>
    </row>
    <row r="5612" spans="1:31" hidden="1">
      <c r="A5612" s="157" t="s">
        <v>580</v>
      </c>
      <c r="P5612" s="157" t="s">
        <v>571</v>
      </c>
      <c r="U5612" s="163">
        <v>0</v>
      </c>
      <c r="X5612" s="157" t="s">
        <v>185</v>
      </c>
      <c r="AE5612" s="165" t="s">
        <v>513</v>
      </c>
    </row>
    <row r="5613" spans="1:31" hidden="1">
      <c r="A5613" s="157" t="s">
        <v>580</v>
      </c>
      <c r="P5613" s="157" t="s">
        <v>571</v>
      </c>
      <c r="U5613" s="163">
        <v>0</v>
      </c>
      <c r="X5613" s="157" t="s">
        <v>185</v>
      </c>
      <c r="AE5613" s="165" t="s">
        <v>492</v>
      </c>
    </row>
    <row r="5614" spans="1:31" hidden="1">
      <c r="A5614" s="157" t="s">
        <v>580</v>
      </c>
      <c r="P5614" s="157" t="s">
        <v>571</v>
      </c>
      <c r="U5614" s="163">
        <v>0</v>
      </c>
      <c r="X5614" s="157" t="s">
        <v>185</v>
      </c>
      <c r="AE5614" s="165" t="s">
        <v>602</v>
      </c>
    </row>
    <row r="5615" spans="1:31" hidden="1">
      <c r="A5615" s="157" t="s">
        <v>580</v>
      </c>
      <c r="P5615" s="157" t="s">
        <v>571</v>
      </c>
      <c r="U5615" s="163">
        <v>0</v>
      </c>
      <c r="X5615" s="157" t="s">
        <v>185</v>
      </c>
      <c r="AE5615" s="165" t="s">
        <v>603</v>
      </c>
    </row>
    <row r="5616" spans="1:31" hidden="1">
      <c r="A5616" s="157" t="s">
        <v>580</v>
      </c>
      <c r="P5616" s="157" t="s">
        <v>571</v>
      </c>
      <c r="U5616" s="163">
        <v>0</v>
      </c>
      <c r="X5616" s="157" t="s">
        <v>185</v>
      </c>
      <c r="AE5616" s="165" t="s">
        <v>491</v>
      </c>
    </row>
    <row r="5617" spans="1:31" hidden="1">
      <c r="A5617" s="157" t="s">
        <v>580</v>
      </c>
      <c r="P5617" s="157" t="s">
        <v>571</v>
      </c>
      <c r="U5617" s="163">
        <v>0</v>
      </c>
      <c r="X5617" s="157" t="s">
        <v>185</v>
      </c>
      <c r="AE5617" s="165" t="s">
        <v>495</v>
      </c>
    </row>
    <row r="5618" spans="1:31" hidden="1">
      <c r="A5618" s="157" t="s">
        <v>580</v>
      </c>
      <c r="P5618" s="157" t="s">
        <v>571</v>
      </c>
      <c r="U5618" s="163">
        <v>0</v>
      </c>
      <c r="X5618" s="157" t="s">
        <v>185</v>
      </c>
      <c r="AE5618" s="165" t="s">
        <v>460</v>
      </c>
    </row>
    <row r="5619" spans="1:31" hidden="1">
      <c r="A5619" s="157" t="s">
        <v>580</v>
      </c>
      <c r="P5619" s="157" t="s">
        <v>571</v>
      </c>
      <c r="U5619" s="163">
        <v>0</v>
      </c>
      <c r="X5619" s="157" t="s">
        <v>185</v>
      </c>
      <c r="AE5619" s="165" t="s">
        <v>604</v>
      </c>
    </row>
    <row r="5620" spans="1:31" hidden="1">
      <c r="A5620" s="157" t="s">
        <v>580</v>
      </c>
      <c r="P5620" s="157" t="s">
        <v>571</v>
      </c>
      <c r="U5620" s="163">
        <v>0</v>
      </c>
      <c r="X5620" s="157" t="s">
        <v>185</v>
      </c>
      <c r="AE5620" s="165" t="s">
        <v>501</v>
      </c>
    </row>
    <row r="5621" spans="1:31" hidden="1">
      <c r="A5621" s="157" t="s">
        <v>580</v>
      </c>
      <c r="P5621" s="157" t="s">
        <v>571</v>
      </c>
      <c r="U5621" s="163">
        <v>0</v>
      </c>
      <c r="X5621" s="157" t="s">
        <v>185</v>
      </c>
      <c r="AE5621" s="165" t="s">
        <v>511</v>
      </c>
    </row>
    <row r="5622" spans="1:31" hidden="1">
      <c r="A5622" s="157" t="s">
        <v>580</v>
      </c>
      <c r="P5622" s="157" t="s">
        <v>571</v>
      </c>
      <c r="U5622" s="163">
        <v>0</v>
      </c>
      <c r="X5622" s="157" t="s">
        <v>185</v>
      </c>
      <c r="AE5622" s="165" t="s">
        <v>490</v>
      </c>
    </row>
    <row r="5623" spans="1:31" hidden="1">
      <c r="A5623" s="157" t="s">
        <v>580</v>
      </c>
      <c r="P5623" s="157" t="s">
        <v>571</v>
      </c>
      <c r="U5623" s="163">
        <v>0</v>
      </c>
      <c r="X5623" s="157" t="s">
        <v>185</v>
      </c>
      <c r="AE5623" s="165" t="s">
        <v>512</v>
      </c>
    </row>
    <row r="5624" spans="1:31" hidden="1">
      <c r="A5624" s="157" t="s">
        <v>580</v>
      </c>
      <c r="P5624" s="157" t="s">
        <v>571</v>
      </c>
      <c r="U5624" s="163">
        <v>0</v>
      </c>
      <c r="X5624" s="157" t="s">
        <v>185</v>
      </c>
      <c r="AE5624" s="165" t="s">
        <v>468</v>
      </c>
    </row>
    <row r="5625" spans="1:31" hidden="1">
      <c r="A5625" s="157" t="s">
        <v>580</v>
      </c>
      <c r="P5625" s="157" t="s">
        <v>571</v>
      </c>
      <c r="U5625" s="163">
        <v>0</v>
      </c>
      <c r="X5625" s="157" t="s">
        <v>185</v>
      </c>
      <c r="AE5625" s="165" t="s">
        <v>217</v>
      </c>
    </row>
    <row r="5626" spans="1:31" hidden="1">
      <c r="A5626" s="157" t="s">
        <v>580</v>
      </c>
      <c r="P5626" s="157" t="s">
        <v>571</v>
      </c>
      <c r="U5626" s="163">
        <v>0</v>
      </c>
      <c r="X5626" s="157" t="s">
        <v>185</v>
      </c>
      <c r="AE5626" s="165" t="s">
        <v>542</v>
      </c>
    </row>
    <row r="5627" spans="1:31" hidden="1">
      <c r="A5627" s="157" t="s">
        <v>580</v>
      </c>
      <c r="P5627" s="157" t="s">
        <v>571</v>
      </c>
      <c r="U5627" s="163">
        <v>0</v>
      </c>
      <c r="X5627" s="157" t="s">
        <v>185</v>
      </c>
      <c r="AE5627" s="165" t="s">
        <v>550</v>
      </c>
    </row>
    <row r="5628" spans="1:31" hidden="1">
      <c r="A5628" s="157" t="s">
        <v>580</v>
      </c>
      <c r="P5628" s="157" t="s">
        <v>571</v>
      </c>
      <c r="U5628" s="163">
        <v>0</v>
      </c>
      <c r="X5628" s="157" t="s">
        <v>185</v>
      </c>
      <c r="AE5628" s="165" t="s">
        <v>294</v>
      </c>
    </row>
    <row r="5629" spans="1:31" hidden="1">
      <c r="A5629" s="157" t="s">
        <v>580</v>
      </c>
      <c r="P5629" s="157" t="s">
        <v>571</v>
      </c>
      <c r="U5629" s="163">
        <v>0</v>
      </c>
      <c r="X5629" s="157" t="s">
        <v>185</v>
      </c>
      <c r="AE5629" s="165" t="s">
        <v>543</v>
      </c>
    </row>
    <row r="5630" spans="1:31" hidden="1">
      <c r="A5630" s="157" t="s">
        <v>580</v>
      </c>
      <c r="P5630" s="157" t="s">
        <v>571</v>
      </c>
      <c r="U5630" s="163">
        <v>0</v>
      </c>
      <c r="X5630" s="157" t="s">
        <v>185</v>
      </c>
      <c r="AE5630" s="165" t="s">
        <v>464</v>
      </c>
    </row>
    <row r="5631" spans="1:31" hidden="1">
      <c r="A5631" s="157" t="s">
        <v>580</v>
      </c>
      <c r="P5631" s="157" t="s">
        <v>571</v>
      </c>
      <c r="U5631" s="163">
        <v>0</v>
      </c>
      <c r="X5631" s="157" t="s">
        <v>185</v>
      </c>
      <c r="AE5631" s="165" t="s">
        <v>465</v>
      </c>
    </row>
    <row r="5632" spans="1:31" hidden="1">
      <c r="A5632" s="157" t="s">
        <v>580</v>
      </c>
      <c r="P5632" s="157" t="s">
        <v>571</v>
      </c>
      <c r="U5632" s="163">
        <v>0</v>
      </c>
      <c r="X5632" s="157" t="s">
        <v>185</v>
      </c>
      <c r="AE5632" s="165" t="s">
        <v>466</v>
      </c>
    </row>
    <row r="5633" spans="1:31" hidden="1">
      <c r="A5633" s="157" t="s">
        <v>580</v>
      </c>
      <c r="P5633" s="157" t="s">
        <v>571</v>
      </c>
      <c r="U5633" s="163">
        <v>0</v>
      </c>
      <c r="X5633" s="157" t="s">
        <v>185</v>
      </c>
      <c r="AE5633" s="165" t="s">
        <v>467</v>
      </c>
    </row>
    <row r="5634" spans="1:31" hidden="1">
      <c r="A5634" s="157" t="s">
        <v>580</v>
      </c>
      <c r="P5634" s="157" t="s">
        <v>571</v>
      </c>
      <c r="U5634" s="163">
        <v>0</v>
      </c>
      <c r="X5634" s="157" t="s">
        <v>185</v>
      </c>
      <c r="AE5634" s="165" t="s">
        <v>401</v>
      </c>
    </row>
    <row r="5635" spans="1:31" hidden="1">
      <c r="A5635" s="157" t="s">
        <v>580</v>
      </c>
      <c r="P5635" s="157" t="s">
        <v>571</v>
      </c>
      <c r="U5635" s="163">
        <v>-347746.03471177153</v>
      </c>
      <c r="X5635" s="157" t="s">
        <v>185</v>
      </c>
      <c r="AE5635" s="165" t="s">
        <v>547</v>
      </c>
    </row>
    <row r="5636" spans="1:31" hidden="1">
      <c r="A5636" s="157" t="s">
        <v>580</v>
      </c>
      <c r="P5636" s="157" t="s">
        <v>571</v>
      </c>
      <c r="U5636" s="163">
        <v>0</v>
      </c>
      <c r="X5636" s="157" t="s">
        <v>185</v>
      </c>
      <c r="AE5636" s="165" t="s">
        <v>470</v>
      </c>
    </row>
    <row r="5637" spans="1:31" hidden="1">
      <c r="A5637" s="157" t="s">
        <v>580</v>
      </c>
      <c r="P5637" s="157" t="s">
        <v>571</v>
      </c>
      <c r="U5637" s="163">
        <v>0</v>
      </c>
      <c r="X5637" s="157" t="s">
        <v>185</v>
      </c>
      <c r="AE5637" s="165" t="s">
        <v>472</v>
      </c>
    </row>
    <row r="5638" spans="1:31" hidden="1">
      <c r="A5638" s="157" t="s">
        <v>580</v>
      </c>
      <c r="P5638" s="157" t="s">
        <v>571</v>
      </c>
      <c r="U5638" s="163">
        <v>0</v>
      </c>
      <c r="X5638" s="157" t="s">
        <v>185</v>
      </c>
      <c r="AE5638" s="165" t="s">
        <v>462</v>
      </c>
    </row>
    <row r="5639" spans="1:31" hidden="1">
      <c r="A5639" s="157" t="s">
        <v>580</v>
      </c>
      <c r="P5639" s="157" t="s">
        <v>571</v>
      </c>
      <c r="U5639" s="163">
        <v>-4.0927261579781771E-12</v>
      </c>
      <c r="X5639" s="157" t="s">
        <v>185</v>
      </c>
      <c r="AE5639" s="165" t="s">
        <v>473</v>
      </c>
    </row>
    <row r="5640" spans="1:31" hidden="1">
      <c r="A5640" s="157" t="s">
        <v>580</v>
      </c>
      <c r="P5640" s="157" t="s">
        <v>571</v>
      </c>
      <c r="U5640" s="163">
        <v>0</v>
      </c>
      <c r="X5640" s="157" t="s">
        <v>185</v>
      </c>
      <c r="AE5640" s="165" t="s">
        <v>479</v>
      </c>
    </row>
    <row r="5641" spans="1:31" hidden="1">
      <c r="A5641" s="157" t="s">
        <v>580</v>
      </c>
      <c r="P5641" s="157" t="s">
        <v>571</v>
      </c>
      <c r="U5641" s="163">
        <v>0</v>
      </c>
      <c r="X5641" s="157" t="s">
        <v>185</v>
      </c>
      <c r="AE5641" s="165" t="s">
        <v>475</v>
      </c>
    </row>
    <row r="5642" spans="1:31" hidden="1">
      <c r="A5642" s="157" t="s">
        <v>580</v>
      </c>
      <c r="P5642" s="157" t="s">
        <v>571</v>
      </c>
      <c r="U5642" s="163">
        <v>0</v>
      </c>
      <c r="X5642" s="157" t="s">
        <v>185</v>
      </c>
      <c r="AE5642" s="165" t="s">
        <v>476</v>
      </c>
    </row>
    <row r="5643" spans="1:31" hidden="1">
      <c r="A5643" s="157" t="s">
        <v>580</v>
      </c>
      <c r="P5643" s="157" t="s">
        <v>571</v>
      </c>
      <c r="U5643" s="163">
        <v>0</v>
      </c>
      <c r="X5643" s="157" t="s">
        <v>185</v>
      </c>
      <c r="AE5643" s="165" t="s">
        <v>474</v>
      </c>
    </row>
    <row r="5644" spans="1:31" hidden="1">
      <c r="A5644" s="157" t="s">
        <v>580</v>
      </c>
      <c r="P5644" s="157" t="s">
        <v>571</v>
      </c>
      <c r="U5644" s="163">
        <v>0</v>
      </c>
      <c r="X5644" s="157" t="s">
        <v>185</v>
      </c>
      <c r="AE5644" s="165" t="s">
        <v>482</v>
      </c>
    </row>
    <row r="5645" spans="1:31" hidden="1">
      <c r="A5645" s="157" t="s">
        <v>580</v>
      </c>
      <c r="P5645" s="157" t="s">
        <v>571</v>
      </c>
      <c r="U5645" s="163">
        <v>0</v>
      </c>
      <c r="X5645" s="157" t="s">
        <v>185</v>
      </c>
      <c r="AE5645" s="165" t="s">
        <v>478</v>
      </c>
    </row>
    <row r="5646" spans="1:31" hidden="1">
      <c r="A5646" s="157" t="s">
        <v>580</v>
      </c>
      <c r="P5646" s="157" t="s">
        <v>571</v>
      </c>
      <c r="U5646" s="163">
        <v>0</v>
      </c>
      <c r="X5646" s="157" t="s">
        <v>185</v>
      </c>
      <c r="AE5646" s="165" t="s">
        <v>485</v>
      </c>
    </row>
    <row r="5647" spans="1:31" hidden="1">
      <c r="A5647" s="157" t="s">
        <v>580</v>
      </c>
      <c r="P5647" s="157" t="s">
        <v>571</v>
      </c>
      <c r="U5647" s="163">
        <v>0</v>
      </c>
      <c r="X5647" s="157" t="s">
        <v>185</v>
      </c>
      <c r="AE5647" s="165" t="s">
        <v>483</v>
      </c>
    </row>
    <row r="5648" spans="1:31" hidden="1">
      <c r="A5648" s="157" t="s">
        <v>580</v>
      </c>
      <c r="P5648" s="157" t="s">
        <v>571</v>
      </c>
      <c r="U5648" s="163">
        <v>-4.5474735088646412E-13</v>
      </c>
      <c r="X5648" s="157" t="s">
        <v>185</v>
      </c>
      <c r="AE5648" s="165" t="s">
        <v>484</v>
      </c>
    </row>
    <row r="5649" spans="1:31" hidden="1">
      <c r="A5649" s="157" t="s">
        <v>580</v>
      </c>
      <c r="P5649" s="157" t="s">
        <v>571</v>
      </c>
      <c r="U5649" s="163">
        <v>0</v>
      </c>
      <c r="X5649" s="157" t="s">
        <v>185</v>
      </c>
      <c r="AE5649" s="165" t="s">
        <v>477</v>
      </c>
    </row>
    <row r="5650" spans="1:31" hidden="1">
      <c r="A5650" s="157" t="s">
        <v>580</v>
      </c>
      <c r="P5650" s="157" t="s">
        <v>571</v>
      </c>
      <c r="U5650" s="163">
        <v>0</v>
      </c>
      <c r="X5650" s="157" t="s">
        <v>185</v>
      </c>
      <c r="AE5650" s="165" t="s">
        <v>482</v>
      </c>
    </row>
    <row r="5651" spans="1:31" hidden="1">
      <c r="A5651" s="157" t="s">
        <v>580</v>
      </c>
      <c r="P5651" s="157" t="s">
        <v>571</v>
      </c>
      <c r="U5651" s="163">
        <v>0</v>
      </c>
      <c r="X5651" s="157" t="s">
        <v>185</v>
      </c>
      <c r="AE5651" s="165" t="s">
        <v>480</v>
      </c>
    </row>
    <row r="5652" spans="1:31" hidden="1">
      <c r="A5652" s="157" t="s">
        <v>580</v>
      </c>
      <c r="P5652" s="157" t="s">
        <v>571</v>
      </c>
      <c r="U5652" s="163">
        <v>0</v>
      </c>
      <c r="X5652" s="157" t="s">
        <v>185</v>
      </c>
      <c r="AE5652" s="165" t="s">
        <v>481</v>
      </c>
    </row>
    <row r="5653" spans="1:31" hidden="1">
      <c r="A5653" s="157" t="s">
        <v>580</v>
      </c>
      <c r="P5653" s="157" t="s">
        <v>571</v>
      </c>
      <c r="U5653" s="163">
        <v>0</v>
      </c>
      <c r="X5653" s="157" t="s">
        <v>564</v>
      </c>
      <c r="AE5653" s="165" t="s">
        <v>360</v>
      </c>
    </row>
    <row r="5654" spans="1:31" hidden="1">
      <c r="A5654" s="157" t="s">
        <v>580</v>
      </c>
      <c r="P5654" s="157" t="s">
        <v>571</v>
      </c>
      <c r="U5654" s="163">
        <v>-10537.04</v>
      </c>
      <c r="X5654" s="157" t="s">
        <v>564</v>
      </c>
      <c r="AE5654" s="165" t="s">
        <v>357</v>
      </c>
    </row>
    <row r="5655" spans="1:31" hidden="1">
      <c r="A5655" s="157" t="s">
        <v>580</v>
      </c>
      <c r="P5655" s="157" t="s">
        <v>571</v>
      </c>
      <c r="U5655" s="163">
        <v>-8040.43</v>
      </c>
      <c r="X5655" s="157" t="s">
        <v>564</v>
      </c>
      <c r="AE5655" s="165" t="s">
        <v>358</v>
      </c>
    </row>
    <row r="5656" spans="1:31" hidden="1">
      <c r="A5656" s="157" t="s">
        <v>580</v>
      </c>
      <c r="P5656" s="157" t="s">
        <v>571</v>
      </c>
      <c r="U5656" s="163">
        <v>-17475.770000000004</v>
      </c>
      <c r="X5656" s="157" t="s">
        <v>564</v>
      </c>
      <c r="AE5656" s="165" t="s">
        <v>359</v>
      </c>
    </row>
    <row r="5657" spans="1:31" hidden="1">
      <c r="A5657" s="157" t="s">
        <v>580</v>
      </c>
      <c r="P5657" s="157" t="s">
        <v>571</v>
      </c>
      <c r="U5657" s="163">
        <v>-3084.54</v>
      </c>
      <c r="X5657" s="157" t="s">
        <v>564</v>
      </c>
      <c r="AE5657" s="165" t="s">
        <v>363</v>
      </c>
    </row>
    <row r="5658" spans="1:31" hidden="1">
      <c r="A5658" s="157" t="s">
        <v>580</v>
      </c>
      <c r="P5658" s="157" t="s">
        <v>571</v>
      </c>
      <c r="U5658" s="163">
        <v>-2146.6099999999997</v>
      </c>
      <c r="X5658" s="157" t="s">
        <v>564</v>
      </c>
      <c r="AE5658" s="165" t="s">
        <v>364</v>
      </c>
    </row>
    <row r="5659" spans="1:31" hidden="1">
      <c r="A5659" s="157" t="s">
        <v>580</v>
      </c>
      <c r="P5659" s="157" t="s">
        <v>571</v>
      </c>
      <c r="U5659" s="163">
        <v>-5307.2099999999991</v>
      </c>
      <c r="X5659" s="157" t="s">
        <v>564</v>
      </c>
      <c r="AE5659" s="165" t="s">
        <v>362</v>
      </c>
    </row>
    <row r="5660" spans="1:31" hidden="1">
      <c r="A5660" s="157" t="s">
        <v>580</v>
      </c>
      <c r="P5660" s="157" t="s">
        <v>571</v>
      </c>
      <c r="U5660" s="163">
        <v>-9673.77</v>
      </c>
      <c r="X5660" s="157" t="s">
        <v>564</v>
      </c>
      <c r="AE5660" s="165" t="s">
        <v>361</v>
      </c>
    </row>
    <row r="5661" spans="1:31" hidden="1">
      <c r="A5661" s="157" t="s">
        <v>580</v>
      </c>
      <c r="P5661" s="157" t="s">
        <v>571</v>
      </c>
      <c r="U5661" s="163">
        <v>-12616.921580762093</v>
      </c>
      <c r="X5661" s="157" t="s">
        <v>564</v>
      </c>
      <c r="AE5661" s="165" t="s">
        <v>382</v>
      </c>
    </row>
    <row r="5662" spans="1:31" hidden="1">
      <c r="A5662" s="157" t="s">
        <v>580</v>
      </c>
      <c r="P5662" s="157" t="s">
        <v>571</v>
      </c>
      <c r="U5662" s="163">
        <v>-14941.207673945719</v>
      </c>
      <c r="X5662" s="157" t="s">
        <v>564</v>
      </c>
      <c r="AE5662" s="165" t="s">
        <v>386</v>
      </c>
    </row>
    <row r="5663" spans="1:31" hidden="1">
      <c r="A5663" s="157" t="s">
        <v>580</v>
      </c>
      <c r="P5663" s="157" t="s">
        <v>571</v>
      </c>
      <c r="U5663" s="163">
        <v>-11334.099549111481</v>
      </c>
      <c r="X5663" s="157" t="s">
        <v>564</v>
      </c>
      <c r="AE5663" s="165" t="s">
        <v>388</v>
      </c>
    </row>
    <row r="5664" spans="1:31" hidden="1">
      <c r="A5664" s="157" t="s">
        <v>580</v>
      </c>
      <c r="P5664" s="157" t="s">
        <v>571</v>
      </c>
      <c r="U5664" s="163">
        <v>-11780.832817611175</v>
      </c>
      <c r="X5664" s="157" t="s">
        <v>564</v>
      </c>
      <c r="AE5664" s="165" t="s">
        <v>389</v>
      </c>
    </row>
    <row r="5665" spans="1:31" hidden="1">
      <c r="A5665" s="157" t="s">
        <v>580</v>
      </c>
      <c r="P5665" s="157" t="s">
        <v>571</v>
      </c>
      <c r="U5665" s="163">
        <v>0</v>
      </c>
      <c r="X5665" s="157" t="s">
        <v>564</v>
      </c>
      <c r="AE5665" s="165" t="s">
        <v>391</v>
      </c>
    </row>
    <row r="5666" spans="1:31" hidden="1">
      <c r="A5666" s="157" t="s">
        <v>580</v>
      </c>
      <c r="P5666" s="157" t="s">
        <v>571</v>
      </c>
      <c r="U5666" s="163">
        <v>0</v>
      </c>
      <c r="X5666" s="157" t="s">
        <v>564</v>
      </c>
      <c r="AE5666" s="165" t="s">
        <v>390</v>
      </c>
    </row>
    <row r="5667" spans="1:31" hidden="1">
      <c r="A5667" s="157" t="s">
        <v>580</v>
      </c>
      <c r="P5667" s="157" t="s">
        <v>571</v>
      </c>
      <c r="U5667" s="163">
        <v>0</v>
      </c>
      <c r="X5667" s="157" t="s">
        <v>564</v>
      </c>
      <c r="AE5667" s="165" t="s">
        <v>384</v>
      </c>
    </row>
    <row r="5668" spans="1:31" hidden="1">
      <c r="A5668" s="157" t="s">
        <v>580</v>
      </c>
      <c r="P5668" s="157" t="s">
        <v>571</v>
      </c>
      <c r="U5668" s="163">
        <v>0</v>
      </c>
      <c r="X5668" s="157" t="s">
        <v>564</v>
      </c>
      <c r="AE5668" s="165" t="s">
        <v>385</v>
      </c>
    </row>
    <row r="5669" spans="1:31" hidden="1">
      <c r="A5669" s="157" t="s">
        <v>580</v>
      </c>
      <c r="P5669" s="157" t="s">
        <v>571</v>
      </c>
      <c r="U5669" s="163">
        <v>0</v>
      </c>
      <c r="X5669" s="157" t="s">
        <v>564</v>
      </c>
      <c r="AE5669" s="165" t="s">
        <v>387</v>
      </c>
    </row>
    <row r="5670" spans="1:31" hidden="1">
      <c r="A5670" s="157" t="s">
        <v>580</v>
      </c>
      <c r="P5670" s="157" t="s">
        <v>571</v>
      </c>
      <c r="U5670" s="163">
        <v>-16665.159999999996</v>
      </c>
      <c r="X5670" s="157" t="s">
        <v>564</v>
      </c>
      <c r="AE5670" s="165" t="s">
        <v>325</v>
      </c>
    </row>
    <row r="5671" spans="1:31" hidden="1">
      <c r="A5671" s="157" t="s">
        <v>580</v>
      </c>
      <c r="P5671" s="157" t="s">
        <v>571</v>
      </c>
      <c r="U5671" s="163">
        <v>-8910</v>
      </c>
      <c r="X5671" s="157" t="s">
        <v>564</v>
      </c>
      <c r="AE5671" s="165" t="s">
        <v>326</v>
      </c>
    </row>
    <row r="5672" spans="1:31" hidden="1">
      <c r="A5672" s="157" t="s">
        <v>580</v>
      </c>
      <c r="P5672" s="157" t="s">
        <v>571</v>
      </c>
      <c r="U5672" s="163">
        <v>-14328.070000000007</v>
      </c>
      <c r="X5672" s="157" t="s">
        <v>564</v>
      </c>
      <c r="AE5672" s="165" t="s">
        <v>329</v>
      </c>
    </row>
    <row r="5673" spans="1:31" hidden="1">
      <c r="A5673" s="157" t="s">
        <v>580</v>
      </c>
      <c r="P5673" s="157" t="s">
        <v>571</v>
      </c>
      <c r="U5673" s="163">
        <v>-14016</v>
      </c>
      <c r="X5673" s="157" t="s">
        <v>564</v>
      </c>
      <c r="AE5673" s="165" t="s">
        <v>335</v>
      </c>
    </row>
    <row r="5674" spans="1:31" hidden="1">
      <c r="A5674" s="157" t="s">
        <v>580</v>
      </c>
      <c r="P5674" s="157" t="s">
        <v>571</v>
      </c>
      <c r="U5674" s="163">
        <v>-20983.54</v>
      </c>
      <c r="X5674" s="157" t="s">
        <v>564</v>
      </c>
      <c r="AE5674" s="165" t="s">
        <v>332</v>
      </c>
    </row>
    <row r="5675" spans="1:31" hidden="1">
      <c r="A5675" s="157" t="s">
        <v>580</v>
      </c>
      <c r="P5675" s="157" t="s">
        <v>571</v>
      </c>
      <c r="U5675" s="163">
        <v>0</v>
      </c>
      <c r="X5675" s="157" t="s">
        <v>564</v>
      </c>
      <c r="AE5675" s="165" t="s">
        <v>327</v>
      </c>
    </row>
    <row r="5676" spans="1:31" hidden="1">
      <c r="A5676" s="157" t="s">
        <v>580</v>
      </c>
      <c r="P5676" s="157" t="s">
        <v>571</v>
      </c>
      <c r="U5676" s="163">
        <v>0</v>
      </c>
      <c r="X5676" s="157" t="s">
        <v>564</v>
      </c>
      <c r="AE5676" s="165" t="s">
        <v>328</v>
      </c>
    </row>
    <row r="5677" spans="1:31" hidden="1">
      <c r="A5677" s="157" t="s">
        <v>580</v>
      </c>
      <c r="P5677" s="157" t="s">
        <v>571</v>
      </c>
      <c r="U5677" s="163">
        <v>0</v>
      </c>
      <c r="X5677" s="157" t="s">
        <v>564</v>
      </c>
      <c r="AE5677" s="165" t="s">
        <v>330</v>
      </c>
    </row>
    <row r="5678" spans="1:31" hidden="1">
      <c r="A5678" s="157" t="s">
        <v>580</v>
      </c>
      <c r="P5678" s="157" t="s">
        <v>571</v>
      </c>
      <c r="U5678" s="163">
        <v>0</v>
      </c>
      <c r="X5678" s="157" t="s">
        <v>564</v>
      </c>
      <c r="AE5678" s="165" t="s">
        <v>334</v>
      </c>
    </row>
    <row r="5679" spans="1:31" hidden="1">
      <c r="A5679" s="157" t="s">
        <v>580</v>
      </c>
      <c r="P5679" s="157" t="s">
        <v>571</v>
      </c>
      <c r="U5679" s="163">
        <v>0</v>
      </c>
      <c r="X5679" s="157" t="s">
        <v>564</v>
      </c>
      <c r="AE5679" s="165" t="s">
        <v>331</v>
      </c>
    </row>
    <row r="5680" spans="1:31" hidden="1">
      <c r="A5680" s="157" t="s">
        <v>580</v>
      </c>
      <c r="P5680" s="157" t="s">
        <v>571</v>
      </c>
      <c r="U5680" s="163">
        <v>-8579</v>
      </c>
      <c r="X5680" s="157" t="s">
        <v>564</v>
      </c>
      <c r="AE5680" s="165" t="s">
        <v>336</v>
      </c>
    </row>
    <row r="5681" spans="1:31" hidden="1">
      <c r="A5681" s="157" t="s">
        <v>580</v>
      </c>
      <c r="P5681" s="157" t="s">
        <v>571</v>
      </c>
      <c r="U5681" s="163">
        <v>0</v>
      </c>
      <c r="X5681" s="157" t="s">
        <v>564</v>
      </c>
      <c r="AE5681" s="165" t="s">
        <v>340</v>
      </c>
    </row>
    <row r="5682" spans="1:31" hidden="1">
      <c r="A5682" s="157" t="s">
        <v>580</v>
      </c>
      <c r="P5682" s="157" t="s">
        <v>571</v>
      </c>
      <c r="U5682" s="163">
        <v>0</v>
      </c>
      <c r="X5682" s="157" t="s">
        <v>564</v>
      </c>
      <c r="AE5682" s="165" t="s">
        <v>339</v>
      </c>
    </row>
    <row r="5683" spans="1:31" hidden="1">
      <c r="A5683" s="157" t="s">
        <v>580</v>
      </c>
      <c r="P5683" s="157" t="s">
        <v>571</v>
      </c>
      <c r="U5683" s="163">
        <v>0</v>
      </c>
      <c r="X5683" s="157" t="s">
        <v>564</v>
      </c>
      <c r="AE5683" s="165" t="s">
        <v>368</v>
      </c>
    </row>
    <row r="5684" spans="1:31" hidden="1">
      <c r="A5684" s="157" t="s">
        <v>580</v>
      </c>
      <c r="P5684" s="157" t="s">
        <v>571</v>
      </c>
      <c r="U5684" s="163">
        <v>0</v>
      </c>
      <c r="X5684" s="157" t="s">
        <v>564</v>
      </c>
      <c r="AE5684" s="165" t="s">
        <v>371</v>
      </c>
    </row>
    <row r="5685" spans="1:31" hidden="1">
      <c r="A5685" s="157" t="s">
        <v>580</v>
      </c>
      <c r="P5685" s="157" t="s">
        <v>571</v>
      </c>
      <c r="U5685" s="163">
        <v>0</v>
      </c>
      <c r="X5685" s="157" t="s">
        <v>564</v>
      </c>
      <c r="AE5685" s="165" t="s">
        <v>370</v>
      </c>
    </row>
    <row r="5686" spans="1:31" hidden="1">
      <c r="A5686" s="157" t="s">
        <v>580</v>
      </c>
      <c r="P5686" s="157" t="s">
        <v>571</v>
      </c>
      <c r="U5686" s="163">
        <v>-10511.57</v>
      </c>
      <c r="X5686" s="157" t="s">
        <v>564</v>
      </c>
      <c r="AE5686" s="165" t="s">
        <v>369</v>
      </c>
    </row>
    <row r="5687" spans="1:31" hidden="1">
      <c r="A5687" s="157" t="s">
        <v>580</v>
      </c>
      <c r="P5687" s="157" t="s">
        <v>571</v>
      </c>
      <c r="U5687" s="163">
        <v>-24000</v>
      </c>
      <c r="X5687" s="157" t="s">
        <v>564</v>
      </c>
      <c r="AE5687" s="165" t="s">
        <v>374</v>
      </c>
    </row>
    <row r="5688" spans="1:31" hidden="1">
      <c r="A5688" s="157" t="s">
        <v>580</v>
      </c>
      <c r="P5688" s="157" t="s">
        <v>571</v>
      </c>
      <c r="U5688" s="163">
        <v>0</v>
      </c>
      <c r="X5688" s="157" t="s">
        <v>564</v>
      </c>
      <c r="AE5688" s="165" t="s">
        <v>366</v>
      </c>
    </row>
    <row r="5689" spans="1:31" hidden="1">
      <c r="A5689" s="157" t="s">
        <v>580</v>
      </c>
      <c r="P5689" s="157" t="s">
        <v>571</v>
      </c>
      <c r="U5689" s="163">
        <v>0</v>
      </c>
      <c r="X5689" s="157" t="s">
        <v>564</v>
      </c>
      <c r="AE5689" s="165" t="s">
        <v>375</v>
      </c>
    </row>
    <row r="5690" spans="1:31" hidden="1">
      <c r="A5690" s="157" t="s">
        <v>580</v>
      </c>
      <c r="P5690" s="157" t="s">
        <v>571</v>
      </c>
      <c r="U5690" s="163">
        <v>0</v>
      </c>
      <c r="X5690" s="157" t="s">
        <v>564</v>
      </c>
      <c r="AE5690" s="165" t="s">
        <v>373</v>
      </c>
    </row>
    <row r="5691" spans="1:31" hidden="1">
      <c r="A5691" s="157" t="s">
        <v>580</v>
      </c>
      <c r="P5691" s="157" t="s">
        <v>571</v>
      </c>
      <c r="U5691" s="163">
        <v>0</v>
      </c>
      <c r="X5691" s="157" t="s">
        <v>564</v>
      </c>
      <c r="AE5691" s="165" t="s">
        <v>367</v>
      </c>
    </row>
    <row r="5692" spans="1:31" hidden="1">
      <c r="A5692" s="157" t="s">
        <v>580</v>
      </c>
      <c r="P5692" s="157" t="s">
        <v>571</v>
      </c>
      <c r="U5692" s="163">
        <v>-13718.850000000002</v>
      </c>
      <c r="X5692" s="157" t="s">
        <v>564</v>
      </c>
      <c r="AE5692" s="165" t="s">
        <v>372</v>
      </c>
    </row>
    <row r="5693" spans="1:31" hidden="1">
      <c r="A5693" s="157" t="s">
        <v>580</v>
      </c>
      <c r="P5693" s="157" t="s">
        <v>571</v>
      </c>
      <c r="U5693" s="163">
        <v>0</v>
      </c>
      <c r="X5693" s="157" t="s">
        <v>564</v>
      </c>
      <c r="AE5693" s="165" t="s">
        <v>189</v>
      </c>
    </row>
    <row r="5694" spans="1:31" hidden="1">
      <c r="A5694" s="157" t="s">
        <v>580</v>
      </c>
      <c r="P5694" s="157" t="s">
        <v>571</v>
      </c>
      <c r="U5694" s="163">
        <v>0</v>
      </c>
      <c r="X5694" s="157" t="s">
        <v>564</v>
      </c>
      <c r="AE5694" s="165" t="s">
        <v>291</v>
      </c>
    </row>
    <row r="5695" spans="1:31" hidden="1">
      <c r="A5695" s="157" t="s">
        <v>580</v>
      </c>
      <c r="P5695" s="157" t="s">
        <v>571</v>
      </c>
      <c r="U5695" s="163">
        <v>0</v>
      </c>
      <c r="X5695" s="157" t="s">
        <v>564</v>
      </c>
      <c r="AE5695" s="165" t="s">
        <v>190</v>
      </c>
    </row>
    <row r="5696" spans="1:31" hidden="1">
      <c r="A5696" s="157" t="s">
        <v>580</v>
      </c>
      <c r="P5696" s="157" t="s">
        <v>571</v>
      </c>
      <c r="U5696" s="163">
        <v>0</v>
      </c>
      <c r="X5696" s="157" t="s">
        <v>564</v>
      </c>
      <c r="AE5696" s="165" t="s">
        <v>295</v>
      </c>
    </row>
    <row r="5697" spans="1:31" hidden="1">
      <c r="A5697" s="157" t="s">
        <v>580</v>
      </c>
      <c r="P5697" s="157" t="s">
        <v>571</v>
      </c>
      <c r="U5697" s="163">
        <v>0</v>
      </c>
      <c r="X5697" s="157" t="s">
        <v>564</v>
      </c>
      <c r="AE5697" s="165" t="s">
        <v>191</v>
      </c>
    </row>
    <row r="5698" spans="1:31" hidden="1">
      <c r="A5698" s="157" t="s">
        <v>580</v>
      </c>
      <c r="P5698" s="157" t="s">
        <v>571</v>
      </c>
      <c r="U5698" s="163">
        <v>0</v>
      </c>
      <c r="X5698" s="157" t="s">
        <v>564</v>
      </c>
      <c r="AE5698" s="165" t="s">
        <v>192</v>
      </c>
    </row>
    <row r="5699" spans="1:31" hidden="1">
      <c r="A5699" s="157" t="s">
        <v>580</v>
      </c>
      <c r="P5699" s="157" t="s">
        <v>571</v>
      </c>
      <c r="U5699" s="163">
        <v>0</v>
      </c>
      <c r="X5699" s="157" t="s">
        <v>564</v>
      </c>
      <c r="AE5699" s="165" t="s">
        <v>306</v>
      </c>
    </row>
    <row r="5700" spans="1:31" hidden="1">
      <c r="A5700" s="157" t="s">
        <v>580</v>
      </c>
      <c r="P5700" s="157" t="s">
        <v>571</v>
      </c>
      <c r="U5700" s="163">
        <v>-2161.4088160000006</v>
      </c>
      <c r="X5700" s="157" t="s">
        <v>564</v>
      </c>
      <c r="AE5700" s="165" t="s">
        <v>193</v>
      </c>
    </row>
    <row r="5701" spans="1:31" hidden="1">
      <c r="A5701" s="157" t="s">
        <v>580</v>
      </c>
      <c r="P5701" s="157" t="s">
        <v>571</v>
      </c>
      <c r="U5701" s="163">
        <v>0</v>
      </c>
      <c r="X5701" s="157" t="s">
        <v>564</v>
      </c>
      <c r="AE5701" s="165" t="s">
        <v>194</v>
      </c>
    </row>
    <row r="5702" spans="1:31" hidden="1">
      <c r="A5702" s="157" t="s">
        <v>580</v>
      </c>
      <c r="P5702" s="157" t="s">
        <v>571</v>
      </c>
      <c r="U5702" s="163">
        <v>0</v>
      </c>
      <c r="X5702" s="157" t="s">
        <v>564</v>
      </c>
      <c r="AE5702" s="165" t="s">
        <v>196</v>
      </c>
    </row>
    <row r="5703" spans="1:31" hidden="1">
      <c r="A5703" s="157" t="s">
        <v>580</v>
      </c>
      <c r="P5703" s="157" t="s">
        <v>571</v>
      </c>
      <c r="U5703" s="163">
        <v>0</v>
      </c>
      <c r="X5703" s="157" t="s">
        <v>564</v>
      </c>
      <c r="AE5703" s="165" t="s">
        <v>201</v>
      </c>
    </row>
    <row r="5704" spans="1:31" hidden="1">
      <c r="A5704" s="157" t="s">
        <v>580</v>
      </c>
      <c r="P5704" s="157" t="s">
        <v>571</v>
      </c>
      <c r="U5704" s="163">
        <v>0</v>
      </c>
      <c r="X5704" s="157" t="s">
        <v>564</v>
      </c>
      <c r="AE5704" s="165" t="s">
        <v>202</v>
      </c>
    </row>
    <row r="5705" spans="1:31" hidden="1">
      <c r="A5705" s="157" t="s">
        <v>580</v>
      </c>
      <c r="P5705" s="157" t="s">
        <v>571</v>
      </c>
      <c r="U5705" s="163">
        <v>0</v>
      </c>
      <c r="X5705" s="157" t="s">
        <v>564</v>
      </c>
      <c r="AE5705" s="165" t="s">
        <v>303</v>
      </c>
    </row>
    <row r="5706" spans="1:31" hidden="1">
      <c r="A5706" s="157" t="s">
        <v>580</v>
      </c>
      <c r="P5706" s="157" t="s">
        <v>571</v>
      </c>
      <c r="U5706" s="163">
        <v>0</v>
      </c>
      <c r="X5706" s="157" t="s">
        <v>564</v>
      </c>
      <c r="AE5706" s="165" t="s">
        <v>219</v>
      </c>
    </row>
    <row r="5707" spans="1:31" hidden="1">
      <c r="A5707" s="157" t="s">
        <v>580</v>
      </c>
      <c r="P5707" s="157" t="s">
        <v>571</v>
      </c>
      <c r="U5707" s="163">
        <v>-853.38173519999873</v>
      </c>
      <c r="X5707" s="157" t="s">
        <v>564</v>
      </c>
      <c r="AE5707" s="165" t="s">
        <v>221</v>
      </c>
    </row>
    <row r="5708" spans="1:31" hidden="1">
      <c r="A5708" s="157" t="s">
        <v>580</v>
      </c>
      <c r="P5708" s="157" t="s">
        <v>571</v>
      </c>
      <c r="U5708" s="163">
        <v>0</v>
      </c>
      <c r="X5708" s="157" t="s">
        <v>564</v>
      </c>
      <c r="AE5708" s="165" t="s">
        <v>222</v>
      </c>
    </row>
    <row r="5709" spans="1:31" hidden="1">
      <c r="A5709" s="157" t="s">
        <v>580</v>
      </c>
      <c r="P5709" s="157" t="s">
        <v>571</v>
      </c>
      <c r="U5709" s="163">
        <v>0</v>
      </c>
      <c r="X5709" s="157" t="s">
        <v>564</v>
      </c>
      <c r="AE5709" s="165" t="s">
        <v>225</v>
      </c>
    </row>
    <row r="5710" spans="1:31" hidden="1">
      <c r="A5710" s="157" t="s">
        <v>580</v>
      </c>
      <c r="P5710" s="157" t="s">
        <v>571</v>
      </c>
      <c r="U5710" s="163">
        <v>0</v>
      </c>
      <c r="X5710" s="157" t="s">
        <v>564</v>
      </c>
      <c r="AE5710" s="165" t="s">
        <v>226</v>
      </c>
    </row>
    <row r="5711" spans="1:31" hidden="1">
      <c r="A5711" s="157" t="s">
        <v>580</v>
      </c>
      <c r="P5711" s="157" t="s">
        <v>571</v>
      </c>
      <c r="U5711" s="163">
        <v>0</v>
      </c>
      <c r="X5711" s="157" t="s">
        <v>564</v>
      </c>
      <c r="AE5711" s="165" t="s">
        <v>300</v>
      </c>
    </row>
    <row r="5712" spans="1:31" hidden="1">
      <c r="A5712" s="157" t="s">
        <v>580</v>
      </c>
      <c r="P5712" s="157" t="s">
        <v>571</v>
      </c>
      <c r="U5712" s="163">
        <v>-1641.3276960000014</v>
      </c>
      <c r="X5712" s="157" t="s">
        <v>564</v>
      </c>
      <c r="AE5712" s="165" t="s">
        <v>231</v>
      </c>
    </row>
    <row r="5713" spans="1:31" hidden="1">
      <c r="A5713" s="157" t="s">
        <v>580</v>
      </c>
      <c r="P5713" s="157" t="s">
        <v>571</v>
      </c>
      <c r="U5713" s="163">
        <v>0</v>
      </c>
      <c r="X5713" s="157" t="s">
        <v>564</v>
      </c>
      <c r="AE5713" s="165" t="s">
        <v>251</v>
      </c>
    </row>
    <row r="5714" spans="1:31" hidden="1">
      <c r="A5714" s="157" t="s">
        <v>580</v>
      </c>
      <c r="P5714" s="157" t="s">
        <v>571</v>
      </c>
      <c r="U5714" s="163">
        <v>0</v>
      </c>
      <c r="X5714" s="157" t="s">
        <v>564</v>
      </c>
      <c r="AE5714" s="165" t="s">
        <v>252</v>
      </c>
    </row>
    <row r="5715" spans="1:31" hidden="1">
      <c r="A5715" s="157" t="s">
        <v>580</v>
      </c>
      <c r="P5715" s="157" t="s">
        <v>571</v>
      </c>
      <c r="U5715" s="163">
        <v>0</v>
      </c>
      <c r="X5715" s="157" t="s">
        <v>564</v>
      </c>
      <c r="AE5715" s="165" t="s">
        <v>273</v>
      </c>
    </row>
    <row r="5716" spans="1:31" hidden="1">
      <c r="A5716" s="157" t="s">
        <v>580</v>
      </c>
      <c r="P5716" s="157" t="s">
        <v>571</v>
      </c>
      <c r="U5716" s="163">
        <v>0</v>
      </c>
      <c r="X5716" s="157" t="s">
        <v>564</v>
      </c>
      <c r="AE5716" s="165" t="s">
        <v>274</v>
      </c>
    </row>
    <row r="5717" spans="1:31" hidden="1">
      <c r="A5717" s="157" t="s">
        <v>580</v>
      </c>
      <c r="P5717" s="157" t="s">
        <v>571</v>
      </c>
      <c r="U5717" s="163">
        <v>0</v>
      </c>
      <c r="X5717" s="157" t="s">
        <v>564</v>
      </c>
      <c r="AE5717" s="165" t="s">
        <v>275</v>
      </c>
    </row>
    <row r="5718" spans="1:31" hidden="1">
      <c r="A5718" s="157" t="s">
        <v>580</v>
      </c>
      <c r="P5718" s="157" t="s">
        <v>571</v>
      </c>
      <c r="U5718" s="163">
        <v>0</v>
      </c>
      <c r="X5718" s="157" t="s">
        <v>564</v>
      </c>
      <c r="AE5718" s="165" t="s">
        <v>541</v>
      </c>
    </row>
    <row r="5719" spans="1:31" hidden="1">
      <c r="A5719" s="157" t="s">
        <v>580</v>
      </c>
      <c r="P5719" s="157" t="s">
        <v>571</v>
      </c>
      <c r="U5719" s="163">
        <v>-6985.0000000000018</v>
      </c>
      <c r="X5719" s="157" t="s">
        <v>564</v>
      </c>
      <c r="AE5719" s="165" t="s">
        <v>287</v>
      </c>
    </row>
    <row r="5720" spans="1:31" hidden="1">
      <c r="A5720" s="157" t="s">
        <v>580</v>
      </c>
      <c r="P5720" s="157" t="s">
        <v>571</v>
      </c>
      <c r="U5720" s="163">
        <v>-13176.660000000003</v>
      </c>
      <c r="X5720" s="157" t="s">
        <v>564</v>
      </c>
      <c r="AE5720" s="165" t="s">
        <v>199</v>
      </c>
    </row>
    <row r="5721" spans="1:31" hidden="1">
      <c r="A5721" s="157" t="s">
        <v>580</v>
      </c>
      <c r="P5721" s="157" t="s">
        <v>571</v>
      </c>
      <c r="U5721" s="163">
        <v>-22056.07</v>
      </c>
      <c r="X5721" s="157" t="s">
        <v>564</v>
      </c>
      <c r="AE5721" s="165" t="s">
        <v>288</v>
      </c>
    </row>
    <row r="5722" spans="1:31" hidden="1">
      <c r="A5722" s="157" t="s">
        <v>580</v>
      </c>
      <c r="P5722" s="157" t="s">
        <v>571</v>
      </c>
      <c r="U5722" s="163">
        <v>-21078.779999999992</v>
      </c>
      <c r="X5722" s="157" t="s">
        <v>564</v>
      </c>
      <c r="AE5722" s="165" t="s">
        <v>200</v>
      </c>
    </row>
    <row r="5723" spans="1:31" hidden="1">
      <c r="A5723" s="157" t="s">
        <v>580</v>
      </c>
      <c r="P5723" s="157" t="s">
        <v>571</v>
      </c>
      <c r="U5723" s="163">
        <v>-4260</v>
      </c>
      <c r="X5723" s="157" t="s">
        <v>564</v>
      </c>
      <c r="AE5723" s="165" t="s">
        <v>220</v>
      </c>
    </row>
    <row r="5724" spans="1:31" hidden="1">
      <c r="A5724" s="157" t="s">
        <v>580</v>
      </c>
      <c r="P5724" s="157" t="s">
        <v>571</v>
      </c>
      <c r="U5724" s="163">
        <v>-7813.09</v>
      </c>
      <c r="X5724" s="157" t="s">
        <v>564</v>
      </c>
      <c r="AE5724" s="165" t="s">
        <v>301</v>
      </c>
    </row>
    <row r="5725" spans="1:31" hidden="1">
      <c r="A5725" s="157" t="s">
        <v>580</v>
      </c>
      <c r="P5725" s="157" t="s">
        <v>571</v>
      </c>
      <c r="U5725" s="163">
        <v>-14668.55</v>
      </c>
      <c r="X5725" s="157" t="s">
        <v>564</v>
      </c>
      <c r="AE5725" s="165" t="s">
        <v>223</v>
      </c>
    </row>
    <row r="5726" spans="1:31" hidden="1">
      <c r="A5726" s="157" t="s">
        <v>580</v>
      </c>
      <c r="P5726" s="157" t="s">
        <v>571</v>
      </c>
      <c r="U5726" s="163">
        <v>-3540.4400000000005</v>
      </c>
      <c r="X5726" s="157" t="s">
        <v>564</v>
      </c>
      <c r="AE5726" s="165" t="s">
        <v>296</v>
      </c>
    </row>
    <row r="5727" spans="1:31" hidden="1">
      <c r="A5727" s="157" t="s">
        <v>580</v>
      </c>
      <c r="P5727" s="157" t="s">
        <v>571</v>
      </c>
      <c r="U5727" s="163">
        <v>-8892.1500000000015</v>
      </c>
      <c r="X5727" s="157" t="s">
        <v>564</v>
      </c>
      <c r="AE5727" s="165" t="s">
        <v>229</v>
      </c>
    </row>
    <row r="5728" spans="1:31" hidden="1">
      <c r="A5728" s="157" t="s">
        <v>580</v>
      </c>
      <c r="P5728" s="157" t="s">
        <v>571</v>
      </c>
      <c r="U5728" s="163">
        <v>-2932.5</v>
      </c>
      <c r="X5728" s="157" t="s">
        <v>564</v>
      </c>
      <c r="AE5728" s="165" t="s">
        <v>289</v>
      </c>
    </row>
    <row r="5729" spans="1:31" hidden="1">
      <c r="A5729" s="157" t="s">
        <v>580</v>
      </c>
      <c r="P5729" s="157" t="s">
        <v>571</v>
      </c>
      <c r="U5729" s="163">
        <v>-3744.4299999999994</v>
      </c>
      <c r="X5729" s="157" t="s">
        <v>564</v>
      </c>
      <c r="AE5729" s="165" t="s">
        <v>286</v>
      </c>
    </row>
    <row r="5730" spans="1:31" hidden="1">
      <c r="A5730" s="157" t="s">
        <v>580</v>
      </c>
      <c r="P5730" s="157" t="s">
        <v>571</v>
      </c>
      <c r="U5730" s="163">
        <v>-5857.5999999999985</v>
      </c>
      <c r="X5730" s="157" t="s">
        <v>564</v>
      </c>
      <c r="AE5730" s="165" t="s">
        <v>232</v>
      </c>
    </row>
    <row r="5731" spans="1:31" hidden="1">
      <c r="A5731" s="157" t="s">
        <v>580</v>
      </c>
      <c r="P5731" s="157" t="s">
        <v>571</v>
      </c>
      <c r="U5731" s="163">
        <v>-2766.95</v>
      </c>
      <c r="X5731" s="157" t="s">
        <v>564</v>
      </c>
      <c r="AE5731" s="165" t="s">
        <v>233</v>
      </c>
    </row>
    <row r="5732" spans="1:31" hidden="1">
      <c r="A5732" s="157" t="s">
        <v>580</v>
      </c>
      <c r="P5732" s="157" t="s">
        <v>571</v>
      </c>
      <c r="U5732" s="163">
        <v>-7480.7200000000012</v>
      </c>
      <c r="X5732" s="157" t="s">
        <v>564</v>
      </c>
      <c r="AE5732" s="165" t="s">
        <v>234</v>
      </c>
    </row>
    <row r="5733" spans="1:31" hidden="1">
      <c r="A5733" s="157" t="s">
        <v>580</v>
      </c>
      <c r="P5733" s="157" t="s">
        <v>571</v>
      </c>
      <c r="U5733" s="163">
        <v>-3152.3099999999995</v>
      </c>
      <c r="X5733" s="157" t="s">
        <v>564</v>
      </c>
      <c r="AE5733" s="165" t="s">
        <v>293</v>
      </c>
    </row>
    <row r="5734" spans="1:31" hidden="1">
      <c r="A5734" s="157" t="s">
        <v>580</v>
      </c>
      <c r="P5734" s="157" t="s">
        <v>571</v>
      </c>
      <c r="U5734" s="163">
        <v>-3389</v>
      </c>
      <c r="X5734" s="157" t="s">
        <v>564</v>
      </c>
      <c r="AE5734" s="165" t="s">
        <v>235</v>
      </c>
    </row>
    <row r="5735" spans="1:31" hidden="1">
      <c r="A5735" s="157" t="s">
        <v>580</v>
      </c>
      <c r="P5735" s="157" t="s">
        <v>571</v>
      </c>
      <c r="U5735" s="163">
        <v>-17105.22</v>
      </c>
      <c r="X5735" s="157" t="s">
        <v>564</v>
      </c>
      <c r="AE5735" s="165" t="s">
        <v>237</v>
      </c>
    </row>
    <row r="5736" spans="1:31" hidden="1">
      <c r="A5736" s="157" t="s">
        <v>580</v>
      </c>
      <c r="P5736" s="157" t="s">
        <v>571</v>
      </c>
      <c r="U5736" s="163">
        <v>-5367.4599999999991</v>
      </c>
      <c r="X5736" s="157" t="s">
        <v>564</v>
      </c>
      <c r="AE5736" s="165" t="s">
        <v>239</v>
      </c>
    </row>
    <row r="5737" spans="1:31" hidden="1">
      <c r="A5737" s="157" t="s">
        <v>580</v>
      </c>
      <c r="P5737" s="157" t="s">
        <v>571</v>
      </c>
      <c r="U5737" s="163">
        <v>-4641.68</v>
      </c>
      <c r="X5737" s="157" t="s">
        <v>564</v>
      </c>
      <c r="AE5737" s="165" t="s">
        <v>302</v>
      </c>
    </row>
    <row r="5738" spans="1:31" hidden="1">
      <c r="A5738" s="157" t="s">
        <v>580</v>
      </c>
      <c r="P5738" s="157" t="s">
        <v>571</v>
      </c>
      <c r="U5738" s="163">
        <v>-3629.4300000000003</v>
      </c>
      <c r="X5738" s="157" t="s">
        <v>564</v>
      </c>
      <c r="AE5738" s="165" t="s">
        <v>240</v>
      </c>
    </row>
    <row r="5739" spans="1:31" hidden="1">
      <c r="A5739" s="157" t="s">
        <v>580</v>
      </c>
      <c r="P5739" s="157" t="s">
        <v>571</v>
      </c>
      <c r="U5739" s="163">
        <v>-19446.870000000003</v>
      </c>
      <c r="X5739" s="157" t="s">
        <v>564</v>
      </c>
      <c r="AE5739" s="165" t="s">
        <v>241</v>
      </c>
    </row>
    <row r="5740" spans="1:31" hidden="1">
      <c r="A5740" s="157" t="s">
        <v>580</v>
      </c>
      <c r="P5740" s="157" t="s">
        <v>571</v>
      </c>
      <c r="U5740" s="163">
        <v>-3160.6299999999992</v>
      </c>
      <c r="X5740" s="157" t="s">
        <v>564</v>
      </c>
      <c r="AE5740" s="165" t="s">
        <v>242</v>
      </c>
    </row>
    <row r="5741" spans="1:31" hidden="1">
      <c r="A5741" s="157" t="s">
        <v>580</v>
      </c>
      <c r="P5741" s="157" t="s">
        <v>571</v>
      </c>
      <c r="U5741" s="163">
        <v>-17127.910000000003</v>
      </c>
      <c r="X5741" s="157" t="s">
        <v>564</v>
      </c>
      <c r="AE5741" s="165" t="s">
        <v>243</v>
      </c>
    </row>
    <row r="5742" spans="1:31" hidden="1">
      <c r="A5742" s="157" t="s">
        <v>580</v>
      </c>
      <c r="P5742" s="157" t="s">
        <v>571</v>
      </c>
      <c r="U5742" s="163">
        <v>-3301.13</v>
      </c>
      <c r="X5742" s="157" t="s">
        <v>564</v>
      </c>
      <c r="AE5742" s="165" t="s">
        <v>304</v>
      </c>
    </row>
    <row r="5743" spans="1:31" hidden="1">
      <c r="A5743" s="157" t="s">
        <v>580</v>
      </c>
      <c r="P5743" s="157" t="s">
        <v>571</v>
      </c>
      <c r="U5743" s="163">
        <v>-10107.66</v>
      </c>
      <c r="X5743" s="157" t="s">
        <v>564</v>
      </c>
      <c r="AE5743" s="165" t="s">
        <v>244</v>
      </c>
    </row>
    <row r="5744" spans="1:31" hidden="1">
      <c r="A5744" s="157" t="s">
        <v>580</v>
      </c>
      <c r="P5744" s="157" t="s">
        <v>571</v>
      </c>
      <c r="U5744" s="163">
        <v>-6224.1200000000008</v>
      </c>
      <c r="X5744" s="157" t="s">
        <v>564</v>
      </c>
      <c r="AE5744" s="165" t="s">
        <v>246</v>
      </c>
    </row>
    <row r="5745" spans="1:31" hidden="1">
      <c r="A5745" s="157" t="s">
        <v>580</v>
      </c>
      <c r="P5745" s="157" t="s">
        <v>571</v>
      </c>
      <c r="U5745" s="163">
        <v>-7639.489999999998</v>
      </c>
      <c r="X5745" s="157" t="s">
        <v>564</v>
      </c>
      <c r="AE5745" s="165" t="s">
        <v>247</v>
      </c>
    </row>
    <row r="5746" spans="1:31" hidden="1">
      <c r="A5746" s="157" t="s">
        <v>580</v>
      </c>
      <c r="P5746" s="157" t="s">
        <v>571</v>
      </c>
      <c r="U5746" s="163">
        <v>0</v>
      </c>
      <c r="X5746" s="157" t="s">
        <v>564</v>
      </c>
      <c r="AE5746" s="165" t="s">
        <v>294</v>
      </c>
    </row>
    <row r="5747" spans="1:31" hidden="1">
      <c r="A5747" s="157" t="s">
        <v>580</v>
      </c>
      <c r="P5747" s="157" t="s">
        <v>571</v>
      </c>
      <c r="U5747" s="163">
        <v>-7635</v>
      </c>
      <c r="X5747" s="157" t="s">
        <v>564</v>
      </c>
      <c r="AE5747" s="165" t="s">
        <v>307</v>
      </c>
    </row>
    <row r="5748" spans="1:31" hidden="1">
      <c r="A5748" s="157" t="s">
        <v>580</v>
      </c>
      <c r="P5748" s="157" t="s">
        <v>571</v>
      </c>
      <c r="U5748" s="163">
        <v>-6099.9700000000012</v>
      </c>
      <c r="X5748" s="157" t="s">
        <v>564</v>
      </c>
      <c r="AE5748" s="165" t="s">
        <v>248</v>
      </c>
    </row>
    <row r="5749" spans="1:31" hidden="1">
      <c r="A5749" s="157" t="s">
        <v>580</v>
      </c>
      <c r="P5749" s="157" t="s">
        <v>571</v>
      </c>
      <c r="U5749" s="163">
        <v>-5505.02</v>
      </c>
      <c r="X5749" s="157" t="s">
        <v>564</v>
      </c>
      <c r="AE5749" s="165" t="s">
        <v>249</v>
      </c>
    </row>
    <row r="5750" spans="1:31" hidden="1">
      <c r="A5750" s="157" t="s">
        <v>580</v>
      </c>
      <c r="P5750" s="157" t="s">
        <v>571</v>
      </c>
      <c r="U5750" s="163">
        <v>4069.4399999999996</v>
      </c>
      <c r="X5750" s="157" t="s">
        <v>564</v>
      </c>
      <c r="AE5750" s="165" t="s">
        <v>308</v>
      </c>
    </row>
    <row r="5751" spans="1:31" hidden="1">
      <c r="A5751" s="157" t="s">
        <v>580</v>
      </c>
      <c r="P5751" s="157" t="s">
        <v>571</v>
      </c>
      <c r="U5751" s="163">
        <v>-4671.2999999999993</v>
      </c>
      <c r="X5751" s="157" t="s">
        <v>564</v>
      </c>
      <c r="AE5751" s="165" t="s">
        <v>250</v>
      </c>
    </row>
    <row r="5752" spans="1:31" hidden="1">
      <c r="A5752" s="157" t="s">
        <v>580</v>
      </c>
      <c r="P5752" s="157" t="s">
        <v>571</v>
      </c>
      <c r="U5752" s="163">
        <v>-3806.58</v>
      </c>
      <c r="X5752" s="157" t="s">
        <v>564</v>
      </c>
      <c r="AE5752" s="165" t="s">
        <v>272</v>
      </c>
    </row>
    <row r="5753" spans="1:31" hidden="1">
      <c r="A5753" s="157" t="s">
        <v>580</v>
      </c>
      <c r="P5753" s="157" t="s">
        <v>571</v>
      </c>
      <c r="U5753" s="163">
        <v>-4540.5299999999988</v>
      </c>
      <c r="X5753" s="157" t="s">
        <v>564</v>
      </c>
      <c r="AE5753" s="165" t="s">
        <v>276</v>
      </c>
    </row>
    <row r="5754" spans="1:31" hidden="1">
      <c r="A5754" s="157" t="s">
        <v>580</v>
      </c>
      <c r="P5754" s="157" t="s">
        <v>571</v>
      </c>
      <c r="U5754" s="163">
        <v>-8513.66</v>
      </c>
      <c r="X5754" s="157" t="s">
        <v>564</v>
      </c>
      <c r="AE5754" s="165" t="s">
        <v>277</v>
      </c>
    </row>
    <row r="5755" spans="1:31" hidden="1">
      <c r="A5755" s="157" t="s">
        <v>580</v>
      </c>
      <c r="P5755" s="157" t="s">
        <v>571</v>
      </c>
      <c r="U5755" s="163">
        <v>-6533.1600000000017</v>
      </c>
      <c r="X5755" s="157" t="s">
        <v>564</v>
      </c>
      <c r="AE5755" s="165" t="s">
        <v>278</v>
      </c>
    </row>
    <row r="5756" spans="1:31" hidden="1">
      <c r="A5756" s="157" t="s">
        <v>580</v>
      </c>
      <c r="P5756" s="157" t="s">
        <v>571</v>
      </c>
      <c r="U5756" s="163">
        <v>-6077.7899999999991</v>
      </c>
      <c r="X5756" s="157" t="s">
        <v>564</v>
      </c>
      <c r="AE5756" s="165" t="s">
        <v>279</v>
      </c>
    </row>
    <row r="5757" spans="1:31" hidden="1">
      <c r="A5757" s="157" t="s">
        <v>580</v>
      </c>
      <c r="P5757" s="157" t="s">
        <v>571</v>
      </c>
      <c r="U5757" s="163">
        <v>-1745</v>
      </c>
      <c r="X5757" s="157" t="s">
        <v>564</v>
      </c>
      <c r="AE5757" s="165" t="s">
        <v>284</v>
      </c>
    </row>
    <row r="5758" spans="1:31" hidden="1">
      <c r="A5758" s="157" t="s">
        <v>580</v>
      </c>
      <c r="P5758" s="157" t="s">
        <v>571</v>
      </c>
      <c r="U5758" s="163">
        <v>-1483.1899999999996</v>
      </c>
      <c r="X5758" s="157" t="s">
        <v>564</v>
      </c>
      <c r="AE5758" s="165" t="s">
        <v>290</v>
      </c>
    </row>
    <row r="5759" spans="1:31" hidden="1">
      <c r="A5759" s="157" t="s">
        <v>580</v>
      </c>
      <c r="P5759" s="157" t="s">
        <v>571</v>
      </c>
      <c r="U5759" s="163">
        <v>-2622.45</v>
      </c>
      <c r="X5759" s="157" t="s">
        <v>564</v>
      </c>
      <c r="AE5759" s="165" t="s">
        <v>285</v>
      </c>
    </row>
    <row r="5760" spans="1:31">
      <c r="A5760" s="157" t="s">
        <v>580</v>
      </c>
      <c r="P5760" s="157" t="s">
        <v>571</v>
      </c>
      <c r="U5760" s="163">
        <v>0</v>
      </c>
      <c r="X5760" s="157" t="s">
        <v>564</v>
      </c>
      <c r="AE5760" s="165" t="s">
        <v>195</v>
      </c>
    </row>
    <row r="5761" spans="1:31" hidden="1">
      <c r="A5761" s="157" t="s">
        <v>580</v>
      </c>
      <c r="P5761" s="157" t="s">
        <v>571</v>
      </c>
      <c r="U5761" s="163">
        <v>0</v>
      </c>
      <c r="X5761" s="157" t="s">
        <v>564</v>
      </c>
      <c r="AE5761" s="165" t="s">
        <v>197</v>
      </c>
    </row>
    <row r="5762" spans="1:31" hidden="1">
      <c r="A5762" s="157" t="s">
        <v>580</v>
      </c>
      <c r="P5762" s="157" t="s">
        <v>571</v>
      </c>
      <c r="U5762" s="163">
        <v>0</v>
      </c>
      <c r="X5762" s="157" t="s">
        <v>564</v>
      </c>
      <c r="AE5762" s="165" t="s">
        <v>203</v>
      </c>
    </row>
    <row r="5763" spans="1:31" hidden="1">
      <c r="A5763" s="157" t="s">
        <v>580</v>
      </c>
      <c r="P5763" s="157" t="s">
        <v>571</v>
      </c>
      <c r="U5763" s="163">
        <v>0</v>
      </c>
      <c r="X5763" s="157" t="s">
        <v>564</v>
      </c>
      <c r="AE5763" s="165" t="s">
        <v>204</v>
      </c>
    </row>
    <row r="5764" spans="1:31" hidden="1">
      <c r="A5764" s="157" t="s">
        <v>580</v>
      </c>
      <c r="P5764" s="157" t="s">
        <v>571</v>
      </c>
      <c r="U5764" s="163">
        <v>0</v>
      </c>
      <c r="X5764" s="157" t="s">
        <v>564</v>
      </c>
      <c r="AE5764" s="165" t="s">
        <v>205</v>
      </c>
    </row>
    <row r="5765" spans="1:31" hidden="1">
      <c r="A5765" s="157" t="s">
        <v>580</v>
      </c>
      <c r="P5765" s="157" t="s">
        <v>571</v>
      </c>
      <c r="U5765" s="163">
        <v>0</v>
      </c>
      <c r="X5765" s="157" t="s">
        <v>564</v>
      </c>
      <c r="AE5765" s="165" t="s">
        <v>206</v>
      </c>
    </row>
    <row r="5766" spans="1:31" hidden="1">
      <c r="A5766" s="157" t="s">
        <v>580</v>
      </c>
      <c r="P5766" s="157" t="s">
        <v>571</v>
      </c>
      <c r="U5766" s="163">
        <v>0</v>
      </c>
      <c r="X5766" s="157" t="s">
        <v>564</v>
      </c>
      <c r="AE5766" s="165" t="s">
        <v>207</v>
      </c>
    </row>
    <row r="5767" spans="1:31" hidden="1">
      <c r="A5767" s="157" t="s">
        <v>580</v>
      </c>
      <c r="P5767" s="157" t="s">
        <v>571</v>
      </c>
      <c r="U5767" s="163">
        <v>0</v>
      </c>
      <c r="X5767" s="157" t="s">
        <v>564</v>
      </c>
      <c r="AE5767" s="165" t="s">
        <v>305</v>
      </c>
    </row>
    <row r="5768" spans="1:31" hidden="1">
      <c r="A5768" s="157" t="s">
        <v>580</v>
      </c>
      <c r="P5768" s="157" t="s">
        <v>571</v>
      </c>
      <c r="U5768" s="163">
        <v>0</v>
      </c>
      <c r="X5768" s="157" t="s">
        <v>564</v>
      </c>
      <c r="AE5768" s="165" t="s">
        <v>208</v>
      </c>
    </row>
    <row r="5769" spans="1:31" hidden="1">
      <c r="A5769" s="157" t="s">
        <v>580</v>
      </c>
      <c r="P5769" s="157" t="s">
        <v>571</v>
      </c>
      <c r="U5769" s="163">
        <v>0</v>
      </c>
      <c r="X5769" s="157" t="s">
        <v>564</v>
      </c>
      <c r="AE5769" s="165" t="s">
        <v>209</v>
      </c>
    </row>
    <row r="5770" spans="1:31" hidden="1">
      <c r="A5770" s="157" t="s">
        <v>580</v>
      </c>
      <c r="P5770" s="157" t="s">
        <v>571</v>
      </c>
      <c r="U5770" s="163">
        <v>0</v>
      </c>
      <c r="X5770" s="157" t="s">
        <v>564</v>
      </c>
      <c r="AE5770" s="165" t="s">
        <v>210</v>
      </c>
    </row>
    <row r="5771" spans="1:31" hidden="1">
      <c r="A5771" s="157" t="s">
        <v>580</v>
      </c>
      <c r="P5771" s="157" t="s">
        <v>571</v>
      </c>
      <c r="U5771" s="163">
        <v>0</v>
      </c>
      <c r="X5771" s="157" t="s">
        <v>564</v>
      </c>
      <c r="AE5771" s="165" t="s">
        <v>297</v>
      </c>
    </row>
    <row r="5772" spans="1:31" hidden="1">
      <c r="A5772" s="157" t="s">
        <v>580</v>
      </c>
      <c r="P5772" s="157" t="s">
        <v>571</v>
      </c>
      <c r="U5772" s="163">
        <v>0</v>
      </c>
      <c r="X5772" s="157" t="s">
        <v>564</v>
      </c>
      <c r="AE5772" s="165" t="s">
        <v>211</v>
      </c>
    </row>
    <row r="5773" spans="1:31" hidden="1">
      <c r="A5773" s="157" t="s">
        <v>580</v>
      </c>
      <c r="P5773" s="157" t="s">
        <v>571</v>
      </c>
      <c r="U5773" s="163">
        <v>0</v>
      </c>
      <c r="X5773" s="157" t="s">
        <v>564</v>
      </c>
      <c r="AE5773" s="165" t="s">
        <v>212</v>
      </c>
    </row>
    <row r="5774" spans="1:31" hidden="1">
      <c r="A5774" s="157" t="s">
        <v>580</v>
      </c>
      <c r="P5774" s="157" t="s">
        <v>571</v>
      </c>
      <c r="U5774" s="163">
        <v>0</v>
      </c>
      <c r="X5774" s="157" t="s">
        <v>564</v>
      </c>
      <c r="AE5774" s="165" t="s">
        <v>213</v>
      </c>
    </row>
    <row r="5775" spans="1:31" hidden="1">
      <c r="A5775" s="157" t="s">
        <v>580</v>
      </c>
      <c r="P5775" s="157" t="s">
        <v>571</v>
      </c>
      <c r="U5775" s="163">
        <v>0</v>
      </c>
      <c r="X5775" s="157" t="s">
        <v>564</v>
      </c>
      <c r="AE5775" s="165" t="s">
        <v>214</v>
      </c>
    </row>
    <row r="5776" spans="1:31" hidden="1">
      <c r="A5776" s="157" t="s">
        <v>580</v>
      </c>
      <c r="P5776" s="157" t="s">
        <v>571</v>
      </c>
      <c r="U5776" s="163">
        <v>0</v>
      </c>
      <c r="X5776" s="157" t="s">
        <v>564</v>
      </c>
      <c r="AE5776" s="165" t="s">
        <v>215</v>
      </c>
    </row>
    <row r="5777" spans="1:31" hidden="1">
      <c r="A5777" s="157" t="s">
        <v>580</v>
      </c>
      <c r="P5777" s="157" t="s">
        <v>571</v>
      </c>
      <c r="U5777" s="163">
        <v>0</v>
      </c>
      <c r="X5777" s="157" t="s">
        <v>564</v>
      </c>
      <c r="AE5777" s="165" t="s">
        <v>216</v>
      </c>
    </row>
    <row r="5778" spans="1:31" hidden="1">
      <c r="A5778" s="157" t="s">
        <v>580</v>
      </c>
      <c r="P5778" s="157" t="s">
        <v>571</v>
      </c>
      <c r="U5778" s="163">
        <v>0</v>
      </c>
      <c r="X5778" s="157" t="s">
        <v>564</v>
      </c>
      <c r="AE5778" s="165" t="s">
        <v>218</v>
      </c>
    </row>
    <row r="5779" spans="1:31" hidden="1">
      <c r="A5779" s="157" t="s">
        <v>580</v>
      </c>
      <c r="P5779" s="157" t="s">
        <v>571</v>
      </c>
      <c r="U5779" s="163">
        <v>0</v>
      </c>
      <c r="X5779" s="157" t="s">
        <v>564</v>
      </c>
      <c r="AE5779" s="165" t="s">
        <v>253</v>
      </c>
    </row>
    <row r="5780" spans="1:31" hidden="1">
      <c r="A5780" s="157" t="s">
        <v>580</v>
      </c>
      <c r="P5780" s="157" t="s">
        <v>571</v>
      </c>
      <c r="U5780" s="163">
        <v>0</v>
      </c>
      <c r="X5780" s="157" t="s">
        <v>564</v>
      </c>
      <c r="AE5780" s="165" t="s">
        <v>254</v>
      </c>
    </row>
    <row r="5781" spans="1:31" hidden="1">
      <c r="A5781" s="157" t="s">
        <v>580</v>
      </c>
      <c r="P5781" s="157" t="s">
        <v>571</v>
      </c>
      <c r="U5781" s="163">
        <v>0</v>
      </c>
      <c r="X5781" s="157" t="s">
        <v>564</v>
      </c>
      <c r="AE5781" s="165" t="s">
        <v>255</v>
      </c>
    </row>
    <row r="5782" spans="1:31" hidden="1">
      <c r="A5782" s="157" t="s">
        <v>580</v>
      </c>
      <c r="P5782" s="157" t="s">
        <v>571</v>
      </c>
      <c r="U5782" s="163">
        <v>0</v>
      </c>
      <c r="X5782" s="157" t="s">
        <v>564</v>
      </c>
      <c r="AE5782" s="165" t="s">
        <v>256</v>
      </c>
    </row>
    <row r="5783" spans="1:31" hidden="1">
      <c r="A5783" s="157" t="s">
        <v>580</v>
      </c>
      <c r="P5783" s="157" t="s">
        <v>571</v>
      </c>
      <c r="U5783" s="163">
        <v>0</v>
      </c>
      <c r="X5783" s="157" t="s">
        <v>564</v>
      </c>
      <c r="AE5783" s="165" t="s">
        <v>257</v>
      </c>
    </row>
    <row r="5784" spans="1:31" hidden="1">
      <c r="A5784" s="157" t="s">
        <v>580</v>
      </c>
      <c r="P5784" s="157" t="s">
        <v>571</v>
      </c>
      <c r="U5784" s="163">
        <v>0</v>
      </c>
      <c r="X5784" s="157" t="s">
        <v>564</v>
      </c>
      <c r="AE5784" s="165" t="s">
        <v>258</v>
      </c>
    </row>
    <row r="5785" spans="1:31" hidden="1">
      <c r="A5785" s="157" t="s">
        <v>580</v>
      </c>
      <c r="P5785" s="157" t="s">
        <v>571</v>
      </c>
      <c r="U5785" s="163">
        <v>0</v>
      </c>
      <c r="X5785" s="157" t="s">
        <v>564</v>
      </c>
      <c r="AE5785" s="165" t="s">
        <v>260</v>
      </c>
    </row>
    <row r="5786" spans="1:31" hidden="1">
      <c r="A5786" s="157" t="s">
        <v>580</v>
      </c>
      <c r="P5786" s="157" t="s">
        <v>571</v>
      </c>
      <c r="U5786" s="163">
        <v>0</v>
      </c>
      <c r="X5786" s="157" t="s">
        <v>564</v>
      </c>
      <c r="AE5786" s="165" t="s">
        <v>261</v>
      </c>
    </row>
    <row r="5787" spans="1:31" hidden="1">
      <c r="A5787" s="157" t="s">
        <v>580</v>
      </c>
      <c r="P5787" s="157" t="s">
        <v>571</v>
      </c>
      <c r="U5787" s="163">
        <v>0</v>
      </c>
      <c r="X5787" s="157" t="s">
        <v>564</v>
      </c>
      <c r="AE5787" s="165" t="s">
        <v>262</v>
      </c>
    </row>
    <row r="5788" spans="1:31" hidden="1">
      <c r="A5788" s="157" t="s">
        <v>580</v>
      </c>
      <c r="P5788" s="157" t="s">
        <v>571</v>
      </c>
      <c r="U5788" s="163">
        <v>0</v>
      </c>
      <c r="X5788" s="157" t="s">
        <v>564</v>
      </c>
      <c r="AE5788" s="165" t="s">
        <v>263</v>
      </c>
    </row>
    <row r="5789" spans="1:31" hidden="1">
      <c r="A5789" s="157" t="s">
        <v>580</v>
      </c>
      <c r="P5789" s="157" t="s">
        <v>571</v>
      </c>
      <c r="U5789" s="163">
        <v>0</v>
      </c>
      <c r="X5789" s="157" t="s">
        <v>564</v>
      </c>
      <c r="AE5789" s="165" t="s">
        <v>264</v>
      </c>
    </row>
    <row r="5790" spans="1:31" hidden="1">
      <c r="A5790" s="157" t="s">
        <v>580</v>
      </c>
      <c r="P5790" s="157" t="s">
        <v>571</v>
      </c>
      <c r="U5790" s="163">
        <v>0</v>
      </c>
      <c r="X5790" s="157" t="s">
        <v>564</v>
      </c>
      <c r="AE5790" s="165" t="s">
        <v>265</v>
      </c>
    </row>
    <row r="5791" spans="1:31" hidden="1">
      <c r="A5791" s="157" t="s">
        <v>580</v>
      </c>
      <c r="P5791" s="157" t="s">
        <v>571</v>
      </c>
      <c r="U5791" s="163">
        <v>0</v>
      </c>
      <c r="X5791" s="157" t="s">
        <v>564</v>
      </c>
      <c r="AE5791" s="165" t="s">
        <v>266</v>
      </c>
    </row>
    <row r="5792" spans="1:31" hidden="1">
      <c r="A5792" s="157" t="s">
        <v>580</v>
      </c>
      <c r="P5792" s="157" t="s">
        <v>571</v>
      </c>
      <c r="U5792" s="163">
        <v>0</v>
      </c>
      <c r="X5792" s="157" t="s">
        <v>564</v>
      </c>
      <c r="AE5792" s="165" t="s">
        <v>267</v>
      </c>
    </row>
    <row r="5793" spans="1:31" hidden="1">
      <c r="A5793" s="157" t="s">
        <v>580</v>
      </c>
      <c r="P5793" s="157" t="s">
        <v>571</v>
      </c>
      <c r="U5793" s="163">
        <v>0</v>
      </c>
      <c r="X5793" s="157" t="s">
        <v>564</v>
      </c>
      <c r="AE5793" s="165" t="s">
        <v>268</v>
      </c>
    </row>
    <row r="5794" spans="1:31" hidden="1">
      <c r="A5794" s="157" t="s">
        <v>580</v>
      </c>
      <c r="P5794" s="157" t="s">
        <v>571</v>
      </c>
      <c r="U5794" s="163">
        <v>0</v>
      </c>
      <c r="X5794" s="157" t="s">
        <v>564</v>
      </c>
      <c r="AE5794" s="165" t="s">
        <v>269</v>
      </c>
    </row>
    <row r="5795" spans="1:31" hidden="1">
      <c r="A5795" s="157" t="s">
        <v>580</v>
      </c>
      <c r="P5795" s="157" t="s">
        <v>571</v>
      </c>
      <c r="U5795" s="163">
        <v>0</v>
      </c>
      <c r="X5795" s="157" t="s">
        <v>564</v>
      </c>
      <c r="AE5795" s="165" t="s">
        <v>270</v>
      </c>
    </row>
    <row r="5796" spans="1:31" hidden="1">
      <c r="A5796" s="157" t="s">
        <v>580</v>
      </c>
      <c r="P5796" s="157" t="s">
        <v>571</v>
      </c>
      <c r="U5796" s="163">
        <v>0</v>
      </c>
      <c r="X5796" s="157" t="s">
        <v>564</v>
      </c>
      <c r="AE5796" s="165" t="s">
        <v>271</v>
      </c>
    </row>
    <row r="5797" spans="1:31" hidden="1">
      <c r="A5797" s="157" t="s">
        <v>580</v>
      </c>
      <c r="P5797" s="157" t="s">
        <v>571</v>
      </c>
      <c r="U5797" s="163">
        <v>-8163.2200000000012</v>
      </c>
      <c r="X5797" s="157" t="s">
        <v>564</v>
      </c>
      <c r="AE5797" s="165" t="s">
        <v>224</v>
      </c>
    </row>
    <row r="5798" spans="1:31" hidden="1">
      <c r="A5798" s="157" t="s">
        <v>580</v>
      </c>
      <c r="P5798" s="157" t="s">
        <v>571</v>
      </c>
      <c r="U5798" s="163">
        <v>-7782.8899999999994</v>
      </c>
      <c r="X5798" s="157" t="s">
        <v>564</v>
      </c>
      <c r="AE5798" s="165" t="s">
        <v>298</v>
      </c>
    </row>
    <row r="5799" spans="1:31" hidden="1">
      <c r="A5799" s="157" t="s">
        <v>580</v>
      </c>
      <c r="P5799" s="157" t="s">
        <v>571</v>
      </c>
      <c r="U5799" s="163">
        <v>-1770.5500000000002</v>
      </c>
      <c r="X5799" s="157" t="s">
        <v>564</v>
      </c>
      <c r="AE5799" s="165" t="s">
        <v>230</v>
      </c>
    </row>
    <row r="5800" spans="1:31" hidden="1">
      <c r="A5800" s="157" t="s">
        <v>580</v>
      </c>
      <c r="P5800" s="157" t="s">
        <v>571</v>
      </c>
      <c r="U5800" s="163">
        <v>-11563.400000000001</v>
      </c>
      <c r="X5800" s="157" t="s">
        <v>564</v>
      </c>
      <c r="AE5800" s="165" t="s">
        <v>283</v>
      </c>
    </row>
    <row r="5801" spans="1:31" hidden="1">
      <c r="A5801" s="157" t="s">
        <v>580</v>
      </c>
      <c r="P5801" s="157" t="s">
        <v>571</v>
      </c>
      <c r="U5801" s="163">
        <v>56.639999999999418</v>
      </c>
      <c r="X5801" s="157" t="s">
        <v>564</v>
      </c>
      <c r="AE5801" s="165" t="s">
        <v>281</v>
      </c>
    </row>
    <row r="5802" spans="1:31" hidden="1">
      <c r="A5802" s="157" t="s">
        <v>580</v>
      </c>
      <c r="P5802" s="157" t="s">
        <v>571</v>
      </c>
      <c r="U5802" s="163">
        <v>-5243.76</v>
      </c>
      <c r="X5802" s="157" t="s">
        <v>564</v>
      </c>
      <c r="AE5802" s="165" t="s">
        <v>245</v>
      </c>
    </row>
    <row r="5803" spans="1:31" hidden="1">
      <c r="A5803" s="157" t="s">
        <v>580</v>
      </c>
      <c r="P5803" s="157" t="s">
        <v>571</v>
      </c>
      <c r="U5803" s="163">
        <v>-37800.76999999999</v>
      </c>
      <c r="X5803" s="157" t="s">
        <v>564</v>
      </c>
      <c r="AE5803" s="165" t="s">
        <v>282</v>
      </c>
    </row>
    <row r="5804" spans="1:31" hidden="1">
      <c r="A5804" s="157" t="s">
        <v>580</v>
      </c>
      <c r="P5804" s="157" t="s">
        <v>571</v>
      </c>
      <c r="U5804" s="163">
        <v>-19319</v>
      </c>
      <c r="X5804" s="157" t="s">
        <v>564</v>
      </c>
      <c r="AE5804" s="165" t="s">
        <v>365</v>
      </c>
    </row>
    <row r="5805" spans="1:31" hidden="1">
      <c r="A5805" s="157" t="s">
        <v>580</v>
      </c>
      <c r="P5805" s="157" t="s">
        <v>571</v>
      </c>
      <c r="U5805" s="163">
        <v>-19569.990000000005</v>
      </c>
      <c r="X5805" s="157" t="s">
        <v>564</v>
      </c>
      <c r="AE5805" s="165" t="s">
        <v>398</v>
      </c>
    </row>
    <row r="5806" spans="1:31" hidden="1">
      <c r="A5806" s="157" t="s">
        <v>580</v>
      </c>
      <c r="P5806" s="157" t="s">
        <v>571</v>
      </c>
      <c r="U5806" s="163">
        <v>0</v>
      </c>
      <c r="X5806" s="157" t="s">
        <v>564</v>
      </c>
      <c r="AE5806" s="165" t="s">
        <v>393</v>
      </c>
    </row>
    <row r="5807" spans="1:31" hidden="1">
      <c r="A5807" s="157" t="s">
        <v>580</v>
      </c>
      <c r="P5807" s="157" t="s">
        <v>571</v>
      </c>
      <c r="U5807" s="163">
        <v>2000</v>
      </c>
      <c r="X5807" s="157" t="s">
        <v>564</v>
      </c>
      <c r="AE5807" s="165" t="s">
        <v>395</v>
      </c>
    </row>
    <row r="5808" spans="1:31" hidden="1">
      <c r="A5808" s="157" t="s">
        <v>580</v>
      </c>
      <c r="P5808" s="157" t="s">
        <v>571</v>
      </c>
      <c r="U5808" s="163">
        <v>0</v>
      </c>
      <c r="X5808" s="157" t="s">
        <v>564</v>
      </c>
      <c r="AE5808" s="165" t="s">
        <v>396</v>
      </c>
    </row>
    <row r="5809" spans="1:31" hidden="1">
      <c r="A5809" s="157" t="s">
        <v>580</v>
      </c>
      <c r="P5809" s="157" t="s">
        <v>571</v>
      </c>
      <c r="U5809" s="163">
        <v>0</v>
      </c>
      <c r="X5809" s="157" t="s">
        <v>564</v>
      </c>
      <c r="AE5809" s="165" t="s">
        <v>397</v>
      </c>
    </row>
    <row r="5810" spans="1:31" hidden="1">
      <c r="A5810" s="157" t="s">
        <v>580</v>
      </c>
      <c r="P5810" s="157" t="s">
        <v>571</v>
      </c>
      <c r="U5810" s="163">
        <v>0</v>
      </c>
      <c r="X5810" s="157" t="s">
        <v>564</v>
      </c>
      <c r="AE5810" s="165" t="s">
        <v>399</v>
      </c>
    </row>
    <row r="5811" spans="1:31" hidden="1">
      <c r="A5811" s="157" t="s">
        <v>580</v>
      </c>
      <c r="P5811" s="157" t="s">
        <v>571</v>
      </c>
      <c r="U5811" s="163">
        <v>0</v>
      </c>
      <c r="X5811" s="157" t="s">
        <v>564</v>
      </c>
      <c r="AE5811" s="165" t="s">
        <v>380</v>
      </c>
    </row>
    <row r="5812" spans="1:31" hidden="1">
      <c r="A5812" s="157" t="s">
        <v>580</v>
      </c>
      <c r="P5812" s="157" t="s">
        <v>571</v>
      </c>
      <c r="U5812" s="163">
        <v>0</v>
      </c>
      <c r="X5812" s="157" t="s">
        <v>564</v>
      </c>
      <c r="AE5812" s="165" t="s">
        <v>379</v>
      </c>
    </row>
    <row r="5813" spans="1:31" hidden="1">
      <c r="A5813" s="157" t="s">
        <v>580</v>
      </c>
      <c r="P5813" s="157" t="s">
        <v>571</v>
      </c>
      <c r="U5813" s="163">
        <v>0</v>
      </c>
      <c r="X5813" s="157" t="s">
        <v>564</v>
      </c>
      <c r="AE5813" s="165" t="s">
        <v>354</v>
      </c>
    </row>
    <row r="5814" spans="1:31" hidden="1">
      <c r="A5814" s="157" t="s">
        <v>580</v>
      </c>
      <c r="P5814" s="157" t="s">
        <v>571</v>
      </c>
      <c r="U5814" s="163">
        <v>-12137.800046609183</v>
      </c>
      <c r="X5814" s="157" t="s">
        <v>564</v>
      </c>
      <c r="AE5814" s="165" t="s">
        <v>341</v>
      </c>
    </row>
    <row r="5815" spans="1:31" hidden="1">
      <c r="A5815" s="157" t="s">
        <v>580</v>
      </c>
      <c r="P5815" s="157" t="s">
        <v>571</v>
      </c>
      <c r="U5815" s="163">
        <v>0</v>
      </c>
      <c r="X5815" s="157" t="s">
        <v>564</v>
      </c>
      <c r="AE5815" s="165" t="s">
        <v>353</v>
      </c>
    </row>
    <row r="5816" spans="1:31" hidden="1">
      <c r="A5816" s="157" t="s">
        <v>580</v>
      </c>
      <c r="P5816" s="157" t="s">
        <v>571</v>
      </c>
      <c r="U5816" s="163">
        <v>-10195.758564437194</v>
      </c>
      <c r="X5816" s="157" t="s">
        <v>564</v>
      </c>
      <c r="AE5816" s="165" t="s">
        <v>342</v>
      </c>
    </row>
    <row r="5817" spans="1:31" hidden="1">
      <c r="A5817" s="157" t="s">
        <v>580</v>
      </c>
      <c r="P5817" s="157" t="s">
        <v>571</v>
      </c>
      <c r="U5817" s="163">
        <v>-6723.2113726404059</v>
      </c>
      <c r="X5817" s="157" t="s">
        <v>564</v>
      </c>
      <c r="AE5817" s="165" t="s">
        <v>549</v>
      </c>
    </row>
    <row r="5818" spans="1:31" hidden="1">
      <c r="A5818" s="157" t="s">
        <v>580</v>
      </c>
      <c r="P5818" s="157" t="s">
        <v>571</v>
      </c>
      <c r="U5818" s="163">
        <v>-22819.063155441632</v>
      </c>
      <c r="X5818" s="157" t="s">
        <v>564</v>
      </c>
      <c r="AE5818" s="165" t="s">
        <v>344</v>
      </c>
    </row>
    <row r="5819" spans="1:31" hidden="1">
      <c r="A5819" s="157" t="s">
        <v>580</v>
      </c>
      <c r="P5819" s="157" t="s">
        <v>571</v>
      </c>
      <c r="U5819" s="163">
        <v>0</v>
      </c>
      <c r="X5819" s="157" t="s">
        <v>564</v>
      </c>
      <c r="AE5819" s="165" t="s">
        <v>349</v>
      </c>
    </row>
    <row r="5820" spans="1:31" hidden="1">
      <c r="A5820" s="157" t="s">
        <v>580</v>
      </c>
      <c r="P5820" s="157" t="s">
        <v>571</v>
      </c>
      <c r="U5820" s="163">
        <v>-14290.713120484732</v>
      </c>
      <c r="X5820" s="157" t="s">
        <v>564</v>
      </c>
      <c r="AE5820" s="165" t="s">
        <v>345</v>
      </c>
    </row>
    <row r="5821" spans="1:31" hidden="1">
      <c r="A5821" s="157" t="s">
        <v>580</v>
      </c>
      <c r="P5821" s="157" t="s">
        <v>571</v>
      </c>
      <c r="U5821" s="163">
        <v>0</v>
      </c>
      <c r="X5821" s="157" t="s">
        <v>564</v>
      </c>
      <c r="AE5821" s="165" t="s">
        <v>352</v>
      </c>
    </row>
    <row r="5822" spans="1:31" hidden="1">
      <c r="A5822" s="157" t="s">
        <v>580</v>
      </c>
      <c r="P5822" s="157" t="s">
        <v>571</v>
      </c>
      <c r="U5822" s="163">
        <v>-5729.0375203915137</v>
      </c>
      <c r="X5822" s="157" t="s">
        <v>564</v>
      </c>
      <c r="AE5822" s="165" t="s">
        <v>351</v>
      </c>
    </row>
    <row r="5823" spans="1:31" hidden="1">
      <c r="A5823" s="157" t="s">
        <v>580</v>
      </c>
      <c r="P5823" s="157" t="s">
        <v>571</v>
      </c>
      <c r="U5823" s="163">
        <v>0</v>
      </c>
      <c r="X5823" s="157" t="s">
        <v>564</v>
      </c>
      <c r="AE5823" s="165" t="s">
        <v>347</v>
      </c>
    </row>
    <row r="5824" spans="1:31" hidden="1">
      <c r="A5824" s="157" t="s">
        <v>580</v>
      </c>
      <c r="P5824" s="157" t="s">
        <v>571</v>
      </c>
      <c r="U5824" s="163">
        <v>0</v>
      </c>
      <c r="X5824" s="157" t="s">
        <v>564</v>
      </c>
      <c r="AE5824" s="165" t="s">
        <v>343</v>
      </c>
    </row>
    <row r="5825" spans="1:31" hidden="1">
      <c r="A5825" s="157" t="s">
        <v>580</v>
      </c>
      <c r="P5825" s="157" t="s">
        <v>571</v>
      </c>
      <c r="U5825" s="163">
        <v>0</v>
      </c>
      <c r="X5825" s="157" t="s">
        <v>564</v>
      </c>
      <c r="AE5825" s="165" t="s">
        <v>346</v>
      </c>
    </row>
    <row r="5826" spans="1:31" hidden="1">
      <c r="A5826" s="157" t="s">
        <v>580</v>
      </c>
      <c r="P5826" s="157" t="s">
        <v>571</v>
      </c>
      <c r="U5826" s="163">
        <v>-53316.674434863642</v>
      </c>
      <c r="X5826" s="157" t="s">
        <v>564</v>
      </c>
      <c r="AE5826" s="165" t="s">
        <v>350</v>
      </c>
    </row>
    <row r="5827" spans="1:31" hidden="1">
      <c r="A5827" s="157" t="s">
        <v>580</v>
      </c>
      <c r="P5827" s="157" t="s">
        <v>571</v>
      </c>
      <c r="U5827" s="163">
        <v>0</v>
      </c>
      <c r="X5827" s="157" t="s">
        <v>564</v>
      </c>
      <c r="AE5827" s="165" t="s">
        <v>227</v>
      </c>
    </row>
    <row r="5828" spans="1:31" hidden="1">
      <c r="A5828" s="157" t="s">
        <v>580</v>
      </c>
      <c r="P5828" s="157" t="s">
        <v>571</v>
      </c>
      <c r="U5828" s="163">
        <v>0</v>
      </c>
      <c r="X5828" s="157" t="s">
        <v>564</v>
      </c>
      <c r="AE5828" s="165" t="s">
        <v>236</v>
      </c>
    </row>
    <row r="5829" spans="1:31" hidden="1">
      <c r="A5829" s="157" t="s">
        <v>580</v>
      </c>
      <c r="P5829" s="157" t="s">
        <v>571</v>
      </c>
      <c r="U5829" s="163">
        <v>0</v>
      </c>
      <c r="X5829" s="157" t="s">
        <v>564</v>
      </c>
      <c r="AE5829" s="165" t="s">
        <v>292</v>
      </c>
    </row>
    <row r="5830" spans="1:31" hidden="1">
      <c r="A5830" s="157" t="s">
        <v>580</v>
      </c>
      <c r="P5830" s="157" t="s">
        <v>571</v>
      </c>
      <c r="U5830" s="163">
        <v>0</v>
      </c>
      <c r="X5830" s="157" t="s">
        <v>564</v>
      </c>
      <c r="AE5830" s="165" t="s">
        <v>299</v>
      </c>
    </row>
    <row r="5831" spans="1:31" hidden="1">
      <c r="A5831" s="157" t="s">
        <v>580</v>
      </c>
      <c r="P5831" s="157" t="s">
        <v>571</v>
      </c>
      <c r="U5831" s="163">
        <v>0</v>
      </c>
      <c r="X5831" s="157" t="s">
        <v>564</v>
      </c>
      <c r="AE5831" s="165" t="s">
        <v>348</v>
      </c>
    </row>
    <row r="5832" spans="1:31" hidden="1">
      <c r="A5832" s="157" t="s">
        <v>580</v>
      </c>
      <c r="P5832" s="157" t="s">
        <v>571</v>
      </c>
      <c r="U5832" s="163">
        <v>0</v>
      </c>
      <c r="X5832" s="157" t="s">
        <v>564</v>
      </c>
      <c r="AE5832" s="165" t="s">
        <v>535</v>
      </c>
    </row>
    <row r="5833" spans="1:31" hidden="1">
      <c r="A5833" s="157" t="s">
        <v>580</v>
      </c>
      <c r="P5833" s="157" t="s">
        <v>571</v>
      </c>
      <c r="U5833" s="163">
        <v>0</v>
      </c>
      <c r="X5833" s="157" t="s">
        <v>564</v>
      </c>
      <c r="AE5833" s="165" t="s">
        <v>534</v>
      </c>
    </row>
    <row r="5834" spans="1:31" hidden="1">
      <c r="A5834" s="157" t="s">
        <v>580</v>
      </c>
      <c r="P5834" s="157" t="s">
        <v>571</v>
      </c>
      <c r="U5834" s="163">
        <v>0</v>
      </c>
      <c r="X5834" s="157" t="s">
        <v>564</v>
      </c>
      <c r="AE5834" s="165" t="s">
        <v>316</v>
      </c>
    </row>
    <row r="5835" spans="1:31" hidden="1">
      <c r="A5835" s="157" t="s">
        <v>580</v>
      </c>
      <c r="P5835" s="157" t="s">
        <v>571</v>
      </c>
      <c r="U5835" s="163">
        <v>0</v>
      </c>
      <c r="X5835" s="157" t="s">
        <v>564</v>
      </c>
      <c r="AE5835" s="165" t="s">
        <v>333</v>
      </c>
    </row>
    <row r="5836" spans="1:31" hidden="1">
      <c r="A5836" s="157" t="s">
        <v>580</v>
      </c>
      <c r="P5836" s="157" t="s">
        <v>571</v>
      </c>
      <c r="U5836" s="163">
        <v>0</v>
      </c>
      <c r="X5836" s="157" t="s">
        <v>564</v>
      </c>
      <c r="AE5836" s="165" t="s">
        <v>394</v>
      </c>
    </row>
    <row r="5837" spans="1:31" hidden="1">
      <c r="A5837" s="157" t="s">
        <v>580</v>
      </c>
      <c r="P5837" s="157" t="s">
        <v>571</v>
      </c>
      <c r="U5837" s="163">
        <v>0</v>
      </c>
      <c r="X5837" s="157" t="s">
        <v>564</v>
      </c>
      <c r="AE5837" s="165" t="s">
        <v>315</v>
      </c>
    </row>
    <row r="5838" spans="1:31" hidden="1">
      <c r="A5838" s="157" t="s">
        <v>580</v>
      </c>
      <c r="P5838" s="157" t="s">
        <v>571</v>
      </c>
      <c r="U5838" s="163">
        <v>0</v>
      </c>
      <c r="X5838" s="157" t="s">
        <v>564</v>
      </c>
      <c r="AE5838" s="165" t="s">
        <v>320</v>
      </c>
    </row>
    <row r="5839" spans="1:31" hidden="1">
      <c r="A5839" s="157" t="s">
        <v>580</v>
      </c>
      <c r="P5839" s="157" t="s">
        <v>571</v>
      </c>
      <c r="U5839" s="163">
        <v>0</v>
      </c>
      <c r="X5839" s="157" t="s">
        <v>564</v>
      </c>
      <c r="AE5839" s="165" t="s">
        <v>321</v>
      </c>
    </row>
    <row r="5840" spans="1:31" hidden="1">
      <c r="A5840" s="157" t="s">
        <v>580</v>
      </c>
      <c r="P5840" s="157" t="s">
        <v>571</v>
      </c>
      <c r="U5840" s="163">
        <v>0</v>
      </c>
      <c r="X5840" s="157" t="s">
        <v>564</v>
      </c>
      <c r="AE5840" s="165" t="s">
        <v>322</v>
      </c>
    </row>
    <row r="5841" spans="1:31" hidden="1">
      <c r="A5841" s="157" t="s">
        <v>580</v>
      </c>
      <c r="P5841" s="157" t="s">
        <v>571</v>
      </c>
      <c r="U5841" s="163">
        <v>0</v>
      </c>
      <c r="X5841" s="157" t="s">
        <v>564</v>
      </c>
      <c r="AE5841" s="165" t="s">
        <v>317</v>
      </c>
    </row>
    <row r="5842" spans="1:31" hidden="1">
      <c r="A5842" s="157" t="s">
        <v>580</v>
      </c>
      <c r="P5842" s="157" t="s">
        <v>571</v>
      </c>
      <c r="U5842" s="163">
        <v>0</v>
      </c>
      <c r="X5842" s="157" t="s">
        <v>564</v>
      </c>
      <c r="AE5842" s="165" t="s">
        <v>324</v>
      </c>
    </row>
    <row r="5843" spans="1:31" hidden="1">
      <c r="A5843" s="157" t="s">
        <v>580</v>
      </c>
      <c r="P5843" s="157" t="s">
        <v>571</v>
      </c>
      <c r="U5843" s="163">
        <v>0</v>
      </c>
      <c r="X5843" s="157" t="s">
        <v>564</v>
      </c>
      <c r="AE5843" s="165" t="s">
        <v>323</v>
      </c>
    </row>
    <row r="5844" spans="1:31" hidden="1">
      <c r="A5844" s="157" t="s">
        <v>580</v>
      </c>
      <c r="P5844" s="157" t="s">
        <v>571</v>
      </c>
      <c r="U5844" s="163">
        <v>0</v>
      </c>
      <c r="X5844" s="157" t="s">
        <v>564</v>
      </c>
      <c r="AE5844" s="165" t="s">
        <v>510</v>
      </c>
    </row>
    <row r="5845" spans="1:31" hidden="1">
      <c r="A5845" s="157" t="s">
        <v>580</v>
      </c>
      <c r="P5845" s="157" t="s">
        <v>571</v>
      </c>
      <c r="U5845" s="163">
        <v>0</v>
      </c>
      <c r="X5845" s="157" t="s">
        <v>564</v>
      </c>
      <c r="AE5845" s="165" t="s">
        <v>584</v>
      </c>
    </row>
    <row r="5846" spans="1:31" hidden="1">
      <c r="A5846" s="157" t="s">
        <v>580</v>
      </c>
      <c r="P5846" s="157" t="s">
        <v>571</v>
      </c>
      <c r="U5846" s="163">
        <v>0</v>
      </c>
      <c r="X5846" s="157" t="s">
        <v>564</v>
      </c>
      <c r="AE5846" s="165" t="s">
        <v>597</v>
      </c>
    </row>
    <row r="5847" spans="1:31" hidden="1">
      <c r="A5847" s="157" t="s">
        <v>580</v>
      </c>
      <c r="P5847" s="157" t="s">
        <v>571</v>
      </c>
      <c r="U5847" s="163">
        <v>0</v>
      </c>
      <c r="X5847" s="157" t="s">
        <v>564</v>
      </c>
      <c r="AE5847" s="165" t="s">
        <v>502</v>
      </c>
    </row>
    <row r="5848" spans="1:31" hidden="1">
      <c r="A5848" s="157" t="s">
        <v>580</v>
      </c>
      <c r="P5848" s="157" t="s">
        <v>571</v>
      </c>
      <c r="U5848" s="163">
        <v>0</v>
      </c>
      <c r="X5848" s="157" t="s">
        <v>564</v>
      </c>
      <c r="AE5848" s="165" t="s">
        <v>497</v>
      </c>
    </row>
    <row r="5849" spans="1:31" hidden="1">
      <c r="A5849" s="157" t="s">
        <v>580</v>
      </c>
      <c r="P5849" s="157" t="s">
        <v>571</v>
      </c>
      <c r="U5849" s="163">
        <v>0</v>
      </c>
      <c r="X5849" s="157" t="s">
        <v>564</v>
      </c>
      <c r="AE5849" s="165" t="s">
        <v>519</v>
      </c>
    </row>
    <row r="5850" spans="1:31" hidden="1">
      <c r="A5850" s="157" t="s">
        <v>580</v>
      </c>
      <c r="P5850" s="157" t="s">
        <v>571</v>
      </c>
      <c r="U5850" s="163">
        <v>0</v>
      </c>
      <c r="X5850" s="157" t="s">
        <v>564</v>
      </c>
      <c r="AE5850" s="165" t="s">
        <v>337</v>
      </c>
    </row>
    <row r="5851" spans="1:31" hidden="1">
      <c r="A5851" s="157" t="s">
        <v>580</v>
      </c>
      <c r="P5851" s="157" t="s">
        <v>571</v>
      </c>
      <c r="U5851" s="163">
        <v>0</v>
      </c>
      <c r="X5851" s="157" t="s">
        <v>564</v>
      </c>
      <c r="AE5851" s="165" t="s">
        <v>486</v>
      </c>
    </row>
    <row r="5852" spans="1:31" hidden="1">
      <c r="A5852" s="157" t="s">
        <v>580</v>
      </c>
      <c r="P5852" s="157" t="s">
        <v>571</v>
      </c>
      <c r="U5852" s="163">
        <v>0</v>
      </c>
      <c r="X5852" s="157" t="s">
        <v>564</v>
      </c>
      <c r="AE5852" s="165" t="s">
        <v>498</v>
      </c>
    </row>
    <row r="5853" spans="1:31" hidden="1">
      <c r="A5853" s="157" t="s">
        <v>580</v>
      </c>
      <c r="P5853" s="157" t="s">
        <v>571</v>
      </c>
      <c r="U5853" s="163">
        <v>0</v>
      </c>
      <c r="X5853" s="157" t="s">
        <v>564</v>
      </c>
      <c r="AE5853" s="165" t="s">
        <v>338</v>
      </c>
    </row>
    <row r="5854" spans="1:31" hidden="1">
      <c r="A5854" s="157" t="s">
        <v>580</v>
      </c>
      <c r="P5854" s="157" t="s">
        <v>571</v>
      </c>
      <c r="U5854" s="163">
        <v>0</v>
      </c>
      <c r="X5854" s="157" t="s">
        <v>564</v>
      </c>
      <c r="AE5854" s="165" t="s">
        <v>489</v>
      </c>
    </row>
    <row r="5855" spans="1:31" hidden="1">
      <c r="A5855" s="157" t="s">
        <v>580</v>
      </c>
      <c r="P5855" s="157" t="s">
        <v>571</v>
      </c>
      <c r="U5855" s="163">
        <v>0</v>
      </c>
      <c r="X5855" s="157" t="s">
        <v>564</v>
      </c>
      <c r="AE5855" s="165" t="s">
        <v>515</v>
      </c>
    </row>
    <row r="5856" spans="1:31" hidden="1">
      <c r="A5856" s="157" t="s">
        <v>580</v>
      </c>
      <c r="P5856" s="157" t="s">
        <v>571</v>
      </c>
      <c r="U5856" s="163">
        <v>0</v>
      </c>
      <c r="X5856" s="157" t="s">
        <v>564</v>
      </c>
      <c r="AE5856" s="165" t="s">
        <v>518</v>
      </c>
    </row>
    <row r="5857" spans="1:31" hidden="1">
      <c r="A5857" s="157" t="s">
        <v>580</v>
      </c>
      <c r="P5857" s="157" t="s">
        <v>571</v>
      </c>
      <c r="U5857" s="163">
        <v>0</v>
      </c>
      <c r="X5857" s="157" t="s">
        <v>564</v>
      </c>
      <c r="AE5857" s="165" t="s">
        <v>488</v>
      </c>
    </row>
    <row r="5858" spans="1:31" hidden="1">
      <c r="A5858" s="157" t="s">
        <v>580</v>
      </c>
      <c r="P5858" s="157" t="s">
        <v>571</v>
      </c>
      <c r="U5858" s="163">
        <v>0</v>
      </c>
      <c r="X5858" s="157" t="s">
        <v>564</v>
      </c>
      <c r="AE5858" s="165" t="s">
        <v>598</v>
      </c>
    </row>
    <row r="5859" spans="1:31" hidden="1">
      <c r="A5859" s="157" t="s">
        <v>580</v>
      </c>
      <c r="P5859" s="157" t="s">
        <v>571</v>
      </c>
      <c r="U5859" s="163">
        <v>0</v>
      </c>
      <c r="X5859" s="157" t="s">
        <v>564</v>
      </c>
      <c r="AE5859" s="165" t="s">
        <v>599</v>
      </c>
    </row>
    <row r="5860" spans="1:31" hidden="1">
      <c r="A5860" s="157" t="s">
        <v>580</v>
      </c>
      <c r="P5860" s="157" t="s">
        <v>571</v>
      </c>
      <c r="U5860" s="163">
        <v>0</v>
      </c>
      <c r="X5860" s="157" t="s">
        <v>564</v>
      </c>
      <c r="AE5860" s="165" t="s">
        <v>600</v>
      </c>
    </row>
    <row r="5861" spans="1:31" hidden="1">
      <c r="A5861" s="157" t="s">
        <v>580</v>
      </c>
      <c r="P5861" s="157" t="s">
        <v>571</v>
      </c>
      <c r="U5861" s="163">
        <v>0</v>
      </c>
      <c r="X5861" s="157" t="s">
        <v>564</v>
      </c>
      <c r="AE5861" s="165" t="s">
        <v>500</v>
      </c>
    </row>
    <row r="5862" spans="1:31" hidden="1">
      <c r="A5862" s="157" t="s">
        <v>580</v>
      </c>
      <c r="P5862" s="157" t="s">
        <v>571</v>
      </c>
      <c r="U5862" s="163">
        <v>0</v>
      </c>
      <c r="X5862" s="157" t="s">
        <v>564</v>
      </c>
      <c r="AE5862" s="165" t="s">
        <v>503</v>
      </c>
    </row>
    <row r="5863" spans="1:31" hidden="1">
      <c r="A5863" s="157" t="s">
        <v>580</v>
      </c>
      <c r="P5863" s="157" t="s">
        <v>571</v>
      </c>
      <c r="U5863" s="163">
        <v>0</v>
      </c>
      <c r="X5863" s="157" t="s">
        <v>564</v>
      </c>
      <c r="AE5863" s="165" t="s">
        <v>582</v>
      </c>
    </row>
    <row r="5864" spans="1:31" hidden="1">
      <c r="A5864" s="157" t="s">
        <v>580</v>
      </c>
      <c r="P5864" s="157" t="s">
        <v>571</v>
      </c>
      <c r="U5864" s="163">
        <v>0</v>
      </c>
      <c r="X5864" s="157" t="s">
        <v>564</v>
      </c>
      <c r="AE5864" s="165" t="s">
        <v>520</v>
      </c>
    </row>
    <row r="5865" spans="1:31" hidden="1">
      <c r="A5865" s="157" t="s">
        <v>580</v>
      </c>
      <c r="P5865" s="157" t="s">
        <v>571</v>
      </c>
      <c r="U5865" s="163">
        <v>0</v>
      </c>
      <c r="X5865" s="157" t="s">
        <v>564</v>
      </c>
      <c r="AE5865" s="165" t="s">
        <v>494</v>
      </c>
    </row>
    <row r="5866" spans="1:31" hidden="1">
      <c r="A5866" s="157" t="s">
        <v>580</v>
      </c>
      <c r="P5866" s="157" t="s">
        <v>571</v>
      </c>
      <c r="U5866" s="163">
        <v>0</v>
      </c>
      <c r="X5866" s="157" t="s">
        <v>564</v>
      </c>
      <c r="AE5866" s="165" t="s">
        <v>517</v>
      </c>
    </row>
    <row r="5867" spans="1:31" hidden="1">
      <c r="A5867" s="157" t="s">
        <v>580</v>
      </c>
      <c r="P5867" s="157" t="s">
        <v>571</v>
      </c>
      <c r="U5867" s="163">
        <v>0</v>
      </c>
      <c r="X5867" s="157" t="s">
        <v>564</v>
      </c>
      <c r="AE5867" s="165" t="s">
        <v>493</v>
      </c>
    </row>
    <row r="5868" spans="1:31" hidden="1">
      <c r="A5868" s="157" t="s">
        <v>580</v>
      </c>
      <c r="P5868" s="157" t="s">
        <v>571</v>
      </c>
      <c r="U5868" s="163">
        <v>0</v>
      </c>
      <c r="X5868" s="157" t="s">
        <v>564</v>
      </c>
      <c r="AE5868" s="165" t="s">
        <v>581</v>
      </c>
    </row>
    <row r="5869" spans="1:31" hidden="1">
      <c r="A5869" s="157" t="s">
        <v>580</v>
      </c>
      <c r="P5869" s="157" t="s">
        <v>571</v>
      </c>
      <c r="U5869" s="163">
        <v>0</v>
      </c>
      <c r="X5869" s="157" t="s">
        <v>564</v>
      </c>
      <c r="AE5869" s="165" t="s">
        <v>309</v>
      </c>
    </row>
    <row r="5870" spans="1:31" hidden="1">
      <c r="A5870" s="157" t="s">
        <v>580</v>
      </c>
      <c r="P5870" s="157" t="s">
        <v>571</v>
      </c>
      <c r="U5870" s="163">
        <v>0</v>
      </c>
      <c r="X5870" s="157" t="s">
        <v>564</v>
      </c>
      <c r="AE5870" s="165" t="s">
        <v>496</v>
      </c>
    </row>
    <row r="5871" spans="1:31" hidden="1">
      <c r="A5871" s="157" t="s">
        <v>580</v>
      </c>
      <c r="P5871" s="157" t="s">
        <v>571</v>
      </c>
      <c r="U5871" s="163">
        <v>0</v>
      </c>
      <c r="X5871" s="157" t="s">
        <v>564</v>
      </c>
      <c r="AE5871" s="165" t="s">
        <v>516</v>
      </c>
    </row>
    <row r="5872" spans="1:31" hidden="1">
      <c r="A5872" s="157" t="s">
        <v>580</v>
      </c>
      <c r="P5872" s="157" t="s">
        <v>571</v>
      </c>
      <c r="U5872" s="163">
        <v>0</v>
      </c>
      <c r="X5872" s="157" t="s">
        <v>564</v>
      </c>
      <c r="AE5872" s="165" t="s">
        <v>601</v>
      </c>
    </row>
    <row r="5873" spans="1:31" hidden="1">
      <c r="A5873" s="157" t="s">
        <v>580</v>
      </c>
      <c r="P5873" s="157" t="s">
        <v>571</v>
      </c>
      <c r="U5873" s="163">
        <v>0</v>
      </c>
      <c r="X5873" s="157" t="s">
        <v>564</v>
      </c>
      <c r="AE5873" s="165" t="s">
        <v>514</v>
      </c>
    </row>
    <row r="5874" spans="1:31" hidden="1">
      <c r="A5874" s="157" t="s">
        <v>580</v>
      </c>
      <c r="P5874" s="157" t="s">
        <v>571</v>
      </c>
      <c r="U5874" s="163">
        <v>0</v>
      </c>
      <c r="X5874" s="157" t="s">
        <v>564</v>
      </c>
      <c r="AE5874" s="165" t="s">
        <v>513</v>
      </c>
    </row>
    <row r="5875" spans="1:31" hidden="1">
      <c r="A5875" s="157" t="s">
        <v>580</v>
      </c>
      <c r="P5875" s="157" t="s">
        <v>571</v>
      </c>
      <c r="U5875" s="163">
        <v>0</v>
      </c>
      <c r="X5875" s="157" t="s">
        <v>564</v>
      </c>
      <c r="AE5875" s="165" t="s">
        <v>492</v>
      </c>
    </row>
    <row r="5876" spans="1:31" hidden="1">
      <c r="A5876" s="157" t="s">
        <v>580</v>
      </c>
      <c r="P5876" s="157" t="s">
        <v>571</v>
      </c>
      <c r="U5876" s="163">
        <v>0</v>
      </c>
      <c r="X5876" s="157" t="s">
        <v>564</v>
      </c>
      <c r="AE5876" s="165" t="s">
        <v>602</v>
      </c>
    </row>
    <row r="5877" spans="1:31" hidden="1">
      <c r="A5877" s="157" t="s">
        <v>580</v>
      </c>
      <c r="P5877" s="157" t="s">
        <v>571</v>
      </c>
      <c r="U5877" s="163">
        <v>0</v>
      </c>
      <c r="X5877" s="157" t="s">
        <v>564</v>
      </c>
      <c r="AE5877" s="165" t="s">
        <v>603</v>
      </c>
    </row>
    <row r="5878" spans="1:31" hidden="1">
      <c r="A5878" s="157" t="s">
        <v>580</v>
      </c>
      <c r="P5878" s="157" t="s">
        <v>571</v>
      </c>
      <c r="U5878" s="163">
        <v>0</v>
      </c>
      <c r="X5878" s="157" t="s">
        <v>564</v>
      </c>
      <c r="AE5878" s="165" t="s">
        <v>491</v>
      </c>
    </row>
    <row r="5879" spans="1:31" hidden="1">
      <c r="A5879" s="157" t="s">
        <v>580</v>
      </c>
      <c r="P5879" s="157" t="s">
        <v>571</v>
      </c>
      <c r="U5879" s="163">
        <v>0</v>
      </c>
      <c r="X5879" s="157" t="s">
        <v>564</v>
      </c>
      <c r="AE5879" s="165" t="s">
        <v>495</v>
      </c>
    </row>
    <row r="5880" spans="1:31" hidden="1">
      <c r="A5880" s="157" t="s">
        <v>580</v>
      </c>
      <c r="P5880" s="157" t="s">
        <v>571</v>
      </c>
      <c r="U5880" s="163">
        <v>0</v>
      </c>
      <c r="X5880" s="157" t="s">
        <v>564</v>
      </c>
      <c r="AE5880" s="165" t="s">
        <v>460</v>
      </c>
    </row>
    <row r="5881" spans="1:31" hidden="1">
      <c r="A5881" s="157" t="s">
        <v>580</v>
      </c>
      <c r="P5881" s="157" t="s">
        <v>571</v>
      </c>
      <c r="U5881" s="163">
        <v>0</v>
      </c>
      <c r="X5881" s="157" t="s">
        <v>564</v>
      </c>
      <c r="AE5881" s="165" t="s">
        <v>604</v>
      </c>
    </row>
    <row r="5882" spans="1:31" hidden="1">
      <c r="A5882" s="157" t="s">
        <v>580</v>
      </c>
      <c r="P5882" s="157" t="s">
        <v>571</v>
      </c>
      <c r="U5882" s="163">
        <v>0</v>
      </c>
      <c r="X5882" s="157" t="s">
        <v>564</v>
      </c>
      <c r="AE5882" s="165" t="s">
        <v>501</v>
      </c>
    </row>
    <row r="5883" spans="1:31" hidden="1">
      <c r="A5883" s="157" t="s">
        <v>580</v>
      </c>
      <c r="P5883" s="157" t="s">
        <v>571</v>
      </c>
      <c r="U5883" s="163">
        <v>0</v>
      </c>
      <c r="X5883" s="157" t="s">
        <v>564</v>
      </c>
      <c r="AE5883" s="165" t="s">
        <v>511</v>
      </c>
    </row>
    <row r="5884" spans="1:31" hidden="1">
      <c r="A5884" s="157" t="s">
        <v>580</v>
      </c>
      <c r="P5884" s="157" t="s">
        <v>571</v>
      </c>
      <c r="U5884" s="163">
        <v>0</v>
      </c>
      <c r="X5884" s="157" t="s">
        <v>564</v>
      </c>
      <c r="AE5884" s="165" t="s">
        <v>490</v>
      </c>
    </row>
    <row r="5885" spans="1:31" hidden="1">
      <c r="A5885" s="157" t="s">
        <v>580</v>
      </c>
      <c r="P5885" s="157" t="s">
        <v>571</v>
      </c>
      <c r="U5885" s="163">
        <v>0</v>
      </c>
      <c r="X5885" s="157" t="s">
        <v>564</v>
      </c>
      <c r="AE5885" s="165" t="s">
        <v>512</v>
      </c>
    </row>
    <row r="5886" spans="1:31" hidden="1">
      <c r="A5886" s="157" t="s">
        <v>580</v>
      </c>
      <c r="P5886" s="157" t="s">
        <v>571</v>
      </c>
      <c r="U5886" s="163">
        <v>0</v>
      </c>
      <c r="X5886" s="157" t="s">
        <v>564</v>
      </c>
      <c r="AE5886" s="165" t="s">
        <v>468</v>
      </c>
    </row>
    <row r="5887" spans="1:31" hidden="1">
      <c r="A5887" s="157" t="s">
        <v>580</v>
      </c>
      <c r="P5887" s="157" t="s">
        <v>571</v>
      </c>
      <c r="U5887" s="163">
        <v>0</v>
      </c>
      <c r="X5887" s="157" t="s">
        <v>564</v>
      </c>
      <c r="AE5887" s="165" t="s">
        <v>217</v>
      </c>
    </row>
    <row r="5888" spans="1:31" hidden="1">
      <c r="A5888" s="157" t="s">
        <v>580</v>
      </c>
      <c r="P5888" s="157" t="s">
        <v>571</v>
      </c>
      <c r="U5888" s="163">
        <v>0</v>
      </c>
      <c r="X5888" s="157" t="s">
        <v>564</v>
      </c>
      <c r="AE5888" s="165" t="s">
        <v>542</v>
      </c>
    </row>
    <row r="5889" spans="1:31" hidden="1">
      <c r="A5889" s="157" t="s">
        <v>580</v>
      </c>
      <c r="P5889" s="157" t="s">
        <v>571</v>
      </c>
      <c r="U5889" s="163">
        <v>0</v>
      </c>
      <c r="X5889" s="157" t="s">
        <v>564</v>
      </c>
      <c r="AE5889" s="165" t="s">
        <v>550</v>
      </c>
    </row>
    <row r="5890" spans="1:31" hidden="1">
      <c r="A5890" s="157" t="s">
        <v>580</v>
      </c>
      <c r="P5890" s="157" t="s">
        <v>571</v>
      </c>
      <c r="U5890" s="163">
        <v>0</v>
      </c>
      <c r="X5890" s="157" t="s">
        <v>564</v>
      </c>
      <c r="AE5890" s="165" t="s">
        <v>294</v>
      </c>
    </row>
    <row r="5891" spans="1:31" hidden="1">
      <c r="A5891" s="157" t="s">
        <v>580</v>
      </c>
      <c r="P5891" s="157" t="s">
        <v>571</v>
      </c>
      <c r="U5891" s="163">
        <v>0</v>
      </c>
      <c r="X5891" s="157" t="s">
        <v>564</v>
      </c>
      <c r="AE5891" s="165" t="s">
        <v>543</v>
      </c>
    </row>
    <row r="5892" spans="1:31" hidden="1">
      <c r="A5892" s="157" t="s">
        <v>580</v>
      </c>
      <c r="P5892" s="157" t="s">
        <v>571</v>
      </c>
      <c r="U5892" s="163">
        <v>0</v>
      </c>
      <c r="X5892" s="157" t="s">
        <v>564</v>
      </c>
      <c r="AE5892" s="165" t="s">
        <v>464</v>
      </c>
    </row>
    <row r="5893" spans="1:31" hidden="1">
      <c r="A5893" s="157" t="s">
        <v>580</v>
      </c>
      <c r="P5893" s="157" t="s">
        <v>571</v>
      </c>
      <c r="U5893" s="163">
        <v>0</v>
      </c>
      <c r="X5893" s="157" t="s">
        <v>564</v>
      </c>
      <c r="AE5893" s="165" t="s">
        <v>465</v>
      </c>
    </row>
    <row r="5894" spans="1:31" hidden="1">
      <c r="A5894" s="157" t="s">
        <v>580</v>
      </c>
      <c r="P5894" s="157" t="s">
        <v>571</v>
      </c>
      <c r="U5894" s="163">
        <v>0</v>
      </c>
      <c r="X5894" s="157" t="s">
        <v>564</v>
      </c>
      <c r="AE5894" s="165" t="s">
        <v>466</v>
      </c>
    </row>
    <row r="5895" spans="1:31" hidden="1">
      <c r="A5895" s="157" t="s">
        <v>580</v>
      </c>
      <c r="P5895" s="157" t="s">
        <v>571</v>
      </c>
      <c r="U5895" s="163">
        <v>0</v>
      </c>
      <c r="X5895" s="157" t="s">
        <v>564</v>
      </c>
      <c r="AE5895" s="165" t="s">
        <v>467</v>
      </c>
    </row>
    <row r="5896" spans="1:31" hidden="1">
      <c r="A5896" s="157" t="s">
        <v>580</v>
      </c>
      <c r="P5896" s="157" t="s">
        <v>571</v>
      </c>
      <c r="U5896" s="163">
        <v>0</v>
      </c>
      <c r="X5896" s="157" t="s">
        <v>564</v>
      </c>
      <c r="AE5896" s="165" t="s">
        <v>401</v>
      </c>
    </row>
    <row r="5897" spans="1:31" hidden="1">
      <c r="A5897" s="157" t="s">
        <v>580</v>
      </c>
      <c r="P5897" s="157" t="s">
        <v>571</v>
      </c>
      <c r="U5897" s="163">
        <v>0</v>
      </c>
      <c r="X5897" s="157" t="s">
        <v>564</v>
      </c>
      <c r="AE5897" s="165" t="s">
        <v>547</v>
      </c>
    </row>
    <row r="5898" spans="1:31" hidden="1">
      <c r="A5898" s="157" t="s">
        <v>580</v>
      </c>
      <c r="P5898" s="157" t="s">
        <v>571</v>
      </c>
      <c r="U5898" s="163">
        <v>0</v>
      </c>
      <c r="X5898" s="157" t="s">
        <v>564</v>
      </c>
      <c r="AE5898" s="165" t="s">
        <v>470</v>
      </c>
    </row>
    <row r="5899" spans="1:31" hidden="1">
      <c r="A5899" s="157" t="s">
        <v>580</v>
      </c>
      <c r="P5899" s="157" t="s">
        <v>571</v>
      </c>
      <c r="U5899" s="163">
        <v>0</v>
      </c>
      <c r="X5899" s="157" t="s">
        <v>564</v>
      </c>
      <c r="AE5899" s="165" t="s">
        <v>472</v>
      </c>
    </row>
    <row r="5900" spans="1:31" hidden="1">
      <c r="A5900" s="157" t="s">
        <v>580</v>
      </c>
      <c r="P5900" s="157" t="s">
        <v>571</v>
      </c>
      <c r="U5900" s="163">
        <v>-65584</v>
      </c>
      <c r="X5900" s="157" t="s">
        <v>564</v>
      </c>
      <c r="AE5900" s="165" t="s">
        <v>462</v>
      </c>
    </row>
    <row r="5901" spans="1:31" hidden="1">
      <c r="A5901" s="157" t="s">
        <v>580</v>
      </c>
      <c r="P5901" s="157" t="s">
        <v>571</v>
      </c>
      <c r="U5901" s="163">
        <v>-98440.510000000009</v>
      </c>
      <c r="X5901" s="157" t="s">
        <v>564</v>
      </c>
      <c r="AE5901" s="165" t="s">
        <v>473</v>
      </c>
    </row>
    <row r="5902" spans="1:31" hidden="1">
      <c r="A5902" s="157" t="s">
        <v>580</v>
      </c>
      <c r="P5902" s="157" t="s">
        <v>571</v>
      </c>
      <c r="U5902" s="163">
        <v>0</v>
      </c>
      <c r="X5902" s="157" t="s">
        <v>564</v>
      </c>
      <c r="AE5902" s="165" t="s">
        <v>479</v>
      </c>
    </row>
    <row r="5903" spans="1:31" hidden="1">
      <c r="A5903" s="157" t="s">
        <v>580</v>
      </c>
      <c r="P5903" s="157" t="s">
        <v>571</v>
      </c>
      <c r="U5903" s="163">
        <v>0</v>
      </c>
      <c r="X5903" s="157" t="s">
        <v>564</v>
      </c>
      <c r="AE5903" s="165" t="s">
        <v>475</v>
      </c>
    </row>
    <row r="5904" spans="1:31" hidden="1">
      <c r="A5904" s="157" t="s">
        <v>580</v>
      </c>
      <c r="P5904" s="157" t="s">
        <v>571</v>
      </c>
      <c r="U5904" s="163">
        <v>0</v>
      </c>
      <c r="X5904" s="157" t="s">
        <v>564</v>
      </c>
      <c r="AE5904" s="165" t="s">
        <v>476</v>
      </c>
    </row>
    <row r="5905" spans="1:31" hidden="1">
      <c r="A5905" s="157" t="s">
        <v>580</v>
      </c>
      <c r="P5905" s="157" t="s">
        <v>571</v>
      </c>
      <c r="U5905" s="163">
        <v>0</v>
      </c>
      <c r="X5905" s="157" t="s">
        <v>564</v>
      </c>
      <c r="AE5905" s="165" t="s">
        <v>474</v>
      </c>
    </row>
    <row r="5906" spans="1:31" hidden="1">
      <c r="A5906" s="157" t="s">
        <v>580</v>
      </c>
      <c r="P5906" s="157" t="s">
        <v>571</v>
      </c>
      <c r="U5906" s="163">
        <v>0</v>
      </c>
      <c r="X5906" s="157" t="s">
        <v>564</v>
      </c>
      <c r="AE5906" s="165" t="s">
        <v>482</v>
      </c>
    </row>
    <row r="5907" spans="1:31" hidden="1">
      <c r="A5907" s="157" t="s">
        <v>580</v>
      </c>
      <c r="P5907" s="157" t="s">
        <v>571</v>
      </c>
      <c r="U5907" s="163">
        <v>0</v>
      </c>
      <c r="X5907" s="157" t="s">
        <v>564</v>
      </c>
      <c r="AE5907" s="165" t="s">
        <v>478</v>
      </c>
    </row>
    <row r="5908" spans="1:31" hidden="1">
      <c r="A5908" s="157" t="s">
        <v>580</v>
      </c>
      <c r="P5908" s="157" t="s">
        <v>571</v>
      </c>
      <c r="U5908" s="163">
        <v>0</v>
      </c>
      <c r="X5908" s="157" t="s">
        <v>564</v>
      </c>
      <c r="AE5908" s="165" t="s">
        <v>485</v>
      </c>
    </row>
    <row r="5909" spans="1:31" hidden="1">
      <c r="A5909" s="157" t="s">
        <v>580</v>
      </c>
      <c r="P5909" s="157" t="s">
        <v>571</v>
      </c>
      <c r="U5909" s="163">
        <v>-75.819999999999993</v>
      </c>
      <c r="X5909" s="157" t="s">
        <v>564</v>
      </c>
      <c r="AE5909" s="165" t="s">
        <v>483</v>
      </c>
    </row>
    <row r="5910" spans="1:31" hidden="1">
      <c r="A5910" s="157" t="s">
        <v>580</v>
      </c>
      <c r="P5910" s="157" t="s">
        <v>571</v>
      </c>
      <c r="U5910" s="163">
        <v>0</v>
      </c>
      <c r="X5910" s="157" t="s">
        <v>564</v>
      </c>
      <c r="AE5910" s="165" t="s">
        <v>484</v>
      </c>
    </row>
    <row r="5911" spans="1:31" hidden="1">
      <c r="A5911" s="157" t="s">
        <v>580</v>
      </c>
      <c r="P5911" s="157" t="s">
        <v>571</v>
      </c>
      <c r="U5911" s="163">
        <v>0</v>
      </c>
      <c r="X5911" s="157" t="s">
        <v>564</v>
      </c>
      <c r="AE5911" s="165" t="s">
        <v>477</v>
      </c>
    </row>
    <row r="5912" spans="1:31" hidden="1">
      <c r="A5912" s="157" t="s">
        <v>580</v>
      </c>
      <c r="P5912" s="157" t="s">
        <v>571</v>
      </c>
      <c r="U5912" s="163">
        <v>0</v>
      </c>
      <c r="X5912" s="157" t="s">
        <v>564</v>
      </c>
      <c r="AE5912" s="165" t="s">
        <v>482</v>
      </c>
    </row>
    <row r="5913" spans="1:31" hidden="1">
      <c r="A5913" s="157" t="s">
        <v>580</v>
      </c>
      <c r="P5913" s="157" t="s">
        <v>571</v>
      </c>
      <c r="U5913" s="163">
        <v>0</v>
      </c>
      <c r="X5913" s="157" t="s">
        <v>564</v>
      </c>
      <c r="AE5913" s="165" t="s">
        <v>480</v>
      </c>
    </row>
    <row r="5914" spans="1:31" hidden="1">
      <c r="A5914" s="157" t="s">
        <v>580</v>
      </c>
      <c r="P5914" s="157" t="s">
        <v>571</v>
      </c>
      <c r="U5914" s="163">
        <v>0</v>
      </c>
      <c r="X5914" s="157" t="s">
        <v>564</v>
      </c>
      <c r="AE5914" s="165" t="s">
        <v>481</v>
      </c>
    </row>
    <row r="5915" spans="1:31" hidden="1">
      <c r="A5915" s="157" t="s">
        <v>580</v>
      </c>
      <c r="P5915" s="157" t="s">
        <v>571</v>
      </c>
      <c r="U5915" s="163">
        <v>0</v>
      </c>
      <c r="X5915" s="157" t="s">
        <v>565</v>
      </c>
      <c r="AE5915" s="165" t="s">
        <v>360</v>
      </c>
    </row>
    <row r="5916" spans="1:31" hidden="1">
      <c r="A5916" s="157" t="s">
        <v>580</v>
      </c>
      <c r="P5916" s="157" t="s">
        <v>571</v>
      </c>
      <c r="U5916" s="163">
        <v>-14328.689999999991</v>
      </c>
      <c r="X5916" s="157" t="s">
        <v>565</v>
      </c>
      <c r="AE5916" s="165" t="s">
        <v>357</v>
      </c>
    </row>
    <row r="5917" spans="1:31" hidden="1">
      <c r="A5917" s="157" t="s">
        <v>580</v>
      </c>
      <c r="P5917" s="157" t="s">
        <v>571</v>
      </c>
      <c r="U5917" s="163">
        <v>-12430.89</v>
      </c>
      <c r="X5917" s="157" t="s">
        <v>565</v>
      </c>
      <c r="AE5917" s="165" t="s">
        <v>358</v>
      </c>
    </row>
    <row r="5918" spans="1:31" hidden="1">
      <c r="A5918" s="157" t="s">
        <v>580</v>
      </c>
      <c r="P5918" s="157" t="s">
        <v>571</v>
      </c>
      <c r="U5918" s="163">
        <v>-28766.199999999975</v>
      </c>
      <c r="X5918" s="157" t="s">
        <v>565</v>
      </c>
      <c r="AE5918" s="165" t="s">
        <v>359</v>
      </c>
    </row>
    <row r="5919" spans="1:31" hidden="1">
      <c r="A5919" s="157" t="s">
        <v>580</v>
      </c>
      <c r="P5919" s="157" t="s">
        <v>571</v>
      </c>
      <c r="U5919" s="163">
        <v>-10506.830000000002</v>
      </c>
      <c r="X5919" s="157" t="s">
        <v>565</v>
      </c>
      <c r="AE5919" s="165" t="s">
        <v>363</v>
      </c>
    </row>
    <row r="5920" spans="1:31" hidden="1">
      <c r="A5920" s="157" t="s">
        <v>580</v>
      </c>
      <c r="P5920" s="157" t="s">
        <v>571</v>
      </c>
      <c r="U5920" s="163">
        <v>-13203.160000000003</v>
      </c>
      <c r="X5920" s="157" t="s">
        <v>565</v>
      </c>
      <c r="AE5920" s="165" t="s">
        <v>364</v>
      </c>
    </row>
    <row r="5921" spans="1:31" hidden="1">
      <c r="A5921" s="157" t="s">
        <v>580</v>
      </c>
      <c r="P5921" s="157" t="s">
        <v>571</v>
      </c>
      <c r="U5921" s="163">
        <v>-14134.84</v>
      </c>
      <c r="X5921" s="157" t="s">
        <v>565</v>
      </c>
      <c r="AE5921" s="165" t="s">
        <v>362</v>
      </c>
    </row>
    <row r="5922" spans="1:31" hidden="1">
      <c r="A5922" s="157" t="s">
        <v>580</v>
      </c>
      <c r="P5922" s="157" t="s">
        <v>571</v>
      </c>
      <c r="U5922" s="163">
        <v>-14013.599999999995</v>
      </c>
      <c r="X5922" s="157" t="s">
        <v>565</v>
      </c>
      <c r="AE5922" s="165" t="s">
        <v>361</v>
      </c>
    </row>
    <row r="5923" spans="1:31" hidden="1">
      <c r="A5923" s="157" t="s">
        <v>580</v>
      </c>
      <c r="P5923" s="157" t="s">
        <v>571</v>
      </c>
      <c r="U5923" s="163">
        <v>-11169.489877110776</v>
      </c>
      <c r="X5923" s="157" t="s">
        <v>565</v>
      </c>
      <c r="AE5923" s="165" t="s">
        <v>382</v>
      </c>
    </row>
    <row r="5924" spans="1:31" hidden="1">
      <c r="A5924" s="157" t="s">
        <v>580</v>
      </c>
      <c r="P5924" s="157" t="s">
        <v>571</v>
      </c>
      <c r="U5924" s="163">
        <v>-10442.719476615675</v>
      </c>
      <c r="X5924" s="157" t="s">
        <v>565</v>
      </c>
      <c r="AE5924" s="165" t="s">
        <v>386</v>
      </c>
    </row>
    <row r="5925" spans="1:31" hidden="1">
      <c r="A5925" s="157" t="s">
        <v>580</v>
      </c>
      <c r="P5925" s="157" t="s">
        <v>571</v>
      </c>
      <c r="U5925" s="163">
        <v>-10947.201838917867</v>
      </c>
      <c r="X5925" s="157" t="s">
        <v>565</v>
      </c>
      <c r="AE5925" s="165" t="s">
        <v>388</v>
      </c>
    </row>
    <row r="5926" spans="1:31" hidden="1">
      <c r="A5926" s="157" t="s">
        <v>580</v>
      </c>
      <c r="P5926" s="157" t="s">
        <v>571</v>
      </c>
      <c r="U5926" s="163">
        <v>-9128.2556803112093</v>
      </c>
      <c r="X5926" s="157" t="s">
        <v>565</v>
      </c>
      <c r="AE5926" s="165" t="s">
        <v>389</v>
      </c>
    </row>
    <row r="5927" spans="1:31" hidden="1">
      <c r="A5927" s="157" t="s">
        <v>580</v>
      </c>
      <c r="P5927" s="157" t="s">
        <v>571</v>
      </c>
      <c r="U5927" s="163">
        <v>-8867.5183449739197</v>
      </c>
      <c r="X5927" s="157" t="s">
        <v>565</v>
      </c>
      <c r="AE5927" s="165" t="s">
        <v>391</v>
      </c>
    </row>
    <row r="5928" spans="1:31" hidden="1">
      <c r="A5928" s="157" t="s">
        <v>580</v>
      </c>
      <c r="P5928" s="157" t="s">
        <v>571</v>
      </c>
      <c r="U5928" s="163">
        <v>-4161.2147467067443</v>
      </c>
      <c r="X5928" s="157" t="s">
        <v>565</v>
      </c>
      <c r="AE5928" s="165" t="s">
        <v>390</v>
      </c>
    </row>
    <row r="5929" spans="1:31" hidden="1">
      <c r="A5929" s="157" t="s">
        <v>580</v>
      </c>
      <c r="P5929" s="157" t="s">
        <v>571</v>
      </c>
      <c r="U5929" s="163">
        <v>-11764.556626292997</v>
      </c>
      <c r="X5929" s="157" t="s">
        <v>565</v>
      </c>
      <c r="AE5929" s="165" t="s">
        <v>384</v>
      </c>
    </row>
    <row r="5930" spans="1:31" hidden="1">
      <c r="A5930" s="157" t="s">
        <v>580</v>
      </c>
      <c r="P5930" s="157" t="s">
        <v>571</v>
      </c>
      <c r="U5930" s="163">
        <v>-9597.1974184422252</v>
      </c>
      <c r="X5930" s="157" t="s">
        <v>565</v>
      </c>
      <c r="AE5930" s="165" t="s">
        <v>385</v>
      </c>
    </row>
    <row r="5931" spans="1:31" hidden="1">
      <c r="A5931" s="157" t="s">
        <v>580</v>
      </c>
      <c r="P5931" s="157" t="s">
        <v>571</v>
      </c>
      <c r="U5931" s="163">
        <v>-8496.8172575369099</v>
      </c>
      <c r="X5931" s="157" t="s">
        <v>565</v>
      </c>
      <c r="AE5931" s="165" t="s">
        <v>387</v>
      </c>
    </row>
    <row r="5932" spans="1:31" hidden="1">
      <c r="A5932" s="157" t="s">
        <v>580</v>
      </c>
      <c r="P5932" s="157" t="s">
        <v>571</v>
      </c>
      <c r="U5932" s="163">
        <v>-4252.8100000000013</v>
      </c>
      <c r="X5932" s="157" t="s">
        <v>565</v>
      </c>
      <c r="AE5932" s="165" t="s">
        <v>325</v>
      </c>
    </row>
    <row r="5933" spans="1:31" hidden="1">
      <c r="A5933" s="157" t="s">
        <v>580</v>
      </c>
      <c r="P5933" s="157" t="s">
        <v>571</v>
      </c>
      <c r="U5933" s="163">
        <v>-7317.3100000000013</v>
      </c>
      <c r="X5933" s="157" t="s">
        <v>565</v>
      </c>
      <c r="AE5933" s="165" t="s">
        <v>326</v>
      </c>
    </row>
    <row r="5934" spans="1:31" hidden="1">
      <c r="A5934" s="157" t="s">
        <v>580</v>
      </c>
      <c r="P5934" s="157" t="s">
        <v>571</v>
      </c>
      <c r="U5934" s="163">
        <v>-7313.16</v>
      </c>
      <c r="X5934" s="157" t="s">
        <v>565</v>
      </c>
      <c r="AE5934" s="165" t="s">
        <v>329</v>
      </c>
    </row>
    <row r="5935" spans="1:31" hidden="1">
      <c r="A5935" s="157" t="s">
        <v>580</v>
      </c>
      <c r="P5935" s="157" t="s">
        <v>571</v>
      </c>
      <c r="U5935" s="163">
        <v>-6111.0099999999984</v>
      </c>
      <c r="X5935" s="157" t="s">
        <v>565</v>
      </c>
      <c r="AE5935" s="165" t="s">
        <v>335</v>
      </c>
    </row>
    <row r="5936" spans="1:31" hidden="1">
      <c r="A5936" s="157" t="s">
        <v>580</v>
      </c>
      <c r="P5936" s="157" t="s">
        <v>571</v>
      </c>
      <c r="U5936" s="163">
        <v>-10313.959999999999</v>
      </c>
      <c r="X5936" s="157" t="s">
        <v>565</v>
      </c>
      <c r="AE5936" s="165" t="s">
        <v>332</v>
      </c>
    </row>
    <row r="5937" spans="1:31" hidden="1">
      <c r="A5937" s="157" t="s">
        <v>580</v>
      </c>
      <c r="P5937" s="157" t="s">
        <v>571</v>
      </c>
      <c r="U5937" s="163">
        <v>-12276.04</v>
      </c>
      <c r="X5937" s="157" t="s">
        <v>565</v>
      </c>
      <c r="AE5937" s="165" t="s">
        <v>327</v>
      </c>
    </row>
    <row r="5938" spans="1:31" hidden="1">
      <c r="A5938" s="157" t="s">
        <v>580</v>
      </c>
      <c r="P5938" s="157" t="s">
        <v>571</v>
      </c>
      <c r="U5938" s="163">
        <v>-7758.5600000000013</v>
      </c>
      <c r="X5938" s="157" t="s">
        <v>565</v>
      </c>
      <c r="AE5938" s="165" t="s">
        <v>328</v>
      </c>
    </row>
    <row r="5939" spans="1:31" hidden="1">
      <c r="A5939" s="157" t="s">
        <v>580</v>
      </c>
      <c r="P5939" s="157" t="s">
        <v>571</v>
      </c>
      <c r="U5939" s="163">
        <v>-3964.5200000000004</v>
      </c>
      <c r="X5939" s="157" t="s">
        <v>565</v>
      </c>
      <c r="AE5939" s="165" t="s">
        <v>330</v>
      </c>
    </row>
    <row r="5940" spans="1:31" hidden="1">
      <c r="A5940" s="157" t="s">
        <v>580</v>
      </c>
      <c r="P5940" s="157" t="s">
        <v>571</v>
      </c>
      <c r="U5940" s="163">
        <v>-8430.2699999999968</v>
      </c>
      <c r="X5940" s="157" t="s">
        <v>565</v>
      </c>
      <c r="AE5940" s="165" t="s">
        <v>334</v>
      </c>
    </row>
    <row r="5941" spans="1:31" hidden="1">
      <c r="A5941" s="157" t="s">
        <v>580</v>
      </c>
      <c r="P5941" s="157" t="s">
        <v>571</v>
      </c>
      <c r="U5941" s="163">
        <v>-9063.7000000000007</v>
      </c>
      <c r="X5941" s="157" t="s">
        <v>565</v>
      </c>
      <c r="AE5941" s="165" t="s">
        <v>331</v>
      </c>
    </row>
    <row r="5942" spans="1:31" hidden="1">
      <c r="A5942" s="157" t="s">
        <v>580</v>
      </c>
      <c r="P5942" s="157" t="s">
        <v>571</v>
      </c>
      <c r="U5942" s="163">
        <v>-8975.86</v>
      </c>
      <c r="X5942" s="157" t="s">
        <v>565</v>
      </c>
      <c r="AE5942" s="165" t="s">
        <v>336</v>
      </c>
    </row>
    <row r="5943" spans="1:31" hidden="1">
      <c r="A5943" s="157" t="s">
        <v>580</v>
      </c>
      <c r="P5943" s="157" t="s">
        <v>571</v>
      </c>
      <c r="U5943" s="163">
        <v>0</v>
      </c>
      <c r="X5943" s="157" t="s">
        <v>565</v>
      </c>
      <c r="AE5943" s="165" t="s">
        <v>340</v>
      </c>
    </row>
    <row r="5944" spans="1:31" hidden="1">
      <c r="A5944" s="157" t="s">
        <v>580</v>
      </c>
      <c r="P5944" s="157" t="s">
        <v>571</v>
      </c>
      <c r="U5944" s="163">
        <v>-18639.02445561139</v>
      </c>
      <c r="X5944" s="157" t="s">
        <v>565</v>
      </c>
      <c r="AE5944" s="165" t="s">
        <v>339</v>
      </c>
    </row>
    <row r="5945" spans="1:31" hidden="1">
      <c r="A5945" s="157" t="s">
        <v>580</v>
      </c>
      <c r="P5945" s="157" t="s">
        <v>571</v>
      </c>
      <c r="U5945" s="163">
        <v>0</v>
      </c>
      <c r="X5945" s="157" t="s">
        <v>565</v>
      </c>
      <c r="AE5945" s="165" t="s">
        <v>368</v>
      </c>
    </row>
    <row r="5946" spans="1:31" hidden="1">
      <c r="A5946" s="157" t="s">
        <v>580</v>
      </c>
      <c r="P5946" s="157" t="s">
        <v>571</v>
      </c>
      <c r="U5946" s="163">
        <v>0</v>
      </c>
      <c r="X5946" s="157" t="s">
        <v>565</v>
      </c>
      <c r="AE5946" s="165" t="s">
        <v>371</v>
      </c>
    </row>
    <row r="5947" spans="1:31" hidden="1">
      <c r="A5947" s="157" t="s">
        <v>580</v>
      </c>
      <c r="P5947" s="157" t="s">
        <v>571</v>
      </c>
      <c r="U5947" s="163">
        <v>0</v>
      </c>
      <c r="X5947" s="157" t="s">
        <v>565</v>
      </c>
      <c r="AE5947" s="165" t="s">
        <v>370</v>
      </c>
    </row>
    <row r="5948" spans="1:31" hidden="1">
      <c r="A5948" s="157" t="s">
        <v>580</v>
      </c>
      <c r="P5948" s="157" t="s">
        <v>571</v>
      </c>
      <c r="U5948" s="163">
        <v>-20718.23</v>
      </c>
      <c r="X5948" s="157" t="s">
        <v>565</v>
      </c>
      <c r="AE5948" s="165" t="s">
        <v>369</v>
      </c>
    </row>
    <row r="5949" spans="1:31" hidden="1">
      <c r="A5949" s="157" t="s">
        <v>580</v>
      </c>
      <c r="P5949" s="157" t="s">
        <v>571</v>
      </c>
      <c r="U5949" s="163">
        <v>-11460.77</v>
      </c>
      <c r="X5949" s="157" t="s">
        <v>565</v>
      </c>
      <c r="AE5949" s="165" t="s">
        <v>374</v>
      </c>
    </row>
    <row r="5950" spans="1:31" hidden="1">
      <c r="A5950" s="157" t="s">
        <v>580</v>
      </c>
      <c r="P5950" s="157" t="s">
        <v>571</v>
      </c>
      <c r="U5950" s="163">
        <v>-6594.7800000000007</v>
      </c>
      <c r="X5950" s="157" t="s">
        <v>565</v>
      </c>
      <c r="AE5950" s="165" t="s">
        <v>366</v>
      </c>
    </row>
    <row r="5951" spans="1:31" hidden="1">
      <c r="A5951" s="157" t="s">
        <v>580</v>
      </c>
      <c r="P5951" s="157" t="s">
        <v>571</v>
      </c>
      <c r="U5951" s="163">
        <v>0</v>
      </c>
      <c r="X5951" s="157" t="s">
        <v>565</v>
      </c>
      <c r="AE5951" s="165" t="s">
        <v>375</v>
      </c>
    </row>
    <row r="5952" spans="1:31" hidden="1">
      <c r="A5952" s="157" t="s">
        <v>580</v>
      </c>
      <c r="P5952" s="157" t="s">
        <v>571</v>
      </c>
      <c r="U5952" s="163">
        <v>-3108.2999999999993</v>
      </c>
      <c r="X5952" s="157" t="s">
        <v>565</v>
      </c>
      <c r="AE5952" s="165" t="s">
        <v>373</v>
      </c>
    </row>
    <row r="5953" spans="1:31" hidden="1">
      <c r="A5953" s="157" t="s">
        <v>580</v>
      </c>
      <c r="P5953" s="157" t="s">
        <v>571</v>
      </c>
      <c r="U5953" s="163">
        <v>-8078.9199999999983</v>
      </c>
      <c r="X5953" s="157" t="s">
        <v>565</v>
      </c>
      <c r="AE5953" s="165" t="s">
        <v>367</v>
      </c>
    </row>
    <row r="5954" spans="1:31" hidden="1">
      <c r="A5954" s="157" t="s">
        <v>580</v>
      </c>
      <c r="P5954" s="157" t="s">
        <v>571</v>
      </c>
      <c r="U5954" s="163">
        <v>-17909.620000000003</v>
      </c>
      <c r="X5954" s="157" t="s">
        <v>565</v>
      </c>
      <c r="AE5954" s="165" t="s">
        <v>372</v>
      </c>
    </row>
    <row r="5955" spans="1:31" hidden="1">
      <c r="A5955" s="157" t="s">
        <v>580</v>
      </c>
      <c r="P5955" s="157" t="s">
        <v>571</v>
      </c>
      <c r="U5955" s="163">
        <v>0</v>
      </c>
      <c r="X5955" s="157" t="s">
        <v>565</v>
      </c>
      <c r="AE5955" s="165" t="s">
        <v>189</v>
      </c>
    </row>
    <row r="5956" spans="1:31" hidden="1">
      <c r="A5956" s="157" t="s">
        <v>580</v>
      </c>
      <c r="P5956" s="157" t="s">
        <v>571</v>
      </c>
      <c r="U5956" s="163">
        <v>0</v>
      </c>
      <c r="X5956" s="157" t="s">
        <v>565</v>
      </c>
      <c r="AE5956" s="165" t="s">
        <v>291</v>
      </c>
    </row>
    <row r="5957" spans="1:31" hidden="1">
      <c r="A5957" s="157" t="s">
        <v>580</v>
      </c>
      <c r="P5957" s="157" t="s">
        <v>571</v>
      </c>
      <c r="U5957" s="163">
        <v>0</v>
      </c>
      <c r="X5957" s="157" t="s">
        <v>565</v>
      </c>
      <c r="AE5957" s="165" t="s">
        <v>190</v>
      </c>
    </row>
    <row r="5958" spans="1:31" hidden="1">
      <c r="A5958" s="157" t="s">
        <v>580</v>
      </c>
      <c r="P5958" s="157" t="s">
        <v>571</v>
      </c>
      <c r="U5958" s="163">
        <v>0</v>
      </c>
      <c r="X5958" s="157" t="s">
        <v>565</v>
      </c>
      <c r="AE5958" s="165" t="s">
        <v>295</v>
      </c>
    </row>
    <row r="5959" spans="1:31" hidden="1">
      <c r="A5959" s="157" t="s">
        <v>580</v>
      </c>
      <c r="P5959" s="157" t="s">
        <v>571</v>
      </c>
      <c r="U5959" s="163">
        <v>-253.96</v>
      </c>
      <c r="X5959" s="157" t="s">
        <v>565</v>
      </c>
      <c r="AE5959" s="165" t="s">
        <v>191</v>
      </c>
    </row>
    <row r="5960" spans="1:31" hidden="1">
      <c r="A5960" s="157" t="s">
        <v>580</v>
      </c>
      <c r="P5960" s="157" t="s">
        <v>571</v>
      </c>
      <c r="U5960" s="163">
        <v>0</v>
      </c>
      <c r="X5960" s="157" t="s">
        <v>565</v>
      </c>
      <c r="AE5960" s="165" t="s">
        <v>192</v>
      </c>
    </row>
    <row r="5961" spans="1:31" hidden="1">
      <c r="A5961" s="157" t="s">
        <v>580</v>
      </c>
      <c r="P5961" s="157" t="s">
        <v>571</v>
      </c>
      <c r="U5961" s="163">
        <v>0</v>
      </c>
      <c r="X5961" s="157" t="s">
        <v>565</v>
      </c>
      <c r="AE5961" s="165" t="s">
        <v>306</v>
      </c>
    </row>
    <row r="5962" spans="1:31" hidden="1">
      <c r="A5962" s="157" t="s">
        <v>580</v>
      </c>
      <c r="P5962" s="157" t="s">
        <v>571</v>
      </c>
      <c r="U5962" s="163">
        <v>-5941.5616295466662</v>
      </c>
      <c r="X5962" s="157" t="s">
        <v>565</v>
      </c>
      <c r="AE5962" s="165" t="s">
        <v>193</v>
      </c>
    </row>
    <row r="5963" spans="1:31" hidden="1">
      <c r="A5963" s="157" t="s">
        <v>580</v>
      </c>
      <c r="P5963" s="157" t="s">
        <v>571</v>
      </c>
      <c r="U5963" s="163">
        <v>0</v>
      </c>
      <c r="X5963" s="157" t="s">
        <v>565</v>
      </c>
      <c r="AE5963" s="165" t="s">
        <v>194</v>
      </c>
    </row>
    <row r="5964" spans="1:31" hidden="1">
      <c r="A5964" s="157" t="s">
        <v>580</v>
      </c>
      <c r="P5964" s="157" t="s">
        <v>571</v>
      </c>
      <c r="U5964" s="163">
        <v>0</v>
      </c>
      <c r="X5964" s="157" t="s">
        <v>565</v>
      </c>
      <c r="AE5964" s="165" t="s">
        <v>196</v>
      </c>
    </row>
    <row r="5965" spans="1:31" hidden="1">
      <c r="A5965" s="157" t="s">
        <v>580</v>
      </c>
      <c r="P5965" s="157" t="s">
        <v>571</v>
      </c>
      <c r="U5965" s="163">
        <v>0</v>
      </c>
      <c r="X5965" s="157" t="s">
        <v>565</v>
      </c>
      <c r="AE5965" s="165" t="s">
        <v>201</v>
      </c>
    </row>
    <row r="5966" spans="1:31" hidden="1">
      <c r="A5966" s="157" t="s">
        <v>580</v>
      </c>
      <c r="P5966" s="157" t="s">
        <v>571</v>
      </c>
      <c r="U5966" s="163">
        <v>0</v>
      </c>
      <c r="X5966" s="157" t="s">
        <v>565</v>
      </c>
      <c r="AE5966" s="165" t="s">
        <v>202</v>
      </c>
    </row>
    <row r="5967" spans="1:31" hidden="1">
      <c r="A5967" s="157" t="s">
        <v>580</v>
      </c>
      <c r="P5967" s="157" t="s">
        <v>571</v>
      </c>
      <c r="U5967" s="163">
        <v>0</v>
      </c>
      <c r="X5967" s="157" t="s">
        <v>565</v>
      </c>
      <c r="AE5967" s="165" t="s">
        <v>303</v>
      </c>
    </row>
    <row r="5968" spans="1:31" hidden="1">
      <c r="A5968" s="157" t="s">
        <v>580</v>
      </c>
      <c r="P5968" s="157" t="s">
        <v>571</v>
      </c>
      <c r="U5968" s="163">
        <v>0</v>
      </c>
      <c r="X5968" s="157" t="s">
        <v>565</v>
      </c>
      <c r="AE5968" s="165" t="s">
        <v>219</v>
      </c>
    </row>
    <row r="5969" spans="1:31" hidden="1">
      <c r="A5969" s="157" t="s">
        <v>580</v>
      </c>
      <c r="P5969" s="157" t="s">
        <v>571</v>
      </c>
      <c r="U5969" s="163">
        <v>-1785.6549143466691</v>
      </c>
      <c r="X5969" s="157" t="s">
        <v>565</v>
      </c>
      <c r="AE5969" s="165" t="s">
        <v>221</v>
      </c>
    </row>
    <row r="5970" spans="1:31" hidden="1">
      <c r="A5970" s="157" t="s">
        <v>580</v>
      </c>
      <c r="P5970" s="157" t="s">
        <v>571</v>
      </c>
      <c r="U5970" s="163">
        <v>0</v>
      </c>
      <c r="X5970" s="157" t="s">
        <v>565</v>
      </c>
      <c r="AE5970" s="165" t="s">
        <v>222</v>
      </c>
    </row>
    <row r="5971" spans="1:31" hidden="1">
      <c r="A5971" s="157" t="s">
        <v>580</v>
      </c>
      <c r="P5971" s="157" t="s">
        <v>571</v>
      </c>
      <c r="U5971" s="163">
        <v>0</v>
      </c>
      <c r="X5971" s="157" t="s">
        <v>565</v>
      </c>
      <c r="AE5971" s="165" t="s">
        <v>225</v>
      </c>
    </row>
    <row r="5972" spans="1:31" hidden="1">
      <c r="A5972" s="157" t="s">
        <v>580</v>
      </c>
      <c r="P5972" s="157" t="s">
        <v>571</v>
      </c>
      <c r="U5972" s="163">
        <v>0</v>
      </c>
      <c r="X5972" s="157" t="s">
        <v>565</v>
      </c>
      <c r="AE5972" s="165" t="s">
        <v>226</v>
      </c>
    </row>
    <row r="5973" spans="1:31" hidden="1">
      <c r="A5973" s="157" t="s">
        <v>580</v>
      </c>
      <c r="P5973" s="157" t="s">
        <v>571</v>
      </c>
      <c r="U5973" s="163">
        <v>0</v>
      </c>
      <c r="X5973" s="157" t="s">
        <v>565</v>
      </c>
      <c r="AE5973" s="165" t="s">
        <v>300</v>
      </c>
    </row>
    <row r="5974" spans="1:31" hidden="1">
      <c r="A5974" s="157" t="s">
        <v>580</v>
      </c>
      <c r="P5974" s="157" t="s">
        <v>571</v>
      </c>
      <c r="U5974" s="163">
        <v>-7885.5292618263811</v>
      </c>
      <c r="X5974" s="157" t="s">
        <v>565</v>
      </c>
      <c r="AE5974" s="165" t="s">
        <v>231</v>
      </c>
    </row>
    <row r="5975" spans="1:31" hidden="1">
      <c r="A5975" s="157" t="s">
        <v>580</v>
      </c>
      <c r="P5975" s="157" t="s">
        <v>571</v>
      </c>
      <c r="U5975" s="163">
        <v>0</v>
      </c>
      <c r="X5975" s="157" t="s">
        <v>565</v>
      </c>
      <c r="AE5975" s="165" t="s">
        <v>251</v>
      </c>
    </row>
    <row r="5976" spans="1:31" hidden="1">
      <c r="A5976" s="157" t="s">
        <v>580</v>
      </c>
      <c r="P5976" s="157" t="s">
        <v>571</v>
      </c>
      <c r="U5976" s="163">
        <v>0</v>
      </c>
      <c r="X5976" s="157" t="s">
        <v>565</v>
      </c>
      <c r="AE5976" s="165" t="s">
        <v>252</v>
      </c>
    </row>
    <row r="5977" spans="1:31" hidden="1">
      <c r="A5977" s="157" t="s">
        <v>580</v>
      </c>
      <c r="P5977" s="157" t="s">
        <v>571</v>
      </c>
      <c r="U5977" s="163">
        <v>0</v>
      </c>
      <c r="X5977" s="157" t="s">
        <v>565</v>
      </c>
      <c r="AE5977" s="165" t="s">
        <v>273</v>
      </c>
    </row>
    <row r="5978" spans="1:31" hidden="1">
      <c r="A5978" s="157" t="s">
        <v>580</v>
      </c>
      <c r="P5978" s="157" t="s">
        <v>571</v>
      </c>
      <c r="U5978" s="163">
        <v>0</v>
      </c>
      <c r="X5978" s="157" t="s">
        <v>565</v>
      </c>
      <c r="AE5978" s="165" t="s">
        <v>274</v>
      </c>
    </row>
    <row r="5979" spans="1:31" hidden="1">
      <c r="A5979" s="157" t="s">
        <v>580</v>
      </c>
      <c r="P5979" s="157" t="s">
        <v>571</v>
      </c>
      <c r="U5979" s="163">
        <v>0</v>
      </c>
      <c r="X5979" s="157" t="s">
        <v>565</v>
      </c>
      <c r="AE5979" s="165" t="s">
        <v>275</v>
      </c>
    </row>
    <row r="5980" spans="1:31" hidden="1">
      <c r="A5980" s="157" t="s">
        <v>580</v>
      </c>
      <c r="P5980" s="157" t="s">
        <v>571</v>
      </c>
      <c r="U5980" s="163">
        <v>0</v>
      </c>
      <c r="X5980" s="157" t="s">
        <v>565</v>
      </c>
      <c r="AE5980" s="165" t="s">
        <v>541</v>
      </c>
    </row>
    <row r="5981" spans="1:31" hidden="1">
      <c r="A5981" s="157" t="s">
        <v>580</v>
      </c>
      <c r="P5981" s="157" t="s">
        <v>571</v>
      </c>
      <c r="U5981" s="163">
        <v>-20294.890000000014</v>
      </c>
      <c r="X5981" s="157" t="s">
        <v>565</v>
      </c>
      <c r="AE5981" s="165" t="s">
        <v>287</v>
      </c>
    </row>
    <row r="5982" spans="1:31" hidden="1">
      <c r="A5982" s="157" t="s">
        <v>580</v>
      </c>
      <c r="P5982" s="157" t="s">
        <v>571</v>
      </c>
      <c r="U5982" s="163">
        <v>-13099.429999999993</v>
      </c>
      <c r="X5982" s="157" t="s">
        <v>565</v>
      </c>
      <c r="AE5982" s="165" t="s">
        <v>199</v>
      </c>
    </row>
    <row r="5983" spans="1:31" hidden="1">
      <c r="A5983" s="157" t="s">
        <v>580</v>
      </c>
      <c r="P5983" s="157" t="s">
        <v>571</v>
      </c>
      <c r="U5983" s="163">
        <v>-10158.230000000003</v>
      </c>
      <c r="X5983" s="157" t="s">
        <v>565</v>
      </c>
      <c r="AE5983" s="165" t="s">
        <v>288</v>
      </c>
    </row>
    <row r="5984" spans="1:31" hidden="1">
      <c r="A5984" s="157" t="s">
        <v>580</v>
      </c>
      <c r="P5984" s="157" t="s">
        <v>571</v>
      </c>
      <c r="U5984" s="163">
        <v>-12974.959999999995</v>
      </c>
      <c r="X5984" s="157" t="s">
        <v>565</v>
      </c>
      <c r="AE5984" s="165" t="s">
        <v>200</v>
      </c>
    </row>
    <row r="5985" spans="1:31" hidden="1">
      <c r="A5985" s="157" t="s">
        <v>580</v>
      </c>
      <c r="P5985" s="157" t="s">
        <v>571</v>
      </c>
      <c r="U5985" s="163">
        <v>-5786.5999999999949</v>
      </c>
      <c r="X5985" s="157" t="s">
        <v>565</v>
      </c>
      <c r="AE5985" s="165" t="s">
        <v>220</v>
      </c>
    </row>
    <row r="5986" spans="1:31" hidden="1">
      <c r="A5986" s="157" t="s">
        <v>580</v>
      </c>
      <c r="P5986" s="157" t="s">
        <v>571</v>
      </c>
      <c r="U5986" s="163">
        <v>-6889.6200000000063</v>
      </c>
      <c r="X5986" s="157" t="s">
        <v>565</v>
      </c>
      <c r="AE5986" s="165" t="s">
        <v>301</v>
      </c>
    </row>
    <row r="5987" spans="1:31" hidden="1">
      <c r="A5987" s="157" t="s">
        <v>580</v>
      </c>
      <c r="P5987" s="157" t="s">
        <v>571</v>
      </c>
      <c r="U5987" s="163">
        <v>-12034.279999999999</v>
      </c>
      <c r="X5987" s="157" t="s">
        <v>565</v>
      </c>
      <c r="AE5987" s="165" t="s">
        <v>223</v>
      </c>
    </row>
    <row r="5988" spans="1:31" hidden="1">
      <c r="A5988" s="157" t="s">
        <v>580</v>
      </c>
      <c r="P5988" s="157" t="s">
        <v>571</v>
      </c>
      <c r="U5988" s="163">
        <v>-17705.659999999989</v>
      </c>
      <c r="X5988" s="157" t="s">
        <v>565</v>
      </c>
      <c r="AE5988" s="165" t="s">
        <v>296</v>
      </c>
    </row>
    <row r="5989" spans="1:31" hidden="1">
      <c r="A5989" s="157" t="s">
        <v>580</v>
      </c>
      <c r="P5989" s="157" t="s">
        <v>571</v>
      </c>
      <c r="U5989" s="163">
        <v>-11051.23000000001</v>
      </c>
      <c r="X5989" s="157" t="s">
        <v>565</v>
      </c>
      <c r="AE5989" s="165" t="s">
        <v>229</v>
      </c>
    </row>
    <row r="5990" spans="1:31" hidden="1">
      <c r="A5990" s="157" t="s">
        <v>580</v>
      </c>
      <c r="P5990" s="157" t="s">
        <v>571</v>
      </c>
      <c r="U5990" s="163">
        <v>-9056.4800000000032</v>
      </c>
      <c r="X5990" s="157" t="s">
        <v>565</v>
      </c>
      <c r="AE5990" s="165" t="s">
        <v>289</v>
      </c>
    </row>
    <row r="5991" spans="1:31" hidden="1">
      <c r="A5991" s="157" t="s">
        <v>580</v>
      </c>
      <c r="P5991" s="157" t="s">
        <v>571</v>
      </c>
      <c r="U5991" s="163">
        <v>-5979.7499999999927</v>
      </c>
      <c r="X5991" s="157" t="s">
        <v>565</v>
      </c>
      <c r="AE5991" s="165" t="s">
        <v>286</v>
      </c>
    </row>
    <row r="5992" spans="1:31" hidden="1">
      <c r="A5992" s="157" t="s">
        <v>580</v>
      </c>
      <c r="P5992" s="157" t="s">
        <v>571</v>
      </c>
      <c r="U5992" s="163">
        <v>-11713.559999999994</v>
      </c>
      <c r="X5992" s="157" t="s">
        <v>565</v>
      </c>
      <c r="AE5992" s="165" t="s">
        <v>232</v>
      </c>
    </row>
    <row r="5993" spans="1:31" hidden="1">
      <c r="A5993" s="157" t="s">
        <v>580</v>
      </c>
      <c r="P5993" s="157" t="s">
        <v>571</v>
      </c>
      <c r="U5993" s="163">
        <v>-7617.16</v>
      </c>
      <c r="X5993" s="157" t="s">
        <v>565</v>
      </c>
      <c r="AE5993" s="165" t="s">
        <v>233</v>
      </c>
    </row>
    <row r="5994" spans="1:31" hidden="1">
      <c r="A5994" s="157" t="s">
        <v>580</v>
      </c>
      <c r="P5994" s="157" t="s">
        <v>571</v>
      </c>
      <c r="U5994" s="163">
        <v>-9626.1999999999971</v>
      </c>
      <c r="X5994" s="157" t="s">
        <v>565</v>
      </c>
      <c r="AE5994" s="165" t="s">
        <v>234</v>
      </c>
    </row>
    <row r="5995" spans="1:31" hidden="1">
      <c r="A5995" s="157" t="s">
        <v>580</v>
      </c>
      <c r="P5995" s="157" t="s">
        <v>571</v>
      </c>
      <c r="U5995" s="163">
        <v>-5779.3400000000038</v>
      </c>
      <c r="X5995" s="157" t="s">
        <v>565</v>
      </c>
      <c r="AE5995" s="165" t="s">
        <v>293</v>
      </c>
    </row>
    <row r="5996" spans="1:31" hidden="1">
      <c r="A5996" s="157" t="s">
        <v>580</v>
      </c>
      <c r="P5996" s="157" t="s">
        <v>571</v>
      </c>
      <c r="U5996" s="163">
        <v>-13337.93</v>
      </c>
      <c r="X5996" s="157" t="s">
        <v>565</v>
      </c>
      <c r="AE5996" s="165" t="s">
        <v>235</v>
      </c>
    </row>
    <row r="5997" spans="1:31" hidden="1">
      <c r="A5997" s="157" t="s">
        <v>580</v>
      </c>
      <c r="P5997" s="157" t="s">
        <v>571</v>
      </c>
      <c r="U5997" s="163">
        <v>-19999.699999999997</v>
      </c>
      <c r="X5997" s="157" t="s">
        <v>565</v>
      </c>
      <c r="AE5997" s="165" t="s">
        <v>237</v>
      </c>
    </row>
    <row r="5998" spans="1:31" hidden="1">
      <c r="A5998" s="157" t="s">
        <v>580</v>
      </c>
      <c r="P5998" s="157" t="s">
        <v>571</v>
      </c>
      <c r="U5998" s="163">
        <v>-12052.639999999989</v>
      </c>
      <c r="X5998" s="157" t="s">
        <v>565</v>
      </c>
      <c r="AE5998" s="165" t="s">
        <v>239</v>
      </c>
    </row>
    <row r="5999" spans="1:31" hidden="1">
      <c r="A5999" s="157" t="s">
        <v>580</v>
      </c>
      <c r="P5999" s="157" t="s">
        <v>571</v>
      </c>
      <c r="U5999" s="163">
        <v>-8062.32</v>
      </c>
      <c r="X5999" s="157" t="s">
        <v>565</v>
      </c>
      <c r="AE5999" s="165" t="s">
        <v>302</v>
      </c>
    </row>
    <row r="6000" spans="1:31" hidden="1">
      <c r="A6000" s="157" t="s">
        <v>580</v>
      </c>
      <c r="P6000" s="157" t="s">
        <v>571</v>
      </c>
      <c r="U6000" s="163">
        <v>-10705.96000000001</v>
      </c>
      <c r="X6000" s="157" t="s">
        <v>565</v>
      </c>
      <c r="AE6000" s="165" t="s">
        <v>240</v>
      </c>
    </row>
    <row r="6001" spans="1:31" hidden="1">
      <c r="A6001" s="157" t="s">
        <v>580</v>
      </c>
      <c r="P6001" s="157" t="s">
        <v>571</v>
      </c>
      <c r="U6001" s="163">
        <v>-17285.26999999999</v>
      </c>
      <c r="X6001" s="157" t="s">
        <v>565</v>
      </c>
      <c r="AE6001" s="165" t="s">
        <v>241</v>
      </c>
    </row>
    <row r="6002" spans="1:31" hidden="1">
      <c r="A6002" s="157" t="s">
        <v>580</v>
      </c>
      <c r="P6002" s="157" t="s">
        <v>571</v>
      </c>
      <c r="U6002" s="163">
        <v>-7002.8300000000017</v>
      </c>
      <c r="X6002" s="157" t="s">
        <v>565</v>
      </c>
      <c r="AE6002" s="165" t="s">
        <v>242</v>
      </c>
    </row>
    <row r="6003" spans="1:31" hidden="1">
      <c r="A6003" s="157" t="s">
        <v>580</v>
      </c>
      <c r="P6003" s="157" t="s">
        <v>571</v>
      </c>
      <c r="U6003" s="163">
        <v>-12334.309999999998</v>
      </c>
      <c r="X6003" s="157" t="s">
        <v>565</v>
      </c>
      <c r="AE6003" s="165" t="s">
        <v>243</v>
      </c>
    </row>
    <row r="6004" spans="1:31" hidden="1">
      <c r="A6004" s="157" t="s">
        <v>580</v>
      </c>
      <c r="P6004" s="157" t="s">
        <v>571</v>
      </c>
      <c r="U6004" s="163">
        <v>-8324.84</v>
      </c>
      <c r="X6004" s="157" t="s">
        <v>565</v>
      </c>
      <c r="AE6004" s="165" t="s">
        <v>304</v>
      </c>
    </row>
    <row r="6005" spans="1:31" hidden="1">
      <c r="A6005" s="157" t="s">
        <v>580</v>
      </c>
      <c r="P6005" s="157" t="s">
        <v>571</v>
      </c>
      <c r="U6005" s="163">
        <v>-20089.51999999999</v>
      </c>
      <c r="X6005" s="157" t="s">
        <v>565</v>
      </c>
      <c r="AE6005" s="165" t="s">
        <v>244</v>
      </c>
    </row>
    <row r="6006" spans="1:31" hidden="1">
      <c r="A6006" s="157" t="s">
        <v>580</v>
      </c>
      <c r="P6006" s="157" t="s">
        <v>571</v>
      </c>
      <c r="U6006" s="163">
        <v>-12256.989999999994</v>
      </c>
      <c r="X6006" s="157" t="s">
        <v>565</v>
      </c>
      <c r="AE6006" s="165" t="s">
        <v>246</v>
      </c>
    </row>
    <row r="6007" spans="1:31" hidden="1">
      <c r="A6007" s="157" t="s">
        <v>580</v>
      </c>
      <c r="P6007" s="157" t="s">
        <v>571</v>
      </c>
      <c r="U6007" s="163">
        <v>-17914.320000000007</v>
      </c>
      <c r="X6007" s="157" t="s">
        <v>565</v>
      </c>
      <c r="AE6007" s="165" t="s">
        <v>247</v>
      </c>
    </row>
    <row r="6008" spans="1:31" hidden="1">
      <c r="A6008" s="157" t="s">
        <v>580</v>
      </c>
      <c r="P6008" s="157" t="s">
        <v>571</v>
      </c>
      <c r="U6008" s="163">
        <v>-2070.2700000000013</v>
      </c>
      <c r="X6008" s="157" t="s">
        <v>565</v>
      </c>
      <c r="AE6008" s="165" t="s">
        <v>294</v>
      </c>
    </row>
    <row r="6009" spans="1:31" hidden="1">
      <c r="A6009" s="157" t="s">
        <v>580</v>
      </c>
      <c r="P6009" s="157" t="s">
        <v>571</v>
      </c>
      <c r="U6009" s="163">
        <v>-7763.260000000002</v>
      </c>
      <c r="X6009" s="157" t="s">
        <v>565</v>
      </c>
      <c r="AE6009" s="165" t="s">
        <v>307</v>
      </c>
    </row>
    <row r="6010" spans="1:31" hidden="1">
      <c r="A6010" s="157" t="s">
        <v>580</v>
      </c>
      <c r="P6010" s="157" t="s">
        <v>571</v>
      </c>
      <c r="U6010" s="163">
        <v>-14642.309999999994</v>
      </c>
      <c r="X6010" s="157" t="s">
        <v>565</v>
      </c>
      <c r="AE6010" s="165" t="s">
        <v>248</v>
      </c>
    </row>
    <row r="6011" spans="1:31" hidden="1">
      <c r="A6011" s="157" t="s">
        <v>580</v>
      </c>
      <c r="P6011" s="157" t="s">
        <v>571</v>
      </c>
      <c r="U6011" s="163">
        <v>-18372.880000000008</v>
      </c>
      <c r="X6011" s="157" t="s">
        <v>565</v>
      </c>
      <c r="AE6011" s="165" t="s">
        <v>249</v>
      </c>
    </row>
    <row r="6012" spans="1:31" hidden="1">
      <c r="A6012" s="157" t="s">
        <v>580</v>
      </c>
      <c r="P6012" s="157" t="s">
        <v>571</v>
      </c>
      <c r="U6012" s="163">
        <v>0</v>
      </c>
      <c r="X6012" s="157" t="s">
        <v>565</v>
      </c>
      <c r="AE6012" s="165" t="s">
        <v>308</v>
      </c>
    </row>
    <row r="6013" spans="1:31" hidden="1">
      <c r="A6013" s="157" t="s">
        <v>580</v>
      </c>
      <c r="P6013" s="157" t="s">
        <v>571</v>
      </c>
      <c r="U6013" s="163">
        <v>-12669.579999999987</v>
      </c>
      <c r="X6013" s="157" t="s">
        <v>565</v>
      </c>
      <c r="AE6013" s="165" t="s">
        <v>250</v>
      </c>
    </row>
    <row r="6014" spans="1:31" hidden="1">
      <c r="A6014" s="157" t="s">
        <v>580</v>
      </c>
      <c r="P6014" s="157" t="s">
        <v>571</v>
      </c>
      <c r="U6014" s="163">
        <v>-5447.42</v>
      </c>
      <c r="X6014" s="157" t="s">
        <v>565</v>
      </c>
      <c r="AE6014" s="165" t="s">
        <v>272</v>
      </c>
    </row>
    <row r="6015" spans="1:31" hidden="1">
      <c r="A6015" s="157" t="s">
        <v>580</v>
      </c>
      <c r="P6015" s="157" t="s">
        <v>571</v>
      </c>
      <c r="U6015" s="163">
        <v>-6035.4099999999962</v>
      </c>
      <c r="X6015" s="157" t="s">
        <v>565</v>
      </c>
      <c r="AE6015" s="165" t="s">
        <v>276</v>
      </c>
    </row>
    <row r="6016" spans="1:31" hidden="1">
      <c r="A6016" s="157" t="s">
        <v>580</v>
      </c>
      <c r="P6016" s="157" t="s">
        <v>571</v>
      </c>
      <c r="U6016" s="163">
        <v>-7869.0099999999948</v>
      </c>
      <c r="X6016" s="157" t="s">
        <v>565</v>
      </c>
      <c r="AE6016" s="165" t="s">
        <v>277</v>
      </c>
    </row>
    <row r="6017" spans="1:31" hidden="1">
      <c r="A6017" s="157" t="s">
        <v>580</v>
      </c>
      <c r="P6017" s="157" t="s">
        <v>571</v>
      </c>
      <c r="U6017" s="163">
        <v>-4689.809999999994</v>
      </c>
      <c r="X6017" s="157" t="s">
        <v>565</v>
      </c>
      <c r="AE6017" s="165" t="s">
        <v>278</v>
      </c>
    </row>
    <row r="6018" spans="1:31" hidden="1">
      <c r="A6018" s="157" t="s">
        <v>580</v>
      </c>
      <c r="P6018" s="157" t="s">
        <v>571</v>
      </c>
      <c r="U6018" s="163">
        <v>-11512.89</v>
      </c>
      <c r="X6018" s="157" t="s">
        <v>565</v>
      </c>
      <c r="AE6018" s="165" t="s">
        <v>279</v>
      </c>
    </row>
    <row r="6019" spans="1:31" hidden="1">
      <c r="A6019" s="157" t="s">
        <v>580</v>
      </c>
      <c r="P6019" s="157" t="s">
        <v>571</v>
      </c>
      <c r="U6019" s="163">
        <v>-9015.3499999999985</v>
      </c>
      <c r="X6019" s="157" t="s">
        <v>565</v>
      </c>
      <c r="AE6019" s="165" t="s">
        <v>284</v>
      </c>
    </row>
    <row r="6020" spans="1:31" hidden="1">
      <c r="A6020" s="157" t="s">
        <v>580</v>
      </c>
      <c r="P6020" s="157" t="s">
        <v>571</v>
      </c>
      <c r="U6020" s="163">
        <v>-12674.209999999995</v>
      </c>
      <c r="X6020" s="157" t="s">
        <v>565</v>
      </c>
      <c r="AE6020" s="165" t="s">
        <v>290</v>
      </c>
    </row>
    <row r="6021" spans="1:31" hidden="1">
      <c r="A6021" s="157" t="s">
        <v>580</v>
      </c>
      <c r="P6021" s="157" t="s">
        <v>571</v>
      </c>
      <c r="U6021" s="163">
        <v>-6212.1500000000051</v>
      </c>
      <c r="X6021" s="157" t="s">
        <v>565</v>
      </c>
      <c r="AE6021" s="165" t="s">
        <v>285</v>
      </c>
    </row>
    <row r="6022" spans="1:31">
      <c r="A6022" s="157" t="s">
        <v>580</v>
      </c>
      <c r="P6022" s="157" t="s">
        <v>571</v>
      </c>
      <c r="U6022" s="163">
        <v>-26473.349999999984</v>
      </c>
      <c r="X6022" s="157" t="s">
        <v>565</v>
      </c>
      <c r="AE6022" s="165" t="s">
        <v>195</v>
      </c>
    </row>
    <row r="6023" spans="1:31" hidden="1">
      <c r="A6023" s="157" t="s">
        <v>580</v>
      </c>
      <c r="P6023" s="157" t="s">
        <v>571</v>
      </c>
      <c r="U6023" s="163">
        <v>-29680.909999999989</v>
      </c>
      <c r="X6023" s="157" t="s">
        <v>565</v>
      </c>
      <c r="AE6023" s="165" t="s">
        <v>197</v>
      </c>
    </row>
    <row r="6024" spans="1:31" hidden="1">
      <c r="A6024" s="157" t="s">
        <v>580</v>
      </c>
      <c r="P6024" s="157" t="s">
        <v>571</v>
      </c>
      <c r="U6024" s="163">
        <v>-5615.8499999999985</v>
      </c>
      <c r="X6024" s="157" t="s">
        <v>565</v>
      </c>
      <c r="AE6024" s="165" t="s">
        <v>203</v>
      </c>
    </row>
    <row r="6025" spans="1:31" hidden="1">
      <c r="A6025" s="157" t="s">
        <v>580</v>
      </c>
      <c r="P6025" s="157" t="s">
        <v>571</v>
      </c>
      <c r="U6025" s="163">
        <v>-3605.1900000000005</v>
      </c>
      <c r="X6025" s="157" t="s">
        <v>565</v>
      </c>
      <c r="AE6025" s="165" t="s">
        <v>204</v>
      </c>
    </row>
    <row r="6026" spans="1:31" hidden="1">
      <c r="A6026" s="157" t="s">
        <v>580</v>
      </c>
      <c r="P6026" s="157" t="s">
        <v>571</v>
      </c>
      <c r="U6026" s="163">
        <v>-12812.239999999998</v>
      </c>
      <c r="X6026" s="157" t="s">
        <v>565</v>
      </c>
      <c r="AE6026" s="165" t="s">
        <v>205</v>
      </c>
    </row>
    <row r="6027" spans="1:31" hidden="1">
      <c r="A6027" s="157" t="s">
        <v>580</v>
      </c>
      <c r="P6027" s="157" t="s">
        <v>571</v>
      </c>
      <c r="U6027" s="163">
        <v>-8460.2899999999936</v>
      </c>
      <c r="X6027" s="157" t="s">
        <v>565</v>
      </c>
      <c r="AE6027" s="165" t="s">
        <v>206</v>
      </c>
    </row>
    <row r="6028" spans="1:31" hidden="1">
      <c r="A6028" s="157" t="s">
        <v>580</v>
      </c>
      <c r="P6028" s="157" t="s">
        <v>571</v>
      </c>
      <c r="U6028" s="163">
        <v>-5342.7900000000009</v>
      </c>
      <c r="X6028" s="157" t="s">
        <v>565</v>
      </c>
      <c r="AE6028" s="165" t="s">
        <v>207</v>
      </c>
    </row>
    <row r="6029" spans="1:31" hidden="1">
      <c r="A6029" s="157" t="s">
        <v>580</v>
      </c>
      <c r="P6029" s="157" t="s">
        <v>571</v>
      </c>
      <c r="U6029" s="163">
        <v>-6188.5200000000023</v>
      </c>
      <c r="X6029" s="157" t="s">
        <v>565</v>
      </c>
      <c r="AE6029" s="165" t="s">
        <v>305</v>
      </c>
    </row>
    <row r="6030" spans="1:31" hidden="1">
      <c r="A6030" s="157" t="s">
        <v>580</v>
      </c>
      <c r="P6030" s="157" t="s">
        <v>571</v>
      </c>
      <c r="U6030" s="163">
        <v>-6354.8999999999978</v>
      </c>
      <c r="X6030" s="157" t="s">
        <v>565</v>
      </c>
      <c r="AE6030" s="165" t="s">
        <v>208</v>
      </c>
    </row>
    <row r="6031" spans="1:31" hidden="1">
      <c r="A6031" s="157" t="s">
        <v>580</v>
      </c>
      <c r="P6031" s="157" t="s">
        <v>571</v>
      </c>
      <c r="U6031" s="163">
        <v>-36250.26999999999</v>
      </c>
      <c r="X6031" s="157" t="s">
        <v>565</v>
      </c>
      <c r="AE6031" s="165" t="s">
        <v>209</v>
      </c>
    </row>
    <row r="6032" spans="1:31" hidden="1">
      <c r="A6032" s="157" t="s">
        <v>580</v>
      </c>
      <c r="P6032" s="157" t="s">
        <v>571</v>
      </c>
      <c r="U6032" s="163">
        <v>-3838.6400000000012</v>
      </c>
      <c r="X6032" s="157" t="s">
        <v>565</v>
      </c>
      <c r="AE6032" s="165" t="s">
        <v>210</v>
      </c>
    </row>
    <row r="6033" spans="1:31" hidden="1">
      <c r="A6033" s="157" t="s">
        <v>580</v>
      </c>
      <c r="P6033" s="157" t="s">
        <v>571</v>
      </c>
      <c r="U6033" s="163">
        <v>-6566.8199999999979</v>
      </c>
      <c r="X6033" s="157" t="s">
        <v>565</v>
      </c>
      <c r="AE6033" s="165" t="s">
        <v>297</v>
      </c>
    </row>
    <row r="6034" spans="1:31" hidden="1">
      <c r="A6034" s="157" t="s">
        <v>580</v>
      </c>
      <c r="P6034" s="157" t="s">
        <v>571</v>
      </c>
      <c r="U6034" s="163">
        <v>-11626.250000000007</v>
      </c>
      <c r="X6034" s="157" t="s">
        <v>565</v>
      </c>
      <c r="AE6034" s="165" t="s">
        <v>211</v>
      </c>
    </row>
    <row r="6035" spans="1:31" hidden="1">
      <c r="A6035" s="157" t="s">
        <v>580</v>
      </c>
      <c r="P6035" s="157" t="s">
        <v>571</v>
      </c>
      <c r="U6035" s="163">
        <v>-5602.989999999998</v>
      </c>
      <c r="X6035" s="157" t="s">
        <v>565</v>
      </c>
      <c r="AE6035" s="165" t="s">
        <v>212</v>
      </c>
    </row>
    <row r="6036" spans="1:31" hidden="1">
      <c r="A6036" s="157" t="s">
        <v>580</v>
      </c>
      <c r="P6036" s="157" t="s">
        <v>571</v>
      </c>
      <c r="U6036" s="163">
        <v>-6884.91</v>
      </c>
      <c r="X6036" s="157" t="s">
        <v>565</v>
      </c>
      <c r="AE6036" s="165" t="s">
        <v>213</v>
      </c>
    </row>
    <row r="6037" spans="1:31" hidden="1">
      <c r="A6037" s="157" t="s">
        <v>580</v>
      </c>
      <c r="P6037" s="157" t="s">
        <v>571</v>
      </c>
      <c r="U6037" s="163">
        <v>-4852.6000000000022</v>
      </c>
      <c r="X6037" s="157" t="s">
        <v>565</v>
      </c>
      <c r="AE6037" s="165" t="s">
        <v>214</v>
      </c>
    </row>
    <row r="6038" spans="1:31" hidden="1">
      <c r="A6038" s="157" t="s">
        <v>580</v>
      </c>
      <c r="P6038" s="157" t="s">
        <v>571</v>
      </c>
      <c r="U6038" s="163">
        <v>-8735.529999999997</v>
      </c>
      <c r="X6038" s="157" t="s">
        <v>565</v>
      </c>
      <c r="AE6038" s="165" t="s">
        <v>215</v>
      </c>
    </row>
    <row r="6039" spans="1:31" hidden="1">
      <c r="A6039" s="157" t="s">
        <v>580</v>
      </c>
      <c r="P6039" s="157" t="s">
        <v>571</v>
      </c>
      <c r="U6039" s="163">
        <v>-8605.9199999999983</v>
      </c>
      <c r="X6039" s="157" t="s">
        <v>565</v>
      </c>
      <c r="AE6039" s="165" t="s">
        <v>216</v>
      </c>
    </row>
    <row r="6040" spans="1:31" hidden="1">
      <c r="A6040" s="157" t="s">
        <v>580</v>
      </c>
      <c r="P6040" s="157" t="s">
        <v>571</v>
      </c>
      <c r="U6040" s="163">
        <v>-3510.1299999999992</v>
      </c>
      <c r="X6040" s="157" t="s">
        <v>565</v>
      </c>
      <c r="AE6040" s="165" t="s">
        <v>218</v>
      </c>
    </row>
    <row r="6041" spans="1:31" hidden="1">
      <c r="A6041" s="157" t="s">
        <v>580</v>
      </c>
      <c r="P6041" s="157" t="s">
        <v>571</v>
      </c>
      <c r="U6041" s="163">
        <v>-4272.8100000000013</v>
      </c>
      <c r="X6041" s="157" t="s">
        <v>565</v>
      </c>
      <c r="AE6041" s="165" t="s">
        <v>253</v>
      </c>
    </row>
    <row r="6042" spans="1:31" hidden="1">
      <c r="A6042" s="157" t="s">
        <v>580</v>
      </c>
      <c r="P6042" s="157" t="s">
        <v>571</v>
      </c>
      <c r="U6042" s="163">
        <v>-4735.3799999999992</v>
      </c>
      <c r="X6042" s="157" t="s">
        <v>565</v>
      </c>
      <c r="AE6042" s="165" t="s">
        <v>254</v>
      </c>
    </row>
    <row r="6043" spans="1:31" hidden="1">
      <c r="A6043" s="157" t="s">
        <v>580</v>
      </c>
      <c r="P6043" s="157" t="s">
        <v>571</v>
      </c>
      <c r="U6043" s="163">
        <v>-2499.6500000000005</v>
      </c>
      <c r="X6043" s="157" t="s">
        <v>565</v>
      </c>
      <c r="AE6043" s="165" t="s">
        <v>255</v>
      </c>
    </row>
    <row r="6044" spans="1:31" hidden="1">
      <c r="A6044" s="157" t="s">
        <v>580</v>
      </c>
      <c r="P6044" s="157" t="s">
        <v>571</v>
      </c>
      <c r="U6044" s="163">
        <v>-24444.160000000018</v>
      </c>
      <c r="X6044" s="157" t="s">
        <v>565</v>
      </c>
      <c r="AE6044" s="165" t="s">
        <v>256</v>
      </c>
    </row>
    <row r="6045" spans="1:31" hidden="1">
      <c r="A6045" s="157" t="s">
        <v>580</v>
      </c>
      <c r="P6045" s="157" t="s">
        <v>571</v>
      </c>
      <c r="U6045" s="163">
        <v>-7832.6599999999889</v>
      </c>
      <c r="X6045" s="157" t="s">
        <v>565</v>
      </c>
      <c r="AE6045" s="165" t="s">
        <v>257</v>
      </c>
    </row>
    <row r="6046" spans="1:31" hidden="1">
      <c r="A6046" s="157" t="s">
        <v>580</v>
      </c>
      <c r="P6046" s="157" t="s">
        <v>571</v>
      </c>
      <c r="U6046" s="163">
        <v>-9772.5799999999872</v>
      </c>
      <c r="X6046" s="157" t="s">
        <v>565</v>
      </c>
      <c r="AE6046" s="165" t="s">
        <v>258</v>
      </c>
    </row>
    <row r="6047" spans="1:31" hidden="1">
      <c r="A6047" s="157" t="s">
        <v>580</v>
      </c>
      <c r="P6047" s="157" t="s">
        <v>571</v>
      </c>
      <c r="U6047" s="163">
        <v>-9400.8499999999876</v>
      </c>
      <c r="X6047" s="157" t="s">
        <v>565</v>
      </c>
      <c r="AE6047" s="165" t="s">
        <v>260</v>
      </c>
    </row>
    <row r="6048" spans="1:31" hidden="1">
      <c r="A6048" s="157" t="s">
        <v>580</v>
      </c>
      <c r="P6048" s="157" t="s">
        <v>571</v>
      </c>
      <c r="U6048" s="163">
        <v>-5605.3500000000022</v>
      </c>
      <c r="X6048" s="157" t="s">
        <v>565</v>
      </c>
      <c r="AE6048" s="165" t="s">
        <v>261</v>
      </c>
    </row>
    <row r="6049" spans="1:31" hidden="1">
      <c r="A6049" s="157" t="s">
        <v>580</v>
      </c>
      <c r="P6049" s="157" t="s">
        <v>571</v>
      </c>
      <c r="U6049" s="163">
        <v>-2866.7299999999977</v>
      </c>
      <c r="X6049" s="157" t="s">
        <v>565</v>
      </c>
      <c r="AE6049" s="165" t="s">
        <v>262</v>
      </c>
    </row>
    <row r="6050" spans="1:31" hidden="1">
      <c r="A6050" s="157" t="s">
        <v>580</v>
      </c>
      <c r="P6050" s="157" t="s">
        <v>571</v>
      </c>
      <c r="U6050" s="163">
        <v>-15393.729999999992</v>
      </c>
      <c r="X6050" s="157" t="s">
        <v>565</v>
      </c>
      <c r="AE6050" s="165" t="s">
        <v>263</v>
      </c>
    </row>
    <row r="6051" spans="1:31" hidden="1">
      <c r="A6051" s="157" t="s">
        <v>580</v>
      </c>
      <c r="P6051" s="157" t="s">
        <v>571</v>
      </c>
      <c r="U6051" s="163">
        <v>-7851.239999999998</v>
      </c>
      <c r="X6051" s="157" t="s">
        <v>565</v>
      </c>
      <c r="AE6051" s="165" t="s">
        <v>264</v>
      </c>
    </row>
    <row r="6052" spans="1:31" hidden="1">
      <c r="A6052" s="157" t="s">
        <v>580</v>
      </c>
      <c r="P6052" s="157" t="s">
        <v>571</v>
      </c>
      <c r="U6052" s="163">
        <v>-12225.639999999992</v>
      </c>
      <c r="X6052" s="157" t="s">
        <v>565</v>
      </c>
      <c r="AE6052" s="165" t="s">
        <v>265</v>
      </c>
    </row>
    <row r="6053" spans="1:31" hidden="1">
      <c r="A6053" s="157" t="s">
        <v>580</v>
      </c>
      <c r="P6053" s="157" t="s">
        <v>571</v>
      </c>
      <c r="U6053" s="163">
        <v>-4051.9400000000041</v>
      </c>
      <c r="X6053" s="157" t="s">
        <v>565</v>
      </c>
      <c r="AE6053" s="165" t="s">
        <v>266</v>
      </c>
    </row>
    <row r="6054" spans="1:31" hidden="1">
      <c r="A6054" s="157" t="s">
        <v>580</v>
      </c>
      <c r="P6054" s="157" t="s">
        <v>571</v>
      </c>
      <c r="U6054" s="163">
        <v>-6141.3500000000022</v>
      </c>
      <c r="X6054" s="157" t="s">
        <v>565</v>
      </c>
      <c r="AE6054" s="165" t="s">
        <v>267</v>
      </c>
    </row>
    <row r="6055" spans="1:31" hidden="1">
      <c r="A6055" s="157" t="s">
        <v>580</v>
      </c>
      <c r="P6055" s="157" t="s">
        <v>571</v>
      </c>
      <c r="U6055" s="163">
        <v>-3968.8899999999994</v>
      </c>
      <c r="X6055" s="157" t="s">
        <v>565</v>
      </c>
      <c r="AE6055" s="165" t="s">
        <v>268</v>
      </c>
    </row>
    <row r="6056" spans="1:31" hidden="1">
      <c r="A6056" s="157" t="s">
        <v>580</v>
      </c>
      <c r="P6056" s="157" t="s">
        <v>571</v>
      </c>
      <c r="U6056" s="163">
        <v>-9719.6699999999946</v>
      </c>
      <c r="X6056" s="157" t="s">
        <v>565</v>
      </c>
      <c r="AE6056" s="165" t="s">
        <v>269</v>
      </c>
    </row>
    <row r="6057" spans="1:31" hidden="1">
      <c r="A6057" s="157" t="s">
        <v>580</v>
      </c>
      <c r="P6057" s="157" t="s">
        <v>571</v>
      </c>
      <c r="U6057" s="163">
        <v>-8616.9399999999987</v>
      </c>
      <c r="X6057" s="157" t="s">
        <v>565</v>
      </c>
      <c r="AE6057" s="165" t="s">
        <v>270</v>
      </c>
    </row>
    <row r="6058" spans="1:31" hidden="1">
      <c r="A6058" s="157" t="s">
        <v>580</v>
      </c>
      <c r="P6058" s="157" t="s">
        <v>571</v>
      </c>
      <c r="U6058" s="163">
        <v>-5388.1199999999972</v>
      </c>
      <c r="X6058" s="157" t="s">
        <v>565</v>
      </c>
      <c r="AE6058" s="165" t="s">
        <v>271</v>
      </c>
    </row>
    <row r="6059" spans="1:31" hidden="1">
      <c r="A6059" s="157" t="s">
        <v>580</v>
      </c>
      <c r="P6059" s="157" t="s">
        <v>571</v>
      </c>
      <c r="U6059" s="163">
        <v>-8822.23</v>
      </c>
      <c r="X6059" s="157" t="s">
        <v>565</v>
      </c>
      <c r="AE6059" s="165" t="s">
        <v>224</v>
      </c>
    </row>
    <row r="6060" spans="1:31" hidden="1">
      <c r="A6060" s="157" t="s">
        <v>580</v>
      </c>
      <c r="P6060" s="157" t="s">
        <v>571</v>
      </c>
      <c r="U6060" s="163">
        <v>-12011.909999999996</v>
      </c>
      <c r="X6060" s="157" t="s">
        <v>565</v>
      </c>
      <c r="AE6060" s="165" t="s">
        <v>298</v>
      </c>
    </row>
    <row r="6061" spans="1:31" hidden="1">
      <c r="A6061" s="157" t="s">
        <v>580</v>
      </c>
      <c r="P6061" s="157" t="s">
        <v>571</v>
      </c>
      <c r="U6061" s="163">
        <v>-6173.23</v>
      </c>
      <c r="X6061" s="157" t="s">
        <v>565</v>
      </c>
      <c r="AE6061" s="165" t="s">
        <v>230</v>
      </c>
    </row>
    <row r="6062" spans="1:31" hidden="1">
      <c r="A6062" s="157" t="s">
        <v>580</v>
      </c>
      <c r="P6062" s="157" t="s">
        <v>571</v>
      </c>
      <c r="U6062" s="163">
        <v>-12663.019999999997</v>
      </c>
      <c r="X6062" s="157" t="s">
        <v>565</v>
      </c>
      <c r="AE6062" s="165" t="s">
        <v>283</v>
      </c>
    </row>
    <row r="6063" spans="1:31" hidden="1">
      <c r="A6063" s="157" t="s">
        <v>580</v>
      </c>
      <c r="P6063" s="157" t="s">
        <v>571</v>
      </c>
      <c r="U6063" s="163">
        <v>-11572.740000000009</v>
      </c>
      <c r="X6063" s="157" t="s">
        <v>565</v>
      </c>
      <c r="AE6063" s="165" t="s">
        <v>281</v>
      </c>
    </row>
    <row r="6064" spans="1:31" hidden="1">
      <c r="A6064" s="157" t="s">
        <v>580</v>
      </c>
      <c r="P6064" s="157" t="s">
        <v>571</v>
      </c>
      <c r="U6064" s="163">
        <v>-9942.5600000000049</v>
      </c>
      <c r="X6064" s="157" t="s">
        <v>565</v>
      </c>
      <c r="AE6064" s="165" t="s">
        <v>245</v>
      </c>
    </row>
    <row r="6065" spans="1:31" hidden="1">
      <c r="A6065" s="157" t="s">
        <v>580</v>
      </c>
      <c r="P6065" s="157" t="s">
        <v>571</v>
      </c>
      <c r="U6065" s="163">
        <v>-25248.130000000005</v>
      </c>
      <c r="X6065" s="157" t="s">
        <v>565</v>
      </c>
      <c r="AE6065" s="165" t="s">
        <v>282</v>
      </c>
    </row>
    <row r="6066" spans="1:31" hidden="1">
      <c r="A6066" s="157" t="s">
        <v>580</v>
      </c>
      <c r="P6066" s="157" t="s">
        <v>571</v>
      </c>
      <c r="U6066" s="163">
        <v>426.3700000000099</v>
      </c>
      <c r="X6066" s="157" t="s">
        <v>565</v>
      </c>
      <c r="AE6066" s="165" t="s">
        <v>365</v>
      </c>
    </row>
    <row r="6067" spans="1:31" hidden="1">
      <c r="A6067" s="157" t="s">
        <v>580</v>
      </c>
      <c r="P6067" s="157" t="s">
        <v>571</v>
      </c>
      <c r="U6067" s="163">
        <v>-16128.319999999992</v>
      </c>
      <c r="X6067" s="157" t="s">
        <v>565</v>
      </c>
      <c r="AE6067" s="165" t="s">
        <v>398</v>
      </c>
    </row>
    <row r="6068" spans="1:31" hidden="1">
      <c r="A6068" s="157" t="s">
        <v>580</v>
      </c>
      <c r="P6068" s="157" t="s">
        <v>571</v>
      </c>
      <c r="U6068" s="163">
        <v>-23108.860000000008</v>
      </c>
      <c r="X6068" s="157" t="s">
        <v>565</v>
      </c>
      <c r="AE6068" s="165" t="s">
        <v>393</v>
      </c>
    </row>
    <row r="6069" spans="1:31" hidden="1">
      <c r="A6069" s="157" t="s">
        <v>580</v>
      </c>
      <c r="P6069" s="157" t="s">
        <v>571</v>
      </c>
      <c r="U6069" s="163">
        <v>-7535.7400000000052</v>
      </c>
      <c r="X6069" s="157" t="s">
        <v>565</v>
      </c>
      <c r="AE6069" s="165" t="s">
        <v>395</v>
      </c>
    </row>
    <row r="6070" spans="1:31" hidden="1">
      <c r="A6070" s="157" t="s">
        <v>580</v>
      </c>
      <c r="P6070" s="157" t="s">
        <v>571</v>
      </c>
      <c r="U6070" s="163">
        <v>-4909.6200000000026</v>
      </c>
      <c r="X6070" s="157" t="s">
        <v>565</v>
      </c>
      <c r="AE6070" s="165" t="s">
        <v>396</v>
      </c>
    </row>
    <row r="6071" spans="1:31" hidden="1">
      <c r="A6071" s="157" t="s">
        <v>580</v>
      </c>
      <c r="P6071" s="157" t="s">
        <v>571</v>
      </c>
      <c r="U6071" s="163">
        <v>-6547.67</v>
      </c>
      <c r="X6071" s="157" t="s">
        <v>565</v>
      </c>
      <c r="AE6071" s="165" t="s">
        <v>397</v>
      </c>
    </row>
    <row r="6072" spans="1:31" hidden="1">
      <c r="A6072" s="157" t="s">
        <v>580</v>
      </c>
      <c r="P6072" s="157" t="s">
        <v>571</v>
      </c>
      <c r="U6072" s="163">
        <v>-3350.0200000000004</v>
      </c>
      <c r="X6072" s="157" t="s">
        <v>565</v>
      </c>
      <c r="AE6072" s="165" t="s">
        <v>399</v>
      </c>
    </row>
    <row r="6073" spans="1:31" hidden="1">
      <c r="A6073" s="157" t="s">
        <v>580</v>
      </c>
      <c r="P6073" s="157" t="s">
        <v>571</v>
      </c>
      <c r="U6073" s="163">
        <v>-5766.1300000000028</v>
      </c>
      <c r="X6073" s="157" t="s">
        <v>565</v>
      </c>
      <c r="AE6073" s="165" t="s">
        <v>380</v>
      </c>
    </row>
    <row r="6074" spans="1:31" hidden="1">
      <c r="A6074" s="157" t="s">
        <v>580</v>
      </c>
      <c r="P6074" s="157" t="s">
        <v>571</v>
      </c>
      <c r="U6074" s="163">
        <v>-5199.7700000000004</v>
      </c>
      <c r="X6074" s="157" t="s">
        <v>565</v>
      </c>
      <c r="AE6074" s="165" t="s">
        <v>379</v>
      </c>
    </row>
    <row r="6075" spans="1:31" hidden="1">
      <c r="A6075" s="157" t="s">
        <v>580</v>
      </c>
      <c r="P6075" s="157" t="s">
        <v>571</v>
      </c>
      <c r="U6075" s="163">
        <v>-6402.8226864611652</v>
      </c>
      <c r="X6075" s="157" t="s">
        <v>565</v>
      </c>
      <c r="AE6075" s="165" t="s">
        <v>354</v>
      </c>
    </row>
    <row r="6076" spans="1:31" hidden="1">
      <c r="A6076" s="157" t="s">
        <v>580</v>
      </c>
      <c r="P6076" s="157" t="s">
        <v>571</v>
      </c>
      <c r="U6076" s="163">
        <v>-9021.370309951064</v>
      </c>
      <c r="X6076" s="157" t="s">
        <v>565</v>
      </c>
      <c r="AE6076" s="165" t="s">
        <v>341</v>
      </c>
    </row>
    <row r="6077" spans="1:31" hidden="1">
      <c r="A6077" s="157" t="s">
        <v>580</v>
      </c>
      <c r="P6077" s="157" t="s">
        <v>571</v>
      </c>
      <c r="U6077" s="163">
        <v>2869.275727710291</v>
      </c>
      <c r="X6077" s="157" t="s">
        <v>565</v>
      </c>
      <c r="AE6077" s="165" t="s">
        <v>353</v>
      </c>
    </row>
    <row r="6078" spans="1:31" hidden="1">
      <c r="A6078" s="157" t="s">
        <v>580</v>
      </c>
      <c r="P6078" s="157" t="s">
        <v>571</v>
      </c>
      <c r="U6078" s="163">
        <v>-10913.877883943132</v>
      </c>
      <c r="X6078" s="157" t="s">
        <v>565</v>
      </c>
      <c r="AE6078" s="165" t="s">
        <v>342</v>
      </c>
    </row>
    <row r="6079" spans="1:31" hidden="1">
      <c r="A6079" s="157" t="s">
        <v>580</v>
      </c>
      <c r="P6079" s="157" t="s">
        <v>571</v>
      </c>
      <c r="U6079" s="163">
        <v>-25189.591835607414</v>
      </c>
      <c r="X6079" s="157" t="s">
        <v>565</v>
      </c>
      <c r="AE6079" s="165" t="s">
        <v>549</v>
      </c>
    </row>
    <row r="6080" spans="1:31" hidden="1">
      <c r="A6080" s="157" t="s">
        <v>580</v>
      </c>
      <c r="P6080" s="157" t="s">
        <v>571</v>
      </c>
      <c r="U6080" s="163">
        <v>-20532.964343975764</v>
      </c>
      <c r="X6080" s="157" t="s">
        <v>565</v>
      </c>
      <c r="AE6080" s="165" t="s">
        <v>344</v>
      </c>
    </row>
    <row r="6081" spans="1:31" hidden="1">
      <c r="A6081" s="157" t="s">
        <v>580</v>
      </c>
      <c r="P6081" s="157" t="s">
        <v>571</v>
      </c>
      <c r="U6081" s="163">
        <v>-12348.962945700303</v>
      </c>
      <c r="X6081" s="157" t="s">
        <v>565</v>
      </c>
      <c r="AE6081" s="165" t="s">
        <v>349</v>
      </c>
    </row>
    <row r="6082" spans="1:31" hidden="1">
      <c r="A6082" s="157" t="s">
        <v>580</v>
      </c>
      <c r="P6082" s="157" t="s">
        <v>571</v>
      </c>
      <c r="U6082" s="163">
        <v>-11105.010487065942</v>
      </c>
      <c r="X6082" s="157" t="s">
        <v>565</v>
      </c>
      <c r="AE6082" s="165" t="s">
        <v>345</v>
      </c>
    </row>
    <row r="6083" spans="1:31" hidden="1">
      <c r="A6083" s="157" t="s">
        <v>580</v>
      </c>
      <c r="P6083" s="157" t="s">
        <v>571</v>
      </c>
      <c r="U6083" s="163">
        <v>-9337.811698904683</v>
      </c>
      <c r="X6083" s="157" t="s">
        <v>565</v>
      </c>
      <c r="AE6083" s="165" t="s">
        <v>352</v>
      </c>
    </row>
    <row r="6084" spans="1:31" hidden="1">
      <c r="A6084" s="157" t="s">
        <v>580</v>
      </c>
      <c r="P6084" s="157" t="s">
        <v>571</v>
      </c>
      <c r="U6084" s="163">
        <v>-8561.5590771381976</v>
      </c>
      <c r="X6084" s="157" t="s">
        <v>565</v>
      </c>
      <c r="AE6084" s="165" t="s">
        <v>351</v>
      </c>
    </row>
    <row r="6085" spans="1:31" hidden="1">
      <c r="A6085" s="157" t="s">
        <v>580</v>
      </c>
      <c r="P6085" s="157" t="s">
        <v>571</v>
      </c>
      <c r="U6085" s="163">
        <v>-4450.4078303425767</v>
      </c>
      <c r="X6085" s="157" t="s">
        <v>565</v>
      </c>
      <c r="AE6085" s="165" t="s">
        <v>347</v>
      </c>
    </row>
    <row r="6086" spans="1:31" hidden="1">
      <c r="A6086" s="157" t="s">
        <v>580</v>
      </c>
      <c r="P6086" s="157" t="s">
        <v>571</v>
      </c>
      <c r="U6086" s="163">
        <v>159.28517141414341</v>
      </c>
      <c r="X6086" s="157" t="s">
        <v>565</v>
      </c>
      <c r="AE6086" s="165" t="s">
        <v>343</v>
      </c>
    </row>
    <row r="6087" spans="1:31" hidden="1">
      <c r="A6087" s="157" t="s">
        <v>580</v>
      </c>
      <c r="P6087" s="157" t="s">
        <v>571</v>
      </c>
      <c r="U6087" s="163">
        <v>-9706.1174551386648</v>
      </c>
      <c r="X6087" s="157" t="s">
        <v>565</v>
      </c>
      <c r="AE6087" s="165" t="s">
        <v>346</v>
      </c>
    </row>
    <row r="6088" spans="1:31" hidden="1">
      <c r="A6088" s="157" t="s">
        <v>580</v>
      </c>
      <c r="P6088" s="157" t="s">
        <v>571</v>
      </c>
      <c r="U6088" s="163">
        <v>-9339.3554397340849</v>
      </c>
      <c r="X6088" s="157" t="s">
        <v>565</v>
      </c>
      <c r="AE6088" s="165" t="s">
        <v>350</v>
      </c>
    </row>
    <row r="6089" spans="1:31" hidden="1">
      <c r="A6089" s="157" t="s">
        <v>580</v>
      </c>
      <c r="P6089" s="157" t="s">
        <v>571</v>
      </c>
      <c r="U6089" s="163">
        <v>0</v>
      </c>
      <c r="X6089" s="157" t="s">
        <v>565</v>
      </c>
      <c r="AE6089" s="165" t="s">
        <v>227</v>
      </c>
    </row>
    <row r="6090" spans="1:31" hidden="1">
      <c r="A6090" s="157" t="s">
        <v>580</v>
      </c>
      <c r="P6090" s="157" t="s">
        <v>571</v>
      </c>
      <c r="U6090" s="163">
        <v>0</v>
      </c>
      <c r="X6090" s="157" t="s">
        <v>565</v>
      </c>
      <c r="AE6090" s="165" t="s">
        <v>236</v>
      </c>
    </row>
    <row r="6091" spans="1:31" hidden="1">
      <c r="A6091" s="157" t="s">
        <v>580</v>
      </c>
      <c r="P6091" s="157" t="s">
        <v>571</v>
      </c>
      <c r="U6091" s="163">
        <v>654.28</v>
      </c>
      <c r="X6091" s="157" t="s">
        <v>565</v>
      </c>
      <c r="AE6091" s="165" t="s">
        <v>292</v>
      </c>
    </row>
    <row r="6092" spans="1:31" hidden="1">
      <c r="A6092" s="157" t="s">
        <v>580</v>
      </c>
      <c r="P6092" s="157" t="s">
        <v>571</v>
      </c>
      <c r="U6092" s="163">
        <v>0</v>
      </c>
      <c r="X6092" s="157" t="s">
        <v>565</v>
      </c>
      <c r="AE6092" s="165" t="s">
        <v>299</v>
      </c>
    </row>
    <row r="6093" spans="1:31" hidden="1">
      <c r="A6093" s="157" t="s">
        <v>580</v>
      </c>
      <c r="P6093" s="157" t="s">
        <v>571</v>
      </c>
      <c r="U6093" s="163">
        <v>11523.10383747179</v>
      </c>
      <c r="X6093" s="157" t="s">
        <v>565</v>
      </c>
      <c r="AE6093" s="165" t="s">
        <v>348</v>
      </c>
    </row>
    <row r="6094" spans="1:31" hidden="1">
      <c r="A6094" s="157" t="s">
        <v>580</v>
      </c>
      <c r="P6094" s="157" t="s">
        <v>571</v>
      </c>
      <c r="U6094" s="163">
        <v>0</v>
      </c>
      <c r="X6094" s="157" t="s">
        <v>565</v>
      </c>
      <c r="AE6094" s="165" t="s">
        <v>535</v>
      </c>
    </row>
    <row r="6095" spans="1:31" hidden="1">
      <c r="A6095" s="157" t="s">
        <v>580</v>
      </c>
      <c r="P6095" s="157" t="s">
        <v>571</v>
      </c>
      <c r="U6095" s="163">
        <v>0</v>
      </c>
      <c r="X6095" s="157" t="s">
        <v>565</v>
      </c>
      <c r="AE6095" s="165" t="s">
        <v>534</v>
      </c>
    </row>
    <row r="6096" spans="1:31" hidden="1">
      <c r="A6096" s="157" t="s">
        <v>580</v>
      </c>
      <c r="P6096" s="157" t="s">
        <v>571</v>
      </c>
      <c r="U6096" s="163">
        <v>0</v>
      </c>
      <c r="X6096" s="157" t="s">
        <v>565</v>
      </c>
      <c r="AE6096" s="165" t="s">
        <v>316</v>
      </c>
    </row>
    <row r="6097" spans="1:31" hidden="1">
      <c r="A6097" s="157" t="s">
        <v>580</v>
      </c>
      <c r="P6097" s="157" t="s">
        <v>571</v>
      </c>
      <c r="U6097" s="163">
        <v>0</v>
      </c>
      <c r="X6097" s="157" t="s">
        <v>565</v>
      </c>
      <c r="AE6097" s="165" t="s">
        <v>333</v>
      </c>
    </row>
    <row r="6098" spans="1:31" hidden="1">
      <c r="A6098" s="157" t="s">
        <v>580</v>
      </c>
      <c r="P6098" s="157" t="s">
        <v>571</v>
      </c>
      <c r="U6098" s="163">
        <v>0</v>
      </c>
      <c r="X6098" s="157" t="s">
        <v>565</v>
      </c>
      <c r="AE6098" s="165" t="s">
        <v>394</v>
      </c>
    </row>
    <row r="6099" spans="1:31" hidden="1">
      <c r="A6099" s="157" t="s">
        <v>580</v>
      </c>
      <c r="P6099" s="157" t="s">
        <v>571</v>
      </c>
      <c r="U6099" s="163">
        <v>-39963.640000000014</v>
      </c>
      <c r="X6099" s="157" t="s">
        <v>565</v>
      </c>
      <c r="AE6099" s="165" t="s">
        <v>315</v>
      </c>
    </row>
    <row r="6100" spans="1:31" hidden="1">
      <c r="A6100" s="157" t="s">
        <v>580</v>
      </c>
      <c r="P6100" s="157" t="s">
        <v>571</v>
      </c>
      <c r="U6100" s="163">
        <v>0</v>
      </c>
      <c r="X6100" s="157" t="s">
        <v>565</v>
      </c>
      <c r="AE6100" s="165" t="s">
        <v>320</v>
      </c>
    </row>
    <row r="6101" spans="1:31" hidden="1">
      <c r="A6101" s="157" t="s">
        <v>580</v>
      </c>
      <c r="P6101" s="157" t="s">
        <v>571</v>
      </c>
      <c r="U6101" s="163">
        <v>0</v>
      </c>
      <c r="X6101" s="157" t="s">
        <v>565</v>
      </c>
      <c r="AE6101" s="165" t="s">
        <v>321</v>
      </c>
    </row>
    <row r="6102" spans="1:31" hidden="1">
      <c r="A6102" s="157" t="s">
        <v>580</v>
      </c>
      <c r="P6102" s="157" t="s">
        <v>571</v>
      </c>
      <c r="U6102" s="163">
        <v>0</v>
      </c>
      <c r="X6102" s="157" t="s">
        <v>565</v>
      </c>
      <c r="AE6102" s="165" t="s">
        <v>322</v>
      </c>
    </row>
    <row r="6103" spans="1:31" hidden="1">
      <c r="A6103" s="157" t="s">
        <v>580</v>
      </c>
      <c r="P6103" s="157" t="s">
        <v>571</v>
      </c>
      <c r="U6103" s="163">
        <v>0</v>
      </c>
      <c r="X6103" s="157" t="s">
        <v>565</v>
      </c>
      <c r="AE6103" s="165" t="s">
        <v>317</v>
      </c>
    </row>
    <row r="6104" spans="1:31" hidden="1">
      <c r="A6104" s="157" t="s">
        <v>580</v>
      </c>
      <c r="P6104" s="157" t="s">
        <v>571</v>
      </c>
      <c r="U6104" s="163">
        <v>0</v>
      </c>
      <c r="X6104" s="157" t="s">
        <v>565</v>
      </c>
      <c r="AE6104" s="165" t="s">
        <v>324</v>
      </c>
    </row>
    <row r="6105" spans="1:31" hidden="1">
      <c r="A6105" s="157" t="s">
        <v>580</v>
      </c>
      <c r="P6105" s="157" t="s">
        <v>571</v>
      </c>
      <c r="U6105" s="163">
        <v>0</v>
      </c>
      <c r="X6105" s="157" t="s">
        <v>565</v>
      </c>
      <c r="AE6105" s="165" t="s">
        <v>323</v>
      </c>
    </row>
    <row r="6106" spans="1:31" hidden="1">
      <c r="A6106" s="157" t="s">
        <v>580</v>
      </c>
      <c r="P6106" s="157" t="s">
        <v>571</v>
      </c>
      <c r="U6106" s="163">
        <v>0</v>
      </c>
      <c r="X6106" s="157" t="s">
        <v>565</v>
      </c>
      <c r="AE6106" s="165" t="s">
        <v>510</v>
      </c>
    </row>
    <row r="6107" spans="1:31" hidden="1">
      <c r="A6107" s="157" t="s">
        <v>580</v>
      </c>
      <c r="P6107" s="157" t="s">
        <v>571</v>
      </c>
      <c r="U6107" s="163">
        <v>0</v>
      </c>
      <c r="X6107" s="157" t="s">
        <v>565</v>
      </c>
      <c r="AE6107" s="165" t="s">
        <v>584</v>
      </c>
    </row>
    <row r="6108" spans="1:31" hidden="1">
      <c r="A6108" s="157" t="s">
        <v>580</v>
      </c>
      <c r="P6108" s="157" t="s">
        <v>571</v>
      </c>
      <c r="U6108" s="163">
        <v>0</v>
      </c>
      <c r="X6108" s="157" t="s">
        <v>565</v>
      </c>
      <c r="AE6108" s="165" t="s">
        <v>597</v>
      </c>
    </row>
    <row r="6109" spans="1:31" hidden="1">
      <c r="A6109" s="157" t="s">
        <v>580</v>
      </c>
      <c r="P6109" s="157" t="s">
        <v>571</v>
      </c>
      <c r="U6109" s="163">
        <v>0</v>
      </c>
      <c r="X6109" s="157" t="s">
        <v>565</v>
      </c>
      <c r="AE6109" s="165" t="s">
        <v>502</v>
      </c>
    </row>
    <row r="6110" spans="1:31" hidden="1">
      <c r="A6110" s="157" t="s">
        <v>580</v>
      </c>
      <c r="P6110" s="157" t="s">
        <v>571</v>
      </c>
      <c r="U6110" s="163">
        <v>0</v>
      </c>
      <c r="X6110" s="157" t="s">
        <v>565</v>
      </c>
      <c r="AE6110" s="165" t="s">
        <v>497</v>
      </c>
    </row>
    <row r="6111" spans="1:31" hidden="1">
      <c r="A6111" s="157" t="s">
        <v>580</v>
      </c>
      <c r="P6111" s="157" t="s">
        <v>571</v>
      </c>
      <c r="U6111" s="163">
        <v>0</v>
      </c>
      <c r="X6111" s="157" t="s">
        <v>565</v>
      </c>
      <c r="AE6111" s="165" t="s">
        <v>519</v>
      </c>
    </row>
    <row r="6112" spans="1:31" hidden="1">
      <c r="A6112" s="157" t="s">
        <v>580</v>
      </c>
      <c r="P6112" s="157" t="s">
        <v>571</v>
      </c>
      <c r="U6112" s="163">
        <v>0</v>
      </c>
      <c r="X6112" s="157" t="s">
        <v>565</v>
      </c>
      <c r="AE6112" s="165" t="s">
        <v>337</v>
      </c>
    </row>
    <row r="6113" spans="1:31" hidden="1">
      <c r="A6113" s="157" t="s">
        <v>580</v>
      </c>
      <c r="P6113" s="157" t="s">
        <v>571</v>
      </c>
      <c r="U6113" s="163">
        <v>0</v>
      </c>
      <c r="X6113" s="157" t="s">
        <v>565</v>
      </c>
      <c r="AE6113" s="165" t="s">
        <v>486</v>
      </c>
    </row>
    <row r="6114" spans="1:31" hidden="1">
      <c r="A6114" s="157" t="s">
        <v>580</v>
      </c>
      <c r="P6114" s="157" t="s">
        <v>571</v>
      </c>
      <c r="U6114" s="163">
        <v>0</v>
      </c>
      <c r="X6114" s="157" t="s">
        <v>565</v>
      </c>
      <c r="AE6114" s="165" t="s">
        <v>498</v>
      </c>
    </row>
    <row r="6115" spans="1:31" hidden="1">
      <c r="A6115" s="157" t="s">
        <v>580</v>
      </c>
      <c r="P6115" s="157" t="s">
        <v>571</v>
      </c>
      <c r="U6115" s="163">
        <v>-510.08</v>
      </c>
      <c r="X6115" s="157" t="s">
        <v>565</v>
      </c>
      <c r="AE6115" s="165" t="s">
        <v>338</v>
      </c>
    </row>
    <row r="6116" spans="1:31" hidden="1">
      <c r="A6116" s="157" t="s">
        <v>580</v>
      </c>
      <c r="P6116" s="157" t="s">
        <v>571</v>
      </c>
      <c r="U6116" s="163">
        <v>0</v>
      </c>
      <c r="X6116" s="157" t="s">
        <v>565</v>
      </c>
      <c r="AE6116" s="165" t="s">
        <v>489</v>
      </c>
    </row>
    <row r="6117" spans="1:31" hidden="1">
      <c r="A6117" s="157" t="s">
        <v>580</v>
      </c>
      <c r="P6117" s="157" t="s">
        <v>571</v>
      </c>
      <c r="U6117" s="163">
        <v>0</v>
      </c>
      <c r="X6117" s="157" t="s">
        <v>565</v>
      </c>
      <c r="AE6117" s="165" t="s">
        <v>515</v>
      </c>
    </row>
    <row r="6118" spans="1:31" hidden="1">
      <c r="A6118" s="157" t="s">
        <v>580</v>
      </c>
      <c r="P6118" s="157" t="s">
        <v>571</v>
      </c>
      <c r="U6118" s="163">
        <v>0</v>
      </c>
      <c r="X6118" s="157" t="s">
        <v>565</v>
      </c>
      <c r="AE6118" s="165" t="s">
        <v>518</v>
      </c>
    </row>
    <row r="6119" spans="1:31" hidden="1">
      <c r="A6119" s="157" t="s">
        <v>580</v>
      </c>
      <c r="P6119" s="157" t="s">
        <v>571</v>
      </c>
      <c r="U6119" s="163">
        <v>0</v>
      </c>
      <c r="X6119" s="157" t="s">
        <v>565</v>
      </c>
      <c r="AE6119" s="165" t="s">
        <v>488</v>
      </c>
    </row>
    <row r="6120" spans="1:31" hidden="1">
      <c r="A6120" s="157" t="s">
        <v>580</v>
      </c>
      <c r="P6120" s="157" t="s">
        <v>571</v>
      </c>
      <c r="U6120" s="163">
        <v>0</v>
      </c>
      <c r="X6120" s="157" t="s">
        <v>565</v>
      </c>
      <c r="AE6120" s="165" t="s">
        <v>598</v>
      </c>
    </row>
    <row r="6121" spans="1:31" hidden="1">
      <c r="A6121" s="157" t="s">
        <v>580</v>
      </c>
      <c r="P6121" s="157" t="s">
        <v>571</v>
      </c>
      <c r="U6121" s="163">
        <v>0</v>
      </c>
      <c r="X6121" s="157" t="s">
        <v>565</v>
      </c>
      <c r="AE6121" s="165" t="s">
        <v>599</v>
      </c>
    </row>
    <row r="6122" spans="1:31" hidden="1">
      <c r="A6122" s="157" t="s">
        <v>580</v>
      </c>
      <c r="P6122" s="157" t="s">
        <v>571</v>
      </c>
      <c r="U6122" s="163">
        <v>0</v>
      </c>
      <c r="X6122" s="157" t="s">
        <v>565</v>
      </c>
      <c r="AE6122" s="165" t="s">
        <v>600</v>
      </c>
    </row>
    <row r="6123" spans="1:31" hidden="1">
      <c r="A6123" s="157" t="s">
        <v>580</v>
      </c>
      <c r="P6123" s="157" t="s">
        <v>571</v>
      </c>
      <c r="U6123" s="163">
        <v>0</v>
      </c>
      <c r="X6123" s="157" t="s">
        <v>565</v>
      </c>
      <c r="AE6123" s="165" t="s">
        <v>500</v>
      </c>
    </row>
    <row r="6124" spans="1:31" hidden="1">
      <c r="A6124" s="157" t="s">
        <v>580</v>
      </c>
      <c r="P6124" s="157" t="s">
        <v>571</v>
      </c>
      <c r="U6124" s="163">
        <v>0</v>
      </c>
      <c r="X6124" s="157" t="s">
        <v>565</v>
      </c>
      <c r="AE6124" s="165" t="s">
        <v>503</v>
      </c>
    </row>
    <row r="6125" spans="1:31" hidden="1">
      <c r="A6125" s="157" t="s">
        <v>580</v>
      </c>
      <c r="P6125" s="157" t="s">
        <v>571</v>
      </c>
      <c r="U6125" s="163">
        <v>0</v>
      </c>
      <c r="X6125" s="157" t="s">
        <v>565</v>
      </c>
      <c r="AE6125" s="165" t="s">
        <v>582</v>
      </c>
    </row>
    <row r="6126" spans="1:31" hidden="1">
      <c r="A6126" s="157" t="s">
        <v>580</v>
      </c>
      <c r="P6126" s="157" t="s">
        <v>571</v>
      </c>
      <c r="U6126" s="163">
        <v>0</v>
      </c>
      <c r="X6126" s="157" t="s">
        <v>565</v>
      </c>
      <c r="AE6126" s="165" t="s">
        <v>520</v>
      </c>
    </row>
    <row r="6127" spans="1:31" hidden="1">
      <c r="A6127" s="157" t="s">
        <v>580</v>
      </c>
      <c r="P6127" s="157" t="s">
        <v>571</v>
      </c>
      <c r="U6127" s="163">
        <v>0</v>
      </c>
      <c r="X6127" s="157" t="s">
        <v>565</v>
      </c>
      <c r="AE6127" s="165" t="s">
        <v>494</v>
      </c>
    </row>
    <row r="6128" spans="1:31" hidden="1">
      <c r="A6128" s="157" t="s">
        <v>580</v>
      </c>
      <c r="P6128" s="157" t="s">
        <v>571</v>
      </c>
      <c r="U6128" s="163">
        <v>0</v>
      </c>
      <c r="X6128" s="157" t="s">
        <v>565</v>
      </c>
      <c r="AE6128" s="165" t="s">
        <v>517</v>
      </c>
    </row>
    <row r="6129" spans="1:31" hidden="1">
      <c r="A6129" s="157" t="s">
        <v>580</v>
      </c>
      <c r="P6129" s="157" t="s">
        <v>571</v>
      </c>
      <c r="U6129" s="163">
        <v>0</v>
      </c>
      <c r="X6129" s="157" t="s">
        <v>565</v>
      </c>
      <c r="AE6129" s="165" t="s">
        <v>493</v>
      </c>
    </row>
    <row r="6130" spans="1:31" hidden="1">
      <c r="A6130" s="157" t="s">
        <v>580</v>
      </c>
      <c r="P6130" s="157" t="s">
        <v>571</v>
      </c>
      <c r="U6130" s="163">
        <v>0</v>
      </c>
      <c r="X6130" s="157" t="s">
        <v>565</v>
      </c>
      <c r="AE6130" s="165" t="s">
        <v>581</v>
      </c>
    </row>
    <row r="6131" spans="1:31" hidden="1">
      <c r="A6131" s="157" t="s">
        <v>580</v>
      </c>
      <c r="P6131" s="157" t="s">
        <v>571</v>
      </c>
      <c r="U6131" s="163">
        <v>0</v>
      </c>
      <c r="X6131" s="157" t="s">
        <v>565</v>
      </c>
      <c r="AE6131" s="165" t="s">
        <v>309</v>
      </c>
    </row>
    <row r="6132" spans="1:31" hidden="1">
      <c r="A6132" s="157" t="s">
        <v>580</v>
      </c>
      <c r="P6132" s="157" t="s">
        <v>571</v>
      </c>
      <c r="U6132" s="163">
        <v>0</v>
      </c>
      <c r="X6132" s="157" t="s">
        <v>565</v>
      </c>
      <c r="AE6132" s="165" t="s">
        <v>496</v>
      </c>
    </row>
    <row r="6133" spans="1:31" hidden="1">
      <c r="A6133" s="157" t="s">
        <v>580</v>
      </c>
      <c r="P6133" s="157" t="s">
        <v>571</v>
      </c>
      <c r="U6133" s="163">
        <v>0</v>
      </c>
      <c r="X6133" s="157" t="s">
        <v>565</v>
      </c>
      <c r="AE6133" s="165" t="s">
        <v>516</v>
      </c>
    </row>
    <row r="6134" spans="1:31" hidden="1">
      <c r="A6134" s="157" t="s">
        <v>580</v>
      </c>
      <c r="P6134" s="157" t="s">
        <v>571</v>
      </c>
      <c r="U6134" s="163">
        <v>0</v>
      </c>
      <c r="X6134" s="157" t="s">
        <v>565</v>
      </c>
      <c r="AE6134" s="165" t="s">
        <v>601</v>
      </c>
    </row>
    <row r="6135" spans="1:31" hidden="1">
      <c r="A6135" s="157" t="s">
        <v>580</v>
      </c>
      <c r="P6135" s="157" t="s">
        <v>571</v>
      </c>
      <c r="U6135" s="163">
        <v>0</v>
      </c>
      <c r="X6135" s="157" t="s">
        <v>565</v>
      </c>
      <c r="AE6135" s="165" t="s">
        <v>514</v>
      </c>
    </row>
    <row r="6136" spans="1:31" hidden="1">
      <c r="A6136" s="157" t="s">
        <v>580</v>
      </c>
      <c r="P6136" s="157" t="s">
        <v>571</v>
      </c>
      <c r="U6136" s="163">
        <v>0</v>
      </c>
      <c r="X6136" s="157" t="s">
        <v>565</v>
      </c>
      <c r="AE6136" s="165" t="s">
        <v>513</v>
      </c>
    </row>
    <row r="6137" spans="1:31" hidden="1">
      <c r="A6137" s="157" t="s">
        <v>580</v>
      </c>
      <c r="P6137" s="157" t="s">
        <v>571</v>
      </c>
      <c r="U6137" s="163">
        <v>0</v>
      </c>
      <c r="X6137" s="157" t="s">
        <v>565</v>
      </c>
      <c r="AE6137" s="165" t="s">
        <v>492</v>
      </c>
    </row>
    <row r="6138" spans="1:31" hidden="1">
      <c r="A6138" s="157" t="s">
        <v>580</v>
      </c>
      <c r="P6138" s="157" t="s">
        <v>571</v>
      </c>
      <c r="U6138" s="163">
        <v>0</v>
      </c>
      <c r="X6138" s="157" t="s">
        <v>565</v>
      </c>
      <c r="AE6138" s="165" t="s">
        <v>602</v>
      </c>
    </row>
    <row r="6139" spans="1:31" hidden="1">
      <c r="A6139" s="157" t="s">
        <v>580</v>
      </c>
      <c r="P6139" s="157" t="s">
        <v>571</v>
      </c>
      <c r="U6139" s="163">
        <v>0</v>
      </c>
      <c r="X6139" s="157" t="s">
        <v>565</v>
      </c>
      <c r="AE6139" s="165" t="s">
        <v>603</v>
      </c>
    </row>
    <row r="6140" spans="1:31" hidden="1">
      <c r="A6140" s="157" t="s">
        <v>580</v>
      </c>
      <c r="P6140" s="157" t="s">
        <v>571</v>
      </c>
      <c r="U6140" s="163">
        <v>0</v>
      </c>
      <c r="X6140" s="157" t="s">
        <v>565</v>
      </c>
      <c r="AE6140" s="165" t="s">
        <v>491</v>
      </c>
    </row>
    <row r="6141" spans="1:31" hidden="1">
      <c r="A6141" s="157" t="s">
        <v>580</v>
      </c>
      <c r="P6141" s="157" t="s">
        <v>571</v>
      </c>
      <c r="U6141" s="163">
        <v>0</v>
      </c>
      <c r="X6141" s="157" t="s">
        <v>565</v>
      </c>
      <c r="AE6141" s="165" t="s">
        <v>495</v>
      </c>
    </row>
    <row r="6142" spans="1:31" hidden="1">
      <c r="A6142" s="157" t="s">
        <v>580</v>
      </c>
      <c r="P6142" s="157" t="s">
        <v>571</v>
      </c>
      <c r="U6142" s="163">
        <v>0</v>
      </c>
      <c r="X6142" s="157" t="s">
        <v>565</v>
      </c>
      <c r="AE6142" s="165" t="s">
        <v>460</v>
      </c>
    </row>
    <row r="6143" spans="1:31" hidden="1">
      <c r="A6143" s="157" t="s">
        <v>580</v>
      </c>
      <c r="P6143" s="157" t="s">
        <v>571</v>
      </c>
      <c r="U6143" s="163">
        <v>0</v>
      </c>
      <c r="X6143" s="157" t="s">
        <v>565</v>
      </c>
      <c r="AE6143" s="165" t="s">
        <v>604</v>
      </c>
    </row>
    <row r="6144" spans="1:31" hidden="1">
      <c r="A6144" s="157" t="s">
        <v>580</v>
      </c>
      <c r="P6144" s="157" t="s">
        <v>571</v>
      </c>
      <c r="U6144" s="163">
        <v>0</v>
      </c>
      <c r="X6144" s="157" t="s">
        <v>565</v>
      </c>
      <c r="AE6144" s="165" t="s">
        <v>501</v>
      </c>
    </row>
    <row r="6145" spans="1:31" hidden="1">
      <c r="A6145" s="157" t="s">
        <v>580</v>
      </c>
      <c r="P6145" s="157" t="s">
        <v>571</v>
      </c>
      <c r="U6145" s="163">
        <v>0</v>
      </c>
      <c r="X6145" s="157" t="s">
        <v>565</v>
      </c>
      <c r="AE6145" s="165" t="s">
        <v>511</v>
      </c>
    </row>
    <row r="6146" spans="1:31" hidden="1">
      <c r="A6146" s="157" t="s">
        <v>580</v>
      </c>
      <c r="P6146" s="157" t="s">
        <v>571</v>
      </c>
      <c r="U6146" s="163">
        <v>0</v>
      </c>
      <c r="X6146" s="157" t="s">
        <v>565</v>
      </c>
      <c r="AE6146" s="165" t="s">
        <v>490</v>
      </c>
    </row>
    <row r="6147" spans="1:31" hidden="1">
      <c r="A6147" s="157" t="s">
        <v>580</v>
      </c>
      <c r="P6147" s="157" t="s">
        <v>571</v>
      </c>
      <c r="U6147" s="163">
        <v>0</v>
      </c>
      <c r="X6147" s="157" t="s">
        <v>565</v>
      </c>
      <c r="AE6147" s="165" t="s">
        <v>512</v>
      </c>
    </row>
    <row r="6148" spans="1:31" hidden="1">
      <c r="A6148" s="157" t="s">
        <v>580</v>
      </c>
      <c r="P6148" s="157" t="s">
        <v>571</v>
      </c>
      <c r="U6148" s="163">
        <v>0</v>
      </c>
      <c r="X6148" s="157" t="s">
        <v>565</v>
      </c>
      <c r="AE6148" s="165" t="s">
        <v>468</v>
      </c>
    </row>
    <row r="6149" spans="1:31" hidden="1">
      <c r="A6149" s="157" t="s">
        <v>580</v>
      </c>
      <c r="P6149" s="157" t="s">
        <v>571</v>
      </c>
      <c r="U6149" s="163">
        <v>0</v>
      </c>
      <c r="X6149" s="157" t="s">
        <v>565</v>
      </c>
      <c r="AE6149" s="165" t="s">
        <v>217</v>
      </c>
    </row>
    <row r="6150" spans="1:31" hidden="1">
      <c r="A6150" s="157" t="s">
        <v>580</v>
      </c>
      <c r="P6150" s="157" t="s">
        <v>571</v>
      </c>
      <c r="U6150" s="163">
        <v>0</v>
      </c>
      <c r="X6150" s="157" t="s">
        <v>565</v>
      </c>
      <c r="AE6150" s="165" t="s">
        <v>542</v>
      </c>
    </row>
    <row r="6151" spans="1:31" hidden="1">
      <c r="A6151" s="157" t="s">
        <v>580</v>
      </c>
      <c r="P6151" s="157" t="s">
        <v>571</v>
      </c>
      <c r="U6151" s="163">
        <v>0</v>
      </c>
      <c r="X6151" s="157" t="s">
        <v>565</v>
      </c>
      <c r="AE6151" s="165" t="s">
        <v>550</v>
      </c>
    </row>
    <row r="6152" spans="1:31" hidden="1">
      <c r="A6152" s="157" t="s">
        <v>580</v>
      </c>
      <c r="P6152" s="157" t="s">
        <v>571</v>
      </c>
      <c r="U6152" s="163">
        <v>0</v>
      </c>
      <c r="X6152" s="157" t="s">
        <v>565</v>
      </c>
      <c r="AE6152" s="165" t="s">
        <v>294</v>
      </c>
    </row>
    <row r="6153" spans="1:31" hidden="1">
      <c r="A6153" s="157" t="s">
        <v>580</v>
      </c>
      <c r="P6153" s="157" t="s">
        <v>571</v>
      </c>
      <c r="U6153" s="163">
        <v>0</v>
      </c>
      <c r="X6153" s="157" t="s">
        <v>565</v>
      </c>
      <c r="AE6153" s="165" t="s">
        <v>543</v>
      </c>
    </row>
    <row r="6154" spans="1:31" hidden="1">
      <c r="A6154" s="157" t="s">
        <v>580</v>
      </c>
      <c r="P6154" s="157" t="s">
        <v>571</v>
      </c>
      <c r="U6154" s="163">
        <v>0</v>
      </c>
      <c r="X6154" s="157" t="s">
        <v>565</v>
      </c>
      <c r="AE6154" s="165" t="s">
        <v>464</v>
      </c>
    </row>
    <row r="6155" spans="1:31" hidden="1">
      <c r="A6155" s="157" t="s">
        <v>580</v>
      </c>
      <c r="P6155" s="157" t="s">
        <v>571</v>
      </c>
      <c r="U6155" s="163">
        <v>0</v>
      </c>
      <c r="X6155" s="157" t="s">
        <v>565</v>
      </c>
      <c r="AE6155" s="165" t="s">
        <v>465</v>
      </c>
    </row>
    <row r="6156" spans="1:31" hidden="1">
      <c r="A6156" s="157" t="s">
        <v>580</v>
      </c>
      <c r="P6156" s="157" t="s">
        <v>571</v>
      </c>
      <c r="U6156" s="163">
        <v>0</v>
      </c>
      <c r="X6156" s="157" t="s">
        <v>565</v>
      </c>
      <c r="AE6156" s="165" t="s">
        <v>466</v>
      </c>
    </row>
    <row r="6157" spans="1:31" hidden="1">
      <c r="A6157" s="157" t="s">
        <v>580</v>
      </c>
      <c r="P6157" s="157" t="s">
        <v>571</v>
      </c>
      <c r="U6157" s="163">
        <v>0</v>
      </c>
      <c r="X6157" s="157" t="s">
        <v>565</v>
      </c>
      <c r="AE6157" s="165" t="s">
        <v>467</v>
      </c>
    </row>
    <row r="6158" spans="1:31" hidden="1">
      <c r="A6158" s="157" t="s">
        <v>580</v>
      </c>
      <c r="P6158" s="157" t="s">
        <v>571</v>
      </c>
      <c r="U6158" s="163">
        <v>26180.780000000006</v>
      </c>
      <c r="X6158" s="157" t="s">
        <v>565</v>
      </c>
      <c r="AE6158" s="165" t="s">
        <v>401</v>
      </c>
    </row>
    <row r="6159" spans="1:31" hidden="1">
      <c r="A6159" s="157" t="s">
        <v>580</v>
      </c>
      <c r="P6159" s="157" t="s">
        <v>571</v>
      </c>
      <c r="U6159" s="163">
        <v>-73697.769647658162</v>
      </c>
      <c r="X6159" s="157" t="s">
        <v>565</v>
      </c>
      <c r="AE6159" s="165" t="s">
        <v>547</v>
      </c>
    </row>
    <row r="6160" spans="1:31" hidden="1">
      <c r="A6160" s="157" t="s">
        <v>580</v>
      </c>
      <c r="P6160" s="157" t="s">
        <v>571</v>
      </c>
      <c r="U6160" s="163">
        <v>0</v>
      </c>
      <c r="X6160" s="157" t="s">
        <v>565</v>
      </c>
      <c r="AE6160" s="165" t="s">
        <v>470</v>
      </c>
    </row>
    <row r="6161" spans="1:31" hidden="1">
      <c r="A6161" s="157" t="s">
        <v>580</v>
      </c>
      <c r="P6161" s="157" t="s">
        <v>571</v>
      </c>
      <c r="U6161" s="163">
        <v>0</v>
      </c>
      <c r="X6161" s="157" t="s">
        <v>565</v>
      </c>
      <c r="AE6161" s="165" t="s">
        <v>472</v>
      </c>
    </row>
    <row r="6162" spans="1:31" hidden="1">
      <c r="A6162" s="157" t="s">
        <v>580</v>
      </c>
      <c r="P6162" s="157" t="s">
        <v>571</v>
      </c>
      <c r="U6162" s="163">
        <v>-218724.31000000017</v>
      </c>
      <c r="X6162" s="157" t="s">
        <v>565</v>
      </c>
      <c r="AE6162" s="165" t="s">
        <v>462</v>
      </c>
    </row>
    <row r="6163" spans="1:31" hidden="1">
      <c r="A6163" s="157" t="s">
        <v>580</v>
      </c>
      <c r="P6163" s="157" t="s">
        <v>571</v>
      </c>
      <c r="U6163" s="163">
        <v>-781258.88999999361</v>
      </c>
      <c r="X6163" s="157" t="s">
        <v>565</v>
      </c>
      <c r="AE6163" s="165" t="s">
        <v>473</v>
      </c>
    </row>
    <row r="6164" spans="1:31" hidden="1">
      <c r="A6164" s="157" t="s">
        <v>580</v>
      </c>
      <c r="P6164" s="157" t="s">
        <v>571</v>
      </c>
      <c r="U6164" s="163">
        <v>-245056.94</v>
      </c>
      <c r="X6164" s="157" t="s">
        <v>565</v>
      </c>
      <c r="AE6164" s="165" t="s">
        <v>479</v>
      </c>
    </row>
    <row r="6165" spans="1:31" hidden="1">
      <c r="A6165" s="157" t="s">
        <v>580</v>
      </c>
      <c r="P6165" s="157" t="s">
        <v>571</v>
      </c>
      <c r="U6165" s="163">
        <v>-13471.602864468216</v>
      </c>
      <c r="X6165" s="157" t="s">
        <v>565</v>
      </c>
      <c r="AE6165" s="165" t="s">
        <v>475</v>
      </c>
    </row>
    <row r="6166" spans="1:31" hidden="1">
      <c r="A6166" s="157" t="s">
        <v>580</v>
      </c>
      <c r="P6166" s="157" t="s">
        <v>571</v>
      </c>
      <c r="U6166" s="163">
        <v>-26419.35</v>
      </c>
      <c r="X6166" s="157" t="s">
        <v>565</v>
      </c>
      <c r="AE6166" s="165" t="s">
        <v>476</v>
      </c>
    </row>
    <row r="6167" spans="1:31" hidden="1">
      <c r="A6167" s="157" t="s">
        <v>580</v>
      </c>
      <c r="P6167" s="157" t="s">
        <v>571</v>
      </c>
      <c r="U6167" s="163">
        <v>-1507.4899999999998</v>
      </c>
      <c r="X6167" s="157" t="s">
        <v>565</v>
      </c>
      <c r="AE6167" s="165" t="s">
        <v>474</v>
      </c>
    </row>
    <row r="6168" spans="1:31" hidden="1">
      <c r="A6168" s="157" t="s">
        <v>580</v>
      </c>
      <c r="P6168" s="157" t="s">
        <v>571</v>
      </c>
      <c r="U6168" s="163">
        <v>0</v>
      </c>
      <c r="X6168" s="157" t="s">
        <v>565</v>
      </c>
      <c r="AE6168" s="165" t="s">
        <v>482</v>
      </c>
    </row>
    <row r="6169" spans="1:31" hidden="1">
      <c r="A6169" s="157" t="s">
        <v>580</v>
      </c>
      <c r="P6169" s="157" t="s">
        <v>571</v>
      </c>
      <c r="U6169" s="163">
        <v>-15118.210000000003</v>
      </c>
      <c r="X6169" s="157" t="s">
        <v>565</v>
      </c>
      <c r="AE6169" s="165" t="s">
        <v>478</v>
      </c>
    </row>
    <row r="6170" spans="1:31" hidden="1">
      <c r="A6170" s="157" t="s">
        <v>580</v>
      </c>
      <c r="P6170" s="157" t="s">
        <v>571</v>
      </c>
      <c r="U6170" s="163">
        <v>-16107.923560941508</v>
      </c>
      <c r="X6170" s="157" t="s">
        <v>565</v>
      </c>
      <c r="AE6170" s="165" t="s">
        <v>485</v>
      </c>
    </row>
    <row r="6171" spans="1:31" hidden="1">
      <c r="A6171" s="157" t="s">
        <v>580</v>
      </c>
      <c r="P6171" s="157" t="s">
        <v>571</v>
      </c>
      <c r="U6171" s="163">
        <v>0</v>
      </c>
      <c r="X6171" s="157" t="s">
        <v>565</v>
      </c>
      <c r="AE6171" s="165" t="s">
        <v>483</v>
      </c>
    </row>
    <row r="6172" spans="1:31" hidden="1">
      <c r="A6172" s="157" t="s">
        <v>580</v>
      </c>
      <c r="P6172" s="157" t="s">
        <v>571</v>
      </c>
      <c r="U6172" s="163">
        <v>0</v>
      </c>
      <c r="X6172" s="157" t="s">
        <v>565</v>
      </c>
      <c r="AE6172" s="165" t="s">
        <v>484</v>
      </c>
    </row>
    <row r="6173" spans="1:31" hidden="1">
      <c r="A6173" s="157" t="s">
        <v>580</v>
      </c>
      <c r="P6173" s="157" t="s">
        <v>571</v>
      </c>
      <c r="U6173" s="163">
        <v>-1841.0264656616414</v>
      </c>
      <c r="X6173" s="157" t="s">
        <v>565</v>
      </c>
      <c r="AE6173" s="165" t="s">
        <v>477</v>
      </c>
    </row>
    <row r="6174" spans="1:31" hidden="1">
      <c r="A6174" s="157" t="s">
        <v>580</v>
      </c>
      <c r="P6174" s="157" t="s">
        <v>571</v>
      </c>
      <c r="U6174" s="163">
        <v>0</v>
      </c>
      <c r="X6174" s="157" t="s">
        <v>565</v>
      </c>
      <c r="AE6174" s="165" t="s">
        <v>482</v>
      </c>
    </row>
    <row r="6175" spans="1:31" hidden="1">
      <c r="A6175" s="157" t="s">
        <v>580</v>
      </c>
      <c r="P6175" s="157" t="s">
        <v>571</v>
      </c>
      <c r="U6175" s="163">
        <v>0</v>
      </c>
      <c r="X6175" s="157" t="s">
        <v>565</v>
      </c>
      <c r="AE6175" s="165" t="s">
        <v>480</v>
      </c>
    </row>
    <row r="6176" spans="1:31" hidden="1">
      <c r="A6176" s="157" t="s">
        <v>580</v>
      </c>
      <c r="P6176" s="157" t="s">
        <v>571</v>
      </c>
      <c r="U6176" s="163">
        <v>0</v>
      </c>
      <c r="X6176" s="157" t="s">
        <v>565</v>
      </c>
      <c r="AE6176" s="165" t="s">
        <v>481</v>
      </c>
    </row>
    <row r="6177" spans="1:31" hidden="1">
      <c r="A6177" s="157" t="s">
        <v>580</v>
      </c>
      <c r="P6177" s="157" t="s">
        <v>571</v>
      </c>
      <c r="U6177" s="163">
        <v>0</v>
      </c>
      <c r="X6177" s="157" t="s">
        <v>566</v>
      </c>
      <c r="AE6177" s="165" t="s">
        <v>360</v>
      </c>
    </row>
    <row r="6178" spans="1:31" hidden="1">
      <c r="A6178" s="157" t="s">
        <v>580</v>
      </c>
      <c r="P6178" s="157" t="s">
        <v>571</v>
      </c>
      <c r="U6178" s="163">
        <v>-125.69999999999999</v>
      </c>
      <c r="X6178" s="157" t="s">
        <v>566</v>
      </c>
      <c r="AE6178" s="165" t="s">
        <v>357</v>
      </c>
    </row>
    <row r="6179" spans="1:31" hidden="1">
      <c r="A6179" s="157" t="s">
        <v>580</v>
      </c>
      <c r="P6179" s="157" t="s">
        <v>571</v>
      </c>
      <c r="U6179" s="163">
        <v>-373.63</v>
      </c>
      <c r="X6179" s="157" t="s">
        <v>566</v>
      </c>
      <c r="AE6179" s="165" t="s">
        <v>358</v>
      </c>
    </row>
    <row r="6180" spans="1:31" hidden="1">
      <c r="A6180" s="157" t="s">
        <v>580</v>
      </c>
      <c r="P6180" s="157" t="s">
        <v>571</v>
      </c>
      <c r="U6180" s="163">
        <v>-372.95</v>
      </c>
      <c r="X6180" s="157" t="s">
        <v>566</v>
      </c>
      <c r="AE6180" s="165" t="s">
        <v>359</v>
      </c>
    </row>
    <row r="6181" spans="1:31" hidden="1">
      <c r="A6181" s="157" t="s">
        <v>580</v>
      </c>
      <c r="P6181" s="157" t="s">
        <v>571</v>
      </c>
      <c r="U6181" s="163">
        <v>-18.420000000000002</v>
      </c>
      <c r="X6181" s="157" t="s">
        <v>566</v>
      </c>
      <c r="AE6181" s="165" t="s">
        <v>363</v>
      </c>
    </row>
    <row r="6182" spans="1:31" hidden="1">
      <c r="A6182" s="157" t="s">
        <v>580</v>
      </c>
      <c r="P6182" s="157" t="s">
        <v>571</v>
      </c>
      <c r="U6182" s="163">
        <v>-130.52000000000001</v>
      </c>
      <c r="X6182" s="157" t="s">
        <v>566</v>
      </c>
      <c r="AE6182" s="165" t="s">
        <v>364</v>
      </c>
    </row>
    <row r="6183" spans="1:31" hidden="1">
      <c r="A6183" s="157" t="s">
        <v>580</v>
      </c>
      <c r="P6183" s="157" t="s">
        <v>571</v>
      </c>
      <c r="U6183" s="163">
        <v>-25.699999999999989</v>
      </c>
      <c r="X6183" s="157" t="s">
        <v>566</v>
      </c>
      <c r="AE6183" s="165" t="s">
        <v>362</v>
      </c>
    </row>
    <row r="6184" spans="1:31" hidden="1">
      <c r="A6184" s="157" t="s">
        <v>580</v>
      </c>
      <c r="P6184" s="157" t="s">
        <v>571</v>
      </c>
      <c r="U6184" s="163">
        <v>-25.699999999999996</v>
      </c>
      <c r="X6184" s="157" t="s">
        <v>566</v>
      </c>
      <c r="AE6184" s="165" t="s">
        <v>361</v>
      </c>
    </row>
    <row r="6185" spans="1:31" hidden="1">
      <c r="A6185" s="157" t="s">
        <v>580</v>
      </c>
      <c r="P6185" s="157" t="s">
        <v>571</v>
      </c>
      <c r="U6185" s="163">
        <v>-25.682963486871188</v>
      </c>
      <c r="X6185" s="157" t="s">
        <v>566</v>
      </c>
      <c r="AE6185" s="165" t="s">
        <v>382</v>
      </c>
    </row>
    <row r="6186" spans="1:31" hidden="1">
      <c r="A6186" s="157" t="s">
        <v>580</v>
      </c>
      <c r="P6186" s="157" t="s">
        <v>571</v>
      </c>
      <c r="U6186" s="163">
        <v>-25.682963486871188</v>
      </c>
      <c r="X6186" s="157" t="s">
        <v>566</v>
      </c>
      <c r="AE6186" s="165" t="s">
        <v>386</v>
      </c>
    </row>
    <row r="6187" spans="1:31" hidden="1">
      <c r="A6187" s="157" t="s">
        <v>580</v>
      </c>
      <c r="P6187" s="157" t="s">
        <v>571</v>
      </c>
      <c r="U6187" s="163">
        <v>-25.682963486871188</v>
      </c>
      <c r="X6187" s="157" t="s">
        <v>566</v>
      </c>
      <c r="AE6187" s="165" t="s">
        <v>388</v>
      </c>
    </row>
    <row r="6188" spans="1:31" hidden="1">
      <c r="A6188" s="157" t="s">
        <v>580</v>
      </c>
      <c r="P6188" s="157" t="s">
        <v>571</v>
      </c>
      <c r="U6188" s="163">
        <v>-25.682963486871188</v>
      </c>
      <c r="X6188" s="157" t="s">
        <v>566</v>
      </c>
      <c r="AE6188" s="165" t="s">
        <v>389</v>
      </c>
    </row>
    <row r="6189" spans="1:31" hidden="1">
      <c r="A6189" s="157" t="s">
        <v>580</v>
      </c>
      <c r="P6189" s="157" t="s">
        <v>571</v>
      </c>
      <c r="U6189" s="163">
        <v>0</v>
      </c>
      <c r="X6189" s="157" t="s">
        <v>566</v>
      </c>
      <c r="AE6189" s="165" t="s">
        <v>391</v>
      </c>
    </row>
    <row r="6190" spans="1:31" hidden="1">
      <c r="A6190" s="157" t="s">
        <v>580</v>
      </c>
      <c r="P6190" s="157" t="s">
        <v>571</v>
      </c>
      <c r="U6190" s="163">
        <v>0</v>
      </c>
      <c r="X6190" s="157" t="s">
        <v>566</v>
      </c>
      <c r="AE6190" s="165" t="s">
        <v>390</v>
      </c>
    </row>
    <row r="6191" spans="1:31" hidden="1">
      <c r="A6191" s="157" t="s">
        <v>580</v>
      </c>
      <c r="P6191" s="157" t="s">
        <v>571</v>
      </c>
      <c r="U6191" s="163">
        <v>0</v>
      </c>
      <c r="X6191" s="157" t="s">
        <v>566</v>
      </c>
      <c r="AE6191" s="165" t="s">
        <v>384</v>
      </c>
    </row>
    <row r="6192" spans="1:31" hidden="1">
      <c r="A6192" s="157" t="s">
        <v>580</v>
      </c>
      <c r="P6192" s="157" t="s">
        <v>571</v>
      </c>
      <c r="U6192" s="163">
        <v>0</v>
      </c>
      <c r="X6192" s="157" t="s">
        <v>566</v>
      </c>
      <c r="AE6192" s="165" t="s">
        <v>385</v>
      </c>
    </row>
    <row r="6193" spans="1:31" hidden="1">
      <c r="A6193" s="157" t="s">
        <v>580</v>
      </c>
      <c r="P6193" s="157" t="s">
        <v>571</v>
      </c>
      <c r="U6193" s="163">
        <v>0</v>
      </c>
      <c r="X6193" s="157" t="s">
        <v>566</v>
      </c>
      <c r="AE6193" s="165" t="s">
        <v>387</v>
      </c>
    </row>
    <row r="6194" spans="1:31" hidden="1">
      <c r="A6194" s="157" t="s">
        <v>580</v>
      </c>
      <c r="P6194" s="157" t="s">
        <v>571</v>
      </c>
      <c r="U6194" s="163">
        <v>-108.95000000000005</v>
      </c>
      <c r="X6194" s="157" t="s">
        <v>566</v>
      </c>
      <c r="AE6194" s="165" t="s">
        <v>325</v>
      </c>
    </row>
    <row r="6195" spans="1:31" hidden="1">
      <c r="A6195" s="157" t="s">
        <v>580</v>
      </c>
      <c r="P6195" s="157" t="s">
        <v>571</v>
      </c>
      <c r="U6195" s="163">
        <v>-64.569999999999936</v>
      </c>
      <c r="X6195" s="157" t="s">
        <v>566</v>
      </c>
      <c r="AE6195" s="165" t="s">
        <v>326</v>
      </c>
    </row>
    <row r="6196" spans="1:31" hidden="1">
      <c r="A6196" s="157" t="s">
        <v>580</v>
      </c>
      <c r="P6196" s="157" t="s">
        <v>571</v>
      </c>
      <c r="U6196" s="163">
        <v>-47.630000000000109</v>
      </c>
      <c r="X6196" s="157" t="s">
        <v>566</v>
      </c>
      <c r="AE6196" s="165" t="s">
        <v>329</v>
      </c>
    </row>
    <row r="6197" spans="1:31" hidden="1">
      <c r="A6197" s="157" t="s">
        <v>580</v>
      </c>
      <c r="P6197" s="157" t="s">
        <v>571</v>
      </c>
      <c r="U6197" s="163">
        <v>-49.799999999999955</v>
      </c>
      <c r="X6197" s="157" t="s">
        <v>566</v>
      </c>
      <c r="AE6197" s="165" t="s">
        <v>335</v>
      </c>
    </row>
    <row r="6198" spans="1:31" hidden="1">
      <c r="A6198" s="157" t="s">
        <v>580</v>
      </c>
      <c r="P6198" s="157" t="s">
        <v>571</v>
      </c>
      <c r="U6198" s="163">
        <v>-155.95999999999958</v>
      </c>
      <c r="X6198" s="157" t="s">
        <v>566</v>
      </c>
      <c r="AE6198" s="165" t="s">
        <v>332</v>
      </c>
    </row>
    <row r="6199" spans="1:31" hidden="1">
      <c r="A6199" s="157" t="s">
        <v>580</v>
      </c>
      <c r="P6199" s="157" t="s">
        <v>571</v>
      </c>
      <c r="U6199" s="163">
        <v>-26.82</v>
      </c>
      <c r="X6199" s="157" t="s">
        <v>566</v>
      </c>
      <c r="AE6199" s="165" t="s">
        <v>327</v>
      </c>
    </row>
    <row r="6200" spans="1:31" hidden="1">
      <c r="A6200" s="157" t="s">
        <v>580</v>
      </c>
      <c r="P6200" s="157" t="s">
        <v>571</v>
      </c>
      <c r="U6200" s="163">
        <v>-7.47</v>
      </c>
      <c r="X6200" s="157" t="s">
        <v>566</v>
      </c>
      <c r="AE6200" s="165" t="s">
        <v>328</v>
      </c>
    </row>
    <row r="6201" spans="1:31" hidden="1">
      <c r="A6201" s="157" t="s">
        <v>580</v>
      </c>
      <c r="P6201" s="157" t="s">
        <v>571</v>
      </c>
      <c r="U6201" s="163">
        <v>-7.1400000000000006</v>
      </c>
      <c r="X6201" s="157" t="s">
        <v>566</v>
      </c>
      <c r="AE6201" s="165" t="s">
        <v>330</v>
      </c>
    </row>
    <row r="6202" spans="1:31" hidden="1">
      <c r="A6202" s="157" t="s">
        <v>580</v>
      </c>
      <c r="P6202" s="157" t="s">
        <v>571</v>
      </c>
      <c r="U6202" s="163">
        <v>-25.260000000000005</v>
      </c>
      <c r="X6202" s="157" t="s">
        <v>566</v>
      </c>
      <c r="AE6202" s="165" t="s">
        <v>334</v>
      </c>
    </row>
    <row r="6203" spans="1:31" hidden="1">
      <c r="A6203" s="157" t="s">
        <v>580</v>
      </c>
      <c r="P6203" s="157" t="s">
        <v>571</v>
      </c>
      <c r="U6203" s="163">
        <v>-14.1</v>
      </c>
      <c r="X6203" s="157" t="s">
        <v>566</v>
      </c>
      <c r="AE6203" s="165" t="s">
        <v>331</v>
      </c>
    </row>
    <row r="6204" spans="1:31" hidden="1">
      <c r="A6204" s="157" t="s">
        <v>580</v>
      </c>
      <c r="P6204" s="157" t="s">
        <v>571</v>
      </c>
      <c r="U6204" s="163">
        <v>-261.52</v>
      </c>
      <c r="X6204" s="157" t="s">
        <v>566</v>
      </c>
      <c r="AE6204" s="165" t="s">
        <v>336</v>
      </c>
    </row>
    <row r="6205" spans="1:31" hidden="1">
      <c r="A6205" s="157" t="s">
        <v>580</v>
      </c>
      <c r="P6205" s="157" t="s">
        <v>571</v>
      </c>
      <c r="U6205" s="163">
        <v>0</v>
      </c>
      <c r="X6205" s="157" t="s">
        <v>566</v>
      </c>
      <c r="AE6205" s="165" t="s">
        <v>340</v>
      </c>
    </row>
    <row r="6206" spans="1:31" hidden="1">
      <c r="A6206" s="157" t="s">
        <v>580</v>
      </c>
      <c r="P6206" s="157" t="s">
        <v>571</v>
      </c>
      <c r="U6206" s="163">
        <v>0</v>
      </c>
      <c r="X6206" s="157" t="s">
        <v>566</v>
      </c>
      <c r="AE6206" s="165" t="s">
        <v>339</v>
      </c>
    </row>
    <row r="6207" spans="1:31" hidden="1">
      <c r="A6207" s="157" t="s">
        <v>580</v>
      </c>
      <c r="P6207" s="157" t="s">
        <v>571</v>
      </c>
      <c r="U6207" s="163">
        <v>0</v>
      </c>
      <c r="X6207" s="157" t="s">
        <v>566</v>
      </c>
      <c r="AE6207" s="165" t="s">
        <v>368</v>
      </c>
    </row>
    <row r="6208" spans="1:31" hidden="1">
      <c r="A6208" s="157" t="s">
        <v>580</v>
      </c>
      <c r="P6208" s="157" t="s">
        <v>571</v>
      </c>
      <c r="U6208" s="163">
        <v>0</v>
      </c>
      <c r="X6208" s="157" t="s">
        <v>566</v>
      </c>
      <c r="AE6208" s="165" t="s">
        <v>371</v>
      </c>
    </row>
    <row r="6209" spans="1:31" hidden="1">
      <c r="A6209" s="157" t="s">
        <v>580</v>
      </c>
      <c r="P6209" s="157" t="s">
        <v>571</v>
      </c>
      <c r="U6209" s="163">
        <v>0</v>
      </c>
      <c r="X6209" s="157" t="s">
        <v>566</v>
      </c>
      <c r="AE6209" s="165" t="s">
        <v>370</v>
      </c>
    </row>
    <row r="6210" spans="1:31" hidden="1">
      <c r="A6210" s="157" t="s">
        <v>580</v>
      </c>
      <c r="P6210" s="157" t="s">
        <v>571</v>
      </c>
      <c r="U6210" s="163">
        <v>0</v>
      </c>
      <c r="X6210" s="157" t="s">
        <v>566</v>
      </c>
      <c r="AE6210" s="165" t="s">
        <v>369</v>
      </c>
    </row>
    <row r="6211" spans="1:31" hidden="1">
      <c r="A6211" s="157" t="s">
        <v>580</v>
      </c>
      <c r="P6211" s="157" t="s">
        <v>571</v>
      </c>
      <c r="U6211" s="163">
        <v>0</v>
      </c>
      <c r="X6211" s="157" t="s">
        <v>566</v>
      </c>
      <c r="AE6211" s="165" t="s">
        <v>374</v>
      </c>
    </row>
    <row r="6212" spans="1:31" hidden="1">
      <c r="A6212" s="157" t="s">
        <v>580</v>
      </c>
      <c r="P6212" s="157" t="s">
        <v>571</v>
      </c>
      <c r="U6212" s="163">
        <v>0</v>
      </c>
      <c r="X6212" s="157" t="s">
        <v>566</v>
      </c>
      <c r="AE6212" s="165" t="s">
        <v>366</v>
      </c>
    </row>
    <row r="6213" spans="1:31" hidden="1">
      <c r="A6213" s="157" t="s">
        <v>580</v>
      </c>
      <c r="P6213" s="157" t="s">
        <v>571</v>
      </c>
      <c r="U6213" s="163">
        <v>0</v>
      </c>
      <c r="X6213" s="157" t="s">
        <v>566</v>
      </c>
      <c r="AE6213" s="165" t="s">
        <v>375</v>
      </c>
    </row>
    <row r="6214" spans="1:31" hidden="1">
      <c r="A6214" s="157" t="s">
        <v>580</v>
      </c>
      <c r="P6214" s="157" t="s">
        <v>571</v>
      </c>
      <c r="U6214" s="163">
        <v>0</v>
      </c>
      <c r="X6214" s="157" t="s">
        <v>566</v>
      </c>
      <c r="AE6214" s="165" t="s">
        <v>373</v>
      </c>
    </row>
    <row r="6215" spans="1:31" hidden="1">
      <c r="A6215" s="157" t="s">
        <v>580</v>
      </c>
      <c r="P6215" s="157" t="s">
        <v>571</v>
      </c>
      <c r="U6215" s="163">
        <v>0</v>
      </c>
      <c r="X6215" s="157" t="s">
        <v>566</v>
      </c>
      <c r="AE6215" s="165" t="s">
        <v>367</v>
      </c>
    </row>
    <row r="6216" spans="1:31" hidden="1">
      <c r="A6216" s="157" t="s">
        <v>580</v>
      </c>
      <c r="P6216" s="157" t="s">
        <v>571</v>
      </c>
      <c r="U6216" s="163">
        <v>0</v>
      </c>
      <c r="X6216" s="157" t="s">
        <v>566</v>
      </c>
      <c r="AE6216" s="165" t="s">
        <v>372</v>
      </c>
    </row>
    <row r="6217" spans="1:31" hidden="1">
      <c r="A6217" s="157" t="s">
        <v>580</v>
      </c>
      <c r="P6217" s="157" t="s">
        <v>571</v>
      </c>
      <c r="U6217" s="163">
        <v>0</v>
      </c>
      <c r="X6217" s="157" t="s">
        <v>566</v>
      </c>
      <c r="AE6217" s="165" t="s">
        <v>189</v>
      </c>
    </row>
    <row r="6218" spans="1:31" hidden="1">
      <c r="A6218" s="157" t="s">
        <v>580</v>
      </c>
      <c r="P6218" s="157" t="s">
        <v>571</v>
      </c>
      <c r="U6218" s="163">
        <v>0</v>
      </c>
      <c r="X6218" s="157" t="s">
        <v>566</v>
      </c>
      <c r="AE6218" s="165" t="s">
        <v>291</v>
      </c>
    </row>
    <row r="6219" spans="1:31" hidden="1">
      <c r="A6219" s="157" t="s">
        <v>580</v>
      </c>
      <c r="P6219" s="157" t="s">
        <v>571</v>
      </c>
      <c r="U6219" s="163">
        <v>0</v>
      </c>
      <c r="X6219" s="157" t="s">
        <v>566</v>
      </c>
      <c r="AE6219" s="165" t="s">
        <v>190</v>
      </c>
    </row>
    <row r="6220" spans="1:31" hidden="1">
      <c r="A6220" s="157" t="s">
        <v>580</v>
      </c>
      <c r="P6220" s="157" t="s">
        <v>571</v>
      </c>
      <c r="U6220" s="163">
        <v>0</v>
      </c>
      <c r="X6220" s="157" t="s">
        <v>566</v>
      </c>
      <c r="AE6220" s="165" t="s">
        <v>295</v>
      </c>
    </row>
    <row r="6221" spans="1:31" hidden="1">
      <c r="A6221" s="157" t="s">
        <v>580</v>
      </c>
      <c r="P6221" s="157" t="s">
        <v>571</v>
      </c>
      <c r="U6221" s="163">
        <v>0</v>
      </c>
      <c r="X6221" s="157" t="s">
        <v>566</v>
      </c>
      <c r="AE6221" s="165" t="s">
        <v>191</v>
      </c>
    </row>
    <row r="6222" spans="1:31" hidden="1">
      <c r="A6222" s="157" t="s">
        <v>580</v>
      </c>
      <c r="P6222" s="157" t="s">
        <v>571</v>
      </c>
      <c r="U6222" s="163">
        <v>0</v>
      </c>
      <c r="X6222" s="157" t="s">
        <v>566</v>
      </c>
      <c r="AE6222" s="165" t="s">
        <v>192</v>
      </c>
    </row>
    <row r="6223" spans="1:31" hidden="1">
      <c r="A6223" s="157" t="s">
        <v>580</v>
      </c>
      <c r="P6223" s="157" t="s">
        <v>571</v>
      </c>
      <c r="U6223" s="163">
        <v>0</v>
      </c>
      <c r="X6223" s="157" t="s">
        <v>566</v>
      </c>
      <c r="AE6223" s="165" t="s">
        <v>306</v>
      </c>
    </row>
    <row r="6224" spans="1:31" hidden="1">
      <c r="A6224" s="157" t="s">
        <v>580</v>
      </c>
      <c r="P6224" s="157" t="s">
        <v>571</v>
      </c>
      <c r="U6224" s="163">
        <v>-2043.0599</v>
      </c>
      <c r="X6224" s="157" t="s">
        <v>566</v>
      </c>
      <c r="AE6224" s="165" t="s">
        <v>193</v>
      </c>
    </row>
    <row r="6225" spans="1:31" hidden="1">
      <c r="A6225" s="157" t="s">
        <v>580</v>
      </c>
      <c r="P6225" s="157" t="s">
        <v>571</v>
      </c>
      <c r="U6225" s="163">
        <v>0</v>
      </c>
      <c r="X6225" s="157" t="s">
        <v>566</v>
      </c>
      <c r="AE6225" s="165" t="s">
        <v>194</v>
      </c>
    </row>
    <row r="6226" spans="1:31" hidden="1">
      <c r="A6226" s="157" t="s">
        <v>580</v>
      </c>
      <c r="P6226" s="157" t="s">
        <v>571</v>
      </c>
      <c r="U6226" s="163">
        <v>0</v>
      </c>
      <c r="X6226" s="157" t="s">
        <v>566</v>
      </c>
      <c r="AE6226" s="165" t="s">
        <v>196</v>
      </c>
    </row>
    <row r="6227" spans="1:31" hidden="1">
      <c r="A6227" s="157" t="s">
        <v>580</v>
      </c>
      <c r="P6227" s="157" t="s">
        <v>571</v>
      </c>
      <c r="U6227" s="163">
        <v>0</v>
      </c>
      <c r="X6227" s="157" t="s">
        <v>566</v>
      </c>
      <c r="AE6227" s="165" t="s">
        <v>201</v>
      </c>
    </row>
    <row r="6228" spans="1:31" hidden="1">
      <c r="A6228" s="157" t="s">
        <v>580</v>
      </c>
      <c r="P6228" s="157" t="s">
        <v>571</v>
      </c>
      <c r="U6228" s="163">
        <v>0</v>
      </c>
      <c r="X6228" s="157" t="s">
        <v>566</v>
      </c>
      <c r="AE6228" s="165" t="s">
        <v>202</v>
      </c>
    </row>
    <row r="6229" spans="1:31" hidden="1">
      <c r="A6229" s="157" t="s">
        <v>580</v>
      </c>
      <c r="P6229" s="157" t="s">
        <v>571</v>
      </c>
      <c r="U6229" s="163">
        <v>0</v>
      </c>
      <c r="X6229" s="157" t="s">
        <v>566</v>
      </c>
      <c r="AE6229" s="165" t="s">
        <v>303</v>
      </c>
    </row>
    <row r="6230" spans="1:31" hidden="1">
      <c r="A6230" s="157" t="s">
        <v>580</v>
      </c>
      <c r="P6230" s="157" t="s">
        <v>571</v>
      </c>
      <c r="U6230" s="163">
        <v>0</v>
      </c>
      <c r="X6230" s="157" t="s">
        <v>566</v>
      </c>
      <c r="AE6230" s="165" t="s">
        <v>219</v>
      </c>
    </row>
    <row r="6231" spans="1:31" hidden="1">
      <c r="A6231" s="157" t="s">
        <v>580</v>
      </c>
      <c r="P6231" s="157" t="s">
        <v>571</v>
      </c>
      <c r="U6231" s="163">
        <v>-1113.33</v>
      </c>
      <c r="X6231" s="157" t="s">
        <v>566</v>
      </c>
      <c r="AE6231" s="165" t="s">
        <v>221</v>
      </c>
    </row>
    <row r="6232" spans="1:31" hidden="1">
      <c r="A6232" s="157" t="s">
        <v>580</v>
      </c>
      <c r="P6232" s="157" t="s">
        <v>571</v>
      </c>
      <c r="U6232" s="163">
        <v>0</v>
      </c>
      <c r="X6232" s="157" t="s">
        <v>566</v>
      </c>
      <c r="AE6232" s="165" t="s">
        <v>222</v>
      </c>
    </row>
    <row r="6233" spans="1:31" hidden="1">
      <c r="A6233" s="157" t="s">
        <v>580</v>
      </c>
      <c r="P6233" s="157" t="s">
        <v>571</v>
      </c>
      <c r="U6233" s="163">
        <v>0</v>
      </c>
      <c r="X6233" s="157" t="s">
        <v>566</v>
      </c>
      <c r="AE6233" s="165" t="s">
        <v>225</v>
      </c>
    </row>
    <row r="6234" spans="1:31" hidden="1">
      <c r="A6234" s="157" t="s">
        <v>580</v>
      </c>
      <c r="P6234" s="157" t="s">
        <v>571</v>
      </c>
      <c r="U6234" s="163">
        <v>0</v>
      </c>
      <c r="X6234" s="157" t="s">
        <v>566</v>
      </c>
      <c r="AE6234" s="165" t="s">
        <v>226</v>
      </c>
    </row>
    <row r="6235" spans="1:31" hidden="1">
      <c r="A6235" s="157" t="s">
        <v>580</v>
      </c>
      <c r="P6235" s="157" t="s">
        <v>571</v>
      </c>
      <c r="U6235" s="163">
        <v>0</v>
      </c>
      <c r="X6235" s="157" t="s">
        <v>566</v>
      </c>
      <c r="AE6235" s="165" t="s">
        <v>300</v>
      </c>
    </row>
    <row r="6236" spans="1:31" hidden="1">
      <c r="A6236" s="157" t="s">
        <v>580</v>
      </c>
      <c r="P6236" s="157" t="s">
        <v>571</v>
      </c>
      <c r="U6236" s="163">
        <v>-2145.9371999999998</v>
      </c>
      <c r="X6236" s="157" t="s">
        <v>566</v>
      </c>
      <c r="AE6236" s="165" t="s">
        <v>231</v>
      </c>
    </row>
    <row r="6237" spans="1:31" hidden="1">
      <c r="A6237" s="157" t="s">
        <v>580</v>
      </c>
      <c r="P6237" s="157" t="s">
        <v>571</v>
      </c>
      <c r="U6237" s="163">
        <v>0</v>
      </c>
      <c r="X6237" s="157" t="s">
        <v>566</v>
      </c>
      <c r="AE6237" s="165" t="s">
        <v>251</v>
      </c>
    </row>
    <row r="6238" spans="1:31" hidden="1">
      <c r="A6238" s="157" t="s">
        <v>580</v>
      </c>
      <c r="P6238" s="157" t="s">
        <v>571</v>
      </c>
      <c r="U6238" s="163">
        <v>0</v>
      </c>
      <c r="X6238" s="157" t="s">
        <v>566</v>
      </c>
      <c r="AE6238" s="165" t="s">
        <v>252</v>
      </c>
    </row>
    <row r="6239" spans="1:31" hidden="1">
      <c r="A6239" s="157" t="s">
        <v>580</v>
      </c>
      <c r="P6239" s="157" t="s">
        <v>571</v>
      </c>
      <c r="U6239" s="163">
        <v>0</v>
      </c>
      <c r="X6239" s="157" t="s">
        <v>566</v>
      </c>
      <c r="AE6239" s="165" t="s">
        <v>273</v>
      </c>
    </row>
    <row r="6240" spans="1:31" hidden="1">
      <c r="A6240" s="157" t="s">
        <v>580</v>
      </c>
      <c r="P6240" s="157" t="s">
        <v>571</v>
      </c>
      <c r="U6240" s="163">
        <v>0</v>
      </c>
      <c r="X6240" s="157" t="s">
        <v>566</v>
      </c>
      <c r="AE6240" s="165" t="s">
        <v>274</v>
      </c>
    </row>
    <row r="6241" spans="1:31" hidden="1">
      <c r="A6241" s="157" t="s">
        <v>580</v>
      </c>
      <c r="P6241" s="157" t="s">
        <v>571</v>
      </c>
      <c r="U6241" s="163">
        <v>0</v>
      </c>
      <c r="X6241" s="157" t="s">
        <v>566</v>
      </c>
      <c r="AE6241" s="165" t="s">
        <v>275</v>
      </c>
    </row>
    <row r="6242" spans="1:31" hidden="1">
      <c r="A6242" s="157" t="s">
        <v>580</v>
      </c>
      <c r="P6242" s="157" t="s">
        <v>571</v>
      </c>
      <c r="U6242" s="163">
        <v>0</v>
      </c>
      <c r="X6242" s="157" t="s">
        <v>566</v>
      </c>
      <c r="AE6242" s="165" t="s">
        <v>541</v>
      </c>
    </row>
    <row r="6243" spans="1:31" hidden="1">
      <c r="A6243" s="157" t="s">
        <v>580</v>
      </c>
      <c r="P6243" s="157" t="s">
        <v>571</v>
      </c>
      <c r="U6243" s="163">
        <v>0</v>
      </c>
      <c r="X6243" s="157" t="s">
        <v>566</v>
      </c>
      <c r="AE6243" s="165" t="s">
        <v>287</v>
      </c>
    </row>
    <row r="6244" spans="1:31" hidden="1">
      <c r="A6244" s="157" t="s">
        <v>580</v>
      </c>
      <c r="P6244" s="157" t="s">
        <v>571</v>
      </c>
      <c r="U6244" s="163">
        <v>0</v>
      </c>
      <c r="X6244" s="157" t="s">
        <v>566</v>
      </c>
      <c r="AE6244" s="165" t="s">
        <v>199</v>
      </c>
    </row>
    <row r="6245" spans="1:31" hidden="1">
      <c r="A6245" s="157" t="s">
        <v>580</v>
      </c>
      <c r="P6245" s="157" t="s">
        <v>571</v>
      </c>
      <c r="U6245" s="163">
        <v>0</v>
      </c>
      <c r="X6245" s="157" t="s">
        <v>566</v>
      </c>
      <c r="AE6245" s="165" t="s">
        <v>288</v>
      </c>
    </row>
    <row r="6246" spans="1:31" hidden="1">
      <c r="A6246" s="157" t="s">
        <v>580</v>
      </c>
      <c r="P6246" s="157" t="s">
        <v>571</v>
      </c>
      <c r="U6246" s="163">
        <v>0</v>
      </c>
      <c r="X6246" s="157" t="s">
        <v>566</v>
      </c>
      <c r="AE6246" s="165" t="s">
        <v>200</v>
      </c>
    </row>
    <row r="6247" spans="1:31" hidden="1">
      <c r="A6247" s="157" t="s">
        <v>580</v>
      </c>
      <c r="P6247" s="157" t="s">
        <v>571</v>
      </c>
      <c r="U6247" s="163">
        <v>0</v>
      </c>
      <c r="X6247" s="157" t="s">
        <v>566</v>
      </c>
      <c r="AE6247" s="165" t="s">
        <v>220</v>
      </c>
    </row>
    <row r="6248" spans="1:31" hidden="1">
      <c r="A6248" s="157" t="s">
        <v>580</v>
      </c>
      <c r="P6248" s="157" t="s">
        <v>571</v>
      </c>
      <c r="U6248" s="163">
        <v>0</v>
      </c>
      <c r="X6248" s="157" t="s">
        <v>566</v>
      </c>
      <c r="AE6248" s="165" t="s">
        <v>301</v>
      </c>
    </row>
    <row r="6249" spans="1:31" hidden="1">
      <c r="A6249" s="157" t="s">
        <v>580</v>
      </c>
      <c r="P6249" s="157" t="s">
        <v>571</v>
      </c>
      <c r="U6249" s="163">
        <v>-370</v>
      </c>
      <c r="X6249" s="157" t="s">
        <v>566</v>
      </c>
      <c r="AE6249" s="165" t="s">
        <v>223</v>
      </c>
    </row>
    <row r="6250" spans="1:31" hidden="1">
      <c r="A6250" s="157" t="s">
        <v>580</v>
      </c>
      <c r="P6250" s="157" t="s">
        <v>571</v>
      </c>
      <c r="U6250" s="163">
        <v>0</v>
      </c>
      <c r="X6250" s="157" t="s">
        <v>566</v>
      </c>
      <c r="AE6250" s="165" t="s">
        <v>296</v>
      </c>
    </row>
    <row r="6251" spans="1:31" hidden="1">
      <c r="A6251" s="157" t="s">
        <v>580</v>
      </c>
      <c r="P6251" s="157" t="s">
        <v>571</v>
      </c>
      <c r="U6251" s="163">
        <v>0</v>
      </c>
      <c r="X6251" s="157" t="s">
        <v>566</v>
      </c>
      <c r="AE6251" s="165" t="s">
        <v>229</v>
      </c>
    </row>
    <row r="6252" spans="1:31" hidden="1">
      <c r="A6252" s="157" t="s">
        <v>580</v>
      </c>
      <c r="P6252" s="157" t="s">
        <v>571</v>
      </c>
      <c r="U6252" s="163">
        <v>0</v>
      </c>
      <c r="X6252" s="157" t="s">
        <v>566</v>
      </c>
      <c r="AE6252" s="165" t="s">
        <v>289</v>
      </c>
    </row>
    <row r="6253" spans="1:31" hidden="1">
      <c r="A6253" s="157" t="s">
        <v>580</v>
      </c>
      <c r="P6253" s="157" t="s">
        <v>571</v>
      </c>
      <c r="U6253" s="163">
        <v>0</v>
      </c>
      <c r="X6253" s="157" t="s">
        <v>566</v>
      </c>
      <c r="AE6253" s="165" t="s">
        <v>286</v>
      </c>
    </row>
    <row r="6254" spans="1:31" hidden="1">
      <c r="A6254" s="157" t="s">
        <v>580</v>
      </c>
      <c r="P6254" s="157" t="s">
        <v>571</v>
      </c>
      <c r="U6254" s="163">
        <v>0</v>
      </c>
      <c r="X6254" s="157" t="s">
        <v>566</v>
      </c>
      <c r="AE6254" s="165" t="s">
        <v>232</v>
      </c>
    </row>
    <row r="6255" spans="1:31" hidden="1">
      <c r="A6255" s="157" t="s">
        <v>580</v>
      </c>
      <c r="P6255" s="157" t="s">
        <v>571</v>
      </c>
      <c r="U6255" s="163">
        <v>0</v>
      </c>
      <c r="X6255" s="157" t="s">
        <v>566</v>
      </c>
      <c r="AE6255" s="165" t="s">
        <v>233</v>
      </c>
    </row>
    <row r="6256" spans="1:31" hidden="1">
      <c r="A6256" s="157" t="s">
        <v>580</v>
      </c>
      <c r="P6256" s="157" t="s">
        <v>571</v>
      </c>
      <c r="U6256" s="163">
        <v>0</v>
      </c>
      <c r="X6256" s="157" t="s">
        <v>566</v>
      </c>
      <c r="AE6256" s="165" t="s">
        <v>234</v>
      </c>
    </row>
    <row r="6257" spans="1:31" hidden="1">
      <c r="A6257" s="157" t="s">
        <v>580</v>
      </c>
      <c r="P6257" s="157" t="s">
        <v>571</v>
      </c>
      <c r="U6257" s="163">
        <v>0</v>
      </c>
      <c r="X6257" s="157" t="s">
        <v>566</v>
      </c>
      <c r="AE6257" s="165" t="s">
        <v>293</v>
      </c>
    </row>
    <row r="6258" spans="1:31" hidden="1">
      <c r="A6258" s="157" t="s">
        <v>580</v>
      </c>
      <c r="P6258" s="157" t="s">
        <v>571</v>
      </c>
      <c r="U6258" s="163">
        <v>0</v>
      </c>
      <c r="X6258" s="157" t="s">
        <v>566</v>
      </c>
      <c r="AE6258" s="165" t="s">
        <v>235</v>
      </c>
    </row>
    <row r="6259" spans="1:31" hidden="1">
      <c r="A6259" s="157" t="s">
        <v>580</v>
      </c>
      <c r="P6259" s="157" t="s">
        <v>571</v>
      </c>
      <c r="U6259" s="163">
        <v>0</v>
      </c>
      <c r="X6259" s="157" t="s">
        <v>566</v>
      </c>
      <c r="AE6259" s="165" t="s">
        <v>237</v>
      </c>
    </row>
    <row r="6260" spans="1:31" hidden="1">
      <c r="A6260" s="157" t="s">
        <v>580</v>
      </c>
      <c r="P6260" s="157" t="s">
        <v>571</v>
      </c>
      <c r="U6260" s="163">
        <v>0</v>
      </c>
      <c r="X6260" s="157" t="s">
        <v>566</v>
      </c>
      <c r="AE6260" s="165" t="s">
        <v>239</v>
      </c>
    </row>
    <row r="6261" spans="1:31" hidden="1">
      <c r="A6261" s="157" t="s">
        <v>580</v>
      </c>
      <c r="P6261" s="157" t="s">
        <v>571</v>
      </c>
      <c r="U6261" s="163">
        <v>0</v>
      </c>
      <c r="X6261" s="157" t="s">
        <v>566</v>
      </c>
      <c r="AE6261" s="165" t="s">
        <v>302</v>
      </c>
    </row>
    <row r="6262" spans="1:31" hidden="1">
      <c r="A6262" s="157" t="s">
        <v>580</v>
      </c>
      <c r="P6262" s="157" t="s">
        <v>571</v>
      </c>
      <c r="U6262" s="163">
        <v>0</v>
      </c>
      <c r="X6262" s="157" t="s">
        <v>566</v>
      </c>
      <c r="AE6262" s="165" t="s">
        <v>240</v>
      </c>
    </row>
    <row r="6263" spans="1:31" hidden="1">
      <c r="A6263" s="157" t="s">
        <v>580</v>
      </c>
      <c r="P6263" s="157" t="s">
        <v>571</v>
      </c>
      <c r="U6263" s="163">
        <v>0</v>
      </c>
      <c r="X6263" s="157" t="s">
        <v>566</v>
      </c>
      <c r="AE6263" s="165" t="s">
        <v>241</v>
      </c>
    </row>
    <row r="6264" spans="1:31" hidden="1">
      <c r="A6264" s="157" t="s">
        <v>580</v>
      </c>
      <c r="P6264" s="157" t="s">
        <v>571</v>
      </c>
      <c r="U6264" s="163">
        <v>0</v>
      </c>
      <c r="X6264" s="157" t="s">
        <v>566</v>
      </c>
      <c r="AE6264" s="165" t="s">
        <v>242</v>
      </c>
    </row>
    <row r="6265" spans="1:31" hidden="1">
      <c r="A6265" s="157" t="s">
        <v>580</v>
      </c>
      <c r="P6265" s="157" t="s">
        <v>571</v>
      </c>
      <c r="U6265" s="163">
        <v>-50</v>
      </c>
      <c r="X6265" s="157" t="s">
        <v>566</v>
      </c>
      <c r="AE6265" s="165" t="s">
        <v>243</v>
      </c>
    </row>
    <row r="6266" spans="1:31" hidden="1">
      <c r="A6266" s="157" t="s">
        <v>580</v>
      </c>
      <c r="P6266" s="157" t="s">
        <v>571</v>
      </c>
      <c r="U6266" s="163">
        <v>0</v>
      </c>
      <c r="X6266" s="157" t="s">
        <v>566</v>
      </c>
      <c r="AE6266" s="165" t="s">
        <v>304</v>
      </c>
    </row>
    <row r="6267" spans="1:31" hidden="1">
      <c r="A6267" s="157" t="s">
        <v>580</v>
      </c>
      <c r="P6267" s="157" t="s">
        <v>571</v>
      </c>
      <c r="U6267" s="163">
        <v>0</v>
      </c>
      <c r="X6267" s="157" t="s">
        <v>566</v>
      </c>
      <c r="AE6267" s="165" t="s">
        <v>244</v>
      </c>
    </row>
    <row r="6268" spans="1:31" hidden="1">
      <c r="A6268" s="157" t="s">
        <v>580</v>
      </c>
      <c r="P6268" s="157" t="s">
        <v>571</v>
      </c>
      <c r="U6268" s="163">
        <v>0</v>
      </c>
      <c r="X6268" s="157" t="s">
        <v>566</v>
      </c>
      <c r="AE6268" s="165" t="s">
        <v>246</v>
      </c>
    </row>
    <row r="6269" spans="1:31" hidden="1">
      <c r="A6269" s="157" t="s">
        <v>580</v>
      </c>
      <c r="P6269" s="157" t="s">
        <v>571</v>
      </c>
      <c r="U6269" s="163">
        <v>-50</v>
      </c>
      <c r="X6269" s="157" t="s">
        <v>566</v>
      </c>
      <c r="AE6269" s="165" t="s">
        <v>247</v>
      </c>
    </row>
    <row r="6270" spans="1:31" hidden="1">
      <c r="A6270" s="157" t="s">
        <v>580</v>
      </c>
      <c r="P6270" s="157" t="s">
        <v>571</v>
      </c>
      <c r="U6270" s="163">
        <v>0</v>
      </c>
      <c r="X6270" s="157" t="s">
        <v>566</v>
      </c>
      <c r="AE6270" s="165" t="s">
        <v>294</v>
      </c>
    </row>
    <row r="6271" spans="1:31" hidden="1">
      <c r="A6271" s="157" t="s">
        <v>580</v>
      </c>
      <c r="P6271" s="157" t="s">
        <v>571</v>
      </c>
      <c r="U6271" s="163">
        <v>0</v>
      </c>
      <c r="X6271" s="157" t="s">
        <v>566</v>
      </c>
      <c r="AE6271" s="165" t="s">
        <v>307</v>
      </c>
    </row>
    <row r="6272" spans="1:31" hidden="1">
      <c r="A6272" s="157" t="s">
        <v>580</v>
      </c>
      <c r="P6272" s="157" t="s">
        <v>571</v>
      </c>
      <c r="U6272" s="163">
        <v>0</v>
      </c>
      <c r="X6272" s="157" t="s">
        <v>566</v>
      </c>
      <c r="AE6272" s="165" t="s">
        <v>248</v>
      </c>
    </row>
    <row r="6273" spans="1:31" hidden="1">
      <c r="A6273" s="157" t="s">
        <v>580</v>
      </c>
      <c r="P6273" s="157" t="s">
        <v>571</v>
      </c>
      <c r="U6273" s="163">
        <v>0</v>
      </c>
      <c r="X6273" s="157" t="s">
        <v>566</v>
      </c>
      <c r="AE6273" s="165" t="s">
        <v>249</v>
      </c>
    </row>
    <row r="6274" spans="1:31" hidden="1">
      <c r="A6274" s="157" t="s">
        <v>580</v>
      </c>
      <c r="P6274" s="157" t="s">
        <v>571</v>
      </c>
      <c r="U6274" s="163">
        <v>0</v>
      </c>
      <c r="X6274" s="157" t="s">
        <v>566</v>
      </c>
      <c r="AE6274" s="165" t="s">
        <v>308</v>
      </c>
    </row>
    <row r="6275" spans="1:31" hidden="1">
      <c r="A6275" s="157" t="s">
        <v>580</v>
      </c>
      <c r="P6275" s="157" t="s">
        <v>571</v>
      </c>
      <c r="U6275" s="163">
        <v>0</v>
      </c>
      <c r="X6275" s="157" t="s">
        <v>566</v>
      </c>
      <c r="AE6275" s="165" t="s">
        <v>250</v>
      </c>
    </row>
    <row r="6276" spans="1:31" hidden="1">
      <c r="A6276" s="157" t="s">
        <v>580</v>
      </c>
      <c r="P6276" s="157" t="s">
        <v>571</v>
      </c>
      <c r="U6276" s="163">
        <v>0</v>
      </c>
      <c r="X6276" s="157" t="s">
        <v>566</v>
      </c>
      <c r="AE6276" s="165" t="s">
        <v>272</v>
      </c>
    </row>
    <row r="6277" spans="1:31" hidden="1">
      <c r="A6277" s="157" t="s">
        <v>580</v>
      </c>
      <c r="P6277" s="157" t="s">
        <v>571</v>
      </c>
      <c r="U6277" s="163">
        <v>0</v>
      </c>
      <c r="X6277" s="157" t="s">
        <v>566</v>
      </c>
      <c r="AE6277" s="165" t="s">
        <v>276</v>
      </c>
    </row>
    <row r="6278" spans="1:31" hidden="1">
      <c r="A6278" s="157" t="s">
        <v>580</v>
      </c>
      <c r="P6278" s="157" t="s">
        <v>571</v>
      </c>
      <c r="U6278" s="163">
        <v>0</v>
      </c>
      <c r="X6278" s="157" t="s">
        <v>566</v>
      </c>
      <c r="AE6278" s="165" t="s">
        <v>277</v>
      </c>
    </row>
    <row r="6279" spans="1:31" hidden="1">
      <c r="A6279" s="157" t="s">
        <v>580</v>
      </c>
      <c r="P6279" s="157" t="s">
        <v>571</v>
      </c>
      <c r="U6279" s="163">
        <v>0</v>
      </c>
      <c r="X6279" s="157" t="s">
        <v>566</v>
      </c>
      <c r="AE6279" s="165" t="s">
        <v>278</v>
      </c>
    </row>
    <row r="6280" spans="1:31" hidden="1">
      <c r="A6280" s="157" t="s">
        <v>580</v>
      </c>
      <c r="P6280" s="157" t="s">
        <v>571</v>
      </c>
      <c r="U6280" s="163">
        <v>0</v>
      </c>
      <c r="X6280" s="157" t="s">
        <v>566</v>
      </c>
      <c r="AE6280" s="165" t="s">
        <v>279</v>
      </c>
    </row>
    <row r="6281" spans="1:31" hidden="1">
      <c r="A6281" s="157" t="s">
        <v>580</v>
      </c>
      <c r="P6281" s="157" t="s">
        <v>571</v>
      </c>
      <c r="U6281" s="163">
        <v>0</v>
      </c>
      <c r="X6281" s="157" t="s">
        <v>566</v>
      </c>
      <c r="AE6281" s="165" t="s">
        <v>284</v>
      </c>
    </row>
    <row r="6282" spans="1:31" hidden="1">
      <c r="A6282" s="157" t="s">
        <v>580</v>
      </c>
      <c r="P6282" s="157" t="s">
        <v>571</v>
      </c>
      <c r="U6282" s="163">
        <v>0</v>
      </c>
      <c r="X6282" s="157" t="s">
        <v>566</v>
      </c>
      <c r="AE6282" s="165" t="s">
        <v>290</v>
      </c>
    </row>
    <row r="6283" spans="1:31" hidden="1">
      <c r="A6283" s="157" t="s">
        <v>580</v>
      </c>
      <c r="P6283" s="157" t="s">
        <v>571</v>
      </c>
      <c r="U6283" s="163">
        <v>0</v>
      </c>
      <c r="X6283" s="157" t="s">
        <v>566</v>
      </c>
      <c r="AE6283" s="165" t="s">
        <v>285</v>
      </c>
    </row>
    <row r="6284" spans="1:31">
      <c r="A6284" s="157" t="s">
        <v>580</v>
      </c>
      <c r="P6284" s="157" t="s">
        <v>571</v>
      </c>
      <c r="U6284" s="163">
        <v>0</v>
      </c>
      <c r="X6284" s="157" t="s">
        <v>566</v>
      </c>
      <c r="AE6284" s="165" t="s">
        <v>195</v>
      </c>
    </row>
    <row r="6285" spans="1:31" hidden="1">
      <c r="A6285" s="157" t="s">
        <v>580</v>
      </c>
      <c r="P6285" s="157" t="s">
        <v>571</v>
      </c>
      <c r="U6285" s="163">
        <v>0</v>
      </c>
      <c r="X6285" s="157" t="s">
        <v>566</v>
      </c>
      <c r="AE6285" s="165" t="s">
        <v>197</v>
      </c>
    </row>
    <row r="6286" spans="1:31" hidden="1">
      <c r="A6286" s="157" t="s">
        <v>580</v>
      </c>
      <c r="P6286" s="157" t="s">
        <v>571</v>
      </c>
      <c r="U6286" s="163">
        <v>0</v>
      </c>
      <c r="X6286" s="157" t="s">
        <v>566</v>
      </c>
      <c r="AE6286" s="165" t="s">
        <v>203</v>
      </c>
    </row>
    <row r="6287" spans="1:31" hidden="1">
      <c r="A6287" s="157" t="s">
        <v>580</v>
      </c>
      <c r="P6287" s="157" t="s">
        <v>571</v>
      </c>
      <c r="U6287" s="163">
        <v>0</v>
      </c>
      <c r="X6287" s="157" t="s">
        <v>566</v>
      </c>
      <c r="AE6287" s="165" t="s">
        <v>204</v>
      </c>
    </row>
    <row r="6288" spans="1:31" hidden="1">
      <c r="A6288" s="157" t="s">
        <v>580</v>
      </c>
      <c r="P6288" s="157" t="s">
        <v>571</v>
      </c>
      <c r="U6288" s="163">
        <v>0</v>
      </c>
      <c r="X6288" s="157" t="s">
        <v>566</v>
      </c>
      <c r="AE6288" s="165" t="s">
        <v>205</v>
      </c>
    </row>
    <row r="6289" spans="1:31" hidden="1">
      <c r="A6289" s="157" t="s">
        <v>580</v>
      </c>
      <c r="P6289" s="157" t="s">
        <v>571</v>
      </c>
      <c r="U6289" s="163">
        <v>0</v>
      </c>
      <c r="X6289" s="157" t="s">
        <v>566</v>
      </c>
      <c r="AE6289" s="165" t="s">
        <v>206</v>
      </c>
    </row>
    <row r="6290" spans="1:31" hidden="1">
      <c r="A6290" s="157" t="s">
        <v>580</v>
      </c>
      <c r="P6290" s="157" t="s">
        <v>571</v>
      </c>
      <c r="U6290" s="163">
        <v>0</v>
      </c>
      <c r="X6290" s="157" t="s">
        <v>566</v>
      </c>
      <c r="AE6290" s="165" t="s">
        <v>207</v>
      </c>
    </row>
    <row r="6291" spans="1:31" hidden="1">
      <c r="A6291" s="157" t="s">
        <v>580</v>
      </c>
      <c r="P6291" s="157" t="s">
        <v>571</v>
      </c>
      <c r="U6291" s="163">
        <v>0</v>
      </c>
      <c r="X6291" s="157" t="s">
        <v>566</v>
      </c>
      <c r="AE6291" s="165" t="s">
        <v>305</v>
      </c>
    </row>
    <row r="6292" spans="1:31" hidden="1">
      <c r="A6292" s="157" t="s">
        <v>580</v>
      </c>
      <c r="P6292" s="157" t="s">
        <v>571</v>
      </c>
      <c r="U6292" s="163">
        <v>0</v>
      </c>
      <c r="X6292" s="157" t="s">
        <v>566</v>
      </c>
      <c r="AE6292" s="165" t="s">
        <v>208</v>
      </c>
    </row>
    <row r="6293" spans="1:31" hidden="1">
      <c r="A6293" s="157" t="s">
        <v>580</v>
      </c>
      <c r="P6293" s="157" t="s">
        <v>571</v>
      </c>
      <c r="U6293" s="163">
        <v>0</v>
      </c>
      <c r="X6293" s="157" t="s">
        <v>566</v>
      </c>
      <c r="AE6293" s="165" t="s">
        <v>209</v>
      </c>
    </row>
    <row r="6294" spans="1:31" hidden="1">
      <c r="A6294" s="157" t="s">
        <v>580</v>
      </c>
      <c r="P6294" s="157" t="s">
        <v>571</v>
      </c>
      <c r="U6294" s="163">
        <v>0</v>
      </c>
      <c r="X6294" s="157" t="s">
        <v>566</v>
      </c>
      <c r="AE6294" s="165" t="s">
        <v>210</v>
      </c>
    </row>
    <row r="6295" spans="1:31" hidden="1">
      <c r="A6295" s="157" t="s">
        <v>580</v>
      </c>
      <c r="P6295" s="157" t="s">
        <v>571</v>
      </c>
      <c r="U6295" s="163">
        <v>0</v>
      </c>
      <c r="X6295" s="157" t="s">
        <v>566</v>
      </c>
      <c r="AE6295" s="165" t="s">
        <v>297</v>
      </c>
    </row>
    <row r="6296" spans="1:31" hidden="1">
      <c r="A6296" s="157" t="s">
        <v>580</v>
      </c>
      <c r="P6296" s="157" t="s">
        <v>571</v>
      </c>
      <c r="U6296" s="163">
        <v>0</v>
      </c>
      <c r="X6296" s="157" t="s">
        <v>566</v>
      </c>
      <c r="AE6296" s="165" t="s">
        <v>211</v>
      </c>
    </row>
    <row r="6297" spans="1:31" hidden="1">
      <c r="A6297" s="157" t="s">
        <v>580</v>
      </c>
      <c r="P6297" s="157" t="s">
        <v>571</v>
      </c>
      <c r="U6297" s="163">
        <v>0</v>
      </c>
      <c r="X6297" s="157" t="s">
        <v>566</v>
      </c>
      <c r="AE6297" s="165" t="s">
        <v>212</v>
      </c>
    </row>
    <row r="6298" spans="1:31" hidden="1">
      <c r="A6298" s="157" t="s">
        <v>580</v>
      </c>
      <c r="P6298" s="157" t="s">
        <v>571</v>
      </c>
      <c r="U6298" s="163">
        <v>0</v>
      </c>
      <c r="X6298" s="157" t="s">
        <v>566</v>
      </c>
      <c r="AE6298" s="165" t="s">
        <v>213</v>
      </c>
    </row>
    <row r="6299" spans="1:31" hidden="1">
      <c r="A6299" s="157" t="s">
        <v>580</v>
      </c>
      <c r="P6299" s="157" t="s">
        <v>571</v>
      </c>
      <c r="U6299" s="163">
        <v>0</v>
      </c>
      <c r="X6299" s="157" t="s">
        <v>566</v>
      </c>
      <c r="AE6299" s="165" t="s">
        <v>214</v>
      </c>
    </row>
    <row r="6300" spans="1:31" hidden="1">
      <c r="A6300" s="157" t="s">
        <v>580</v>
      </c>
      <c r="P6300" s="157" t="s">
        <v>571</v>
      </c>
      <c r="U6300" s="163">
        <v>0</v>
      </c>
      <c r="X6300" s="157" t="s">
        <v>566</v>
      </c>
      <c r="AE6300" s="165" t="s">
        <v>215</v>
      </c>
    </row>
    <row r="6301" spans="1:31" hidden="1">
      <c r="A6301" s="157" t="s">
        <v>580</v>
      </c>
      <c r="P6301" s="157" t="s">
        <v>571</v>
      </c>
      <c r="U6301" s="163">
        <v>0</v>
      </c>
      <c r="X6301" s="157" t="s">
        <v>566</v>
      </c>
      <c r="AE6301" s="165" t="s">
        <v>216</v>
      </c>
    </row>
    <row r="6302" spans="1:31" hidden="1">
      <c r="A6302" s="157" t="s">
        <v>580</v>
      </c>
      <c r="P6302" s="157" t="s">
        <v>571</v>
      </c>
      <c r="U6302" s="163">
        <v>0</v>
      </c>
      <c r="X6302" s="157" t="s">
        <v>566</v>
      </c>
      <c r="AE6302" s="165" t="s">
        <v>218</v>
      </c>
    </row>
    <row r="6303" spans="1:31" hidden="1">
      <c r="A6303" s="157" t="s">
        <v>580</v>
      </c>
      <c r="P6303" s="157" t="s">
        <v>571</v>
      </c>
      <c r="U6303" s="163">
        <v>0</v>
      </c>
      <c r="X6303" s="157" t="s">
        <v>566</v>
      </c>
      <c r="AE6303" s="165" t="s">
        <v>253</v>
      </c>
    </row>
    <row r="6304" spans="1:31" hidden="1">
      <c r="A6304" s="157" t="s">
        <v>580</v>
      </c>
      <c r="P6304" s="157" t="s">
        <v>571</v>
      </c>
      <c r="U6304" s="163">
        <v>0</v>
      </c>
      <c r="X6304" s="157" t="s">
        <v>566</v>
      </c>
      <c r="AE6304" s="165" t="s">
        <v>254</v>
      </c>
    </row>
    <row r="6305" spans="1:31" hidden="1">
      <c r="A6305" s="157" t="s">
        <v>580</v>
      </c>
      <c r="P6305" s="157" t="s">
        <v>571</v>
      </c>
      <c r="U6305" s="163">
        <v>0</v>
      </c>
      <c r="X6305" s="157" t="s">
        <v>566</v>
      </c>
      <c r="AE6305" s="165" t="s">
        <v>255</v>
      </c>
    </row>
    <row r="6306" spans="1:31" hidden="1">
      <c r="A6306" s="157" t="s">
        <v>580</v>
      </c>
      <c r="P6306" s="157" t="s">
        <v>571</v>
      </c>
      <c r="U6306" s="163">
        <v>0</v>
      </c>
      <c r="X6306" s="157" t="s">
        <v>566</v>
      </c>
      <c r="AE6306" s="165" t="s">
        <v>256</v>
      </c>
    </row>
    <row r="6307" spans="1:31" hidden="1">
      <c r="A6307" s="157" t="s">
        <v>580</v>
      </c>
      <c r="P6307" s="157" t="s">
        <v>571</v>
      </c>
      <c r="U6307" s="163">
        <v>0</v>
      </c>
      <c r="X6307" s="157" t="s">
        <v>566</v>
      </c>
      <c r="AE6307" s="165" t="s">
        <v>257</v>
      </c>
    </row>
    <row r="6308" spans="1:31" hidden="1">
      <c r="A6308" s="157" t="s">
        <v>580</v>
      </c>
      <c r="P6308" s="157" t="s">
        <v>571</v>
      </c>
      <c r="U6308" s="163">
        <v>0</v>
      </c>
      <c r="X6308" s="157" t="s">
        <v>566</v>
      </c>
      <c r="AE6308" s="165" t="s">
        <v>258</v>
      </c>
    </row>
    <row r="6309" spans="1:31" hidden="1">
      <c r="A6309" s="157" t="s">
        <v>580</v>
      </c>
      <c r="P6309" s="157" t="s">
        <v>571</v>
      </c>
      <c r="U6309" s="163">
        <v>0</v>
      </c>
      <c r="X6309" s="157" t="s">
        <v>566</v>
      </c>
      <c r="AE6309" s="165" t="s">
        <v>260</v>
      </c>
    </row>
    <row r="6310" spans="1:31" hidden="1">
      <c r="A6310" s="157" t="s">
        <v>580</v>
      </c>
      <c r="P6310" s="157" t="s">
        <v>571</v>
      </c>
      <c r="U6310" s="163">
        <v>0</v>
      </c>
      <c r="X6310" s="157" t="s">
        <v>566</v>
      </c>
      <c r="AE6310" s="165" t="s">
        <v>261</v>
      </c>
    </row>
    <row r="6311" spans="1:31" hidden="1">
      <c r="A6311" s="157" t="s">
        <v>580</v>
      </c>
      <c r="P6311" s="157" t="s">
        <v>571</v>
      </c>
      <c r="U6311" s="163">
        <v>0</v>
      </c>
      <c r="X6311" s="157" t="s">
        <v>566</v>
      </c>
      <c r="AE6311" s="165" t="s">
        <v>262</v>
      </c>
    </row>
    <row r="6312" spans="1:31" hidden="1">
      <c r="A6312" s="157" t="s">
        <v>580</v>
      </c>
      <c r="P6312" s="157" t="s">
        <v>571</v>
      </c>
      <c r="U6312" s="163">
        <v>0</v>
      </c>
      <c r="X6312" s="157" t="s">
        <v>566</v>
      </c>
      <c r="AE6312" s="165" t="s">
        <v>263</v>
      </c>
    </row>
    <row r="6313" spans="1:31" hidden="1">
      <c r="A6313" s="157" t="s">
        <v>580</v>
      </c>
      <c r="P6313" s="157" t="s">
        <v>571</v>
      </c>
      <c r="U6313" s="163">
        <v>0</v>
      </c>
      <c r="X6313" s="157" t="s">
        <v>566</v>
      </c>
      <c r="AE6313" s="165" t="s">
        <v>264</v>
      </c>
    </row>
    <row r="6314" spans="1:31" hidden="1">
      <c r="A6314" s="157" t="s">
        <v>580</v>
      </c>
      <c r="P6314" s="157" t="s">
        <v>571</v>
      </c>
      <c r="U6314" s="163">
        <v>0</v>
      </c>
      <c r="X6314" s="157" t="s">
        <v>566</v>
      </c>
      <c r="AE6314" s="165" t="s">
        <v>265</v>
      </c>
    </row>
    <row r="6315" spans="1:31" hidden="1">
      <c r="A6315" s="157" t="s">
        <v>580</v>
      </c>
      <c r="P6315" s="157" t="s">
        <v>571</v>
      </c>
      <c r="U6315" s="163">
        <v>0</v>
      </c>
      <c r="X6315" s="157" t="s">
        <v>566</v>
      </c>
      <c r="AE6315" s="165" t="s">
        <v>266</v>
      </c>
    </row>
    <row r="6316" spans="1:31" hidden="1">
      <c r="A6316" s="157" t="s">
        <v>580</v>
      </c>
      <c r="P6316" s="157" t="s">
        <v>571</v>
      </c>
      <c r="U6316" s="163">
        <v>0</v>
      </c>
      <c r="X6316" s="157" t="s">
        <v>566</v>
      </c>
      <c r="AE6316" s="165" t="s">
        <v>267</v>
      </c>
    </row>
    <row r="6317" spans="1:31" hidden="1">
      <c r="A6317" s="157" t="s">
        <v>580</v>
      </c>
      <c r="P6317" s="157" t="s">
        <v>571</v>
      </c>
      <c r="U6317" s="163">
        <v>0</v>
      </c>
      <c r="X6317" s="157" t="s">
        <v>566</v>
      </c>
      <c r="AE6317" s="165" t="s">
        <v>268</v>
      </c>
    </row>
    <row r="6318" spans="1:31" hidden="1">
      <c r="A6318" s="157" t="s">
        <v>580</v>
      </c>
      <c r="P6318" s="157" t="s">
        <v>571</v>
      </c>
      <c r="U6318" s="163">
        <v>0</v>
      </c>
      <c r="X6318" s="157" t="s">
        <v>566</v>
      </c>
      <c r="AE6318" s="165" t="s">
        <v>269</v>
      </c>
    </row>
    <row r="6319" spans="1:31" hidden="1">
      <c r="A6319" s="157" t="s">
        <v>580</v>
      </c>
      <c r="P6319" s="157" t="s">
        <v>571</v>
      </c>
      <c r="U6319" s="163">
        <v>0</v>
      </c>
      <c r="X6319" s="157" t="s">
        <v>566</v>
      </c>
      <c r="AE6319" s="165" t="s">
        <v>270</v>
      </c>
    </row>
    <row r="6320" spans="1:31" hidden="1">
      <c r="A6320" s="157" t="s">
        <v>580</v>
      </c>
      <c r="P6320" s="157" t="s">
        <v>571</v>
      </c>
      <c r="U6320" s="163">
        <v>0</v>
      </c>
      <c r="X6320" s="157" t="s">
        <v>566</v>
      </c>
      <c r="AE6320" s="165" t="s">
        <v>271</v>
      </c>
    </row>
    <row r="6321" spans="1:31" hidden="1">
      <c r="A6321" s="157" t="s">
        <v>580</v>
      </c>
      <c r="P6321" s="157" t="s">
        <v>571</v>
      </c>
      <c r="U6321" s="163">
        <v>0</v>
      </c>
      <c r="X6321" s="157" t="s">
        <v>566</v>
      </c>
      <c r="AE6321" s="165" t="s">
        <v>224</v>
      </c>
    </row>
    <row r="6322" spans="1:31" hidden="1">
      <c r="A6322" s="157" t="s">
        <v>580</v>
      </c>
      <c r="P6322" s="157" t="s">
        <v>571</v>
      </c>
      <c r="U6322" s="163">
        <v>0</v>
      </c>
      <c r="X6322" s="157" t="s">
        <v>566</v>
      </c>
      <c r="AE6322" s="165" t="s">
        <v>298</v>
      </c>
    </row>
    <row r="6323" spans="1:31" hidden="1">
      <c r="A6323" s="157" t="s">
        <v>580</v>
      </c>
      <c r="P6323" s="157" t="s">
        <v>571</v>
      </c>
      <c r="U6323" s="163">
        <v>0</v>
      </c>
      <c r="X6323" s="157" t="s">
        <v>566</v>
      </c>
      <c r="AE6323" s="165" t="s">
        <v>230</v>
      </c>
    </row>
    <row r="6324" spans="1:31" hidden="1">
      <c r="A6324" s="157" t="s">
        <v>580</v>
      </c>
      <c r="P6324" s="157" t="s">
        <v>571</v>
      </c>
      <c r="U6324" s="163">
        <v>0</v>
      </c>
      <c r="X6324" s="157" t="s">
        <v>566</v>
      </c>
      <c r="AE6324" s="165" t="s">
        <v>283</v>
      </c>
    </row>
    <row r="6325" spans="1:31" hidden="1">
      <c r="A6325" s="157" t="s">
        <v>580</v>
      </c>
      <c r="P6325" s="157" t="s">
        <v>571</v>
      </c>
      <c r="U6325" s="163">
        <v>0</v>
      </c>
      <c r="X6325" s="157" t="s">
        <v>566</v>
      </c>
      <c r="AE6325" s="165" t="s">
        <v>281</v>
      </c>
    </row>
    <row r="6326" spans="1:31" hidden="1">
      <c r="A6326" s="157" t="s">
        <v>580</v>
      </c>
      <c r="P6326" s="157" t="s">
        <v>571</v>
      </c>
      <c r="U6326" s="163">
        <v>0</v>
      </c>
      <c r="X6326" s="157" t="s">
        <v>566</v>
      </c>
      <c r="AE6326" s="165" t="s">
        <v>245</v>
      </c>
    </row>
    <row r="6327" spans="1:31" hidden="1">
      <c r="A6327" s="157" t="s">
        <v>580</v>
      </c>
      <c r="P6327" s="157" t="s">
        <v>571</v>
      </c>
      <c r="U6327" s="163">
        <v>0</v>
      </c>
      <c r="X6327" s="157" t="s">
        <v>566</v>
      </c>
      <c r="AE6327" s="165" t="s">
        <v>282</v>
      </c>
    </row>
    <row r="6328" spans="1:31" hidden="1">
      <c r="A6328" s="157" t="s">
        <v>580</v>
      </c>
      <c r="P6328" s="157" t="s">
        <v>571</v>
      </c>
      <c r="U6328" s="163">
        <v>0</v>
      </c>
      <c r="X6328" s="157" t="s">
        <v>566</v>
      </c>
      <c r="AE6328" s="165" t="s">
        <v>365</v>
      </c>
    </row>
    <row r="6329" spans="1:31" hidden="1">
      <c r="A6329" s="157" t="s">
        <v>580</v>
      </c>
      <c r="P6329" s="157" t="s">
        <v>571</v>
      </c>
      <c r="U6329" s="163">
        <v>0</v>
      </c>
      <c r="X6329" s="157" t="s">
        <v>566</v>
      </c>
      <c r="AE6329" s="165" t="s">
        <v>398</v>
      </c>
    </row>
    <row r="6330" spans="1:31" hidden="1">
      <c r="A6330" s="157" t="s">
        <v>580</v>
      </c>
      <c r="P6330" s="157" t="s">
        <v>571</v>
      </c>
      <c r="U6330" s="163">
        <v>0</v>
      </c>
      <c r="X6330" s="157" t="s">
        <v>566</v>
      </c>
      <c r="AE6330" s="165" t="s">
        <v>393</v>
      </c>
    </row>
    <row r="6331" spans="1:31" hidden="1">
      <c r="A6331" s="157" t="s">
        <v>580</v>
      </c>
      <c r="P6331" s="157" t="s">
        <v>571</v>
      </c>
      <c r="U6331" s="163">
        <v>-2000</v>
      </c>
      <c r="X6331" s="157" t="s">
        <v>566</v>
      </c>
      <c r="AE6331" s="165" t="s">
        <v>395</v>
      </c>
    </row>
    <row r="6332" spans="1:31" hidden="1">
      <c r="A6332" s="157" t="s">
        <v>580</v>
      </c>
      <c r="P6332" s="157" t="s">
        <v>571</v>
      </c>
      <c r="U6332" s="163">
        <v>0</v>
      </c>
      <c r="X6332" s="157" t="s">
        <v>566</v>
      </c>
      <c r="AE6332" s="165" t="s">
        <v>396</v>
      </c>
    </row>
    <row r="6333" spans="1:31" hidden="1">
      <c r="A6333" s="157" t="s">
        <v>580</v>
      </c>
      <c r="P6333" s="157" t="s">
        <v>571</v>
      </c>
      <c r="U6333" s="163">
        <v>0</v>
      </c>
      <c r="X6333" s="157" t="s">
        <v>566</v>
      </c>
      <c r="AE6333" s="165" t="s">
        <v>397</v>
      </c>
    </row>
    <row r="6334" spans="1:31" hidden="1">
      <c r="A6334" s="157" t="s">
        <v>580</v>
      </c>
      <c r="P6334" s="157" t="s">
        <v>571</v>
      </c>
      <c r="U6334" s="163">
        <v>0</v>
      </c>
      <c r="X6334" s="157" t="s">
        <v>566</v>
      </c>
      <c r="AE6334" s="165" t="s">
        <v>399</v>
      </c>
    </row>
    <row r="6335" spans="1:31" hidden="1">
      <c r="A6335" s="157" t="s">
        <v>580</v>
      </c>
      <c r="P6335" s="157" t="s">
        <v>571</v>
      </c>
      <c r="U6335" s="163">
        <v>0</v>
      </c>
      <c r="X6335" s="157" t="s">
        <v>566</v>
      </c>
      <c r="AE6335" s="165" t="s">
        <v>380</v>
      </c>
    </row>
    <row r="6336" spans="1:31" hidden="1">
      <c r="A6336" s="157" t="s">
        <v>580</v>
      </c>
      <c r="P6336" s="157" t="s">
        <v>571</v>
      </c>
      <c r="U6336" s="163">
        <v>0</v>
      </c>
      <c r="X6336" s="157" t="s">
        <v>566</v>
      </c>
      <c r="AE6336" s="165" t="s">
        <v>379</v>
      </c>
    </row>
    <row r="6337" spans="1:31" hidden="1">
      <c r="A6337" s="157" t="s">
        <v>580</v>
      </c>
      <c r="P6337" s="157" t="s">
        <v>571</v>
      </c>
      <c r="U6337" s="163">
        <v>0</v>
      </c>
      <c r="X6337" s="157" t="s">
        <v>566</v>
      </c>
      <c r="AE6337" s="165" t="s">
        <v>354</v>
      </c>
    </row>
    <row r="6338" spans="1:31" hidden="1">
      <c r="A6338" s="157" t="s">
        <v>580</v>
      </c>
      <c r="P6338" s="157" t="s">
        <v>571</v>
      </c>
      <c r="U6338" s="163">
        <v>0</v>
      </c>
      <c r="X6338" s="157" t="s">
        <v>566</v>
      </c>
      <c r="AE6338" s="165" t="s">
        <v>341</v>
      </c>
    </row>
    <row r="6339" spans="1:31" hidden="1">
      <c r="A6339" s="157" t="s">
        <v>580</v>
      </c>
      <c r="P6339" s="157" t="s">
        <v>571</v>
      </c>
      <c r="U6339" s="163">
        <v>0</v>
      </c>
      <c r="X6339" s="157" t="s">
        <v>566</v>
      </c>
      <c r="AE6339" s="165" t="s">
        <v>353</v>
      </c>
    </row>
    <row r="6340" spans="1:31" hidden="1">
      <c r="A6340" s="157" t="s">
        <v>580</v>
      </c>
      <c r="P6340" s="157" t="s">
        <v>571</v>
      </c>
      <c r="U6340" s="163">
        <v>0</v>
      </c>
      <c r="X6340" s="157" t="s">
        <v>566</v>
      </c>
      <c r="AE6340" s="165" t="s">
        <v>342</v>
      </c>
    </row>
    <row r="6341" spans="1:31" hidden="1">
      <c r="A6341" s="157" t="s">
        <v>580</v>
      </c>
      <c r="P6341" s="157" t="s">
        <v>571</v>
      </c>
      <c r="U6341" s="163">
        <v>0</v>
      </c>
      <c r="X6341" s="157" t="s">
        <v>566</v>
      </c>
      <c r="AE6341" s="165" t="s">
        <v>549</v>
      </c>
    </row>
    <row r="6342" spans="1:31" hidden="1">
      <c r="A6342" s="157" t="s">
        <v>580</v>
      </c>
      <c r="P6342" s="157" t="s">
        <v>571</v>
      </c>
      <c r="U6342" s="163">
        <v>0</v>
      </c>
      <c r="X6342" s="157" t="s">
        <v>566</v>
      </c>
      <c r="AE6342" s="165" t="s">
        <v>344</v>
      </c>
    </row>
    <row r="6343" spans="1:31" hidden="1">
      <c r="A6343" s="157" t="s">
        <v>580</v>
      </c>
      <c r="P6343" s="157" t="s">
        <v>571</v>
      </c>
      <c r="U6343" s="163">
        <v>0</v>
      </c>
      <c r="X6343" s="157" t="s">
        <v>566</v>
      </c>
      <c r="AE6343" s="165" t="s">
        <v>349</v>
      </c>
    </row>
    <row r="6344" spans="1:31" hidden="1">
      <c r="A6344" s="157" t="s">
        <v>580</v>
      </c>
      <c r="P6344" s="157" t="s">
        <v>571</v>
      </c>
      <c r="U6344" s="163">
        <v>0</v>
      </c>
      <c r="X6344" s="157" t="s">
        <v>566</v>
      </c>
      <c r="AE6344" s="165" t="s">
        <v>345</v>
      </c>
    </row>
    <row r="6345" spans="1:31" hidden="1">
      <c r="A6345" s="157" t="s">
        <v>580</v>
      </c>
      <c r="P6345" s="157" t="s">
        <v>571</v>
      </c>
      <c r="U6345" s="163">
        <v>0</v>
      </c>
      <c r="X6345" s="157" t="s">
        <v>566</v>
      </c>
      <c r="AE6345" s="165" t="s">
        <v>352</v>
      </c>
    </row>
    <row r="6346" spans="1:31" hidden="1">
      <c r="A6346" s="157" t="s">
        <v>580</v>
      </c>
      <c r="P6346" s="157" t="s">
        <v>571</v>
      </c>
      <c r="U6346" s="163">
        <v>0</v>
      </c>
      <c r="X6346" s="157" t="s">
        <v>566</v>
      </c>
      <c r="AE6346" s="165" t="s">
        <v>351</v>
      </c>
    </row>
    <row r="6347" spans="1:31" hidden="1">
      <c r="A6347" s="157" t="s">
        <v>580</v>
      </c>
      <c r="P6347" s="157" t="s">
        <v>571</v>
      </c>
      <c r="U6347" s="163">
        <v>0</v>
      </c>
      <c r="X6347" s="157" t="s">
        <v>566</v>
      </c>
      <c r="AE6347" s="165" t="s">
        <v>347</v>
      </c>
    </row>
    <row r="6348" spans="1:31" hidden="1">
      <c r="A6348" s="157" t="s">
        <v>580</v>
      </c>
      <c r="P6348" s="157" t="s">
        <v>571</v>
      </c>
      <c r="U6348" s="163">
        <v>0</v>
      </c>
      <c r="X6348" s="157" t="s">
        <v>566</v>
      </c>
      <c r="AE6348" s="165" t="s">
        <v>343</v>
      </c>
    </row>
    <row r="6349" spans="1:31" hidden="1">
      <c r="A6349" s="157" t="s">
        <v>580</v>
      </c>
      <c r="P6349" s="157" t="s">
        <v>571</v>
      </c>
      <c r="U6349" s="163">
        <v>0</v>
      </c>
      <c r="X6349" s="157" t="s">
        <v>566</v>
      </c>
      <c r="AE6349" s="165" t="s">
        <v>346</v>
      </c>
    </row>
    <row r="6350" spans="1:31" hidden="1">
      <c r="A6350" s="157" t="s">
        <v>580</v>
      </c>
      <c r="P6350" s="157" t="s">
        <v>571</v>
      </c>
      <c r="U6350" s="163">
        <v>0</v>
      </c>
      <c r="X6350" s="157" t="s">
        <v>566</v>
      </c>
      <c r="AE6350" s="165" t="s">
        <v>350</v>
      </c>
    </row>
    <row r="6351" spans="1:31" hidden="1">
      <c r="A6351" s="157" t="s">
        <v>580</v>
      </c>
      <c r="P6351" s="157" t="s">
        <v>571</v>
      </c>
      <c r="U6351" s="163">
        <v>0</v>
      </c>
      <c r="X6351" s="157" t="s">
        <v>566</v>
      </c>
      <c r="AE6351" s="165" t="s">
        <v>227</v>
      </c>
    </row>
    <row r="6352" spans="1:31" hidden="1">
      <c r="A6352" s="157" t="s">
        <v>580</v>
      </c>
      <c r="P6352" s="157" t="s">
        <v>571</v>
      </c>
      <c r="U6352" s="163">
        <v>0</v>
      </c>
      <c r="X6352" s="157" t="s">
        <v>566</v>
      </c>
      <c r="AE6352" s="165" t="s">
        <v>236</v>
      </c>
    </row>
    <row r="6353" spans="1:31" hidden="1">
      <c r="A6353" s="157" t="s">
        <v>580</v>
      </c>
      <c r="P6353" s="157" t="s">
        <v>571</v>
      </c>
      <c r="U6353" s="163">
        <v>0</v>
      </c>
      <c r="X6353" s="157" t="s">
        <v>566</v>
      </c>
      <c r="AE6353" s="165" t="s">
        <v>292</v>
      </c>
    </row>
    <row r="6354" spans="1:31" hidden="1">
      <c r="A6354" s="157" t="s">
        <v>580</v>
      </c>
      <c r="P6354" s="157" t="s">
        <v>571</v>
      </c>
      <c r="U6354" s="163">
        <v>0</v>
      </c>
      <c r="X6354" s="157" t="s">
        <v>566</v>
      </c>
      <c r="AE6354" s="165" t="s">
        <v>299</v>
      </c>
    </row>
    <row r="6355" spans="1:31" hidden="1">
      <c r="A6355" s="157" t="s">
        <v>580</v>
      </c>
      <c r="P6355" s="157" t="s">
        <v>571</v>
      </c>
      <c r="U6355" s="163">
        <v>0</v>
      </c>
      <c r="X6355" s="157" t="s">
        <v>566</v>
      </c>
      <c r="AE6355" s="165" t="s">
        <v>348</v>
      </c>
    </row>
    <row r="6356" spans="1:31" hidden="1">
      <c r="A6356" s="157" t="s">
        <v>580</v>
      </c>
      <c r="P6356" s="157" t="s">
        <v>571</v>
      </c>
      <c r="U6356" s="163">
        <v>0</v>
      </c>
      <c r="X6356" s="157" t="s">
        <v>566</v>
      </c>
      <c r="AE6356" s="165" t="s">
        <v>535</v>
      </c>
    </row>
    <row r="6357" spans="1:31" hidden="1">
      <c r="A6357" s="157" t="s">
        <v>580</v>
      </c>
      <c r="P6357" s="157" t="s">
        <v>571</v>
      </c>
      <c r="U6357" s="163">
        <v>0</v>
      </c>
      <c r="X6357" s="157" t="s">
        <v>566</v>
      </c>
      <c r="AE6357" s="165" t="s">
        <v>534</v>
      </c>
    </row>
    <row r="6358" spans="1:31" hidden="1">
      <c r="A6358" s="157" t="s">
        <v>580</v>
      </c>
      <c r="P6358" s="157" t="s">
        <v>571</v>
      </c>
      <c r="U6358" s="163">
        <v>0</v>
      </c>
      <c r="X6358" s="157" t="s">
        <v>566</v>
      </c>
      <c r="AE6358" s="165" t="s">
        <v>316</v>
      </c>
    </row>
    <row r="6359" spans="1:31" hidden="1">
      <c r="A6359" s="157" t="s">
        <v>580</v>
      </c>
      <c r="P6359" s="157" t="s">
        <v>571</v>
      </c>
      <c r="U6359" s="163">
        <v>0</v>
      </c>
      <c r="X6359" s="157" t="s">
        <v>566</v>
      </c>
      <c r="AE6359" s="165" t="s">
        <v>333</v>
      </c>
    </row>
    <row r="6360" spans="1:31" hidden="1">
      <c r="A6360" s="157" t="s">
        <v>580</v>
      </c>
      <c r="P6360" s="157" t="s">
        <v>571</v>
      </c>
      <c r="U6360" s="163">
        <v>0</v>
      </c>
      <c r="X6360" s="157" t="s">
        <v>566</v>
      </c>
      <c r="AE6360" s="165" t="s">
        <v>394</v>
      </c>
    </row>
    <row r="6361" spans="1:31" hidden="1">
      <c r="A6361" s="157" t="s">
        <v>580</v>
      </c>
      <c r="P6361" s="157" t="s">
        <v>571</v>
      </c>
      <c r="U6361" s="163">
        <v>-411936.38999999996</v>
      </c>
      <c r="X6361" s="157" t="s">
        <v>566</v>
      </c>
      <c r="AE6361" s="165" t="s">
        <v>315</v>
      </c>
    </row>
    <row r="6362" spans="1:31" hidden="1">
      <c r="A6362" s="157" t="s">
        <v>580</v>
      </c>
      <c r="P6362" s="157" t="s">
        <v>571</v>
      </c>
      <c r="U6362" s="163">
        <v>0</v>
      </c>
      <c r="X6362" s="157" t="s">
        <v>566</v>
      </c>
      <c r="AE6362" s="165" t="s">
        <v>320</v>
      </c>
    </row>
    <row r="6363" spans="1:31" hidden="1">
      <c r="A6363" s="157" t="s">
        <v>580</v>
      </c>
      <c r="P6363" s="157" t="s">
        <v>571</v>
      </c>
      <c r="U6363" s="163">
        <v>0</v>
      </c>
      <c r="X6363" s="157" t="s">
        <v>566</v>
      </c>
      <c r="AE6363" s="165" t="s">
        <v>321</v>
      </c>
    </row>
    <row r="6364" spans="1:31" hidden="1">
      <c r="A6364" s="157" t="s">
        <v>580</v>
      </c>
      <c r="P6364" s="157" t="s">
        <v>571</v>
      </c>
      <c r="U6364" s="163">
        <v>0</v>
      </c>
      <c r="X6364" s="157" t="s">
        <v>566</v>
      </c>
      <c r="AE6364" s="165" t="s">
        <v>322</v>
      </c>
    </row>
    <row r="6365" spans="1:31" hidden="1">
      <c r="A6365" s="157" t="s">
        <v>580</v>
      </c>
      <c r="P6365" s="157" t="s">
        <v>571</v>
      </c>
      <c r="U6365" s="163">
        <v>0</v>
      </c>
      <c r="X6365" s="157" t="s">
        <v>566</v>
      </c>
      <c r="AE6365" s="165" t="s">
        <v>317</v>
      </c>
    </row>
    <row r="6366" spans="1:31" hidden="1">
      <c r="A6366" s="157" t="s">
        <v>580</v>
      </c>
      <c r="P6366" s="157" t="s">
        <v>571</v>
      </c>
      <c r="U6366" s="163">
        <v>0</v>
      </c>
      <c r="X6366" s="157" t="s">
        <v>566</v>
      </c>
      <c r="AE6366" s="165" t="s">
        <v>324</v>
      </c>
    </row>
    <row r="6367" spans="1:31" hidden="1">
      <c r="A6367" s="157" t="s">
        <v>580</v>
      </c>
      <c r="P6367" s="157" t="s">
        <v>571</v>
      </c>
      <c r="U6367" s="163">
        <v>0</v>
      </c>
      <c r="X6367" s="157" t="s">
        <v>566</v>
      </c>
      <c r="AE6367" s="165" t="s">
        <v>323</v>
      </c>
    </row>
    <row r="6368" spans="1:31" hidden="1">
      <c r="A6368" s="157" t="s">
        <v>580</v>
      </c>
      <c r="P6368" s="157" t="s">
        <v>571</v>
      </c>
      <c r="U6368" s="163">
        <v>0</v>
      </c>
      <c r="X6368" s="157" t="s">
        <v>566</v>
      </c>
      <c r="AE6368" s="165" t="s">
        <v>510</v>
      </c>
    </row>
    <row r="6369" spans="1:31" hidden="1">
      <c r="A6369" s="157" t="s">
        <v>580</v>
      </c>
      <c r="P6369" s="157" t="s">
        <v>571</v>
      </c>
      <c r="U6369" s="163">
        <v>0</v>
      </c>
      <c r="X6369" s="157" t="s">
        <v>566</v>
      </c>
      <c r="AE6369" s="165" t="s">
        <v>584</v>
      </c>
    </row>
    <row r="6370" spans="1:31" hidden="1">
      <c r="A6370" s="157" t="s">
        <v>580</v>
      </c>
      <c r="P6370" s="157" t="s">
        <v>571</v>
      </c>
      <c r="U6370" s="163">
        <v>0</v>
      </c>
      <c r="X6370" s="157" t="s">
        <v>566</v>
      </c>
      <c r="AE6370" s="165" t="s">
        <v>597</v>
      </c>
    </row>
    <row r="6371" spans="1:31" hidden="1">
      <c r="A6371" s="157" t="s">
        <v>580</v>
      </c>
      <c r="P6371" s="157" t="s">
        <v>571</v>
      </c>
      <c r="U6371" s="163">
        <v>0</v>
      </c>
      <c r="X6371" s="157" t="s">
        <v>566</v>
      </c>
      <c r="AE6371" s="165" t="s">
        <v>502</v>
      </c>
    </row>
    <row r="6372" spans="1:31" hidden="1">
      <c r="A6372" s="157" t="s">
        <v>580</v>
      </c>
      <c r="P6372" s="157" t="s">
        <v>571</v>
      </c>
      <c r="U6372" s="163">
        <v>0</v>
      </c>
      <c r="X6372" s="157" t="s">
        <v>566</v>
      </c>
      <c r="AE6372" s="165" t="s">
        <v>497</v>
      </c>
    </row>
    <row r="6373" spans="1:31" hidden="1">
      <c r="A6373" s="157" t="s">
        <v>580</v>
      </c>
      <c r="P6373" s="157" t="s">
        <v>571</v>
      </c>
      <c r="U6373" s="163">
        <v>0</v>
      </c>
      <c r="X6373" s="157" t="s">
        <v>566</v>
      </c>
      <c r="AE6373" s="165" t="s">
        <v>519</v>
      </c>
    </row>
    <row r="6374" spans="1:31" hidden="1">
      <c r="A6374" s="157" t="s">
        <v>580</v>
      </c>
      <c r="P6374" s="157" t="s">
        <v>571</v>
      </c>
      <c r="U6374" s="163">
        <v>0</v>
      </c>
      <c r="X6374" s="157" t="s">
        <v>566</v>
      </c>
      <c r="AE6374" s="165" t="s">
        <v>337</v>
      </c>
    </row>
    <row r="6375" spans="1:31" hidden="1">
      <c r="A6375" s="157" t="s">
        <v>580</v>
      </c>
      <c r="P6375" s="157" t="s">
        <v>571</v>
      </c>
      <c r="U6375" s="163">
        <v>0</v>
      </c>
      <c r="X6375" s="157" t="s">
        <v>566</v>
      </c>
      <c r="AE6375" s="165" t="s">
        <v>486</v>
      </c>
    </row>
    <row r="6376" spans="1:31" hidden="1">
      <c r="A6376" s="157" t="s">
        <v>580</v>
      </c>
      <c r="P6376" s="157" t="s">
        <v>571</v>
      </c>
      <c r="U6376" s="163">
        <v>0</v>
      </c>
      <c r="X6376" s="157" t="s">
        <v>566</v>
      </c>
      <c r="AE6376" s="165" t="s">
        <v>498</v>
      </c>
    </row>
    <row r="6377" spans="1:31" hidden="1">
      <c r="A6377" s="157" t="s">
        <v>580</v>
      </c>
      <c r="P6377" s="157" t="s">
        <v>571</v>
      </c>
      <c r="U6377" s="163">
        <v>-27.089999999999996</v>
      </c>
      <c r="X6377" s="157" t="s">
        <v>566</v>
      </c>
      <c r="AE6377" s="165" t="s">
        <v>338</v>
      </c>
    </row>
    <row r="6378" spans="1:31" hidden="1">
      <c r="A6378" s="157" t="s">
        <v>580</v>
      </c>
      <c r="P6378" s="157" t="s">
        <v>571</v>
      </c>
      <c r="U6378" s="163">
        <v>0</v>
      </c>
      <c r="X6378" s="157" t="s">
        <v>566</v>
      </c>
      <c r="AE6378" s="165" t="s">
        <v>489</v>
      </c>
    </row>
    <row r="6379" spans="1:31" hidden="1">
      <c r="A6379" s="157" t="s">
        <v>580</v>
      </c>
      <c r="P6379" s="157" t="s">
        <v>571</v>
      </c>
      <c r="U6379" s="163">
        <v>0</v>
      </c>
      <c r="X6379" s="157" t="s">
        <v>566</v>
      </c>
      <c r="AE6379" s="165" t="s">
        <v>515</v>
      </c>
    </row>
    <row r="6380" spans="1:31" hidden="1">
      <c r="A6380" s="157" t="s">
        <v>580</v>
      </c>
      <c r="P6380" s="157" t="s">
        <v>571</v>
      </c>
      <c r="U6380" s="163">
        <v>0</v>
      </c>
      <c r="X6380" s="157" t="s">
        <v>566</v>
      </c>
      <c r="AE6380" s="165" t="s">
        <v>518</v>
      </c>
    </row>
    <row r="6381" spans="1:31" hidden="1">
      <c r="A6381" s="157" t="s">
        <v>580</v>
      </c>
      <c r="P6381" s="157" t="s">
        <v>571</v>
      </c>
      <c r="U6381" s="163">
        <v>0</v>
      </c>
      <c r="X6381" s="157" t="s">
        <v>566</v>
      </c>
      <c r="AE6381" s="165" t="s">
        <v>488</v>
      </c>
    </row>
    <row r="6382" spans="1:31" hidden="1">
      <c r="A6382" s="157" t="s">
        <v>580</v>
      </c>
      <c r="P6382" s="157" t="s">
        <v>571</v>
      </c>
      <c r="U6382" s="163">
        <v>0</v>
      </c>
      <c r="X6382" s="157" t="s">
        <v>566</v>
      </c>
      <c r="AE6382" s="165" t="s">
        <v>598</v>
      </c>
    </row>
    <row r="6383" spans="1:31" hidden="1">
      <c r="A6383" s="157" t="s">
        <v>580</v>
      </c>
      <c r="P6383" s="157" t="s">
        <v>571</v>
      </c>
      <c r="U6383" s="163">
        <v>0</v>
      </c>
      <c r="X6383" s="157" t="s">
        <v>566</v>
      </c>
      <c r="AE6383" s="165" t="s">
        <v>599</v>
      </c>
    </row>
    <row r="6384" spans="1:31" hidden="1">
      <c r="A6384" s="157" t="s">
        <v>580</v>
      </c>
      <c r="P6384" s="157" t="s">
        <v>571</v>
      </c>
      <c r="U6384" s="163">
        <v>0</v>
      </c>
      <c r="X6384" s="157" t="s">
        <v>566</v>
      </c>
      <c r="AE6384" s="165" t="s">
        <v>600</v>
      </c>
    </row>
    <row r="6385" spans="1:31" hidden="1">
      <c r="A6385" s="157" t="s">
        <v>580</v>
      </c>
      <c r="P6385" s="157" t="s">
        <v>571</v>
      </c>
      <c r="U6385" s="163">
        <v>0</v>
      </c>
      <c r="X6385" s="157" t="s">
        <v>566</v>
      </c>
      <c r="AE6385" s="165" t="s">
        <v>500</v>
      </c>
    </row>
    <row r="6386" spans="1:31" hidden="1">
      <c r="A6386" s="157" t="s">
        <v>580</v>
      </c>
      <c r="P6386" s="157" t="s">
        <v>571</v>
      </c>
      <c r="U6386" s="163">
        <v>0</v>
      </c>
      <c r="X6386" s="157" t="s">
        <v>566</v>
      </c>
      <c r="AE6386" s="165" t="s">
        <v>503</v>
      </c>
    </row>
    <row r="6387" spans="1:31" hidden="1">
      <c r="A6387" s="157" t="s">
        <v>580</v>
      </c>
      <c r="P6387" s="157" t="s">
        <v>571</v>
      </c>
      <c r="U6387" s="163">
        <v>0</v>
      </c>
      <c r="X6387" s="157" t="s">
        <v>566</v>
      </c>
      <c r="AE6387" s="165" t="s">
        <v>582</v>
      </c>
    </row>
    <row r="6388" spans="1:31" hidden="1">
      <c r="A6388" s="157" t="s">
        <v>580</v>
      </c>
      <c r="P6388" s="157" t="s">
        <v>571</v>
      </c>
      <c r="U6388" s="163">
        <v>0</v>
      </c>
      <c r="X6388" s="157" t="s">
        <v>566</v>
      </c>
      <c r="AE6388" s="165" t="s">
        <v>520</v>
      </c>
    </row>
    <row r="6389" spans="1:31" hidden="1">
      <c r="A6389" s="157" t="s">
        <v>580</v>
      </c>
      <c r="P6389" s="157" t="s">
        <v>571</v>
      </c>
      <c r="U6389" s="163">
        <v>0</v>
      </c>
      <c r="X6389" s="157" t="s">
        <v>566</v>
      </c>
      <c r="AE6389" s="165" t="s">
        <v>494</v>
      </c>
    </row>
    <row r="6390" spans="1:31" hidden="1">
      <c r="A6390" s="157" t="s">
        <v>580</v>
      </c>
      <c r="P6390" s="157" t="s">
        <v>571</v>
      </c>
      <c r="U6390" s="163">
        <v>0</v>
      </c>
      <c r="X6390" s="157" t="s">
        <v>566</v>
      </c>
      <c r="AE6390" s="165" t="s">
        <v>517</v>
      </c>
    </row>
    <row r="6391" spans="1:31" hidden="1">
      <c r="A6391" s="157" t="s">
        <v>580</v>
      </c>
      <c r="P6391" s="157" t="s">
        <v>571</v>
      </c>
      <c r="U6391" s="163">
        <v>0</v>
      </c>
      <c r="X6391" s="157" t="s">
        <v>566</v>
      </c>
      <c r="AE6391" s="165" t="s">
        <v>493</v>
      </c>
    </row>
    <row r="6392" spans="1:31" hidden="1">
      <c r="A6392" s="157" t="s">
        <v>580</v>
      </c>
      <c r="P6392" s="157" t="s">
        <v>571</v>
      </c>
      <c r="U6392" s="163">
        <v>0</v>
      </c>
      <c r="X6392" s="157" t="s">
        <v>566</v>
      </c>
      <c r="AE6392" s="165" t="s">
        <v>581</v>
      </c>
    </row>
    <row r="6393" spans="1:31" hidden="1">
      <c r="A6393" s="157" t="s">
        <v>580</v>
      </c>
      <c r="P6393" s="157" t="s">
        <v>571</v>
      </c>
      <c r="U6393" s="163">
        <v>0</v>
      </c>
      <c r="X6393" s="157" t="s">
        <v>566</v>
      </c>
      <c r="AE6393" s="165" t="s">
        <v>309</v>
      </c>
    </row>
    <row r="6394" spans="1:31" hidden="1">
      <c r="A6394" s="157" t="s">
        <v>580</v>
      </c>
      <c r="P6394" s="157" t="s">
        <v>571</v>
      </c>
      <c r="U6394" s="163">
        <v>0</v>
      </c>
      <c r="X6394" s="157" t="s">
        <v>566</v>
      </c>
      <c r="AE6394" s="165" t="s">
        <v>496</v>
      </c>
    </row>
    <row r="6395" spans="1:31" hidden="1">
      <c r="A6395" s="157" t="s">
        <v>580</v>
      </c>
      <c r="P6395" s="157" t="s">
        <v>571</v>
      </c>
      <c r="U6395" s="163">
        <v>0</v>
      </c>
      <c r="X6395" s="157" t="s">
        <v>566</v>
      </c>
      <c r="AE6395" s="165" t="s">
        <v>516</v>
      </c>
    </row>
    <row r="6396" spans="1:31" hidden="1">
      <c r="A6396" s="157" t="s">
        <v>580</v>
      </c>
      <c r="P6396" s="157" t="s">
        <v>571</v>
      </c>
      <c r="U6396" s="163">
        <v>0</v>
      </c>
      <c r="X6396" s="157" t="s">
        <v>566</v>
      </c>
      <c r="AE6396" s="165" t="s">
        <v>601</v>
      </c>
    </row>
    <row r="6397" spans="1:31" hidden="1">
      <c r="A6397" s="157" t="s">
        <v>580</v>
      </c>
      <c r="P6397" s="157" t="s">
        <v>571</v>
      </c>
      <c r="U6397" s="163">
        <v>0</v>
      </c>
      <c r="X6397" s="157" t="s">
        <v>566</v>
      </c>
      <c r="AE6397" s="165" t="s">
        <v>514</v>
      </c>
    </row>
    <row r="6398" spans="1:31" hidden="1">
      <c r="A6398" s="157" t="s">
        <v>580</v>
      </c>
      <c r="P6398" s="157" t="s">
        <v>571</v>
      </c>
      <c r="U6398" s="163">
        <v>0</v>
      </c>
      <c r="X6398" s="157" t="s">
        <v>566</v>
      </c>
      <c r="AE6398" s="165" t="s">
        <v>513</v>
      </c>
    </row>
    <row r="6399" spans="1:31" hidden="1">
      <c r="A6399" s="157" t="s">
        <v>580</v>
      </c>
      <c r="P6399" s="157" t="s">
        <v>571</v>
      </c>
      <c r="U6399" s="163">
        <v>0</v>
      </c>
      <c r="X6399" s="157" t="s">
        <v>566</v>
      </c>
      <c r="AE6399" s="165" t="s">
        <v>492</v>
      </c>
    </row>
    <row r="6400" spans="1:31" hidden="1">
      <c r="A6400" s="157" t="s">
        <v>580</v>
      </c>
      <c r="P6400" s="157" t="s">
        <v>571</v>
      </c>
      <c r="U6400" s="163">
        <v>0</v>
      </c>
      <c r="X6400" s="157" t="s">
        <v>566</v>
      </c>
      <c r="AE6400" s="165" t="s">
        <v>602</v>
      </c>
    </row>
    <row r="6401" spans="1:31" hidden="1">
      <c r="A6401" s="157" t="s">
        <v>580</v>
      </c>
      <c r="P6401" s="157" t="s">
        <v>571</v>
      </c>
      <c r="U6401" s="163">
        <v>0</v>
      </c>
      <c r="X6401" s="157" t="s">
        <v>566</v>
      </c>
      <c r="AE6401" s="165" t="s">
        <v>603</v>
      </c>
    </row>
    <row r="6402" spans="1:31" hidden="1">
      <c r="A6402" s="157" t="s">
        <v>580</v>
      </c>
      <c r="P6402" s="157" t="s">
        <v>571</v>
      </c>
      <c r="U6402" s="163">
        <v>0</v>
      </c>
      <c r="X6402" s="157" t="s">
        <v>566</v>
      </c>
      <c r="AE6402" s="165" t="s">
        <v>491</v>
      </c>
    </row>
    <row r="6403" spans="1:31" hidden="1">
      <c r="A6403" s="157" t="s">
        <v>580</v>
      </c>
      <c r="P6403" s="157" t="s">
        <v>571</v>
      </c>
      <c r="U6403" s="163">
        <v>0</v>
      </c>
      <c r="X6403" s="157" t="s">
        <v>566</v>
      </c>
      <c r="AE6403" s="165" t="s">
        <v>495</v>
      </c>
    </row>
    <row r="6404" spans="1:31" hidden="1">
      <c r="A6404" s="157" t="s">
        <v>580</v>
      </c>
      <c r="P6404" s="157" t="s">
        <v>571</v>
      </c>
      <c r="U6404" s="163">
        <v>0</v>
      </c>
      <c r="X6404" s="157" t="s">
        <v>566</v>
      </c>
      <c r="AE6404" s="165" t="s">
        <v>460</v>
      </c>
    </row>
    <row r="6405" spans="1:31" hidden="1">
      <c r="A6405" s="157" t="s">
        <v>580</v>
      </c>
      <c r="P6405" s="157" t="s">
        <v>571</v>
      </c>
      <c r="U6405" s="163">
        <v>0</v>
      </c>
      <c r="X6405" s="157" t="s">
        <v>566</v>
      </c>
      <c r="AE6405" s="165" t="s">
        <v>604</v>
      </c>
    </row>
    <row r="6406" spans="1:31" hidden="1">
      <c r="A6406" s="157" t="s">
        <v>580</v>
      </c>
      <c r="P6406" s="157" t="s">
        <v>571</v>
      </c>
      <c r="U6406" s="163">
        <v>0</v>
      </c>
      <c r="X6406" s="157" t="s">
        <v>566</v>
      </c>
      <c r="AE6406" s="165" t="s">
        <v>501</v>
      </c>
    </row>
    <row r="6407" spans="1:31" hidden="1">
      <c r="A6407" s="157" t="s">
        <v>580</v>
      </c>
      <c r="P6407" s="157" t="s">
        <v>571</v>
      </c>
      <c r="U6407" s="163">
        <v>0</v>
      </c>
      <c r="X6407" s="157" t="s">
        <v>566</v>
      </c>
      <c r="AE6407" s="165" t="s">
        <v>511</v>
      </c>
    </row>
    <row r="6408" spans="1:31" hidden="1">
      <c r="A6408" s="157" t="s">
        <v>580</v>
      </c>
      <c r="P6408" s="157" t="s">
        <v>571</v>
      </c>
      <c r="U6408" s="163">
        <v>0</v>
      </c>
      <c r="X6408" s="157" t="s">
        <v>566</v>
      </c>
      <c r="AE6408" s="165" t="s">
        <v>490</v>
      </c>
    </row>
    <row r="6409" spans="1:31" hidden="1">
      <c r="A6409" s="157" t="s">
        <v>580</v>
      </c>
      <c r="P6409" s="157" t="s">
        <v>571</v>
      </c>
      <c r="U6409" s="163">
        <v>0</v>
      </c>
      <c r="X6409" s="157" t="s">
        <v>566</v>
      </c>
      <c r="AE6409" s="165" t="s">
        <v>512</v>
      </c>
    </row>
    <row r="6410" spans="1:31" hidden="1">
      <c r="A6410" s="157" t="s">
        <v>580</v>
      </c>
      <c r="P6410" s="157" t="s">
        <v>571</v>
      </c>
      <c r="U6410" s="163">
        <v>0</v>
      </c>
      <c r="X6410" s="157" t="s">
        <v>566</v>
      </c>
      <c r="AE6410" s="165" t="s">
        <v>468</v>
      </c>
    </row>
    <row r="6411" spans="1:31" hidden="1">
      <c r="A6411" s="157" t="s">
        <v>580</v>
      </c>
      <c r="P6411" s="157" t="s">
        <v>571</v>
      </c>
      <c r="U6411" s="163">
        <v>0</v>
      </c>
      <c r="X6411" s="157" t="s">
        <v>566</v>
      </c>
      <c r="AE6411" s="165" t="s">
        <v>217</v>
      </c>
    </row>
    <row r="6412" spans="1:31" hidden="1">
      <c r="A6412" s="157" t="s">
        <v>580</v>
      </c>
      <c r="P6412" s="157" t="s">
        <v>571</v>
      </c>
      <c r="U6412" s="163">
        <v>0</v>
      </c>
      <c r="X6412" s="157" t="s">
        <v>566</v>
      </c>
      <c r="AE6412" s="165" t="s">
        <v>542</v>
      </c>
    </row>
    <row r="6413" spans="1:31" hidden="1">
      <c r="A6413" s="157" t="s">
        <v>580</v>
      </c>
      <c r="P6413" s="157" t="s">
        <v>571</v>
      </c>
      <c r="U6413" s="163">
        <v>0</v>
      </c>
      <c r="X6413" s="157" t="s">
        <v>566</v>
      </c>
      <c r="AE6413" s="165" t="s">
        <v>550</v>
      </c>
    </row>
    <row r="6414" spans="1:31" hidden="1">
      <c r="A6414" s="157" t="s">
        <v>580</v>
      </c>
      <c r="P6414" s="157" t="s">
        <v>571</v>
      </c>
      <c r="U6414" s="163">
        <v>0</v>
      </c>
      <c r="X6414" s="157" t="s">
        <v>566</v>
      </c>
      <c r="AE6414" s="165" t="s">
        <v>294</v>
      </c>
    </row>
    <row r="6415" spans="1:31" hidden="1">
      <c r="A6415" s="157" t="s">
        <v>580</v>
      </c>
      <c r="P6415" s="157" t="s">
        <v>571</v>
      </c>
      <c r="U6415" s="163">
        <v>0</v>
      </c>
      <c r="X6415" s="157" t="s">
        <v>566</v>
      </c>
      <c r="AE6415" s="165" t="s">
        <v>543</v>
      </c>
    </row>
    <row r="6416" spans="1:31" hidden="1">
      <c r="A6416" s="157" t="s">
        <v>580</v>
      </c>
      <c r="P6416" s="157" t="s">
        <v>571</v>
      </c>
      <c r="U6416" s="163">
        <v>0</v>
      </c>
      <c r="X6416" s="157" t="s">
        <v>566</v>
      </c>
      <c r="AE6416" s="165" t="s">
        <v>464</v>
      </c>
    </row>
    <row r="6417" spans="1:31" hidden="1">
      <c r="A6417" s="157" t="s">
        <v>580</v>
      </c>
      <c r="P6417" s="157" t="s">
        <v>571</v>
      </c>
      <c r="U6417" s="163">
        <v>0</v>
      </c>
      <c r="X6417" s="157" t="s">
        <v>566</v>
      </c>
      <c r="AE6417" s="165" t="s">
        <v>465</v>
      </c>
    </row>
    <row r="6418" spans="1:31" hidden="1">
      <c r="A6418" s="157" t="s">
        <v>580</v>
      </c>
      <c r="P6418" s="157" t="s">
        <v>571</v>
      </c>
      <c r="U6418" s="163">
        <v>0</v>
      </c>
      <c r="X6418" s="157" t="s">
        <v>566</v>
      </c>
      <c r="AE6418" s="165" t="s">
        <v>466</v>
      </c>
    </row>
    <row r="6419" spans="1:31" hidden="1">
      <c r="A6419" s="157" t="s">
        <v>580</v>
      </c>
      <c r="P6419" s="157" t="s">
        <v>571</v>
      </c>
      <c r="U6419" s="163">
        <v>0</v>
      </c>
      <c r="X6419" s="157" t="s">
        <v>566</v>
      </c>
      <c r="AE6419" s="165" t="s">
        <v>467</v>
      </c>
    </row>
    <row r="6420" spans="1:31" hidden="1">
      <c r="A6420" s="157" t="s">
        <v>580</v>
      </c>
      <c r="P6420" s="157" t="s">
        <v>571</v>
      </c>
      <c r="U6420" s="163">
        <v>150000</v>
      </c>
      <c r="X6420" s="157" t="s">
        <v>566</v>
      </c>
      <c r="AE6420" s="165" t="s">
        <v>401</v>
      </c>
    </row>
    <row r="6421" spans="1:31" hidden="1">
      <c r="A6421" s="157" t="s">
        <v>580</v>
      </c>
      <c r="P6421" s="157" t="s">
        <v>571</v>
      </c>
      <c r="U6421" s="163">
        <v>-31000</v>
      </c>
      <c r="X6421" s="157" t="s">
        <v>566</v>
      </c>
      <c r="AE6421" s="165" t="s">
        <v>547</v>
      </c>
    </row>
    <row r="6422" spans="1:31" hidden="1">
      <c r="A6422" s="157" t="s">
        <v>580</v>
      </c>
      <c r="P6422" s="157" t="s">
        <v>571</v>
      </c>
      <c r="U6422" s="163">
        <v>0</v>
      </c>
      <c r="X6422" s="157" t="s">
        <v>566</v>
      </c>
      <c r="AE6422" s="165" t="s">
        <v>470</v>
      </c>
    </row>
    <row r="6423" spans="1:31" hidden="1">
      <c r="A6423" s="157" t="s">
        <v>580</v>
      </c>
      <c r="P6423" s="157" t="s">
        <v>571</v>
      </c>
      <c r="U6423" s="163">
        <v>0</v>
      </c>
      <c r="X6423" s="157" t="s">
        <v>566</v>
      </c>
      <c r="AE6423" s="165" t="s">
        <v>472</v>
      </c>
    </row>
    <row r="6424" spans="1:31" hidden="1">
      <c r="A6424" s="157" t="s">
        <v>580</v>
      </c>
      <c r="P6424" s="157" t="s">
        <v>571</v>
      </c>
      <c r="U6424" s="163">
        <v>0</v>
      </c>
      <c r="X6424" s="157" t="s">
        <v>566</v>
      </c>
      <c r="AE6424" s="165" t="s">
        <v>462</v>
      </c>
    </row>
    <row r="6425" spans="1:31" hidden="1">
      <c r="A6425" s="157" t="s">
        <v>580</v>
      </c>
      <c r="P6425" s="157" t="s">
        <v>571</v>
      </c>
      <c r="U6425" s="163">
        <v>-269225.87999999989</v>
      </c>
      <c r="X6425" s="157" t="s">
        <v>566</v>
      </c>
      <c r="AE6425" s="165" t="s">
        <v>473</v>
      </c>
    </row>
    <row r="6426" spans="1:31" hidden="1">
      <c r="A6426" s="157" t="s">
        <v>580</v>
      </c>
      <c r="P6426" s="157" t="s">
        <v>571</v>
      </c>
      <c r="U6426" s="163">
        <v>0</v>
      </c>
      <c r="X6426" s="157" t="s">
        <v>566</v>
      </c>
      <c r="AE6426" s="165" t="s">
        <v>479</v>
      </c>
    </row>
    <row r="6427" spans="1:31" hidden="1">
      <c r="A6427" s="157" t="s">
        <v>580</v>
      </c>
      <c r="P6427" s="157" t="s">
        <v>571</v>
      </c>
      <c r="U6427" s="163">
        <v>-2416.0109627795955</v>
      </c>
      <c r="X6427" s="157" t="s">
        <v>566</v>
      </c>
      <c r="AE6427" s="165" t="s">
        <v>475</v>
      </c>
    </row>
    <row r="6428" spans="1:31" hidden="1">
      <c r="A6428" s="157" t="s">
        <v>580</v>
      </c>
      <c r="P6428" s="157" t="s">
        <v>571</v>
      </c>
      <c r="U6428" s="163">
        <v>-12828.199999999999</v>
      </c>
      <c r="X6428" s="157" t="s">
        <v>566</v>
      </c>
      <c r="AE6428" s="165" t="s">
        <v>476</v>
      </c>
    </row>
    <row r="6429" spans="1:31" hidden="1">
      <c r="A6429" s="157" t="s">
        <v>580</v>
      </c>
      <c r="P6429" s="157" t="s">
        <v>571</v>
      </c>
      <c r="U6429" s="163">
        <v>-353.99999999999994</v>
      </c>
      <c r="X6429" s="157" t="s">
        <v>566</v>
      </c>
      <c r="AE6429" s="165" t="s">
        <v>474</v>
      </c>
    </row>
    <row r="6430" spans="1:31" hidden="1">
      <c r="A6430" s="157" t="s">
        <v>580</v>
      </c>
      <c r="P6430" s="157" t="s">
        <v>571</v>
      </c>
      <c r="U6430" s="163">
        <v>0</v>
      </c>
      <c r="X6430" s="157" t="s">
        <v>566</v>
      </c>
      <c r="AE6430" s="165" t="s">
        <v>482</v>
      </c>
    </row>
    <row r="6431" spans="1:31" hidden="1">
      <c r="A6431" s="157" t="s">
        <v>580</v>
      </c>
      <c r="P6431" s="157" t="s">
        <v>571</v>
      </c>
      <c r="U6431" s="163">
        <v>-3097.9000000000015</v>
      </c>
      <c r="X6431" s="157" t="s">
        <v>566</v>
      </c>
      <c r="AE6431" s="165" t="s">
        <v>478</v>
      </c>
    </row>
    <row r="6432" spans="1:31" hidden="1">
      <c r="A6432" s="157" t="s">
        <v>580</v>
      </c>
      <c r="P6432" s="157" t="s">
        <v>571</v>
      </c>
      <c r="U6432" s="163">
        <v>-68615.066418084345</v>
      </c>
      <c r="X6432" s="157" t="s">
        <v>566</v>
      </c>
      <c r="AE6432" s="165" t="s">
        <v>485</v>
      </c>
    </row>
    <row r="6433" spans="1:31" hidden="1">
      <c r="A6433" s="157" t="s">
        <v>580</v>
      </c>
      <c r="P6433" s="157" t="s">
        <v>571</v>
      </c>
      <c r="U6433" s="163">
        <v>0</v>
      </c>
      <c r="X6433" s="157" t="s">
        <v>566</v>
      </c>
      <c r="AE6433" s="165" t="s">
        <v>483</v>
      </c>
    </row>
    <row r="6434" spans="1:31" hidden="1">
      <c r="A6434" s="157" t="s">
        <v>580</v>
      </c>
      <c r="P6434" s="157" t="s">
        <v>571</v>
      </c>
      <c r="U6434" s="163">
        <v>0</v>
      </c>
      <c r="X6434" s="157" t="s">
        <v>566</v>
      </c>
      <c r="AE6434" s="165" t="s">
        <v>484</v>
      </c>
    </row>
    <row r="6435" spans="1:31" hidden="1">
      <c r="A6435" s="157" t="s">
        <v>580</v>
      </c>
      <c r="P6435" s="157" t="s">
        <v>571</v>
      </c>
      <c r="U6435" s="163">
        <v>0</v>
      </c>
      <c r="X6435" s="157" t="s">
        <v>566</v>
      </c>
      <c r="AE6435" s="165" t="s">
        <v>477</v>
      </c>
    </row>
    <row r="6436" spans="1:31" hidden="1">
      <c r="A6436" s="157" t="s">
        <v>580</v>
      </c>
      <c r="P6436" s="157" t="s">
        <v>571</v>
      </c>
      <c r="U6436" s="163">
        <v>0</v>
      </c>
      <c r="X6436" s="157" t="s">
        <v>566</v>
      </c>
      <c r="AE6436" s="165" t="s">
        <v>482</v>
      </c>
    </row>
    <row r="6437" spans="1:31" hidden="1">
      <c r="A6437" s="157" t="s">
        <v>580</v>
      </c>
      <c r="P6437" s="157" t="s">
        <v>571</v>
      </c>
      <c r="U6437" s="163">
        <v>0</v>
      </c>
      <c r="X6437" s="157" t="s">
        <v>566</v>
      </c>
      <c r="AE6437" s="165" t="s">
        <v>480</v>
      </c>
    </row>
    <row r="6438" spans="1:31" hidden="1">
      <c r="A6438" s="157" t="s">
        <v>580</v>
      </c>
      <c r="P6438" s="157" t="s">
        <v>571</v>
      </c>
      <c r="U6438" s="163">
        <v>0</v>
      </c>
      <c r="X6438" s="157" t="s">
        <v>566</v>
      </c>
      <c r="AE6438" s="165" t="s">
        <v>481</v>
      </c>
    </row>
    <row r="6439" spans="1:31" hidden="1">
      <c r="A6439" s="157" t="s">
        <v>580</v>
      </c>
      <c r="P6439" s="157" t="s">
        <v>571</v>
      </c>
      <c r="U6439" s="163">
        <v>0</v>
      </c>
      <c r="X6439" s="157" t="s">
        <v>567</v>
      </c>
      <c r="AE6439" s="165" t="s">
        <v>360</v>
      </c>
    </row>
    <row r="6440" spans="1:31" hidden="1">
      <c r="A6440" s="157" t="s">
        <v>580</v>
      </c>
      <c r="P6440" s="157" t="s">
        <v>571</v>
      </c>
      <c r="U6440" s="163">
        <v>-419.94</v>
      </c>
      <c r="X6440" s="157" t="s">
        <v>567</v>
      </c>
      <c r="AE6440" s="165" t="s">
        <v>357</v>
      </c>
    </row>
    <row r="6441" spans="1:31" hidden="1">
      <c r="A6441" s="157" t="s">
        <v>580</v>
      </c>
      <c r="P6441" s="157" t="s">
        <v>571</v>
      </c>
      <c r="U6441" s="163">
        <v>0</v>
      </c>
      <c r="X6441" s="157" t="s">
        <v>567</v>
      </c>
      <c r="AE6441" s="165" t="s">
        <v>358</v>
      </c>
    </row>
    <row r="6442" spans="1:31" hidden="1">
      <c r="A6442" s="157" t="s">
        <v>580</v>
      </c>
      <c r="P6442" s="157" t="s">
        <v>571</v>
      </c>
      <c r="U6442" s="163">
        <v>-419.93000000000006</v>
      </c>
      <c r="X6442" s="157" t="s">
        <v>567</v>
      </c>
      <c r="AE6442" s="165" t="s">
        <v>359</v>
      </c>
    </row>
    <row r="6443" spans="1:31" hidden="1">
      <c r="A6443" s="157" t="s">
        <v>580</v>
      </c>
      <c r="P6443" s="157" t="s">
        <v>571</v>
      </c>
      <c r="U6443" s="163">
        <v>0</v>
      </c>
      <c r="X6443" s="157" t="s">
        <v>567</v>
      </c>
      <c r="AE6443" s="165" t="s">
        <v>363</v>
      </c>
    </row>
    <row r="6444" spans="1:31" hidden="1">
      <c r="A6444" s="157" t="s">
        <v>580</v>
      </c>
      <c r="P6444" s="157" t="s">
        <v>571</v>
      </c>
      <c r="U6444" s="163">
        <v>-767.81</v>
      </c>
      <c r="X6444" s="157" t="s">
        <v>567</v>
      </c>
      <c r="AE6444" s="165" t="s">
        <v>364</v>
      </c>
    </row>
    <row r="6445" spans="1:31" hidden="1">
      <c r="A6445" s="157" t="s">
        <v>580</v>
      </c>
      <c r="P6445" s="157" t="s">
        <v>571</v>
      </c>
      <c r="U6445" s="163">
        <v>0</v>
      </c>
      <c r="X6445" s="157" t="s">
        <v>567</v>
      </c>
      <c r="AE6445" s="165" t="s">
        <v>362</v>
      </c>
    </row>
    <row r="6446" spans="1:31" hidden="1">
      <c r="A6446" s="157" t="s">
        <v>580</v>
      </c>
      <c r="P6446" s="157" t="s">
        <v>571</v>
      </c>
      <c r="U6446" s="163">
        <v>-123.84</v>
      </c>
      <c r="X6446" s="157" t="s">
        <v>567</v>
      </c>
      <c r="AE6446" s="165" t="s">
        <v>361</v>
      </c>
    </row>
    <row r="6447" spans="1:31" hidden="1">
      <c r="A6447" s="157" t="s">
        <v>580</v>
      </c>
      <c r="P6447" s="157" t="s">
        <v>571</v>
      </c>
      <c r="U6447" s="163">
        <v>-71.125453098753496</v>
      </c>
      <c r="X6447" s="157" t="s">
        <v>567</v>
      </c>
      <c r="AE6447" s="165" t="s">
        <v>382</v>
      </c>
    </row>
    <row r="6448" spans="1:31" hidden="1">
      <c r="A6448" s="157" t="s">
        <v>580</v>
      </c>
      <c r="P6448" s="157" t="s">
        <v>571</v>
      </c>
      <c r="U6448" s="163">
        <v>-62.240297055963197</v>
      </c>
      <c r="X6448" s="157" t="s">
        <v>567</v>
      </c>
      <c r="AE6448" s="165" t="s">
        <v>386</v>
      </c>
    </row>
    <row r="6449" spans="1:31" hidden="1">
      <c r="A6449" s="157" t="s">
        <v>580</v>
      </c>
      <c r="P6449" s="157" t="s">
        <v>571</v>
      </c>
      <c r="U6449" s="163">
        <v>-44.469984970382825</v>
      </c>
      <c r="X6449" s="157" t="s">
        <v>567</v>
      </c>
      <c r="AE6449" s="165" t="s">
        <v>388</v>
      </c>
    </row>
    <row r="6450" spans="1:31" hidden="1">
      <c r="A6450" s="157" t="s">
        <v>580</v>
      </c>
      <c r="P6450" s="157" t="s">
        <v>571</v>
      </c>
      <c r="U6450" s="163">
        <v>-71.169657855185278</v>
      </c>
      <c r="X6450" s="157" t="s">
        <v>567</v>
      </c>
      <c r="AE6450" s="165" t="s">
        <v>389</v>
      </c>
    </row>
    <row r="6451" spans="1:31" hidden="1">
      <c r="A6451" s="157" t="s">
        <v>580</v>
      </c>
      <c r="P6451" s="157" t="s">
        <v>571</v>
      </c>
      <c r="U6451" s="163">
        <v>-35.584828927592611</v>
      </c>
      <c r="X6451" s="157" t="s">
        <v>567</v>
      </c>
      <c r="AE6451" s="165" t="s">
        <v>391</v>
      </c>
    </row>
    <row r="6452" spans="1:31" hidden="1">
      <c r="A6452" s="157" t="s">
        <v>580</v>
      </c>
      <c r="P6452" s="157" t="s">
        <v>571</v>
      </c>
      <c r="U6452" s="163">
        <v>-35.584828927592611</v>
      </c>
      <c r="X6452" s="157" t="s">
        <v>567</v>
      </c>
      <c r="AE6452" s="165" t="s">
        <v>390</v>
      </c>
    </row>
    <row r="6453" spans="1:31" hidden="1">
      <c r="A6453" s="157" t="s">
        <v>580</v>
      </c>
      <c r="P6453" s="157" t="s">
        <v>571</v>
      </c>
      <c r="U6453" s="163">
        <v>-44.469984970382825</v>
      </c>
      <c r="X6453" s="157" t="s">
        <v>567</v>
      </c>
      <c r="AE6453" s="165" t="s">
        <v>384</v>
      </c>
    </row>
    <row r="6454" spans="1:31" hidden="1">
      <c r="A6454" s="157" t="s">
        <v>580</v>
      </c>
      <c r="P6454" s="157" t="s">
        <v>571</v>
      </c>
      <c r="U6454" s="163">
        <v>-283.35248872778715</v>
      </c>
      <c r="X6454" s="157" t="s">
        <v>567</v>
      </c>
      <c r="AE6454" s="165" t="s">
        <v>385</v>
      </c>
    </row>
    <row r="6455" spans="1:31" hidden="1">
      <c r="A6455" s="157" t="s">
        <v>580</v>
      </c>
      <c r="P6455" s="157" t="s">
        <v>571</v>
      </c>
      <c r="U6455" s="163">
        <v>0</v>
      </c>
      <c r="X6455" s="157" t="s">
        <v>567</v>
      </c>
      <c r="AE6455" s="165" t="s">
        <v>387</v>
      </c>
    </row>
    <row r="6456" spans="1:31" hidden="1">
      <c r="A6456" s="157" t="s">
        <v>580</v>
      </c>
      <c r="P6456" s="157" t="s">
        <v>571</v>
      </c>
      <c r="U6456" s="163">
        <v>-1410.35</v>
      </c>
      <c r="X6456" s="157" t="s">
        <v>567</v>
      </c>
      <c r="AE6456" s="165" t="s">
        <v>325</v>
      </c>
    </row>
    <row r="6457" spans="1:31" hidden="1">
      <c r="A6457" s="157" t="s">
        <v>580</v>
      </c>
      <c r="P6457" s="157" t="s">
        <v>571</v>
      </c>
      <c r="U6457" s="163">
        <v>-1584.1899999999996</v>
      </c>
      <c r="X6457" s="157" t="s">
        <v>567</v>
      </c>
      <c r="AE6457" s="165" t="s">
        <v>326</v>
      </c>
    </row>
    <row r="6458" spans="1:31" hidden="1">
      <c r="A6458" s="157" t="s">
        <v>580</v>
      </c>
      <c r="P6458" s="157" t="s">
        <v>571</v>
      </c>
      <c r="U6458" s="163">
        <v>-596.55999999999995</v>
      </c>
      <c r="X6458" s="157" t="s">
        <v>567</v>
      </c>
      <c r="AE6458" s="165" t="s">
        <v>329</v>
      </c>
    </row>
    <row r="6459" spans="1:31" hidden="1">
      <c r="A6459" s="157" t="s">
        <v>580</v>
      </c>
      <c r="P6459" s="157" t="s">
        <v>571</v>
      </c>
      <c r="U6459" s="163">
        <v>-1180.3499999999999</v>
      </c>
      <c r="X6459" s="157" t="s">
        <v>567</v>
      </c>
      <c r="AE6459" s="165" t="s">
        <v>335</v>
      </c>
    </row>
    <row r="6460" spans="1:31" hidden="1">
      <c r="A6460" s="157" t="s">
        <v>580</v>
      </c>
      <c r="P6460" s="157" t="s">
        <v>571</v>
      </c>
      <c r="U6460" s="163">
        <v>-1022.3899999999999</v>
      </c>
      <c r="X6460" s="157" t="s">
        <v>567</v>
      </c>
      <c r="AE6460" s="165" t="s">
        <v>332</v>
      </c>
    </row>
    <row r="6461" spans="1:31" hidden="1">
      <c r="A6461" s="157" t="s">
        <v>580</v>
      </c>
      <c r="P6461" s="157" t="s">
        <v>571</v>
      </c>
      <c r="U6461" s="163">
        <v>-241.26</v>
      </c>
      <c r="X6461" s="157" t="s">
        <v>567</v>
      </c>
      <c r="AE6461" s="165" t="s">
        <v>327</v>
      </c>
    </row>
    <row r="6462" spans="1:31" hidden="1">
      <c r="A6462" s="157" t="s">
        <v>580</v>
      </c>
      <c r="P6462" s="157" t="s">
        <v>571</v>
      </c>
      <c r="U6462" s="163">
        <v>-354.58000000000004</v>
      </c>
      <c r="X6462" s="157" t="s">
        <v>567</v>
      </c>
      <c r="AE6462" s="165" t="s">
        <v>328</v>
      </c>
    </row>
    <row r="6463" spans="1:31" hidden="1">
      <c r="A6463" s="157" t="s">
        <v>580</v>
      </c>
      <c r="P6463" s="157" t="s">
        <v>571</v>
      </c>
      <c r="U6463" s="163">
        <v>-148.01</v>
      </c>
      <c r="X6463" s="157" t="s">
        <v>567</v>
      </c>
      <c r="AE6463" s="165" t="s">
        <v>330</v>
      </c>
    </row>
    <row r="6464" spans="1:31" hidden="1">
      <c r="A6464" s="157" t="s">
        <v>580</v>
      </c>
      <c r="P6464" s="157" t="s">
        <v>571</v>
      </c>
      <c r="U6464" s="163">
        <v>-390.5100000000001</v>
      </c>
      <c r="X6464" s="157" t="s">
        <v>567</v>
      </c>
      <c r="AE6464" s="165" t="s">
        <v>334</v>
      </c>
    </row>
    <row r="6465" spans="1:31" hidden="1">
      <c r="A6465" s="157" t="s">
        <v>580</v>
      </c>
      <c r="P6465" s="157" t="s">
        <v>571</v>
      </c>
      <c r="U6465" s="163">
        <v>-118.5</v>
      </c>
      <c r="X6465" s="157" t="s">
        <v>567</v>
      </c>
      <c r="AE6465" s="165" t="s">
        <v>331</v>
      </c>
    </row>
    <row r="6466" spans="1:31" hidden="1">
      <c r="A6466" s="157" t="s">
        <v>580</v>
      </c>
      <c r="P6466" s="157" t="s">
        <v>571</v>
      </c>
      <c r="U6466" s="163">
        <v>-14911.47</v>
      </c>
      <c r="X6466" s="157" t="s">
        <v>567</v>
      </c>
      <c r="AE6466" s="165" t="s">
        <v>336</v>
      </c>
    </row>
    <row r="6467" spans="1:31" hidden="1">
      <c r="A6467" s="157" t="s">
        <v>580</v>
      </c>
      <c r="P6467" s="157" t="s">
        <v>571</v>
      </c>
      <c r="U6467" s="163">
        <v>0</v>
      </c>
      <c r="X6467" s="157" t="s">
        <v>567</v>
      </c>
      <c r="AE6467" s="165" t="s">
        <v>340</v>
      </c>
    </row>
    <row r="6468" spans="1:31" hidden="1">
      <c r="A6468" s="157" t="s">
        <v>580</v>
      </c>
      <c r="P6468" s="157" t="s">
        <v>571</v>
      </c>
      <c r="U6468" s="163">
        <v>0</v>
      </c>
      <c r="X6468" s="157" t="s">
        <v>567</v>
      </c>
      <c r="AE6468" s="165" t="s">
        <v>339</v>
      </c>
    </row>
    <row r="6469" spans="1:31" hidden="1">
      <c r="A6469" s="157" t="s">
        <v>580</v>
      </c>
      <c r="P6469" s="157" t="s">
        <v>571</v>
      </c>
      <c r="U6469" s="163">
        <v>0</v>
      </c>
      <c r="X6469" s="157" t="s">
        <v>567</v>
      </c>
      <c r="AE6469" s="165" t="s">
        <v>368</v>
      </c>
    </row>
    <row r="6470" spans="1:31" hidden="1">
      <c r="A6470" s="157" t="s">
        <v>580</v>
      </c>
      <c r="P6470" s="157" t="s">
        <v>571</v>
      </c>
      <c r="U6470" s="163">
        <v>0</v>
      </c>
      <c r="X6470" s="157" t="s">
        <v>567</v>
      </c>
      <c r="AE6470" s="165" t="s">
        <v>371</v>
      </c>
    </row>
    <row r="6471" spans="1:31" hidden="1">
      <c r="A6471" s="157" t="s">
        <v>580</v>
      </c>
      <c r="P6471" s="157" t="s">
        <v>571</v>
      </c>
      <c r="U6471" s="163">
        <v>0</v>
      </c>
      <c r="X6471" s="157" t="s">
        <v>567</v>
      </c>
      <c r="AE6471" s="165" t="s">
        <v>370</v>
      </c>
    </row>
    <row r="6472" spans="1:31" hidden="1">
      <c r="A6472" s="157" t="s">
        <v>580</v>
      </c>
      <c r="P6472" s="157" t="s">
        <v>571</v>
      </c>
      <c r="U6472" s="163">
        <v>-1727</v>
      </c>
      <c r="X6472" s="157" t="s">
        <v>567</v>
      </c>
      <c r="AE6472" s="165" t="s">
        <v>369</v>
      </c>
    </row>
    <row r="6473" spans="1:31" hidden="1">
      <c r="A6473" s="157" t="s">
        <v>580</v>
      </c>
      <c r="P6473" s="157" t="s">
        <v>571</v>
      </c>
      <c r="U6473" s="163">
        <v>-363</v>
      </c>
      <c r="X6473" s="157" t="s">
        <v>567</v>
      </c>
      <c r="AE6473" s="165" t="s">
        <v>374</v>
      </c>
    </row>
    <row r="6474" spans="1:31" hidden="1">
      <c r="A6474" s="157" t="s">
        <v>580</v>
      </c>
      <c r="P6474" s="157" t="s">
        <v>571</v>
      </c>
      <c r="U6474" s="163">
        <v>-780.5</v>
      </c>
      <c r="X6474" s="157" t="s">
        <v>567</v>
      </c>
      <c r="AE6474" s="165" t="s">
        <v>366</v>
      </c>
    </row>
    <row r="6475" spans="1:31" hidden="1">
      <c r="A6475" s="157" t="s">
        <v>580</v>
      </c>
      <c r="P6475" s="157" t="s">
        <v>571</v>
      </c>
      <c r="U6475" s="163">
        <v>0</v>
      </c>
      <c r="X6475" s="157" t="s">
        <v>567</v>
      </c>
      <c r="AE6475" s="165" t="s">
        <v>375</v>
      </c>
    </row>
    <row r="6476" spans="1:31" hidden="1">
      <c r="A6476" s="157" t="s">
        <v>580</v>
      </c>
      <c r="P6476" s="157" t="s">
        <v>571</v>
      </c>
      <c r="U6476" s="163">
        <v>-13.879999999999995</v>
      </c>
      <c r="X6476" s="157" t="s">
        <v>567</v>
      </c>
      <c r="AE6476" s="165" t="s">
        <v>373</v>
      </c>
    </row>
    <row r="6477" spans="1:31" hidden="1">
      <c r="A6477" s="157" t="s">
        <v>580</v>
      </c>
      <c r="P6477" s="157" t="s">
        <v>571</v>
      </c>
      <c r="U6477" s="163">
        <v>-785</v>
      </c>
      <c r="X6477" s="157" t="s">
        <v>567</v>
      </c>
      <c r="AE6477" s="165" t="s">
        <v>367</v>
      </c>
    </row>
    <row r="6478" spans="1:31" hidden="1">
      <c r="A6478" s="157" t="s">
        <v>580</v>
      </c>
      <c r="P6478" s="157" t="s">
        <v>571</v>
      </c>
      <c r="U6478" s="163">
        <v>0</v>
      </c>
      <c r="X6478" s="157" t="s">
        <v>567</v>
      </c>
      <c r="AE6478" s="165" t="s">
        <v>372</v>
      </c>
    </row>
    <row r="6479" spans="1:31" hidden="1">
      <c r="A6479" s="157" t="s">
        <v>580</v>
      </c>
      <c r="P6479" s="157" t="s">
        <v>571</v>
      </c>
      <c r="U6479" s="163">
        <v>0</v>
      </c>
      <c r="X6479" s="157" t="s">
        <v>567</v>
      </c>
      <c r="AE6479" s="165" t="s">
        <v>189</v>
      </c>
    </row>
    <row r="6480" spans="1:31" hidden="1">
      <c r="A6480" s="157" t="s">
        <v>580</v>
      </c>
      <c r="P6480" s="157" t="s">
        <v>571</v>
      </c>
      <c r="U6480" s="163">
        <v>0</v>
      </c>
      <c r="X6480" s="157" t="s">
        <v>567</v>
      </c>
      <c r="AE6480" s="165" t="s">
        <v>291</v>
      </c>
    </row>
    <row r="6481" spans="1:31" hidden="1">
      <c r="A6481" s="157" t="s">
        <v>580</v>
      </c>
      <c r="P6481" s="157" t="s">
        <v>571</v>
      </c>
      <c r="U6481" s="163">
        <v>0</v>
      </c>
      <c r="X6481" s="157" t="s">
        <v>567</v>
      </c>
      <c r="AE6481" s="165" t="s">
        <v>190</v>
      </c>
    </row>
    <row r="6482" spans="1:31" hidden="1">
      <c r="A6482" s="157" t="s">
        <v>580</v>
      </c>
      <c r="P6482" s="157" t="s">
        <v>571</v>
      </c>
      <c r="U6482" s="163">
        <v>0</v>
      </c>
      <c r="X6482" s="157" t="s">
        <v>567</v>
      </c>
      <c r="AE6482" s="165" t="s">
        <v>295</v>
      </c>
    </row>
    <row r="6483" spans="1:31" hidden="1">
      <c r="A6483" s="157" t="s">
        <v>580</v>
      </c>
      <c r="P6483" s="157" t="s">
        <v>571</v>
      </c>
      <c r="U6483" s="163">
        <v>0</v>
      </c>
      <c r="X6483" s="157" t="s">
        <v>567</v>
      </c>
      <c r="AE6483" s="165" t="s">
        <v>191</v>
      </c>
    </row>
    <row r="6484" spans="1:31" hidden="1">
      <c r="A6484" s="157" t="s">
        <v>580</v>
      </c>
      <c r="P6484" s="157" t="s">
        <v>571</v>
      </c>
      <c r="U6484" s="163">
        <v>0</v>
      </c>
      <c r="X6484" s="157" t="s">
        <v>567</v>
      </c>
      <c r="AE6484" s="165" t="s">
        <v>192</v>
      </c>
    </row>
    <row r="6485" spans="1:31" hidden="1">
      <c r="A6485" s="157" t="s">
        <v>580</v>
      </c>
      <c r="P6485" s="157" t="s">
        <v>571</v>
      </c>
      <c r="U6485" s="163">
        <v>0</v>
      </c>
      <c r="X6485" s="157" t="s">
        <v>567</v>
      </c>
      <c r="AE6485" s="165" t="s">
        <v>306</v>
      </c>
    </row>
    <row r="6486" spans="1:31" hidden="1">
      <c r="A6486" s="157" t="s">
        <v>580</v>
      </c>
      <c r="P6486" s="157" t="s">
        <v>571</v>
      </c>
      <c r="U6486" s="163">
        <v>80.431702884085098</v>
      </c>
      <c r="X6486" s="157" t="s">
        <v>567</v>
      </c>
      <c r="AE6486" s="165" t="s">
        <v>193</v>
      </c>
    </row>
    <row r="6487" spans="1:31" hidden="1">
      <c r="A6487" s="157" t="s">
        <v>580</v>
      </c>
      <c r="P6487" s="157" t="s">
        <v>571</v>
      </c>
      <c r="U6487" s="163">
        <v>0</v>
      </c>
      <c r="X6487" s="157" t="s">
        <v>567</v>
      </c>
      <c r="AE6487" s="165" t="s">
        <v>194</v>
      </c>
    </row>
    <row r="6488" spans="1:31" hidden="1">
      <c r="A6488" s="157" t="s">
        <v>580</v>
      </c>
      <c r="P6488" s="157" t="s">
        <v>571</v>
      </c>
      <c r="U6488" s="163">
        <v>0</v>
      </c>
      <c r="X6488" s="157" t="s">
        <v>567</v>
      </c>
      <c r="AE6488" s="165" t="s">
        <v>196</v>
      </c>
    </row>
    <row r="6489" spans="1:31" hidden="1">
      <c r="A6489" s="157" t="s">
        <v>580</v>
      </c>
      <c r="P6489" s="157" t="s">
        <v>571</v>
      </c>
      <c r="U6489" s="163">
        <v>0</v>
      </c>
      <c r="X6489" s="157" t="s">
        <v>567</v>
      </c>
      <c r="AE6489" s="165" t="s">
        <v>201</v>
      </c>
    </row>
    <row r="6490" spans="1:31" hidden="1">
      <c r="A6490" s="157" t="s">
        <v>580</v>
      </c>
      <c r="P6490" s="157" t="s">
        <v>571</v>
      </c>
      <c r="U6490" s="163">
        <v>0</v>
      </c>
      <c r="X6490" s="157" t="s">
        <v>567</v>
      </c>
      <c r="AE6490" s="165" t="s">
        <v>202</v>
      </c>
    </row>
    <row r="6491" spans="1:31" hidden="1">
      <c r="A6491" s="157" t="s">
        <v>580</v>
      </c>
      <c r="P6491" s="157" t="s">
        <v>571</v>
      </c>
      <c r="U6491" s="163">
        <v>0</v>
      </c>
      <c r="X6491" s="157" t="s">
        <v>567</v>
      </c>
      <c r="AE6491" s="165" t="s">
        <v>303</v>
      </c>
    </row>
    <row r="6492" spans="1:31" hidden="1">
      <c r="A6492" s="157" t="s">
        <v>580</v>
      </c>
      <c r="P6492" s="157" t="s">
        <v>571</v>
      </c>
      <c r="U6492" s="163">
        <v>0</v>
      </c>
      <c r="X6492" s="157" t="s">
        <v>567</v>
      </c>
      <c r="AE6492" s="165" t="s">
        <v>219</v>
      </c>
    </row>
    <row r="6493" spans="1:31" hidden="1">
      <c r="A6493" s="157" t="s">
        <v>580</v>
      </c>
      <c r="P6493" s="157" t="s">
        <v>571</v>
      </c>
      <c r="U6493" s="163">
        <v>35.358845837630525</v>
      </c>
      <c r="X6493" s="157" t="s">
        <v>567</v>
      </c>
      <c r="AE6493" s="165" t="s">
        <v>221</v>
      </c>
    </row>
    <row r="6494" spans="1:31" hidden="1">
      <c r="A6494" s="157" t="s">
        <v>580</v>
      </c>
      <c r="P6494" s="157" t="s">
        <v>571</v>
      </c>
      <c r="U6494" s="163">
        <v>0</v>
      </c>
      <c r="X6494" s="157" t="s">
        <v>567</v>
      </c>
      <c r="AE6494" s="165" t="s">
        <v>222</v>
      </c>
    </row>
    <row r="6495" spans="1:31" hidden="1">
      <c r="A6495" s="157" t="s">
        <v>580</v>
      </c>
      <c r="P6495" s="157" t="s">
        <v>571</v>
      </c>
      <c r="U6495" s="163">
        <v>0</v>
      </c>
      <c r="X6495" s="157" t="s">
        <v>567</v>
      </c>
      <c r="AE6495" s="165" t="s">
        <v>225</v>
      </c>
    </row>
    <row r="6496" spans="1:31" hidden="1">
      <c r="A6496" s="157" t="s">
        <v>580</v>
      </c>
      <c r="P6496" s="157" t="s">
        <v>571</v>
      </c>
      <c r="U6496" s="163">
        <v>0</v>
      </c>
      <c r="X6496" s="157" t="s">
        <v>567</v>
      </c>
      <c r="AE6496" s="165" t="s">
        <v>226</v>
      </c>
    </row>
    <row r="6497" spans="1:31" hidden="1">
      <c r="A6497" s="157" t="s">
        <v>580</v>
      </c>
      <c r="P6497" s="157" t="s">
        <v>571</v>
      </c>
      <c r="U6497" s="163">
        <v>0</v>
      </c>
      <c r="X6497" s="157" t="s">
        <v>567</v>
      </c>
      <c r="AE6497" s="165" t="s">
        <v>300</v>
      </c>
    </row>
    <row r="6498" spans="1:31" hidden="1">
      <c r="A6498" s="157" t="s">
        <v>580</v>
      </c>
      <c r="P6498" s="157" t="s">
        <v>571</v>
      </c>
      <c r="U6498" s="163">
        <v>362.45924094805332</v>
      </c>
      <c r="X6498" s="157" t="s">
        <v>567</v>
      </c>
      <c r="AE6498" s="165" t="s">
        <v>231</v>
      </c>
    </row>
    <row r="6499" spans="1:31" hidden="1">
      <c r="A6499" s="157" t="s">
        <v>580</v>
      </c>
      <c r="P6499" s="157" t="s">
        <v>571</v>
      </c>
      <c r="U6499" s="163">
        <v>0</v>
      </c>
      <c r="X6499" s="157" t="s">
        <v>567</v>
      </c>
      <c r="AE6499" s="165" t="s">
        <v>251</v>
      </c>
    </row>
    <row r="6500" spans="1:31" hidden="1">
      <c r="A6500" s="157" t="s">
        <v>580</v>
      </c>
      <c r="P6500" s="157" t="s">
        <v>571</v>
      </c>
      <c r="U6500" s="163">
        <v>0</v>
      </c>
      <c r="X6500" s="157" t="s">
        <v>567</v>
      </c>
      <c r="AE6500" s="165" t="s">
        <v>252</v>
      </c>
    </row>
    <row r="6501" spans="1:31" hidden="1">
      <c r="A6501" s="157" t="s">
        <v>580</v>
      </c>
      <c r="P6501" s="157" t="s">
        <v>571</v>
      </c>
      <c r="U6501" s="163">
        <v>0</v>
      </c>
      <c r="X6501" s="157" t="s">
        <v>567</v>
      </c>
      <c r="AE6501" s="165" t="s">
        <v>273</v>
      </c>
    </row>
    <row r="6502" spans="1:31" hidden="1">
      <c r="A6502" s="157" t="s">
        <v>580</v>
      </c>
      <c r="P6502" s="157" t="s">
        <v>571</v>
      </c>
      <c r="U6502" s="163">
        <v>0</v>
      </c>
      <c r="X6502" s="157" t="s">
        <v>567</v>
      </c>
      <c r="AE6502" s="165" t="s">
        <v>274</v>
      </c>
    </row>
    <row r="6503" spans="1:31" hidden="1">
      <c r="A6503" s="157" t="s">
        <v>580</v>
      </c>
      <c r="P6503" s="157" t="s">
        <v>571</v>
      </c>
      <c r="U6503" s="163">
        <v>0</v>
      </c>
      <c r="X6503" s="157" t="s">
        <v>567</v>
      </c>
      <c r="AE6503" s="165" t="s">
        <v>275</v>
      </c>
    </row>
    <row r="6504" spans="1:31" hidden="1">
      <c r="A6504" s="157" t="s">
        <v>580</v>
      </c>
      <c r="P6504" s="157" t="s">
        <v>571</v>
      </c>
      <c r="U6504" s="163">
        <v>0</v>
      </c>
      <c r="X6504" s="157" t="s">
        <v>567</v>
      </c>
      <c r="AE6504" s="165" t="s">
        <v>541</v>
      </c>
    </row>
    <row r="6505" spans="1:31" hidden="1">
      <c r="A6505" s="157" t="s">
        <v>580</v>
      </c>
      <c r="P6505" s="157" t="s">
        <v>571</v>
      </c>
      <c r="U6505" s="163">
        <v>-611.11000000000013</v>
      </c>
      <c r="X6505" s="157" t="s">
        <v>567</v>
      </c>
      <c r="AE6505" s="165" t="s">
        <v>287</v>
      </c>
    </row>
    <row r="6506" spans="1:31" hidden="1">
      <c r="A6506" s="157" t="s">
        <v>580</v>
      </c>
      <c r="P6506" s="157" t="s">
        <v>571</v>
      </c>
      <c r="U6506" s="163">
        <v>-495</v>
      </c>
      <c r="X6506" s="157" t="s">
        <v>567</v>
      </c>
      <c r="AE6506" s="165" t="s">
        <v>199</v>
      </c>
    </row>
    <row r="6507" spans="1:31" hidden="1">
      <c r="A6507" s="157" t="s">
        <v>580</v>
      </c>
      <c r="P6507" s="157" t="s">
        <v>571</v>
      </c>
      <c r="U6507" s="163">
        <v>-611.11</v>
      </c>
      <c r="X6507" s="157" t="s">
        <v>567</v>
      </c>
      <c r="AE6507" s="165" t="s">
        <v>288</v>
      </c>
    </row>
    <row r="6508" spans="1:31" hidden="1">
      <c r="A6508" s="157" t="s">
        <v>580</v>
      </c>
      <c r="P6508" s="157" t="s">
        <v>571</v>
      </c>
      <c r="U6508" s="163">
        <v>-399</v>
      </c>
      <c r="X6508" s="157" t="s">
        <v>567</v>
      </c>
      <c r="AE6508" s="165" t="s">
        <v>200</v>
      </c>
    </row>
    <row r="6509" spans="1:31" hidden="1">
      <c r="A6509" s="157" t="s">
        <v>580</v>
      </c>
      <c r="P6509" s="157" t="s">
        <v>571</v>
      </c>
      <c r="U6509" s="163">
        <v>0</v>
      </c>
      <c r="X6509" s="157" t="s">
        <v>567</v>
      </c>
      <c r="AE6509" s="165" t="s">
        <v>220</v>
      </c>
    </row>
    <row r="6510" spans="1:31" hidden="1">
      <c r="A6510" s="157" t="s">
        <v>580</v>
      </c>
      <c r="P6510" s="157" t="s">
        <v>571</v>
      </c>
      <c r="U6510" s="163">
        <v>-334</v>
      </c>
      <c r="X6510" s="157" t="s">
        <v>567</v>
      </c>
      <c r="AE6510" s="165" t="s">
        <v>301</v>
      </c>
    </row>
    <row r="6511" spans="1:31" hidden="1">
      <c r="A6511" s="157" t="s">
        <v>580</v>
      </c>
      <c r="P6511" s="157" t="s">
        <v>571</v>
      </c>
      <c r="U6511" s="163">
        <v>0</v>
      </c>
      <c r="X6511" s="157" t="s">
        <v>567</v>
      </c>
      <c r="AE6511" s="165" t="s">
        <v>223</v>
      </c>
    </row>
    <row r="6512" spans="1:31" hidden="1">
      <c r="A6512" s="157" t="s">
        <v>580</v>
      </c>
      <c r="P6512" s="157" t="s">
        <v>571</v>
      </c>
      <c r="U6512" s="163">
        <v>-611.11</v>
      </c>
      <c r="X6512" s="157" t="s">
        <v>567</v>
      </c>
      <c r="AE6512" s="165" t="s">
        <v>296</v>
      </c>
    </row>
    <row r="6513" spans="1:31" hidden="1">
      <c r="A6513" s="157" t="s">
        <v>580</v>
      </c>
      <c r="P6513" s="157" t="s">
        <v>571</v>
      </c>
      <c r="U6513" s="163">
        <v>0</v>
      </c>
      <c r="X6513" s="157" t="s">
        <v>567</v>
      </c>
      <c r="AE6513" s="165" t="s">
        <v>229</v>
      </c>
    </row>
    <row r="6514" spans="1:31" hidden="1">
      <c r="A6514" s="157" t="s">
        <v>580</v>
      </c>
      <c r="P6514" s="157" t="s">
        <v>571</v>
      </c>
      <c r="U6514" s="163">
        <v>-611.11</v>
      </c>
      <c r="X6514" s="157" t="s">
        <v>567</v>
      </c>
      <c r="AE6514" s="165" t="s">
        <v>289</v>
      </c>
    </row>
    <row r="6515" spans="1:31" hidden="1">
      <c r="A6515" s="157" t="s">
        <v>580</v>
      </c>
      <c r="P6515" s="157" t="s">
        <v>571</v>
      </c>
      <c r="U6515" s="163">
        <v>0</v>
      </c>
      <c r="X6515" s="157" t="s">
        <v>567</v>
      </c>
      <c r="AE6515" s="165" t="s">
        <v>286</v>
      </c>
    </row>
    <row r="6516" spans="1:31" hidden="1">
      <c r="A6516" s="157" t="s">
        <v>580</v>
      </c>
      <c r="P6516" s="157" t="s">
        <v>571</v>
      </c>
      <c r="U6516" s="163">
        <v>0</v>
      </c>
      <c r="X6516" s="157" t="s">
        <v>567</v>
      </c>
      <c r="AE6516" s="165" t="s">
        <v>232</v>
      </c>
    </row>
    <row r="6517" spans="1:31" hidden="1">
      <c r="A6517" s="157" t="s">
        <v>580</v>
      </c>
      <c r="P6517" s="157" t="s">
        <v>571</v>
      </c>
      <c r="U6517" s="163">
        <v>-212</v>
      </c>
      <c r="X6517" s="157" t="s">
        <v>567</v>
      </c>
      <c r="AE6517" s="165" t="s">
        <v>233</v>
      </c>
    </row>
    <row r="6518" spans="1:31" hidden="1">
      <c r="A6518" s="157" t="s">
        <v>580</v>
      </c>
      <c r="P6518" s="157" t="s">
        <v>571</v>
      </c>
      <c r="U6518" s="163">
        <v>0</v>
      </c>
      <c r="X6518" s="157" t="s">
        <v>567</v>
      </c>
      <c r="AE6518" s="165" t="s">
        <v>234</v>
      </c>
    </row>
    <row r="6519" spans="1:31" hidden="1">
      <c r="A6519" s="157" t="s">
        <v>580</v>
      </c>
      <c r="P6519" s="157" t="s">
        <v>571</v>
      </c>
      <c r="U6519" s="163">
        <v>0</v>
      </c>
      <c r="X6519" s="157" t="s">
        <v>567</v>
      </c>
      <c r="AE6519" s="165" t="s">
        <v>293</v>
      </c>
    </row>
    <row r="6520" spans="1:31" hidden="1">
      <c r="A6520" s="157" t="s">
        <v>580</v>
      </c>
      <c r="P6520" s="157" t="s">
        <v>571</v>
      </c>
      <c r="U6520" s="163">
        <v>-1036.1099999999999</v>
      </c>
      <c r="X6520" s="157" t="s">
        <v>567</v>
      </c>
      <c r="AE6520" s="165" t="s">
        <v>235</v>
      </c>
    </row>
    <row r="6521" spans="1:31" hidden="1">
      <c r="A6521" s="157" t="s">
        <v>580</v>
      </c>
      <c r="P6521" s="157" t="s">
        <v>571</v>
      </c>
      <c r="U6521" s="163">
        <v>-1103.1100000000001</v>
      </c>
      <c r="X6521" s="157" t="s">
        <v>567</v>
      </c>
      <c r="AE6521" s="165" t="s">
        <v>237</v>
      </c>
    </row>
    <row r="6522" spans="1:31" hidden="1">
      <c r="A6522" s="157" t="s">
        <v>580</v>
      </c>
      <c r="P6522" s="157" t="s">
        <v>571</v>
      </c>
      <c r="U6522" s="163">
        <v>-1043.1099999999999</v>
      </c>
      <c r="X6522" s="157" t="s">
        <v>567</v>
      </c>
      <c r="AE6522" s="165" t="s">
        <v>239</v>
      </c>
    </row>
    <row r="6523" spans="1:31" hidden="1">
      <c r="A6523" s="157" t="s">
        <v>580</v>
      </c>
      <c r="P6523" s="157" t="s">
        <v>571</v>
      </c>
      <c r="U6523" s="163">
        <v>-223.00000000000011</v>
      </c>
      <c r="X6523" s="157" t="s">
        <v>567</v>
      </c>
      <c r="AE6523" s="165" t="s">
        <v>302</v>
      </c>
    </row>
    <row r="6524" spans="1:31" hidden="1">
      <c r="A6524" s="157" t="s">
        <v>580</v>
      </c>
      <c r="P6524" s="157" t="s">
        <v>571</v>
      </c>
      <c r="U6524" s="163">
        <v>-416</v>
      </c>
      <c r="X6524" s="157" t="s">
        <v>567</v>
      </c>
      <c r="AE6524" s="165" t="s">
        <v>240</v>
      </c>
    </row>
    <row r="6525" spans="1:31" hidden="1">
      <c r="A6525" s="157" t="s">
        <v>580</v>
      </c>
      <c r="P6525" s="157" t="s">
        <v>571</v>
      </c>
      <c r="U6525" s="163">
        <v>-726.99999999999977</v>
      </c>
      <c r="X6525" s="157" t="s">
        <v>567</v>
      </c>
      <c r="AE6525" s="165" t="s">
        <v>241</v>
      </c>
    </row>
    <row r="6526" spans="1:31" hidden="1">
      <c r="A6526" s="157" t="s">
        <v>580</v>
      </c>
      <c r="P6526" s="157" t="s">
        <v>571</v>
      </c>
      <c r="U6526" s="163">
        <v>-332</v>
      </c>
      <c r="X6526" s="157" t="s">
        <v>567</v>
      </c>
      <c r="AE6526" s="165" t="s">
        <v>242</v>
      </c>
    </row>
    <row r="6527" spans="1:31" hidden="1">
      <c r="A6527" s="157" t="s">
        <v>580</v>
      </c>
      <c r="P6527" s="157" t="s">
        <v>571</v>
      </c>
      <c r="U6527" s="163">
        <v>-377</v>
      </c>
      <c r="X6527" s="157" t="s">
        <v>567</v>
      </c>
      <c r="AE6527" s="165" t="s">
        <v>243</v>
      </c>
    </row>
    <row r="6528" spans="1:31" hidden="1">
      <c r="A6528" s="157" t="s">
        <v>580</v>
      </c>
      <c r="P6528" s="157" t="s">
        <v>571</v>
      </c>
      <c r="U6528" s="163">
        <v>-630</v>
      </c>
      <c r="X6528" s="157" t="s">
        <v>567</v>
      </c>
      <c r="AE6528" s="165" t="s">
        <v>304</v>
      </c>
    </row>
    <row r="6529" spans="1:31" hidden="1">
      <c r="A6529" s="157" t="s">
        <v>580</v>
      </c>
      <c r="P6529" s="157" t="s">
        <v>571</v>
      </c>
      <c r="U6529" s="163">
        <v>-1031.1100000000001</v>
      </c>
      <c r="X6529" s="157" t="s">
        <v>567</v>
      </c>
      <c r="AE6529" s="165" t="s">
        <v>244</v>
      </c>
    </row>
    <row r="6530" spans="1:31" hidden="1">
      <c r="A6530" s="157" t="s">
        <v>580</v>
      </c>
      <c r="P6530" s="157" t="s">
        <v>571</v>
      </c>
      <c r="U6530" s="163">
        <v>-946.11000000000013</v>
      </c>
      <c r="X6530" s="157" t="s">
        <v>567</v>
      </c>
      <c r="AE6530" s="165" t="s">
        <v>246</v>
      </c>
    </row>
    <row r="6531" spans="1:31" hidden="1">
      <c r="A6531" s="157" t="s">
        <v>580</v>
      </c>
      <c r="P6531" s="157" t="s">
        <v>571</v>
      </c>
      <c r="U6531" s="163">
        <v>-1075.1100000000001</v>
      </c>
      <c r="X6531" s="157" t="s">
        <v>567</v>
      </c>
      <c r="AE6531" s="165" t="s">
        <v>247</v>
      </c>
    </row>
    <row r="6532" spans="1:31" hidden="1">
      <c r="A6532" s="157" t="s">
        <v>580</v>
      </c>
      <c r="P6532" s="157" t="s">
        <v>571</v>
      </c>
      <c r="U6532" s="163">
        <v>0</v>
      </c>
      <c r="X6532" s="157" t="s">
        <v>567</v>
      </c>
      <c r="AE6532" s="165" t="s">
        <v>294</v>
      </c>
    </row>
    <row r="6533" spans="1:31" hidden="1">
      <c r="A6533" s="157" t="s">
        <v>580</v>
      </c>
      <c r="P6533" s="157" t="s">
        <v>571</v>
      </c>
      <c r="U6533" s="163">
        <v>-904.11000000000013</v>
      </c>
      <c r="X6533" s="157" t="s">
        <v>567</v>
      </c>
      <c r="AE6533" s="165" t="s">
        <v>307</v>
      </c>
    </row>
    <row r="6534" spans="1:31" hidden="1">
      <c r="A6534" s="157" t="s">
        <v>580</v>
      </c>
      <c r="P6534" s="157" t="s">
        <v>571</v>
      </c>
      <c r="U6534" s="163">
        <v>-407</v>
      </c>
      <c r="X6534" s="157" t="s">
        <v>567</v>
      </c>
      <c r="AE6534" s="165" t="s">
        <v>248</v>
      </c>
    </row>
    <row r="6535" spans="1:31" hidden="1">
      <c r="A6535" s="157" t="s">
        <v>580</v>
      </c>
      <c r="P6535" s="157" t="s">
        <v>571</v>
      </c>
      <c r="U6535" s="163">
        <v>-447</v>
      </c>
      <c r="X6535" s="157" t="s">
        <v>567</v>
      </c>
      <c r="AE6535" s="165" t="s">
        <v>249</v>
      </c>
    </row>
    <row r="6536" spans="1:31" hidden="1">
      <c r="A6536" s="157" t="s">
        <v>580</v>
      </c>
      <c r="P6536" s="157" t="s">
        <v>571</v>
      </c>
      <c r="U6536" s="163">
        <v>0</v>
      </c>
      <c r="X6536" s="157" t="s">
        <v>567</v>
      </c>
      <c r="AE6536" s="165" t="s">
        <v>308</v>
      </c>
    </row>
    <row r="6537" spans="1:31" hidden="1">
      <c r="A6537" s="157" t="s">
        <v>580</v>
      </c>
      <c r="P6537" s="157" t="s">
        <v>571</v>
      </c>
      <c r="U6537" s="163">
        <v>-500</v>
      </c>
      <c r="X6537" s="157" t="s">
        <v>567</v>
      </c>
      <c r="AE6537" s="165" t="s">
        <v>250</v>
      </c>
    </row>
    <row r="6538" spans="1:31" hidden="1">
      <c r="A6538" s="157" t="s">
        <v>580</v>
      </c>
      <c r="P6538" s="157" t="s">
        <v>571</v>
      </c>
      <c r="U6538" s="163">
        <v>0</v>
      </c>
      <c r="X6538" s="157" t="s">
        <v>567</v>
      </c>
      <c r="AE6538" s="165" t="s">
        <v>272</v>
      </c>
    </row>
    <row r="6539" spans="1:31" hidden="1">
      <c r="A6539" s="157" t="s">
        <v>580</v>
      </c>
      <c r="P6539" s="157" t="s">
        <v>571</v>
      </c>
      <c r="U6539" s="163">
        <v>-184.00000000000011</v>
      </c>
      <c r="X6539" s="157" t="s">
        <v>567</v>
      </c>
      <c r="AE6539" s="165" t="s">
        <v>276</v>
      </c>
    </row>
    <row r="6540" spans="1:31" hidden="1">
      <c r="A6540" s="157" t="s">
        <v>580</v>
      </c>
      <c r="P6540" s="157" t="s">
        <v>571</v>
      </c>
      <c r="U6540" s="163">
        <v>0</v>
      </c>
      <c r="X6540" s="157" t="s">
        <v>567</v>
      </c>
      <c r="AE6540" s="165" t="s">
        <v>277</v>
      </c>
    </row>
    <row r="6541" spans="1:31" hidden="1">
      <c r="A6541" s="157" t="s">
        <v>580</v>
      </c>
      <c r="P6541" s="157" t="s">
        <v>571</v>
      </c>
      <c r="U6541" s="163">
        <v>0</v>
      </c>
      <c r="X6541" s="157" t="s">
        <v>567</v>
      </c>
      <c r="AE6541" s="165" t="s">
        <v>278</v>
      </c>
    </row>
    <row r="6542" spans="1:31" hidden="1">
      <c r="A6542" s="157" t="s">
        <v>580</v>
      </c>
      <c r="P6542" s="157" t="s">
        <v>571</v>
      </c>
      <c r="U6542" s="163">
        <v>0</v>
      </c>
      <c r="X6542" s="157" t="s">
        <v>567</v>
      </c>
      <c r="AE6542" s="165" t="s">
        <v>279</v>
      </c>
    </row>
    <row r="6543" spans="1:31" hidden="1">
      <c r="A6543" s="157" t="s">
        <v>580</v>
      </c>
      <c r="P6543" s="157" t="s">
        <v>571</v>
      </c>
      <c r="U6543" s="163">
        <v>-611.11</v>
      </c>
      <c r="X6543" s="157" t="s">
        <v>567</v>
      </c>
      <c r="AE6543" s="165" t="s">
        <v>284</v>
      </c>
    </row>
    <row r="6544" spans="1:31" hidden="1">
      <c r="A6544" s="157" t="s">
        <v>580</v>
      </c>
      <c r="P6544" s="157" t="s">
        <v>571</v>
      </c>
      <c r="U6544" s="163">
        <v>-323</v>
      </c>
      <c r="X6544" s="157" t="s">
        <v>567</v>
      </c>
      <c r="AE6544" s="165" t="s">
        <v>290</v>
      </c>
    </row>
    <row r="6545" spans="1:31" hidden="1">
      <c r="A6545" s="157" t="s">
        <v>580</v>
      </c>
      <c r="P6545" s="157" t="s">
        <v>571</v>
      </c>
      <c r="U6545" s="163">
        <v>-379</v>
      </c>
      <c r="X6545" s="157" t="s">
        <v>567</v>
      </c>
      <c r="AE6545" s="165" t="s">
        <v>285</v>
      </c>
    </row>
    <row r="6546" spans="1:31">
      <c r="A6546" s="157" t="s">
        <v>580</v>
      </c>
      <c r="P6546" s="157" t="s">
        <v>571</v>
      </c>
      <c r="U6546" s="163">
        <v>-811.70999999999981</v>
      </c>
      <c r="X6546" s="157" t="s">
        <v>567</v>
      </c>
      <c r="AE6546" s="165" t="s">
        <v>195</v>
      </c>
    </row>
    <row r="6547" spans="1:31" hidden="1">
      <c r="A6547" s="157" t="s">
        <v>580</v>
      </c>
      <c r="P6547" s="157" t="s">
        <v>571</v>
      </c>
      <c r="U6547" s="163">
        <v>-1346.1100000000001</v>
      </c>
      <c r="X6547" s="157" t="s">
        <v>567</v>
      </c>
      <c r="AE6547" s="165" t="s">
        <v>197</v>
      </c>
    </row>
    <row r="6548" spans="1:31" hidden="1">
      <c r="A6548" s="157" t="s">
        <v>580</v>
      </c>
      <c r="P6548" s="157" t="s">
        <v>571</v>
      </c>
      <c r="U6548" s="163">
        <v>0</v>
      </c>
      <c r="X6548" s="157" t="s">
        <v>567</v>
      </c>
      <c r="AE6548" s="165" t="s">
        <v>203</v>
      </c>
    </row>
    <row r="6549" spans="1:31" hidden="1">
      <c r="A6549" s="157" t="s">
        <v>580</v>
      </c>
      <c r="P6549" s="157" t="s">
        <v>571</v>
      </c>
      <c r="U6549" s="163">
        <v>0</v>
      </c>
      <c r="X6549" s="157" t="s">
        <v>567</v>
      </c>
      <c r="AE6549" s="165" t="s">
        <v>204</v>
      </c>
    </row>
    <row r="6550" spans="1:31" hidden="1">
      <c r="A6550" s="157" t="s">
        <v>580</v>
      </c>
      <c r="P6550" s="157" t="s">
        <v>571</v>
      </c>
      <c r="U6550" s="163">
        <v>-611.11</v>
      </c>
      <c r="X6550" s="157" t="s">
        <v>567</v>
      </c>
      <c r="AE6550" s="165" t="s">
        <v>205</v>
      </c>
    </row>
    <row r="6551" spans="1:31" hidden="1">
      <c r="A6551" s="157" t="s">
        <v>580</v>
      </c>
      <c r="P6551" s="157" t="s">
        <v>571</v>
      </c>
      <c r="U6551" s="163">
        <v>0</v>
      </c>
      <c r="X6551" s="157" t="s">
        <v>567</v>
      </c>
      <c r="AE6551" s="165" t="s">
        <v>206</v>
      </c>
    </row>
    <row r="6552" spans="1:31" hidden="1">
      <c r="A6552" s="157" t="s">
        <v>580</v>
      </c>
      <c r="P6552" s="157" t="s">
        <v>571</v>
      </c>
      <c r="U6552" s="163">
        <v>0</v>
      </c>
      <c r="X6552" s="157" t="s">
        <v>567</v>
      </c>
      <c r="AE6552" s="165" t="s">
        <v>207</v>
      </c>
    </row>
    <row r="6553" spans="1:31" hidden="1">
      <c r="A6553" s="157" t="s">
        <v>580</v>
      </c>
      <c r="P6553" s="157" t="s">
        <v>571</v>
      </c>
      <c r="U6553" s="163">
        <v>0</v>
      </c>
      <c r="X6553" s="157" t="s">
        <v>567</v>
      </c>
      <c r="AE6553" s="165" t="s">
        <v>305</v>
      </c>
    </row>
    <row r="6554" spans="1:31" hidden="1">
      <c r="A6554" s="157" t="s">
        <v>580</v>
      </c>
      <c r="P6554" s="157" t="s">
        <v>571</v>
      </c>
      <c r="U6554" s="163">
        <v>0</v>
      </c>
      <c r="X6554" s="157" t="s">
        <v>567</v>
      </c>
      <c r="AE6554" s="165" t="s">
        <v>208</v>
      </c>
    </row>
    <row r="6555" spans="1:31" hidden="1">
      <c r="A6555" s="157" t="s">
        <v>580</v>
      </c>
      <c r="P6555" s="157" t="s">
        <v>571</v>
      </c>
      <c r="U6555" s="163">
        <v>-1420.3799999999999</v>
      </c>
      <c r="X6555" s="157" t="s">
        <v>567</v>
      </c>
      <c r="AE6555" s="165" t="s">
        <v>209</v>
      </c>
    </row>
    <row r="6556" spans="1:31" hidden="1">
      <c r="A6556" s="157" t="s">
        <v>580</v>
      </c>
      <c r="P6556" s="157" t="s">
        <v>571</v>
      </c>
      <c r="U6556" s="163">
        <v>0</v>
      </c>
      <c r="X6556" s="157" t="s">
        <v>567</v>
      </c>
      <c r="AE6556" s="165" t="s">
        <v>210</v>
      </c>
    </row>
    <row r="6557" spans="1:31" hidden="1">
      <c r="A6557" s="157" t="s">
        <v>580</v>
      </c>
      <c r="P6557" s="157" t="s">
        <v>571</v>
      </c>
      <c r="U6557" s="163">
        <v>0</v>
      </c>
      <c r="X6557" s="157" t="s">
        <v>567</v>
      </c>
      <c r="AE6557" s="165" t="s">
        <v>297</v>
      </c>
    </row>
    <row r="6558" spans="1:31" hidden="1">
      <c r="A6558" s="157" t="s">
        <v>580</v>
      </c>
      <c r="P6558" s="157" t="s">
        <v>571</v>
      </c>
      <c r="U6558" s="163">
        <v>0</v>
      </c>
      <c r="X6558" s="157" t="s">
        <v>567</v>
      </c>
      <c r="AE6558" s="165" t="s">
        <v>211</v>
      </c>
    </row>
    <row r="6559" spans="1:31" hidden="1">
      <c r="A6559" s="157" t="s">
        <v>580</v>
      </c>
      <c r="P6559" s="157" t="s">
        <v>571</v>
      </c>
      <c r="U6559" s="163">
        <v>0</v>
      </c>
      <c r="X6559" s="157" t="s">
        <v>567</v>
      </c>
      <c r="AE6559" s="165" t="s">
        <v>212</v>
      </c>
    </row>
    <row r="6560" spans="1:31" hidden="1">
      <c r="A6560" s="157" t="s">
        <v>580</v>
      </c>
      <c r="P6560" s="157" t="s">
        <v>571</v>
      </c>
      <c r="U6560" s="163">
        <v>0</v>
      </c>
      <c r="X6560" s="157" t="s">
        <v>567</v>
      </c>
      <c r="AE6560" s="165" t="s">
        <v>213</v>
      </c>
    </row>
    <row r="6561" spans="1:31" hidden="1">
      <c r="A6561" s="157" t="s">
        <v>580</v>
      </c>
      <c r="P6561" s="157" t="s">
        <v>571</v>
      </c>
      <c r="U6561" s="163">
        <v>0</v>
      </c>
      <c r="X6561" s="157" t="s">
        <v>567</v>
      </c>
      <c r="AE6561" s="165" t="s">
        <v>214</v>
      </c>
    </row>
    <row r="6562" spans="1:31" hidden="1">
      <c r="A6562" s="157" t="s">
        <v>580</v>
      </c>
      <c r="P6562" s="157" t="s">
        <v>571</v>
      </c>
      <c r="U6562" s="163">
        <v>0</v>
      </c>
      <c r="X6562" s="157" t="s">
        <v>567</v>
      </c>
      <c r="AE6562" s="165" t="s">
        <v>215</v>
      </c>
    </row>
    <row r="6563" spans="1:31" hidden="1">
      <c r="A6563" s="157" t="s">
        <v>580</v>
      </c>
      <c r="P6563" s="157" t="s">
        <v>571</v>
      </c>
      <c r="U6563" s="163">
        <v>-611.11</v>
      </c>
      <c r="X6563" s="157" t="s">
        <v>567</v>
      </c>
      <c r="AE6563" s="165" t="s">
        <v>216</v>
      </c>
    </row>
    <row r="6564" spans="1:31" hidden="1">
      <c r="A6564" s="157" t="s">
        <v>580</v>
      </c>
      <c r="P6564" s="157" t="s">
        <v>571</v>
      </c>
      <c r="U6564" s="163">
        <v>0</v>
      </c>
      <c r="X6564" s="157" t="s">
        <v>567</v>
      </c>
      <c r="AE6564" s="165" t="s">
        <v>218</v>
      </c>
    </row>
    <row r="6565" spans="1:31" hidden="1">
      <c r="A6565" s="157" t="s">
        <v>580</v>
      </c>
      <c r="P6565" s="157" t="s">
        <v>571</v>
      </c>
      <c r="U6565" s="163">
        <v>-158</v>
      </c>
      <c r="X6565" s="157" t="s">
        <v>567</v>
      </c>
      <c r="AE6565" s="165" t="s">
        <v>253</v>
      </c>
    </row>
    <row r="6566" spans="1:31" hidden="1">
      <c r="A6566" s="157" t="s">
        <v>580</v>
      </c>
      <c r="P6566" s="157" t="s">
        <v>571</v>
      </c>
      <c r="U6566" s="163">
        <v>-318.76</v>
      </c>
      <c r="X6566" s="157" t="s">
        <v>567</v>
      </c>
      <c r="AE6566" s="165" t="s">
        <v>254</v>
      </c>
    </row>
    <row r="6567" spans="1:31" hidden="1">
      <c r="A6567" s="157" t="s">
        <v>580</v>
      </c>
      <c r="P6567" s="157" t="s">
        <v>571</v>
      </c>
      <c r="U6567" s="163">
        <v>-171.66999999999996</v>
      </c>
      <c r="X6567" s="157" t="s">
        <v>567</v>
      </c>
      <c r="AE6567" s="165" t="s">
        <v>255</v>
      </c>
    </row>
    <row r="6568" spans="1:31" hidden="1">
      <c r="A6568" s="157" t="s">
        <v>580</v>
      </c>
      <c r="P6568" s="157" t="s">
        <v>571</v>
      </c>
      <c r="U6568" s="163">
        <v>-4585.66</v>
      </c>
      <c r="X6568" s="157" t="s">
        <v>567</v>
      </c>
      <c r="AE6568" s="165" t="s">
        <v>256</v>
      </c>
    </row>
    <row r="6569" spans="1:31" hidden="1">
      <c r="A6569" s="157" t="s">
        <v>580</v>
      </c>
      <c r="P6569" s="157" t="s">
        <v>571</v>
      </c>
      <c r="U6569" s="163">
        <v>-89.949999999999989</v>
      </c>
      <c r="X6569" s="157" t="s">
        <v>567</v>
      </c>
      <c r="AE6569" s="165" t="s">
        <v>257</v>
      </c>
    </row>
    <row r="6570" spans="1:31" hidden="1">
      <c r="A6570" s="157" t="s">
        <v>580</v>
      </c>
      <c r="P6570" s="157" t="s">
        <v>571</v>
      </c>
      <c r="U6570" s="163">
        <v>-1087.75</v>
      </c>
      <c r="X6570" s="157" t="s">
        <v>567</v>
      </c>
      <c r="AE6570" s="165" t="s">
        <v>258</v>
      </c>
    </row>
    <row r="6571" spans="1:31" hidden="1">
      <c r="A6571" s="157" t="s">
        <v>580</v>
      </c>
      <c r="P6571" s="157" t="s">
        <v>571</v>
      </c>
      <c r="U6571" s="163">
        <v>-511.41999999999985</v>
      </c>
      <c r="X6571" s="157" t="s">
        <v>567</v>
      </c>
      <c r="AE6571" s="165" t="s">
        <v>260</v>
      </c>
    </row>
    <row r="6572" spans="1:31" hidden="1">
      <c r="A6572" s="157" t="s">
        <v>580</v>
      </c>
      <c r="P6572" s="157" t="s">
        <v>571</v>
      </c>
      <c r="U6572" s="163">
        <v>-251.87000000000012</v>
      </c>
      <c r="X6572" s="157" t="s">
        <v>567</v>
      </c>
      <c r="AE6572" s="165" t="s">
        <v>261</v>
      </c>
    </row>
    <row r="6573" spans="1:31" hidden="1">
      <c r="A6573" s="157" t="s">
        <v>580</v>
      </c>
      <c r="P6573" s="157" t="s">
        <v>571</v>
      </c>
      <c r="U6573" s="163">
        <v>-994.58000000000015</v>
      </c>
      <c r="X6573" s="157" t="s">
        <v>567</v>
      </c>
      <c r="AE6573" s="165" t="s">
        <v>262</v>
      </c>
    </row>
    <row r="6574" spans="1:31" hidden="1">
      <c r="A6574" s="157" t="s">
        <v>580</v>
      </c>
      <c r="P6574" s="157" t="s">
        <v>571</v>
      </c>
      <c r="U6574" s="163">
        <v>-305.27999999999997</v>
      </c>
      <c r="X6574" s="157" t="s">
        <v>567</v>
      </c>
      <c r="AE6574" s="165" t="s">
        <v>263</v>
      </c>
    </row>
    <row r="6575" spans="1:31" hidden="1">
      <c r="A6575" s="157" t="s">
        <v>580</v>
      </c>
      <c r="P6575" s="157" t="s">
        <v>571</v>
      </c>
      <c r="U6575" s="163">
        <v>-122.21000000000004</v>
      </c>
      <c r="X6575" s="157" t="s">
        <v>567</v>
      </c>
      <c r="AE6575" s="165" t="s">
        <v>264</v>
      </c>
    </row>
    <row r="6576" spans="1:31" hidden="1">
      <c r="A6576" s="157" t="s">
        <v>580</v>
      </c>
      <c r="P6576" s="157" t="s">
        <v>571</v>
      </c>
      <c r="U6576" s="163">
        <v>-946.40000000000009</v>
      </c>
      <c r="X6576" s="157" t="s">
        <v>567</v>
      </c>
      <c r="AE6576" s="165" t="s">
        <v>265</v>
      </c>
    </row>
    <row r="6577" spans="1:31" hidden="1">
      <c r="A6577" s="157" t="s">
        <v>580</v>
      </c>
      <c r="P6577" s="157" t="s">
        <v>571</v>
      </c>
      <c r="U6577" s="163">
        <v>-170.56999999999994</v>
      </c>
      <c r="X6577" s="157" t="s">
        <v>567</v>
      </c>
      <c r="AE6577" s="165" t="s">
        <v>266</v>
      </c>
    </row>
    <row r="6578" spans="1:31" hidden="1">
      <c r="A6578" s="157" t="s">
        <v>580</v>
      </c>
      <c r="P6578" s="157" t="s">
        <v>571</v>
      </c>
      <c r="U6578" s="163">
        <v>-177.40999999999997</v>
      </c>
      <c r="X6578" s="157" t="s">
        <v>567</v>
      </c>
      <c r="AE6578" s="165" t="s">
        <v>267</v>
      </c>
    </row>
    <row r="6579" spans="1:31" hidden="1">
      <c r="A6579" s="157" t="s">
        <v>580</v>
      </c>
      <c r="P6579" s="157" t="s">
        <v>571</v>
      </c>
      <c r="U6579" s="163">
        <v>-217.99</v>
      </c>
      <c r="X6579" s="157" t="s">
        <v>567</v>
      </c>
      <c r="AE6579" s="165" t="s">
        <v>268</v>
      </c>
    </row>
    <row r="6580" spans="1:31" hidden="1">
      <c r="A6580" s="157" t="s">
        <v>580</v>
      </c>
      <c r="P6580" s="157" t="s">
        <v>571</v>
      </c>
      <c r="U6580" s="163">
        <v>-277.75000000000011</v>
      </c>
      <c r="X6580" s="157" t="s">
        <v>567</v>
      </c>
      <c r="AE6580" s="165" t="s">
        <v>269</v>
      </c>
    </row>
    <row r="6581" spans="1:31" hidden="1">
      <c r="A6581" s="157" t="s">
        <v>580</v>
      </c>
      <c r="P6581" s="157" t="s">
        <v>571</v>
      </c>
      <c r="U6581" s="163">
        <v>-1127.3400000000001</v>
      </c>
      <c r="X6581" s="157" t="s">
        <v>567</v>
      </c>
      <c r="AE6581" s="165" t="s">
        <v>270</v>
      </c>
    </row>
    <row r="6582" spans="1:31" hidden="1">
      <c r="A6582" s="157" t="s">
        <v>580</v>
      </c>
      <c r="P6582" s="157" t="s">
        <v>571</v>
      </c>
      <c r="U6582" s="163">
        <v>-794.01</v>
      </c>
      <c r="X6582" s="157" t="s">
        <v>567</v>
      </c>
      <c r="AE6582" s="165" t="s">
        <v>271</v>
      </c>
    </row>
    <row r="6583" spans="1:31" hidden="1">
      <c r="A6583" s="157" t="s">
        <v>580</v>
      </c>
      <c r="P6583" s="157" t="s">
        <v>571</v>
      </c>
      <c r="U6583" s="163">
        <v>-611.11000000000013</v>
      </c>
      <c r="X6583" s="157" t="s">
        <v>567</v>
      </c>
      <c r="AE6583" s="165" t="s">
        <v>224</v>
      </c>
    </row>
    <row r="6584" spans="1:31" hidden="1">
      <c r="A6584" s="157" t="s">
        <v>580</v>
      </c>
      <c r="P6584" s="157" t="s">
        <v>571</v>
      </c>
      <c r="U6584" s="163">
        <v>-611.23</v>
      </c>
      <c r="X6584" s="157" t="s">
        <v>567</v>
      </c>
      <c r="AE6584" s="165" t="s">
        <v>298</v>
      </c>
    </row>
    <row r="6585" spans="1:31" hidden="1">
      <c r="A6585" s="157" t="s">
        <v>580</v>
      </c>
      <c r="P6585" s="157" t="s">
        <v>571</v>
      </c>
      <c r="U6585" s="163">
        <v>-611.11000000000013</v>
      </c>
      <c r="X6585" s="157" t="s">
        <v>567</v>
      </c>
      <c r="AE6585" s="165" t="s">
        <v>230</v>
      </c>
    </row>
    <row r="6586" spans="1:31" hidden="1">
      <c r="A6586" s="157" t="s">
        <v>580</v>
      </c>
      <c r="P6586" s="157" t="s">
        <v>571</v>
      </c>
      <c r="U6586" s="163">
        <v>-721.11000000000013</v>
      </c>
      <c r="X6586" s="157" t="s">
        <v>567</v>
      </c>
      <c r="AE6586" s="165" t="s">
        <v>283</v>
      </c>
    </row>
    <row r="6587" spans="1:31" hidden="1">
      <c r="A6587" s="157" t="s">
        <v>580</v>
      </c>
      <c r="P6587" s="157" t="s">
        <v>571</v>
      </c>
      <c r="U6587" s="163">
        <v>-611.11</v>
      </c>
      <c r="X6587" s="157" t="s">
        <v>567</v>
      </c>
      <c r="AE6587" s="165" t="s">
        <v>281</v>
      </c>
    </row>
    <row r="6588" spans="1:31" hidden="1">
      <c r="A6588" s="157" t="s">
        <v>580</v>
      </c>
      <c r="P6588" s="157" t="s">
        <v>571</v>
      </c>
      <c r="U6588" s="163">
        <v>-1210.1100000000001</v>
      </c>
      <c r="X6588" s="157" t="s">
        <v>567</v>
      </c>
      <c r="AE6588" s="165" t="s">
        <v>245</v>
      </c>
    </row>
    <row r="6589" spans="1:31" hidden="1">
      <c r="A6589" s="157" t="s">
        <v>580</v>
      </c>
      <c r="P6589" s="157" t="s">
        <v>571</v>
      </c>
      <c r="U6589" s="163">
        <v>-972.11000000000013</v>
      </c>
      <c r="X6589" s="157" t="s">
        <v>567</v>
      </c>
      <c r="AE6589" s="165" t="s">
        <v>282</v>
      </c>
    </row>
    <row r="6590" spans="1:31" hidden="1">
      <c r="A6590" s="157" t="s">
        <v>580</v>
      </c>
      <c r="P6590" s="157" t="s">
        <v>571</v>
      </c>
      <c r="U6590" s="163">
        <v>443.7</v>
      </c>
      <c r="X6590" s="157" t="s">
        <v>567</v>
      </c>
      <c r="AE6590" s="165" t="s">
        <v>365</v>
      </c>
    </row>
    <row r="6591" spans="1:31" hidden="1">
      <c r="A6591" s="157" t="s">
        <v>580</v>
      </c>
      <c r="P6591" s="157" t="s">
        <v>571</v>
      </c>
      <c r="U6591" s="163">
        <v>0</v>
      </c>
      <c r="X6591" s="157" t="s">
        <v>567</v>
      </c>
      <c r="AE6591" s="165" t="s">
        <v>398</v>
      </c>
    </row>
    <row r="6592" spans="1:31" hidden="1">
      <c r="A6592" s="157" t="s">
        <v>580</v>
      </c>
      <c r="P6592" s="157" t="s">
        <v>571</v>
      </c>
      <c r="U6592" s="163">
        <v>0</v>
      </c>
      <c r="X6592" s="157" t="s">
        <v>567</v>
      </c>
      <c r="AE6592" s="165" t="s">
        <v>393</v>
      </c>
    </row>
    <row r="6593" spans="1:31" hidden="1">
      <c r="A6593" s="157" t="s">
        <v>580</v>
      </c>
      <c r="P6593" s="157" t="s">
        <v>571</v>
      </c>
      <c r="U6593" s="163">
        <v>0</v>
      </c>
      <c r="X6593" s="157" t="s">
        <v>567</v>
      </c>
      <c r="AE6593" s="165" t="s">
        <v>395</v>
      </c>
    </row>
    <row r="6594" spans="1:31" hidden="1">
      <c r="A6594" s="157" t="s">
        <v>580</v>
      </c>
      <c r="P6594" s="157" t="s">
        <v>571</v>
      </c>
      <c r="U6594" s="163">
        <v>0</v>
      </c>
      <c r="X6594" s="157" t="s">
        <v>567</v>
      </c>
      <c r="AE6594" s="165" t="s">
        <v>396</v>
      </c>
    </row>
    <row r="6595" spans="1:31" hidden="1">
      <c r="A6595" s="157" t="s">
        <v>580</v>
      </c>
      <c r="P6595" s="157" t="s">
        <v>571</v>
      </c>
      <c r="U6595" s="163">
        <v>0</v>
      </c>
      <c r="X6595" s="157" t="s">
        <v>567</v>
      </c>
      <c r="AE6595" s="165" t="s">
        <v>397</v>
      </c>
    </row>
    <row r="6596" spans="1:31" hidden="1">
      <c r="A6596" s="157" t="s">
        <v>580</v>
      </c>
      <c r="P6596" s="157" t="s">
        <v>571</v>
      </c>
      <c r="U6596" s="163">
        <v>0</v>
      </c>
      <c r="X6596" s="157" t="s">
        <v>567</v>
      </c>
      <c r="AE6596" s="165" t="s">
        <v>399</v>
      </c>
    </row>
    <row r="6597" spans="1:31" hidden="1">
      <c r="A6597" s="157" t="s">
        <v>580</v>
      </c>
      <c r="P6597" s="157" t="s">
        <v>571</v>
      </c>
      <c r="U6597" s="163">
        <v>0</v>
      </c>
      <c r="X6597" s="157" t="s">
        <v>567</v>
      </c>
      <c r="AE6597" s="165" t="s">
        <v>380</v>
      </c>
    </row>
    <row r="6598" spans="1:31" hidden="1">
      <c r="A6598" s="157" t="s">
        <v>580</v>
      </c>
      <c r="P6598" s="157" t="s">
        <v>571</v>
      </c>
      <c r="U6598" s="163">
        <v>0</v>
      </c>
      <c r="X6598" s="157" t="s">
        <v>567</v>
      </c>
      <c r="AE6598" s="165" t="s">
        <v>379</v>
      </c>
    </row>
    <row r="6599" spans="1:31" hidden="1">
      <c r="A6599" s="157" t="s">
        <v>580</v>
      </c>
      <c r="P6599" s="157" t="s">
        <v>571</v>
      </c>
      <c r="U6599" s="163">
        <v>0</v>
      </c>
      <c r="X6599" s="157" t="s">
        <v>567</v>
      </c>
      <c r="AE6599" s="165" t="s">
        <v>354</v>
      </c>
    </row>
    <row r="6600" spans="1:31" hidden="1">
      <c r="A6600" s="157" t="s">
        <v>580</v>
      </c>
      <c r="P6600" s="157" t="s">
        <v>571</v>
      </c>
      <c r="U6600" s="163">
        <v>0</v>
      </c>
      <c r="X6600" s="157" t="s">
        <v>567</v>
      </c>
      <c r="AE6600" s="165" t="s">
        <v>341</v>
      </c>
    </row>
    <row r="6601" spans="1:31" hidden="1">
      <c r="A6601" s="157" t="s">
        <v>580</v>
      </c>
      <c r="P6601" s="157" t="s">
        <v>571</v>
      </c>
      <c r="U6601" s="163">
        <v>0</v>
      </c>
      <c r="X6601" s="157" t="s">
        <v>567</v>
      </c>
      <c r="AE6601" s="165" t="s">
        <v>353</v>
      </c>
    </row>
    <row r="6602" spans="1:31" hidden="1">
      <c r="A6602" s="157" t="s">
        <v>580</v>
      </c>
      <c r="P6602" s="157" t="s">
        <v>571</v>
      </c>
      <c r="U6602" s="163">
        <v>0</v>
      </c>
      <c r="X6602" s="157" t="s">
        <v>567</v>
      </c>
      <c r="AE6602" s="165" t="s">
        <v>342</v>
      </c>
    </row>
    <row r="6603" spans="1:31" hidden="1">
      <c r="A6603" s="157" t="s">
        <v>580</v>
      </c>
      <c r="P6603" s="157" t="s">
        <v>571</v>
      </c>
      <c r="U6603" s="163">
        <v>0</v>
      </c>
      <c r="X6603" s="157" t="s">
        <v>567</v>
      </c>
      <c r="AE6603" s="165" t="s">
        <v>549</v>
      </c>
    </row>
    <row r="6604" spans="1:31" hidden="1">
      <c r="A6604" s="157" t="s">
        <v>580</v>
      </c>
      <c r="P6604" s="157" t="s">
        <v>571</v>
      </c>
      <c r="U6604" s="163">
        <v>0</v>
      </c>
      <c r="X6604" s="157" t="s">
        <v>567</v>
      </c>
      <c r="AE6604" s="165" t="s">
        <v>344</v>
      </c>
    </row>
    <row r="6605" spans="1:31" hidden="1">
      <c r="A6605" s="157" t="s">
        <v>580</v>
      </c>
      <c r="P6605" s="157" t="s">
        <v>571</v>
      </c>
      <c r="U6605" s="163">
        <v>0</v>
      </c>
      <c r="X6605" s="157" t="s">
        <v>567</v>
      </c>
      <c r="AE6605" s="165" t="s">
        <v>349</v>
      </c>
    </row>
    <row r="6606" spans="1:31" hidden="1">
      <c r="A6606" s="157" t="s">
        <v>580</v>
      </c>
      <c r="P6606" s="157" t="s">
        <v>571</v>
      </c>
      <c r="U6606" s="163">
        <v>0</v>
      </c>
      <c r="X6606" s="157" t="s">
        <v>567</v>
      </c>
      <c r="AE6606" s="165" t="s">
        <v>345</v>
      </c>
    </row>
    <row r="6607" spans="1:31" hidden="1">
      <c r="A6607" s="157" t="s">
        <v>580</v>
      </c>
      <c r="P6607" s="157" t="s">
        <v>571</v>
      </c>
      <c r="U6607" s="163">
        <v>0</v>
      </c>
      <c r="X6607" s="157" t="s">
        <v>567</v>
      </c>
      <c r="AE6607" s="165" t="s">
        <v>352</v>
      </c>
    </row>
    <row r="6608" spans="1:31" hidden="1">
      <c r="A6608" s="157" t="s">
        <v>580</v>
      </c>
      <c r="P6608" s="157" t="s">
        <v>571</v>
      </c>
      <c r="U6608" s="163">
        <v>0</v>
      </c>
      <c r="X6608" s="157" t="s">
        <v>567</v>
      </c>
      <c r="AE6608" s="165" t="s">
        <v>351</v>
      </c>
    </row>
    <row r="6609" spans="1:31" hidden="1">
      <c r="A6609" s="157" t="s">
        <v>580</v>
      </c>
      <c r="P6609" s="157" t="s">
        <v>571</v>
      </c>
      <c r="U6609" s="163">
        <v>0</v>
      </c>
      <c r="X6609" s="157" t="s">
        <v>567</v>
      </c>
      <c r="AE6609" s="165" t="s">
        <v>347</v>
      </c>
    </row>
    <row r="6610" spans="1:31" hidden="1">
      <c r="A6610" s="157" t="s">
        <v>580</v>
      </c>
      <c r="P6610" s="157" t="s">
        <v>571</v>
      </c>
      <c r="U6610" s="163">
        <v>0</v>
      </c>
      <c r="X6610" s="157" t="s">
        <v>567</v>
      </c>
      <c r="AE6610" s="165" t="s">
        <v>343</v>
      </c>
    </row>
    <row r="6611" spans="1:31" hidden="1">
      <c r="A6611" s="157" t="s">
        <v>580</v>
      </c>
      <c r="P6611" s="157" t="s">
        <v>571</v>
      </c>
      <c r="U6611" s="163">
        <v>0</v>
      </c>
      <c r="X6611" s="157" t="s">
        <v>567</v>
      </c>
      <c r="AE6611" s="165" t="s">
        <v>346</v>
      </c>
    </row>
    <row r="6612" spans="1:31" hidden="1">
      <c r="A6612" s="157" t="s">
        <v>580</v>
      </c>
      <c r="P6612" s="157" t="s">
        <v>571</v>
      </c>
      <c r="U6612" s="163">
        <v>0</v>
      </c>
      <c r="X6612" s="157" t="s">
        <v>567</v>
      </c>
      <c r="AE6612" s="165" t="s">
        <v>350</v>
      </c>
    </row>
    <row r="6613" spans="1:31" hidden="1">
      <c r="A6613" s="157" t="s">
        <v>580</v>
      </c>
      <c r="P6613" s="157" t="s">
        <v>571</v>
      </c>
      <c r="U6613" s="163">
        <v>0</v>
      </c>
      <c r="X6613" s="157" t="s">
        <v>567</v>
      </c>
      <c r="AE6613" s="165" t="s">
        <v>227</v>
      </c>
    </row>
    <row r="6614" spans="1:31" hidden="1">
      <c r="A6614" s="157" t="s">
        <v>580</v>
      </c>
      <c r="P6614" s="157" t="s">
        <v>571</v>
      </c>
      <c r="U6614" s="163">
        <v>0</v>
      </c>
      <c r="X6614" s="157" t="s">
        <v>567</v>
      </c>
      <c r="AE6614" s="165" t="s">
        <v>236</v>
      </c>
    </row>
    <row r="6615" spans="1:31" hidden="1">
      <c r="A6615" s="157" t="s">
        <v>580</v>
      </c>
      <c r="P6615" s="157" t="s">
        <v>571</v>
      </c>
      <c r="U6615" s="163">
        <v>0</v>
      </c>
      <c r="X6615" s="157" t="s">
        <v>567</v>
      </c>
      <c r="AE6615" s="165" t="s">
        <v>292</v>
      </c>
    </row>
    <row r="6616" spans="1:31" hidden="1">
      <c r="A6616" s="157" t="s">
        <v>580</v>
      </c>
      <c r="P6616" s="157" t="s">
        <v>571</v>
      </c>
      <c r="U6616" s="163">
        <v>0</v>
      </c>
      <c r="X6616" s="157" t="s">
        <v>567</v>
      </c>
      <c r="AE6616" s="165" t="s">
        <v>299</v>
      </c>
    </row>
    <row r="6617" spans="1:31" hidden="1">
      <c r="A6617" s="157" t="s">
        <v>580</v>
      </c>
      <c r="P6617" s="157" t="s">
        <v>571</v>
      </c>
      <c r="U6617" s="163">
        <v>0</v>
      </c>
      <c r="X6617" s="157" t="s">
        <v>567</v>
      </c>
      <c r="AE6617" s="165" t="s">
        <v>348</v>
      </c>
    </row>
    <row r="6618" spans="1:31" hidden="1">
      <c r="A6618" s="157" t="s">
        <v>580</v>
      </c>
      <c r="P6618" s="157" t="s">
        <v>571</v>
      </c>
      <c r="U6618" s="163">
        <v>0</v>
      </c>
      <c r="X6618" s="157" t="s">
        <v>567</v>
      </c>
      <c r="AE6618" s="165" t="s">
        <v>535</v>
      </c>
    </row>
    <row r="6619" spans="1:31" hidden="1">
      <c r="A6619" s="157" t="s">
        <v>580</v>
      </c>
      <c r="P6619" s="157" t="s">
        <v>571</v>
      </c>
      <c r="U6619" s="163">
        <v>0</v>
      </c>
      <c r="X6619" s="157" t="s">
        <v>567</v>
      </c>
      <c r="AE6619" s="165" t="s">
        <v>534</v>
      </c>
    </row>
    <row r="6620" spans="1:31" hidden="1">
      <c r="A6620" s="157" t="s">
        <v>580</v>
      </c>
      <c r="P6620" s="157" t="s">
        <v>571</v>
      </c>
      <c r="U6620" s="163">
        <v>0</v>
      </c>
      <c r="X6620" s="157" t="s">
        <v>567</v>
      </c>
      <c r="AE6620" s="165" t="s">
        <v>316</v>
      </c>
    </row>
    <row r="6621" spans="1:31" hidden="1">
      <c r="A6621" s="157" t="s">
        <v>580</v>
      </c>
      <c r="P6621" s="157" t="s">
        <v>571</v>
      </c>
      <c r="U6621" s="163">
        <v>0</v>
      </c>
      <c r="X6621" s="157" t="s">
        <v>567</v>
      </c>
      <c r="AE6621" s="165" t="s">
        <v>333</v>
      </c>
    </row>
    <row r="6622" spans="1:31" hidden="1">
      <c r="A6622" s="157" t="s">
        <v>580</v>
      </c>
      <c r="P6622" s="157" t="s">
        <v>571</v>
      </c>
      <c r="U6622" s="163">
        <v>0</v>
      </c>
      <c r="X6622" s="157" t="s">
        <v>567</v>
      </c>
      <c r="AE6622" s="165" t="s">
        <v>394</v>
      </c>
    </row>
    <row r="6623" spans="1:31" hidden="1">
      <c r="A6623" s="157" t="s">
        <v>580</v>
      </c>
      <c r="P6623" s="157" t="s">
        <v>571</v>
      </c>
      <c r="U6623" s="163">
        <v>-166327.83999999997</v>
      </c>
      <c r="X6623" s="157" t="s">
        <v>567</v>
      </c>
      <c r="AE6623" s="165" t="s">
        <v>315</v>
      </c>
    </row>
    <row r="6624" spans="1:31" hidden="1">
      <c r="A6624" s="157" t="s">
        <v>580</v>
      </c>
      <c r="P6624" s="157" t="s">
        <v>571</v>
      </c>
      <c r="U6624" s="163">
        <v>0</v>
      </c>
      <c r="X6624" s="157" t="s">
        <v>567</v>
      </c>
      <c r="AE6624" s="165" t="s">
        <v>320</v>
      </c>
    </row>
    <row r="6625" spans="1:31" hidden="1">
      <c r="A6625" s="157" t="s">
        <v>580</v>
      </c>
      <c r="P6625" s="157" t="s">
        <v>571</v>
      </c>
      <c r="U6625" s="163">
        <v>0</v>
      </c>
      <c r="X6625" s="157" t="s">
        <v>567</v>
      </c>
      <c r="AE6625" s="165" t="s">
        <v>321</v>
      </c>
    </row>
    <row r="6626" spans="1:31" hidden="1">
      <c r="A6626" s="157" t="s">
        <v>580</v>
      </c>
      <c r="P6626" s="157" t="s">
        <v>571</v>
      </c>
      <c r="U6626" s="163">
        <v>0</v>
      </c>
      <c r="X6626" s="157" t="s">
        <v>567</v>
      </c>
      <c r="AE6626" s="165" t="s">
        <v>322</v>
      </c>
    </row>
    <row r="6627" spans="1:31" hidden="1">
      <c r="A6627" s="157" t="s">
        <v>580</v>
      </c>
      <c r="P6627" s="157" t="s">
        <v>571</v>
      </c>
      <c r="U6627" s="163">
        <v>0</v>
      </c>
      <c r="X6627" s="157" t="s">
        <v>567</v>
      </c>
      <c r="AE6627" s="165" t="s">
        <v>317</v>
      </c>
    </row>
    <row r="6628" spans="1:31" hidden="1">
      <c r="A6628" s="157" t="s">
        <v>580</v>
      </c>
      <c r="P6628" s="157" t="s">
        <v>571</v>
      </c>
      <c r="U6628" s="163">
        <v>0</v>
      </c>
      <c r="X6628" s="157" t="s">
        <v>567</v>
      </c>
      <c r="AE6628" s="165" t="s">
        <v>324</v>
      </c>
    </row>
    <row r="6629" spans="1:31" hidden="1">
      <c r="A6629" s="157" t="s">
        <v>580</v>
      </c>
      <c r="P6629" s="157" t="s">
        <v>571</v>
      </c>
      <c r="U6629" s="163">
        <v>0</v>
      </c>
      <c r="X6629" s="157" t="s">
        <v>567</v>
      </c>
      <c r="AE6629" s="165" t="s">
        <v>323</v>
      </c>
    </row>
    <row r="6630" spans="1:31" hidden="1">
      <c r="A6630" s="157" t="s">
        <v>580</v>
      </c>
      <c r="P6630" s="157" t="s">
        <v>571</v>
      </c>
      <c r="U6630" s="163">
        <v>0</v>
      </c>
      <c r="X6630" s="157" t="s">
        <v>567</v>
      </c>
      <c r="AE6630" s="165" t="s">
        <v>510</v>
      </c>
    </row>
    <row r="6631" spans="1:31" hidden="1">
      <c r="A6631" s="157" t="s">
        <v>580</v>
      </c>
      <c r="P6631" s="157" t="s">
        <v>571</v>
      </c>
      <c r="U6631" s="163">
        <v>0</v>
      </c>
      <c r="X6631" s="157" t="s">
        <v>567</v>
      </c>
      <c r="AE6631" s="165" t="s">
        <v>584</v>
      </c>
    </row>
    <row r="6632" spans="1:31" hidden="1">
      <c r="A6632" s="157" t="s">
        <v>580</v>
      </c>
      <c r="P6632" s="157" t="s">
        <v>571</v>
      </c>
      <c r="U6632" s="163">
        <v>0</v>
      </c>
      <c r="X6632" s="157" t="s">
        <v>567</v>
      </c>
      <c r="AE6632" s="165" t="s">
        <v>597</v>
      </c>
    </row>
    <row r="6633" spans="1:31" hidden="1">
      <c r="A6633" s="157" t="s">
        <v>580</v>
      </c>
      <c r="P6633" s="157" t="s">
        <v>571</v>
      </c>
      <c r="U6633" s="163">
        <v>0</v>
      </c>
      <c r="X6633" s="157" t="s">
        <v>567</v>
      </c>
      <c r="AE6633" s="165" t="s">
        <v>502</v>
      </c>
    </row>
    <row r="6634" spans="1:31" hidden="1">
      <c r="A6634" s="157" t="s">
        <v>580</v>
      </c>
      <c r="P6634" s="157" t="s">
        <v>571</v>
      </c>
      <c r="U6634" s="163">
        <v>0</v>
      </c>
      <c r="X6634" s="157" t="s">
        <v>567</v>
      </c>
      <c r="AE6634" s="165" t="s">
        <v>497</v>
      </c>
    </row>
    <row r="6635" spans="1:31" hidden="1">
      <c r="A6635" s="157" t="s">
        <v>580</v>
      </c>
      <c r="P6635" s="157" t="s">
        <v>571</v>
      </c>
      <c r="U6635" s="163">
        <v>0</v>
      </c>
      <c r="X6635" s="157" t="s">
        <v>567</v>
      </c>
      <c r="AE6635" s="165" t="s">
        <v>519</v>
      </c>
    </row>
    <row r="6636" spans="1:31" hidden="1">
      <c r="A6636" s="157" t="s">
        <v>580</v>
      </c>
      <c r="P6636" s="157" t="s">
        <v>571</v>
      </c>
      <c r="U6636" s="163">
        <v>0</v>
      </c>
      <c r="X6636" s="157" t="s">
        <v>567</v>
      </c>
      <c r="AE6636" s="165" t="s">
        <v>337</v>
      </c>
    </row>
    <row r="6637" spans="1:31" hidden="1">
      <c r="A6637" s="157" t="s">
        <v>580</v>
      </c>
      <c r="P6637" s="157" t="s">
        <v>571</v>
      </c>
      <c r="U6637" s="163">
        <v>0</v>
      </c>
      <c r="X6637" s="157" t="s">
        <v>567</v>
      </c>
      <c r="AE6637" s="165" t="s">
        <v>486</v>
      </c>
    </row>
    <row r="6638" spans="1:31" hidden="1">
      <c r="A6638" s="157" t="s">
        <v>580</v>
      </c>
      <c r="P6638" s="157" t="s">
        <v>571</v>
      </c>
      <c r="U6638" s="163">
        <v>0</v>
      </c>
      <c r="X6638" s="157" t="s">
        <v>567</v>
      </c>
      <c r="AE6638" s="165" t="s">
        <v>498</v>
      </c>
    </row>
    <row r="6639" spans="1:31" hidden="1">
      <c r="A6639" s="157" t="s">
        <v>580</v>
      </c>
      <c r="P6639" s="157" t="s">
        <v>571</v>
      </c>
      <c r="U6639" s="163">
        <v>0</v>
      </c>
      <c r="X6639" s="157" t="s">
        <v>567</v>
      </c>
      <c r="AE6639" s="165" t="s">
        <v>338</v>
      </c>
    </row>
    <row r="6640" spans="1:31" hidden="1">
      <c r="A6640" s="157" t="s">
        <v>580</v>
      </c>
      <c r="P6640" s="157" t="s">
        <v>571</v>
      </c>
      <c r="U6640" s="163">
        <v>0</v>
      </c>
      <c r="X6640" s="157" t="s">
        <v>567</v>
      </c>
      <c r="AE6640" s="165" t="s">
        <v>489</v>
      </c>
    </row>
    <row r="6641" spans="1:31" hidden="1">
      <c r="A6641" s="157" t="s">
        <v>580</v>
      </c>
      <c r="P6641" s="157" t="s">
        <v>571</v>
      </c>
      <c r="U6641" s="163">
        <v>0</v>
      </c>
      <c r="X6641" s="157" t="s">
        <v>567</v>
      </c>
      <c r="AE6641" s="165" t="s">
        <v>515</v>
      </c>
    </row>
    <row r="6642" spans="1:31" hidden="1">
      <c r="A6642" s="157" t="s">
        <v>580</v>
      </c>
      <c r="P6642" s="157" t="s">
        <v>571</v>
      </c>
      <c r="U6642" s="163">
        <v>0</v>
      </c>
      <c r="X6642" s="157" t="s">
        <v>567</v>
      </c>
      <c r="AE6642" s="165" t="s">
        <v>518</v>
      </c>
    </row>
    <row r="6643" spans="1:31" hidden="1">
      <c r="A6643" s="157" t="s">
        <v>580</v>
      </c>
      <c r="P6643" s="157" t="s">
        <v>571</v>
      </c>
      <c r="U6643" s="163">
        <v>0</v>
      </c>
      <c r="X6643" s="157" t="s">
        <v>567</v>
      </c>
      <c r="AE6643" s="165" t="s">
        <v>488</v>
      </c>
    </row>
    <row r="6644" spans="1:31" hidden="1">
      <c r="A6644" s="157" t="s">
        <v>580</v>
      </c>
      <c r="P6644" s="157" t="s">
        <v>571</v>
      </c>
      <c r="U6644" s="163">
        <v>0</v>
      </c>
      <c r="X6644" s="157" t="s">
        <v>567</v>
      </c>
      <c r="AE6644" s="165" t="s">
        <v>598</v>
      </c>
    </row>
    <row r="6645" spans="1:31" hidden="1">
      <c r="A6645" s="157" t="s">
        <v>580</v>
      </c>
      <c r="P6645" s="157" t="s">
        <v>571</v>
      </c>
      <c r="U6645" s="163">
        <v>0</v>
      </c>
      <c r="X6645" s="157" t="s">
        <v>567</v>
      </c>
      <c r="AE6645" s="165" t="s">
        <v>599</v>
      </c>
    </row>
    <row r="6646" spans="1:31" hidden="1">
      <c r="A6646" s="157" t="s">
        <v>580</v>
      </c>
      <c r="P6646" s="157" t="s">
        <v>571</v>
      </c>
      <c r="U6646" s="163">
        <v>0</v>
      </c>
      <c r="X6646" s="157" t="s">
        <v>567</v>
      </c>
      <c r="AE6646" s="165" t="s">
        <v>600</v>
      </c>
    </row>
    <row r="6647" spans="1:31" hidden="1">
      <c r="A6647" s="157" t="s">
        <v>580</v>
      </c>
      <c r="P6647" s="157" t="s">
        <v>571</v>
      </c>
      <c r="U6647" s="163">
        <v>0</v>
      </c>
      <c r="X6647" s="157" t="s">
        <v>567</v>
      </c>
      <c r="AE6647" s="165" t="s">
        <v>500</v>
      </c>
    </row>
    <row r="6648" spans="1:31" hidden="1">
      <c r="A6648" s="157" t="s">
        <v>580</v>
      </c>
      <c r="P6648" s="157" t="s">
        <v>571</v>
      </c>
      <c r="U6648" s="163">
        <v>0</v>
      </c>
      <c r="X6648" s="157" t="s">
        <v>567</v>
      </c>
      <c r="AE6648" s="165" t="s">
        <v>503</v>
      </c>
    </row>
    <row r="6649" spans="1:31" hidden="1">
      <c r="A6649" s="157" t="s">
        <v>580</v>
      </c>
      <c r="P6649" s="157" t="s">
        <v>571</v>
      </c>
      <c r="U6649" s="163">
        <v>0</v>
      </c>
      <c r="X6649" s="157" t="s">
        <v>567</v>
      </c>
      <c r="AE6649" s="165" t="s">
        <v>582</v>
      </c>
    </row>
    <row r="6650" spans="1:31" hidden="1">
      <c r="A6650" s="157" t="s">
        <v>580</v>
      </c>
      <c r="P6650" s="157" t="s">
        <v>571</v>
      </c>
      <c r="U6650" s="163">
        <v>0</v>
      </c>
      <c r="X6650" s="157" t="s">
        <v>567</v>
      </c>
      <c r="AE6650" s="165" t="s">
        <v>520</v>
      </c>
    </row>
    <row r="6651" spans="1:31" hidden="1">
      <c r="A6651" s="157" t="s">
        <v>580</v>
      </c>
      <c r="P6651" s="157" t="s">
        <v>571</v>
      </c>
      <c r="U6651" s="163">
        <v>0</v>
      </c>
      <c r="X6651" s="157" t="s">
        <v>567</v>
      </c>
      <c r="AE6651" s="165" t="s">
        <v>494</v>
      </c>
    </row>
    <row r="6652" spans="1:31" hidden="1">
      <c r="A6652" s="157" t="s">
        <v>580</v>
      </c>
      <c r="P6652" s="157" t="s">
        <v>571</v>
      </c>
      <c r="U6652" s="163">
        <v>0</v>
      </c>
      <c r="X6652" s="157" t="s">
        <v>567</v>
      </c>
      <c r="AE6652" s="165" t="s">
        <v>517</v>
      </c>
    </row>
    <row r="6653" spans="1:31" hidden="1">
      <c r="A6653" s="157" t="s">
        <v>580</v>
      </c>
      <c r="P6653" s="157" t="s">
        <v>571</v>
      </c>
      <c r="U6653" s="163">
        <v>0</v>
      </c>
      <c r="X6653" s="157" t="s">
        <v>567</v>
      </c>
      <c r="AE6653" s="165" t="s">
        <v>493</v>
      </c>
    </row>
    <row r="6654" spans="1:31" hidden="1">
      <c r="A6654" s="157" t="s">
        <v>580</v>
      </c>
      <c r="P6654" s="157" t="s">
        <v>571</v>
      </c>
      <c r="U6654" s="163">
        <v>0</v>
      </c>
      <c r="X6654" s="157" t="s">
        <v>567</v>
      </c>
      <c r="AE6654" s="165" t="s">
        <v>581</v>
      </c>
    </row>
    <row r="6655" spans="1:31" hidden="1">
      <c r="A6655" s="157" t="s">
        <v>580</v>
      </c>
      <c r="P6655" s="157" t="s">
        <v>571</v>
      </c>
      <c r="U6655" s="163">
        <v>0</v>
      </c>
      <c r="X6655" s="157" t="s">
        <v>567</v>
      </c>
      <c r="AE6655" s="165" t="s">
        <v>309</v>
      </c>
    </row>
    <row r="6656" spans="1:31" hidden="1">
      <c r="A6656" s="157" t="s">
        <v>580</v>
      </c>
      <c r="P6656" s="157" t="s">
        <v>571</v>
      </c>
      <c r="U6656" s="163">
        <v>0</v>
      </c>
      <c r="X6656" s="157" t="s">
        <v>567</v>
      </c>
      <c r="AE6656" s="165" t="s">
        <v>496</v>
      </c>
    </row>
    <row r="6657" spans="1:31" hidden="1">
      <c r="A6657" s="157" t="s">
        <v>580</v>
      </c>
      <c r="P6657" s="157" t="s">
        <v>571</v>
      </c>
      <c r="U6657" s="163">
        <v>0</v>
      </c>
      <c r="X6657" s="157" t="s">
        <v>567</v>
      </c>
      <c r="AE6657" s="165" t="s">
        <v>516</v>
      </c>
    </row>
    <row r="6658" spans="1:31" hidden="1">
      <c r="A6658" s="157" t="s">
        <v>580</v>
      </c>
      <c r="P6658" s="157" t="s">
        <v>571</v>
      </c>
      <c r="U6658" s="163">
        <v>0</v>
      </c>
      <c r="X6658" s="157" t="s">
        <v>567</v>
      </c>
      <c r="AE6658" s="165" t="s">
        <v>601</v>
      </c>
    </row>
    <row r="6659" spans="1:31" hidden="1">
      <c r="A6659" s="157" t="s">
        <v>580</v>
      </c>
      <c r="P6659" s="157" t="s">
        <v>571</v>
      </c>
      <c r="U6659" s="163">
        <v>0</v>
      </c>
      <c r="X6659" s="157" t="s">
        <v>567</v>
      </c>
      <c r="AE6659" s="165" t="s">
        <v>514</v>
      </c>
    </row>
    <row r="6660" spans="1:31" hidden="1">
      <c r="A6660" s="157" t="s">
        <v>580</v>
      </c>
      <c r="P6660" s="157" t="s">
        <v>571</v>
      </c>
      <c r="U6660" s="163">
        <v>0</v>
      </c>
      <c r="X6660" s="157" t="s">
        <v>567</v>
      </c>
      <c r="AE6660" s="165" t="s">
        <v>513</v>
      </c>
    </row>
    <row r="6661" spans="1:31" hidden="1">
      <c r="A6661" s="157" t="s">
        <v>580</v>
      </c>
      <c r="P6661" s="157" t="s">
        <v>571</v>
      </c>
      <c r="U6661" s="163">
        <v>0</v>
      </c>
      <c r="X6661" s="157" t="s">
        <v>567</v>
      </c>
      <c r="AE6661" s="165" t="s">
        <v>492</v>
      </c>
    </row>
    <row r="6662" spans="1:31" hidden="1">
      <c r="A6662" s="157" t="s">
        <v>580</v>
      </c>
      <c r="P6662" s="157" t="s">
        <v>571</v>
      </c>
      <c r="U6662" s="163">
        <v>0</v>
      </c>
      <c r="X6662" s="157" t="s">
        <v>567</v>
      </c>
      <c r="AE6662" s="165" t="s">
        <v>602</v>
      </c>
    </row>
    <row r="6663" spans="1:31" hidden="1">
      <c r="A6663" s="157" t="s">
        <v>580</v>
      </c>
      <c r="P6663" s="157" t="s">
        <v>571</v>
      </c>
      <c r="U6663" s="163">
        <v>0</v>
      </c>
      <c r="X6663" s="157" t="s">
        <v>567</v>
      </c>
      <c r="AE6663" s="165" t="s">
        <v>603</v>
      </c>
    </row>
    <row r="6664" spans="1:31" hidden="1">
      <c r="A6664" s="157" t="s">
        <v>580</v>
      </c>
      <c r="P6664" s="157" t="s">
        <v>571</v>
      </c>
      <c r="U6664" s="163">
        <v>0</v>
      </c>
      <c r="X6664" s="157" t="s">
        <v>567</v>
      </c>
      <c r="AE6664" s="165" t="s">
        <v>491</v>
      </c>
    </row>
    <row r="6665" spans="1:31" hidden="1">
      <c r="A6665" s="157" t="s">
        <v>580</v>
      </c>
      <c r="P6665" s="157" t="s">
        <v>571</v>
      </c>
      <c r="U6665" s="163">
        <v>0</v>
      </c>
      <c r="X6665" s="157" t="s">
        <v>567</v>
      </c>
      <c r="AE6665" s="165" t="s">
        <v>495</v>
      </c>
    </row>
    <row r="6666" spans="1:31" hidden="1">
      <c r="A6666" s="157" t="s">
        <v>580</v>
      </c>
      <c r="P6666" s="157" t="s">
        <v>571</v>
      </c>
      <c r="U6666" s="163">
        <v>0</v>
      </c>
      <c r="X6666" s="157" t="s">
        <v>567</v>
      </c>
      <c r="AE6666" s="165" t="s">
        <v>460</v>
      </c>
    </row>
    <row r="6667" spans="1:31" hidden="1">
      <c r="A6667" s="157" t="s">
        <v>580</v>
      </c>
      <c r="P6667" s="157" t="s">
        <v>571</v>
      </c>
      <c r="U6667" s="163">
        <v>0</v>
      </c>
      <c r="X6667" s="157" t="s">
        <v>567</v>
      </c>
      <c r="AE6667" s="165" t="s">
        <v>604</v>
      </c>
    </row>
    <row r="6668" spans="1:31" hidden="1">
      <c r="A6668" s="157" t="s">
        <v>580</v>
      </c>
      <c r="P6668" s="157" t="s">
        <v>571</v>
      </c>
      <c r="U6668" s="163">
        <v>0</v>
      </c>
      <c r="X6668" s="157" t="s">
        <v>567</v>
      </c>
      <c r="AE6668" s="165" t="s">
        <v>501</v>
      </c>
    </row>
    <row r="6669" spans="1:31" hidden="1">
      <c r="A6669" s="157" t="s">
        <v>580</v>
      </c>
      <c r="P6669" s="157" t="s">
        <v>571</v>
      </c>
      <c r="U6669" s="163">
        <v>0</v>
      </c>
      <c r="X6669" s="157" t="s">
        <v>567</v>
      </c>
      <c r="AE6669" s="165" t="s">
        <v>511</v>
      </c>
    </row>
    <row r="6670" spans="1:31" hidden="1">
      <c r="A6670" s="157" t="s">
        <v>580</v>
      </c>
      <c r="P6670" s="157" t="s">
        <v>571</v>
      </c>
      <c r="U6670" s="163">
        <v>0</v>
      </c>
      <c r="X6670" s="157" t="s">
        <v>567</v>
      </c>
      <c r="AE6670" s="165" t="s">
        <v>490</v>
      </c>
    </row>
    <row r="6671" spans="1:31" hidden="1">
      <c r="A6671" s="157" t="s">
        <v>580</v>
      </c>
      <c r="P6671" s="157" t="s">
        <v>571</v>
      </c>
      <c r="U6671" s="163">
        <v>0</v>
      </c>
      <c r="X6671" s="157" t="s">
        <v>567</v>
      </c>
      <c r="AE6671" s="165" t="s">
        <v>512</v>
      </c>
    </row>
    <row r="6672" spans="1:31" hidden="1">
      <c r="A6672" s="157" t="s">
        <v>580</v>
      </c>
      <c r="P6672" s="157" t="s">
        <v>571</v>
      </c>
      <c r="U6672" s="163">
        <v>0</v>
      </c>
      <c r="X6672" s="157" t="s">
        <v>567</v>
      </c>
      <c r="AE6672" s="165" t="s">
        <v>468</v>
      </c>
    </row>
    <row r="6673" spans="1:31" hidden="1">
      <c r="A6673" s="157" t="s">
        <v>580</v>
      </c>
      <c r="P6673" s="157" t="s">
        <v>571</v>
      </c>
      <c r="U6673" s="163">
        <v>0</v>
      </c>
      <c r="X6673" s="157" t="s">
        <v>567</v>
      </c>
      <c r="AE6673" s="165" t="s">
        <v>217</v>
      </c>
    </row>
    <row r="6674" spans="1:31" hidden="1">
      <c r="A6674" s="157" t="s">
        <v>580</v>
      </c>
      <c r="P6674" s="157" t="s">
        <v>571</v>
      </c>
      <c r="U6674" s="163">
        <v>0</v>
      </c>
      <c r="X6674" s="157" t="s">
        <v>567</v>
      </c>
      <c r="AE6674" s="165" t="s">
        <v>542</v>
      </c>
    </row>
    <row r="6675" spans="1:31" hidden="1">
      <c r="A6675" s="157" t="s">
        <v>580</v>
      </c>
      <c r="P6675" s="157" t="s">
        <v>571</v>
      </c>
      <c r="U6675" s="163">
        <v>0</v>
      </c>
      <c r="X6675" s="157" t="s">
        <v>567</v>
      </c>
      <c r="AE6675" s="165" t="s">
        <v>550</v>
      </c>
    </row>
    <row r="6676" spans="1:31" hidden="1">
      <c r="A6676" s="157" t="s">
        <v>580</v>
      </c>
      <c r="P6676" s="157" t="s">
        <v>571</v>
      </c>
      <c r="U6676" s="163">
        <v>0</v>
      </c>
      <c r="X6676" s="157" t="s">
        <v>567</v>
      </c>
      <c r="AE6676" s="165" t="s">
        <v>294</v>
      </c>
    </row>
    <row r="6677" spans="1:31" hidden="1">
      <c r="A6677" s="157" t="s">
        <v>580</v>
      </c>
      <c r="P6677" s="157" t="s">
        <v>571</v>
      </c>
      <c r="U6677" s="163">
        <v>0</v>
      </c>
      <c r="X6677" s="157" t="s">
        <v>567</v>
      </c>
      <c r="AE6677" s="165" t="s">
        <v>543</v>
      </c>
    </row>
    <row r="6678" spans="1:31" hidden="1">
      <c r="A6678" s="157" t="s">
        <v>580</v>
      </c>
      <c r="P6678" s="157" t="s">
        <v>571</v>
      </c>
      <c r="U6678" s="163">
        <v>0</v>
      </c>
      <c r="X6678" s="157" t="s">
        <v>567</v>
      </c>
      <c r="AE6678" s="165" t="s">
        <v>464</v>
      </c>
    </row>
    <row r="6679" spans="1:31" hidden="1">
      <c r="A6679" s="157" t="s">
        <v>580</v>
      </c>
      <c r="P6679" s="157" t="s">
        <v>571</v>
      </c>
      <c r="U6679" s="163">
        <v>0</v>
      </c>
      <c r="X6679" s="157" t="s">
        <v>567</v>
      </c>
      <c r="AE6679" s="165" t="s">
        <v>465</v>
      </c>
    </row>
    <row r="6680" spans="1:31" hidden="1">
      <c r="A6680" s="157" t="s">
        <v>580</v>
      </c>
      <c r="P6680" s="157" t="s">
        <v>571</v>
      </c>
      <c r="U6680" s="163">
        <v>0</v>
      </c>
      <c r="X6680" s="157" t="s">
        <v>567</v>
      </c>
      <c r="AE6680" s="165" t="s">
        <v>466</v>
      </c>
    </row>
    <row r="6681" spans="1:31" hidden="1">
      <c r="A6681" s="157" t="s">
        <v>580</v>
      </c>
      <c r="P6681" s="157" t="s">
        <v>571</v>
      </c>
      <c r="U6681" s="163">
        <v>0</v>
      </c>
      <c r="X6681" s="157" t="s">
        <v>567</v>
      </c>
      <c r="AE6681" s="165" t="s">
        <v>467</v>
      </c>
    </row>
    <row r="6682" spans="1:31" hidden="1">
      <c r="A6682" s="157" t="s">
        <v>580</v>
      </c>
      <c r="P6682" s="157" t="s">
        <v>571</v>
      </c>
      <c r="U6682" s="163">
        <v>-62851.479999999996</v>
      </c>
      <c r="X6682" s="157" t="s">
        <v>567</v>
      </c>
      <c r="AE6682" s="165" t="s">
        <v>401</v>
      </c>
    </row>
    <row r="6683" spans="1:31" hidden="1">
      <c r="A6683" s="157" t="s">
        <v>580</v>
      </c>
      <c r="P6683" s="157" t="s">
        <v>571</v>
      </c>
      <c r="U6683" s="163">
        <v>-30022.999999999985</v>
      </c>
      <c r="X6683" s="157" t="s">
        <v>567</v>
      </c>
      <c r="AE6683" s="165" t="s">
        <v>547</v>
      </c>
    </row>
    <row r="6684" spans="1:31" hidden="1">
      <c r="A6684" s="157" t="s">
        <v>580</v>
      </c>
      <c r="P6684" s="157" t="s">
        <v>571</v>
      </c>
      <c r="U6684" s="163">
        <v>0</v>
      </c>
      <c r="X6684" s="157" t="s">
        <v>567</v>
      </c>
      <c r="AE6684" s="165" t="s">
        <v>470</v>
      </c>
    </row>
    <row r="6685" spans="1:31" hidden="1">
      <c r="A6685" s="157" t="s">
        <v>580</v>
      </c>
      <c r="P6685" s="157" t="s">
        <v>571</v>
      </c>
      <c r="U6685" s="163">
        <v>0</v>
      </c>
      <c r="X6685" s="157" t="s">
        <v>567</v>
      </c>
      <c r="AE6685" s="165" t="s">
        <v>472</v>
      </c>
    </row>
    <row r="6686" spans="1:31" hidden="1">
      <c r="A6686" s="157" t="s">
        <v>580</v>
      </c>
      <c r="P6686" s="157" t="s">
        <v>571</v>
      </c>
      <c r="U6686" s="163">
        <v>-7920.89</v>
      </c>
      <c r="X6686" s="157" t="s">
        <v>567</v>
      </c>
      <c r="AE6686" s="165" t="s">
        <v>462</v>
      </c>
    </row>
    <row r="6687" spans="1:31" hidden="1">
      <c r="A6687" s="157" t="s">
        <v>580</v>
      </c>
      <c r="P6687" s="157" t="s">
        <v>571</v>
      </c>
      <c r="U6687" s="163">
        <v>-98990.420000000013</v>
      </c>
      <c r="X6687" s="157" t="s">
        <v>567</v>
      </c>
      <c r="AE6687" s="165" t="s">
        <v>473</v>
      </c>
    </row>
    <row r="6688" spans="1:31" hidden="1">
      <c r="A6688" s="157" t="s">
        <v>580</v>
      </c>
      <c r="P6688" s="157" t="s">
        <v>571</v>
      </c>
      <c r="U6688" s="163">
        <v>0</v>
      </c>
      <c r="X6688" s="157" t="s">
        <v>567</v>
      </c>
      <c r="AE6688" s="165" t="s">
        <v>479</v>
      </c>
    </row>
    <row r="6689" spans="1:31" hidden="1">
      <c r="A6689" s="157" t="s">
        <v>580</v>
      </c>
      <c r="P6689" s="157" t="s">
        <v>571</v>
      </c>
      <c r="U6689" s="163">
        <v>517.89408540358818</v>
      </c>
      <c r="X6689" s="157" t="s">
        <v>567</v>
      </c>
      <c r="AE6689" s="165" t="s">
        <v>475</v>
      </c>
    </row>
    <row r="6690" spans="1:31" hidden="1">
      <c r="A6690" s="157" t="s">
        <v>580</v>
      </c>
      <c r="P6690" s="157" t="s">
        <v>571</v>
      </c>
      <c r="U6690" s="163">
        <v>1000</v>
      </c>
      <c r="X6690" s="157" t="s">
        <v>567</v>
      </c>
      <c r="AE6690" s="165" t="s">
        <v>476</v>
      </c>
    </row>
    <row r="6691" spans="1:31" hidden="1">
      <c r="A6691" s="157" t="s">
        <v>580</v>
      </c>
      <c r="P6691" s="157" t="s">
        <v>571</v>
      </c>
      <c r="U6691" s="163">
        <v>0</v>
      </c>
      <c r="X6691" s="157" t="s">
        <v>567</v>
      </c>
      <c r="AE6691" s="165" t="s">
        <v>474</v>
      </c>
    </row>
    <row r="6692" spans="1:31" hidden="1">
      <c r="A6692" s="157" t="s">
        <v>580</v>
      </c>
      <c r="P6692" s="157" t="s">
        <v>571</v>
      </c>
      <c r="U6692" s="163">
        <v>0</v>
      </c>
      <c r="X6692" s="157" t="s">
        <v>567</v>
      </c>
      <c r="AE6692" s="165" t="s">
        <v>482</v>
      </c>
    </row>
    <row r="6693" spans="1:31" hidden="1">
      <c r="A6693" s="157" t="s">
        <v>580</v>
      </c>
      <c r="P6693" s="157" t="s">
        <v>571</v>
      </c>
      <c r="U6693" s="163">
        <v>0</v>
      </c>
      <c r="X6693" s="157" t="s">
        <v>567</v>
      </c>
      <c r="AE6693" s="165" t="s">
        <v>478</v>
      </c>
    </row>
    <row r="6694" spans="1:31" hidden="1">
      <c r="A6694" s="157" t="s">
        <v>580</v>
      </c>
      <c r="P6694" s="157" t="s">
        <v>571</v>
      </c>
      <c r="U6694" s="163">
        <v>0</v>
      </c>
      <c r="X6694" s="157" t="s">
        <v>567</v>
      </c>
      <c r="AE6694" s="165" t="s">
        <v>485</v>
      </c>
    </row>
    <row r="6695" spans="1:31" hidden="1">
      <c r="A6695" s="157" t="s">
        <v>580</v>
      </c>
      <c r="P6695" s="157" t="s">
        <v>571</v>
      </c>
      <c r="U6695" s="163">
        <v>0</v>
      </c>
      <c r="X6695" s="157" t="s">
        <v>567</v>
      </c>
      <c r="AE6695" s="165" t="s">
        <v>483</v>
      </c>
    </row>
    <row r="6696" spans="1:31" hidden="1">
      <c r="A6696" s="157" t="s">
        <v>580</v>
      </c>
      <c r="P6696" s="157" t="s">
        <v>571</v>
      </c>
      <c r="U6696" s="163">
        <v>0</v>
      </c>
      <c r="X6696" s="157" t="s">
        <v>567</v>
      </c>
      <c r="AE6696" s="165" t="s">
        <v>484</v>
      </c>
    </row>
    <row r="6697" spans="1:31" hidden="1">
      <c r="A6697" s="157" t="s">
        <v>580</v>
      </c>
      <c r="P6697" s="157" t="s">
        <v>571</v>
      </c>
      <c r="U6697" s="163">
        <v>-848.00268006700162</v>
      </c>
      <c r="X6697" s="157" t="s">
        <v>567</v>
      </c>
      <c r="AE6697" s="165" t="s">
        <v>477</v>
      </c>
    </row>
    <row r="6698" spans="1:31" hidden="1">
      <c r="A6698" s="157" t="s">
        <v>580</v>
      </c>
      <c r="P6698" s="157" t="s">
        <v>571</v>
      </c>
      <c r="U6698" s="163">
        <v>0</v>
      </c>
      <c r="X6698" s="157" t="s">
        <v>567</v>
      </c>
      <c r="AE6698" s="165" t="s">
        <v>482</v>
      </c>
    </row>
    <row r="6699" spans="1:31" hidden="1">
      <c r="A6699" s="157" t="s">
        <v>580</v>
      </c>
      <c r="P6699" s="157" t="s">
        <v>571</v>
      </c>
      <c r="U6699" s="163">
        <v>0</v>
      </c>
      <c r="X6699" s="157" t="s">
        <v>567</v>
      </c>
      <c r="AE6699" s="165" t="s">
        <v>480</v>
      </c>
    </row>
    <row r="6700" spans="1:31" hidden="1">
      <c r="A6700" s="157" t="s">
        <v>580</v>
      </c>
      <c r="P6700" s="157" t="s">
        <v>571</v>
      </c>
      <c r="U6700" s="163">
        <v>0</v>
      </c>
      <c r="X6700" s="157" t="s">
        <v>567</v>
      </c>
      <c r="AE6700" s="165" t="s">
        <v>481</v>
      </c>
    </row>
    <row r="6701" spans="1:31" hidden="1">
      <c r="A6701" s="157" t="s">
        <v>580</v>
      </c>
      <c r="P6701" s="157" t="s">
        <v>571</v>
      </c>
      <c r="U6701" s="163">
        <v>0</v>
      </c>
      <c r="X6701" s="157" t="s">
        <v>568</v>
      </c>
      <c r="AE6701" s="165" t="s">
        <v>360</v>
      </c>
    </row>
    <row r="6702" spans="1:31" hidden="1">
      <c r="A6702" s="157" t="s">
        <v>580</v>
      </c>
      <c r="P6702" s="157" t="s">
        <v>571</v>
      </c>
      <c r="U6702" s="163">
        <v>-24.840000000000003</v>
      </c>
      <c r="X6702" s="157" t="s">
        <v>568</v>
      </c>
      <c r="AE6702" s="165" t="s">
        <v>357</v>
      </c>
    </row>
    <row r="6703" spans="1:31" hidden="1">
      <c r="A6703" s="157" t="s">
        <v>580</v>
      </c>
      <c r="P6703" s="157" t="s">
        <v>571</v>
      </c>
      <c r="U6703" s="163">
        <v>0</v>
      </c>
      <c r="X6703" s="157" t="s">
        <v>568</v>
      </c>
      <c r="AE6703" s="165" t="s">
        <v>358</v>
      </c>
    </row>
    <row r="6704" spans="1:31" hidden="1">
      <c r="A6704" s="157" t="s">
        <v>580</v>
      </c>
      <c r="P6704" s="157" t="s">
        <v>571</v>
      </c>
      <c r="U6704" s="163">
        <v>0</v>
      </c>
      <c r="X6704" s="157" t="s">
        <v>568</v>
      </c>
      <c r="AE6704" s="165" t="s">
        <v>359</v>
      </c>
    </row>
    <row r="6705" spans="1:31" hidden="1">
      <c r="A6705" s="157" t="s">
        <v>580</v>
      </c>
      <c r="P6705" s="157" t="s">
        <v>571</v>
      </c>
      <c r="U6705" s="163">
        <v>0</v>
      </c>
      <c r="X6705" s="157" t="s">
        <v>568</v>
      </c>
      <c r="AE6705" s="165" t="s">
        <v>363</v>
      </c>
    </row>
    <row r="6706" spans="1:31" hidden="1">
      <c r="A6706" s="157" t="s">
        <v>580</v>
      </c>
      <c r="P6706" s="157" t="s">
        <v>571</v>
      </c>
      <c r="U6706" s="163">
        <v>0</v>
      </c>
      <c r="X6706" s="157" t="s">
        <v>568</v>
      </c>
      <c r="AE6706" s="165" t="s">
        <v>364</v>
      </c>
    </row>
    <row r="6707" spans="1:31" hidden="1">
      <c r="A6707" s="157" t="s">
        <v>580</v>
      </c>
      <c r="P6707" s="157" t="s">
        <v>571</v>
      </c>
      <c r="U6707" s="163">
        <v>0</v>
      </c>
      <c r="X6707" s="157" t="s">
        <v>568</v>
      </c>
      <c r="AE6707" s="165" t="s">
        <v>362</v>
      </c>
    </row>
    <row r="6708" spans="1:31" hidden="1">
      <c r="A6708" s="157" t="s">
        <v>580</v>
      </c>
      <c r="P6708" s="157" t="s">
        <v>571</v>
      </c>
      <c r="U6708" s="163">
        <v>-5.18</v>
      </c>
      <c r="X6708" s="157" t="s">
        <v>568</v>
      </c>
      <c r="AE6708" s="165" t="s">
        <v>361</v>
      </c>
    </row>
    <row r="6709" spans="1:31" hidden="1">
      <c r="A6709" s="157" t="s">
        <v>580</v>
      </c>
      <c r="P6709" s="157" t="s">
        <v>571</v>
      </c>
      <c r="U6709" s="163">
        <v>0</v>
      </c>
      <c r="X6709" s="157" t="s">
        <v>568</v>
      </c>
      <c r="AE6709" s="165" t="s">
        <v>382</v>
      </c>
    </row>
    <row r="6710" spans="1:31" hidden="1">
      <c r="A6710" s="157" t="s">
        <v>580</v>
      </c>
      <c r="P6710" s="157" t="s">
        <v>571</v>
      </c>
      <c r="U6710" s="163">
        <v>0</v>
      </c>
      <c r="X6710" s="157" t="s">
        <v>568</v>
      </c>
      <c r="AE6710" s="165" t="s">
        <v>386</v>
      </c>
    </row>
    <row r="6711" spans="1:31" hidden="1">
      <c r="A6711" s="157" t="s">
        <v>580</v>
      </c>
      <c r="P6711" s="157" t="s">
        <v>571</v>
      </c>
      <c r="U6711" s="163">
        <v>0</v>
      </c>
      <c r="X6711" s="157" t="s">
        <v>568</v>
      </c>
      <c r="AE6711" s="165" t="s">
        <v>388</v>
      </c>
    </row>
    <row r="6712" spans="1:31" hidden="1">
      <c r="A6712" s="157" t="s">
        <v>580</v>
      </c>
      <c r="P6712" s="157" t="s">
        <v>571</v>
      </c>
      <c r="U6712" s="163">
        <v>0</v>
      </c>
      <c r="X6712" s="157" t="s">
        <v>568</v>
      </c>
      <c r="AE6712" s="165" t="s">
        <v>389</v>
      </c>
    </row>
    <row r="6713" spans="1:31" hidden="1">
      <c r="A6713" s="157" t="s">
        <v>580</v>
      </c>
      <c r="P6713" s="157" t="s">
        <v>571</v>
      </c>
      <c r="U6713" s="163">
        <v>0</v>
      </c>
      <c r="X6713" s="157" t="s">
        <v>568</v>
      </c>
      <c r="AE6713" s="165" t="s">
        <v>391</v>
      </c>
    </row>
    <row r="6714" spans="1:31" hidden="1">
      <c r="A6714" s="157" t="s">
        <v>580</v>
      </c>
      <c r="P6714" s="157" t="s">
        <v>571</v>
      </c>
      <c r="U6714" s="163">
        <v>0</v>
      </c>
      <c r="X6714" s="157" t="s">
        <v>568</v>
      </c>
      <c r="AE6714" s="165" t="s">
        <v>390</v>
      </c>
    </row>
    <row r="6715" spans="1:31" hidden="1">
      <c r="A6715" s="157" t="s">
        <v>580</v>
      </c>
      <c r="P6715" s="157" t="s">
        <v>571</v>
      </c>
      <c r="U6715" s="163">
        <v>0</v>
      </c>
      <c r="X6715" s="157" t="s">
        <v>568</v>
      </c>
      <c r="AE6715" s="165" t="s">
        <v>384</v>
      </c>
    </row>
    <row r="6716" spans="1:31" hidden="1">
      <c r="A6716" s="157" t="s">
        <v>580</v>
      </c>
      <c r="P6716" s="157" t="s">
        <v>571</v>
      </c>
      <c r="U6716" s="163">
        <v>0</v>
      </c>
      <c r="X6716" s="157" t="s">
        <v>568</v>
      </c>
      <c r="AE6716" s="165" t="s">
        <v>385</v>
      </c>
    </row>
    <row r="6717" spans="1:31" hidden="1">
      <c r="A6717" s="157" t="s">
        <v>580</v>
      </c>
      <c r="P6717" s="157" t="s">
        <v>571</v>
      </c>
      <c r="U6717" s="163">
        <v>0</v>
      </c>
      <c r="X6717" s="157" t="s">
        <v>568</v>
      </c>
      <c r="AE6717" s="165" t="s">
        <v>387</v>
      </c>
    </row>
    <row r="6718" spans="1:31" hidden="1">
      <c r="A6718" s="157" t="s">
        <v>580</v>
      </c>
      <c r="P6718" s="157" t="s">
        <v>571</v>
      </c>
      <c r="U6718" s="163">
        <v>0</v>
      </c>
      <c r="X6718" s="157" t="s">
        <v>568</v>
      </c>
      <c r="AE6718" s="165" t="s">
        <v>325</v>
      </c>
    </row>
    <row r="6719" spans="1:31" hidden="1">
      <c r="A6719" s="157" t="s">
        <v>580</v>
      </c>
      <c r="P6719" s="157" t="s">
        <v>571</v>
      </c>
      <c r="U6719" s="163">
        <v>0</v>
      </c>
      <c r="X6719" s="157" t="s">
        <v>568</v>
      </c>
      <c r="AE6719" s="165" t="s">
        <v>326</v>
      </c>
    </row>
    <row r="6720" spans="1:31" hidden="1">
      <c r="A6720" s="157" t="s">
        <v>580</v>
      </c>
      <c r="P6720" s="157" t="s">
        <v>571</v>
      </c>
      <c r="U6720" s="163">
        <v>0</v>
      </c>
      <c r="X6720" s="157" t="s">
        <v>568</v>
      </c>
      <c r="AE6720" s="165" t="s">
        <v>329</v>
      </c>
    </row>
    <row r="6721" spans="1:31" hidden="1">
      <c r="A6721" s="157" t="s">
        <v>580</v>
      </c>
      <c r="P6721" s="157" t="s">
        <v>571</v>
      </c>
      <c r="U6721" s="163">
        <v>0</v>
      </c>
      <c r="X6721" s="157" t="s">
        <v>568</v>
      </c>
      <c r="AE6721" s="165" t="s">
        <v>335</v>
      </c>
    </row>
    <row r="6722" spans="1:31" hidden="1">
      <c r="A6722" s="157" t="s">
        <v>580</v>
      </c>
      <c r="P6722" s="157" t="s">
        <v>571</v>
      </c>
      <c r="U6722" s="163">
        <v>0</v>
      </c>
      <c r="X6722" s="157" t="s">
        <v>568</v>
      </c>
      <c r="AE6722" s="165" t="s">
        <v>332</v>
      </c>
    </row>
    <row r="6723" spans="1:31" hidden="1">
      <c r="A6723" s="157" t="s">
        <v>580</v>
      </c>
      <c r="P6723" s="157" t="s">
        <v>571</v>
      </c>
      <c r="U6723" s="163">
        <v>0</v>
      </c>
      <c r="X6723" s="157" t="s">
        <v>568</v>
      </c>
      <c r="AE6723" s="165" t="s">
        <v>327</v>
      </c>
    </row>
    <row r="6724" spans="1:31" hidden="1">
      <c r="A6724" s="157" t="s">
        <v>580</v>
      </c>
      <c r="P6724" s="157" t="s">
        <v>571</v>
      </c>
      <c r="U6724" s="163">
        <v>0</v>
      </c>
      <c r="X6724" s="157" t="s">
        <v>568</v>
      </c>
      <c r="AE6724" s="165" t="s">
        <v>328</v>
      </c>
    </row>
    <row r="6725" spans="1:31" hidden="1">
      <c r="A6725" s="157" t="s">
        <v>580</v>
      </c>
      <c r="P6725" s="157" t="s">
        <v>571</v>
      </c>
      <c r="U6725" s="163">
        <v>0</v>
      </c>
      <c r="X6725" s="157" t="s">
        <v>568</v>
      </c>
      <c r="AE6725" s="165" t="s">
        <v>330</v>
      </c>
    </row>
    <row r="6726" spans="1:31" hidden="1">
      <c r="A6726" s="157" t="s">
        <v>580</v>
      </c>
      <c r="P6726" s="157" t="s">
        <v>571</v>
      </c>
      <c r="U6726" s="163">
        <v>0</v>
      </c>
      <c r="X6726" s="157" t="s">
        <v>568</v>
      </c>
      <c r="AE6726" s="165" t="s">
        <v>334</v>
      </c>
    </row>
    <row r="6727" spans="1:31" hidden="1">
      <c r="A6727" s="157" t="s">
        <v>580</v>
      </c>
      <c r="P6727" s="157" t="s">
        <v>571</v>
      </c>
      <c r="U6727" s="163">
        <v>0</v>
      </c>
      <c r="X6727" s="157" t="s">
        <v>568</v>
      </c>
      <c r="AE6727" s="165" t="s">
        <v>331</v>
      </c>
    </row>
    <row r="6728" spans="1:31" hidden="1">
      <c r="A6728" s="157" t="s">
        <v>580</v>
      </c>
      <c r="P6728" s="157" t="s">
        <v>571</v>
      </c>
      <c r="U6728" s="163">
        <v>0</v>
      </c>
      <c r="X6728" s="157" t="s">
        <v>568</v>
      </c>
      <c r="AE6728" s="165" t="s">
        <v>336</v>
      </c>
    </row>
    <row r="6729" spans="1:31" hidden="1">
      <c r="A6729" s="157" t="s">
        <v>580</v>
      </c>
      <c r="P6729" s="157" t="s">
        <v>571</v>
      </c>
      <c r="U6729" s="163">
        <v>0</v>
      </c>
      <c r="X6729" s="157" t="s">
        <v>568</v>
      </c>
      <c r="AE6729" s="165" t="s">
        <v>340</v>
      </c>
    </row>
    <row r="6730" spans="1:31" hidden="1">
      <c r="A6730" s="157" t="s">
        <v>580</v>
      </c>
      <c r="P6730" s="157" t="s">
        <v>571</v>
      </c>
      <c r="U6730" s="163">
        <v>0</v>
      </c>
      <c r="X6730" s="157" t="s">
        <v>568</v>
      </c>
      <c r="AE6730" s="165" t="s">
        <v>339</v>
      </c>
    </row>
    <row r="6731" spans="1:31" hidden="1">
      <c r="A6731" s="157" t="s">
        <v>580</v>
      </c>
      <c r="P6731" s="157" t="s">
        <v>571</v>
      </c>
      <c r="U6731" s="163">
        <v>0</v>
      </c>
      <c r="X6731" s="157" t="s">
        <v>568</v>
      </c>
      <c r="AE6731" s="165" t="s">
        <v>368</v>
      </c>
    </row>
    <row r="6732" spans="1:31" hidden="1">
      <c r="A6732" s="157" t="s">
        <v>580</v>
      </c>
      <c r="P6732" s="157" t="s">
        <v>571</v>
      </c>
      <c r="U6732" s="163">
        <v>0</v>
      </c>
      <c r="X6732" s="157" t="s">
        <v>568</v>
      </c>
      <c r="AE6732" s="165" t="s">
        <v>371</v>
      </c>
    </row>
    <row r="6733" spans="1:31" hidden="1">
      <c r="A6733" s="157" t="s">
        <v>580</v>
      </c>
      <c r="P6733" s="157" t="s">
        <v>571</v>
      </c>
      <c r="U6733" s="163">
        <v>0</v>
      </c>
      <c r="X6733" s="157" t="s">
        <v>568</v>
      </c>
      <c r="AE6733" s="165" t="s">
        <v>370</v>
      </c>
    </row>
    <row r="6734" spans="1:31" hidden="1">
      <c r="A6734" s="157" t="s">
        <v>580</v>
      </c>
      <c r="P6734" s="157" t="s">
        <v>571</v>
      </c>
      <c r="U6734" s="163">
        <v>0</v>
      </c>
      <c r="X6734" s="157" t="s">
        <v>568</v>
      </c>
      <c r="AE6734" s="165" t="s">
        <v>369</v>
      </c>
    </row>
    <row r="6735" spans="1:31" hidden="1">
      <c r="A6735" s="157" t="s">
        <v>580</v>
      </c>
      <c r="P6735" s="157" t="s">
        <v>571</v>
      </c>
      <c r="U6735" s="163">
        <v>0</v>
      </c>
      <c r="X6735" s="157" t="s">
        <v>568</v>
      </c>
      <c r="AE6735" s="165" t="s">
        <v>374</v>
      </c>
    </row>
    <row r="6736" spans="1:31" hidden="1">
      <c r="A6736" s="157" t="s">
        <v>580</v>
      </c>
      <c r="P6736" s="157" t="s">
        <v>571</v>
      </c>
      <c r="U6736" s="163">
        <v>0</v>
      </c>
      <c r="X6736" s="157" t="s">
        <v>568</v>
      </c>
      <c r="AE6736" s="165" t="s">
        <v>366</v>
      </c>
    </row>
    <row r="6737" spans="1:31" hidden="1">
      <c r="A6737" s="157" t="s">
        <v>580</v>
      </c>
      <c r="P6737" s="157" t="s">
        <v>571</v>
      </c>
      <c r="U6737" s="163">
        <v>0</v>
      </c>
      <c r="X6737" s="157" t="s">
        <v>568</v>
      </c>
      <c r="AE6737" s="165" t="s">
        <v>375</v>
      </c>
    </row>
    <row r="6738" spans="1:31" hidden="1">
      <c r="A6738" s="157" t="s">
        <v>580</v>
      </c>
      <c r="P6738" s="157" t="s">
        <v>571</v>
      </c>
      <c r="U6738" s="163">
        <v>0</v>
      </c>
      <c r="X6738" s="157" t="s">
        <v>568</v>
      </c>
      <c r="AE6738" s="165" t="s">
        <v>373</v>
      </c>
    </row>
    <row r="6739" spans="1:31" hidden="1">
      <c r="A6739" s="157" t="s">
        <v>580</v>
      </c>
      <c r="P6739" s="157" t="s">
        <v>571</v>
      </c>
      <c r="U6739" s="163">
        <v>0</v>
      </c>
      <c r="X6739" s="157" t="s">
        <v>568</v>
      </c>
      <c r="AE6739" s="165" t="s">
        <v>367</v>
      </c>
    </row>
    <row r="6740" spans="1:31" hidden="1">
      <c r="A6740" s="157" t="s">
        <v>580</v>
      </c>
      <c r="P6740" s="157" t="s">
        <v>571</v>
      </c>
      <c r="U6740" s="163">
        <v>0</v>
      </c>
      <c r="X6740" s="157" t="s">
        <v>568</v>
      </c>
      <c r="AE6740" s="165" t="s">
        <v>372</v>
      </c>
    </row>
    <row r="6741" spans="1:31" hidden="1">
      <c r="A6741" s="157" t="s">
        <v>580</v>
      </c>
      <c r="P6741" s="157" t="s">
        <v>571</v>
      </c>
      <c r="U6741" s="163">
        <v>0</v>
      </c>
      <c r="X6741" s="157" t="s">
        <v>568</v>
      </c>
      <c r="AE6741" s="165" t="s">
        <v>189</v>
      </c>
    </row>
    <row r="6742" spans="1:31" hidden="1">
      <c r="A6742" s="157" t="s">
        <v>580</v>
      </c>
      <c r="P6742" s="157" t="s">
        <v>571</v>
      </c>
      <c r="U6742" s="163">
        <v>0</v>
      </c>
      <c r="X6742" s="157" t="s">
        <v>568</v>
      </c>
      <c r="AE6742" s="165" t="s">
        <v>291</v>
      </c>
    </row>
    <row r="6743" spans="1:31" hidden="1">
      <c r="A6743" s="157" t="s">
        <v>580</v>
      </c>
      <c r="P6743" s="157" t="s">
        <v>571</v>
      </c>
      <c r="U6743" s="163">
        <v>0</v>
      </c>
      <c r="X6743" s="157" t="s">
        <v>568</v>
      </c>
      <c r="AE6743" s="165" t="s">
        <v>190</v>
      </c>
    </row>
    <row r="6744" spans="1:31" hidden="1">
      <c r="A6744" s="157" t="s">
        <v>580</v>
      </c>
      <c r="P6744" s="157" t="s">
        <v>571</v>
      </c>
      <c r="U6744" s="163">
        <v>0</v>
      </c>
      <c r="X6744" s="157" t="s">
        <v>568</v>
      </c>
      <c r="AE6744" s="165" t="s">
        <v>295</v>
      </c>
    </row>
    <row r="6745" spans="1:31" hidden="1">
      <c r="A6745" s="157" t="s">
        <v>580</v>
      </c>
      <c r="P6745" s="157" t="s">
        <v>571</v>
      </c>
      <c r="U6745" s="163">
        <v>0</v>
      </c>
      <c r="X6745" s="157" t="s">
        <v>568</v>
      </c>
      <c r="AE6745" s="165" t="s">
        <v>191</v>
      </c>
    </row>
    <row r="6746" spans="1:31" hidden="1">
      <c r="A6746" s="157" t="s">
        <v>580</v>
      </c>
      <c r="P6746" s="157" t="s">
        <v>571</v>
      </c>
      <c r="U6746" s="163">
        <v>0</v>
      </c>
      <c r="X6746" s="157" t="s">
        <v>568</v>
      </c>
      <c r="AE6746" s="165" t="s">
        <v>192</v>
      </c>
    </row>
    <row r="6747" spans="1:31" hidden="1">
      <c r="A6747" s="157" t="s">
        <v>580</v>
      </c>
      <c r="P6747" s="157" t="s">
        <v>571</v>
      </c>
      <c r="U6747" s="163">
        <v>0</v>
      </c>
      <c r="X6747" s="157" t="s">
        <v>568</v>
      </c>
      <c r="AE6747" s="165" t="s">
        <v>306</v>
      </c>
    </row>
    <row r="6748" spans="1:31" hidden="1">
      <c r="A6748" s="157" t="s">
        <v>580</v>
      </c>
      <c r="P6748" s="157" t="s">
        <v>571</v>
      </c>
      <c r="U6748" s="163">
        <v>-207.18179999999995</v>
      </c>
      <c r="X6748" s="157" t="s">
        <v>568</v>
      </c>
      <c r="AE6748" s="165" t="s">
        <v>193</v>
      </c>
    </row>
    <row r="6749" spans="1:31" hidden="1">
      <c r="A6749" s="157" t="s">
        <v>580</v>
      </c>
      <c r="P6749" s="157" t="s">
        <v>571</v>
      </c>
      <c r="U6749" s="163">
        <v>0</v>
      </c>
      <c r="X6749" s="157" t="s">
        <v>568</v>
      </c>
      <c r="AE6749" s="165" t="s">
        <v>194</v>
      </c>
    </row>
    <row r="6750" spans="1:31" hidden="1">
      <c r="A6750" s="157" t="s">
        <v>580</v>
      </c>
      <c r="P6750" s="157" t="s">
        <v>571</v>
      </c>
      <c r="U6750" s="163">
        <v>0</v>
      </c>
      <c r="X6750" s="157" t="s">
        <v>568</v>
      </c>
      <c r="AE6750" s="165" t="s">
        <v>196</v>
      </c>
    </row>
    <row r="6751" spans="1:31" hidden="1">
      <c r="A6751" s="157" t="s">
        <v>580</v>
      </c>
      <c r="P6751" s="157" t="s">
        <v>571</v>
      </c>
      <c r="U6751" s="163">
        <v>0</v>
      </c>
      <c r="X6751" s="157" t="s">
        <v>568</v>
      </c>
      <c r="AE6751" s="165" t="s">
        <v>201</v>
      </c>
    </row>
    <row r="6752" spans="1:31" hidden="1">
      <c r="A6752" s="157" t="s">
        <v>580</v>
      </c>
      <c r="P6752" s="157" t="s">
        <v>571</v>
      </c>
      <c r="U6752" s="163">
        <v>0</v>
      </c>
      <c r="X6752" s="157" t="s">
        <v>568</v>
      </c>
      <c r="AE6752" s="165" t="s">
        <v>202</v>
      </c>
    </row>
    <row r="6753" spans="1:31" hidden="1">
      <c r="A6753" s="157" t="s">
        <v>580</v>
      </c>
      <c r="P6753" s="157" t="s">
        <v>571</v>
      </c>
      <c r="U6753" s="163">
        <v>0</v>
      </c>
      <c r="X6753" s="157" t="s">
        <v>568</v>
      </c>
      <c r="AE6753" s="165" t="s">
        <v>303</v>
      </c>
    </row>
    <row r="6754" spans="1:31" hidden="1">
      <c r="A6754" s="157" t="s">
        <v>580</v>
      </c>
      <c r="P6754" s="157" t="s">
        <v>571</v>
      </c>
      <c r="U6754" s="163">
        <v>0</v>
      </c>
      <c r="X6754" s="157" t="s">
        <v>568</v>
      </c>
      <c r="AE6754" s="165" t="s">
        <v>219</v>
      </c>
    </row>
    <row r="6755" spans="1:31" hidden="1">
      <c r="A6755" s="157" t="s">
        <v>580</v>
      </c>
      <c r="P6755" s="157" t="s">
        <v>571</v>
      </c>
      <c r="U6755" s="163">
        <v>-143.82</v>
      </c>
      <c r="X6755" s="157" t="s">
        <v>568</v>
      </c>
      <c r="AE6755" s="165" t="s">
        <v>221</v>
      </c>
    </row>
    <row r="6756" spans="1:31" hidden="1">
      <c r="A6756" s="157" t="s">
        <v>580</v>
      </c>
      <c r="P6756" s="157" t="s">
        <v>571</v>
      </c>
      <c r="U6756" s="163">
        <v>0</v>
      </c>
      <c r="X6756" s="157" t="s">
        <v>568</v>
      </c>
      <c r="AE6756" s="165" t="s">
        <v>222</v>
      </c>
    </row>
    <row r="6757" spans="1:31" hidden="1">
      <c r="A6757" s="157" t="s">
        <v>580</v>
      </c>
      <c r="P6757" s="157" t="s">
        <v>571</v>
      </c>
      <c r="U6757" s="163">
        <v>0</v>
      </c>
      <c r="X6757" s="157" t="s">
        <v>568</v>
      </c>
      <c r="AE6757" s="165" t="s">
        <v>225</v>
      </c>
    </row>
    <row r="6758" spans="1:31" hidden="1">
      <c r="A6758" s="157" t="s">
        <v>580</v>
      </c>
      <c r="P6758" s="157" t="s">
        <v>571</v>
      </c>
      <c r="U6758" s="163">
        <v>0</v>
      </c>
      <c r="X6758" s="157" t="s">
        <v>568</v>
      </c>
      <c r="AE6758" s="165" t="s">
        <v>226</v>
      </c>
    </row>
    <row r="6759" spans="1:31" hidden="1">
      <c r="A6759" s="157" t="s">
        <v>580</v>
      </c>
      <c r="P6759" s="157" t="s">
        <v>571</v>
      </c>
      <c r="U6759" s="163">
        <v>0</v>
      </c>
      <c r="X6759" s="157" t="s">
        <v>568</v>
      </c>
      <c r="AE6759" s="165" t="s">
        <v>300</v>
      </c>
    </row>
    <row r="6760" spans="1:31" hidden="1">
      <c r="A6760" s="157" t="s">
        <v>580</v>
      </c>
      <c r="P6760" s="157" t="s">
        <v>571</v>
      </c>
      <c r="U6760" s="163">
        <v>-44.375100000000003</v>
      </c>
      <c r="X6760" s="157" t="s">
        <v>568</v>
      </c>
      <c r="AE6760" s="165" t="s">
        <v>231</v>
      </c>
    </row>
    <row r="6761" spans="1:31" hidden="1">
      <c r="A6761" s="157" t="s">
        <v>580</v>
      </c>
      <c r="P6761" s="157" t="s">
        <v>571</v>
      </c>
      <c r="U6761" s="163">
        <v>0</v>
      </c>
      <c r="X6761" s="157" t="s">
        <v>568</v>
      </c>
      <c r="AE6761" s="165" t="s">
        <v>251</v>
      </c>
    </row>
    <row r="6762" spans="1:31" hidden="1">
      <c r="A6762" s="157" t="s">
        <v>580</v>
      </c>
      <c r="P6762" s="157" t="s">
        <v>571</v>
      </c>
      <c r="U6762" s="163">
        <v>0</v>
      </c>
      <c r="X6762" s="157" t="s">
        <v>568</v>
      </c>
      <c r="AE6762" s="165" t="s">
        <v>252</v>
      </c>
    </row>
    <row r="6763" spans="1:31" hidden="1">
      <c r="A6763" s="157" t="s">
        <v>580</v>
      </c>
      <c r="P6763" s="157" t="s">
        <v>571</v>
      </c>
      <c r="U6763" s="163">
        <v>0</v>
      </c>
      <c r="X6763" s="157" t="s">
        <v>568</v>
      </c>
      <c r="AE6763" s="165" t="s">
        <v>273</v>
      </c>
    </row>
    <row r="6764" spans="1:31" hidden="1">
      <c r="A6764" s="157" t="s">
        <v>580</v>
      </c>
      <c r="P6764" s="157" t="s">
        <v>571</v>
      </c>
      <c r="U6764" s="163">
        <v>0</v>
      </c>
      <c r="X6764" s="157" t="s">
        <v>568</v>
      </c>
      <c r="AE6764" s="165" t="s">
        <v>274</v>
      </c>
    </row>
    <row r="6765" spans="1:31" hidden="1">
      <c r="A6765" s="157" t="s">
        <v>580</v>
      </c>
      <c r="P6765" s="157" t="s">
        <v>571</v>
      </c>
      <c r="U6765" s="163">
        <v>0</v>
      </c>
      <c r="X6765" s="157" t="s">
        <v>568</v>
      </c>
      <c r="AE6765" s="165" t="s">
        <v>275</v>
      </c>
    </row>
    <row r="6766" spans="1:31" hidden="1">
      <c r="A6766" s="157" t="s">
        <v>580</v>
      </c>
      <c r="P6766" s="157" t="s">
        <v>571</v>
      </c>
      <c r="U6766" s="163">
        <v>0</v>
      </c>
      <c r="X6766" s="157" t="s">
        <v>568</v>
      </c>
      <c r="AE6766" s="165" t="s">
        <v>541</v>
      </c>
    </row>
    <row r="6767" spans="1:31" hidden="1">
      <c r="A6767" s="157" t="s">
        <v>580</v>
      </c>
      <c r="P6767" s="157" t="s">
        <v>571</v>
      </c>
      <c r="U6767" s="163">
        <v>-308.41999999999996</v>
      </c>
      <c r="X6767" s="157" t="s">
        <v>568</v>
      </c>
      <c r="AE6767" s="165" t="s">
        <v>287</v>
      </c>
    </row>
    <row r="6768" spans="1:31" hidden="1">
      <c r="A6768" s="157" t="s">
        <v>580</v>
      </c>
      <c r="P6768" s="157" t="s">
        <v>571</v>
      </c>
      <c r="U6768" s="163">
        <v>-292.33000000000004</v>
      </c>
      <c r="X6768" s="157" t="s">
        <v>568</v>
      </c>
      <c r="AE6768" s="165" t="s">
        <v>199</v>
      </c>
    </row>
    <row r="6769" spans="1:31" hidden="1">
      <c r="A6769" s="157" t="s">
        <v>580</v>
      </c>
      <c r="P6769" s="157" t="s">
        <v>571</v>
      </c>
      <c r="U6769" s="163">
        <v>-877.59</v>
      </c>
      <c r="X6769" s="157" t="s">
        <v>568</v>
      </c>
      <c r="AE6769" s="165" t="s">
        <v>288</v>
      </c>
    </row>
    <row r="6770" spans="1:31" hidden="1">
      <c r="A6770" s="157" t="s">
        <v>580</v>
      </c>
      <c r="P6770" s="157" t="s">
        <v>571</v>
      </c>
      <c r="U6770" s="163">
        <v>-651.51</v>
      </c>
      <c r="X6770" s="157" t="s">
        <v>568</v>
      </c>
      <c r="AE6770" s="165" t="s">
        <v>200</v>
      </c>
    </row>
    <row r="6771" spans="1:31" hidden="1">
      <c r="A6771" s="157" t="s">
        <v>580</v>
      </c>
      <c r="P6771" s="157" t="s">
        <v>571</v>
      </c>
      <c r="U6771" s="163">
        <v>-216</v>
      </c>
      <c r="X6771" s="157" t="s">
        <v>568</v>
      </c>
      <c r="AE6771" s="165" t="s">
        <v>220</v>
      </c>
    </row>
    <row r="6772" spans="1:31" hidden="1">
      <c r="A6772" s="157" t="s">
        <v>580</v>
      </c>
      <c r="P6772" s="157" t="s">
        <v>571</v>
      </c>
      <c r="U6772" s="163">
        <v>0</v>
      </c>
      <c r="X6772" s="157" t="s">
        <v>568</v>
      </c>
      <c r="AE6772" s="165" t="s">
        <v>301</v>
      </c>
    </row>
    <row r="6773" spans="1:31" hidden="1">
      <c r="A6773" s="157" t="s">
        <v>580</v>
      </c>
      <c r="P6773" s="157" t="s">
        <v>571</v>
      </c>
      <c r="U6773" s="163">
        <v>-468.50000000000006</v>
      </c>
      <c r="X6773" s="157" t="s">
        <v>568</v>
      </c>
      <c r="AE6773" s="165" t="s">
        <v>223</v>
      </c>
    </row>
    <row r="6774" spans="1:31" hidden="1">
      <c r="A6774" s="157" t="s">
        <v>580</v>
      </c>
      <c r="P6774" s="157" t="s">
        <v>571</v>
      </c>
      <c r="U6774" s="163">
        <v>0</v>
      </c>
      <c r="X6774" s="157" t="s">
        <v>568</v>
      </c>
      <c r="AE6774" s="165" t="s">
        <v>296</v>
      </c>
    </row>
    <row r="6775" spans="1:31" hidden="1">
      <c r="A6775" s="157" t="s">
        <v>580</v>
      </c>
      <c r="P6775" s="157" t="s">
        <v>571</v>
      </c>
      <c r="U6775" s="163">
        <v>-175.5</v>
      </c>
      <c r="X6775" s="157" t="s">
        <v>568</v>
      </c>
      <c r="AE6775" s="165" t="s">
        <v>229</v>
      </c>
    </row>
    <row r="6776" spans="1:31" hidden="1">
      <c r="A6776" s="157" t="s">
        <v>580</v>
      </c>
      <c r="P6776" s="157" t="s">
        <v>571</v>
      </c>
      <c r="U6776" s="163">
        <v>0</v>
      </c>
      <c r="X6776" s="157" t="s">
        <v>568</v>
      </c>
      <c r="AE6776" s="165" t="s">
        <v>289</v>
      </c>
    </row>
    <row r="6777" spans="1:31" hidden="1">
      <c r="A6777" s="157" t="s">
        <v>580</v>
      </c>
      <c r="P6777" s="157" t="s">
        <v>571</v>
      </c>
      <c r="U6777" s="163">
        <v>-1206.0000000000002</v>
      </c>
      <c r="X6777" s="157" t="s">
        <v>568</v>
      </c>
      <c r="AE6777" s="165" t="s">
        <v>286</v>
      </c>
    </row>
    <row r="6778" spans="1:31" hidden="1">
      <c r="A6778" s="157" t="s">
        <v>580</v>
      </c>
      <c r="P6778" s="157" t="s">
        <v>571</v>
      </c>
      <c r="U6778" s="163">
        <v>-586.61</v>
      </c>
      <c r="X6778" s="157" t="s">
        <v>568</v>
      </c>
      <c r="AE6778" s="165" t="s">
        <v>232</v>
      </c>
    </row>
    <row r="6779" spans="1:31" hidden="1">
      <c r="A6779" s="157" t="s">
        <v>580</v>
      </c>
      <c r="P6779" s="157" t="s">
        <v>571</v>
      </c>
      <c r="U6779" s="163">
        <v>-135.99999999999994</v>
      </c>
      <c r="X6779" s="157" t="s">
        <v>568</v>
      </c>
      <c r="AE6779" s="165" t="s">
        <v>233</v>
      </c>
    </row>
    <row r="6780" spans="1:31" hidden="1">
      <c r="A6780" s="157" t="s">
        <v>580</v>
      </c>
      <c r="P6780" s="157" t="s">
        <v>571</v>
      </c>
      <c r="U6780" s="163">
        <v>-894.49999999999989</v>
      </c>
      <c r="X6780" s="157" t="s">
        <v>568</v>
      </c>
      <c r="AE6780" s="165" t="s">
        <v>234</v>
      </c>
    </row>
    <row r="6781" spans="1:31" hidden="1">
      <c r="A6781" s="157" t="s">
        <v>580</v>
      </c>
      <c r="P6781" s="157" t="s">
        <v>571</v>
      </c>
      <c r="U6781" s="163">
        <v>-1889</v>
      </c>
      <c r="X6781" s="157" t="s">
        <v>568</v>
      </c>
      <c r="AE6781" s="165" t="s">
        <v>293</v>
      </c>
    </row>
    <row r="6782" spans="1:31" hidden="1">
      <c r="A6782" s="157" t="s">
        <v>580</v>
      </c>
      <c r="P6782" s="157" t="s">
        <v>571</v>
      </c>
      <c r="U6782" s="163">
        <v>-213.75</v>
      </c>
      <c r="X6782" s="157" t="s">
        <v>568</v>
      </c>
      <c r="AE6782" s="165" t="s">
        <v>235</v>
      </c>
    </row>
    <row r="6783" spans="1:31" hidden="1">
      <c r="A6783" s="157" t="s">
        <v>580</v>
      </c>
      <c r="P6783" s="157" t="s">
        <v>571</v>
      </c>
      <c r="U6783" s="163">
        <v>-711.74</v>
      </c>
      <c r="X6783" s="157" t="s">
        <v>568</v>
      </c>
      <c r="AE6783" s="165" t="s">
        <v>237</v>
      </c>
    </row>
    <row r="6784" spans="1:31" hidden="1">
      <c r="A6784" s="157" t="s">
        <v>580</v>
      </c>
      <c r="P6784" s="157" t="s">
        <v>571</v>
      </c>
      <c r="U6784" s="163">
        <v>-631.91999999999996</v>
      </c>
      <c r="X6784" s="157" t="s">
        <v>568</v>
      </c>
      <c r="AE6784" s="165" t="s">
        <v>239</v>
      </c>
    </row>
    <row r="6785" spans="1:31" hidden="1">
      <c r="A6785" s="157" t="s">
        <v>580</v>
      </c>
      <c r="P6785" s="157" t="s">
        <v>571</v>
      </c>
      <c r="U6785" s="163">
        <v>0</v>
      </c>
      <c r="X6785" s="157" t="s">
        <v>568</v>
      </c>
      <c r="AE6785" s="165" t="s">
        <v>302</v>
      </c>
    </row>
    <row r="6786" spans="1:31" hidden="1">
      <c r="A6786" s="157" t="s">
        <v>580</v>
      </c>
      <c r="P6786" s="157" t="s">
        <v>571</v>
      </c>
      <c r="U6786" s="163">
        <v>-292.92</v>
      </c>
      <c r="X6786" s="157" t="s">
        <v>568</v>
      </c>
      <c r="AE6786" s="165" t="s">
        <v>240</v>
      </c>
    </row>
    <row r="6787" spans="1:31" hidden="1">
      <c r="A6787" s="157" t="s">
        <v>580</v>
      </c>
      <c r="P6787" s="157" t="s">
        <v>571</v>
      </c>
      <c r="U6787" s="163">
        <v>-259.08999999999997</v>
      </c>
      <c r="X6787" s="157" t="s">
        <v>568</v>
      </c>
      <c r="AE6787" s="165" t="s">
        <v>241</v>
      </c>
    </row>
    <row r="6788" spans="1:31" hidden="1">
      <c r="A6788" s="157" t="s">
        <v>580</v>
      </c>
      <c r="P6788" s="157" t="s">
        <v>571</v>
      </c>
      <c r="U6788" s="163">
        <v>-295.25</v>
      </c>
      <c r="X6788" s="157" t="s">
        <v>568</v>
      </c>
      <c r="AE6788" s="165" t="s">
        <v>242</v>
      </c>
    </row>
    <row r="6789" spans="1:31" hidden="1">
      <c r="A6789" s="157" t="s">
        <v>580</v>
      </c>
      <c r="P6789" s="157" t="s">
        <v>571</v>
      </c>
      <c r="U6789" s="163">
        <v>-1280.25</v>
      </c>
      <c r="X6789" s="157" t="s">
        <v>568</v>
      </c>
      <c r="AE6789" s="165" t="s">
        <v>243</v>
      </c>
    </row>
    <row r="6790" spans="1:31" hidden="1">
      <c r="A6790" s="157" t="s">
        <v>580</v>
      </c>
      <c r="P6790" s="157" t="s">
        <v>571</v>
      </c>
      <c r="U6790" s="163">
        <v>0</v>
      </c>
      <c r="X6790" s="157" t="s">
        <v>568</v>
      </c>
      <c r="AE6790" s="165" t="s">
        <v>304</v>
      </c>
    </row>
    <row r="6791" spans="1:31" hidden="1">
      <c r="A6791" s="157" t="s">
        <v>580</v>
      </c>
      <c r="P6791" s="157" t="s">
        <v>571</v>
      </c>
      <c r="U6791" s="163">
        <v>-216</v>
      </c>
      <c r="X6791" s="157" t="s">
        <v>568</v>
      </c>
      <c r="AE6791" s="165" t="s">
        <v>244</v>
      </c>
    </row>
    <row r="6792" spans="1:31" hidden="1">
      <c r="A6792" s="157" t="s">
        <v>580</v>
      </c>
      <c r="P6792" s="157" t="s">
        <v>571</v>
      </c>
      <c r="U6792" s="163">
        <v>-629.25</v>
      </c>
      <c r="X6792" s="157" t="s">
        <v>568</v>
      </c>
      <c r="AE6792" s="165" t="s">
        <v>246</v>
      </c>
    </row>
    <row r="6793" spans="1:31" hidden="1">
      <c r="A6793" s="157" t="s">
        <v>580</v>
      </c>
      <c r="P6793" s="157" t="s">
        <v>571</v>
      </c>
      <c r="U6793" s="163">
        <v>0</v>
      </c>
      <c r="X6793" s="157" t="s">
        <v>568</v>
      </c>
      <c r="AE6793" s="165" t="s">
        <v>247</v>
      </c>
    </row>
    <row r="6794" spans="1:31" hidden="1">
      <c r="A6794" s="157" t="s">
        <v>580</v>
      </c>
      <c r="P6794" s="157" t="s">
        <v>571</v>
      </c>
      <c r="U6794" s="163">
        <v>0</v>
      </c>
      <c r="X6794" s="157" t="s">
        <v>568</v>
      </c>
      <c r="AE6794" s="165" t="s">
        <v>294</v>
      </c>
    </row>
    <row r="6795" spans="1:31" hidden="1">
      <c r="A6795" s="157" t="s">
        <v>580</v>
      </c>
      <c r="P6795" s="157" t="s">
        <v>571</v>
      </c>
      <c r="U6795" s="163">
        <v>0</v>
      </c>
      <c r="X6795" s="157" t="s">
        <v>568</v>
      </c>
      <c r="AE6795" s="165" t="s">
        <v>307</v>
      </c>
    </row>
    <row r="6796" spans="1:31" hidden="1">
      <c r="A6796" s="157" t="s">
        <v>580</v>
      </c>
      <c r="P6796" s="157" t="s">
        <v>571</v>
      </c>
      <c r="U6796" s="163">
        <v>-341</v>
      </c>
      <c r="X6796" s="157" t="s">
        <v>568</v>
      </c>
      <c r="AE6796" s="165" t="s">
        <v>248</v>
      </c>
    </row>
    <row r="6797" spans="1:31" hidden="1">
      <c r="A6797" s="157" t="s">
        <v>580</v>
      </c>
      <c r="P6797" s="157" t="s">
        <v>571</v>
      </c>
      <c r="U6797" s="163">
        <v>-574</v>
      </c>
      <c r="X6797" s="157" t="s">
        <v>568</v>
      </c>
      <c r="AE6797" s="165" t="s">
        <v>249</v>
      </c>
    </row>
    <row r="6798" spans="1:31" hidden="1">
      <c r="A6798" s="157" t="s">
        <v>580</v>
      </c>
      <c r="P6798" s="157" t="s">
        <v>571</v>
      </c>
      <c r="U6798" s="163">
        <v>0</v>
      </c>
      <c r="X6798" s="157" t="s">
        <v>568</v>
      </c>
      <c r="AE6798" s="165" t="s">
        <v>308</v>
      </c>
    </row>
    <row r="6799" spans="1:31" hidden="1">
      <c r="A6799" s="157" t="s">
        <v>580</v>
      </c>
      <c r="P6799" s="157" t="s">
        <v>571</v>
      </c>
      <c r="U6799" s="163">
        <v>-404.75000000000006</v>
      </c>
      <c r="X6799" s="157" t="s">
        <v>568</v>
      </c>
      <c r="AE6799" s="165" t="s">
        <v>250</v>
      </c>
    </row>
    <row r="6800" spans="1:31" hidden="1">
      <c r="A6800" s="157" t="s">
        <v>580</v>
      </c>
      <c r="P6800" s="157" t="s">
        <v>571</v>
      </c>
      <c r="U6800" s="163">
        <v>-154.75</v>
      </c>
      <c r="X6800" s="157" t="s">
        <v>568</v>
      </c>
      <c r="AE6800" s="165" t="s">
        <v>272</v>
      </c>
    </row>
    <row r="6801" spans="1:31" hidden="1">
      <c r="A6801" s="157" t="s">
        <v>580</v>
      </c>
      <c r="P6801" s="157" t="s">
        <v>571</v>
      </c>
      <c r="U6801" s="163">
        <v>-120.99999999999999</v>
      </c>
      <c r="X6801" s="157" t="s">
        <v>568</v>
      </c>
      <c r="AE6801" s="165" t="s">
        <v>276</v>
      </c>
    </row>
    <row r="6802" spans="1:31" hidden="1">
      <c r="A6802" s="157" t="s">
        <v>580</v>
      </c>
      <c r="P6802" s="157" t="s">
        <v>571</v>
      </c>
      <c r="U6802" s="163">
        <v>-1632.25</v>
      </c>
      <c r="X6802" s="157" t="s">
        <v>568</v>
      </c>
      <c r="AE6802" s="165" t="s">
        <v>277</v>
      </c>
    </row>
    <row r="6803" spans="1:31" hidden="1">
      <c r="A6803" s="157" t="s">
        <v>580</v>
      </c>
      <c r="P6803" s="157" t="s">
        <v>571</v>
      </c>
      <c r="U6803" s="163">
        <v>-184.75</v>
      </c>
      <c r="X6803" s="157" t="s">
        <v>568</v>
      </c>
      <c r="AE6803" s="165" t="s">
        <v>278</v>
      </c>
    </row>
    <row r="6804" spans="1:31" hidden="1">
      <c r="A6804" s="157" t="s">
        <v>580</v>
      </c>
      <c r="P6804" s="157" t="s">
        <v>571</v>
      </c>
      <c r="U6804" s="163">
        <v>-915</v>
      </c>
      <c r="X6804" s="157" t="s">
        <v>568</v>
      </c>
      <c r="AE6804" s="165" t="s">
        <v>279</v>
      </c>
    </row>
    <row r="6805" spans="1:31" hidden="1">
      <c r="A6805" s="157" t="s">
        <v>580</v>
      </c>
      <c r="P6805" s="157" t="s">
        <v>571</v>
      </c>
      <c r="U6805" s="163">
        <v>-133</v>
      </c>
      <c r="X6805" s="157" t="s">
        <v>568</v>
      </c>
      <c r="AE6805" s="165" t="s">
        <v>284</v>
      </c>
    </row>
    <row r="6806" spans="1:31" hidden="1">
      <c r="A6806" s="157" t="s">
        <v>580</v>
      </c>
      <c r="P6806" s="157" t="s">
        <v>571</v>
      </c>
      <c r="U6806" s="163">
        <v>0</v>
      </c>
      <c r="X6806" s="157" t="s">
        <v>568</v>
      </c>
      <c r="AE6806" s="165" t="s">
        <v>290</v>
      </c>
    </row>
    <row r="6807" spans="1:31" hidden="1">
      <c r="A6807" s="157" t="s">
        <v>580</v>
      </c>
      <c r="P6807" s="157" t="s">
        <v>571</v>
      </c>
      <c r="U6807" s="163">
        <v>-281</v>
      </c>
      <c r="X6807" s="157" t="s">
        <v>568</v>
      </c>
      <c r="AE6807" s="165" t="s">
        <v>285</v>
      </c>
    </row>
    <row r="6808" spans="1:31">
      <c r="A6808" s="157" t="s">
        <v>580</v>
      </c>
      <c r="P6808" s="157" t="s">
        <v>571</v>
      </c>
      <c r="U6808" s="163">
        <v>0</v>
      </c>
      <c r="X6808" s="157" t="s">
        <v>568</v>
      </c>
      <c r="AE6808" s="165" t="s">
        <v>195</v>
      </c>
    </row>
    <row r="6809" spans="1:31" hidden="1">
      <c r="A6809" s="157" t="s">
        <v>580</v>
      </c>
      <c r="P6809" s="157" t="s">
        <v>571</v>
      </c>
      <c r="U6809" s="163">
        <v>0</v>
      </c>
      <c r="X6809" s="157" t="s">
        <v>568</v>
      </c>
      <c r="AE6809" s="165" t="s">
        <v>197</v>
      </c>
    </row>
    <row r="6810" spans="1:31" hidden="1">
      <c r="A6810" s="157" t="s">
        <v>580</v>
      </c>
      <c r="P6810" s="157" t="s">
        <v>571</v>
      </c>
      <c r="U6810" s="163">
        <v>0</v>
      </c>
      <c r="X6810" s="157" t="s">
        <v>568</v>
      </c>
      <c r="AE6810" s="165" t="s">
        <v>203</v>
      </c>
    </row>
    <row r="6811" spans="1:31" hidden="1">
      <c r="A6811" s="157" t="s">
        <v>580</v>
      </c>
      <c r="P6811" s="157" t="s">
        <v>571</v>
      </c>
      <c r="U6811" s="163">
        <v>0</v>
      </c>
      <c r="X6811" s="157" t="s">
        <v>568</v>
      </c>
      <c r="AE6811" s="165" t="s">
        <v>204</v>
      </c>
    </row>
    <row r="6812" spans="1:31" hidden="1">
      <c r="A6812" s="157" t="s">
        <v>580</v>
      </c>
      <c r="P6812" s="157" t="s">
        <v>571</v>
      </c>
      <c r="U6812" s="163">
        <v>0</v>
      </c>
      <c r="X6812" s="157" t="s">
        <v>568</v>
      </c>
      <c r="AE6812" s="165" t="s">
        <v>205</v>
      </c>
    </row>
    <row r="6813" spans="1:31" hidden="1">
      <c r="A6813" s="157" t="s">
        <v>580</v>
      </c>
      <c r="P6813" s="157" t="s">
        <v>571</v>
      </c>
      <c r="U6813" s="163">
        <v>0</v>
      </c>
      <c r="X6813" s="157" t="s">
        <v>568</v>
      </c>
      <c r="AE6813" s="165" t="s">
        <v>206</v>
      </c>
    </row>
    <row r="6814" spans="1:31" hidden="1">
      <c r="A6814" s="157" t="s">
        <v>580</v>
      </c>
      <c r="P6814" s="157" t="s">
        <v>571</v>
      </c>
      <c r="U6814" s="163">
        <v>0</v>
      </c>
      <c r="X6814" s="157" t="s">
        <v>568</v>
      </c>
      <c r="AE6814" s="165" t="s">
        <v>207</v>
      </c>
    </row>
    <row r="6815" spans="1:31" hidden="1">
      <c r="A6815" s="157" t="s">
        <v>580</v>
      </c>
      <c r="P6815" s="157" t="s">
        <v>571</v>
      </c>
      <c r="U6815" s="163">
        <v>0</v>
      </c>
      <c r="X6815" s="157" t="s">
        <v>568</v>
      </c>
      <c r="AE6815" s="165" t="s">
        <v>305</v>
      </c>
    </row>
    <row r="6816" spans="1:31" hidden="1">
      <c r="A6816" s="157" t="s">
        <v>580</v>
      </c>
      <c r="P6816" s="157" t="s">
        <v>571</v>
      </c>
      <c r="U6816" s="163">
        <v>0</v>
      </c>
      <c r="X6816" s="157" t="s">
        <v>568</v>
      </c>
      <c r="AE6816" s="165" t="s">
        <v>208</v>
      </c>
    </row>
    <row r="6817" spans="1:31" hidden="1">
      <c r="A6817" s="157" t="s">
        <v>580</v>
      </c>
      <c r="P6817" s="157" t="s">
        <v>571</v>
      </c>
      <c r="U6817" s="163">
        <v>0</v>
      </c>
      <c r="X6817" s="157" t="s">
        <v>568</v>
      </c>
      <c r="AE6817" s="165" t="s">
        <v>209</v>
      </c>
    </row>
    <row r="6818" spans="1:31" hidden="1">
      <c r="A6818" s="157" t="s">
        <v>580</v>
      </c>
      <c r="P6818" s="157" t="s">
        <v>571</v>
      </c>
      <c r="U6818" s="163">
        <v>0</v>
      </c>
      <c r="X6818" s="157" t="s">
        <v>568</v>
      </c>
      <c r="AE6818" s="165" t="s">
        <v>210</v>
      </c>
    </row>
    <row r="6819" spans="1:31" hidden="1">
      <c r="A6819" s="157" t="s">
        <v>580</v>
      </c>
      <c r="P6819" s="157" t="s">
        <v>571</v>
      </c>
      <c r="U6819" s="163">
        <v>0</v>
      </c>
      <c r="X6819" s="157" t="s">
        <v>568</v>
      </c>
      <c r="AE6819" s="165" t="s">
        <v>297</v>
      </c>
    </row>
    <row r="6820" spans="1:31" hidden="1">
      <c r="A6820" s="157" t="s">
        <v>580</v>
      </c>
      <c r="P6820" s="157" t="s">
        <v>571</v>
      </c>
      <c r="U6820" s="163">
        <v>0</v>
      </c>
      <c r="X6820" s="157" t="s">
        <v>568</v>
      </c>
      <c r="AE6820" s="165" t="s">
        <v>211</v>
      </c>
    </row>
    <row r="6821" spans="1:31" hidden="1">
      <c r="A6821" s="157" t="s">
        <v>580</v>
      </c>
      <c r="P6821" s="157" t="s">
        <v>571</v>
      </c>
      <c r="U6821" s="163">
        <v>0</v>
      </c>
      <c r="X6821" s="157" t="s">
        <v>568</v>
      </c>
      <c r="AE6821" s="165" t="s">
        <v>212</v>
      </c>
    </row>
    <row r="6822" spans="1:31" hidden="1">
      <c r="A6822" s="157" t="s">
        <v>580</v>
      </c>
      <c r="P6822" s="157" t="s">
        <v>571</v>
      </c>
      <c r="U6822" s="163">
        <v>0</v>
      </c>
      <c r="X6822" s="157" t="s">
        <v>568</v>
      </c>
      <c r="AE6822" s="165" t="s">
        <v>213</v>
      </c>
    </row>
    <row r="6823" spans="1:31" hidden="1">
      <c r="A6823" s="157" t="s">
        <v>580</v>
      </c>
      <c r="P6823" s="157" t="s">
        <v>571</v>
      </c>
      <c r="U6823" s="163">
        <v>0</v>
      </c>
      <c r="X6823" s="157" t="s">
        <v>568</v>
      </c>
      <c r="AE6823" s="165" t="s">
        <v>214</v>
      </c>
    </row>
    <row r="6824" spans="1:31" hidden="1">
      <c r="A6824" s="157" t="s">
        <v>580</v>
      </c>
      <c r="P6824" s="157" t="s">
        <v>571</v>
      </c>
      <c r="U6824" s="163">
        <v>0</v>
      </c>
      <c r="X6824" s="157" t="s">
        <v>568</v>
      </c>
      <c r="AE6824" s="165" t="s">
        <v>215</v>
      </c>
    </row>
    <row r="6825" spans="1:31" hidden="1">
      <c r="A6825" s="157" t="s">
        <v>580</v>
      </c>
      <c r="P6825" s="157" t="s">
        <v>571</v>
      </c>
      <c r="U6825" s="163">
        <v>0</v>
      </c>
      <c r="X6825" s="157" t="s">
        <v>568</v>
      </c>
      <c r="AE6825" s="165" t="s">
        <v>216</v>
      </c>
    </row>
    <row r="6826" spans="1:31" hidden="1">
      <c r="A6826" s="157" t="s">
        <v>580</v>
      </c>
      <c r="P6826" s="157" t="s">
        <v>571</v>
      </c>
      <c r="U6826" s="163">
        <v>0</v>
      </c>
      <c r="X6826" s="157" t="s">
        <v>568</v>
      </c>
      <c r="AE6826" s="165" t="s">
        <v>218</v>
      </c>
    </row>
    <row r="6827" spans="1:31" hidden="1">
      <c r="A6827" s="157" t="s">
        <v>580</v>
      </c>
      <c r="P6827" s="157" t="s">
        <v>571</v>
      </c>
      <c r="U6827" s="163">
        <v>0</v>
      </c>
      <c r="X6827" s="157" t="s">
        <v>568</v>
      </c>
      <c r="AE6827" s="165" t="s">
        <v>253</v>
      </c>
    </row>
    <row r="6828" spans="1:31" hidden="1">
      <c r="A6828" s="157" t="s">
        <v>580</v>
      </c>
      <c r="P6828" s="157" t="s">
        <v>571</v>
      </c>
      <c r="U6828" s="163">
        <v>0</v>
      </c>
      <c r="X6828" s="157" t="s">
        <v>568</v>
      </c>
      <c r="AE6828" s="165" t="s">
        <v>254</v>
      </c>
    </row>
    <row r="6829" spans="1:31" hidden="1">
      <c r="A6829" s="157" t="s">
        <v>580</v>
      </c>
      <c r="P6829" s="157" t="s">
        <v>571</v>
      </c>
      <c r="U6829" s="163">
        <v>0</v>
      </c>
      <c r="X6829" s="157" t="s">
        <v>568</v>
      </c>
      <c r="AE6829" s="165" t="s">
        <v>255</v>
      </c>
    </row>
    <row r="6830" spans="1:31" hidden="1">
      <c r="A6830" s="157" t="s">
        <v>580</v>
      </c>
      <c r="P6830" s="157" t="s">
        <v>571</v>
      </c>
      <c r="U6830" s="163">
        <v>0</v>
      </c>
      <c r="X6830" s="157" t="s">
        <v>568</v>
      </c>
      <c r="AE6830" s="165" t="s">
        <v>256</v>
      </c>
    </row>
    <row r="6831" spans="1:31" hidden="1">
      <c r="A6831" s="157" t="s">
        <v>580</v>
      </c>
      <c r="P6831" s="157" t="s">
        <v>571</v>
      </c>
      <c r="U6831" s="163">
        <v>0</v>
      </c>
      <c r="X6831" s="157" t="s">
        <v>568</v>
      </c>
      <c r="AE6831" s="165" t="s">
        <v>257</v>
      </c>
    </row>
    <row r="6832" spans="1:31" hidden="1">
      <c r="A6832" s="157" t="s">
        <v>580</v>
      </c>
      <c r="P6832" s="157" t="s">
        <v>571</v>
      </c>
      <c r="U6832" s="163">
        <v>0</v>
      </c>
      <c r="X6832" s="157" t="s">
        <v>568</v>
      </c>
      <c r="AE6832" s="165" t="s">
        <v>258</v>
      </c>
    </row>
    <row r="6833" spans="1:31" hidden="1">
      <c r="A6833" s="157" t="s">
        <v>580</v>
      </c>
      <c r="P6833" s="157" t="s">
        <v>571</v>
      </c>
      <c r="U6833" s="163">
        <v>0</v>
      </c>
      <c r="X6833" s="157" t="s">
        <v>568</v>
      </c>
      <c r="AE6833" s="165" t="s">
        <v>260</v>
      </c>
    </row>
    <row r="6834" spans="1:31" hidden="1">
      <c r="A6834" s="157" t="s">
        <v>580</v>
      </c>
      <c r="P6834" s="157" t="s">
        <v>571</v>
      </c>
      <c r="U6834" s="163">
        <v>0</v>
      </c>
      <c r="X6834" s="157" t="s">
        <v>568</v>
      </c>
      <c r="AE6834" s="165" t="s">
        <v>261</v>
      </c>
    </row>
    <row r="6835" spans="1:31" hidden="1">
      <c r="A6835" s="157" t="s">
        <v>580</v>
      </c>
      <c r="P6835" s="157" t="s">
        <v>571</v>
      </c>
      <c r="U6835" s="163">
        <v>0</v>
      </c>
      <c r="X6835" s="157" t="s">
        <v>568</v>
      </c>
      <c r="AE6835" s="165" t="s">
        <v>262</v>
      </c>
    </row>
    <row r="6836" spans="1:31" hidden="1">
      <c r="A6836" s="157" t="s">
        <v>580</v>
      </c>
      <c r="P6836" s="157" t="s">
        <v>571</v>
      </c>
      <c r="U6836" s="163">
        <v>0</v>
      </c>
      <c r="X6836" s="157" t="s">
        <v>568</v>
      </c>
      <c r="AE6836" s="165" t="s">
        <v>263</v>
      </c>
    </row>
    <row r="6837" spans="1:31" hidden="1">
      <c r="A6837" s="157" t="s">
        <v>580</v>
      </c>
      <c r="P6837" s="157" t="s">
        <v>571</v>
      </c>
      <c r="U6837" s="163">
        <v>0</v>
      </c>
      <c r="X6837" s="157" t="s">
        <v>568</v>
      </c>
      <c r="AE6837" s="165" t="s">
        <v>264</v>
      </c>
    </row>
    <row r="6838" spans="1:31" hidden="1">
      <c r="A6838" s="157" t="s">
        <v>580</v>
      </c>
      <c r="P6838" s="157" t="s">
        <v>571</v>
      </c>
      <c r="U6838" s="163">
        <v>0</v>
      </c>
      <c r="X6838" s="157" t="s">
        <v>568</v>
      </c>
      <c r="AE6838" s="165" t="s">
        <v>265</v>
      </c>
    </row>
    <row r="6839" spans="1:31" hidden="1">
      <c r="A6839" s="157" t="s">
        <v>580</v>
      </c>
      <c r="P6839" s="157" t="s">
        <v>571</v>
      </c>
      <c r="U6839" s="163">
        <v>0</v>
      </c>
      <c r="X6839" s="157" t="s">
        <v>568</v>
      </c>
      <c r="AE6839" s="165" t="s">
        <v>266</v>
      </c>
    </row>
    <row r="6840" spans="1:31" hidden="1">
      <c r="A6840" s="157" t="s">
        <v>580</v>
      </c>
      <c r="P6840" s="157" t="s">
        <v>571</v>
      </c>
      <c r="U6840" s="163">
        <v>0</v>
      </c>
      <c r="X6840" s="157" t="s">
        <v>568</v>
      </c>
      <c r="AE6840" s="165" t="s">
        <v>267</v>
      </c>
    </row>
    <row r="6841" spans="1:31" hidden="1">
      <c r="A6841" s="157" t="s">
        <v>580</v>
      </c>
      <c r="P6841" s="157" t="s">
        <v>571</v>
      </c>
      <c r="U6841" s="163">
        <v>0</v>
      </c>
      <c r="X6841" s="157" t="s">
        <v>568</v>
      </c>
      <c r="AE6841" s="165" t="s">
        <v>268</v>
      </c>
    </row>
    <row r="6842" spans="1:31" hidden="1">
      <c r="A6842" s="157" t="s">
        <v>580</v>
      </c>
      <c r="P6842" s="157" t="s">
        <v>571</v>
      </c>
      <c r="U6842" s="163">
        <v>0</v>
      </c>
      <c r="X6842" s="157" t="s">
        <v>568</v>
      </c>
      <c r="AE6842" s="165" t="s">
        <v>269</v>
      </c>
    </row>
    <row r="6843" spans="1:31" hidden="1">
      <c r="A6843" s="157" t="s">
        <v>580</v>
      </c>
      <c r="P6843" s="157" t="s">
        <v>571</v>
      </c>
      <c r="U6843" s="163">
        <v>0</v>
      </c>
      <c r="X6843" s="157" t="s">
        <v>568</v>
      </c>
      <c r="AE6843" s="165" t="s">
        <v>270</v>
      </c>
    </row>
    <row r="6844" spans="1:31" hidden="1">
      <c r="A6844" s="157" t="s">
        <v>580</v>
      </c>
      <c r="P6844" s="157" t="s">
        <v>571</v>
      </c>
      <c r="U6844" s="163">
        <v>0</v>
      </c>
      <c r="X6844" s="157" t="s">
        <v>568</v>
      </c>
      <c r="AE6844" s="165" t="s">
        <v>271</v>
      </c>
    </row>
    <row r="6845" spans="1:31" hidden="1">
      <c r="A6845" s="157" t="s">
        <v>580</v>
      </c>
      <c r="P6845" s="157" t="s">
        <v>571</v>
      </c>
      <c r="U6845" s="163">
        <v>-557</v>
      </c>
      <c r="X6845" s="157" t="s">
        <v>568</v>
      </c>
      <c r="AE6845" s="165" t="s">
        <v>224</v>
      </c>
    </row>
    <row r="6846" spans="1:31" hidden="1">
      <c r="A6846" s="157" t="s">
        <v>580</v>
      </c>
      <c r="P6846" s="157" t="s">
        <v>571</v>
      </c>
      <c r="U6846" s="163">
        <v>-277</v>
      </c>
      <c r="X6846" s="157" t="s">
        <v>568</v>
      </c>
      <c r="AE6846" s="165" t="s">
        <v>298</v>
      </c>
    </row>
    <row r="6847" spans="1:31" hidden="1">
      <c r="A6847" s="157" t="s">
        <v>580</v>
      </c>
      <c r="P6847" s="157" t="s">
        <v>571</v>
      </c>
      <c r="U6847" s="163">
        <v>-175.5</v>
      </c>
      <c r="X6847" s="157" t="s">
        <v>568</v>
      </c>
      <c r="AE6847" s="165" t="s">
        <v>230</v>
      </c>
    </row>
    <row r="6848" spans="1:31" hidden="1">
      <c r="A6848" s="157" t="s">
        <v>580</v>
      </c>
      <c r="P6848" s="157" t="s">
        <v>571</v>
      </c>
      <c r="U6848" s="163">
        <v>-362.75</v>
      </c>
      <c r="X6848" s="157" t="s">
        <v>568</v>
      </c>
      <c r="AE6848" s="165" t="s">
        <v>283</v>
      </c>
    </row>
    <row r="6849" spans="1:31" hidden="1">
      <c r="A6849" s="157" t="s">
        <v>580</v>
      </c>
      <c r="P6849" s="157" t="s">
        <v>571</v>
      </c>
      <c r="U6849" s="163">
        <v>-865.99999999999989</v>
      </c>
      <c r="X6849" s="157" t="s">
        <v>568</v>
      </c>
      <c r="AE6849" s="165" t="s">
        <v>281</v>
      </c>
    </row>
    <row r="6850" spans="1:31" hidden="1">
      <c r="A6850" s="157" t="s">
        <v>580</v>
      </c>
      <c r="P6850" s="157" t="s">
        <v>571</v>
      </c>
      <c r="U6850" s="163">
        <v>-399.50000000000006</v>
      </c>
      <c r="X6850" s="157" t="s">
        <v>568</v>
      </c>
      <c r="AE6850" s="165" t="s">
        <v>245</v>
      </c>
    </row>
    <row r="6851" spans="1:31" hidden="1">
      <c r="A6851" s="157" t="s">
        <v>580</v>
      </c>
      <c r="P6851" s="157" t="s">
        <v>571</v>
      </c>
      <c r="U6851" s="163">
        <v>-959.25</v>
      </c>
      <c r="X6851" s="157" t="s">
        <v>568</v>
      </c>
      <c r="AE6851" s="165" t="s">
        <v>282</v>
      </c>
    </row>
    <row r="6852" spans="1:31" hidden="1">
      <c r="A6852" s="157" t="s">
        <v>580</v>
      </c>
      <c r="P6852" s="157" t="s">
        <v>571</v>
      </c>
      <c r="U6852" s="163">
        <v>-360</v>
      </c>
      <c r="X6852" s="157" t="s">
        <v>568</v>
      </c>
      <c r="AE6852" s="165" t="s">
        <v>365</v>
      </c>
    </row>
    <row r="6853" spans="1:31" hidden="1">
      <c r="A6853" s="157" t="s">
        <v>580</v>
      </c>
      <c r="P6853" s="157" t="s">
        <v>571</v>
      </c>
      <c r="U6853" s="163">
        <v>0</v>
      </c>
      <c r="X6853" s="157" t="s">
        <v>568</v>
      </c>
      <c r="AE6853" s="165" t="s">
        <v>398</v>
      </c>
    </row>
    <row r="6854" spans="1:31" hidden="1">
      <c r="A6854" s="157" t="s">
        <v>580</v>
      </c>
      <c r="P6854" s="157" t="s">
        <v>571</v>
      </c>
      <c r="U6854" s="163">
        <v>0</v>
      </c>
      <c r="X6854" s="157" t="s">
        <v>568</v>
      </c>
      <c r="AE6854" s="165" t="s">
        <v>393</v>
      </c>
    </row>
    <row r="6855" spans="1:31" hidden="1">
      <c r="A6855" s="157" t="s">
        <v>580</v>
      </c>
      <c r="P6855" s="157" t="s">
        <v>571</v>
      </c>
      <c r="U6855" s="163">
        <v>0</v>
      </c>
      <c r="X6855" s="157" t="s">
        <v>568</v>
      </c>
      <c r="AE6855" s="165" t="s">
        <v>395</v>
      </c>
    </row>
    <row r="6856" spans="1:31" hidden="1">
      <c r="A6856" s="157" t="s">
        <v>580</v>
      </c>
      <c r="P6856" s="157" t="s">
        <v>571</v>
      </c>
      <c r="U6856" s="163">
        <v>0</v>
      </c>
      <c r="X6856" s="157" t="s">
        <v>568</v>
      </c>
      <c r="AE6856" s="165" t="s">
        <v>396</v>
      </c>
    </row>
    <row r="6857" spans="1:31" hidden="1">
      <c r="A6857" s="157" t="s">
        <v>580</v>
      </c>
      <c r="P6857" s="157" t="s">
        <v>571</v>
      </c>
      <c r="U6857" s="163">
        <v>0</v>
      </c>
      <c r="X6857" s="157" t="s">
        <v>568</v>
      </c>
      <c r="AE6857" s="165" t="s">
        <v>397</v>
      </c>
    </row>
    <row r="6858" spans="1:31" hidden="1">
      <c r="A6858" s="157" t="s">
        <v>580</v>
      </c>
      <c r="P6858" s="157" t="s">
        <v>571</v>
      </c>
      <c r="U6858" s="163">
        <v>0</v>
      </c>
      <c r="X6858" s="157" t="s">
        <v>568</v>
      </c>
      <c r="AE6858" s="165" t="s">
        <v>399</v>
      </c>
    </row>
    <row r="6859" spans="1:31" hidden="1">
      <c r="A6859" s="157" t="s">
        <v>580</v>
      </c>
      <c r="P6859" s="157" t="s">
        <v>571</v>
      </c>
      <c r="U6859" s="163">
        <v>0</v>
      </c>
      <c r="X6859" s="157" t="s">
        <v>568</v>
      </c>
      <c r="AE6859" s="165" t="s">
        <v>380</v>
      </c>
    </row>
    <row r="6860" spans="1:31" hidden="1">
      <c r="A6860" s="157" t="s">
        <v>580</v>
      </c>
      <c r="P6860" s="157" t="s">
        <v>571</v>
      </c>
      <c r="U6860" s="163">
        <v>0</v>
      </c>
      <c r="X6860" s="157" t="s">
        <v>568</v>
      </c>
      <c r="AE6860" s="165" t="s">
        <v>379</v>
      </c>
    </row>
    <row r="6861" spans="1:31" hidden="1">
      <c r="A6861" s="157" t="s">
        <v>580</v>
      </c>
      <c r="P6861" s="157" t="s">
        <v>571</v>
      </c>
      <c r="U6861" s="163">
        <v>0</v>
      </c>
      <c r="X6861" s="157" t="s">
        <v>568</v>
      </c>
      <c r="AE6861" s="165" t="s">
        <v>354</v>
      </c>
    </row>
    <row r="6862" spans="1:31" hidden="1">
      <c r="A6862" s="157" t="s">
        <v>580</v>
      </c>
      <c r="P6862" s="157" t="s">
        <v>571</v>
      </c>
      <c r="U6862" s="163">
        <v>-5752.645071079005</v>
      </c>
      <c r="X6862" s="157" t="s">
        <v>568</v>
      </c>
      <c r="AE6862" s="165" t="s">
        <v>341</v>
      </c>
    </row>
    <row r="6863" spans="1:31" hidden="1">
      <c r="A6863" s="157" t="s">
        <v>580</v>
      </c>
      <c r="P6863" s="157" t="s">
        <v>571</v>
      </c>
      <c r="U6863" s="163">
        <v>0</v>
      </c>
      <c r="X6863" s="157" t="s">
        <v>568</v>
      </c>
      <c r="AE6863" s="165" t="s">
        <v>353</v>
      </c>
    </row>
    <row r="6864" spans="1:31" hidden="1">
      <c r="A6864" s="157" t="s">
        <v>580</v>
      </c>
      <c r="P6864" s="157" t="s">
        <v>571</v>
      </c>
      <c r="U6864" s="163">
        <v>-4453.8802144022375</v>
      </c>
      <c r="X6864" s="157" t="s">
        <v>568</v>
      </c>
      <c r="AE6864" s="165" t="s">
        <v>342</v>
      </c>
    </row>
    <row r="6865" spans="1:31" hidden="1">
      <c r="A6865" s="157" t="s">
        <v>580</v>
      </c>
      <c r="P6865" s="157" t="s">
        <v>571</v>
      </c>
      <c r="U6865" s="163">
        <v>0</v>
      </c>
      <c r="X6865" s="157" t="s">
        <v>568</v>
      </c>
      <c r="AE6865" s="165" t="s">
        <v>549</v>
      </c>
    </row>
    <row r="6866" spans="1:31" hidden="1">
      <c r="A6866" s="157" t="s">
        <v>580</v>
      </c>
      <c r="P6866" s="157" t="s">
        <v>571</v>
      </c>
      <c r="U6866" s="163">
        <v>-2913.073875553484</v>
      </c>
      <c r="X6866" s="157" t="s">
        <v>568</v>
      </c>
      <c r="AE6866" s="165" t="s">
        <v>344</v>
      </c>
    </row>
    <row r="6867" spans="1:31" hidden="1">
      <c r="A6867" s="157" t="s">
        <v>580</v>
      </c>
      <c r="P6867" s="157" t="s">
        <v>571</v>
      </c>
      <c r="U6867" s="163">
        <v>-4530.8436261943643</v>
      </c>
      <c r="X6867" s="157" t="s">
        <v>568</v>
      </c>
      <c r="AE6867" s="165" t="s">
        <v>349</v>
      </c>
    </row>
    <row r="6868" spans="1:31" hidden="1">
      <c r="A6868" s="157" t="s">
        <v>580</v>
      </c>
      <c r="P6868" s="157" t="s">
        <v>571</v>
      </c>
      <c r="U6868" s="163">
        <v>-7076.264274061994</v>
      </c>
      <c r="X6868" s="157" t="s">
        <v>568</v>
      </c>
      <c r="AE6868" s="165" t="s">
        <v>345</v>
      </c>
    </row>
    <row r="6869" spans="1:31" hidden="1">
      <c r="A6869" s="157" t="s">
        <v>580</v>
      </c>
      <c r="P6869" s="157" t="s">
        <v>571</v>
      </c>
      <c r="U6869" s="163">
        <v>0</v>
      </c>
      <c r="X6869" s="157" t="s">
        <v>568</v>
      </c>
      <c r="AE6869" s="165" t="s">
        <v>352</v>
      </c>
    </row>
    <row r="6870" spans="1:31" hidden="1">
      <c r="A6870" s="157" t="s">
        <v>580</v>
      </c>
      <c r="P6870" s="157" t="s">
        <v>571</v>
      </c>
      <c r="U6870" s="163">
        <v>-1738.8604054998832</v>
      </c>
      <c r="X6870" s="157" t="s">
        <v>568</v>
      </c>
      <c r="AE6870" s="165" t="s">
        <v>351</v>
      </c>
    </row>
    <row r="6871" spans="1:31" hidden="1">
      <c r="A6871" s="157" t="s">
        <v>580</v>
      </c>
      <c r="P6871" s="157" t="s">
        <v>571</v>
      </c>
      <c r="U6871" s="163">
        <v>0</v>
      </c>
      <c r="X6871" s="157" t="s">
        <v>568</v>
      </c>
      <c r="AE6871" s="165" t="s">
        <v>347</v>
      </c>
    </row>
    <row r="6872" spans="1:31" hidden="1">
      <c r="A6872" s="157" t="s">
        <v>580</v>
      </c>
      <c r="P6872" s="157" t="s">
        <v>571</v>
      </c>
      <c r="U6872" s="163">
        <v>0</v>
      </c>
      <c r="X6872" s="157" t="s">
        <v>568</v>
      </c>
      <c r="AE6872" s="165" t="s">
        <v>343</v>
      </c>
    </row>
    <row r="6873" spans="1:31" hidden="1">
      <c r="A6873" s="157" t="s">
        <v>580</v>
      </c>
      <c r="P6873" s="157" t="s">
        <v>571</v>
      </c>
      <c r="U6873" s="163">
        <v>0</v>
      </c>
      <c r="X6873" s="157" t="s">
        <v>568</v>
      </c>
      <c r="AE6873" s="165" t="s">
        <v>346</v>
      </c>
    </row>
    <row r="6874" spans="1:31" hidden="1">
      <c r="A6874" s="157" t="s">
        <v>580</v>
      </c>
      <c r="P6874" s="157" t="s">
        <v>571</v>
      </c>
      <c r="U6874" s="163">
        <v>-7446.1314378932639</v>
      </c>
      <c r="X6874" s="157" t="s">
        <v>568</v>
      </c>
      <c r="AE6874" s="165" t="s">
        <v>350</v>
      </c>
    </row>
    <row r="6875" spans="1:31" hidden="1">
      <c r="A6875" s="157" t="s">
        <v>580</v>
      </c>
      <c r="P6875" s="157" t="s">
        <v>571</v>
      </c>
      <c r="U6875" s="163">
        <v>0</v>
      </c>
      <c r="X6875" s="157" t="s">
        <v>568</v>
      </c>
      <c r="AE6875" s="165" t="s">
        <v>227</v>
      </c>
    </row>
    <row r="6876" spans="1:31" hidden="1">
      <c r="A6876" s="157" t="s">
        <v>580</v>
      </c>
      <c r="P6876" s="157" t="s">
        <v>571</v>
      </c>
      <c r="U6876" s="163">
        <v>0</v>
      </c>
      <c r="X6876" s="157" t="s">
        <v>568</v>
      </c>
      <c r="AE6876" s="165" t="s">
        <v>236</v>
      </c>
    </row>
    <row r="6877" spans="1:31" hidden="1">
      <c r="A6877" s="157" t="s">
        <v>580</v>
      </c>
      <c r="P6877" s="157" t="s">
        <v>571</v>
      </c>
      <c r="U6877" s="163">
        <v>-272.5</v>
      </c>
      <c r="X6877" s="157" t="s">
        <v>568</v>
      </c>
      <c r="AE6877" s="165" t="s">
        <v>292</v>
      </c>
    </row>
    <row r="6878" spans="1:31" hidden="1">
      <c r="A6878" s="157" t="s">
        <v>580</v>
      </c>
      <c r="P6878" s="157" t="s">
        <v>571</v>
      </c>
      <c r="U6878" s="163">
        <v>0</v>
      </c>
      <c r="X6878" s="157" t="s">
        <v>568</v>
      </c>
      <c r="AE6878" s="165" t="s">
        <v>299</v>
      </c>
    </row>
    <row r="6879" spans="1:31" hidden="1">
      <c r="A6879" s="157" t="s">
        <v>580</v>
      </c>
      <c r="P6879" s="157" t="s">
        <v>571</v>
      </c>
      <c r="U6879" s="163">
        <v>-5498.1006758331387</v>
      </c>
      <c r="X6879" s="157" t="s">
        <v>568</v>
      </c>
      <c r="AE6879" s="165" t="s">
        <v>348</v>
      </c>
    </row>
    <row r="6880" spans="1:31" hidden="1">
      <c r="A6880" s="157" t="s">
        <v>580</v>
      </c>
      <c r="P6880" s="157" t="s">
        <v>571</v>
      </c>
      <c r="U6880" s="163">
        <v>0</v>
      </c>
      <c r="X6880" s="157" t="s">
        <v>568</v>
      </c>
      <c r="AE6880" s="165" t="s">
        <v>535</v>
      </c>
    </row>
    <row r="6881" spans="1:31" hidden="1">
      <c r="A6881" s="157" t="s">
        <v>580</v>
      </c>
      <c r="P6881" s="157" t="s">
        <v>571</v>
      </c>
      <c r="U6881" s="163">
        <v>0</v>
      </c>
      <c r="X6881" s="157" t="s">
        <v>568</v>
      </c>
      <c r="AE6881" s="165" t="s">
        <v>534</v>
      </c>
    </row>
    <row r="6882" spans="1:31" hidden="1">
      <c r="A6882" s="157" t="s">
        <v>580</v>
      </c>
      <c r="P6882" s="157" t="s">
        <v>571</v>
      </c>
      <c r="U6882" s="163">
        <v>0</v>
      </c>
      <c r="X6882" s="157" t="s">
        <v>568</v>
      </c>
      <c r="AE6882" s="165" t="s">
        <v>316</v>
      </c>
    </row>
    <row r="6883" spans="1:31" hidden="1">
      <c r="A6883" s="157" t="s">
        <v>580</v>
      </c>
      <c r="P6883" s="157" t="s">
        <v>571</v>
      </c>
      <c r="U6883" s="163">
        <v>0</v>
      </c>
      <c r="X6883" s="157" t="s">
        <v>568</v>
      </c>
      <c r="AE6883" s="165" t="s">
        <v>333</v>
      </c>
    </row>
    <row r="6884" spans="1:31" hidden="1">
      <c r="A6884" s="157" t="s">
        <v>580</v>
      </c>
      <c r="P6884" s="157" t="s">
        <v>571</v>
      </c>
      <c r="U6884" s="163">
        <v>0</v>
      </c>
      <c r="X6884" s="157" t="s">
        <v>568</v>
      </c>
      <c r="AE6884" s="165" t="s">
        <v>394</v>
      </c>
    </row>
    <row r="6885" spans="1:31" hidden="1">
      <c r="A6885" s="157" t="s">
        <v>580</v>
      </c>
      <c r="P6885" s="157" t="s">
        <v>571</v>
      </c>
      <c r="U6885" s="163">
        <v>0</v>
      </c>
      <c r="X6885" s="157" t="s">
        <v>568</v>
      </c>
      <c r="AE6885" s="165" t="s">
        <v>315</v>
      </c>
    </row>
    <row r="6886" spans="1:31" hidden="1">
      <c r="A6886" s="157" t="s">
        <v>580</v>
      </c>
      <c r="P6886" s="157" t="s">
        <v>571</v>
      </c>
      <c r="U6886" s="163">
        <v>0</v>
      </c>
      <c r="X6886" s="157" t="s">
        <v>568</v>
      </c>
      <c r="AE6886" s="165" t="s">
        <v>320</v>
      </c>
    </row>
    <row r="6887" spans="1:31" hidden="1">
      <c r="A6887" s="157" t="s">
        <v>580</v>
      </c>
      <c r="P6887" s="157" t="s">
        <v>571</v>
      </c>
      <c r="U6887" s="163">
        <v>0</v>
      </c>
      <c r="X6887" s="157" t="s">
        <v>568</v>
      </c>
      <c r="AE6887" s="165" t="s">
        <v>321</v>
      </c>
    </row>
    <row r="6888" spans="1:31" hidden="1">
      <c r="A6888" s="157" t="s">
        <v>580</v>
      </c>
      <c r="P6888" s="157" t="s">
        <v>571</v>
      </c>
      <c r="U6888" s="163">
        <v>0</v>
      </c>
      <c r="X6888" s="157" t="s">
        <v>568</v>
      </c>
      <c r="AE6888" s="165" t="s">
        <v>322</v>
      </c>
    </row>
    <row r="6889" spans="1:31" hidden="1">
      <c r="A6889" s="157" t="s">
        <v>580</v>
      </c>
      <c r="P6889" s="157" t="s">
        <v>571</v>
      </c>
      <c r="U6889" s="163">
        <v>0</v>
      </c>
      <c r="X6889" s="157" t="s">
        <v>568</v>
      </c>
      <c r="AE6889" s="165" t="s">
        <v>317</v>
      </c>
    </row>
    <row r="6890" spans="1:31" hidden="1">
      <c r="A6890" s="157" t="s">
        <v>580</v>
      </c>
      <c r="P6890" s="157" t="s">
        <v>571</v>
      </c>
      <c r="U6890" s="163">
        <v>0</v>
      </c>
      <c r="X6890" s="157" t="s">
        <v>568</v>
      </c>
      <c r="AE6890" s="165" t="s">
        <v>324</v>
      </c>
    </row>
    <row r="6891" spans="1:31" hidden="1">
      <c r="A6891" s="157" t="s">
        <v>580</v>
      </c>
      <c r="P6891" s="157" t="s">
        <v>571</v>
      </c>
      <c r="U6891" s="163">
        <v>0</v>
      </c>
      <c r="X6891" s="157" t="s">
        <v>568</v>
      </c>
      <c r="AE6891" s="165" t="s">
        <v>323</v>
      </c>
    </row>
    <row r="6892" spans="1:31" hidden="1">
      <c r="A6892" s="157" t="s">
        <v>580</v>
      </c>
      <c r="P6892" s="157" t="s">
        <v>571</v>
      </c>
      <c r="U6892" s="163">
        <v>0</v>
      </c>
      <c r="X6892" s="157" t="s">
        <v>568</v>
      </c>
      <c r="AE6892" s="165" t="s">
        <v>510</v>
      </c>
    </row>
    <row r="6893" spans="1:31" hidden="1">
      <c r="A6893" s="157" t="s">
        <v>580</v>
      </c>
      <c r="P6893" s="157" t="s">
        <v>571</v>
      </c>
      <c r="U6893" s="163">
        <v>0</v>
      </c>
      <c r="X6893" s="157" t="s">
        <v>568</v>
      </c>
      <c r="AE6893" s="165" t="s">
        <v>584</v>
      </c>
    </row>
    <row r="6894" spans="1:31" hidden="1">
      <c r="A6894" s="157" t="s">
        <v>580</v>
      </c>
      <c r="P6894" s="157" t="s">
        <v>571</v>
      </c>
      <c r="U6894" s="163">
        <v>0</v>
      </c>
      <c r="X6894" s="157" t="s">
        <v>568</v>
      </c>
      <c r="AE6894" s="165" t="s">
        <v>597</v>
      </c>
    </row>
    <row r="6895" spans="1:31" hidden="1">
      <c r="A6895" s="157" t="s">
        <v>580</v>
      </c>
      <c r="P6895" s="157" t="s">
        <v>571</v>
      </c>
      <c r="U6895" s="163">
        <v>0</v>
      </c>
      <c r="X6895" s="157" t="s">
        <v>568</v>
      </c>
      <c r="AE6895" s="165" t="s">
        <v>502</v>
      </c>
    </row>
    <row r="6896" spans="1:31" hidden="1">
      <c r="A6896" s="157" t="s">
        <v>580</v>
      </c>
      <c r="P6896" s="157" t="s">
        <v>571</v>
      </c>
      <c r="U6896" s="163">
        <v>0</v>
      </c>
      <c r="X6896" s="157" t="s">
        <v>568</v>
      </c>
      <c r="AE6896" s="165" t="s">
        <v>497</v>
      </c>
    </row>
    <row r="6897" spans="1:31" hidden="1">
      <c r="A6897" s="157" t="s">
        <v>580</v>
      </c>
      <c r="P6897" s="157" t="s">
        <v>571</v>
      </c>
      <c r="U6897" s="163">
        <v>0</v>
      </c>
      <c r="X6897" s="157" t="s">
        <v>568</v>
      </c>
      <c r="AE6897" s="165" t="s">
        <v>519</v>
      </c>
    </row>
    <row r="6898" spans="1:31" hidden="1">
      <c r="A6898" s="157" t="s">
        <v>580</v>
      </c>
      <c r="P6898" s="157" t="s">
        <v>571</v>
      </c>
      <c r="U6898" s="163">
        <v>0</v>
      </c>
      <c r="X6898" s="157" t="s">
        <v>568</v>
      </c>
      <c r="AE6898" s="165" t="s">
        <v>337</v>
      </c>
    </row>
    <row r="6899" spans="1:31" hidden="1">
      <c r="A6899" s="157" t="s">
        <v>580</v>
      </c>
      <c r="P6899" s="157" t="s">
        <v>571</v>
      </c>
      <c r="U6899" s="163">
        <v>0</v>
      </c>
      <c r="X6899" s="157" t="s">
        <v>568</v>
      </c>
      <c r="AE6899" s="165" t="s">
        <v>486</v>
      </c>
    </row>
    <row r="6900" spans="1:31" hidden="1">
      <c r="A6900" s="157" t="s">
        <v>580</v>
      </c>
      <c r="P6900" s="157" t="s">
        <v>571</v>
      </c>
      <c r="U6900" s="163">
        <v>0</v>
      </c>
      <c r="X6900" s="157" t="s">
        <v>568</v>
      </c>
      <c r="AE6900" s="165" t="s">
        <v>498</v>
      </c>
    </row>
    <row r="6901" spans="1:31" hidden="1">
      <c r="A6901" s="157" t="s">
        <v>580</v>
      </c>
      <c r="P6901" s="157" t="s">
        <v>571</v>
      </c>
      <c r="U6901" s="163">
        <v>0</v>
      </c>
      <c r="X6901" s="157" t="s">
        <v>568</v>
      </c>
      <c r="AE6901" s="165" t="s">
        <v>338</v>
      </c>
    </row>
    <row r="6902" spans="1:31" hidden="1">
      <c r="A6902" s="157" t="s">
        <v>580</v>
      </c>
      <c r="P6902" s="157" t="s">
        <v>571</v>
      </c>
      <c r="U6902" s="163">
        <v>0</v>
      </c>
      <c r="X6902" s="157" t="s">
        <v>568</v>
      </c>
      <c r="AE6902" s="165" t="s">
        <v>489</v>
      </c>
    </row>
    <row r="6903" spans="1:31" hidden="1">
      <c r="A6903" s="157" t="s">
        <v>580</v>
      </c>
      <c r="P6903" s="157" t="s">
        <v>571</v>
      </c>
      <c r="U6903" s="163">
        <v>0</v>
      </c>
      <c r="X6903" s="157" t="s">
        <v>568</v>
      </c>
      <c r="AE6903" s="165" t="s">
        <v>515</v>
      </c>
    </row>
    <row r="6904" spans="1:31" hidden="1">
      <c r="A6904" s="157" t="s">
        <v>580</v>
      </c>
      <c r="P6904" s="157" t="s">
        <v>571</v>
      </c>
      <c r="U6904" s="163">
        <v>0</v>
      </c>
      <c r="X6904" s="157" t="s">
        <v>568</v>
      </c>
      <c r="AE6904" s="165" t="s">
        <v>518</v>
      </c>
    </row>
    <row r="6905" spans="1:31" hidden="1">
      <c r="A6905" s="157" t="s">
        <v>580</v>
      </c>
      <c r="P6905" s="157" t="s">
        <v>571</v>
      </c>
      <c r="U6905" s="163">
        <v>0</v>
      </c>
      <c r="X6905" s="157" t="s">
        <v>568</v>
      </c>
      <c r="AE6905" s="165" t="s">
        <v>488</v>
      </c>
    </row>
    <row r="6906" spans="1:31" hidden="1">
      <c r="A6906" s="157" t="s">
        <v>580</v>
      </c>
      <c r="P6906" s="157" t="s">
        <v>571</v>
      </c>
      <c r="U6906" s="163">
        <v>0</v>
      </c>
      <c r="X6906" s="157" t="s">
        <v>568</v>
      </c>
      <c r="AE6906" s="165" t="s">
        <v>598</v>
      </c>
    </row>
    <row r="6907" spans="1:31" hidden="1">
      <c r="A6907" s="157" t="s">
        <v>580</v>
      </c>
      <c r="P6907" s="157" t="s">
        <v>571</v>
      </c>
      <c r="U6907" s="163">
        <v>0</v>
      </c>
      <c r="X6907" s="157" t="s">
        <v>568</v>
      </c>
      <c r="AE6907" s="165" t="s">
        <v>599</v>
      </c>
    </row>
    <row r="6908" spans="1:31" hidden="1">
      <c r="A6908" s="157" t="s">
        <v>580</v>
      </c>
      <c r="P6908" s="157" t="s">
        <v>571</v>
      </c>
      <c r="U6908" s="163">
        <v>0</v>
      </c>
      <c r="X6908" s="157" t="s">
        <v>568</v>
      </c>
      <c r="AE6908" s="165" t="s">
        <v>600</v>
      </c>
    </row>
    <row r="6909" spans="1:31" hidden="1">
      <c r="A6909" s="157" t="s">
        <v>580</v>
      </c>
      <c r="P6909" s="157" t="s">
        <v>571</v>
      </c>
      <c r="U6909" s="163">
        <v>0</v>
      </c>
      <c r="X6909" s="157" t="s">
        <v>568</v>
      </c>
      <c r="AE6909" s="165" t="s">
        <v>500</v>
      </c>
    </row>
    <row r="6910" spans="1:31" hidden="1">
      <c r="A6910" s="157" t="s">
        <v>580</v>
      </c>
      <c r="P6910" s="157" t="s">
        <v>571</v>
      </c>
      <c r="U6910" s="163">
        <v>0</v>
      </c>
      <c r="X6910" s="157" t="s">
        <v>568</v>
      </c>
      <c r="AE6910" s="165" t="s">
        <v>503</v>
      </c>
    </row>
    <row r="6911" spans="1:31" hidden="1">
      <c r="A6911" s="157" t="s">
        <v>580</v>
      </c>
      <c r="P6911" s="157" t="s">
        <v>571</v>
      </c>
      <c r="U6911" s="163">
        <v>0</v>
      </c>
      <c r="X6911" s="157" t="s">
        <v>568</v>
      </c>
      <c r="AE6911" s="165" t="s">
        <v>582</v>
      </c>
    </row>
    <row r="6912" spans="1:31" hidden="1">
      <c r="A6912" s="157" t="s">
        <v>580</v>
      </c>
      <c r="P6912" s="157" t="s">
        <v>571</v>
      </c>
      <c r="U6912" s="163">
        <v>0</v>
      </c>
      <c r="X6912" s="157" t="s">
        <v>568</v>
      </c>
      <c r="AE6912" s="165" t="s">
        <v>520</v>
      </c>
    </row>
    <row r="6913" spans="1:31" hidden="1">
      <c r="A6913" s="157" t="s">
        <v>580</v>
      </c>
      <c r="P6913" s="157" t="s">
        <v>571</v>
      </c>
      <c r="U6913" s="163">
        <v>0</v>
      </c>
      <c r="X6913" s="157" t="s">
        <v>568</v>
      </c>
      <c r="AE6913" s="165" t="s">
        <v>494</v>
      </c>
    </row>
    <row r="6914" spans="1:31" hidden="1">
      <c r="A6914" s="157" t="s">
        <v>580</v>
      </c>
      <c r="P6914" s="157" t="s">
        <v>571</v>
      </c>
      <c r="U6914" s="163">
        <v>0</v>
      </c>
      <c r="X6914" s="157" t="s">
        <v>568</v>
      </c>
      <c r="AE6914" s="165" t="s">
        <v>517</v>
      </c>
    </row>
    <row r="6915" spans="1:31" hidden="1">
      <c r="A6915" s="157" t="s">
        <v>580</v>
      </c>
      <c r="P6915" s="157" t="s">
        <v>571</v>
      </c>
      <c r="U6915" s="163">
        <v>0</v>
      </c>
      <c r="X6915" s="157" t="s">
        <v>568</v>
      </c>
      <c r="AE6915" s="165" t="s">
        <v>493</v>
      </c>
    </row>
    <row r="6916" spans="1:31" hidden="1">
      <c r="A6916" s="157" t="s">
        <v>580</v>
      </c>
      <c r="P6916" s="157" t="s">
        <v>571</v>
      </c>
      <c r="U6916" s="163">
        <v>0</v>
      </c>
      <c r="X6916" s="157" t="s">
        <v>568</v>
      </c>
      <c r="AE6916" s="165" t="s">
        <v>581</v>
      </c>
    </row>
    <row r="6917" spans="1:31" hidden="1">
      <c r="A6917" s="157" t="s">
        <v>580</v>
      </c>
      <c r="P6917" s="157" t="s">
        <v>571</v>
      </c>
      <c r="U6917" s="163">
        <v>0</v>
      </c>
      <c r="X6917" s="157" t="s">
        <v>568</v>
      </c>
      <c r="AE6917" s="165" t="s">
        <v>309</v>
      </c>
    </row>
    <row r="6918" spans="1:31" hidden="1">
      <c r="A6918" s="157" t="s">
        <v>580</v>
      </c>
      <c r="P6918" s="157" t="s">
        <v>571</v>
      </c>
      <c r="U6918" s="163">
        <v>0</v>
      </c>
      <c r="X6918" s="157" t="s">
        <v>568</v>
      </c>
      <c r="AE6918" s="165" t="s">
        <v>496</v>
      </c>
    </row>
    <row r="6919" spans="1:31" hidden="1">
      <c r="A6919" s="157" t="s">
        <v>580</v>
      </c>
      <c r="P6919" s="157" t="s">
        <v>571</v>
      </c>
      <c r="U6919" s="163">
        <v>0</v>
      </c>
      <c r="X6919" s="157" t="s">
        <v>568</v>
      </c>
      <c r="AE6919" s="165" t="s">
        <v>516</v>
      </c>
    </row>
    <row r="6920" spans="1:31" hidden="1">
      <c r="A6920" s="157" t="s">
        <v>580</v>
      </c>
      <c r="P6920" s="157" t="s">
        <v>571</v>
      </c>
      <c r="U6920" s="163">
        <v>0</v>
      </c>
      <c r="X6920" s="157" t="s">
        <v>568</v>
      </c>
      <c r="AE6920" s="165" t="s">
        <v>601</v>
      </c>
    </row>
    <row r="6921" spans="1:31" hidden="1">
      <c r="A6921" s="157" t="s">
        <v>580</v>
      </c>
      <c r="P6921" s="157" t="s">
        <v>571</v>
      </c>
      <c r="U6921" s="163">
        <v>0</v>
      </c>
      <c r="X6921" s="157" t="s">
        <v>568</v>
      </c>
      <c r="AE6921" s="165" t="s">
        <v>514</v>
      </c>
    </row>
    <row r="6922" spans="1:31" hidden="1">
      <c r="A6922" s="157" t="s">
        <v>580</v>
      </c>
      <c r="P6922" s="157" t="s">
        <v>571</v>
      </c>
      <c r="U6922" s="163">
        <v>0</v>
      </c>
      <c r="X6922" s="157" t="s">
        <v>568</v>
      </c>
      <c r="AE6922" s="165" t="s">
        <v>513</v>
      </c>
    </row>
    <row r="6923" spans="1:31" hidden="1">
      <c r="A6923" s="157" t="s">
        <v>580</v>
      </c>
      <c r="P6923" s="157" t="s">
        <v>571</v>
      </c>
      <c r="U6923" s="163">
        <v>0</v>
      </c>
      <c r="X6923" s="157" t="s">
        <v>568</v>
      </c>
      <c r="AE6923" s="165" t="s">
        <v>492</v>
      </c>
    </row>
    <row r="6924" spans="1:31" hidden="1">
      <c r="A6924" s="157" t="s">
        <v>580</v>
      </c>
      <c r="P6924" s="157" t="s">
        <v>571</v>
      </c>
      <c r="U6924" s="163">
        <v>0</v>
      </c>
      <c r="X6924" s="157" t="s">
        <v>568</v>
      </c>
      <c r="AE6924" s="165" t="s">
        <v>602</v>
      </c>
    </row>
    <row r="6925" spans="1:31" hidden="1">
      <c r="A6925" s="157" t="s">
        <v>580</v>
      </c>
      <c r="P6925" s="157" t="s">
        <v>571</v>
      </c>
      <c r="U6925" s="163">
        <v>0</v>
      </c>
      <c r="X6925" s="157" t="s">
        <v>568</v>
      </c>
      <c r="AE6925" s="165" t="s">
        <v>603</v>
      </c>
    </row>
    <row r="6926" spans="1:31" hidden="1">
      <c r="A6926" s="157" t="s">
        <v>580</v>
      </c>
      <c r="P6926" s="157" t="s">
        <v>571</v>
      </c>
      <c r="U6926" s="163">
        <v>0</v>
      </c>
      <c r="X6926" s="157" t="s">
        <v>568</v>
      </c>
      <c r="AE6926" s="165" t="s">
        <v>491</v>
      </c>
    </row>
    <row r="6927" spans="1:31" hidden="1">
      <c r="A6927" s="157" t="s">
        <v>580</v>
      </c>
      <c r="P6927" s="157" t="s">
        <v>571</v>
      </c>
      <c r="U6927" s="163">
        <v>0</v>
      </c>
      <c r="X6927" s="157" t="s">
        <v>568</v>
      </c>
      <c r="AE6927" s="165" t="s">
        <v>495</v>
      </c>
    </row>
    <row r="6928" spans="1:31" hidden="1">
      <c r="A6928" s="157" t="s">
        <v>580</v>
      </c>
      <c r="P6928" s="157" t="s">
        <v>571</v>
      </c>
      <c r="U6928" s="163">
        <v>0</v>
      </c>
      <c r="X6928" s="157" t="s">
        <v>568</v>
      </c>
      <c r="AE6928" s="165" t="s">
        <v>460</v>
      </c>
    </row>
    <row r="6929" spans="1:31" hidden="1">
      <c r="A6929" s="157" t="s">
        <v>580</v>
      </c>
      <c r="P6929" s="157" t="s">
        <v>571</v>
      </c>
      <c r="U6929" s="163">
        <v>0</v>
      </c>
      <c r="X6929" s="157" t="s">
        <v>568</v>
      </c>
      <c r="AE6929" s="165" t="s">
        <v>604</v>
      </c>
    </row>
    <row r="6930" spans="1:31" hidden="1">
      <c r="A6930" s="157" t="s">
        <v>580</v>
      </c>
      <c r="P6930" s="157" t="s">
        <v>571</v>
      </c>
      <c r="U6930" s="163">
        <v>0</v>
      </c>
      <c r="X6930" s="157" t="s">
        <v>568</v>
      </c>
      <c r="AE6930" s="165" t="s">
        <v>501</v>
      </c>
    </row>
    <row r="6931" spans="1:31" hidden="1">
      <c r="A6931" s="157" t="s">
        <v>580</v>
      </c>
      <c r="P6931" s="157" t="s">
        <v>571</v>
      </c>
      <c r="U6931" s="163">
        <v>0</v>
      </c>
      <c r="X6931" s="157" t="s">
        <v>568</v>
      </c>
      <c r="AE6931" s="165" t="s">
        <v>511</v>
      </c>
    </row>
    <row r="6932" spans="1:31" hidden="1">
      <c r="A6932" s="157" t="s">
        <v>580</v>
      </c>
      <c r="P6932" s="157" t="s">
        <v>571</v>
      </c>
      <c r="U6932" s="163">
        <v>0</v>
      </c>
      <c r="X6932" s="157" t="s">
        <v>568</v>
      </c>
      <c r="AE6932" s="165" t="s">
        <v>490</v>
      </c>
    </row>
    <row r="6933" spans="1:31" hidden="1">
      <c r="A6933" s="157" t="s">
        <v>580</v>
      </c>
      <c r="P6933" s="157" t="s">
        <v>571</v>
      </c>
      <c r="U6933" s="163">
        <v>0</v>
      </c>
      <c r="X6933" s="157" t="s">
        <v>568</v>
      </c>
      <c r="AE6933" s="165" t="s">
        <v>512</v>
      </c>
    </row>
    <row r="6934" spans="1:31" hidden="1">
      <c r="A6934" s="157" t="s">
        <v>580</v>
      </c>
      <c r="P6934" s="157" t="s">
        <v>571</v>
      </c>
      <c r="U6934" s="163">
        <v>0</v>
      </c>
      <c r="X6934" s="157" t="s">
        <v>568</v>
      </c>
      <c r="AE6934" s="165" t="s">
        <v>468</v>
      </c>
    </row>
    <row r="6935" spans="1:31" hidden="1">
      <c r="A6935" s="157" t="s">
        <v>580</v>
      </c>
      <c r="P6935" s="157" t="s">
        <v>571</v>
      </c>
      <c r="U6935" s="163">
        <v>0</v>
      </c>
      <c r="X6935" s="157" t="s">
        <v>568</v>
      </c>
      <c r="AE6935" s="165" t="s">
        <v>217</v>
      </c>
    </row>
    <row r="6936" spans="1:31" hidden="1">
      <c r="A6936" s="157" t="s">
        <v>580</v>
      </c>
      <c r="P6936" s="157" t="s">
        <v>571</v>
      </c>
      <c r="U6936" s="163">
        <v>0</v>
      </c>
      <c r="X6936" s="157" t="s">
        <v>568</v>
      </c>
      <c r="AE6936" s="165" t="s">
        <v>542</v>
      </c>
    </row>
    <row r="6937" spans="1:31" hidden="1">
      <c r="A6937" s="157" t="s">
        <v>580</v>
      </c>
      <c r="P6937" s="157" t="s">
        <v>571</v>
      </c>
      <c r="U6937" s="163">
        <v>0</v>
      </c>
      <c r="X6937" s="157" t="s">
        <v>568</v>
      </c>
      <c r="AE6937" s="165" t="s">
        <v>550</v>
      </c>
    </row>
    <row r="6938" spans="1:31" hidden="1">
      <c r="A6938" s="157" t="s">
        <v>580</v>
      </c>
      <c r="P6938" s="157" t="s">
        <v>571</v>
      </c>
      <c r="U6938" s="163">
        <v>0</v>
      </c>
      <c r="X6938" s="157" t="s">
        <v>568</v>
      </c>
      <c r="AE6938" s="165" t="s">
        <v>294</v>
      </c>
    </row>
    <row r="6939" spans="1:31" hidden="1">
      <c r="A6939" s="157" t="s">
        <v>580</v>
      </c>
      <c r="P6939" s="157" t="s">
        <v>571</v>
      </c>
      <c r="U6939" s="163">
        <v>0</v>
      </c>
      <c r="X6939" s="157" t="s">
        <v>568</v>
      </c>
      <c r="AE6939" s="165" t="s">
        <v>543</v>
      </c>
    </row>
    <row r="6940" spans="1:31" hidden="1">
      <c r="A6940" s="157" t="s">
        <v>580</v>
      </c>
      <c r="P6940" s="157" t="s">
        <v>571</v>
      </c>
      <c r="U6940" s="163">
        <v>0</v>
      </c>
      <c r="X6940" s="157" t="s">
        <v>568</v>
      </c>
      <c r="AE6940" s="165" t="s">
        <v>464</v>
      </c>
    </row>
    <row r="6941" spans="1:31" hidden="1">
      <c r="A6941" s="157" t="s">
        <v>580</v>
      </c>
      <c r="P6941" s="157" t="s">
        <v>571</v>
      </c>
      <c r="U6941" s="163">
        <v>0</v>
      </c>
      <c r="X6941" s="157" t="s">
        <v>568</v>
      </c>
      <c r="AE6941" s="165" t="s">
        <v>465</v>
      </c>
    </row>
    <row r="6942" spans="1:31" hidden="1">
      <c r="A6942" s="157" t="s">
        <v>580</v>
      </c>
      <c r="P6942" s="157" t="s">
        <v>571</v>
      </c>
      <c r="U6942" s="163">
        <v>0</v>
      </c>
      <c r="X6942" s="157" t="s">
        <v>568</v>
      </c>
      <c r="AE6942" s="165" t="s">
        <v>466</v>
      </c>
    </row>
    <row r="6943" spans="1:31" hidden="1">
      <c r="A6943" s="157" t="s">
        <v>580</v>
      </c>
      <c r="P6943" s="157" t="s">
        <v>571</v>
      </c>
      <c r="U6943" s="163">
        <v>0</v>
      </c>
      <c r="X6943" s="157" t="s">
        <v>568</v>
      </c>
      <c r="AE6943" s="165" t="s">
        <v>467</v>
      </c>
    </row>
    <row r="6944" spans="1:31" hidden="1">
      <c r="A6944" s="157" t="s">
        <v>580</v>
      </c>
      <c r="P6944" s="157" t="s">
        <v>571</v>
      </c>
      <c r="U6944" s="163">
        <v>0</v>
      </c>
      <c r="X6944" s="157" t="s">
        <v>568</v>
      </c>
      <c r="AE6944" s="165" t="s">
        <v>401</v>
      </c>
    </row>
    <row r="6945" spans="1:31" hidden="1">
      <c r="A6945" s="157" t="s">
        <v>580</v>
      </c>
      <c r="P6945" s="157" t="s">
        <v>571</v>
      </c>
      <c r="U6945" s="163">
        <v>-347.42000000000007</v>
      </c>
      <c r="X6945" s="157" t="s">
        <v>568</v>
      </c>
      <c r="AE6945" s="165" t="s">
        <v>547</v>
      </c>
    </row>
    <row r="6946" spans="1:31" hidden="1">
      <c r="A6946" s="157" t="s">
        <v>580</v>
      </c>
      <c r="P6946" s="157" t="s">
        <v>571</v>
      </c>
      <c r="U6946" s="163">
        <v>0</v>
      </c>
      <c r="X6946" s="157" t="s">
        <v>568</v>
      </c>
      <c r="AE6946" s="165" t="s">
        <v>470</v>
      </c>
    </row>
    <row r="6947" spans="1:31" hidden="1">
      <c r="A6947" s="157" t="s">
        <v>580</v>
      </c>
      <c r="P6947" s="157" t="s">
        <v>571</v>
      </c>
      <c r="U6947" s="163">
        <v>0</v>
      </c>
      <c r="X6947" s="157" t="s">
        <v>568</v>
      </c>
      <c r="AE6947" s="165" t="s">
        <v>472</v>
      </c>
    </row>
    <row r="6948" spans="1:31" hidden="1">
      <c r="A6948" s="157" t="s">
        <v>580</v>
      </c>
      <c r="P6948" s="157" t="s">
        <v>571</v>
      </c>
      <c r="U6948" s="163">
        <v>-11996.669999999998</v>
      </c>
      <c r="X6948" s="157" t="s">
        <v>568</v>
      </c>
      <c r="AE6948" s="165" t="s">
        <v>462</v>
      </c>
    </row>
    <row r="6949" spans="1:31" hidden="1">
      <c r="A6949" s="157" t="s">
        <v>580</v>
      </c>
      <c r="P6949" s="157" t="s">
        <v>571</v>
      </c>
      <c r="U6949" s="163">
        <v>112057.71999999999</v>
      </c>
      <c r="X6949" s="157" t="s">
        <v>568</v>
      </c>
      <c r="AE6949" s="165" t="s">
        <v>473</v>
      </c>
    </row>
    <row r="6950" spans="1:31" hidden="1">
      <c r="A6950" s="157" t="s">
        <v>580</v>
      </c>
      <c r="P6950" s="157" t="s">
        <v>571</v>
      </c>
      <c r="U6950" s="163">
        <v>0</v>
      </c>
      <c r="X6950" s="157" t="s">
        <v>568</v>
      </c>
      <c r="AE6950" s="165" t="s">
        <v>479</v>
      </c>
    </row>
    <row r="6951" spans="1:31" hidden="1">
      <c r="A6951" s="157" t="s">
        <v>580</v>
      </c>
      <c r="P6951" s="157" t="s">
        <v>571</v>
      </c>
      <c r="U6951" s="163">
        <v>-9676.2843068261791</v>
      </c>
      <c r="X6951" s="157" t="s">
        <v>568</v>
      </c>
      <c r="AE6951" s="165" t="s">
        <v>475</v>
      </c>
    </row>
    <row r="6952" spans="1:31" hidden="1">
      <c r="A6952" s="157" t="s">
        <v>580</v>
      </c>
      <c r="P6952" s="157" t="s">
        <v>571</v>
      </c>
      <c r="U6952" s="163">
        <v>0</v>
      </c>
      <c r="X6952" s="157" t="s">
        <v>568</v>
      </c>
      <c r="AE6952" s="165" t="s">
        <v>476</v>
      </c>
    </row>
    <row r="6953" spans="1:31" hidden="1">
      <c r="A6953" s="157" t="s">
        <v>580</v>
      </c>
      <c r="P6953" s="157" t="s">
        <v>571</v>
      </c>
      <c r="U6953" s="163">
        <v>0</v>
      </c>
      <c r="X6953" s="157" t="s">
        <v>568</v>
      </c>
      <c r="AE6953" s="165" t="s">
        <v>474</v>
      </c>
    </row>
    <row r="6954" spans="1:31" hidden="1">
      <c r="A6954" s="157" t="s">
        <v>580</v>
      </c>
      <c r="P6954" s="157" t="s">
        <v>571</v>
      </c>
      <c r="U6954" s="163">
        <v>0</v>
      </c>
      <c r="X6954" s="157" t="s">
        <v>568</v>
      </c>
      <c r="AE6954" s="165" t="s">
        <v>482</v>
      </c>
    </row>
    <row r="6955" spans="1:31" hidden="1">
      <c r="A6955" s="157" t="s">
        <v>580</v>
      </c>
      <c r="P6955" s="157" t="s">
        <v>571</v>
      </c>
      <c r="U6955" s="163">
        <v>0</v>
      </c>
      <c r="X6955" s="157" t="s">
        <v>568</v>
      </c>
      <c r="AE6955" s="165" t="s">
        <v>478</v>
      </c>
    </row>
    <row r="6956" spans="1:31" hidden="1">
      <c r="A6956" s="157" t="s">
        <v>580</v>
      </c>
      <c r="P6956" s="157" t="s">
        <v>571</v>
      </c>
      <c r="U6956" s="163">
        <v>0</v>
      </c>
      <c r="X6956" s="157" t="s">
        <v>568</v>
      </c>
      <c r="AE6956" s="165" t="s">
        <v>485</v>
      </c>
    </row>
    <row r="6957" spans="1:31" hidden="1">
      <c r="A6957" s="157" t="s">
        <v>580</v>
      </c>
      <c r="P6957" s="157" t="s">
        <v>571</v>
      </c>
      <c r="U6957" s="163">
        <v>0</v>
      </c>
      <c r="X6957" s="157" t="s">
        <v>568</v>
      </c>
      <c r="AE6957" s="165" t="s">
        <v>483</v>
      </c>
    </row>
    <row r="6958" spans="1:31" hidden="1">
      <c r="A6958" s="157" t="s">
        <v>580</v>
      </c>
      <c r="P6958" s="157" t="s">
        <v>571</v>
      </c>
      <c r="U6958" s="163">
        <v>0</v>
      </c>
      <c r="X6958" s="157" t="s">
        <v>568</v>
      </c>
      <c r="AE6958" s="165" t="s">
        <v>484</v>
      </c>
    </row>
    <row r="6959" spans="1:31" hidden="1">
      <c r="A6959" s="157" t="s">
        <v>580</v>
      </c>
      <c r="P6959" s="157" t="s">
        <v>571</v>
      </c>
      <c r="U6959" s="163">
        <v>0</v>
      </c>
      <c r="X6959" s="157" t="s">
        <v>568</v>
      </c>
      <c r="AE6959" s="165" t="s">
        <v>477</v>
      </c>
    </row>
    <row r="6960" spans="1:31" hidden="1">
      <c r="A6960" s="157" t="s">
        <v>580</v>
      </c>
      <c r="P6960" s="157" t="s">
        <v>571</v>
      </c>
      <c r="U6960" s="163">
        <v>0</v>
      </c>
      <c r="X6960" s="157" t="s">
        <v>568</v>
      </c>
      <c r="AE6960" s="165" t="s">
        <v>482</v>
      </c>
    </row>
    <row r="6961" spans="1:31" hidden="1">
      <c r="A6961" s="157" t="s">
        <v>580</v>
      </c>
      <c r="P6961" s="157" t="s">
        <v>571</v>
      </c>
      <c r="U6961" s="163">
        <v>0</v>
      </c>
      <c r="X6961" s="157" t="s">
        <v>568</v>
      </c>
      <c r="AE6961" s="165" t="s">
        <v>480</v>
      </c>
    </row>
    <row r="6962" spans="1:31" hidden="1">
      <c r="A6962" s="157" t="s">
        <v>580</v>
      </c>
      <c r="P6962" s="157" t="s">
        <v>571</v>
      </c>
      <c r="U6962" s="163">
        <v>0</v>
      </c>
      <c r="X6962" s="157" t="s">
        <v>568</v>
      </c>
      <c r="AE6962" s="165" t="s">
        <v>481</v>
      </c>
    </row>
    <row r="6963" spans="1:31" hidden="1">
      <c r="A6963" s="157" t="s">
        <v>580</v>
      </c>
      <c r="P6963" s="157" t="s">
        <v>571</v>
      </c>
      <c r="U6963" s="163">
        <v>0</v>
      </c>
      <c r="X6963" s="157" t="s">
        <v>605</v>
      </c>
      <c r="AE6963" s="165" t="s">
        <v>360</v>
      </c>
    </row>
    <row r="6964" spans="1:31" hidden="1">
      <c r="A6964" s="157" t="s">
        <v>580</v>
      </c>
      <c r="P6964" s="157" t="s">
        <v>571</v>
      </c>
      <c r="U6964" s="163">
        <v>-3211.8300000000027</v>
      </c>
      <c r="X6964" s="157" t="s">
        <v>605</v>
      </c>
      <c r="AE6964" s="165" t="s">
        <v>357</v>
      </c>
    </row>
    <row r="6965" spans="1:31" hidden="1">
      <c r="A6965" s="157" t="s">
        <v>580</v>
      </c>
      <c r="P6965" s="157" t="s">
        <v>571</v>
      </c>
      <c r="U6965" s="163">
        <v>-606.11000000000422</v>
      </c>
      <c r="X6965" s="157" t="s">
        <v>605</v>
      </c>
      <c r="AE6965" s="165" t="s">
        <v>358</v>
      </c>
    </row>
    <row r="6966" spans="1:31" hidden="1">
      <c r="A6966" s="157" t="s">
        <v>580</v>
      </c>
      <c r="P6966" s="157" t="s">
        <v>571</v>
      </c>
      <c r="U6966" s="163">
        <v>-3052.5899999999938</v>
      </c>
      <c r="X6966" s="157" t="s">
        <v>605</v>
      </c>
      <c r="AE6966" s="165" t="s">
        <v>359</v>
      </c>
    </row>
    <row r="6967" spans="1:31" hidden="1">
      <c r="A6967" s="157" t="s">
        <v>580</v>
      </c>
      <c r="P6967" s="157" t="s">
        <v>571</v>
      </c>
      <c r="U6967" s="163">
        <v>-3200.170000000001</v>
      </c>
      <c r="X6967" s="157" t="s">
        <v>605</v>
      </c>
      <c r="AE6967" s="165" t="s">
        <v>363</v>
      </c>
    </row>
    <row r="6968" spans="1:31" hidden="1">
      <c r="A6968" s="157" t="s">
        <v>580</v>
      </c>
      <c r="P6968" s="157" t="s">
        <v>571</v>
      </c>
      <c r="U6968" s="163">
        <v>-3427.5200000000032</v>
      </c>
      <c r="X6968" s="157" t="s">
        <v>605</v>
      </c>
      <c r="AE6968" s="165" t="s">
        <v>364</v>
      </c>
    </row>
    <row r="6969" spans="1:31" hidden="1">
      <c r="A6969" s="157" t="s">
        <v>580</v>
      </c>
      <c r="P6969" s="157" t="s">
        <v>571</v>
      </c>
      <c r="U6969" s="163">
        <v>-2618.7000000000016</v>
      </c>
      <c r="X6969" s="157" t="s">
        <v>605</v>
      </c>
      <c r="AE6969" s="165" t="s">
        <v>362</v>
      </c>
    </row>
    <row r="6970" spans="1:31" hidden="1">
      <c r="A6970" s="157" t="s">
        <v>580</v>
      </c>
      <c r="P6970" s="157" t="s">
        <v>571</v>
      </c>
      <c r="U6970" s="163">
        <v>-1592.5799999999967</v>
      </c>
      <c r="X6970" s="157" t="s">
        <v>605</v>
      </c>
      <c r="AE6970" s="165" t="s">
        <v>361</v>
      </c>
    </row>
    <row r="6971" spans="1:31" hidden="1">
      <c r="A6971" s="157" t="s">
        <v>580</v>
      </c>
      <c r="P6971" s="157" t="s">
        <v>571</v>
      </c>
      <c r="U6971" s="163">
        <v>-666.80222791972392</v>
      </c>
      <c r="X6971" s="157" t="s">
        <v>605</v>
      </c>
      <c r="AE6971" s="165" t="s">
        <v>382</v>
      </c>
    </row>
    <row r="6972" spans="1:31" hidden="1">
      <c r="A6972" s="157" t="s">
        <v>580</v>
      </c>
      <c r="P6972" s="157" t="s">
        <v>571</v>
      </c>
      <c r="U6972" s="163">
        <v>-819.09645477853428</v>
      </c>
      <c r="X6972" s="157" t="s">
        <v>605</v>
      </c>
      <c r="AE6972" s="165" t="s">
        <v>386</v>
      </c>
    </row>
    <row r="6973" spans="1:31" hidden="1">
      <c r="A6973" s="157" t="s">
        <v>580</v>
      </c>
      <c r="P6973" s="157" t="s">
        <v>571</v>
      </c>
      <c r="U6973" s="163">
        <v>-804.41163469189291</v>
      </c>
      <c r="X6973" s="157" t="s">
        <v>605</v>
      </c>
      <c r="AE6973" s="165" t="s">
        <v>388</v>
      </c>
    </row>
    <row r="6974" spans="1:31" hidden="1">
      <c r="A6974" s="157" t="s">
        <v>580</v>
      </c>
      <c r="P6974" s="157" t="s">
        <v>571</v>
      </c>
      <c r="U6974" s="163">
        <v>-1414.1455220581736</v>
      </c>
      <c r="X6974" s="157" t="s">
        <v>605</v>
      </c>
      <c r="AE6974" s="165" t="s">
        <v>389</v>
      </c>
    </row>
    <row r="6975" spans="1:31" hidden="1">
      <c r="A6975" s="157" t="s">
        <v>580</v>
      </c>
      <c r="P6975" s="157" t="s">
        <v>571</v>
      </c>
      <c r="U6975" s="163">
        <v>-67.942710635664412</v>
      </c>
      <c r="X6975" s="157" t="s">
        <v>605</v>
      </c>
      <c r="AE6975" s="165" t="s">
        <v>391</v>
      </c>
    </row>
    <row r="6976" spans="1:31" hidden="1">
      <c r="A6976" s="157" t="s">
        <v>580</v>
      </c>
      <c r="P6976" s="157" t="s">
        <v>571</v>
      </c>
      <c r="U6976" s="163">
        <v>-118.29192821147558</v>
      </c>
      <c r="X6976" s="157" t="s">
        <v>605</v>
      </c>
      <c r="AE6976" s="165" t="s">
        <v>390</v>
      </c>
    </row>
    <row r="6977" spans="1:31" hidden="1">
      <c r="A6977" s="157" t="s">
        <v>580</v>
      </c>
      <c r="P6977" s="157" t="s">
        <v>571</v>
      </c>
      <c r="U6977" s="163">
        <v>-469.5429228184953</v>
      </c>
      <c r="X6977" s="157" t="s">
        <v>605</v>
      </c>
      <c r="AE6977" s="165" t="s">
        <v>384</v>
      </c>
    </row>
    <row r="6978" spans="1:31" hidden="1">
      <c r="A6978" s="157" t="s">
        <v>580</v>
      </c>
      <c r="P6978" s="157" t="s">
        <v>571</v>
      </c>
      <c r="U6978" s="163">
        <v>0</v>
      </c>
      <c r="X6978" s="157" t="s">
        <v>605</v>
      </c>
      <c r="AE6978" s="165" t="s">
        <v>385</v>
      </c>
    </row>
    <row r="6979" spans="1:31" hidden="1">
      <c r="A6979" s="157" t="s">
        <v>580</v>
      </c>
      <c r="P6979" s="157" t="s">
        <v>571</v>
      </c>
      <c r="U6979" s="163">
        <v>-362.55857130227218</v>
      </c>
      <c r="X6979" s="157" t="s">
        <v>605</v>
      </c>
      <c r="AE6979" s="165" t="s">
        <v>387</v>
      </c>
    </row>
    <row r="6980" spans="1:31" hidden="1">
      <c r="A6980" s="157" t="s">
        <v>580</v>
      </c>
      <c r="P6980" s="157" t="s">
        <v>571</v>
      </c>
      <c r="U6980" s="163">
        <v>-3176.3099999999995</v>
      </c>
      <c r="X6980" s="157" t="s">
        <v>605</v>
      </c>
      <c r="AE6980" s="165" t="s">
        <v>325</v>
      </c>
    </row>
    <row r="6981" spans="1:31" hidden="1">
      <c r="A6981" s="157" t="s">
        <v>580</v>
      </c>
      <c r="P6981" s="157" t="s">
        <v>571</v>
      </c>
      <c r="U6981" s="163">
        <v>-2431.0999999999981</v>
      </c>
      <c r="X6981" s="157" t="s">
        <v>605</v>
      </c>
      <c r="AE6981" s="165" t="s">
        <v>326</v>
      </c>
    </row>
    <row r="6982" spans="1:31" hidden="1">
      <c r="A6982" s="157" t="s">
        <v>580</v>
      </c>
      <c r="P6982" s="157" t="s">
        <v>571</v>
      </c>
      <c r="U6982" s="163">
        <v>-3088.3599999999979</v>
      </c>
      <c r="X6982" s="157" t="s">
        <v>605</v>
      </c>
      <c r="AE6982" s="165" t="s">
        <v>329</v>
      </c>
    </row>
    <row r="6983" spans="1:31" hidden="1">
      <c r="A6983" s="157" t="s">
        <v>580</v>
      </c>
      <c r="P6983" s="157" t="s">
        <v>571</v>
      </c>
      <c r="U6983" s="163">
        <v>-2759.4300000000012</v>
      </c>
      <c r="X6983" s="157" t="s">
        <v>605</v>
      </c>
      <c r="AE6983" s="165" t="s">
        <v>335</v>
      </c>
    </row>
    <row r="6984" spans="1:31" hidden="1">
      <c r="A6984" s="157" t="s">
        <v>580</v>
      </c>
      <c r="P6984" s="157" t="s">
        <v>571</v>
      </c>
      <c r="U6984" s="163">
        <v>-4155.1000000000022</v>
      </c>
      <c r="X6984" s="157" t="s">
        <v>605</v>
      </c>
      <c r="AE6984" s="165" t="s">
        <v>332</v>
      </c>
    </row>
    <row r="6985" spans="1:31" hidden="1">
      <c r="A6985" s="157" t="s">
        <v>580</v>
      </c>
      <c r="P6985" s="157" t="s">
        <v>571</v>
      </c>
      <c r="U6985" s="163">
        <v>-6557.159999999998</v>
      </c>
      <c r="X6985" s="157" t="s">
        <v>605</v>
      </c>
      <c r="AE6985" s="165" t="s">
        <v>327</v>
      </c>
    </row>
    <row r="6986" spans="1:31" hidden="1">
      <c r="A6986" s="157" t="s">
        <v>580</v>
      </c>
      <c r="P6986" s="157" t="s">
        <v>571</v>
      </c>
      <c r="U6986" s="163">
        <v>-2823.5499999999988</v>
      </c>
      <c r="X6986" s="157" t="s">
        <v>605</v>
      </c>
      <c r="AE6986" s="165" t="s">
        <v>328</v>
      </c>
    </row>
    <row r="6987" spans="1:31" hidden="1">
      <c r="A6987" s="157" t="s">
        <v>580</v>
      </c>
      <c r="P6987" s="157" t="s">
        <v>571</v>
      </c>
      <c r="U6987" s="163">
        <v>-1007.5999999999999</v>
      </c>
      <c r="X6987" s="157" t="s">
        <v>605</v>
      </c>
      <c r="AE6987" s="165" t="s">
        <v>330</v>
      </c>
    </row>
    <row r="6988" spans="1:31" hidden="1">
      <c r="A6988" s="157" t="s">
        <v>580</v>
      </c>
      <c r="P6988" s="157" t="s">
        <v>571</v>
      </c>
      <c r="U6988" s="163">
        <v>-2224.2000000000003</v>
      </c>
      <c r="X6988" s="157" t="s">
        <v>605</v>
      </c>
      <c r="AE6988" s="165" t="s">
        <v>334</v>
      </c>
    </row>
    <row r="6989" spans="1:31" hidden="1">
      <c r="A6989" s="157" t="s">
        <v>580</v>
      </c>
      <c r="P6989" s="157" t="s">
        <v>571</v>
      </c>
      <c r="U6989" s="163">
        <v>-5691.6999999999989</v>
      </c>
      <c r="X6989" s="157" t="s">
        <v>605</v>
      </c>
      <c r="AE6989" s="165" t="s">
        <v>331</v>
      </c>
    </row>
    <row r="6990" spans="1:31" hidden="1">
      <c r="A6990" s="157" t="s">
        <v>580</v>
      </c>
      <c r="P6990" s="157" t="s">
        <v>571</v>
      </c>
      <c r="U6990" s="163">
        <v>-3473.3499999999967</v>
      </c>
      <c r="X6990" s="157" t="s">
        <v>605</v>
      </c>
      <c r="AE6990" s="165" t="s">
        <v>336</v>
      </c>
    </row>
    <row r="6991" spans="1:31" hidden="1">
      <c r="A6991" s="157" t="s">
        <v>580</v>
      </c>
      <c r="P6991" s="157" t="s">
        <v>571</v>
      </c>
      <c r="U6991" s="163">
        <v>-275.28040201005206</v>
      </c>
      <c r="X6991" s="157" t="s">
        <v>605</v>
      </c>
      <c r="AE6991" s="165" t="s">
        <v>340</v>
      </c>
    </row>
    <row r="6992" spans="1:31" hidden="1">
      <c r="A6992" s="157" t="s">
        <v>580</v>
      </c>
      <c r="P6992" s="157" t="s">
        <v>571</v>
      </c>
      <c r="U6992" s="163">
        <v>0</v>
      </c>
      <c r="X6992" s="157" t="s">
        <v>605</v>
      </c>
      <c r="AE6992" s="165" t="s">
        <v>339</v>
      </c>
    </row>
    <row r="6993" spans="1:31" hidden="1">
      <c r="A6993" s="157" t="s">
        <v>580</v>
      </c>
      <c r="P6993" s="157" t="s">
        <v>571</v>
      </c>
      <c r="U6993" s="163">
        <v>0</v>
      </c>
      <c r="X6993" s="157" t="s">
        <v>605</v>
      </c>
      <c r="AE6993" s="165" t="s">
        <v>368</v>
      </c>
    </row>
    <row r="6994" spans="1:31" hidden="1">
      <c r="A6994" s="157" t="s">
        <v>580</v>
      </c>
      <c r="P6994" s="157" t="s">
        <v>571</v>
      </c>
      <c r="U6994" s="163">
        <v>0</v>
      </c>
      <c r="X6994" s="157" t="s">
        <v>605</v>
      </c>
      <c r="AE6994" s="165" t="s">
        <v>371</v>
      </c>
    </row>
    <row r="6995" spans="1:31" hidden="1">
      <c r="A6995" s="157" t="s">
        <v>580</v>
      </c>
      <c r="P6995" s="157" t="s">
        <v>571</v>
      </c>
      <c r="U6995" s="163">
        <v>0</v>
      </c>
      <c r="X6995" s="157" t="s">
        <v>605</v>
      </c>
      <c r="AE6995" s="165" t="s">
        <v>370</v>
      </c>
    </row>
    <row r="6996" spans="1:31" hidden="1">
      <c r="A6996" s="157" t="s">
        <v>580</v>
      </c>
      <c r="P6996" s="157" t="s">
        <v>571</v>
      </c>
      <c r="U6996" s="163">
        <v>-971.96</v>
      </c>
      <c r="X6996" s="157" t="s">
        <v>605</v>
      </c>
      <c r="AE6996" s="165" t="s">
        <v>369</v>
      </c>
    </row>
    <row r="6997" spans="1:31" hidden="1">
      <c r="A6997" s="157" t="s">
        <v>580</v>
      </c>
      <c r="P6997" s="157" t="s">
        <v>571</v>
      </c>
      <c r="U6997" s="163">
        <v>-1829.67</v>
      </c>
      <c r="X6997" s="157" t="s">
        <v>605</v>
      </c>
      <c r="AE6997" s="165" t="s">
        <v>374</v>
      </c>
    </row>
    <row r="6998" spans="1:31" hidden="1">
      <c r="A6998" s="157" t="s">
        <v>580</v>
      </c>
      <c r="P6998" s="157" t="s">
        <v>571</v>
      </c>
      <c r="U6998" s="163">
        <v>-201.32000000000011</v>
      </c>
      <c r="X6998" s="157" t="s">
        <v>605</v>
      </c>
      <c r="AE6998" s="165" t="s">
        <v>366</v>
      </c>
    </row>
    <row r="6999" spans="1:31" hidden="1">
      <c r="A6999" s="157" t="s">
        <v>580</v>
      </c>
      <c r="P6999" s="157" t="s">
        <v>571</v>
      </c>
      <c r="U6999" s="163">
        <v>0</v>
      </c>
      <c r="X6999" s="157" t="s">
        <v>605</v>
      </c>
      <c r="AE6999" s="165" t="s">
        <v>375</v>
      </c>
    </row>
    <row r="7000" spans="1:31" hidden="1">
      <c r="A7000" s="157" t="s">
        <v>580</v>
      </c>
      <c r="P7000" s="157" t="s">
        <v>571</v>
      </c>
      <c r="U7000" s="163">
        <v>-179.48000000000002</v>
      </c>
      <c r="X7000" s="157" t="s">
        <v>605</v>
      </c>
      <c r="AE7000" s="165" t="s">
        <v>373</v>
      </c>
    </row>
    <row r="7001" spans="1:31" hidden="1">
      <c r="A7001" s="157" t="s">
        <v>580</v>
      </c>
      <c r="P7001" s="157" t="s">
        <v>571</v>
      </c>
      <c r="U7001" s="163">
        <v>-2229.5899999999997</v>
      </c>
      <c r="X7001" s="157" t="s">
        <v>605</v>
      </c>
      <c r="AE7001" s="165" t="s">
        <v>367</v>
      </c>
    </row>
    <row r="7002" spans="1:31" hidden="1">
      <c r="A7002" s="157" t="s">
        <v>580</v>
      </c>
      <c r="P7002" s="157" t="s">
        <v>571</v>
      </c>
      <c r="U7002" s="163">
        <v>-6682.6399999999994</v>
      </c>
      <c r="X7002" s="157" t="s">
        <v>605</v>
      </c>
      <c r="AE7002" s="165" t="s">
        <v>372</v>
      </c>
    </row>
    <row r="7003" spans="1:31" hidden="1">
      <c r="A7003" s="157" t="s">
        <v>580</v>
      </c>
      <c r="P7003" s="157" t="s">
        <v>571</v>
      </c>
      <c r="U7003" s="163">
        <v>0</v>
      </c>
      <c r="X7003" s="157" t="s">
        <v>605</v>
      </c>
      <c r="AE7003" s="165" t="s">
        <v>189</v>
      </c>
    </row>
    <row r="7004" spans="1:31" hidden="1">
      <c r="A7004" s="157" t="s">
        <v>580</v>
      </c>
      <c r="P7004" s="157" t="s">
        <v>571</v>
      </c>
      <c r="U7004" s="163">
        <v>0</v>
      </c>
      <c r="X7004" s="157" t="s">
        <v>605</v>
      </c>
      <c r="AE7004" s="165" t="s">
        <v>291</v>
      </c>
    </row>
    <row r="7005" spans="1:31" hidden="1">
      <c r="A7005" s="157" t="s">
        <v>580</v>
      </c>
      <c r="P7005" s="157" t="s">
        <v>571</v>
      </c>
      <c r="U7005" s="163">
        <v>0</v>
      </c>
      <c r="X7005" s="157" t="s">
        <v>605</v>
      </c>
      <c r="AE7005" s="165" t="s">
        <v>190</v>
      </c>
    </row>
    <row r="7006" spans="1:31" hidden="1">
      <c r="A7006" s="157" t="s">
        <v>580</v>
      </c>
      <c r="P7006" s="157" t="s">
        <v>571</v>
      </c>
      <c r="U7006" s="163">
        <v>0</v>
      </c>
      <c r="X7006" s="157" t="s">
        <v>605</v>
      </c>
      <c r="AE7006" s="165" t="s">
        <v>295</v>
      </c>
    </row>
    <row r="7007" spans="1:31" hidden="1">
      <c r="A7007" s="157" t="s">
        <v>580</v>
      </c>
      <c r="P7007" s="157" t="s">
        <v>571</v>
      </c>
      <c r="U7007" s="163">
        <v>0</v>
      </c>
      <c r="X7007" s="157" t="s">
        <v>605</v>
      </c>
      <c r="AE7007" s="165" t="s">
        <v>191</v>
      </c>
    </row>
    <row r="7008" spans="1:31" hidden="1">
      <c r="A7008" s="157" t="s">
        <v>580</v>
      </c>
      <c r="P7008" s="157" t="s">
        <v>571</v>
      </c>
      <c r="U7008" s="163">
        <v>0</v>
      </c>
      <c r="X7008" s="157" t="s">
        <v>605</v>
      </c>
      <c r="AE7008" s="165" t="s">
        <v>192</v>
      </c>
    </row>
    <row r="7009" spans="1:31" hidden="1">
      <c r="A7009" s="157" t="s">
        <v>580</v>
      </c>
      <c r="P7009" s="157" t="s">
        <v>571</v>
      </c>
      <c r="U7009" s="163">
        <v>0</v>
      </c>
      <c r="X7009" s="157" t="s">
        <v>605</v>
      </c>
      <c r="AE7009" s="165" t="s">
        <v>306</v>
      </c>
    </row>
    <row r="7010" spans="1:31" hidden="1">
      <c r="A7010" s="157" t="s">
        <v>580</v>
      </c>
      <c r="P7010" s="157" t="s">
        <v>571</v>
      </c>
      <c r="U7010" s="163">
        <v>-2121.1547164449676</v>
      </c>
      <c r="X7010" s="157" t="s">
        <v>605</v>
      </c>
      <c r="AE7010" s="165" t="s">
        <v>193</v>
      </c>
    </row>
    <row r="7011" spans="1:31" hidden="1">
      <c r="A7011" s="157" t="s">
        <v>580</v>
      </c>
      <c r="P7011" s="157" t="s">
        <v>571</v>
      </c>
      <c r="U7011" s="163">
        <v>0</v>
      </c>
      <c r="X7011" s="157" t="s">
        <v>605</v>
      </c>
      <c r="AE7011" s="165" t="s">
        <v>194</v>
      </c>
    </row>
    <row r="7012" spans="1:31" hidden="1">
      <c r="A7012" s="157" t="s">
        <v>580</v>
      </c>
      <c r="P7012" s="157" t="s">
        <v>571</v>
      </c>
      <c r="U7012" s="163">
        <v>0</v>
      </c>
      <c r="X7012" s="157" t="s">
        <v>605</v>
      </c>
      <c r="AE7012" s="165" t="s">
        <v>196</v>
      </c>
    </row>
    <row r="7013" spans="1:31" hidden="1">
      <c r="A7013" s="157" t="s">
        <v>580</v>
      </c>
      <c r="P7013" s="157" t="s">
        <v>571</v>
      </c>
      <c r="U7013" s="163">
        <v>0</v>
      </c>
      <c r="X7013" s="157" t="s">
        <v>605</v>
      </c>
      <c r="AE7013" s="165" t="s">
        <v>201</v>
      </c>
    </row>
    <row r="7014" spans="1:31" hidden="1">
      <c r="A7014" s="157" t="s">
        <v>580</v>
      </c>
      <c r="P7014" s="157" t="s">
        <v>571</v>
      </c>
      <c r="U7014" s="163">
        <v>0</v>
      </c>
      <c r="X7014" s="157" t="s">
        <v>605</v>
      </c>
      <c r="AE7014" s="165" t="s">
        <v>202</v>
      </c>
    </row>
    <row r="7015" spans="1:31" hidden="1">
      <c r="A7015" s="157" t="s">
        <v>580</v>
      </c>
      <c r="P7015" s="157" t="s">
        <v>571</v>
      </c>
      <c r="U7015" s="163">
        <v>0</v>
      </c>
      <c r="X7015" s="157" t="s">
        <v>605</v>
      </c>
      <c r="AE7015" s="165" t="s">
        <v>303</v>
      </c>
    </row>
    <row r="7016" spans="1:31" hidden="1">
      <c r="A7016" s="157" t="s">
        <v>580</v>
      </c>
      <c r="P7016" s="157" t="s">
        <v>571</v>
      </c>
      <c r="U7016" s="163">
        <v>0</v>
      </c>
      <c r="X7016" s="157" t="s">
        <v>605</v>
      </c>
      <c r="AE7016" s="165" t="s">
        <v>219</v>
      </c>
    </row>
    <row r="7017" spans="1:31" hidden="1">
      <c r="A7017" s="157" t="s">
        <v>580</v>
      </c>
      <c r="P7017" s="157" t="s">
        <v>571</v>
      </c>
      <c r="U7017" s="163">
        <v>-1975.8195405399711</v>
      </c>
      <c r="X7017" s="157" t="s">
        <v>605</v>
      </c>
      <c r="AE7017" s="165" t="s">
        <v>221</v>
      </c>
    </row>
    <row r="7018" spans="1:31" hidden="1">
      <c r="A7018" s="157" t="s">
        <v>580</v>
      </c>
      <c r="P7018" s="157" t="s">
        <v>571</v>
      </c>
      <c r="U7018" s="163">
        <v>0</v>
      </c>
      <c r="X7018" s="157" t="s">
        <v>605</v>
      </c>
      <c r="AE7018" s="165" t="s">
        <v>222</v>
      </c>
    </row>
    <row r="7019" spans="1:31" hidden="1">
      <c r="A7019" s="157" t="s">
        <v>580</v>
      </c>
      <c r="P7019" s="157" t="s">
        <v>571</v>
      </c>
      <c r="U7019" s="163">
        <v>0</v>
      </c>
      <c r="X7019" s="157" t="s">
        <v>605</v>
      </c>
      <c r="AE7019" s="165" t="s">
        <v>225</v>
      </c>
    </row>
    <row r="7020" spans="1:31" hidden="1">
      <c r="A7020" s="157" t="s">
        <v>580</v>
      </c>
      <c r="P7020" s="157" t="s">
        <v>571</v>
      </c>
      <c r="U7020" s="163">
        <v>0</v>
      </c>
      <c r="X7020" s="157" t="s">
        <v>605</v>
      </c>
      <c r="AE7020" s="165" t="s">
        <v>226</v>
      </c>
    </row>
    <row r="7021" spans="1:31" hidden="1">
      <c r="A7021" s="157" t="s">
        <v>580</v>
      </c>
      <c r="P7021" s="157" t="s">
        <v>571</v>
      </c>
      <c r="U7021" s="163">
        <v>0</v>
      </c>
      <c r="X7021" s="157" t="s">
        <v>605</v>
      </c>
      <c r="AE7021" s="165" t="s">
        <v>300</v>
      </c>
    </row>
    <row r="7022" spans="1:31" hidden="1">
      <c r="A7022" s="157" t="s">
        <v>580</v>
      </c>
      <c r="P7022" s="157" t="s">
        <v>571</v>
      </c>
      <c r="U7022" s="163">
        <v>-3674.2731516783647</v>
      </c>
      <c r="X7022" s="157" t="s">
        <v>605</v>
      </c>
      <c r="AE7022" s="165" t="s">
        <v>231</v>
      </c>
    </row>
    <row r="7023" spans="1:31" hidden="1">
      <c r="A7023" s="157" t="s">
        <v>580</v>
      </c>
      <c r="P7023" s="157" t="s">
        <v>571</v>
      </c>
      <c r="U7023" s="163">
        <v>0</v>
      </c>
      <c r="X7023" s="157" t="s">
        <v>605</v>
      </c>
      <c r="AE7023" s="165" t="s">
        <v>251</v>
      </c>
    </row>
    <row r="7024" spans="1:31" hidden="1">
      <c r="A7024" s="157" t="s">
        <v>580</v>
      </c>
      <c r="P7024" s="157" t="s">
        <v>571</v>
      </c>
      <c r="U7024" s="163">
        <v>0</v>
      </c>
      <c r="X7024" s="157" t="s">
        <v>605</v>
      </c>
      <c r="AE7024" s="165" t="s">
        <v>252</v>
      </c>
    </row>
    <row r="7025" spans="1:31" hidden="1">
      <c r="A7025" s="157" t="s">
        <v>580</v>
      </c>
      <c r="P7025" s="157" t="s">
        <v>571</v>
      </c>
      <c r="U7025" s="163">
        <v>0</v>
      </c>
      <c r="X7025" s="157" t="s">
        <v>605</v>
      </c>
      <c r="AE7025" s="165" t="s">
        <v>273</v>
      </c>
    </row>
    <row r="7026" spans="1:31" hidden="1">
      <c r="A7026" s="157" t="s">
        <v>580</v>
      </c>
      <c r="P7026" s="157" t="s">
        <v>571</v>
      </c>
      <c r="U7026" s="163">
        <v>0</v>
      </c>
      <c r="X7026" s="157" t="s">
        <v>605</v>
      </c>
      <c r="AE7026" s="165" t="s">
        <v>274</v>
      </c>
    </row>
    <row r="7027" spans="1:31" hidden="1">
      <c r="A7027" s="157" t="s">
        <v>580</v>
      </c>
      <c r="P7027" s="157" t="s">
        <v>571</v>
      </c>
      <c r="U7027" s="163">
        <v>0</v>
      </c>
      <c r="X7027" s="157" t="s">
        <v>605</v>
      </c>
      <c r="AE7027" s="165" t="s">
        <v>275</v>
      </c>
    </row>
    <row r="7028" spans="1:31" hidden="1">
      <c r="A7028" s="157" t="s">
        <v>580</v>
      </c>
      <c r="P7028" s="157" t="s">
        <v>571</v>
      </c>
      <c r="U7028" s="163">
        <v>0</v>
      </c>
      <c r="X7028" s="157" t="s">
        <v>605</v>
      </c>
      <c r="AE7028" s="165" t="s">
        <v>541</v>
      </c>
    </row>
    <row r="7029" spans="1:31" hidden="1">
      <c r="A7029" s="157" t="s">
        <v>580</v>
      </c>
      <c r="P7029" s="157" t="s">
        <v>571</v>
      </c>
      <c r="U7029" s="163">
        <v>-3793.8800000000028</v>
      </c>
      <c r="X7029" s="157" t="s">
        <v>605</v>
      </c>
      <c r="AE7029" s="165" t="s">
        <v>287</v>
      </c>
    </row>
    <row r="7030" spans="1:31" hidden="1">
      <c r="A7030" s="157" t="s">
        <v>580</v>
      </c>
      <c r="P7030" s="157" t="s">
        <v>571</v>
      </c>
      <c r="U7030" s="163">
        <v>-1748.0800000000004</v>
      </c>
      <c r="X7030" s="157" t="s">
        <v>605</v>
      </c>
      <c r="AE7030" s="165" t="s">
        <v>199</v>
      </c>
    </row>
    <row r="7031" spans="1:31" hidden="1">
      <c r="A7031" s="157" t="s">
        <v>580</v>
      </c>
      <c r="P7031" s="157" t="s">
        <v>571</v>
      </c>
      <c r="U7031" s="163">
        <v>-3905.33</v>
      </c>
      <c r="X7031" s="157" t="s">
        <v>605</v>
      </c>
      <c r="AE7031" s="165" t="s">
        <v>288</v>
      </c>
    </row>
    <row r="7032" spans="1:31" hidden="1">
      <c r="A7032" s="157" t="s">
        <v>580</v>
      </c>
      <c r="P7032" s="157" t="s">
        <v>571</v>
      </c>
      <c r="U7032" s="163">
        <v>-3245.26</v>
      </c>
      <c r="X7032" s="157" t="s">
        <v>605</v>
      </c>
      <c r="AE7032" s="165" t="s">
        <v>200</v>
      </c>
    </row>
    <row r="7033" spans="1:31" hidden="1">
      <c r="A7033" s="157" t="s">
        <v>580</v>
      </c>
      <c r="P7033" s="157" t="s">
        <v>571</v>
      </c>
      <c r="U7033" s="163">
        <v>-1078.02</v>
      </c>
      <c r="X7033" s="157" t="s">
        <v>605</v>
      </c>
      <c r="AE7033" s="165" t="s">
        <v>220</v>
      </c>
    </row>
    <row r="7034" spans="1:31" hidden="1">
      <c r="A7034" s="157" t="s">
        <v>580</v>
      </c>
      <c r="P7034" s="157" t="s">
        <v>571</v>
      </c>
      <c r="U7034" s="163">
        <v>-2701.39</v>
      </c>
      <c r="X7034" s="157" t="s">
        <v>605</v>
      </c>
      <c r="AE7034" s="165" t="s">
        <v>301</v>
      </c>
    </row>
    <row r="7035" spans="1:31" hidden="1">
      <c r="A7035" s="157" t="s">
        <v>580</v>
      </c>
      <c r="P7035" s="157" t="s">
        <v>571</v>
      </c>
      <c r="U7035" s="163">
        <v>-5142.9399999999996</v>
      </c>
      <c r="X7035" s="157" t="s">
        <v>605</v>
      </c>
      <c r="AE7035" s="165" t="s">
        <v>223</v>
      </c>
    </row>
    <row r="7036" spans="1:31" hidden="1">
      <c r="A7036" s="157" t="s">
        <v>580</v>
      </c>
      <c r="P7036" s="157" t="s">
        <v>571</v>
      </c>
      <c r="U7036" s="163">
        <v>-2691.3599999999979</v>
      </c>
      <c r="X7036" s="157" t="s">
        <v>605</v>
      </c>
      <c r="AE7036" s="165" t="s">
        <v>296</v>
      </c>
    </row>
    <row r="7037" spans="1:31" hidden="1">
      <c r="A7037" s="157" t="s">
        <v>580</v>
      </c>
      <c r="P7037" s="157" t="s">
        <v>571</v>
      </c>
      <c r="U7037" s="163">
        <v>-2216.3700000000008</v>
      </c>
      <c r="X7037" s="157" t="s">
        <v>605</v>
      </c>
      <c r="AE7037" s="165" t="s">
        <v>229</v>
      </c>
    </row>
    <row r="7038" spans="1:31" hidden="1">
      <c r="A7038" s="157" t="s">
        <v>580</v>
      </c>
      <c r="P7038" s="157" t="s">
        <v>571</v>
      </c>
      <c r="U7038" s="163">
        <v>-3392.8700000000003</v>
      </c>
      <c r="X7038" s="157" t="s">
        <v>605</v>
      </c>
      <c r="AE7038" s="165" t="s">
        <v>289</v>
      </c>
    </row>
    <row r="7039" spans="1:31" hidden="1">
      <c r="A7039" s="157" t="s">
        <v>580</v>
      </c>
      <c r="P7039" s="157" t="s">
        <v>571</v>
      </c>
      <c r="U7039" s="163">
        <v>-2096.0700000000006</v>
      </c>
      <c r="X7039" s="157" t="s">
        <v>605</v>
      </c>
      <c r="AE7039" s="165" t="s">
        <v>286</v>
      </c>
    </row>
    <row r="7040" spans="1:31" hidden="1">
      <c r="A7040" s="157" t="s">
        <v>580</v>
      </c>
      <c r="P7040" s="157" t="s">
        <v>571</v>
      </c>
      <c r="U7040" s="163">
        <v>-1872.7699999999991</v>
      </c>
      <c r="X7040" s="157" t="s">
        <v>605</v>
      </c>
      <c r="AE7040" s="165" t="s">
        <v>232</v>
      </c>
    </row>
    <row r="7041" spans="1:31" hidden="1">
      <c r="A7041" s="157" t="s">
        <v>580</v>
      </c>
      <c r="P7041" s="157" t="s">
        <v>571</v>
      </c>
      <c r="U7041" s="163">
        <v>-1407.8200000000006</v>
      </c>
      <c r="X7041" s="157" t="s">
        <v>605</v>
      </c>
      <c r="AE7041" s="165" t="s">
        <v>233</v>
      </c>
    </row>
    <row r="7042" spans="1:31" hidden="1">
      <c r="A7042" s="157" t="s">
        <v>580</v>
      </c>
      <c r="P7042" s="157" t="s">
        <v>571</v>
      </c>
      <c r="U7042" s="163">
        <v>-2190.83</v>
      </c>
      <c r="X7042" s="157" t="s">
        <v>605</v>
      </c>
      <c r="AE7042" s="165" t="s">
        <v>234</v>
      </c>
    </row>
    <row r="7043" spans="1:31" hidden="1">
      <c r="A7043" s="157" t="s">
        <v>580</v>
      </c>
      <c r="P7043" s="157" t="s">
        <v>571</v>
      </c>
      <c r="U7043" s="163">
        <v>-1030.8000000000002</v>
      </c>
      <c r="X7043" s="157" t="s">
        <v>605</v>
      </c>
      <c r="AE7043" s="165" t="s">
        <v>293</v>
      </c>
    </row>
    <row r="7044" spans="1:31" hidden="1">
      <c r="A7044" s="157" t="s">
        <v>580</v>
      </c>
      <c r="P7044" s="157" t="s">
        <v>571</v>
      </c>
      <c r="U7044" s="163">
        <v>-5680.5099999999984</v>
      </c>
      <c r="X7044" s="157" t="s">
        <v>605</v>
      </c>
      <c r="AE7044" s="165" t="s">
        <v>235</v>
      </c>
    </row>
    <row r="7045" spans="1:31" hidden="1">
      <c r="A7045" s="157" t="s">
        <v>580</v>
      </c>
      <c r="P7045" s="157" t="s">
        <v>571</v>
      </c>
      <c r="U7045" s="163">
        <v>-2573.38</v>
      </c>
      <c r="X7045" s="157" t="s">
        <v>605</v>
      </c>
      <c r="AE7045" s="165" t="s">
        <v>237</v>
      </c>
    </row>
    <row r="7046" spans="1:31" hidden="1">
      <c r="A7046" s="157" t="s">
        <v>580</v>
      </c>
      <c r="P7046" s="157" t="s">
        <v>571</v>
      </c>
      <c r="U7046" s="163">
        <v>-3233.9700000000012</v>
      </c>
      <c r="X7046" s="157" t="s">
        <v>605</v>
      </c>
      <c r="AE7046" s="165" t="s">
        <v>239</v>
      </c>
    </row>
    <row r="7047" spans="1:31" hidden="1">
      <c r="A7047" s="157" t="s">
        <v>580</v>
      </c>
      <c r="P7047" s="157" t="s">
        <v>571</v>
      </c>
      <c r="U7047" s="163">
        <v>-1859.7799999999997</v>
      </c>
      <c r="X7047" s="157" t="s">
        <v>605</v>
      </c>
      <c r="AE7047" s="165" t="s">
        <v>302</v>
      </c>
    </row>
    <row r="7048" spans="1:31" hidden="1">
      <c r="A7048" s="157" t="s">
        <v>580</v>
      </c>
      <c r="P7048" s="157" t="s">
        <v>571</v>
      </c>
      <c r="U7048" s="163">
        <v>-3705.7900000000009</v>
      </c>
      <c r="X7048" s="157" t="s">
        <v>605</v>
      </c>
      <c r="AE7048" s="165" t="s">
        <v>240</v>
      </c>
    </row>
    <row r="7049" spans="1:31" hidden="1">
      <c r="A7049" s="157" t="s">
        <v>580</v>
      </c>
      <c r="P7049" s="157" t="s">
        <v>571</v>
      </c>
      <c r="U7049" s="163">
        <v>-5187.4199999999983</v>
      </c>
      <c r="X7049" s="157" t="s">
        <v>605</v>
      </c>
      <c r="AE7049" s="165" t="s">
        <v>241</v>
      </c>
    </row>
    <row r="7050" spans="1:31" hidden="1">
      <c r="A7050" s="157" t="s">
        <v>580</v>
      </c>
      <c r="P7050" s="157" t="s">
        <v>571</v>
      </c>
      <c r="U7050" s="163">
        <v>-1480.79</v>
      </c>
      <c r="X7050" s="157" t="s">
        <v>605</v>
      </c>
      <c r="AE7050" s="165" t="s">
        <v>242</v>
      </c>
    </row>
    <row r="7051" spans="1:31" hidden="1">
      <c r="A7051" s="157" t="s">
        <v>580</v>
      </c>
      <c r="P7051" s="157" t="s">
        <v>571</v>
      </c>
      <c r="U7051" s="163">
        <v>-1505.1399999999999</v>
      </c>
      <c r="X7051" s="157" t="s">
        <v>605</v>
      </c>
      <c r="AE7051" s="165" t="s">
        <v>243</v>
      </c>
    </row>
    <row r="7052" spans="1:31" hidden="1">
      <c r="A7052" s="157" t="s">
        <v>580</v>
      </c>
      <c r="P7052" s="157" t="s">
        <v>571</v>
      </c>
      <c r="U7052" s="163">
        <v>-2281.920000000001</v>
      </c>
      <c r="X7052" s="157" t="s">
        <v>605</v>
      </c>
      <c r="AE7052" s="165" t="s">
        <v>304</v>
      </c>
    </row>
    <row r="7053" spans="1:31" hidden="1">
      <c r="A7053" s="157" t="s">
        <v>580</v>
      </c>
      <c r="P7053" s="157" t="s">
        <v>571</v>
      </c>
      <c r="U7053" s="163">
        <v>-2323.3199999999988</v>
      </c>
      <c r="X7053" s="157" t="s">
        <v>605</v>
      </c>
      <c r="AE7053" s="165" t="s">
        <v>244</v>
      </c>
    </row>
    <row r="7054" spans="1:31" hidden="1">
      <c r="A7054" s="157" t="s">
        <v>580</v>
      </c>
      <c r="P7054" s="157" t="s">
        <v>571</v>
      </c>
      <c r="U7054" s="163">
        <v>-2127.7300000000014</v>
      </c>
      <c r="X7054" s="157" t="s">
        <v>605</v>
      </c>
      <c r="AE7054" s="165" t="s">
        <v>246</v>
      </c>
    </row>
    <row r="7055" spans="1:31" hidden="1">
      <c r="A7055" s="157" t="s">
        <v>580</v>
      </c>
      <c r="P7055" s="157" t="s">
        <v>571</v>
      </c>
      <c r="U7055" s="163">
        <v>-3823.3800000000019</v>
      </c>
      <c r="X7055" s="157" t="s">
        <v>605</v>
      </c>
      <c r="AE7055" s="165" t="s">
        <v>247</v>
      </c>
    </row>
    <row r="7056" spans="1:31" hidden="1">
      <c r="A7056" s="157" t="s">
        <v>580</v>
      </c>
      <c r="P7056" s="157" t="s">
        <v>571</v>
      </c>
      <c r="U7056" s="163">
        <v>-89.339999999999918</v>
      </c>
      <c r="X7056" s="157" t="s">
        <v>605</v>
      </c>
      <c r="AE7056" s="165" t="s">
        <v>294</v>
      </c>
    </row>
    <row r="7057" spans="1:31" hidden="1">
      <c r="A7057" s="157" t="s">
        <v>580</v>
      </c>
      <c r="P7057" s="157" t="s">
        <v>571</v>
      </c>
      <c r="U7057" s="163">
        <v>-1399.8400000000001</v>
      </c>
      <c r="X7057" s="157" t="s">
        <v>605</v>
      </c>
      <c r="AE7057" s="165" t="s">
        <v>307</v>
      </c>
    </row>
    <row r="7058" spans="1:31" hidden="1">
      <c r="A7058" s="157" t="s">
        <v>580</v>
      </c>
      <c r="P7058" s="157" t="s">
        <v>571</v>
      </c>
      <c r="U7058" s="163">
        <v>-1634.5900000000001</v>
      </c>
      <c r="X7058" s="157" t="s">
        <v>605</v>
      </c>
      <c r="AE7058" s="165" t="s">
        <v>248</v>
      </c>
    </row>
    <row r="7059" spans="1:31" hidden="1">
      <c r="A7059" s="157" t="s">
        <v>580</v>
      </c>
      <c r="P7059" s="157" t="s">
        <v>571</v>
      </c>
      <c r="U7059" s="163">
        <v>-2727.3600000000006</v>
      </c>
      <c r="X7059" s="157" t="s">
        <v>605</v>
      </c>
      <c r="AE7059" s="165" t="s">
        <v>249</v>
      </c>
    </row>
    <row r="7060" spans="1:31" hidden="1">
      <c r="A7060" s="157" t="s">
        <v>580</v>
      </c>
      <c r="P7060" s="157" t="s">
        <v>571</v>
      </c>
      <c r="U7060" s="163">
        <v>-2314.8900000000003</v>
      </c>
      <c r="X7060" s="157" t="s">
        <v>605</v>
      </c>
      <c r="AE7060" s="165" t="s">
        <v>308</v>
      </c>
    </row>
    <row r="7061" spans="1:31" hidden="1">
      <c r="A7061" s="157" t="s">
        <v>580</v>
      </c>
      <c r="P7061" s="157" t="s">
        <v>571</v>
      </c>
      <c r="U7061" s="163">
        <v>-1965.3300000000008</v>
      </c>
      <c r="X7061" s="157" t="s">
        <v>605</v>
      </c>
      <c r="AE7061" s="165" t="s">
        <v>250</v>
      </c>
    </row>
    <row r="7062" spans="1:31" hidden="1">
      <c r="A7062" s="157" t="s">
        <v>580</v>
      </c>
      <c r="P7062" s="157" t="s">
        <v>571</v>
      </c>
      <c r="U7062" s="163">
        <v>-851.50000000000045</v>
      </c>
      <c r="X7062" s="157" t="s">
        <v>605</v>
      </c>
      <c r="AE7062" s="165" t="s">
        <v>272</v>
      </c>
    </row>
    <row r="7063" spans="1:31" hidden="1">
      <c r="A7063" s="157" t="s">
        <v>580</v>
      </c>
      <c r="P7063" s="157" t="s">
        <v>571</v>
      </c>
      <c r="U7063" s="163">
        <v>-2857.8899999999994</v>
      </c>
      <c r="X7063" s="157" t="s">
        <v>605</v>
      </c>
      <c r="AE7063" s="165" t="s">
        <v>276</v>
      </c>
    </row>
    <row r="7064" spans="1:31" hidden="1">
      <c r="A7064" s="157" t="s">
        <v>580</v>
      </c>
      <c r="P7064" s="157" t="s">
        <v>571</v>
      </c>
      <c r="U7064" s="163">
        <v>-3733.9599999999996</v>
      </c>
      <c r="X7064" s="157" t="s">
        <v>605</v>
      </c>
      <c r="AE7064" s="165" t="s">
        <v>277</v>
      </c>
    </row>
    <row r="7065" spans="1:31" hidden="1">
      <c r="A7065" s="157" t="s">
        <v>580</v>
      </c>
      <c r="P7065" s="157" t="s">
        <v>571</v>
      </c>
      <c r="U7065" s="163">
        <v>-1291.8099999999995</v>
      </c>
      <c r="X7065" s="157" t="s">
        <v>605</v>
      </c>
      <c r="AE7065" s="165" t="s">
        <v>278</v>
      </c>
    </row>
    <row r="7066" spans="1:31" hidden="1">
      <c r="A7066" s="157" t="s">
        <v>580</v>
      </c>
      <c r="P7066" s="157" t="s">
        <v>571</v>
      </c>
      <c r="U7066" s="163">
        <v>-2400.8100000000013</v>
      </c>
      <c r="X7066" s="157" t="s">
        <v>605</v>
      </c>
      <c r="AE7066" s="165" t="s">
        <v>279</v>
      </c>
    </row>
    <row r="7067" spans="1:31" hidden="1">
      <c r="A7067" s="157" t="s">
        <v>580</v>
      </c>
      <c r="P7067" s="157" t="s">
        <v>571</v>
      </c>
      <c r="U7067" s="163">
        <v>-1497.8099999999995</v>
      </c>
      <c r="X7067" s="157" t="s">
        <v>605</v>
      </c>
      <c r="AE7067" s="165" t="s">
        <v>284</v>
      </c>
    </row>
    <row r="7068" spans="1:31" hidden="1">
      <c r="A7068" s="157" t="s">
        <v>580</v>
      </c>
      <c r="P7068" s="157" t="s">
        <v>571</v>
      </c>
      <c r="U7068" s="163">
        <v>-1371.02</v>
      </c>
      <c r="X7068" s="157" t="s">
        <v>605</v>
      </c>
      <c r="AE7068" s="165" t="s">
        <v>290</v>
      </c>
    </row>
    <row r="7069" spans="1:31" hidden="1">
      <c r="A7069" s="157" t="s">
        <v>580</v>
      </c>
      <c r="P7069" s="157" t="s">
        <v>571</v>
      </c>
      <c r="U7069" s="163">
        <v>-2452.3200000000006</v>
      </c>
      <c r="X7069" s="157" t="s">
        <v>605</v>
      </c>
      <c r="AE7069" s="165" t="s">
        <v>285</v>
      </c>
    </row>
    <row r="7070" spans="1:31">
      <c r="A7070" s="157" t="s">
        <v>580</v>
      </c>
      <c r="P7070" s="157" t="s">
        <v>571</v>
      </c>
      <c r="U7070" s="163">
        <v>-506.90999999999997</v>
      </c>
      <c r="X7070" s="157" t="s">
        <v>605</v>
      </c>
      <c r="AE7070" s="165" t="s">
        <v>195</v>
      </c>
    </row>
    <row r="7071" spans="1:31" hidden="1">
      <c r="A7071" s="157" t="s">
        <v>580</v>
      </c>
      <c r="P7071" s="157" t="s">
        <v>571</v>
      </c>
      <c r="U7071" s="163">
        <v>-87.759999999999991</v>
      </c>
      <c r="X7071" s="157" t="s">
        <v>605</v>
      </c>
      <c r="AE7071" s="165" t="s">
        <v>197</v>
      </c>
    </row>
    <row r="7072" spans="1:31" hidden="1">
      <c r="A7072" s="157" t="s">
        <v>580</v>
      </c>
      <c r="P7072" s="157" t="s">
        <v>571</v>
      </c>
      <c r="U7072" s="163">
        <v>-214.12000000000006</v>
      </c>
      <c r="X7072" s="157" t="s">
        <v>605</v>
      </c>
      <c r="AE7072" s="165" t="s">
        <v>203</v>
      </c>
    </row>
    <row r="7073" spans="1:31" hidden="1">
      <c r="A7073" s="157" t="s">
        <v>580</v>
      </c>
      <c r="P7073" s="157" t="s">
        <v>571</v>
      </c>
      <c r="U7073" s="163">
        <v>-140.61000000000001</v>
      </c>
      <c r="X7073" s="157" t="s">
        <v>605</v>
      </c>
      <c r="AE7073" s="165" t="s">
        <v>204</v>
      </c>
    </row>
    <row r="7074" spans="1:31" hidden="1">
      <c r="A7074" s="157" t="s">
        <v>580</v>
      </c>
      <c r="P7074" s="157" t="s">
        <v>571</v>
      </c>
      <c r="U7074" s="163">
        <v>-142.43</v>
      </c>
      <c r="X7074" s="157" t="s">
        <v>605</v>
      </c>
      <c r="AE7074" s="165" t="s">
        <v>205</v>
      </c>
    </row>
    <row r="7075" spans="1:31" hidden="1">
      <c r="A7075" s="157" t="s">
        <v>580</v>
      </c>
      <c r="P7075" s="157" t="s">
        <v>571</v>
      </c>
      <c r="U7075" s="163">
        <v>-196.65999999999997</v>
      </c>
      <c r="X7075" s="157" t="s">
        <v>605</v>
      </c>
      <c r="AE7075" s="165" t="s">
        <v>206</v>
      </c>
    </row>
    <row r="7076" spans="1:31" hidden="1">
      <c r="A7076" s="157" t="s">
        <v>580</v>
      </c>
      <c r="P7076" s="157" t="s">
        <v>571</v>
      </c>
      <c r="U7076" s="163">
        <v>-300.46999999999997</v>
      </c>
      <c r="X7076" s="157" t="s">
        <v>605</v>
      </c>
      <c r="AE7076" s="165" t="s">
        <v>207</v>
      </c>
    </row>
    <row r="7077" spans="1:31" hidden="1">
      <c r="A7077" s="157" t="s">
        <v>580</v>
      </c>
      <c r="P7077" s="157" t="s">
        <v>571</v>
      </c>
      <c r="U7077" s="163">
        <v>-231.93999999999997</v>
      </c>
      <c r="X7077" s="157" t="s">
        <v>605</v>
      </c>
      <c r="AE7077" s="165" t="s">
        <v>305</v>
      </c>
    </row>
    <row r="7078" spans="1:31" hidden="1">
      <c r="A7078" s="157" t="s">
        <v>580</v>
      </c>
      <c r="P7078" s="157" t="s">
        <v>571</v>
      </c>
      <c r="U7078" s="163">
        <v>-176.59000000000009</v>
      </c>
      <c r="X7078" s="157" t="s">
        <v>605</v>
      </c>
      <c r="AE7078" s="165" t="s">
        <v>208</v>
      </c>
    </row>
    <row r="7079" spans="1:31" hidden="1">
      <c r="A7079" s="157" t="s">
        <v>580</v>
      </c>
      <c r="P7079" s="157" t="s">
        <v>571</v>
      </c>
      <c r="U7079" s="163">
        <v>-204.14000000000033</v>
      </c>
      <c r="X7079" s="157" t="s">
        <v>605</v>
      </c>
      <c r="AE7079" s="165" t="s">
        <v>209</v>
      </c>
    </row>
    <row r="7080" spans="1:31" hidden="1">
      <c r="A7080" s="157" t="s">
        <v>580</v>
      </c>
      <c r="P7080" s="157" t="s">
        <v>571</v>
      </c>
      <c r="U7080" s="163">
        <v>-231.39</v>
      </c>
      <c r="X7080" s="157" t="s">
        <v>605</v>
      </c>
      <c r="AE7080" s="165" t="s">
        <v>210</v>
      </c>
    </row>
    <row r="7081" spans="1:31" hidden="1">
      <c r="A7081" s="157" t="s">
        <v>580</v>
      </c>
      <c r="P7081" s="157" t="s">
        <v>571</v>
      </c>
      <c r="U7081" s="163">
        <v>-110.99000000000001</v>
      </c>
      <c r="X7081" s="157" t="s">
        <v>605</v>
      </c>
      <c r="AE7081" s="165" t="s">
        <v>297</v>
      </c>
    </row>
    <row r="7082" spans="1:31" hidden="1">
      <c r="A7082" s="157" t="s">
        <v>580</v>
      </c>
      <c r="P7082" s="157" t="s">
        <v>571</v>
      </c>
      <c r="U7082" s="163">
        <v>-130.60999999999996</v>
      </c>
      <c r="X7082" s="157" t="s">
        <v>605</v>
      </c>
      <c r="AE7082" s="165" t="s">
        <v>211</v>
      </c>
    </row>
    <row r="7083" spans="1:31" hidden="1">
      <c r="A7083" s="157" t="s">
        <v>580</v>
      </c>
      <c r="P7083" s="157" t="s">
        <v>571</v>
      </c>
      <c r="U7083" s="163">
        <v>-288.53000000000009</v>
      </c>
      <c r="X7083" s="157" t="s">
        <v>605</v>
      </c>
      <c r="AE7083" s="165" t="s">
        <v>212</v>
      </c>
    </row>
    <row r="7084" spans="1:31" hidden="1">
      <c r="A7084" s="157" t="s">
        <v>580</v>
      </c>
      <c r="P7084" s="157" t="s">
        <v>571</v>
      </c>
      <c r="U7084" s="163">
        <v>-263.06999999999994</v>
      </c>
      <c r="X7084" s="157" t="s">
        <v>605</v>
      </c>
      <c r="AE7084" s="165" t="s">
        <v>213</v>
      </c>
    </row>
    <row r="7085" spans="1:31" hidden="1">
      <c r="A7085" s="157" t="s">
        <v>580</v>
      </c>
      <c r="P7085" s="157" t="s">
        <v>571</v>
      </c>
      <c r="U7085" s="163">
        <v>-650.41999999999985</v>
      </c>
      <c r="X7085" s="157" t="s">
        <v>605</v>
      </c>
      <c r="AE7085" s="165" t="s">
        <v>214</v>
      </c>
    </row>
    <row r="7086" spans="1:31" hidden="1">
      <c r="A7086" s="157" t="s">
        <v>580</v>
      </c>
      <c r="P7086" s="157" t="s">
        <v>571</v>
      </c>
      <c r="U7086" s="163">
        <v>-128.48999999999995</v>
      </c>
      <c r="X7086" s="157" t="s">
        <v>605</v>
      </c>
      <c r="AE7086" s="165" t="s">
        <v>215</v>
      </c>
    </row>
    <row r="7087" spans="1:31" hidden="1">
      <c r="A7087" s="157" t="s">
        <v>580</v>
      </c>
      <c r="P7087" s="157" t="s">
        <v>571</v>
      </c>
      <c r="U7087" s="163">
        <v>-514.95000000000005</v>
      </c>
      <c r="X7087" s="157" t="s">
        <v>605</v>
      </c>
      <c r="AE7087" s="165" t="s">
        <v>216</v>
      </c>
    </row>
    <row r="7088" spans="1:31" hidden="1">
      <c r="A7088" s="157" t="s">
        <v>580</v>
      </c>
      <c r="P7088" s="157" t="s">
        <v>571</v>
      </c>
      <c r="U7088" s="163">
        <v>-150.32000000000002</v>
      </c>
      <c r="X7088" s="157" t="s">
        <v>605</v>
      </c>
      <c r="AE7088" s="165" t="s">
        <v>218</v>
      </c>
    </row>
    <row r="7089" spans="1:31" hidden="1">
      <c r="A7089" s="157" t="s">
        <v>580</v>
      </c>
      <c r="P7089" s="157" t="s">
        <v>571</v>
      </c>
      <c r="U7089" s="163">
        <v>-317.18000000000006</v>
      </c>
      <c r="X7089" s="157" t="s">
        <v>605</v>
      </c>
      <c r="AE7089" s="165" t="s">
        <v>253</v>
      </c>
    </row>
    <row r="7090" spans="1:31" hidden="1">
      <c r="A7090" s="157" t="s">
        <v>580</v>
      </c>
      <c r="P7090" s="157" t="s">
        <v>571</v>
      </c>
      <c r="U7090" s="163">
        <v>-95.610000000000014</v>
      </c>
      <c r="X7090" s="157" t="s">
        <v>605</v>
      </c>
      <c r="AE7090" s="165" t="s">
        <v>254</v>
      </c>
    </row>
    <row r="7091" spans="1:31" hidden="1">
      <c r="A7091" s="157" t="s">
        <v>580</v>
      </c>
      <c r="P7091" s="157" t="s">
        <v>571</v>
      </c>
      <c r="U7091" s="163">
        <v>-177.95999999999998</v>
      </c>
      <c r="X7091" s="157" t="s">
        <v>605</v>
      </c>
      <c r="AE7091" s="165" t="s">
        <v>255</v>
      </c>
    </row>
    <row r="7092" spans="1:31" hidden="1">
      <c r="A7092" s="157" t="s">
        <v>580</v>
      </c>
      <c r="P7092" s="157" t="s">
        <v>571</v>
      </c>
      <c r="U7092" s="163">
        <v>-451.00000000000011</v>
      </c>
      <c r="X7092" s="157" t="s">
        <v>605</v>
      </c>
      <c r="AE7092" s="165" t="s">
        <v>256</v>
      </c>
    </row>
    <row r="7093" spans="1:31" hidden="1">
      <c r="A7093" s="157" t="s">
        <v>580</v>
      </c>
      <c r="P7093" s="157" t="s">
        <v>571</v>
      </c>
      <c r="U7093" s="163">
        <v>-139.38</v>
      </c>
      <c r="X7093" s="157" t="s">
        <v>605</v>
      </c>
      <c r="AE7093" s="165" t="s">
        <v>257</v>
      </c>
    </row>
    <row r="7094" spans="1:31" hidden="1">
      <c r="A7094" s="157" t="s">
        <v>580</v>
      </c>
      <c r="P7094" s="157" t="s">
        <v>571</v>
      </c>
      <c r="U7094" s="163">
        <v>-132.58999999999997</v>
      </c>
      <c r="X7094" s="157" t="s">
        <v>605</v>
      </c>
      <c r="AE7094" s="165" t="s">
        <v>258</v>
      </c>
    </row>
    <row r="7095" spans="1:31" hidden="1">
      <c r="A7095" s="157" t="s">
        <v>580</v>
      </c>
      <c r="P7095" s="157" t="s">
        <v>571</v>
      </c>
      <c r="U7095" s="163">
        <v>-289.51</v>
      </c>
      <c r="X7095" s="157" t="s">
        <v>605</v>
      </c>
      <c r="AE7095" s="165" t="s">
        <v>260</v>
      </c>
    </row>
    <row r="7096" spans="1:31" hidden="1">
      <c r="A7096" s="157" t="s">
        <v>580</v>
      </c>
      <c r="P7096" s="157" t="s">
        <v>571</v>
      </c>
      <c r="U7096" s="163">
        <v>-141.62</v>
      </c>
      <c r="X7096" s="157" t="s">
        <v>605</v>
      </c>
      <c r="AE7096" s="165" t="s">
        <v>261</v>
      </c>
    </row>
    <row r="7097" spans="1:31" hidden="1">
      <c r="A7097" s="157" t="s">
        <v>580</v>
      </c>
      <c r="P7097" s="157" t="s">
        <v>571</v>
      </c>
      <c r="U7097" s="163">
        <v>-86.68</v>
      </c>
      <c r="X7097" s="157" t="s">
        <v>605</v>
      </c>
      <c r="AE7097" s="165" t="s">
        <v>262</v>
      </c>
    </row>
    <row r="7098" spans="1:31" hidden="1">
      <c r="A7098" s="157" t="s">
        <v>580</v>
      </c>
      <c r="P7098" s="157" t="s">
        <v>571</v>
      </c>
      <c r="U7098" s="163">
        <v>-335.07000000000005</v>
      </c>
      <c r="X7098" s="157" t="s">
        <v>605</v>
      </c>
      <c r="AE7098" s="165" t="s">
        <v>263</v>
      </c>
    </row>
    <row r="7099" spans="1:31" hidden="1">
      <c r="A7099" s="157" t="s">
        <v>580</v>
      </c>
      <c r="P7099" s="157" t="s">
        <v>571</v>
      </c>
      <c r="U7099" s="163">
        <v>-331.92999999999989</v>
      </c>
      <c r="X7099" s="157" t="s">
        <v>605</v>
      </c>
      <c r="AE7099" s="165" t="s">
        <v>264</v>
      </c>
    </row>
    <row r="7100" spans="1:31" hidden="1">
      <c r="A7100" s="157" t="s">
        <v>580</v>
      </c>
      <c r="P7100" s="157" t="s">
        <v>571</v>
      </c>
      <c r="U7100" s="163">
        <v>-189.69</v>
      </c>
      <c r="X7100" s="157" t="s">
        <v>605</v>
      </c>
      <c r="AE7100" s="165" t="s">
        <v>265</v>
      </c>
    </row>
    <row r="7101" spans="1:31" hidden="1">
      <c r="A7101" s="157" t="s">
        <v>580</v>
      </c>
      <c r="P7101" s="157" t="s">
        <v>571</v>
      </c>
      <c r="U7101" s="163">
        <v>-95.610000000000014</v>
      </c>
      <c r="X7101" s="157" t="s">
        <v>605</v>
      </c>
      <c r="AE7101" s="165" t="s">
        <v>266</v>
      </c>
    </row>
    <row r="7102" spans="1:31" hidden="1">
      <c r="A7102" s="157" t="s">
        <v>580</v>
      </c>
      <c r="P7102" s="157" t="s">
        <v>571</v>
      </c>
      <c r="U7102" s="163">
        <v>-202.92000000000007</v>
      </c>
      <c r="X7102" s="157" t="s">
        <v>605</v>
      </c>
      <c r="AE7102" s="165" t="s">
        <v>267</v>
      </c>
    </row>
    <row r="7103" spans="1:31" hidden="1">
      <c r="A7103" s="157" t="s">
        <v>580</v>
      </c>
      <c r="P7103" s="157" t="s">
        <v>571</v>
      </c>
      <c r="U7103" s="163">
        <v>-82.88</v>
      </c>
      <c r="X7103" s="157" t="s">
        <v>605</v>
      </c>
      <c r="AE7103" s="165" t="s">
        <v>268</v>
      </c>
    </row>
    <row r="7104" spans="1:31" hidden="1">
      <c r="A7104" s="157" t="s">
        <v>580</v>
      </c>
      <c r="P7104" s="157" t="s">
        <v>571</v>
      </c>
      <c r="U7104" s="163">
        <v>-50</v>
      </c>
      <c r="X7104" s="157" t="s">
        <v>605</v>
      </c>
      <c r="AE7104" s="165" t="s">
        <v>269</v>
      </c>
    </row>
    <row r="7105" spans="1:31" hidden="1">
      <c r="A7105" s="157" t="s">
        <v>580</v>
      </c>
      <c r="P7105" s="157" t="s">
        <v>571</v>
      </c>
      <c r="U7105" s="163">
        <v>-240.89000000000004</v>
      </c>
      <c r="X7105" s="157" t="s">
        <v>605</v>
      </c>
      <c r="AE7105" s="165" t="s">
        <v>270</v>
      </c>
    </row>
    <row r="7106" spans="1:31" hidden="1">
      <c r="A7106" s="157" t="s">
        <v>580</v>
      </c>
      <c r="P7106" s="157" t="s">
        <v>571</v>
      </c>
      <c r="U7106" s="163">
        <v>-440.33</v>
      </c>
      <c r="X7106" s="157" t="s">
        <v>605</v>
      </c>
      <c r="AE7106" s="165" t="s">
        <v>271</v>
      </c>
    </row>
    <row r="7107" spans="1:31" hidden="1">
      <c r="A7107" s="157" t="s">
        <v>580</v>
      </c>
      <c r="P7107" s="157" t="s">
        <v>571</v>
      </c>
      <c r="U7107" s="163">
        <v>-1712.5200000000013</v>
      </c>
      <c r="X7107" s="157" t="s">
        <v>605</v>
      </c>
      <c r="AE7107" s="165" t="s">
        <v>224</v>
      </c>
    </row>
    <row r="7108" spans="1:31" hidden="1">
      <c r="A7108" s="157" t="s">
        <v>580</v>
      </c>
      <c r="P7108" s="157" t="s">
        <v>571</v>
      </c>
      <c r="U7108" s="163">
        <v>-3168.66</v>
      </c>
      <c r="X7108" s="157" t="s">
        <v>605</v>
      </c>
      <c r="AE7108" s="165" t="s">
        <v>298</v>
      </c>
    </row>
    <row r="7109" spans="1:31" hidden="1">
      <c r="A7109" s="157" t="s">
        <v>580</v>
      </c>
      <c r="P7109" s="157" t="s">
        <v>571</v>
      </c>
      <c r="U7109" s="163">
        <v>-2869.3599999999988</v>
      </c>
      <c r="X7109" s="157" t="s">
        <v>605</v>
      </c>
      <c r="AE7109" s="165" t="s">
        <v>230</v>
      </c>
    </row>
    <row r="7110" spans="1:31" hidden="1">
      <c r="A7110" s="157" t="s">
        <v>580</v>
      </c>
      <c r="P7110" s="157" t="s">
        <v>571</v>
      </c>
      <c r="U7110" s="163">
        <v>-2336.0500000000002</v>
      </c>
      <c r="X7110" s="157" t="s">
        <v>605</v>
      </c>
      <c r="AE7110" s="165" t="s">
        <v>283</v>
      </c>
    </row>
    <row r="7111" spans="1:31" hidden="1">
      <c r="A7111" s="157" t="s">
        <v>580</v>
      </c>
      <c r="P7111" s="157" t="s">
        <v>571</v>
      </c>
      <c r="U7111" s="163">
        <v>-2422.9800000000005</v>
      </c>
      <c r="X7111" s="157" t="s">
        <v>605</v>
      </c>
      <c r="AE7111" s="165" t="s">
        <v>281</v>
      </c>
    </row>
    <row r="7112" spans="1:31" hidden="1">
      <c r="A7112" s="157" t="s">
        <v>580</v>
      </c>
      <c r="P7112" s="157" t="s">
        <v>571</v>
      </c>
      <c r="U7112" s="163">
        <v>-2423.0400000000009</v>
      </c>
      <c r="X7112" s="157" t="s">
        <v>605</v>
      </c>
      <c r="AE7112" s="165" t="s">
        <v>245</v>
      </c>
    </row>
    <row r="7113" spans="1:31" hidden="1">
      <c r="A7113" s="157" t="s">
        <v>580</v>
      </c>
      <c r="P7113" s="157" t="s">
        <v>571</v>
      </c>
      <c r="U7113" s="163">
        <v>-5538.2800000000016</v>
      </c>
      <c r="X7113" s="157" t="s">
        <v>605</v>
      </c>
      <c r="AE7113" s="165" t="s">
        <v>282</v>
      </c>
    </row>
    <row r="7114" spans="1:31" hidden="1">
      <c r="A7114" s="157" t="s">
        <v>580</v>
      </c>
      <c r="P7114" s="157" t="s">
        <v>571</v>
      </c>
      <c r="U7114" s="163">
        <v>656.79000000001724</v>
      </c>
      <c r="X7114" s="157" t="s">
        <v>605</v>
      </c>
      <c r="AE7114" s="165" t="s">
        <v>365</v>
      </c>
    </row>
    <row r="7115" spans="1:31" hidden="1">
      <c r="A7115" s="157" t="s">
        <v>580</v>
      </c>
      <c r="P7115" s="157" t="s">
        <v>571</v>
      </c>
      <c r="U7115" s="163">
        <v>-2583.4500000000016</v>
      </c>
      <c r="X7115" s="157" t="s">
        <v>605</v>
      </c>
      <c r="AE7115" s="165" t="s">
        <v>398</v>
      </c>
    </row>
    <row r="7116" spans="1:31" hidden="1">
      <c r="A7116" s="157" t="s">
        <v>580</v>
      </c>
      <c r="P7116" s="157" t="s">
        <v>571</v>
      </c>
      <c r="U7116" s="163">
        <v>-901.3599999999999</v>
      </c>
      <c r="X7116" s="157" t="s">
        <v>605</v>
      </c>
      <c r="AE7116" s="165" t="s">
        <v>393</v>
      </c>
    </row>
    <row r="7117" spans="1:31" hidden="1">
      <c r="A7117" s="157" t="s">
        <v>580</v>
      </c>
      <c r="P7117" s="157" t="s">
        <v>571</v>
      </c>
      <c r="U7117" s="163">
        <v>-226.95000000000027</v>
      </c>
      <c r="X7117" s="157" t="s">
        <v>605</v>
      </c>
      <c r="AE7117" s="165" t="s">
        <v>395</v>
      </c>
    </row>
    <row r="7118" spans="1:31" hidden="1">
      <c r="A7118" s="157" t="s">
        <v>580</v>
      </c>
      <c r="P7118" s="157" t="s">
        <v>571</v>
      </c>
      <c r="U7118" s="163">
        <v>-168.75000000000023</v>
      </c>
      <c r="X7118" s="157" t="s">
        <v>605</v>
      </c>
      <c r="AE7118" s="165" t="s">
        <v>396</v>
      </c>
    </row>
    <row r="7119" spans="1:31" hidden="1">
      <c r="A7119" s="157" t="s">
        <v>580</v>
      </c>
      <c r="P7119" s="157" t="s">
        <v>571</v>
      </c>
      <c r="U7119" s="163">
        <v>-104.63000000000045</v>
      </c>
      <c r="X7119" s="157" t="s">
        <v>605</v>
      </c>
      <c r="AE7119" s="165" t="s">
        <v>397</v>
      </c>
    </row>
    <row r="7120" spans="1:31" hidden="1">
      <c r="A7120" s="157" t="s">
        <v>580</v>
      </c>
      <c r="P7120" s="157" t="s">
        <v>571</v>
      </c>
      <c r="U7120" s="163">
        <v>-298.66000000000008</v>
      </c>
      <c r="X7120" s="157" t="s">
        <v>605</v>
      </c>
      <c r="AE7120" s="165" t="s">
        <v>399</v>
      </c>
    </row>
    <row r="7121" spans="1:31" hidden="1">
      <c r="A7121" s="157" t="s">
        <v>580</v>
      </c>
      <c r="P7121" s="157" t="s">
        <v>571</v>
      </c>
      <c r="U7121" s="163">
        <v>-337.73</v>
      </c>
      <c r="X7121" s="157" t="s">
        <v>605</v>
      </c>
      <c r="AE7121" s="165" t="s">
        <v>380</v>
      </c>
    </row>
    <row r="7122" spans="1:31" hidden="1">
      <c r="A7122" s="157" t="s">
        <v>580</v>
      </c>
      <c r="P7122" s="157" t="s">
        <v>571</v>
      </c>
      <c r="U7122" s="163">
        <v>-459.76999999999896</v>
      </c>
      <c r="X7122" s="157" t="s">
        <v>605</v>
      </c>
      <c r="AE7122" s="165" t="s">
        <v>379</v>
      </c>
    </row>
    <row r="7123" spans="1:31" hidden="1">
      <c r="A7123" s="157" t="s">
        <v>580</v>
      </c>
      <c r="P7123" s="157" t="s">
        <v>571</v>
      </c>
      <c r="U7123" s="163">
        <v>-30455.639711023072</v>
      </c>
      <c r="X7123" s="157" t="s">
        <v>605</v>
      </c>
      <c r="AE7123" s="165" t="s">
        <v>354</v>
      </c>
    </row>
    <row r="7124" spans="1:31" hidden="1">
      <c r="A7124" s="157" t="s">
        <v>580</v>
      </c>
      <c r="P7124" s="157" t="s">
        <v>571</v>
      </c>
      <c r="U7124" s="163">
        <v>-964.43719412724295</v>
      </c>
      <c r="X7124" s="157" t="s">
        <v>605</v>
      </c>
      <c r="AE7124" s="165" t="s">
        <v>341</v>
      </c>
    </row>
    <row r="7125" spans="1:31" hidden="1">
      <c r="A7125" s="157" t="s">
        <v>580</v>
      </c>
      <c r="P7125" s="157" t="s">
        <v>571</v>
      </c>
      <c r="U7125" s="163">
        <v>0</v>
      </c>
      <c r="X7125" s="157" t="s">
        <v>605</v>
      </c>
      <c r="AE7125" s="165" t="s">
        <v>353</v>
      </c>
    </row>
    <row r="7126" spans="1:31" hidden="1">
      <c r="A7126" s="157" t="s">
        <v>580</v>
      </c>
      <c r="P7126" s="157" t="s">
        <v>571</v>
      </c>
      <c r="U7126" s="163">
        <v>-1611.1745513866226</v>
      </c>
      <c r="X7126" s="157" t="s">
        <v>605</v>
      </c>
      <c r="AE7126" s="165" t="s">
        <v>342</v>
      </c>
    </row>
    <row r="7127" spans="1:31" hidden="1">
      <c r="A7127" s="157" t="s">
        <v>580</v>
      </c>
      <c r="P7127" s="157" t="s">
        <v>571</v>
      </c>
      <c r="U7127" s="163">
        <v>-495.21090654859017</v>
      </c>
      <c r="X7127" s="157" t="s">
        <v>605</v>
      </c>
      <c r="AE7127" s="165" t="s">
        <v>549</v>
      </c>
    </row>
    <row r="7128" spans="1:31" hidden="1">
      <c r="A7128" s="157" t="s">
        <v>580</v>
      </c>
      <c r="P7128" s="157" t="s">
        <v>571</v>
      </c>
      <c r="U7128" s="163">
        <v>-1806.2339780936854</v>
      </c>
      <c r="X7128" s="157" t="s">
        <v>605</v>
      </c>
      <c r="AE7128" s="165" t="s">
        <v>344</v>
      </c>
    </row>
    <row r="7129" spans="1:31" hidden="1">
      <c r="A7129" s="157" t="s">
        <v>580</v>
      </c>
      <c r="P7129" s="157" t="s">
        <v>571</v>
      </c>
      <c r="U7129" s="163">
        <v>-14393.346539268236</v>
      </c>
      <c r="X7129" s="157" t="s">
        <v>605</v>
      </c>
      <c r="AE7129" s="165" t="s">
        <v>349</v>
      </c>
    </row>
    <row r="7130" spans="1:31" hidden="1">
      <c r="A7130" s="157" t="s">
        <v>580</v>
      </c>
      <c r="P7130" s="157" t="s">
        <v>571</v>
      </c>
      <c r="U7130" s="163">
        <v>-677.20810999766968</v>
      </c>
      <c r="X7130" s="157" t="s">
        <v>605</v>
      </c>
      <c r="AE7130" s="165" t="s">
        <v>345</v>
      </c>
    </row>
    <row r="7131" spans="1:31" hidden="1">
      <c r="A7131" s="157" t="s">
        <v>580</v>
      </c>
      <c r="P7131" s="157" t="s">
        <v>571</v>
      </c>
      <c r="U7131" s="163">
        <v>-1772.8035422978328</v>
      </c>
      <c r="X7131" s="157" t="s">
        <v>605</v>
      </c>
      <c r="AE7131" s="165" t="s">
        <v>352</v>
      </c>
    </row>
    <row r="7132" spans="1:31" hidden="1">
      <c r="A7132" s="157" t="s">
        <v>580</v>
      </c>
      <c r="P7132" s="157" t="s">
        <v>571</v>
      </c>
      <c r="U7132" s="163">
        <v>-1188.6856210673502</v>
      </c>
      <c r="X7132" s="157" t="s">
        <v>605</v>
      </c>
      <c r="AE7132" s="165" t="s">
        <v>351</v>
      </c>
    </row>
    <row r="7133" spans="1:31" hidden="1">
      <c r="A7133" s="157" t="s">
        <v>580</v>
      </c>
      <c r="P7133" s="157" t="s">
        <v>571</v>
      </c>
      <c r="U7133" s="163">
        <v>0</v>
      </c>
      <c r="X7133" s="157" t="s">
        <v>605</v>
      </c>
      <c r="AE7133" s="165" t="s">
        <v>347</v>
      </c>
    </row>
    <row r="7134" spans="1:31" hidden="1">
      <c r="A7134" s="157" t="s">
        <v>580</v>
      </c>
      <c r="P7134" s="157" t="s">
        <v>571</v>
      </c>
      <c r="U7134" s="163">
        <v>-312.64274061990216</v>
      </c>
      <c r="X7134" s="157" t="s">
        <v>605</v>
      </c>
      <c r="AE7134" s="165" t="s">
        <v>343</v>
      </c>
    </row>
    <row r="7135" spans="1:31" hidden="1">
      <c r="A7135" s="157" t="s">
        <v>580</v>
      </c>
      <c r="P7135" s="157" t="s">
        <v>571</v>
      </c>
      <c r="U7135" s="163">
        <v>-180.24935912374713</v>
      </c>
      <c r="X7135" s="157" t="s">
        <v>605</v>
      </c>
      <c r="AE7135" s="165" t="s">
        <v>346</v>
      </c>
    </row>
    <row r="7136" spans="1:31" hidden="1">
      <c r="A7136" s="157" t="s">
        <v>580</v>
      </c>
      <c r="P7136" s="157" t="s">
        <v>571</v>
      </c>
      <c r="U7136" s="163">
        <v>-254.56849103779314</v>
      </c>
      <c r="X7136" s="157" t="s">
        <v>605</v>
      </c>
      <c r="AE7136" s="165" t="s">
        <v>350</v>
      </c>
    </row>
    <row r="7137" spans="1:31" hidden="1">
      <c r="A7137" s="157" t="s">
        <v>580</v>
      </c>
      <c r="P7137" s="157" t="s">
        <v>571</v>
      </c>
      <c r="U7137" s="163">
        <v>0</v>
      </c>
      <c r="X7137" s="157" t="s">
        <v>605</v>
      </c>
      <c r="AE7137" s="165" t="s">
        <v>227</v>
      </c>
    </row>
    <row r="7138" spans="1:31" hidden="1">
      <c r="A7138" s="157" t="s">
        <v>580</v>
      </c>
      <c r="P7138" s="157" t="s">
        <v>571</v>
      </c>
      <c r="U7138" s="163">
        <v>-46.959999999999923</v>
      </c>
      <c r="X7138" s="157" t="s">
        <v>605</v>
      </c>
      <c r="AE7138" s="165" t="s">
        <v>236</v>
      </c>
    </row>
    <row r="7139" spans="1:31" hidden="1">
      <c r="A7139" s="157" t="s">
        <v>580</v>
      </c>
      <c r="P7139" s="157" t="s">
        <v>571</v>
      </c>
      <c r="U7139" s="163">
        <v>146.82999999999998</v>
      </c>
      <c r="X7139" s="157" t="s">
        <v>605</v>
      </c>
      <c r="AE7139" s="165" t="s">
        <v>292</v>
      </c>
    </row>
    <row r="7140" spans="1:31" hidden="1">
      <c r="A7140" s="157" t="s">
        <v>580</v>
      </c>
      <c r="P7140" s="157" t="s">
        <v>571</v>
      </c>
      <c r="U7140" s="163">
        <v>0</v>
      </c>
      <c r="X7140" s="157" t="s">
        <v>605</v>
      </c>
      <c r="AE7140" s="165" t="s">
        <v>299</v>
      </c>
    </row>
    <row r="7141" spans="1:31" hidden="1">
      <c r="A7141" s="157" t="s">
        <v>580</v>
      </c>
      <c r="P7141" s="157" t="s">
        <v>571</v>
      </c>
      <c r="U7141" s="163">
        <v>-457.38755534840379</v>
      </c>
      <c r="X7141" s="157" t="s">
        <v>605</v>
      </c>
      <c r="AE7141" s="165" t="s">
        <v>348</v>
      </c>
    </row>
    <row r="7142" spans="1:31" hidden="1">
      <c r="A7142" s="157" t="s">
        <v>580</v>
      </c>
      <c r="P7142" s="157" t="s">
        <v>571</v>
      </c>
      <c r="U7142" s="163">
        <v>0</v>
      </c>
      <c r="X7142" s="157" t="s">
        <v>605</v>
      </c>
      <c r="AE7142" s="165" t="s">
        <v>535</v>
      </c>
    </row>
    <row r="7143" spans="1:31" hidden="1">
      <c r="A7143" s="157" t="s">
        <v>580</v>
      </c>
      <c r="P7143" s="157" t="s">
        <v>571</v>
      </c>
      <c r="U7143" s="163">
        <v>0</v>
      </c>
      <c r="X7143" s="157" t="s">
        <v>605</v>
      </c>
      <c r="AE7143" s="165" t="s">
        <v>534</v>
      </c>
    </row>
    <row r="7144" spans="1:31" hidden="1">
      <c r="A7144" s="157" t="s">
        <v>580</v>
      </c>
      <c r="P7144" s="157" t="s">
        <v>571</v>
      </c>
      <c r="U7144" s="163">
        <v>0</v>
      </c>
      <c r="X7144" s="157" t="s">
        <v>605</v>
      </c>
      <c r="AE7144" s="165" t="s">
        <v>316</v>
      </c>
    </row>
    <row r="7145" spans="1:31" hidden="1">
      <c r="A7145" s="157" t="s">
        <v>580</v>
      </c>
      <c r="P7145" s="157" t="s">
        <v>571</v>
      </c>
      <c r="U7145" s="163">
        <v>-935.72</v>
      </c>
      <c r="X7145" s="157" t="s">
        <v>605</v>
      </c>
      <c r="AE7145" s="165" t="s">
        <v>333</v>
      </c>
    </row>
    <row r="7146" spans="1:31" hidden="1">
      <c r="A7146" s="157" t="s">
        <v>580</v>
      </c>
      <c r="P7146" s="157" t="s">
        <v>571</v>
      </c>
      <c r="U7146" s="163">
        <v>-219.31999999999994</v>
      </c>
      <c r="X7146" s="157" t="s">
        <v>605</v>
      </c>
      <c r="AE7146" s="165" t="s">
        <v>394</v>
      </c>
    </row>
    <row r="7147" spans="1:31" hidden="1">
      <c r="A7147" s="157" t="s">
        <v>580</v>
      </c>
      <c r="P7147" s="157" t="s">
        <v>571</v>
      </c>
      <c r="U7147" s="163">
        <v>-227202.46000000005</v>
      </c>
      <c r="X7147" s="157" t="s">
        <v>605</v>
      </c>
      <c r="AE7147" s="165" t="s">
        <v>315</v>
      </c>
    </row>
    <row r="7148" spans="1:31" hidden="1">
      <c r="A7148" s="157" t="s">
        <v>580</v>
      </c>
      <c r="P7148" s="157" t="s">
        <v>571</v>
      </c>
      <c r="U7148" s="163">
        <v>0</v>
      </c>
      <c r="X7148" s="157" t="s">
        <v>605</v>
      </c>
      <c r="AE7148" s="165" t="s">
        <v>320</v>
      </c>
    </row>
    <row r="7149" spans="1:31" hidden="1">
      <c r="A7149" s="157" t="s">
        <v>580</v>
      </c>
      <c r="P7149" s="157" t="s">
        <v>571</v>
      </c>
      <c r="U7149" s="163">
        <v>0</v>
      </c>
      <c r="X7149" s="157" t="s">
        <v>605</v>
      </c>
      <c r="AE7149" s="165" t="s">
        <v>321</v>
      </c>
    </row>
    <row r="7150" spans="1:31" hidden="1">
      <c r="A7150" s="157" t="s">
        <v>580</v>
      </c>
      <c r="P7150" s="157" t="s">
        <v>571</v>
      </c>
      <c r="U7150" s="163">
        <v>0</v>
      </c>
      <c r="X7150" s="157" t="s">
        <v>605</v>
      </c>
      <c r="AE7150" s="165" t="s">
        <v>322</v>
      </c>
    </row>
    <row r="7151" spans="1:31" hidden="1">
      <c r="A7151" s="157" t="s">
        <v>580</v>
      </c>
      <c r="P7151" s="157" t="s">
        <v>571</v>
      </c>
      <c r="U7151" s="163">
        <v>0</v>
      </c>
      <c r="X7151" s="157" t="s">
        <v>605</v>
      </c>
      <c r="AE7151" s="165" t="s">
        <v>317</v>
      </c>
    </row>
    <row r="7152" spans="1:31" hidden="1">
      <c r="A7152" s="157" t="s">
        <v>580</v>
      </c>
      <c r="P7152" s="157" t="s">
        <v>571</v>
      </c>
      <c r="U7152" s="163">
        <v>0</v>
      </c>
      <c r="X7152" s="157" t="s">
        <v>605</v>
      </c>
      <c r="AE7152" s="165" t="s">
        <v>324</v>
      </c>
    </row>
    <row r="7153" spans="1:31" hidden="1">
      <c r="A7153" s="157" t="s">
        <v>580</v>
      </c>
      <c r="P7153" s="157" t="s">
        <v>571</v>
      </c>
      <c r="U7153" s="163">
        <v>0</v>
      </c>
      <c r="X7153" s="157" t="s">
        <v>605</v>
      </c>
      <c r="AE7153" s="165" t="s">
        <v>323</v>
      </c>
    </row>
    <row r="7154" spans="1:31" hidden="1">
      <c r="A7154" s="157" t="s">
        <v>580</v>
      </c>
      <c r="P7154" s="157" t="s">
        <v>571</v>
      </c>
      <c r="U7154" s="163">
        <v>0</v>
      </c>
      <c r="X7154" s="157" t="s">
        <v>605</v>
      </c>
      <c r="AE7154" s="165" t="s">
        <v>510</v>
      </c>
    </row>
    <row r="7155" spans="1:31" hidden="1">
      <c r="A7155" s="157" t="s">
        <v>580</v>
      </c>
      <c r="P7155" s="157" t="s">
        <v>571</v>
      </c>
      <c r="U7155" s="163">
        <v>0</v>
      </c>
      <c r="X7155" s="157" t="s">
        <v>605</v>
      </c>
      <c r="AE7155" s="165" t="s">
        <v>584</v>
      </c>
    </row>
    <row r="7156" spans="1:31" hidden="1">
      <c r="A7156" s="157" t="s">
        <v>580</v>
      </c>
      <c r="P7156" s="157" t="s">
        <v>571</v>
      </c>
      <c r="U7156" s="163">
        <v>0</v>
      </c>
      <c r="X7156" s="157" t="s">
        <v>605</v>
      </c>
      <c r="AE7156" s="165" t="s">
        <v>597</v>
      </c>
    </row>
    <row r="7157" spans="1:31" hidden="1">
      <c r="A7157" s="157" t="s">
        <v>580</v>
      </c>
      <c r="P7157" s="157" t="s">
        <v>571</v>
      </c>
      <c r="U7157" s="163">
        <v>0</v>
      </c>
      <c r="X7157" s="157" t="s">
        <v>605</v>
      </c>
      <c r="AE7157" s="165" t="s">
        <v>502</v>
      </c>
    </row>
    <row r="7158" spans="1:31" hidden="1">
      <c r="A7158" s="157" t="s">
        <v>580</v>
      </c>
      <c r="P7158" s="157" t="s">
        <v>571</v>
      </c>
      <c r="U7158" s="163">
        <v>0</v>
      </c>
      <c r="X7158" s="157" t="s">
        <v>605</v>
      </c>
      <c r="AE7158" s="165" t="s">
        <v>497</v>
      </c>
    </row>
    <row r="7159" spans="1:31" hidden="1">
      <c r="A7159" s="157" t="s">
        <v>580</v>
      </c>
      <c r="P7159" s="157" t="s">
        <v>571</v>
      </c>
      <c r="U7159" s="163">
        <v>0</v>
      </c>
      <c r="X7159" s="157" t="s">
        <v>605</v>
      </c>
      <c r="AE7159" s="165" t="s">
        <v>519</v>
      </c>
    </row>
    <row r="7160" spans="1:31" hidden="1">
      <c r="A7160" s="157" t="s">
        <v>580</v>
      </c>
      <c r="P7160" s="157" t="s">
        <v>571</v>
      </c>
      <c r="U7160" s="163">
        <v>-18.13</v>
      </c>
      <c r="X7160" s="157" t="s">
        <v>605</v>
      </c>
      <c r="AE7160" s="165" t="s">
        <v>337</v>
      </c>
    </row>
    <row r="7161" spans="1:31" hidden="1">
      <c r="A7161" s="157" t="s">
        <v>580</v>
      </c>
      <c r="P7161" s="157" t="s">
        <v>571</v>
      </c>
      <c r="U7161" s="163">
        <v>0</v>
      </c>
      <c r="X7161" s="157" t="s">
        <v>605</v>
      </c>
      <c r="AE7161" s="165" t="s">
        <v>486</v>
      </c>
    </row>
    <row r="7162" spans="1:31" hidden="1">
      <c r="A7162" s="157" t="s">
        <v>580</v>
      </c>
      <c r="P7162" s="157" t="s">
        <v>571</v>
      </c>
      <c r="U7162" s="163">
        <v>0</v>
      </c>
      <c r="X7162" s="157" t="s">
        <v>605</v>
      </c>
      <c r="AE7162" s="165" t="s">
        <v>498</v>
      </c>
    </row>
    <row r="7163" spans="1:31" hidden="1">
      <c r="A7163" s="157" t="s">
        <v>580</v>
      </c>
      <c r="P7163" s="157" t="s">
        <v>571</v>
      </c>
      <c r="U7163" s="163">
        <v>-291.74</v>
      </c>
      <c r="X7163" s="157" t="s">
        <v>605</v>
      </c>
      <c r="AE7163" s="165" t="s">
        <v>338</v>
      </c>
    </row>
    <row r="7164" spans="1:31" hidden="1">
      <c r="A7164" s="157" t="s">
        <v>580</v>
      </c>
      <c r="P7164" s="157" t="s">
        <v>571</v>
      </c>
      <c r="U7164" s="163">
        <v>0</v>
      </c>
      <c r="X7164" s="157" t="s">
        <v>605</v>
      </c>
      <c r="AE7164" s="165" t="s">
        <v>489</v>
      </c>
    </row>
    <row r="7165" spans="1:31" hidden="1">
      <c r="A7165" s="157" t="s">
        <v>580</v>
      </c>
      <c r="P7165" s="157" t="s">
        <v>571</v>
      </c>
      <c r="U7165" s="163">
        <v>0</v>
      </c>
      <c r="X7165" s="157" t="s">
        <v>605</v>
      </c>
      <c r="AE7165" s="165" t="s">
        <v>515</v>
      </c>
    </row>
    <row r="7166" spans="1:31" hidden="1">
      <c r="A7166" s="157" t="s">
        <v>580</v>
      </c>
      <c r="P7166" s="157" t="s">
        <v>571</v>
      </c>
      <c r="U7166" s="163">
        <v>0</v>
      </c>
      <c r="X7166" s="157" t="s">
        <v>605</v>
      </c>
      <c r="AE7166" s="165" t="s">
        <v>518</v>
      </c>
    </row>
    <row r="7167" spans="1:31" hidden="1">
      <c r="A7167" s="157" t="s">
        <v>580</v>
      </c>
      <c r="P7167" s="157" t="s">
        <v>571</v>
      </c>
      <c r="U7167" s="163">
        <v>0</v>
      </c>
      <c r="X7167" s="157" t="s">
        <v>605</v>
      </c>
      <c r="AE7167" s="165" t="s">
        <v>488</v>
      </c>
    </row>
    <row r="7168" spans="1:31" hidden="1">
      <c r="A7168" s="157" t="s">
        <v>580</v>
      </c>
      <c r="P7168" s="157" t="s">
        <v>571</v>
      </c>
      <c r="U7168" s="163">
        <v>0</v>
      </c>
      <c r="X7168" s="157" t="s">
        <v>605</v>
      </c>
      <c r="AE7168" s="165" t="s">
        <v>598</v>
      </c>
    </row>
    <row r="7169" spans="1:31" hidden="1">
      <c r="A7169" s="157" t="s">
        <v>580</v>
      </c>
      <c r="P7169" s="157" t="s">
        <v>571</v>
      </c>
      <c r="U7169" s="163">
        <v>0</v>
      </c>
      <c r="X7169" s="157" t="s">
        <v>605</v>
      </c>
      <c r="AE7169" s="165" t="s">
        <v>599</v>
      </c>
    </row>
    <row r="7170" spans="1:31" hidden="1">
      <c r="A7170" s="157" t="s">
        <v>580</v>
      </c>
      <c r="P7170" s="157" t="s">
        <v>571</v>
      </c>
      <c r="U7170" s="163">
        <v>0</v>
      </c>
      <c r="X7170" s="157" t="s">
        <v>605</v>
      </c>
      <c r="AE7170" s="165" t="s">
        <v>600</v>
      </c>
    </row>
    <row r="7171" spans="1:31" hidden="1">
      <c r="A7171" s="157" t="s">
        <v>580</v>
      </c>
      <c r="P7171" s="157" t="s">
        <v>571</v>
      </c>
      <c r="U7171" s="163">
        <v>0</v>
      </c>
      <c r="X7171" s="157" t="s">
        <v>605</v>
      </c>
      <c r="AE7171" s="165" t="s">
        <v>500</v>
      </c>
    </row>
    <row r="7172" spans="1:31" hidden="1">
      <c r="A7172" s="157" t="s">
        <v>580</v>
      </c>
      <c r="P7172" s="157" t="s">
        <v>571</v>
      </c>
      <c r="U7172" s="163">
        <v>0</v>
      </c>
      <c r="X7172" s="157" t="s">
        <v>605</v>
      </c>
      <c r="AE7172" s="165" t="s">
        <v>503</v>
      </c>
    </row>
    <row r="7173" spans="1:31" hidden="1">
      <c r="A7173" s="157" t="s">
        <v>580</v>
      </c>
      <c r="P7173" s="157" t="s">
        <v>571</v>
      </c>
      <c r="U7173" s="163">
        <v>0</v>
      </c>
      <c r="X7173" s="157" t="s">
        <v>605</v>
      </c>
      <c r="AE7173" s="165" t="s">
        <v>582</v>
      </c>
    </row>
    <row r="7174" spans="1:31" hidden="1">
      <c r="A7174" s="157" t="s">
        <v>580</v>
      </c>
      <c r="P7174" s="157" t="s">
        <v>571</v>
      </c>
      <c r="U7174" s="163">
        <v>0</v>
      </c>
      <c r="X7174" s="157" t="s">
        <v>605</v>
      </c>
      <c r="AE7174" s="165" t="s">
        <v>520</v>
      </c>
    </row>
    <row r="7175" spans="1:31" hidden="1">
      <c r="A7175" s="157" t="s">
        <v>580</v>
      </c>
      <c r="P7175" s="157" t="s">
        <v>571</v>
      </c>
      <c r="U7175" s="163">
        <v>0</v>
      </c>
      <c r="X7175" s="157" t="s">
        <v>605</v>
      </c>
      <c r="AE7175" s="165" t="s">
        <v>494</v>
      </c>
    </row>
    <row r="7176" spans="1:31" hidden="1">
      <c r="A7176" s="157" t="s">
        <v>580</v>
      </c>
      <c r="P7176" s="157" t="s">
        <v>571</v>
      </c>
      <c r="U7176" s="163">
        <v>0</v>
      </c>
      <c r="X7176" s="157" t="s">
        <v>605</v>
      </c>
      <c r="AE7176" s="165" t="s">
        <v>517</v>
      </c>
    </row>
    <row r="7177" spans="1:31" hidden="1">
      <c r="A7177" s="157" t="s">
        <v>580</v>
      </c>
      <c r="P7177" s="157" t="s">
        <v>571</v>
      </c>
      <c r="U7177" s="163">
        <v>0</v>
      </c>
      <c r="X7177" s="157" t="s">
        <v>605</v>
      </c>
      <c r="AE7177" s="165" t="s">
        <v>493</v>
      </c>
    </row>
    <row r="7178" spans="1:31" hidden="1">
      <c r="A7178" s="157" t="s">
        <v>580</v>
      </c>
      <c r="P7178" s="157" t="s">
        <v>571</v>
      </c>
      <c r="U7178" s="163">
        <v>0</v>
      </c>
      <c r="X7178" s="157" t="s">
        <v>605</v>
      </c>
      <c r="AE7178" s="165" t="s">
        <v>581</v>
      </c>
    </row>
    <row r="7179" spans="1:31" hidden="1">
      <c r="A7179" s="157" t="s">
        <v>580</v>
      </c>
      <c r="P7179" s="157" t="s">
        <v>571</v>
      </c>
      <c r="U7179" s="163">
        <v>-234</v>
      </c>
      <c r="X7179" s="157" t="s">
        <v>605</v>
      </c>
      <c r="AE7179" s="165" t="s">
        <v>309</v>
      </c>
    </row>
    <row r="7180" spans="1:31" hidden="1">
      <c r="A7180" s="157" t="s">
        <v>580</v>
      </c>
      <c r="P7180" s="157" t="s">
        <v>571</v>
      </c>
      <c r="U7180" s="163">
        <v>0</v>
      </c>
      <c r="X7180" s="157" t="s">
        <v>605</v>
      </c>
      <c r="AE7180" s="165" t="s">
        <v>496</v>
      </c>
    </row>
    <row r="7181" spans="1:31" hidden="1">
      <c r="A7181" s="157" t="s">
        <v>580</v>
      </c>
      <c r="P7181" s="157" t="s">
        <v>571</v>
      </c>
      <c r="U7181" s="163">
        <v>0</v>
      </c>
      <c r="X7181" s="157" t="s">
        <v>605</v>
      </c>
      <c r="AE7181" s="165" t="s">
        <v>516</v>
      </c>
    </row>
    <row r="7182" spans="1:31" hidden="1">
      <c r="A7182" s="157" t="s">
        <v>580</v>
      </c>
      <c r="P7182" s="157" t="s">
        <v>571</v>
      </c>
      <c r="U7182" s="163">
        <v>0</v>
      </c>
      <c r="X7182" s="157" t="s">
        <v>605</v>
      </c>
      <c r="AE7182" s="165" t="s">
        <v>601</v>
      </c>
    </row>
    <row r="7183" spans="1:31" hidden="1">
      <c r="A7183" s="157" t="s">
        <v>580</v>
      </c>
      <c r="P7183" s="157" t="s">
        <v>571</v>
      </c>
      <c r="U7183" s="163">
        <v>0</v>
      </c>
      <c r="X7183" s="157" t="s">
        <v>605</v>
      </c>
      <c r="AE7183" s="165" t="s">
        <v>514</v>
      </c>
    </row>
    <row r="7184" spans="1:31" hidden="1">
      <c r="A7184" s="157" t="s">
        <v>580</v>
      </c>
      <c r="P7184" s="157" t="s">
        <v>571</v>
      </c>
      <c r="U7184" s="163">
        <v>0</v>
      </c>
      <c r="X7184" s="157" t="s">
        <v>605</v>
      </c>
      <c r="AE7184" s="165" t="s">
        <v>513</v>
      </c>
    </row>
    <row r="7185" spans="1:31" hidden="1">
      <c r="A7185" s="157" t="s">
        <v>580</v>
      </c>
      <c r="P7185" s="157" t="s">
        <v>571</v>
      </c>
      <c r="U7185" s="163">
        <v>0</v>
      </c>
      <c r="X7185" s="157" t="s">
        <v>605</v>
      </c>
      <c r="AE7185" s="165" t="s">
        <v>492</v>
      </c>
    </row>
    <row r="7186" spans="1:31" hidden="1">
      <c r="A7186" s="157" t="s">
        <v>580</v>
      </c>
      <c r="P7186" s="157" t="s">
        <v>571</v>
      </c>
      <c r="U7186" s="163">
        <v>0</v>
      </c>
      <c r="X7186" s="157" t="s">
        <v>605</v>
      </c>
      <c r="AE7186" s="165" t="s">
        <v>602</v>
      </c>
    </row>
    <row r="7187" spans="1:31" hidden="1">
      <c r="A7187" s="157" t="s">
        <v>580</v>
      </c>
      <c r="P7187" s="157" t="s">
        <v>571</v>
      </c>
      <c r="U7187" s="163">
        <v>0</v>
      </c>
      <c r="X7187" s="157" t="s">
        <v>605</v>
      </c>
      <c r="AE7187" s="165" t="s">
        <v>603</v>
      </c>
    </row>
    <row r="7188" spans="1:31" hidden="1">
      <c r="A7188" s="157" t="s">
        <v>580</v>
      </c>
      <c r="P7188" s="157" t="s">
        <v>571</v>
      </c>
      <c r="U7188" s="163">
        <v>0</v>
      </c>
      <c r="X7188" s="157" t="s">
        <v>605</v>
      </c>
      <c r="AE7188" s="165" t="s">
        <v>491</v>
      </c>
    </row>
    <row r="7189" spans="1:31" hidden="1">
      <c r="A7189" s="157" t="s">
        <v>580</v>
      </c>
      <c r="P7189" s="157" t="s">
        <v>571</v>
      </c>
      <c r="U7189" s="163">
        <v>0</v>
      </c>
      <c r="X7189" s="157" t="s">
        <v>605</v>
      </c>
      <c r="AE7189" s="165" t="s">
        <v>495</v>
      </c>
    </row>
    <row r="7190" spans="1:31" hidden="1">
      <c r="A7190" s="157" t="s">
        <v>580</v>
      </c>
      <c r="P7190" s="157" t="s">
        <v>571</v>
      </c>
      <c r="U7190" s="163">
        <v>0</v>
      </c>
      <c r="X7190" s="157" t="s">
        <v>605</v>
      </c>
      <c r="AE7190" s="165" t="s">
        <v>460</v>
      </c>
    </row>
    <row r="7191" spans="1:31" hidden="1">
      <c r="A7191" s="157" t="s">
        <v>580</v>
      </c>
      <c r="P7191" s="157" t="s">
        <v>571</v>
      </c>
      <c r="U7191" s="163">
        <v>0</v>
      </c>
      <c r="X7191" s="157" t="s">
        <v>605</v>
      </c>
      <c r="AE7191" s="165" t="s">
        <v>604</v>
      </c>
    </row>
    <row r="7192" spans="1:31" hidden="1">
      <c r="A7192" s="157" t="s">
        <v>580</v>
      </c>
      <c r="P7192" s="157" t="s">
        <v>571</v>
      </c>
      <c r="U7192" s="163">
        <v>0</v>
      </c>
      <c r="X7192" s="157" t="s">
        <v>605</v>
      </c>
      <c r="AE7192" s="165" t="s">
        <v>501</v>
      </c>
    </row>
    <row r="7193" spans="1:31" hidden="1">
      <c r="A7193" s="157" t="s">
        <v>580</v>
      </c>
      <c r="P7193" s="157" t="s">
        <v>571</v>
      </c>
      <c r="U7193" s="163">
        <v>0</v>
      </c>
      <c r="X7193" s="157" t="s">
        <v>605</v>
      </c>
      <c r="AE7193" s="165" t="s">
        <v>511</v>
      </c>
    </row>
    <row r="7194" spans="1:31" hidden="1">
      <c r="A7194" s="157" t="s">
        <v>580</v>
      </c>
      <c r="P7194" s="157" t="s">
        <v>571</v>
      </c>
      <c r="U7194" s="163">
        <v>0</v>
      </c>
      <c r="X7194" s="157" t="s">
        <v>605</v>
      </c>
      <c r="AE7194" s="165" t="s">
        <v>490</v>
      </c>
    </row>
    <row r="7195" spans="1:31" hidden="1">
      <c r="A7195" s="157" t="s">
        <v>580</v>
      </c>
      <c r="P7195" s="157" t="s">
        <v>571</v>
      </c>
      <c r="U7195" s="163">
        <v>0</v>
      </c>
      <c r="X7195" s="157" t="s">
        <v>605</v>
      </c>
      <c r="AE7195" s="165" t="s">
        <v>512</v>
      </c>
    </row>
    <row r="7196" spans="1:31" hidden="1">
      <c r="A7196" s="157" t="s">
        <v>580</v>
      </c>
      <c r="P7196" s="157" t="s">
        <v>571</v>
      </c>
      <c r="U7196" s="163">
        <v>0</v>
      </c>
      <c r="X7196" s="157" t="s">
        <v>605</v>
      </c>
      <c r="AE7196" s="165" t="s">
        <v>468</v>
      </c>
    </row>
    <row r="7197" spans="1:31" hidden="1">
      <c r="A7197" s="157" t="s">
        <v>580</v>
      </c>
      <c r="P7197" s="157" t="s">
        <v>571</v>
      </c>
      <c r="U7197" s="163">
        <v>0</v>
      </c>
      <c r="X7197" s="157" t="s">
        <v>605</v>
      </c>
      <c r="AE7197" s="165" t="s">
        <v>217</v>
      </c>
    </row>
    <row r="7198" spans="1:31" hidden="1">
      <c r="A7198" s="157" t="s">
        <v>580</v>
      </c>
      <c r="P7198" s="157" t="s">
        <v>571</v>
      </c>
      <c r="U7198" s="163">
        <v>0</v>
      </c>
      <c r="X7198" s="157" t="s">
        <v>605</v>
      </c>
      <c r="AE7198" s="165" t="s">
        <v>542</v>
      </c>
    </row>
    <row r="7199" spans="1:31" hidden="1">
      <c r="A7199" s="157" t="s">
        <v>580</v>
      </c>
      <c r="P7199" s="157" t="s">
        <v>571</v>
      </c>
      <c r="U7199" s="163">
        <v>0</v>
      </c>
      <c r="X7199" s="157" t="s">
        <v>605</v>
      </c>
      <c r="AE7199" s="165" t="s">
        <v>550</v>
      </c>
    </row>
    <row r="7200" spans="1:31" hidden="1">
      <c r="A7200" s="157" t="s">
        <v>580</v>
      </c>
      <c r="P7200" s="157" t="s">
        <v>571</v>
      </c>
      <c r="U7200" s="163">
        <v>-89.339999999999918</v>
      </c>
      <c r="X7200" s="157" t="s">
        <v>605</v>
      </c>
      <c r="AE7200" s="165" t="s">
        <v>294</v>
      </c>
    </row>
    <row r="7201" spans="1:31" hidden="1">
      <c r="A7201" s="157" t="s">
        <v>580</v>
      </c>
      <c r="P7201" s="157" t="s">
        <v>571</v>
      </c>
      <c r="U7201" s="163">
        <v>0</v>
      </c>
      <c r="X7201" s="157" t="s">
        <v>605</v>
      </c>
      <c r="AE7201" s="165" t="s">
        <v>543</v>
      </c>
    </row>
    <row r="7202" spans="1:31" hidden="1">
      <c r="A7202" s="157" t="s">
        <v>580</v>
      </c>
      <c r="P7202" s="157" t="s">
        <v>571</v>
      </c>
      <c r="U7202" s="163">
        <v>0</v>
      </c>
      <c r="X7202" s="157" t="s">
        <v>605</v>
      </c>
      <c r="AE7202" s="165" t="s">
        <v>464</v>
      </c>
    </row>
    <row r="7203" spans="1:31" hidden="1">
      <c r="A7203" s="157" t="s">
        <v>580</v>
      </c>
      <c r="P7203" s="157" t="s">
        <v>571</v>
      </c>
      <c r="U7203" s="163">
        <v>0</v>
      </c>
      <c r="X7203" s="157" t="s">
        <v>605</v>
      </c>
      <c r="AE7203" s="165" t="s">
        <v>465</v>
      </c>
    </row>
    <row r="7204" spans="1:31" hidden="1">
      <c r="A7204" s="157" t="s">
        <v>580</v>
      </c>
      <c r="P7204" s="157" t="s">
        <v>571</v>
      </c>
      <c r="U7204" s="163">
        <v>0</v>
      </c>
      <c r="X7204" s="157" t="s">
        <v>605</v>
      </c>
      <c r="AE7204" s="165" t="s">
        <v>466</v>
      </c>
    </row>
    <row r="7205" spans="1:31" hidden="1">
      <c r="A7205" s="157" t="s">
        <v>580</v>
      </c>
      <c r="P7205" s="157" t="s">
        <v>571</v>
      </c>
      <c r="U7205" s="163">
        <v>0</v>
      </c>
      <c r="X7205" s="157" t="s">
        <v>605</v>
      </c>
      <c r="AE7205" s="165" t="s">
        <v>467</v>
      </c>
    </row>
    <row r="7206" spans="1:31" hidden="1">
      <c r="A7206" s="157" t="s">
        <v>580</v>
      </c>
      <c r="P7206" s="157" t="s">
        <v>571</v>
      </c>
      <c r="U7206" s="163">
        <v>94705.7</v>
      </c>
      <c r="X7206" s="157" t="s">
        <v>605</v>
      </c>
      <c r="AE7206" s="165" t="s">
        <v>401</v>
      </c>
    </row>
    <row r="7207" spans="1:31" hidden="1">
      <c r="A7207" s="157" t="s">
        <v>580</v>
      </c>
      <c r="P7207" s="157" t="s">
        <v>571</v>
      </c>
      <c r="U7207" s="163">
        <v>39179.609999999971</v>
      </c>
      <c r="X7207" s="157" t="s">
        <v>605</v>
      </c>
      <c r="AE7207" s="165" t="s">
        <v>547</v>
      </c>
    </row>
    <row r="7208" spans="1:31" hidden="1">
      <c r="A7208" s="157" t="s">
        <v>580</v>
      </c>
      <c r="P7208" s="157" t="s">
        <v>571</v>
      </c>
      <c r="U7208" s="163">
        <v>0</v>
      </c>
      <c r="X7208" s="157" t="s">
        <v>605</v>
      </c>
      <c r="AE7208" s="165" t="s">
        <v>470</v>
      </c>
    </row>
    <row r="7209" spans="1:31" hidden="1">
      <c r="A7209" s="157" t="s">
        <v>580</v>
      </c>
      <c r="P7209" s="157" t="s">
        <v>571</v>
      </c>
      <c r="U7209" s="163">
        <v>0</v>
      </c>
      <c r="X7209" s="157" t="s">
        <v>605</v>
      </c>
      <c r="AE7209" s="165" t="s">
        <v>472</v>
      </c>
    </row>
    <row r="7210" spans="1:31" hidden="1">
      <c r="A7210" s="157" t="s">
        <v>580</v>
      </c>
      <c r="P7210" s="157" t="s">
        <v>571</v>
      </c>
      <c r="U7210" s="163">
        <v>-69848.319999999978</v>
      </c>
      <c r="X7210" s="157" t="s">
        <v>605</v>
      </c>
      <c r="AE7210" s="165" t="s">
        <v>462</v>
      </c>
    </row>
    <row r="7211" spans="1:31" hidden="1">
      <c r="A7211" s="157" t="s">
        <v>580</v>
      </c>
      <c r="P7211" s="157" t="s">
        <v>571</v>
      </c>
      <c r="U7211" s="163">
        <v>-430425.6460315903</v>
      </c>
      <c r="X7211" s="157" t="s">
        <v>605</v>
      </c>
      <c r="AE7211" s="165" t="s">
        <v>473</v>
      </c>
    </row>
    <row r="7212" spans="1:31" hidden="1">
      <c r="A7212" s="157" t="s">
        <v>580</v>
      </c>
      <c r="P7212" s="157" t="s">
        <v>571</v>
      </c>
      <c r="U7212" s="163">
        <v>-415.82999999998719</v>
      </c>
      <c r="X7212" s="157" t="s">
        <v>605</v>
      </c>
      <c r="AE7212" s="165" t="s">
        <v>479</v>
      </c>
    </row>
    <row r="7213" spans="1:31" hidden="1">
      <c r="A7213" s="157" t="s">
        <v>580</v>
      </c>
      <c r="P7213" s="157" t="s">
        <v>571</v>
      </c>
      <c r="U7213" s="163">
        <v>-17888.816196622745</v>
      </c>
      <c r="X7213" s="157" t="s">
        <v>605</v>
      </c>
      <c r="AE7213" s="165" t="s">
        <v>475</v>
      </c>
    </row>
    <row r="7214" spans="1:31" hidden="1">
      <c r="A7214" s="157" t="s">
        <v>580</v>
      </c>
      <c r="P7214" s="157" t="s">
        <v>571</v>
      </c>
      <c r="U7214" s="163">
        <v>-12656.060000000005</v>
      </c>
      <c r="X7214" s="157" t="s">
        <v>605</v>
      </c>
      <c r="AE7214" s="165" t="s">
        <v>476</v>
      </c>
    </row>
    <row r="7215" spans="1:31" hidden="1">
      <c r="A7215" s="157" t="s">
        <v>580</v>
      </c>
      <c r="P7215" s="157" t="s">
        <v>571</v>
      </c>
      <c r="U7215" s="163">
        <v>-7748.2899999999972</v>
      </c>
      <c r="X7215" s="157" t="s">
        <v>605</v>
      </c>
      <c r="AE7215" s="165" t="s">
        <v>474</v>
      </c>
    </row>
    <row r="7216" spans="1:31" hidden="1">
      <c r="A7216" s="157" t="s">
        <v>580</v>
      </c>
      <c r="P7216" s="157" t="s">
        <v>571</v>
      </c>
      <c r="U7216" s="163">
        <v>0</v>
      </c>
      <c r="X7216" s="157" t="s">
        <v>605</v>
      </c>
      <c r="AE7216" s="165" t="s">
        <v>482</v>
      </c>
    </row>
    <row r="7217" spans="1:31" hidden="1">
      <c r="A7217" s="157" t="s">
        <v>580</v>
      </c>
      <c r="P7217" s="157" t="s">
        <v>571</v>
      </c>
      <c r="U7217" s="163">
        <v>-1327.4799999999996</v>
      </c>
      <c r="X7217" s="157" t="s">
        <v>605</v>
      </c>
      <c r="AE7217" s="165" t="s">
        <v>478</v>
      </c>
    </row>
    <row r="7218" spans="1:31" hidden="1">
      <c r="A7218" s="157" t="s">
        <v>580</v>
      </c>
      <c r="P7218" s="157" t="s">
        <v>571</v>
      </c>
      <c r="U7218" s="163">
        <v>-33412.304824050356</v>
      </c>
      <c r="X7218" s="157" t="s">
        <v>605</v>
      </c>
      <c r="AE7218" s="165" t="s">
        <v>485</v>
      </c>
    </row>
    <row r="7219" spans="1:31" hidden="1">
      <c r="A7219" s="157" t="s">
        <v>580</v>
      </c>
      <c r="P7219" s="157" t="s">
        <v>571</v>
      </c>
      <c r="U7219" s="163">
        <v>-12505.590000000004</v>
      </c>
      <c r="X7219" s="157" t="s">
        <v>605</v>
      </c>
      <c r="AE7219" s="165" t="s">
        <v>483</v>
      </c>
    </row>
    <row r="7220" spans="1:31" hidden="1">
      <c r="A7220" s="157" t="s">
        <v>580</v>
      </c>
      <c r="P7220" s="157" t="s">
        <v>571</v>
      </c>
      <c r="U7220" s="163">
        <v>-3552.0699999999997</v>
      </c>
      <c r="X7220" s="157" t="s">
        <v>605</v>
      </c>
      <c r="AE7220" s="165" t="s">
        <v>484</v>
      </c>
    </row>
    <row r="7221" spans="1:31" hidden="1">
      <c r="A7221" s="157" t="s">
        <v>580</v>
      </c>
      <c r="P7221" s="157" t="s">
        <v>571</v>
      </c>
      <c r="U7221" s="163">
        <v>-4090.9507537688437</v>
      </c>
      <c r="X7221" s="157" t="s">
        <v>605</v>
      </c>
      <c r="AE7221" s="165" t="s">
        <v>477</v>
      </c>
    </row>
    <row r="7222" spans="1:31" hidden="1">
      <c r="A7222" s="157" t="s">
        <v>580</v>
      </c>
      <c r="P7222" s="157" t="s">
        <v>571</v>
      </c>
      <c r="U7222" s="163">
        <v>0</v>
      </c>
      <c r="X7222" s="157" t="s">
        <v>605</v>
      </c>
      <c r="AE7222" s="165" t="s">
        <v>482</v>
      </c>
    </row>
    <row r="7223" spans="1:31" hidden="1">
      <c r="A7223" s="157" t="s">
        <v>580</v>
      </c>
      <c r="P7223" s="157" t="s">
        <v>571</v>
      </c>
      <c r="U7223" s="163">
        <v>0</v>
      </c>
      <c r="X7223" s="157" t="s">
        <v>605</v>
      </c>
      <c r="AE7223" s="165" t="s">
        <v>480</v>
      </c>
    </row>
    <row r="7224" spans="1:31" hidden="1">
      <c r="A7224" s="157" t="s">
        <v>580</v>
      </c>
      <c r="P7224" s="157" t="s">
        <v>571</v>
      </c>
      <c r="U7224" s="163">
        <v>0</v>
      </c>
      <c r="X7224" s="157" t="s">
        <v>605</v>
      </c>
      <c r="AE7224" s="165" t="s">
        <v>481</v>
      </c>
    </row>
    <row r="7225" spans="1:31" hidden="1">
      <c r="A7225" s="157" t="s">
        <v>580</v>
      </c>
      <c r="P7225" s="157" t="s">
        <v>571</v>
      </c>
      <c r="U7225" s="163">
        <v>0</v>
      </c>
      <c r="W7225" s="157" t="s">
        <v>579</v>
      </c>
      <c r="X7225" s="157" t="s">
        <v>605</v>
      </c>
      <c r="AE7225" s="165" t="s">
        <v>360</v>
      </c>
    </row>
    <row r="7226" spans="1:31" hidden="1">
      <c r="A7226" s="157" t="s">
        <v>580</v>
      </c>
      <c r="P7226" s="157" t="s">
        <v>571</v>
      </c>
      <c r="U7226" s="163">
        <v>0</v>
      </c>
      <c r="W7226" s="157" t="s">
        <v>579</v>
      </c>
      <c r="X7226" s="157" t="s">
        <v>605</v>
      </c>
      <c r="AE7226" s="165" t="s">
        <v>357</v>
      </c>
    </row>
    <row r="7227" spans="1:31" hidden="1">
      <c r="A7227" s="157" t="s">
        <v>580</v>
      </c>
      <c r="P7227" s="157" t="s">
        <v>571</v>
      </c>
      <c r="U7227" s="163">
        <v>0</v>
      </c>
      <c r="W7227" s="157" t="s">
        <v>579</v>
      </c>
      <c r="X7227" s="157" t="s">
        <v>605</v>
      </c>
      <c r="AE7227" s="165" t="s">
        <v>358</v>
      </c>
    </row>
    <row r="7228" spans="1:31" hidden="1">
      <c r="A7228" s="157" t="s">
        <v>580</v>
      </c>
      <c r="P7228" s="157" t="s">
        <v>571</v>
      </c>
      <c r="U7228" s="163">
        <v>0</v>
      </c>
      <c r="W7228" s="157" t="s">
        <v>579</v>
      </c>
      <c r="X7228" s="157" t="s">
        <v>605</v>
      </c>
      <c r="AE7228" s="165" t="s">
        <v>359</v>
      </c>
    </row>
    <row r="7229" spans="1:31" hidden="1">
      <c r="A7229" s="157" t="s">
        <v>580</v>
      </c>
      <c r="P7229" s="157" t="s">
        <v>571</v>
      </c>
      <c r="U7229" s="163">
        <v>0</v>
      </c>
      <c r="W7229" s="157" t="s">
        <v>579</v>
      </c>
      <c r="X7229" s="157" t="s">
        <v>605</v>
      </c>
      <c r="AE7229" s="165" t="s">
        <v>363</v>
      </c>
    </row>
    <row r="7230" spans="1:31" hidden="1">
      <c r="A7230" s="157" t="s">
        <v>580</v>
      </c>
      <c r="P7230" s="157" t="s">
        <v>571</v>
      </c>
      <c r="U7230" s="163">
        <v>0</v>
      </c>
      <c r="W7230" s="157" t="s">
        <v>579</v>
      </c>
      <c r="X7230" s="157" t="s">
        <v>605</v>
      </c>
      <c r="AE7230" s="165" t="s">
        <v>364</v>
      </c>
    </row>
    <row r="7231" spans="1:31" hidden="1">
      <c r="A7231" s="157" t="s">
        <v>580</v>
      </c>
      <c r="P7231" s="157" t="s">
        <v>571</v>
      </c>
      <c r="U7231" s="163">
        <v>0</v>
      </c>
      <c r="W7231" s="157" t="s">
        <v>579</v>
      </c>
      <c r="X7231" s="157" t="s">
        <v>605</v>
      </c>
      <c r="AE7231" s="165" t="s">
        <v>362</v>
      </c>
    </row>
    <row r="7232" spans="1:31" hidden="1">
      <c r="A7232" s="157" t="s">
        <v>580</v>
      </c>
      <c r="P7232" s="157" t="s">
        <v>571</v>
      </c>
      <c r="U7232" s="163">
        <v>0</v>
      </c>
      <c r="W7232" s="157" t="s">
        <v>579</v>
      </c>
      <c r="X7232" s="157" t="s">
        <v>605</v>
      </c>
      <c r="AE7232" s="165" t="s">
        <v>361</v>
      </c>
    </row>
    <row r="7233" spans="1:31" hidden="1">
      <c r="A7233" s="157" t="s">
        <v>580</v>
      </c>
      <c r="P7233" s="157" t="s">
        <v>571</v>
      </c>
      <c r="U7233" s="163">
        <v>0</v>
      </c>
      <c r="W7233" s="157" t="s">
        <v>579</v>
      </c>
      <c r="X7233" s="157" t="s">
        <v>605</v>
      </c>
      <c r="AE7233" s="165" t="s">
        <v>382</v>
      </c>
    </row>
    <row r="7234" spans="1:31" hidden="1">
      <c r="A7234" s="157" t="s">
        <v>580</v>
      </c>
      <c r="P7234" s="157" t="s">
        <v>571</v>
      </c>
      <c r="U7234" s="163">
        <v>0</v>
      </c>
      <c r="W7234" s="157" t="s">
        <v>579</v>
      </c>
      <c r="X7234" s="157" t="s">
        <v>605</v>
      </c>
      <c r="AE7234" s="165" t="s">
        <v>386</v>
      </c>
    </row>
    <row r="7235" spans="1:31" hidden="1">
      <c r="A7235" s="157" t="s">
        <v>580</v>
      </c>
      <c r="P7235" s="157" t="s">
        <v>571</v>
      </c>
      <c r="U7235" s="163">
        <v>0</v>
      </c>
      <c r="W7235" s="157" t="s">
        <v>579</v>
      </c>
      <c r="X7235" s="157" t="s">
        <v>605</v>
      </c>
      <c r="AE7235" s="165" t="s">
        <v>388</v>
      </c>
    </row>
    <row r="7236" spans="1:31" hidden="1">
      <c r="A7236" s="157" t="s">
        <v>580</v>
      </c>
      <c r="P7236" s="157" t="s">
        <v>571</v>
      </c>
      <c r="U7236" s="163">
        <v>0</v>
      </c>
      <c r="W7236" s="157" t="s">
        <v>579</v>
      </c>
      <c r="X7236" s="157" t="s">
        <v>605</v>
      </c>
      <c r="AE7236" s="165" t="s">
        <v>389</v>
      </c>
    </row>
    <row r="7237" spans="1:31" hidden="1">
      <c r="A7237" s="157" t="s">
        <v>580</v>
      </c>
      <c r="P7237" s="157" t="s">
        <v>571</v>
      </c>
      <c r="U7237" s="163">
        <v>0</v>
      </c>
      <c r="W7237" s="157" t="s">
        <v>579</v>
      </c>
      <c r="X7237" s="157" t="s">
        <v>605</v>
      </c>
      <c r="AE7237" s="165" t="s">
        <v>391</v>
      </c>
    </row>
    <row r="7238" spans="1:31" hidden="1">
      <c r="A7238" s="157" t="s">
        <v>580</v>
      </c>
      <c r="P7238" s="157" t="s">
        <v>571</v>
      </c>
      <c r="U7238" s="163">
        <v>0</v>
      </c>
      <c r="W7238" s="157" t="s">
        <v>579</v>
      </c>
      <c r="X7238" s="157" t="s">
        <v>605</v>
      </c>
      <c r="AE7238" s="165" t="s">
        <v>390</v>
      </c>
    </row>
    <row r="7239" spans="1:31" hidden="1">
      <c r="A7239" s="157" t="s">
        <v>580</v>
      </c>
      <c r="P7239" s="157" t="s">
        <v>571</v>
      </c>
      <c r="U7239" s="163">
        <v>0</v>
      </c>
      <c r="W7239" s="157" t="s">
        <v>579</v>
      </c>
      <c r="X7239" s="157" t="s">
        <v>605</v>
      </c>
      <c r="AE7239" s="165" t="s">
        <v>384</v>
      </c>
    </row>
    <row r="7240" spans="1:31" hidden="1">
      <c r="A7240" s="157" t="s">
        <v>580</v>
      </c>
      <c r="P7240" s="157" t="s">
        <v>571</v>
      </c>
      <c r="U7240" s="163">
        <v>0</v>
      </c>
      <c r="W7240" s="157" t="s">
        <v>579</v>
      </c>
      <c r="X7240" s="157" t="s">
        <v>605</v>
      </c>
      <c r="AE7240" s="165" t="s">
        <v>385</v>
      </c>
    </row>
    <row r="7241" spans="1:31" hidden="1">
      <c r="A7241" s="157" t="s">
        <v>580</v>
      </c>
      <c r="P7241" s="157" t="s">
        <v>571</v>
      </c>
      <c r="U7241" s="163">
        <v>0</v>
      </c>
      <c r="W7241" s="157" t="s">
        <v>579</v>
      </c>
      <c r="X7241" s="157" t="s">
        <v>605</v>
      </c>
      <c r="AE7241" s="165" t="s">
        <v>387</v>
      </c>
    </row>
    <row r="7242" spans="1:31" hidden="1">
      <c r="A7242" s="157" t="s">
        <v>580</v>
      </c>
      <c r="P7242" s="157" t="s">
        <v>571</v>
      </c>
      <c r="U7242" s="163">
        <v>0</v>
      </c>
      <c r="W7242" s="157" t="s">
        <v>579</v>
      </c>
      <c r="X7242" s="157" t="s">
        <v>605</v>
      </c>
      <c r="AE7242" s="165" t="s">
        <v>325</v>
      </c>
    </row>
    <row r="7243" spans="1:31" hidden="1">
      <c r="A7243" s="157" t="s">
        <v>580</v>
      </c>
      <c r="P7243" s="157" t="s">
        <v>571</v>
      </c>
      <c r="U7243" s="163">
        <v>0</v>
      </c>
      <c r="W7243" s="157" t="s">
        <v>579</v>
      </c>
      <c r="X7243" s="157" t="s">
        <v>605</v>
      </c>
      <c r="AE7243" s="165" t="s">
        <v>326</v>
      </c>
    </row>
    <row r="7244" spans="1:31" hidden="1">
      <c r="A7244" s="157" t="s">
        <v>580</v>
      </c>
      <c r="P7244" s="157" t="s">
        <v>571</v>
      </c>
      <c r="U7244" s="163">
        <v>0</v>
      </c>
      <c r="W7244" s="157" t="s">
        <v>579</v>
      </c>
      <c r="X7244" s="157" t="s">
        <v>605</v>
      </c>
      <c r="AE7244" s="165" t="s">
        <v>329</v>
      </c>
    </row>
    <row r="7245" spans="1:31" hidden="1">
      <c r="A7245" s="157" t="s">
        <v>580</v>
      </c>
      <c r="P7245" s="157" t="s">
        <v>571</v>
      </c>
      <c r="U7245" s="163">
        <v>0</v>
      </c>
      <c r="W7245" s="157" t="s">
        <v>579</v>
      </c>
      <c r="X7245" s="157" t="s">
        <v>605</v>
      </c>
      <c r="AE7245" s="165" t="s">
        <v>335</v>
      </c>
    </row>
    <row r="7246" spans="1:31" hidden="1">
      <c r="A7246" s="157" t="s">
        <v>580</v>
      </c>
      <c r="P7246" s="157" t="s">
        <v>571</v>
      </c>
      <c r="U7246" s="163">
        <v>0</v>
      </c>
      <c r="W7246" s="157" t="s">
        <v>579</v>
      </c>
      <c r="X7246" s="157" t="s">
        <v>605</v>
      </c>
      <c r="AE7246" s="165" t="s">
        <v>332</v>
      </c>
    </row>
    <row r="7247" spans="1:31" hidden="1">
      <c r="A7247" s="157" t="s">
        <v>580</v>
      </c>
      <c r="P7247" s="157" t="s">
        <v>571</v>
      </c>
      <c r="U7247" s="163">
        <v>0</v>
      </c>
      <c r="W7247" s="157" t="s">
        <v>579</v>
      </c>
      <c r="X7247" s="157" t="s">
        <v>605</v>
      </c>
      <c r="AE7247" s="165" t="s">
        <v>327</v>
      </c>
    </row>
    <row r="7248" spans="1:31" hidden="1">
      <c r="A7248" s="157" t="s">
        <v>580</v>
      </c>
      <c r="P7248" s="157" t="s">
        <v>571</v>
      </c>
      <c r="U7248" s="163">
        <v>0</v>
      </c>
      <c r="W7248" s="157" t="s">
        <v>579</v>
      </c>
      <c r="X7248" s="157" t="s">
        <v>605</v>
      </c>
      <c r="AE7248" s="165" t="s">
        <v>328</v>
      </c>
    </row>
    <row r="7249" spans="1:31" hidden="1">
      <c r="A7249" s="157" t="s">
        <v>580</v>
      </c>
      <c r="P7249" s="157" t="s">
        <v>571</v>
      </c>
      <c r="U7249" s="163">
        <v>0</v>
      </c>
      <c r="W7249" s="157" t="s">
        <v>579</v>
      </c>
      <c r="X7249" s="157" t="s">
        <v>605</v>
      </c>
      <c r="AE7249" s="165" t="s">
        <v>330</v>
      </c>
    </row>
    <row r="7250" spans="1:31" hidden="1">
      <c r="A7250" s="157" t="s">
        <v>580</v>
      </c>
      <c r="P7250" s="157" t="s">
        <v>571</v>
      </c>
      <c r="U7250" s="163">
        <v>0</v>
      </c>
      <c r="W7250" s="157" t="s">
        <v>579</v>
      </c>
      <c r="X7250" s="157" t="s">
        <v>605</v>
      </c>
      <c r="AE7250" s="165" t="s">
        <v>334</v>
      </c>
    </row>
    <row r="7251" spans="1:31" hidden="1">
      <c r="A7251" s="157" t="s">
        <v>580</v>
      </c>
      <c r="P7251" s="157" t="s">
        <v>571</v>
      </c>
      <c r="U7251" s="163">
        <v>0</v>
      </c>
      <c r="W7251" s="157" t="s">
        <v>579</v>
      </c>
      <c r="X7251" s="157" t="s">
        <v>605</v>
      </c>
      <c r="AE7251" s="165" t="s">
        <v>331</v>
      </c>
    </row>
    <row r="7252" spans="1:31" hidden="1">
      <c r="A7252" s="157" t="s">
        <v>580</v>
      </c>
      <c r="P7252" s="157" t="s">
        <v>571</v>
      </c>
      <c r="U7252" s="163">
        <v>0</v>
      </c>
      <c r="W7252" s="157" t="s">
        <v>579</v>
      </c>
      <c r="X7252" s="157" t="s">
        <v>605</v>
      </c>
      <c r="AE7252" s="165" t="s">
        <v>336</v>
      </c>
    </row>
    <row r="7253" spans="1:31" hidden="1">
      <c r="A7253" s="157" t="s">
        <v>580</v>
      </c>
      <c r="P7253" s="157" t="s">
        <v>571</v>
      </c>
      <c r="U7253" s="163">
        <v>0</v>
      </c>
      <c r="W7253" s="157" t="s">
        <v>579</v>
      </c>
      <c r="X7253" s="157" t="s">
        <v>605</v>
      </c>
      <c r="AE7253" s="165" t="s">
        <v>340</v>
      </c>
    </row>
    <row r="7254" spans="1:31" hidden="1">
      <c r="A7254" s="157" t="s">
        <v>580</v>
      </c>
      <c r="P7254" s="157" t="s">
        <v>571</v>
      </c>
      <c r="U7254" s="163">
        <v>0</v>
      </c>
      <c r="W7254" s="157" t="s">
        <v>579</v>
      </c>
      <c r="X7254" s="157" t="s">
        <v>605</v>
      </c>
      <c r="AE7254" s="165" t="s">
        <v>339</v>
      </c>
    </row>
    <row r="7255" spans="1:31" hidden="1">
      <c r="A7255" s="157" t="s">
        <v>580</v>
      </c>
      <c r="P7255" s="157" t="s">
        <v>571</v>
      </c>
      <c r="U7255" s="163">
        <v>0</v>
      </c>
      <c r="W7255" s="157" t="s">
        <v>579</v>
      </c>
      <c r="X7255" s="157" t="s">
        <v>605</v>
      </c>
      <c r="AE7255" s="165" t="s">
        <v>368</v>
      </c>
    </row>
    <row r="7256" spans="1:31" hidden="1">
      <c r="A7256" s="157" t="s">
        <v>580</v>
      </c>
      <c r="P7256" s="157" t="s">
        <v>571</v>
      </c>
      <c r="U7256" s="163">
        <v>0</v>
      </c>
      <c r="W7256" s="157" t="s">
        <v>579</v>
      </c>
      <c r="X7256" s="157" t="s">
        <v>605</v>
      </c>
      <c r="AE7256" s="165" t="s">
        <v>371</v>
      </c>
    </row>
    <row r="7257" spans="1:31" hidden="1">
      <c r="A7257" s="157" t="s">
        <v>580</v>
      </c>
      <c r="P7257" s="157" t="s">
        <v>571</v>
      </c>
      <c r="U7257" s="163">
        <v>0</v>
      </c>
      <c r="W7257" s="157" t="s">
        <v>579</v>
      </c>
      <c r="X7257" s="157" t="s">
        <v>605</v>
      </c>
      <c r="AE7257" s="165" t="s">
        <v>370</v>
      </c>
    </row>
    <row r="7258" spans="1:31" hidden="1">
      <c r="A7258" s="157" t="s">
        <v>580</v>
      </c>
      <c r="P7258" s="157" t="s">
        <v>571</v>
      </c>
      <c r="U7258" s="163">
        <v>0</v>
      </c>
      <c r="W7258" s="157" t="s">
        <v>579</v>
      </c>
      <c r="X7258" s="157" t="s">
        <v>605</v>
      </c>
      <c r="AE7258" s="165" t="s">
        <v>369</v>
      </c>
    </row>
    <row r="7259" spans="1:31" hidden="1">
      <c r="A7259" s="157" t="s">
        <v>580</v>
      </c>
      <c r="P7259" s="157" t="s">
        <v>571</v>
      </c>
      <c r="U7259" s="163">
        <v>0</v>
      </c>
      <c r="W7259" s="157" t="s">
        <v>579</v>
      </c>
      <c r="X7259" s="157" t="s">
        <v>605</v>
      </c>
      <c r="AE7259" s="165" t="s">
        <v>374</v>
      </c>
    </row>
    <row r="7260" spans="1:31" hidden="1">
      <c r="A7260" s="157" t="s">
        <v>580</v>
      </c>
      <c r="P7260" s="157" t="s">
        <v>571</v>
      </c>
      <c r="U7260" s="163">
        <v>0</v>
      </c>
      <c r="W7260" s="157" t="s">
        <v>579</v>
      </c>
      <c r="X7260" s="157" t="s">
        <v>605</v>
      </c>
      <c r="AE7260" s="165" t="s">
        <v>366</v>
      </c>
    </row>
    <row r="7261" spans="1:31" hidden="1">
      <c r="A7261" s="157" t="s">
        <v>580</v>
      </c>
      <c r="P7261" s="157" t="s">
        <v>571</v>
      </c>
      <c r="U7261" s="163">
        <v>0</v>
      </c>
      <c r="W7261" s="157" t="s">
        <v>579</v>
      </c>
      <c r="X7261" s="157" t="s">
        <v>605</v>
      </c>
      <c r="AE7261" s="165" t="s">
        <v>375</v>
      </c>
    </row>
    <row r="7262" spans="1:31" hidden="1">
      <c r="A7262" s="157" t="s">
        <v>580</v>
      </c>
      <c r="P7262" s="157" t="s">
        <v>571</v>
      </c>
      <c r="U7262" s="163">
        <v>0</v>
      </c>
      <c r="W7262" s="157" t="s">
        <v>579</v>
      </c>
      <c r="X7262" s="157" t="s">
        <v>605</v>
      </c>
      <c r="AE7262" s="165" t="s">
        <v>373</v>
      </c>
    </row>
    <row r="7263" spans="1:31" hidden="1">
      <c r="A7263" s="157" t="s">
        <v>580</v>
      </c>
      <c r="P7263" s="157" t="s">
        <v>571</v>
      </c>
      <c r="U7263" s="163">
        <v>0</v>
      </c>
      <c r="W7263" s="157" t="s">
        <v>579</v>
      </c>
      <c r="X7263" s="157" t="s">
        <v>605</v>
      </c>
      <c r="AE7263" s="165" t="s">
        <v>367</v>
      </c>
    </row>
    <row r="7264" spans="1:31" hidden="1">
      <c r="A7264" s="157" t="s">
        <v>580</v>
      </c>
      <c r="P7264" s="157" t="s">
        <v>571</v>
      </c>
      <c r="U7264" s="163">
        <v>0</v>
      </c>
      <c r="W7264" s="157" t="s">
        <v>579</v>
      </c>
      <c r="X7264" s="157" t="s">
        <v>605</v>
      </c>
      <c r="AE7264" s="165" t="s">
        <v>372</v>
      </c>
    </row>
    <row r="7265" spans="1:31" hidden="1">
      <c r="A7265" s="157" t="s">
        <v>580</v>
      </c>
      <c r="P7265" s="157" t="s">
        <v>571</v>
      </c>
      <c r="U7265" s="163">
        <v>0</v>
      </c>
      <c r="W7265" s="157" t="s">
        <v>579</v>
      </c>
      <c r="X7265" s="157" t="s">
        <v>605</v>
      </c>
      <c r="AE7265" s="165" t="s">
        <v>189</v>
      </c>
    </row>
    <row r="7266" spans="1:31" hidden="1">
      <c r="A7266" s="157" t="s">
        <v>580</v>
      </c>
      <c r="P7266" s="157" t="s">
        <v>571</v>
      </c>
      <c r="U7266" s="163">
        <v>0</v>
      </c>
      <c r="W7266" s="157" t="s">
        <v>579</v>
      </c>
      <c r="X7266" s="157" t="s">
        <v>605</v>
      </c>
      <c r="AE7266" s="165" t="s">
        <v>291</v>
      </c>
    </row>
    <row r="7267" spans="1:31" hidden="1">
      <c r="A7267" s="157" t="s">
        <v>580</v>
      </c>
      <c r="P7267" s="157" t="s">
        <v>571</v>
      </c>
      <c r="U7267" s="163">
        <v>0</v>
      </c>
      <c r="W7267" s="157" t="s">
        <v>579</v>
      </c>
      <c r="X7267" s="157" t="s">
        <v>605</v>
      </c>
      <c r="AE7267" s="165" t="s">
        <v>190</v>
      </c>
    </row>
    <row r="7268" spans="1:31" hidden="1">
      <c r="A7268" s="157" t="s">
        <v>580</v>
      </c>
      <c r="P7268" s="157" t="s">
        <v>571</v>
      </c>
      <c r="U7268" s="163">
        <v>0</v>
      </c>
      <c r="W7268" s="157" t="s">
        <v>579</v>
      </c>
      <c r="X7268" s="157" t="s">
        <v>605</v>
      </c>
      <c r="AE7268" s="165" t="s">
        <v>295</v>
      </c>
    </row>
    <row r="7269" spans="1:31" hidden="1">
      <c r="A7269" s="157" t="s">
        <v>580</v>
      </c>
      <c r="P7269" s="157" t="s">
        <v>571</v>
      </c>
      <c r="U7269" s="163">
        <v>0</v>
      </c>
      <c r="W7269" s="157" t="s">
        <v>579</v>
      </c>
      <c r="X7269" s="157" t="s">
        <v>605</v>
      </c>
      <c r="AE7269" s="165" t="s">
        <v>191</v>
      </c>
    </row>
    <row r="7270" spans="1:31" hidden="1">
      <c r="A7270" s="157" t="s">
        <v>580</v>
      </c>
      <c r="P7270" s="157" t="s">
        <v>571</v>
      </c>
      <c r="U7270" s="163">
        <v>0</v>
      </c>
      <c r="W7270" s="157" t="s">
        <v>579</v>
      </c>
      <c r="X7270" s="157" t="s">
        <v>605</v>
      </c>
      <c r="AE7270" s="165" t="s">
        <v>192</v>
      </c>
    </row>
    <row r="7271" spans="1:31" hidden="1">
      <c r="A7271" s="157" t="s">
        <v>580</v>
      </c>
      <c r="P7271" s="157" t="s">
        <v>571</v>
      </c>
      <c r="U7271" s="163">
        <v>0</v>
      </c>
      <c r="W7271" s="157" t="s">
        <v>579</v>
      </c>
      <c r="X7271" s="157" t="s">
        <v>605</v>
      </c>
      <c r="AE7271" s="165" t="s">
        <v>306</v>
      </c>
    </row>
    <row r="7272" spans="1:31" hidden="1">
      <c r="A7272" s="157" t="s">
        <v>580</v>
      </c>
      <c r="P7272" s="157" t="s">
        <v>571</v>
      </c>
      <c r="U7272" s="163">
        <v>-933.80280000000005</v>
      </c>
      <c r="W7272" s="157" t="s">
        <v>579</v>
      </c>
      <c r="X7272" s="157" t="s">
        <v>605</v>
      </c>
      <c r="AE7272" s="165" t="s">
        <v>193</v>
      </c>
    </row>
    <row r="7273" spans="1:31" hidden="1">
      <c r="A7273" s="157" t="s">
        <v>580</v>
      </c>
      <c r="P7273" s="157" t="s">
        <v>571</v>
      </c>
      <c r="U7273" s="163">
        <v>0</v>
      </c>
      <c r="W7273" s="157" t="s">
        <v>579</v>
      </c>
      <c r="X7273" s="157" t="s">
        <v>605</v>
      </c>
      <c r="AE7273" s="165" t="s">
        <v>194</v>
      </c>
    </row>
    <row r="7274" spans="1:31" hidden="1">
      <c r="A7274" s="157" t="s">
        <v>580</v>
      </c>
      <c r="P7274" s="157" t="s">
        <v>571</v>
      </c>
      <c r="U7274" s="163">
        <v>0</v>
      </c>
      <c r="W7274" s="157" t="s">
        <v>579</v>
      </c>
      <c r="X7274" s="157" t="s">
        <v>605</v>
      </c>
      <c r="AE7274" s="165" t="s">
        <v>196</v>
      </c>
    </row>
    <row r="7275" spans="1:31" hidden="1">
      <c r="A7275" s="157" t="s">
        <v>580</v>
      </c>
      <c r="P7275" s="157" t="s">
        <v>571</v>
      </c>
      <c r="U7275" s="163">
        <v>0</v>
      </c>
      <c r="W7275" s="157" t="s">
        <v>579</v>
      </c>
      <c r="X7275" s="157" t="s">
        <v>605</v>
      </c>
      <c r="AE7275" s="165" t="s">
        <v>201</v>
      </c>
    </row>
    <row r="7276" spans="1:31" hidden="1">
      <c r="A7276" s="157" t="s">
        <v>580</v>
      </c>
      <c r="P7276" s="157" t="s">
        <v>571</v>
      </c>
      <c r="U7276" s="163">
        <v>0</v>
      </c>
      <c r="W7276" s="157" t="s">
        <v>579</v>
      </c>
      <c r="X7276" s="157" t="s">
        <v>605</v>
      </c>
      <c r="AE7276" s="165" t="s">
        <v>202</v>
      </c>
    </row>
    <row r="7277" spans="1:31" hidden="1">
      <c r="A7277" s="157" t="s">
        <v>580</v>
      </c>
      <c r="P7277" s="157" t="s">
        <v>571</v>
      </c>
      <c r="U7277" s="163">
        <v>0</v>
      </c>
      <c r="W7277" s="157" t="s">
        <v>579</v>
      </c>
      <c r="X7277" s="157" t="s">
        <v>605</v>
      </c>
      <c r="AE7277" s="165" t="s">
        <v>303</v>
      </c>
    </row>
    <row r="7278" spans="1:31" hidden="1">
      <c r="A7278" s="157" t="s">
        <v>580</v>
      </c>
      <c r="P7278" s="157" t="s">
        <v>571</v>
      </c>
      <c r="U7278" s="163">
        <v>0</v>
      </c>
      <c r="W7278" s="157" t="s">
        <v>579</v>
      </c>
      <c r="X7278" s="157" t="s">
        <v>605</v>
      </c>
      <c r="AE7278" s="165" t="s">
        <v>219</v>
      </c>
    </row>
    <row r="7279" spans="1:31" hidden="1">
      <c r="A7279" s="157" t="s">
        <v>580</v>
      </c>
      <c r="P7279" s="157" t="s">
        <v>571</v>
      </c>
      <c r="U7279" s="163">
        <v>0</v>
      </c>
      <c r="W7279" s="157" t="s">
        <v>579</v>
      </c>
      <c r="X7279" s="157" t="s">
        <v>605</v>
      </c>
      <c r="AE7279" s="165" t="s">
        <v>221</v>
      </c>
    </row>
    <row r="7280" spans="1:31" hidden="1">
      <c r="A7280" s="157" t="s">
        <v>580</v>
      </c>
      <c r="P7280" s="157" t="s">
        <v>571</v>
      </c>
      <c r="U7280" s="163">
        <v>0</v>
      </c>
      <c r="W7280" s="157" t="s">
        <v>579</v>
      </c>
      <c r="X7280" s="157" t="s">
        <v>605</v>
      </c>
      <c r="AE7280" s="165" t="s">
        <v>222</v>
      </c>
    </row>
    <row r="7281" spans="1:31" hidden="1">
      <c r="A7281" s="157" t="s">
        <v>580</v>
      </c>
      <c r="P7281" s="157" t="s">
        <v>571</v>
      </c>
      <c r="U7281" s="163">
        <v>0</v>
      </c>
      <c r="W7281" s="157" t="s">
        <v>579</v>
      </c>
      <c r="X7281" s="157" t="s">
        <v>605</v>
      </c>
      <c r="AE7281" s="165" t="s">
        <v>225</v>
      </c>
    </row>
    <row r="7282" spans="1:31" hidden="1">
      <c r="A7282" s="157" t="s">
        <v>580</v>
      </c>
      <c r="P7282" s="157" t="s">
        <v>571</v>
      </c>
      <c r="U7282" s="163">
        <v>0</v>
      </c>
      <c r="W7282" s="157" t="s">
        <v>579</v>
      </c>
      <c r="X7282" s="157" t="s">
        <v>605</v>
      </c>
      <c r="AE7282" s="165" t="s">
        <v>226</v>
      </c>
    </row>
    <row r="7283" spans="1:31" hidden="1">
      <c r="A7283" s="157" t="s">
        <v>580</v>
      </c>
      <c r="P7283" s="157" t="s">
        <v>571</v>
      </c>
      <c r="U7283" s="163">
        <v>0</v>
      </c>
      <c r="W7283" s="157" t="s">
        <v>579</v>
      </c>
      <c r="X7283" s="157" t="s">
        <v>605</v>
      </c>
      <c r="AE7283" s="165" t="s">
        <v>300</v>
      </c>
    </row>
    <row r="7284" spans="1:31" hidden="1">
      <c r="A7284" s="157" t="s">
        <v>580</v>
      </c>
      <c r="P7284" s="157" t="s">
        <v>571</v>
      </c>
      <c r="U7284" s="163">
        <v>-334.98329999999999</v>
      </c>
      <c r="W7284" s="157" t="s">
        <v>579</v>
      </c>
      <c r="X7284" s="157" t="s">
        <v>605</v>
      </c>
      <c r="AE7284" s="165" t="s">
        <v>231</v>
      </c>
    </row>
    <row r="7285" spans="1:31" hidden="1">
      <c r="A7285" s="157" t="s">
        <v>580</v>
      </c>
      <c r="P7285" s="157" t="s">
        <v>571</v>
      </c>
      <c r="U7285" s="163">
        <v>0</v>
      </c>
      <c r="W7285" s="157" t="s">
        <v>579</v>
      </c>
      <c r="X7285" s="157" t="s">
        <v>605</v>
      </c>
      <c r="AE7285" s="165" t="s">
        <v>251</v>
      </c>
    </row>
    <row r="7286" spans="1:31" hidden="1">
      <c r="A7286" s="157" t="s">
        <v>580</v>
      </c>
      <c r="P7286" s="157" t="s">
        <v>571</v>
      </c>
      <c r="U7286" s="163">
        <v>0</v>
      </c>
      <c r="W7286" s="157" t="s">
        <v>579</v>
      </c>
      <c r="X7286" s="157" t="s">
        <v>605</v>
      </c>
      <c r="AE7286" s="165" t="s">
        <v>252</v>
      </c>
    </row>
    <row r="7287" spans="1:31" hidden="1">
      <c r="A7287" s="157" t="s">
        <v>580</v>
      </c>
      <c r="P7287" s="157" t="s">
        <v>571</v>
      </c>
      <c r="U7287" s="163">
        <v>0</v>
      </c>
      <c r="W7287" s="157" t="s">
        <v>579</v>
      </c>
      <c r="X7287" s="157" t="s">
        <v>605</v>
      </c>
      <c r="AE7287" s="165" t="s">
        <v>273</v>
      </c>
    </row>
    <row r="7288" spans="1:31" hidden="1">
      <c r="A7288" s="157" t="s">
        <v>580</v>
      </c>
      <c r="P7288" s="157" t="s">
        <v>571</v>
      </c>
      <c r="U7288" s="163">
        <v>0</v>
      </c>
      <c r="W7288" s="157" t="s">
        <v>579</v>
      </c>
      <c r="X7288" s="157" t="s">
        <v>605</v>
      </c>
      <c r="AE7288" s="165" t="s">
        <v>274</v>
      </c>
    </row>
    <row r="7289" spans="1:31" hidden="1">
      <c r="A7289" s="157" t="s">
        <v>580</v>
      </c>
      <c r="P7289" s="157" t="s">
        <v>571</v>
      </c>
      <c r="U7289" s="163">
        <v>0</v>
      </c>
      <c r="W7289" s="157" t="s">
        <v>579</v>
      </c>
      <c r="X7289" s="157" t="s">
        <v>605</v>
      </c>
      <c r="AE7289" s="165" t="s">
        <v>275</v>
      </c>
    </row>
    <row r="7290" spans="1:31" hidden="1">
      <c r="A7290" s="157" t="s">
        <v>580</v>
      </c>
      <c r="P7290" s="157" t="s">
        <v>571</v>
      </c>
      <c r="U7290" s="163">
        <v>0</v>
      </c>
      <c r="W7290" s="157" t="s">
        <v>579</v>
      </c>
      <c r="X7290" s="157" t="s">
        <v>605</v>
      </c>
      <c r="AE7290" s="165" t="s">
        <v>541</v>
      </c>
    </row>
    <row r="7291" spans="1:31" hidden="1">
      <c r="A7291" s="157" t="s">
        <v>580</v>
      </c>
      <c r="P7291" s="157" t="s">
        <v>571</v>
      </c>
      <c r="U7291" s="163">
        <v>0</v>
      </c>
      <c r="W7291" s="157" t="s">
        <v>579</v>
      </c>
      <c r="X7291" s="157" t="s">
        <v>605</v>
      </c>
      <c r="AE7291" s="165" t="s">
        <v>287</v>
      </c>
    </row>
    <row r="7292" spans="1:31" hidden="1">
      <c r="A7292" s="157" t="s">
        <v>580</v>
      </c>
      <c r="P7292" s="157" t="s">
        <v>571</v>
      </c>
      <c r="U7292" s="163">
        <v>0</v>
      </c>
      <c r="W7292" s="157" t="s">
        <v>579</v>
      </c>
      <c r="X7292" s="157" t="s">
        <v>605</v>
      </c>
      <c r="AE7292" s="165" t="s">
        <v>199</v>
      </c>
    </row>
    <row r="7293" spans="1:31" hidden="1">
      <c r="A7293" s="157" t="s">
        <v>580</v>
      </c>
      <c r="P7293" s="157" t="s">
        <v>571</v>
      </c>
      <c r="U7293" s="163">
        <v>0</v>
      </c>
      <c r="W7293" s="157" t="s">
        <v>579</v>
      </c>
      <c r="X7293" s="157" t="s">
        <v>605</v>
      </c>
      <c r="AE7293" s="165" t="s">
        <v>288</v>
      </c>
    </row>
    <row r="7294" spans="1:31" hidden="1">
      <c r="A7294" s="157" t="s">
        <v>580</v>
      </c>
      <c r="P7294" s="157" t="s">
        <v>571</v>
      </c>
      <c r="U7294" s="163">
        <v>0</v>
      </c>
      <c r="W7294" s="157" t="s">
        <v>579</v>
      </c>
      <c r="X7294" s="157" t="s">
        <v>605</v>
      </c>
      <c r="AE7294" s="165" t="s">
        <v>200</v>
      </c>
    </row>
    <row r="7295" spans="1:31" hidden="1">
      <c r="A7295" s="157" t="s">
        <v>580</v>
      </c>
      <c r="P7295" s="157" t="s">
        <v>571</v>
      </c>
      <c r="U7295" s="163">
        <v>0</v>
      </c>
      <c r="W7295" s="157" t="s">
        <v>579</v>
      </c>
      <c r="X7295" s="157" t="s">
        <v>605</v>
      </c>
      <c r="AE7295" s="165" t="s">
        <v>220</v>
      </c>
    </row>
    <row r="7296" spans="1:31" hidden="1">
      <c r="A7296" s="157" t="s">
        <v>580</v>
      </c>
      <c r="P7296" s="157" t="s">
        <v>571</v>
      </c>
      <c r="U7296" s="163">
        <v>0</v>
      </c>
      <c r="W7296" s="157" t="s">
        <v>579</v>
      </c>
      <c r="X7296" s="157" t="s">
        <v>605</v>
      </c>
      <c r="AE7296" s="165" t="s">
        <v>301</v>
      </c>
    </row>
    <row r="7297" spans="1:31" hidden="1">
      <c r="A7297" s="157" t="s">
        <v>580</v>
      </c>
      <c r="P7297" s="157" t="s">
        <v>571</v>
      </c>
      <c r="U7297" s="163">
        <v>0</v>
      </c>
      <c r="W7297" s="157" t="s">
        <v>579</v>
      </c>
      <c r="X7297" s="157" t="s">
        <v>605</v>
      </c>
      <c r="AE7297" s="165" t="s">
        <v>223</v>
      </c>
    </row>
    <row r="7298" spans="1:31" hidden="1">
      <c r="A7298" s="157" t="s">
        <v>580</v>
      </c>
      <c r="P7298" s="157" t="s">
        <v>571</v>
      </c>
      <c r="U7298" s="163">
        <v>0</v>
      </c>
      <c r="W7298" s="157" t="s">
        <v>579</v>
      </c>
      <c r="X7298" s="157" t="s">
        <v>605</v>
      </c>
      <c r="AE7298" s="165" t="s">
        <v>296</v>
      </c>
    </row>
    <row r="7299" spans="1:31" hidden="1">
      <c r="A7299" s="157" t="s">
        <v>580</v>
      </c>
      <c r="P7299" s="157" t="s">
        <v>571</v>
      </c>
      <c r="U7299" s="163">
        <v>0</v>
      </c>
      <c r="W7299" s="157" t="s">
        <v>579</v>
      </c>
      <c r="X7299" s="157" t="s">
        <v>605</v>
      </c>
      <c r="AE7299" s="165" t="s">
        <v>229</v>
      </c>
    </row>
    <row r="7300" spans="1:31" hidden="1">
      <c r="A7300" s="157" t="s">
        <v>580</v>
      </c>
      <c r="P7300" s="157" t="s">
        <v>571</v>
      </c>
      <c r="U7300" s="163">
        <v>0</v>
      </c>
      <c r="W7300" s="157" t="s">
        <v>579</v>
      </c>
      <c r="X7300" s="157" t="s">
        <v>605</v>
      </c>
      <c r="AE7300" s="165" t="s">
        <v>289</v>
      </c>
    </row>
    <row r="7301" spans="1:31" hidden="1">
      <c r="A7301" s="157" t="s">
        <v>580</v>
      </c>
      <c r="P7301" s="157" t="s">
        <v>571</v>
      </c>
      <c r="U7301" s="163">
        <v>0</v>
      </c>
      <c r="W7301" s="157" t="s">
        <v>579</v>
      </c>
      <c r="X7301" s="157" t="s">
        <v>605</v>
      </c>
      <c r="AE7301" s="165" t="s">
        <v>286</v>
      </c>
    </row>
    <row r="7302" spans="1:31" hidden="1">
      <c r="A7302" s="157" t="s">
        <v>580</v>
      </c>
      <c r="P7302" s="157" t="s">
        <v>571</v>
      </c>
      <c r="U7302" s="163">
        <v>0</v>
      </c>
      <c r="W7302" s="157" t="s">
        <v>579</v>
      </c>
      <c r="X7302" s="157" t="s">
        <v>605</v>
      </c>
      <c r="AE7302" s="165" t="s">
        <v>232</v>
      </c>
    </row>
    <row r="7303" spans="1:31" hidden="1">
      <c r="A7303" s="157" t="s">
        <v>580</v>
      </c>
      <c r="P7303" s="157" t="s">
        <v>571</v>
      </c>
      <c r="U7303" s="163">
        <v>0</v>
      </c>
      <c r="W7303" s="157" t="s">
        <v>579</v>
      </c>
      <c r="X7303" s="157" t="s">
        <v>605</v>
      </c>
      <c r="AE7303" s="165" t="s">
        <v>233</v>
      </c>
    </row>
    <row r="7304" spans="1:31" hidden="1">
      <c r="A7304" s="157" t="s">
        <v>580</v>
      </c>
      <c r="P7304" s="157" t="s">
        <v>571</v>
      </c>
      <c r="U7304" s="163">
        <v>0</v>
      </c>
      <c r="W7304" s="157" t="s">
        <v>579</v>
      </c>
      <c r="X7304" s="157" t="s">
        <v>605</v>
      </c>
      <c r="AE7304" s="165" t="s">
        <v>234</v>
      </c>
    </row>
    <row r="7305" spans="1:31" hidden="1">
      <c r="A7305" s="157" t="s">
        <v>580</v>
      </c>
      <c r="P7305" s="157" t="s">
        <v>571</v>
      </c>
      <c r="U7305" s="163">
        <v>0</v>
      </c>
      <c r="W7305" s="157" t="s">
        <v>579</v>
      </c>
      <c r="X7305" s="157" t="s">
        <v>605</v>
      </c>
      <c r="AE7305" s="165" t="s">
        <v>293</v>
      </c>
    </row>
    <row r="7306" spans="1:31" hidden="1">
      <c r="A7306" s="157" t="s">
        <v>580</v>
      </c>
      <c r="P7306" s="157" t="s">
        <v>571</v>
      </c>
      <c r="U7306" s="163">
        <v>0</v>
      </c>
      <c r="W7306" s="157" t="s">
        <v>579</v>
      </c>
      <c r="X7306" s="157" t="s">
        <v>605</v>
      </c>
      <c r="AE7306" s="165" t="s">
        <v>235</v>
      </c>
    </row>
    <row r="7307" spans="1:31" hidden="1">
      <c r="A7307" s="157" t="s">
        <v>580</v>
      </c>
      <c r="P7307" s="157" t="s">
        <v>571</v>
      </c>
      <c r="U7307" s="163">
        <v>0</v>
      </c>
      <c r="W7307" s="157" t="s">
        <v>579</v>
      </c>
      <c r="X7307" s="157" t="s">
        <v>605</v>
      </c>
      <c r="AE7307" s="165" t="s">
        <v>237</v>
      </c>
    </row>
    <row r="7308" spans="1:31" hidden="1">
      <c r="A7308" s="157" t="s">
        <v>580</v>
      </c>
      <c r="P7308" s="157" t="s">
        <v>571</v>
      </c>
      <c r="U7308" s="163">
        <v>0</v>
      </c>
      <c r="W7308" s="157" t="s">
        <v>579</v>
      </c>
      <c r="X7308" s="157" t="s">
        <v>605</v>
      </c>
      <c r="AE7308" s="165" t="s">
        <v>239</v>
      </c>
    </row>
    <row r="7309" spans="1:31" hidden="1">
      <c r="A7309" s="157" t="s">
        <v>580</v>
      </c>
      <c r="P7309" s="157" t="s">
        <v>571</v>
      </c>
      <c r="U7309" s="163">
        <v>0</v>
      </c>
      <c r="W7309" s="157" t="s">
        <v>579</v>
      </c>
      <c r="X7309" s="157" t="s">
        <v>605</v>
      </c>
      <c r="AE7309" s="165" t="s">
        <v>302</v>
      </c>
    </row>
    <row r="7310" spans="1:31" hidden="1">
      <c r="A7310" s="157" t="s">
        <v>580</v>
      </c>
      <c r="P7310" s="157" t="s">
        <v>571</v>
      </c>
      <c r="U7310" s="163">
        <v>0</v>
      </c>
      <c r="W7310" s="157" t="s">
        <v>579</v>
      </c>
      <c r="X7310" s="157" t="s">
        <v>605</v>
      </c>
      <c r="AE7310" s="165" t="s">
        <v>240</v>
      </c>
    </row>
    <row r="7311" spans="1:31" hidden="1">
      <c r="A7311" s="157" t="s">
        <v>580</v>
      </c>
      <c r="P7311" s="157" t="s">
        <v>571</v>
      </c>
      <c r="U7311" s="163">
        <v>0</v>
      </c>
      <c r="W7311" s="157" t="s">
        <v>579</v>
      </c>
      <c r="X7311" s="157" t="s">
        <v>605</v>
      </c>
      <c r="AE7311" s="165" t="s">
        <v>241</v>
      </c>
    </row>
    <row r="7312" spans="1:31" hidden="1">
      <c r="A7312" s="157" t="s">
        <v>580</v>
      </c>
      <c r="P7312" s="157" t="s">
        <v>571</v>
      </c>
      <c r="U7312" s="163">
        <v>0</v>
      </c>
      <c r="W7312" s="157" t="s">
        <v>579</v>
      </c>
      <c r="X7312" s="157" t="s">
        <v>605</v>
      </c>
      <c r="AE7312" s="165" t="s">
        <v>242</v>
      </c>
    </row>
    <row r="7313" spans="1:31" hidden="1">
      <c r="A7313" s="157" t="s">
        <v>580</v>
      </c>
      <c r="P7313" s="157" t="s">
        <v>571</v>
      </c>
      <c r="U7313" s="163">
        <v>0</v>
      </c>
      <c r="W7313" s="157" t="s">
        <v>579</v>
      </c>
      <c r="X7313" s="157" t="s">
        <v>605</v>
      </c>
      <c r="AE7313" s="165" t="s">
        <v>243</v>
      </c>
    </row>
    <row r="7314" spans="1:31" hidden="1">
      <c r="A7314" s="157" t="s">
        <v>580</v>
      </c>
      <c r="P7314" s="157" t="s">
        <v>571</v>
      </c>
      <c r="U7314" s="163">
        <v>0</v>
      </c>
      <c r="W7314" s="157" t="s">
        <v>579</v>
      </c>
      <c r="X7314" s="157" t="s">
        <v>605</v>
      </c>
      <c r="AE7314" s="165" t="s">
        <v>304</v>
      </c>
    </row>
    <row r="7315" spans="1:31" hidden="1">
      <c r="A7315" s="157" t="s">
        <v>580</v>
      </c>
      <c r="P7315" s="157" t="s">
        <v>571</v>
      </c>
      <c r="U7315" s="163">
        <v>0</v>
      </c>
      <c r="W7315" s="157" t="s">
        <v>579</v>
      </c>
      <c r="X7315" s="157" t="s">
        <v>605</v>
      </c>
      <c r="AE7315" s="165" t="s">
        <v>244</v>
      </c>
    </row>
    <row r="7316" spans="1:31" hidden="1">
      <c r="A7316" s="157" t="s">
        <v>580</v>
      </c>
      <c r="P7316" s="157" t="s">
        <v>571</v>
      </c>
      <c r="U7316" s="163">
        <v>0</v>
      </c>
      <c r="W7316" s="157" t="s">
        <v>579</v>
      </c>
      <c r="X7316" s="157" t="s">
        <v>605</v>
      </c>
      <c r="AE7316" s="165" t="s">
        <v>246</v>
      </c>
    </row>
    <row r="7317" spans="1:31" hidden="1">
      <c r="A7317" s="157" t="s">
        <v>580</v>
      </c>
      <c r="P7317" s="157" t="s">
        <v>571</v>
      </c>
      <c r="U7317" s="163">
        <v>0</v>
      </c>
      <c r="W7317" s="157" t="s">
        <v>579</v>
      </c>
      <c r="X7317" s="157" t="s">
        <v>605</v>
      </c>
      <c r="AE7317" s="165" t="s">
        <v>247</v>
      </c>
    </row>
    <row r="7318" spans="1:31" hidden="1">
      <c r="A7318" s="157" t="s">
        <v>580</v>
      </c>
      <c r="P7318" s="157" t="s">
        <v>571</v>
      </c>
      <c r="U7318" s="163">
        <v>0</v>
      </c>
      <c r="W7318" s="157" t="s">
        <v>579</v>
      </c>
      <c r="X7318" s="157" t="s">
        <v>605</v>
      </c>
      <c r="AE7318" s="165" t="s">
        <v>294</v>
      </c>
    </row>
    <row r="7319" spans="1:31" hidden="1">
      <c r="A7319" s="157" t="s">
        <v>580</v>
      </c>
      <c r="P7319" s="157" t="s">
        <v>571</v>
      </c>
      <c r="U7319" s="163">
        <v>0</v>
      </c>
      <c r="W7319" s="157" t="s">
        <v>579</v>
      </c>
      <c r="X7319" s="157" t="s">
        <v>605</v>
      </c>
      <c r="AE7319" s="165" t="s">
        <v>307</v>
      </c>
    </row>
    <row r="7320" spans="1:31" hidden="1">
      <c r="A7320" s="157" t="s">
        <v>580</v>
      </c>
      <c r="P7320" s="157" t="s">
        <v>571</v>
      </c>
      <c r="U7320" s="163">
        <v>0</v>
      </c>
      <c r="W7320" s="157" t="s">
        <v>579</v>
      </c>
      <c r="X7320" s="157" t="s">
        <v>605</v>
      </c>
      <c r="AE7320" s="165" t="s">
        <v>248</v>
      </c>
    </row>
    <row r="7321" spans="1:31" hidden="1">
      <c r="A7321" s="157" t="s">
        <v>580</v>
      </c>
      <c r="P7321" s="157" t="s">
        <v>571</v>
      </c>
      <c r="U7321" s="163">
        <v>0</v>
      </c>
      <c r="W7321" s="157" t="s">
        <v>579</v>
      </c>
      <c r="X7321" s="157" t="s">
        <v>605</v>
      </c>
      <c r="AE7321" s="165" t="s">
        <v>249</v>
      </c>
    </row>
    <row r="7322" spans="1:31" hidden="1">
      <c r="A7322" s="157" t="s">
        <v>580</v>
      </c>
      <c r="P7322" s="157" t="s">
        <v>571</v>
      </c>
      <c r="U7322" s="163">
        <v>0</v>
      </c>
      <c r="W7322" s="157" t="s">
        <v>579</v>
      </c>
      <c r="X7322" s="157" t="s">
        <v>605</v>
      </c>
      <c r="AE7322" s="165" t="s">
        <v>308</v>
      </c>
    </row>
    <row r="7323" spans="1:31" hidden="1">
      <c r="A7323" s="157" t="s">
        <v>580</v>
      </c>
      <c r="P7323" s="157" t="s">
        <v>571</v>
      </c>
      <c r="U7323" s="163">
        <v>0</v>
      </c>
      <c r="W7323" s="157" t="s">
        <v>579</v>
      </c>
      <c r="X7323" s="157" t="s">
        <v>605</v>
      </c>
      <c r="AE7323" s="165" t="s">
        <v>250</v>
      </c>
    </row>
    <row r="7324" spans="1:31" hidden="1">
      <c r="A7324" s="157" t="s">
        <v>580</v>
      </c>
      <c r="P7324" s="157" t="s">
        <v>571</v>
      </c>
      <c r="U7324" s="163">
        <v>0</v>
      </c>
      <c r="W7324" s="157" t="s">
        <v>579</v>
      </c>
      <c r="X7324" s="157" t="s">
        <v>605</v>
      </c>
      <c r="AE7324" s="165" t="s">
        <v>272</v>
      </c>
    </row>
    <row r="7325" spans="1:31" hidden="1">
      <c r="A7325" s="157" t="s">
        <v>580</v>
      </c>
      <c r="P7325" s="157" t="s">
        <v>571</v>
      </c>
      <c r="U7325" s="163">
        <v>0</v>
      </c>
      <c r="W7325" s="157" t="s">
        <v>579</v>
      </c>
      <c r="X7325" s="157" t="s">
        <v>605</v>
      </c>
      <c r="AE7325" s="165" t="s">
        <v>276</v>
      </c>
    </row>
    <row r="7326" spans="1:31" hidden="1">
      <c r="A7326" s="157" t="s">
        <v>580</v>
      </c>
      <c r="P7326" s="157" t="s">
        <v>571</v>
      </c>
      <c r="U7326" s="163">
        <v>0</v>
      </c>
      <c r="W7326" s="157" t="s">
        <v>579</v>
      </c>
      <c r="X7326" s="157" t="s">
        <v>605</v>
      </c>
      <c r="AE7326" s="165" t="s">
        <v>277</v>
      </c>
    </row>
    <row r="7327" spans="1:31" hidden="1">
      <c r="A7327" s="157" t="s">
        <v>580</v>
      </c>
      <c r="P7327" s="157" t="s">
        <v>571</v>
      </c>
      <c r="U7327" s="163">
        <v>0</v>
      </c>
      <c r="W7327" s="157" t="s">
        <v>579</v>
      </c>
      <c r="X7327" s="157" t="s">
        <v>605</v>
      </c>
      <c r="AE7327" s="165" t="s">
        <v>278</v>
      </c>
    </row>
    <row r="7328" spans="1:31" hidden="1">
      <c r="A7328" s="157" t="s">
        <v>580</v>
      </c>
      <c r="P7328" s="157" t="s">
        <v>571</v>
      </c>
      <c r="U7328" s="163">
        <v>0</v>
      </c>
      <c r="W7328" s="157" t="s">
        <v>579</v>
      </c>
      <c r="X7328" s="157" t="s">
        <v>605</v>
      </c>
      <c r="AE7328" s="165" t="s">
        <v>279</v>
      </c>
    </row>
    <row r="7329" spans="1:31" hidden="1">
      <c r="A7329" s="157" t="s">
        <v>580</v>
      </c>
      <c r="P7329" s="157" t="s">
        <v>571</v>
      </c>
      <c r="U7329" s="163">
        <v>0</v>
      </c>
      <c r="W7329" s="157" t="s">
        <v>579</v>
      </c>
      <c r="X7329" s="157" t="s">
        <v>605</v>
      </c>
      <c r="AE7329" s="165" t="s">
        <v>284</v>
      </c>
    </row>
    <row r="7330" spans="1:31" hidden="1">
      <c r="A7330" s="157" t="s">
        <v>580</v>
      </c>
      <c r="P7330" s="157" t="s">
        <v>571</v>
      </c>
      <c r="U7330" s="163">
        <v>0</v>
      </c>
      <c r="W7330" s="157" t="s">
        <v>579</v>
      </c>
      <c r="X7330" s="157" t="s">
        <v>605</v>
      </c>
      <c r="AE7330" s="165" t="s">
        <v>290</v>
      </c>
    </row>
    <row r="7331" spans="1:31" hidden="1">
      <c r="A7331" s="157" t="s">
        <v>580</v>
      </c>
      <c r="P7331" s="157" t="s">
        <v>571</v>
      </c>
      <c r="U7331" s="163">
        <v>0</v>
      </c>
      <c r="W7331" s="157" t="s">
        <v>579</v>
      </c>
      <c r="X7331" s="157" t="s">
        <v>605</v>
      </c>
      <c r="AE7331" s="165" t="s">
        <v>285</v>
      </c>
    </row>
    <row r="7332" spans="1:31">
      <c r="A7332" s="157" t="s">
        <v>580</v>
      </c>
      <c r="P7332" s="157" t="s">
        <v>571</v>
      </c>
      <c r="U7332" s="163">
        <v>0</v>
      </c>
      <c r="W7332" s="157" t="s">
        <v>579</v>
      </c>
      <c r="X7332" s="157" t="s">
        <v>605</v>
      </c>
      <c r="AE7332" s="165" t="s">
        <v>195</v>
      </c>
    </row>
    <row r="7333" spans="1:31" hidden="1">
      <c r="A7333" s="157" t="s">
        <v>580</v>
      </c>
      <c r="P7333" s="157" t="s">
        <v>571</v>
      </c>
      <c r="U7333" s="163">
        <v>0</v>
      </c>
      <c r="W7333" s="157" t="s">
        <v>579</v>
      </c>
      <c r="X7333" s="157" t="s">
        <v>605</v>
      </c>
      <c r="AE7333" s="165" t="s">
        <v>197</v>
      </c>
    </row>
    <row r="7334" spans="1:31" hidden="1">
      <c r="A7334" s="157" t="s">
        <v>580</v>
      </c>
      <c r="P7334" s="157" t="s">
        <v>571</v>
      </c>
      <c r="U7334" s="163">
        <v>0</v>
      </c>
      <c r="W7334" s="157" t="s">
        <v>579</v>
      </c>
      <c r="X7334" s="157" t="s">
        <v>605</v>
      </c>
      <c r="AE7334" s="165" t="s">
        <v>203</v>
      </c>
    </row>
    <row r="7335" spans="1:31" hidden="1">
      <c r="A7335" s="157" t="s">
        <v>580</v>
      </c>
      <c r="P7335" s="157" t="s">
        <v>571</v>
      </c>
      <c r="U7335" s="163">
        <v>0</v>
      </c>
      <c r="W7335" s="157" t="s">
        <v>579</v>
      </c>
      <c r="X7335" s="157" t="s">
        <v>605</v>
      </c>
      <c r="AE7335" s="165" t="s">
        <v>204</v>
      </c>
    </row>
    <row r="7336" spans="1:31" hidden="1">
      <c r="A7336" s="157" t="s">
        <v>580</v>
      </c>
      <c r="P7336" s="157" t="s">
        <v>571</v>
      </c>
      <c r="U7336" s="163">
        <v>0</v>
      </c>
      <c r="W7336" s="157" t="s">
        <v>579</v>
      </c>
      <c r="X7336" s="157" t="s">
        <v>605</v>
      </c>
      <c r="AE7336" s="165" t="s">
        <v>205</v>
      </c>
    </row>
    <row r="7337" spans="1:31" hidden="1">
      <c r="A7337" s="157" t="s">
        <v>580</v>
      </c>
      <c r="P7337" s="157" t="s">
        <v>571</v>
      </c>
      <c r="U7337" s="163">
        <v>0</v>
      </c>
      <c r="W7337" s="157" t="s">
        <v>579</v>
      </c>
      <c r="X7337" s="157" t="s">
        <v>605</v>
      </c>
      <c r="AE7337" s="165" t="s">
        <v>206</v>
      </c>
    </row>
    <row r="7338" spans="1:31" hidden="1">
      <c r="A7338" s="157" t="s">
        <v>580</v>
      </c>
      <c r="P7338" s="157" t="s">
        <v>571</v>
      </c>
      <c r="U7338" s="163">
        <v>0</v>
      </c>
      <c r="W7338" s="157" t="s">
        <v>579</v>
      </c>
      <c r="X7338" s="157" t="s">
        <v>605</v>
      </c>
      <c r="AE7338" s="165" t="s">
        <v>207</v>
      </c>
    </row>
    <row r="7339" spans="1:31" hidden="1">
      <c r="A7339" s="157" t="s">
        <v>580</v>
      </c>
      <c r="P7339" s="157" t="s">
        <v>571</v>
      </c>
      <c r="U7339" s="163">
        <v>0</v>
      </c>
      <c r="W7339" s="157" t="s">
        <v>579</v>
      </c>
      <c r="X7339" s="157" t="s">
        <v>605</v>
      </c>
      <c r="AE7339" s="165" t="s">
        <v>305</v>
      </c>
    </row>
    <row r="7340" spans="1:31" hidden="1">
      <c r="A7340" s="157" t="s">
        <v>580</v>
      </c>
      <c r="P7340" s="157" t="s">
        <v>571</v>
      </c>
      <c r="U7340" s="163">
        <v>0</v>
      </c>
      <c r="W7340" s="157" t="s">
        <v>579</v>
      </c>
      <c r="X7340" s="157" t="s">
        <v>605</v>
      </c>
      <c r="AE7340" s="165" t="s">
        <v>208</v>
      </c>
    </row>
    <row r="7341" spans="1:31" hidden="1">
      <c r="A7341" s="157" t="s">
        <v>580</v>
      </c>
      <c r="P7341" s="157" t="s">
        <v>571</v>
      </c>
      <c r="U7341" s="163">
        <v>0</v>
      </c>
      <c r="W7341" s="157" t="s">
        <v>579</v>
      </c>
      <c r="X7341" s="157" t="s">
        <v>605</v>
      </c>
      <c r="AE7341" s="165" t="s">
        <v>209</v>
      </c>
    </row>
    <row r="7342" spans="1:31" hidden="1">
      <c r="A7342" s="157" t="s">
        <v>580</v>
      </c>
      <c r="P7342" s="157" t="s">
        <v>571</v>
      </c>
      <c r="U7342" s="163">
        <v>0</v>
      </c>
      <c r="W7342" s="157" t="s">
        <v>579</v>
      </c>
      <c r="X7342" s="157" t="s">
        <v>605</v>
      </c>
      <c r="AE7342" s="165" t="s">
        <v>210</v>
      </c>
    </row>
    <row r="7343" spans="1:31" hidden="1">
      <c r="A7343" s="157" t="s">
        <v>580</v>
      </c>
      <c r="P7343" s="157" t="s">
        <v>571</v>
      </c>
      <c r="U7343" s="163">
        <v>0</v>
      </c>
      <c r="W7343" s="157" t="s">
        <v>579</v>
      </c>
      <c r="X7343" s="157" t="s">
        <v>605</v>
      </c>
      <c r="AE7343" s="165" t="s">
        <v>297</v>
      </c>
    </row>
    <row r="7344" spans="1:31" hidden="1">
      <c r="A7344" s="157" t="s">
        <v>580</v>
      </c>
      <c r="P7344" s="157" t="s">
        <v>571</v>
      </c>
      <c r="U7344" s="163">
        <v>0</v>
      </c>
      <c r="W7344" s="157" t="s">
        <v>579</v>
      </c>
      <c r="X7344" s="157" t="s">
        <v>605</v>
      </c>
      <c r="AE7344" s="165" t="s">
        <v>211</v>
      </c>
    </row>
    <row r="7345" spans="1:31" hidden="1">
      <c r="A7345" s="157" t="s">
        <v>580</v>
      </c>
      <c r="P7345" s="157" t="s">
        <v>571</v>
      </c>
      <c r="U7345" s="163">
        <v>0</v>
      </c>
      <c r="W7345" s="157" t="s">
        <v>579</v>
      </c>
      <c r="X7345" s="157" t="s">
        <v>605</v>
      </c>
      <c r="AE7345" s="165" t="s">
        <v>212</v>
      </c>
    </row>
    <row r="7346" spans="1:31" hidden="1">
      <c r="A7346" s="157" t="s">
        <v>580</v>
      </c>
      <c r="P7346" s="157" t="s">
        <v>571</v>
      </c>
      <c r="U7346" s="163">
        <v>0</v>
      </c>
      <c r="W7346" s="157" t="s">
        <v>579</v>
      </c>
      <c r="X7346" s="157" t="s">
        <v>605</v>
      </c>
      <c r="AE7346" s="165" t="s">
        <v>213</v>
      </c>
    </row>
    <row r="7347" spans="1:31" hidden="1">
      <c r="A7347" s="157" t="s">
        <v>580</v>
      </c>
      <c r="P7347" s="157" t="s">
        <v>571</v>
      </c>
      <c r="U7347" s="163">
        <v>0</v>
      </c>
      <c r="W7347" s="157" t="s">
        <v>579</v>
      </c>
      <c r="X7347" s="157" t="s">
        <v>605</v>
      </c>
      <c r="AE7347" s="165" t="s">
        <v>214</v>
      </c>
    </row>
    <row r="7348" spans="1:31" hidden="1">
      <c r="A7348" s="157" t="s">
        <v>580</v>
      </c>
      <c r="P7348" s="157" t="s">
        <v>571</v>
      </c>
      <c r="U7348" s="163">
        <v>0</v>
      </c>
      <c r="W7348" s="157" t="s">
        <v>579</v>
      </c>
      <c r="X7348" s="157" t="s">
        <v>605</v>
      </c>
      <c r="AE7348" s="165" t="s">
        <v>215</v>
      </c>
    </row>
    <row r="7349" spans="1:31" hidden="1">
      <c r="A7349" s="157" t="s">
        <v>580</v>
      </c>
      <c r="P7349" s="157" t="s">
        <v>571</v>
      </c>
      <c r="U7349" s="163">
        <v>0</v>
      </c>
      <c r="W7349" s="157" t="s">
        <v>579</v>
      </c>
      <c r="X7349" s="157" t="s">
        <v>605</v>
      </c>
      <c r="AE7349" s="165" t="s">
        <v>216</v>
      </c>
    </row>
    <row r="7350" spans="1:31" hidden="1">
      <c r="A7350" s="157" t="s">
        <v>580</v>
      </c>
      <c r="P7350" s="157" t="s">
        <v>571</v>
      </c>
      <c r="U7350" s="163">
        <v>0</v>
      </c>
      <c r="W7350" s="157" t="s">
        <v>579</v>
      </c>
      <c r="X7350" s="157" t="s">
        <v>605</v>
      </c>
      <c r="AE7350" s="165" t="s">
        <v>218</v>
      </c>
    </row>
    <row r="7351" spans="1:31" hidden="1">
      <c r="A7351" s="157" t="s">
        <v>580</v>
      </c>
      <c r="P7351" s="157" t="s">
        <v>571</v>
      </c>
      <c r="U7351" s="163">
        <v>0</v>
      </c>
      <c r="W7351" s="157" t="s">
        <v>579</v>
      </c>
      <c r="X7351" s="157" t="s">
        <v>605</v>
      </c>
      <c r="AE7351" s="165" t="s">
        <v>253</v>
      </c>
    </row>
    <row r="7352" spans="1:31" hidden="1">
      <c r="A7352" s="157" t="s">
        <v>580</v>
      </c>
      <c r="P7352" s="157" t="s">
        <v>571</v>
      </c>
      <c r="U7352" s="163">
        <v>0</v>
      </c>
      <c r="W7352" s="157" t="s">
        <v>579</v>
      </c>
      <c r="X7352" s="157" t="s">
        <v>605</v>
      </c>
      <c r="AE7352" s="165" t="s">
        <v>254</v>
      </c>
    </row>
    <row r="7353" spans="1:31" hidden="1">
      <c r="A7353" s="157" t="s">
        <v>580</v>
      </c>
      <c r="P7353" s="157" t="s">
        <v>571</v>
      </c>
      <c r="U7353" s="163">
        <v>0</v>
      </c>
      <c r="W7353" s="157" t="s">
        <v>579</v>
      </c>
      <c r="X7353" s="157" t="s">
        <v>605</v>
      </c>
      <c r="AE7353" s="165" t="s">
        <v>255</v>
      </c>
    </row>
    <row r="7354" spans="1:31" hidden="1">
      <c r="A7354" s="157" t="s">
        <v>580</v>
      </c>
      <c r="P7354" s="157" t="s">
        <v>571</v>
      </c>
      <c r="U7354" s="163">
        <v>0</v>
      </c>
      <c r="W7354" s="157" t="s">
        <v>579</v>
      </c>
      <c r="X7354" s="157" t="s">
        <v>605</v>
      </c>
      <c r="AE7354" s="165" t="s">
        <v>256</v>
      </c>
    </row>
    <row r="7355" spans="1:31" hidden="1">
      <c r="A7355" s="157" t="s">
        <v>580</v>
      </c>
      <c r="P7355" s="157" t="s">
        <v>571</v>
      </c>
      <c r="U7355" s="163">
        <v>0</v>
      </c>
      <c r="W7355" s="157" t="s">
        <v>579</v>
      </c>
      <c r="X7355" s="157" t="s">
        <v>605</v>
      </c>
      <c r="AE7355" s="165" t="s">
        <v>257</v>
      </c>
    </row>
    <row r="7356" spans="1:31" hidden="1">
      <c r="A7356" s="157" t="s">
        <v>580</v>
      </c>
      <c r="P7356" s="157" t="s">
        <v>571</v>
      </c>
      <c r="U7356" s="163">
        <v>0</v>
      </c>
      <c r="W7356" s="157" t="s">
        <v>579</v>
      </c>
      <c r="X7356" s="157" t="s">
        <v>605</v>
      </c>
      <c r="AE7356" s="165" t="s">
        <v>258</v>
      </c>
    </row>
    <row r="7357" spans="1:31" hidden="1">
      <c r="A7357" s="157" t="s">
        <v>580</v>
      </c>
      <c r="P7357" s="157" t="s">
        <v>571</v>
      </c>
      <c r="U7357" s="163">
        <v>0</v>
      </c>
      <c r="W7357" s="157" t="s">
        <v>579</v>
      </c>
      <c r="X7357" s="157" t="s">
        <v>605</v>
      </c>
      <c r="AE7357" s="165" t="s">
        <v>260</v>
      </c>
    </row>
    <row r="7358" spans="1:31" hidden="1">
      <c r="A7358" s="157" t="s">
        <v>580</v>
      </c>
      <c r="P7358" s="157" t="s">
        <v>571</v>
      </c>
      <c r="U7358" s="163">
        <v>0</v>
      </c>
      <c r="W7358" s="157" t="s">
        <v>579</v>
      </c>
      <c r="X7358" s="157" t="s">
        <v>605</v>
      </c>
      <c r="AE7358" s="165" t="s">
        <v>261</v>
      </c>
    </row>
    <row r="7359" spans="1:31" hidden="1">
      <c r="A7359" s="157" t="s">
        <v>580</v>
      </c>
      <c r="P7359" s="157" t="s">
        <v>571</v>
      </c>
      <c r="U7359" s="163">
        <v>0</v>
      </c>
      <c r="W7359" s="157" t="s">
        <v>579</v>
      </c>
      <c r="X7359" s="157" t="s">
        <v>605</v>
      </c>
      <c r="AE7359" s="165" t="s">
        <v>262</v>
      </c>
    </row>
    <row r="7360" spans="1:31" hidden="1">
      <c r="A7360" s="157" t="s">
        <v>580</v>
      </c>
      <c r="P7360" s="157" t="s">
        <v>571</v>
      </c>
      <c r="U7360" s="163">
        <v>0</v>
      </c>
      <c r="W7360" s="157" t="s">
        <v>579</v>
      </c>
      <c r="X7360" s="157" t="s">
        <v>605</v>
      </c>
      <c r="AE7360" s="165" t="s">
        <v>263</v>
      </c>
    </row>
    <row r="7361" spans="1:31" hidden="1">
      <c r="A7361" s="157" t="s">
        <v>580</v>
      </c>
      <c r="P7361" s="157" t="s">
        <v>571</v>
      </c>
      <c r="U7361" s="163">
        <v>0</v>
      </c>
      <c r="W7361" s="157" t="s">
        <v>579</v>
      </c>
      <c r="X7361" s="157" t="s">
        <v>605</v>
      </c>
      <c r="AE7361" s="165" t="s">
        <v>264</v>
      </c>
    </row>
    <row r="7362" spans="1:31" hidden="1">
      <c r="A7362" s="157" t="s">
        <v>580</v>
      </c>
      <c r="P7362" s="157" t="s">
        <v>571</v>
      </c>
      <c r="U7362" s="163">
        <v>0</v>
      </c>
      <c r="W7362" s="157" t="s">
        <v>579</v>
      </c>
      <c r="X7362" s="157" t="s">
        <v>605</v>
      </c>
      <c r="AE7362" s="165" t="s">
        <v>265</v>
      </c>
    </row>
    <row r="7363" spans="1:31" hidden="1">
      <c r="A7363" s="157" t="s">
        <v>580</v>
      </c>
      <c r="P7363" s="157" t="s">
        <v>571</v>
      </c>
      <c r="U7363" s="163">
        <v>0</v>
      </c>
      <c r="W7363" s="157" t="s">
        <v>579</v>
      </c>
      <c r="X7363" s="157" t="s">
        <v>605</v>
      </c>
      <c r="AE7363" s="165" t="s">
        <v>266</v>
      </c>
    </row>
    <row r="7364" spans="1:31" hidden="1">
      <c r="A7364" s="157" t="s">
        <v>580</v>
      </c>
      <c r="P7364" s="157" t="s">
        <v>571</v>
      </c>
      <c r="U7364" s="163">
        <v>0</v>
      </c>
      <c r="W7364" s="157" t="s">
        <v>579</v>
      </c>
      <c r="X7364" s="157" t="s">
        <v>605</v>
      </c>
      <c r="AE7364" s="165" t="s">
        <v>267</v>
      </c>
    </row>
    <row r="7365" spans="1:31" hidden="1">
      <c r="A7365" s="157" t="s">
        <v>580</v>
      </c>
      <c r="P7365" s="157" t="s">
        <v>571</v>
      </c>
      <c r="U7365" s="163">
        <v>0</v>
      </c>
      <c r="W7365" s="157" t="s">
        <v>579</v>
      </c>
      <c r="X7365" s="157" t="s">
        <v>605</v>
      </c>
      <c r="AE7365" s="165" t="s">
        <v>268</v>
      </c>
    </row>
    <row r="7366" spans="1:31" hidden="1">
      <c r="A7366" s="157" t="s">
        <v>580</v>
      </c>
      <c r="P7366" s="157" t="s">
        <v>571</v>
      </c>
      <c r="U7366" s="163">
        <v>0</v>
      </c>
      <c r="W7366" s="157" t="s">
        <v>579</v>
      </c>
      <c r="X7366" s="157" t="s">
        <v>605</v>
      </c>
      <c r="AE7366" s="165" t="s">
        <v>269</v>
      </c>
    </row>
    <row r="7367" spans="1:31" hidden="1">
      <c r="A7367" s="157" t="s">
        <v>580</v>
      </c>
      <c r="P7367" s="157" t="s">
        <v>571</v>
      </c>
      <c r="U7367" s="163">
        <v>0</v>
      </c>
      <c r="W7367" s="157" t="s">
        <v>579</v>
      </c>
      <c r="X7367" s="157" t="s">
        <v>605</v>
      </c>
      <c r="AE7367" s="165" t="s">
        <v>270</v>
      </c>
    </row>
    <row r="7368" spans="1:31" hidden="1">
      <c r="A7368" s="157" t="s">
        <v>580</v>
      </c>
      <c r="P7368" s="157" t="s">
        <v>571</v>
      </c>
      <c r="U7368" s="163">
        <v>0</v>
      </c>
      <c r="W7368" s="157" t="s">
        <v>579</v>
      </c>
      <c r="X7368" s="157" t="s">
        <v>605</v>
      </c>
      <c r="AE7368" s="165" t="s">
        <v>271</v>
      </c>
    </row>
    <row r="7369" spans="1:31" hidden="1">
      <c r="A7369" s="157" t="s">
        <v>580</v>
      </c>
      <c r="P7369" s="157" t="s">
        <v>571</v>
      </c>
      <c r="U7369" s="163">
        <v>0</v>
      </c>
      <c r="W7369" s="157" t="s">
        <v>579</v>
      </c>
      <c r="X7369" s="157" t="s">
        <v>605</v>
      </c>
      <c r="AE7369" s="165" t="s">
        <v>224</v>
      </c>
    </row>
    <row r="7370" spans="1:31" hidden="1">
      <c r="A7370" s="157" t="s">
        <v>580</v>
      </c>
      <c r="P7370" s="157" t="s">
        <v>571</v>
      </c>
      <c r="U7370" s="163">
        <v>0</v>
      </c>
      <c r="W7370" s="157" t="s">
        <v>579</v>
      </c>
      <c r="X7370" s="157" t="s">
        <v>605</v>
      </c>
      <c r="AE7370" s="165" t="s">
        <v>298</v>
      </c>
    </row>
    <row r="7371" spans="1:31" hidden="1">
      <c r="A7371" s="157" t="s">
        <v>580</v>
      </c>
      <c r="P7371" s="157" t="s">
        <v>571</v>
      </c>
      <c r="U7371" s="163">
        <v>0</v>
      </c>
      <c r="W7371" s="157" t="s">
        <v>579</v>
      </c>
      <c r="X7371" s="157" t="s">
        <v>605</v>
      </c>
      <c r="AE7371" s="165" t="s">
        <v>230</v>
      </c>
    </row>
    <row r="7372" spans="1:31" hidden="1">
      <c r="A7372" s="157" t="s">
        <v>580</v>
      </c>
      <c r="P7372" s="157" t="s">
        <v>571</v>
      </c>
      <c r="U7372" s="163">
        <v>0</v>
      </c>
      <c r="W7372" s="157" t="s">
        <v>579</v>
      </c>
      <c r="X7372" s="157" t="s">
        <v>605</v>
      </c>
      <c r="AE7372" s="165" t="s">
        <v>283</v>
      </c>
    </row>
    <row r="7373" spans="1:31" hidden="1">
      <c r="A7373" s="157" t="s">
        <v>580</v>
      </c>
      <c r="P7373" s="157" t="s">
        <v>571</v>
      </c>
      <c r="U7373" s="163">
        <v>0</v>
      </c>
      <c r="W7373" s="157" t="s">
        <v>579</v>
      </c>
      <c r="X7373" s="157" t="s">
        <v>605</v>
      </c>
      <c r="AE7373" s="165" t="s">
        <v>281</v>
      </c>
    </row>
    <row r="7374" spans="1:31" hidden="1">
      <c r="A7374" s="157" t="s">
        <v>580</v>
      </c>
      <c r="P7374" s="157" t="s">
        <v>571</v>
      </c>
      <c r="U7374" s="163">
        <v>0</v>
      </c>
      <c r="W7374" s="157" t="s">
        <v>579</v>
      </c>
      <c r="X7374" s="157" t="s">
        <v>605</v>
      </c>
      <c r="AE7374" s="165" t="s">
        <v>245</v>
      </c>
    </row>
    <row r="7375" spans="1:31" hidden="1">
      <c r="A7375" s="157" t="s">
        <v>580</v>
      </c>
      <c r="P7375" s="157" t="s">
        <v>571</v>
      </c>
      <c r="U7375" s="163">
        <v>0</v>
      </c>
      <c r="W7375" s="157" t="s">
        <v>579</v>
      </c>
      <c r="X7375" s="157" t="s">
        <v>605</v>
      </c>
      <c r="AE7375" s="165" t="s">
        <v>282</v>
      </c>
    </row>
    <row r="7376" spans="1:31" hidden="1">
      <c r="A7376" s="157" t="s">
        <v>580</v>
      </c>
      <c r="P7376" s="157" t="s">
        <v>571</v>
      </c>
      <c r="U7376" s="163">
        <v>0</v>
      </c>
      <c r="W7376" s="157" t="s">
        <v>579</v>
      </c>
      <c r="X7376" s="157" t="s">
        <v>605</v>
      </c>
      <c r="AE7376" s="165" t="s">
        <v>365</v>
      </c>
    </row>
    <row r="7377" spans="1:31" hidden="1">
      <c r="A7377" s="157" t="s">
        <v>580</v>
      </c>
      <c r="P7377" s="157" t="s">
        <v>571</v>
      </c>
      <c r="U7377" s="163">
        <v>0</v>
      </c>
      <c r="W7377" s="157" t="s">
        <v>579</v>
      </c>
      <c r="X7377" s="157" t="s">
        <v>605</v>
      </c>
      <c r="AE7377" s="165" t="s">
        <v>398</v>
      </c>
    </row>
    <row r="7378" spans="1:31" hidden="1">
      <c r="A7378" s="157" t="s">
        <v>580</v>
      </c>
      <c r="P7378" s="157" t="s">
        <v>571</v>
      </c>
      <c r="U7378" s="163">
        <v>0</v>
      </c>
      <c r="W7378" s="157" t="s">
        <v>579</v>
      </c>
      <c r="X7378" s="157" t="s">
        <v>605</v>
      </c>
      <c r="AE7378" s="165" t="s">
        <v>393</v>
      </c>
    </row>
    <row r="7379" spans="1:31" hidden="1">
      <c r="A7379" s="157" t="s">
        <v>580</v>
      </c>
      <c r="P7379" s="157" t="s">
        <v>571</v>
      </c>
      <c r="U7379" s="163">
        <v>0</v>
      </c>
      <c r="W7379" s="157" t="s">
        <v>579</v>
      </c>
      <c r="X7379" s="157" t="s">
        <v>605</v>
      </c>
      <c r="AE7379" s="165" t="s">
        <v>395</v>
      </c>
    </row>
    <row r="7380" spans="1:31" hidden="1">
      <c r="A7380" s="157" t="s">
        <v>580</v>
      </c>
      <c r="P7380" s="157" t="s">
        <v>571</v>
      </c>
      <c r="U7380" s="163">
        <v>0</v>
      </c>
      <c r="W7380" s="157" t="s">
        <v>579</v>
      </c>
      <c r="X7380" s="157" t="s">
        <v>605</v>
      </c>
      <c r="AE7380" s="165" t="s">
        <v>396</v>
      </c>
    </row>
    <row r="7381" spans="1:31" hidden="1">
      <c r="A7381" s="157" t="s">
        <v>580</v>
      </c>
      <c r="P7381" s="157" t="s">
        <v>571</v>
      </c>
      <c r="U7381" s="163">
        <v>0</v>
      </c>
      <c r="W7381" s="157" t="s">
        <v>579</v>
      </c>
      <c r="X7381" s="157" t="s">
        <v>605</v>
      </c>
      <c r="AE7381" s="165" t="s">
        <v>397</v>
      </c>
    </row>
    <row r="7382" spans="1:31" hidden="1">
      <c r="A7382" s="157" t="s">
        <v>580</v>
      </c>
      <c r="P7382" s="157" t="s">
        <v>571</v>
      </c>
      <c r="U7382" s="163">
        <v>0</v>
      </c>
      <c r="W7382" s="157" t="s">
        <v>579</v>
      </c>
      <c r="X7382" s="157" t="s">
        <v>605</v>
      </c>
      <c r="AE7382" s="165" t="s">
        <v>399</v>
      </c>
    </row>
    <row r="7383" spans="1:31" hidden="1">
      <c r="A7383" s="157" t="s">
        <v>580</v>
      </c>
      <c r="P7383" s="157" t="s">
        <v>571</v>
      </c>
      <c r="U7383" s="163">
        <v>0</v>
      </c>
      <c r="W7383" s="157" t="s">
        <v>579</v>
      </c>
      <c r="X7383" s="157" t="s">
        <v>605</v>
      </c>
      <c r="AE7383" s="165" t="s">
        <v>380</v>
      </c>
    </row>
    <row r="7384" spans="1:31" hidden="1">
      <c r="A7384" s="157" t="s">
        <v>580</v>
      </c>
      <c r="P7384" s="157" t="s">
        <v>571</v>
      </c>
      <c r="U7384" s="163">
        <v>0</v>
      </c>
      <c r="W7384" s="157" t="s">
        <v>579</v>
      </c>
      <c r="X7384" s="157" t="s">
        <v>605</v>
      </c>
      <c r="AE7384" s="165" t="s">
        <v>379</v>
      </c>
    </row>
    <row r="7385" spans="1:31" hidden="1">
      <c r="A7385" s="157" t="s">
        <v>580</v>
      </c>
      <c r="P7385" s="157" t="s">
        <v>571</v>
      </c>
      <c r="U7385" s="163">
        <v>0</v>
      </c>
      <c r="W7385" s="157" t="s">
        <v>579</v>
      </c>
      <c r="X7385" s="157" t="s">
        <v>605</v>
      </c>
      <c r="AE7385" s="165" t="s">
        <v>354</v>
      </c>
    </row>
    <row r="7386" spans="1:31" hidden="1">
      <c r="A7386" s="157" t="s">
        <v>580</v>
      </c>
      <c r="P7386" s="157" t="s">
        <v>571</v>
      </c>
      <c r="U7386" s="163">
        <v>0</v>
      </c>
      <c r="W7386" s="157" t="s">
        <v>579</v>
      </c>
      <c r="X7386" s="157" t="s">
        <v>605</v>
      </c>
      <c r="AE7386" s="165" t="s">
        <v>341</v>
      </c>
    </row>
    <row r="7387" spans="1:31" hidden="1">
      <c r="A7387" s="157" t="s">
        <v>580</v>
      </c>
      <c r="P7387" s="157" t="s">
        <v>571</v>
      </c>
      <c r="U7387" s="163">
        <v>0</v>
      </c>
      <c r="W7387" s="157" t="s">
        <v>579</v>
      </c>
      <c r="X7387" s="157" t="s">
        <v>605</v>
      </c>
      <c r="AE7387" s="165" t="s">
        <v>353</v>
      </c>
    </row>
    <row r="7388" spans="1:31" hidden="1">
      <c r="A7388" s="157" t="s">
        <v>580</v>
      </c>
      <c r="P7388" s="157" t="s">
        <v>571</v>
      </c>
      <c r="U7388" s="163">
        <v>0</v>
      </c>
      <c r="W7388" s="157" t="s">
        <v>579</v>
      </c>
      <c r="X7388" s="157" t="s">
        <v>605</v>
      </c>
      <c r="AE7388" s="165" t="s">
        <v>342</v>
      </c>
    </row>
    <row r="7389" spans="1:31" hidden="1">
      <c r="A7389" s="157" t="s">
        <v>580</v>
      </c>
      <c r="P7389" s="157" t="s">
        <v>571</v>
      </c>
      <c r="U7389" s="163">
        <v>0</v>
      </c>
      <c r="W7389" s="157" t="s">
        <v>579</v>
      </c>
      <c r="X7389" s="157" t="s">
        <v>605</v>
      </c>
      <c r="AE7389" s="165" t="s">
        <v>549</v>
      </c>
    </row>
    <row r="7390" spans="1:31" hidden="1">
      <c r="A7390" s="157" t="s">
        <v>580</v>
      </c>
      <c r="P7390" s="157" t="s">
        <v>571</v>
      </c>
      <c r="U7390" s="163">
        <v>0</v>
      </c>
      <c r="W7390" s="157" t="s">
        <v>579</v>
      </c>
      <c r="X7390" s="157" t="s">
        <v>605</v>
      </c>
      <c r="AE7390" s="165" t="s">
        <v>344</v>
      </c>
    </row>
    <row r="7391" spans="1:31" hidden="1">
      <c r="A7391" s="157" t="s">
        <v>580</v>
      </c>
      <c r="P7391" s="157" t="s">
        <v>571</v>
      </c>
      <c r="U7391" s="163">
        <v>0</v>
      </c>
      <c r="W7391" s="157" t="s">
        <v>579</v>
      </c>
      <c r="X7391" s="157" t="s">
        <v>605</v>
      </c>
      <c r="AE7391" s="165" t="s">
        <v>349</v>
      </c>
    </row>
    <row r="7392" spans="1:31" hidden="1">
      <c r="A7392" s="157" t="s">
        <v>580</v>
      </c>
      <c r="P7392" s="157" t="s">
        <v>571</v>
      </c>
      <c r="U7392" s="163">
        <v>0</v>
      </c>
      <c r="W7392" s="157" t="s">
        <v>579</v>
      </c>
      <c r="X7392" s="157" t="s">
        <v>605</v>
      </c>
      <c r="AE7392" s="165" t="s">
        <v>345</v>
      </c>
    </row>
    <row r="7393" spans="1:31" hidden="1">
      <c r="A7393" s="157" t="s">
        <v>580</v>
      </c>
      <c r="P7393" s="157" t="s">
        <v>571</v>
      </c>
      <c r="U7393" s="163">
        <v>0</v>
      </c>
      <c r="W7393" s="157" t="s">
        <v>579</v>
      </c>
      <c r="X7393" s="157" t="s">
        <v>605</v>
      </c>
      <c r="AE7393" s="165" t="s">
        <v>352</v>
      </c>
    </row>
    <row r="7394" spans="1:31" hidden="1">
      <c r="A7394" s="157" t="s">
        <v>580</v>
      </c>
      <c r="P7394" s="157" t="s">
        <v>571</v>
      </c>
      <c r="U7394" s="163">
        <v>0</v>
      </c>
      <c r="W7394" s="157" t="s">
        <v>579</v>
      </c>
      <c r="X7394" s="157" t="s">
        <v>605</v>
      </c>
      <c r="AE7394" s="165" t="s">
        <v>351</v>
      </c>
    </row>
    <row r="7395" spans="1:31" hidden="1">
      <c r="A7395" s="157" t="s">
        <v>580</v>
      </c>
      <c r="P7395" s="157" t="s">
        <v>571</v>
      </c>
      <c r="U7395" s="163">
        <v>0</v>
      </c>
      <c r="W7395" s="157" t="s">
        <v>579</v>
      </c>
      <c r="X7395" s="157" t="s">
        <v>605</v>
      </c>
      <c r="AE7395" s="165" t="s">
        <v>347</v>
      </c>
    </row>
    <row r="7396" spans="1:31" hidden="1">
      <c r="A7396" s="157" t="s">
        <v>580</v>
      </c>
      <c r="P7396" s="157" t="s">
        <v>571</v>
      </c>
      <c r="U7396" s="163">
        <v>0</v>
      </c>
      <c r="W7396" s="157" t="s">
        <v>579</v>
      </c>
      <c r="X7396" s="157" t="s">
        <v>605</v>
      </c>
      <c r="AE7396" s="165" t="s">
        <v>343</v>
      </c>
    </row>
    <row r="7397" spans="1:31" hidden="1">
      <c r="A7397" s="157" t="s">
        <v>580</v>
      </c>
      <c r="P7397" s="157" t="s">
        <v>571</v>
      </c>
      <c r="U7397" s="163">
        <v>0</v>
      </c>
      <c r="W7397" s="157" t="s">
        <v>579</v>
      </c>
      <c r="X7397" s="157" t="s">
        <v>605</v>
      </c>
      <c r="AE7397" s="165" t="s">
        <v>346</v>
      </c>
    </row>
    <row r="7398" spans="1:31" hidden="1">
      <c r="A7398" s="157" t="s">
        <v>580</v>
      </c>
      <c r="P7398" s="157" t="s">
        <v>571</v>
      </c>
      <c r="U7398" s="163">
        <v>0</v>
      </c>
      <c r="W7398" s="157" t="s">
        <v>579</v>
      </c>
      <c r="X7398" s="157" t="s">
        <v>605</v>
      </c>
      <c r="AE7398" s="165" t="s">
        <v>350</v>
      </c>
    </row>
    <row r="7399" spans="1:31" hidden="1">
      <c r="A7399" s="157" t="s">
        <v>580</v>
      </c>
      <c r="P7399" s="157" t="s">
        <v>571</v>
      </c>
      <c r="U7399" s="163">
        <v>0</v>
      </c>
      <c r="W7399" s="157" t="s">
        <v>579</v>
      </c>
      <c r="X7399" s="157" t="s">
        <v>605</v>
      </c>
      <c r="AE7399" s="165" t="s">
        <v>227</v>
      </c>
    </row>
    <row r="7400" spans="1:31" hidden="1">
      <c r="A7400" s="157" t="s">
        <v>580</v>
      </c>
      <c r="P7400" s="157" t="s">
        <v>571</v>
      </c>
      <c r="U7400" s="163">
        <v>0</v>
      </c>
      <c r="W7400" s="157" t="s">
        <v>579</v>
      </c>
      <c r="X7400" s="157" t="s">
        <v>605</v>
      </c>
      <c r="AE7400" s="165" t="s">
        <v>236</v>
      </c>
    </row>
    <row r="7401" spans="1:31" hidden="1">
      <c r="A7401" s="157" t="s">
        <v>580</v>
      </c>
      <c r="P7401" s="157" t="s">
        <v>571</v>
      </c>
      <c r="U7401" s="163">
        <v>0</v>
      </c>
      <c r="W7401" s="157" t="s">
        <v>579</v>
      </c>
      <c r="X7401" s="157" t="s">
        <v>605</v>
      </c>
      <c r="AE7401" s="165" t="s">
        <v>292</v>
      </c>
    </row>
    <row r="7402" spans="1:31" hidden="1">
      <c r="A7402" s="157" t="s">
        <v>580</v>
      </c>
      <c r="P7402" s="157" t="s">
        <v>571</v>
      </c>
      <c r="U7402" s="163">
        <v>0</v>
      </c>
      <c r="W7402" s="157" t="s">
        <v>579</v>
      </c>
      <c r="X7402" s="157" t="s">
        <v>605</v>
      </c>
      <c r="AE7402" s="165" t="s">
        <v>299</v>
      </c>
    </row>
    <row r="7403" spans="1:31" hidden="1">
      <c r="A7403" s="157" t="s">
        <v>580</v>
      </c>
      <c r="P7403" s="157" t="s">
        <v>571</v>
      </c>
      <c r="U7403" s="163">
        <v>0</v>
      </c>
      <c r="W7403" s="157" t="s">
        <v>579</v>
      </c>
      <c r="X7403" s="157" t="s">
        <v>605</v>
      </c>
      <c r="AE7403" s="165" t="s">
        <v>348</v>
      </c>
    </row>
    <row r="7404" spans="1:31" hidden="1">
      <c r="A7404" s="157" t="s">
        <v>580</v>
      </c>
      <c r="P7404" s="157" t="s">
        <v>571</v>
      </c>
      <c r="U7404" s="163">
        <v>0</v>
      </c>
      <c r="W7404" s="157" t="s">
        <v>579</v>
      </c>
      <c r="X7404" s="157" t="s">
        <v>605</v>
      </c>
      <c r="AE7404" s="165" t="s">
        <v>535</v>
      </c>
    </row>
    <row r="7405" spans="1:31" hidden="1">
      <c r="A7405" s="157" t="s">
        <v>580</v>
      </c>
      <c r="P7405" s="157" t="s">
        <v>571</v>
      </c>
      <c r="U7405" s="163">
        <v>0</v>
      </c>
      <c r="W7405" s="157" t="s">
        <v>579</v>
      </c>
      <c r="X7405" s="157" t="s">
        <v>605</v>
      </c>
      <c r="AE7405" s="165" t="s">
        <v>534</v>
      </c>
    </row>
    <row r="7406" spans="1:31" hidden="1">
      <c r="A7406" s="157" t="s">
        <v>580</v>
      </c>
      <c r="P7406" s="157" t="s">
        <v>571</v>
      </c>
      <c r="U7406" s="163">
        <v>0</v>
      </c>
      <c r="W7406" s="157" t="s">
        <v>579</v>
      </c>
      <c r="X7406" s="157" t="s">
        <v>605</v>
      </c>
      <c r="AE7406" s="165" t="s">
        <v>316</v>
      </c>
    </row>
    <row r="7407" spans="1:31" hidden="1">
      <c r="A7407" s="157" t="s">
        <v>580</v>
      </c>
      <c r="P7407" s="157" t="s">
        <v>571</v>
      </c>
      <c r="U7407" s="163">
        <v>0</v>
      </c>
      <c r="W7407" s="157" t="s">
        <v>579</v>
      </c>
      <c r="X7407" s="157" t="s">
        <v>605</v>
      </c>
      <c r="AE7407" s="165" t="s">
        <v>333</v>
      </c>
    </row>
    <row r="7408" spans="1:31" hidden="1">
      <c r="A7408" s="157" t="s">
        <v>580</v>
      </c>
      <c r="P7408" s="157" t="s">
        <v>571</v>
      </c>
      <c r="U7408" s="163">
        <v>0</v>
      </c>
      <c r="W7408" s="157" t="s">
        <v>579</v>
      </c>
      <c r="X7408" s="157" t="s">
        <v>605</v>
      </c>
      <c r="AE7408" s="165" t="s">
        <v>394</v>
      </c>
    </row>
    <row r="7409" spans="1:31" hidden="1">
      <c r="A7409" s="157" t="s">
        <v>580</v>
      </c>
      <c r="P7409" s="157" t="s">
        <v>571</v>
      </c>
      <c r="U7409" s="163">
        <v>0</v>
      </c>
      <c r="W7409" s="157" t="s">
        <v>579</v>
      </c>
      <c r="X7409" s="157" t="s">
        <v>605</v>
      </c>
      <c r="AE7409" s="165" t="s">
        <v>315</v>
      </c>
    </row>
    <row r="7410" spans="1:31" hidden="1">
      <c r="A7410" s="157" t="s">
        <v>580</v>
      </c>
      <c r="P7410" s="157" t="s">
        <v>571</v>
      </c>
      <c r="U7410" s="163">
        <v>0</v>
      </c>
      <c r="W7410" s="157" t="s">
        <v>579</v>
      </c>
      <c r="X7410" s="157" t="s">
        <v>605</v>
      </c>
      <c r="AE7410" s="165" t="s">
        <v>320</v>
      </c>
    </row>
    <row r="7411" spans="1:31" hidden="1">
      <c r="A7411" s="157" t="s">
        <v>580</v>
      </c>
      <c r="P7411" s="157" t="s">
        <v>571</v>
      </c>
      <c r="U7411" s="163">
        <v>0</v>
      </c>
      <c r="W7411" s="157" t="s">
        <v>579</v>
      </c>
      <c r="X7411" s="157" t="s">
        <v>605</v>
      </c>
      <c r="AE7411" s="165" t="s">
        <v>321</v>
      </c>
    </row>
    <row r="7412" spans="1:31" hidden="1">
      <c r="A7412" s="157" t="s">
        <v>580</v>
      </c>
      <c r="P7412" s="157" t="s">
        <v>571</v>
      </c>
      <c r="U7412" s="163">
        <v>0</v>
      </c>
      <c r="W7412" s="157" t="s">
        <v>579</v>
      </c>
      <c r="X7412" s="157" t="s">
        <v>605</v>
      </c>
      <c r="AE7412" s="165" t="s">
        <v>322</v>
      </c>
    </row>
    <row r="7413" spans="1:31" hidden="1">
      <c r="A7413" s="157" t="s">
        <v>580</v>
      </c>
      <c r="P7413" s="157" t="s">
        <v>571</v>
      </c>
      <c r="U7413" s="163">
        <v>0</v>
      </c>
      <c r="W7413" s="157" t="s">
        <v>579</v>
      </c>
      <c r="X7413" s="157" t="s">
        <v>605</v>
      </c>
      <c r="AE7413" s="165" t="s">
        <v>317</v>
      </c>
    </row>
    <row r="7414" spans="1:31" hidden="1">
      <c r="A7414" s="157" t="s">
        <v>580</v>
      </c>
      <c r="P7414" s="157" t="s">
        <v>571</v>
      </c>
      <c r="U7414" s="163">
        <v>0</v>
      </c>
      <c r="W7414" s="157" t="s">
        <v>579</v>
      </c>
      <c r="X7414" s="157" t="s">
        <v>605</v>
      </c>
      <c r="AE7414" s="165" t="s">
        <v>324</v>
      </c>
    </row>
    <row r="7415" spans="1:31" hidden="1">
      <c r="A7415" s="157" t="s">
        <v>580</v>
      </c>
      <c r="P7415" s="157" t="s">
        <v>571</v>
      </c>
      <c r="U7415" s="163">
        <v>0</v>
      </c>
      <c r="W7415" s="157" t="s">
        <v>579</v>
      </c>
      <c r="X7415" s="157" t="s">
        <v>605</v>
      </c>
      <c r="AE7415" s="165" t="s">
        <v>323</v>
      </c>
    </row>
    <row r="7416" spans="1:31" hidden="1">
      <c r="A7416" s="157" t="s">
        <v>580</v>
      </c>
      <c r="P7416" s="157" t="s">
        <v>571</v>
      </c>
      <c r="U7416" s="163">
        <v>0</v>
      </c>
      <c r="W7416" s="157" t="s">
        <v>579</v>
      </c>
      <c r="X7416" s="157" t="s">
        <v>605</v>
      </c>
      <c r="AE7416" s="165" t="s">
        <v>510</v>
      </c>
    </row>
    <row r="7417" spans="1:31" hidden="1">
      <c r="A7417" s="157" t="s">
        <v>580</v>
      </c>
      <c r="P7417" s="157" t="s">
        <v>571</v>
      </c>
      <c r="U7417" s="163">
        <v>0</v>
      </c>
      <c r="W7417" s="157" t="s">
        <v>579</v>
      </c>
      <c r="X7417" s="157" t="s">
        <v>605</v>
      </c>
      <c r="AE7417" s="165" t="s">
        <v>584</v>
      </c>
    </row>
    <row r="7418" spans="1:31" hidden="1">
      <c r="A7418" s="157" t="s">
        <v>580</v>
      </c>
      <c r="P7418" s="157" t="s">
        <v>571</v>
      </c>
      <c r="U7418" s="163">
        <v>0</v>
      </c>
      <c r="W7418" s="157" t="s">
        <v>579</v>
      </c>
      <c r="X7418" s="157" t="s">
        <v>605</v>
      </c>
      <c r="AE7418" s="165" t="s">
        <v>597</v>
      </c>
    </row>
    <row r="7419" spans="1:31" hidden="1">
      <c r="A7419" s="157" t="s">
        <v>580</v>
      </c>
      <c r="P7419" s="157" t="s">
        <v>571</v>
      </c>
      <c r="U7419" s="163">
        <v>0</v>
      </c>
      <c r="W7419" s="157" t="s">
        <v>579</v>
      </c>
      <c r="X7419" s="157" t="s">
        <v>605</v>
      </c>
      <c r="AE7419" s="165" t="s">
        <v>502</v>
      </c>
    </row>
    <row r="7420" spans="1:31" hidden="1">
      <c r="A7420" s="157" t="s">
        <v>580</v>
      </c>
      <c r="P7420" s="157" t="s">
        <v>571</v>
      </c>
      <c r="U7420" s="163">
        <v>0</v>
      </c>
      <c r="W7420" s="157" t="s">
        <v>579</v>
      </c>
      <c r="X7420" s="157" t="s">
        <v>605</v>
      </c>
      <c r="AE7420" s="165" t="s">
        <v>497</v>
      </c>
    </row>
    <row r="7421" spans="1:31" hidden="1">
      <c r="A7421" s="157" t="s">
        <v>580</v>
      </c>
      <c r="P7421" s="157" t="s">
        <v>571</v>
      </c>
      <c r="U7421" s="163">
        <v>0</v>
      </c>
      <c r="W7421" s="157" t="s">
        <v>579</v>
      </c>
      <c r="X7421" s="157" t="s">
        <v>605</v>
      </c>
      <c r="AE7421" s="165" t="s">
        <v>519</v>
      </c>
    </row>
    <row r="7422" spans="1:31" hidden="1">
      <c r="A7422" s="157" t="s">
        <v>580</v>
      </c>
      <c r="P7422" s="157" t="s">
        <v>571</v>
      </c>
      <c r="U7422" s="163">
        <v>0</v>
      </c>
      <c r="W7422" s="157" t="s">
        <v>579</v>
      </c>
      <c r="X7422" s="157" t="s">
        <v>605</v>
      </c>
      <c r="AE7422" s="165" t="s">
        <v>337</v>
      </c>
    </row>
    <row r="7423" spans="1:31" hidden="1">
      <c r="A7423" s="157" t="s">
        <v>580</v>
      </c>
      <c r="P7423" s="157" t="s">
        <v>571</v>
      </c>
      <c r="U7423" s="163">
        <v>0</v>
      </c>
      <c r="W7423" s="157" t="s">
        <v>579</v>
      </c>
      <c r="X7423" s="157" t="s">
        <v>605</v>
      </c>
      <c r="AE7423" s="165" t="s">
        <v>486</v>
      </c>
    </row>
    <row r="7424" spans="1:31" hidden="1">
      <c r="A7424" s="157" t="s">
        <v>580</v>
      </c>
      <c r="P7424" s="157" t="s">
        <v>571</v>
      </c>
      <c r="U7424" s="163">
        <v>0</v>
      </c>
      <c r="W7424" s="157" t="s">
        <v>579</v>
      </c>
      <c r="X7424" s="157" t="s">
        <v>605</v>
      </c>
      <c r="AE7424" s="165" t="s">
        <v>498</v>
      </c>
    </row>
    <row r="7425" spans="1:31" hidden="1">
      <c r="A7425" s="157" t="s">
        <v>580</v>
      </c>
      <c r="P7425" s="157" t="s">
        <v>571</v>
      </c>
      <c r="U7425" s="163">
        <v>0</v>
      </c>
      <c r="W7425" s="157" t="s">
        <v>579</v>
      </c>
      <c r="X7425" s="157" t="s">
        <v>605</v>
      </c>
      <c r="AE7425" s="165" t="s">
        <v>338</v>
      </c>
    </row>
    <row r="7426" spans="1:31" hidden="1">
      <c r="A7426" s="157" t="s">
        <v>580</v>
      </c>
      <c r="P7426" s="157" t="s">
        <v>571</v>
      </c>
      <c r="U7426" s="163">
        <v>0</v>
      </c>
      <c r="W7426" s="157" t="s">
        <v>579</v>
      </c>
      <c r="X7426" s="157" t="s">
        <v>605</v>
      </c>
      <c r="AE7426" s="165" t="s">
        <v>489</v>
      </c>
    </row>
    <row r="7427" spans="1:31" hidden="1">
      <c r="A7427" s="157" t="s">
        <v>580</v>
      </c>
      <c r="P7427" s="157" t="s">
        <v>571</v>
      </c>
      <c r="U7427" s="163">
        <v>0</v>
      </c>
      <c r="W7427" s="157" t="s">
        <v>579</v>
      </c>
      <c r="X7427" s="157" t="s">
        <v>605</v>
      </c>
      <c r="AE7427" s="165" t="s">
        <v>515</v>
      </c>
    </row>
    <row r="7428" spans="1:31" hidden="1">
      <c r="A7428" s="157" t="s">
        <v>580</v>
      </c>
      <c r="P7428" s="157" t="s">
        <v>571</v>
      </c>
      <c r="U7428" s="163">
        <v>0</v>
      </c>
      <c r="W7428" s="157" t="s">
        <v>579</v>
      </c>
      <c r="X7428" s="157" t="s">
        <v>605</v>
      </c>
      <c r="AE7428" s="165" t="s">
        <v>518</v>
      </c>
    </row>
    <row r="7429" spans="1:31" hidden="1">
      <c r="A7429" s="157" t="s">
        <v>580</v>
      </c>
      <c r="P7429" s="157" t="s">
        <v>571</v>
      </c>
      <c r="U7429" s="163">
        <v>0</v>
      </c>
      <c r="W7429" s="157" t="s">
        <v>579</v>
      </c>
      <c r="X7429" s="157" t="s">
        <v>605</v>
      </c>
      <c r="AE7429" s="165" t="s">
        <v>488</v>
      </c>
    </row>
    <row r="7430" spans="1:31" hidden="1">
      <c r="A7430" s="157" t="s">
        <v>580</v>
      </c>
      <c r="P7430" s="157" t="s">
        <v>571</v>
      </c>
      <c r="U7430" s="163">
        <v>0</v>
      </c>
      <c r="W7430" s="157" t="s">
        <v>579</v>
      </c>
      <c r="X7430" s="157" t="s">
        <v>605</v>
      </c>
      <c r="AE7430" s="165" t="s">
        <v>598</v>
      </c>
    </row>
    <row r="7431" spans="1:31" hidden="1">
      <c r="A7431" s="157" t="s">
        <v>580</v>
      </c>
      <c r="P7431" s="157" t="s">
        <v>571</v>
      </c>
      <c r="U7431" s="163">
        <v>0</v>
      </c>
      <c r="W7431" s="157" t="s">
        <v>579</v>
      </c>
      <c r="X7431" s="157" t="s">
        <v>605</v>
      </c>
      <c r="AE7431" s="165" t="s">
        <v>599</v>
      </c>
    </row>
    <row r="7432" spans="1:31" hidden="1">
      <c r="A7432" s="157" t="s">
        <v>580</v>
      </c>
      <c r="P7432" s="157" t="s">
        <v>571</v>
      </c>
      <c r="U7432" s="163">
        <v>0</v>
      </c>
      <c r="W7432" s="157" t="s">
        <v>579</v>
      </c>
      <c r="X7432" s="157" t="s">
        <v>605</v>
      </c>
      <c r="AE7432" s="165" t="s">
        <v>600</v>
      </c>
    </row>
    <row r="7433" spans="1:31" hidden="1">
      <c r="A7433" s="157" t="s">
        <v>580</v>
      </c>
      <c r="P7433" s="157" t="s">
        <v>571</v>
      </c>
      <c r="U7433" s="163">
        <v>0</v>
      </c>
      <c r="W7433" s="157" t="s">
        <v>579</v>
      </c>
      <c r="X7433" s="157" t="s">
        <v>605</v>
      </c>
      <c r="AE7433" s="165" t="s">
        <v>500</v>
      </c>
    </row>
    <row r="7434" spans="1:31" hidden="1">
      <c r="A7434" s="157" t="s">
        <v>580</v>
      </c>
      <c r="P7434" s="157" t="s">
        <v>571</v>
      </c>
      <c r="U7434" s="163">
        <v>0</v>
      </c>
      <c r="W7434" s="157" t="s">
        <v>579</v>
      </c>
      <c r="X7434" s="157" t="s">
        <v>605</v>
      </c>
      <c r="AE7434" s="165" t="s">
        <v>503</v>
      </c>
    </row>
    <row r="7435" spans="1:31" hidden="1">
      <c r="A7435" s="157" t="s">
        <v>580</v>
      </c>
      <c r="P7435" s="157" t="s">
        <v>571</v>
      </c>
      <c r="U7435" s="163">
        <v>0</v>
      </c>
      <c r="W7435" s="157" t="s">
        <v>579</v>
      </c>
      <c r="X7435" s="157" t="s">
        <v>605</v>
      </c>
      <c r="AE7435" s="165" t="s">
        <v>582</v>
      </c>
    </row>
    <row r="7436" spans="1:31" hidden="1">
      <c r="A7436" s="157" t="s">
        <v>580</v>
      </c>
      <c r="P7436" s="157" t="s">
        <v>571</v>
      </c>
      <c r="U7436" s="163">
        <v>0</v>
      </c>
      <c r="W7436" s="157" t="s">
        <v>579</v>
      </c>
      <c r="X7436" s="157" t="s">
        <v>605</v>
      </c>
      <c r="AE7436" s="165" t="s">
        <v>520</v>
      </c>
    </row>
    <row r="7437" spans="1:31" hidden="1">
      <c r="A7437" s="157" t="s">
        <v>580</v>
      </c>
      <c r="P7437" s="157" t="s">
        <v>571</v>
      </c>
      <c r="U7437" s="163">
        <v>0</v>
      </c>
      <c r="W7437" s="157" t="s">
        <v>579</v>
      </c>
      <c r="X7437" s="157" t="s">
        <v>605</v>
      </c>
      <c r="AE7437" s="165" t="s">
        <v>494</v>
      </c>
    </row>
    <row r="7438" spans="1:31" hidden="1">
      <c r="A7438" s="157" t="s">
        <v>580</v>
      </c>
      <c r="P7438" s="157" t="s">
        <v>571</v>
      </c>
      <c r="U7438" s="163">
        <v>0</v>
      </c>
      <c r="W7438" s="157" t="s">
        <v>579</v>
      </c>
      <c r="X7438" s="157" t="s">
        <v>605</v>
      </c>
      <c r="AE7438" s="165" t="s">
        <v>517</v>
      </c>
    </row>
    <row r="7439" spans="1:31" hidden="1">
      <c r="A7439" s="157" t="s">
        <v>580</v>
      </c>
      <c r="P7439" s="157" t="s">
        <v>571</v>
      </c>
      <c r="U7439" s="163">
        <v>0</v>
      </c>
      <c r="W7439" s="157" t="s">
        <v>579</v>
      </c>
      <c r="X7439" s="157" t="s">
        <v>605</v>
      </c>
      <c r="AE7439" s="165" t="s">
        <v>493</v>
      </c>
    </row>
    <row r="7440" spans="1:31" hidden="1">
      <c r="A7440" s="157" t="s">
        <v>580</v>
      </c>
      <c r="P7440" s="157" t="s">
        <v>571</v>
      </c>
      <c r="U7440" s="163">
        <v>0</v>
      </c>
      <c r="W7440" s="157" t="s">
        <v>579</v>
      </c>
      <c r="X7440" s="157" t="s">
        <v>605</v>
      </c>
      <c r="AE7440" s="165" t="s">
        <v>581</v>
      </c>
    </row>
    <row r="7441" spans="1:31" hidden="1">
      <c r="A7441" s="157" t="s">
        <v>580</v>
      </c>
      <c r="P7441" s="157" t="s">
        <v>571</v>
      </c>
      <c r="U7441" s="163">
        <v>0</v>
      </c>
      <c r="W7441" s="157" t="s">
        <v>579</v>
      </c>
      <c r="X7441" s="157" t="s">
        <v>605</v>
      </c>
      <c r="AE7441" s="165" t="s">
        <v>309</v>
      </c>
    </row>
    <row r="7442" spans="1:31" hidden="1">
      <c r="A7442" s="157" t="s">
        <v>580</v>
      </c>
      <c r="P7442" s="157" t="s">
        <v>571</v>
      </c>
      <c r="U7442" s="163">
        <v>0</v>
      </c>
      <c r="W7442" s="157" t="s">
        <v>579</v>
      </c>
      <c r="X7442" s="157" t="s">
        <v>605</v>
      </c>
      <c r="AE7442" s="165" t="s">
        <v>496</v>
      </c>
    </row>
    <row r="7443" spans="1:31" hidden="1">
      <c r="A7443" s="157" t="s">
        <v>580</v>
      </c>
      <c r="P7443" s="157" t="s">
        <v>571</v>
      </c>
      <c r="U7443" s="163">
        <v>0</v>
      </c>
      <c r="W7443" s="157" t="s">
        <v>579</v>
      </c>
      <c r="X7443" s="157" t="s">
        <v>605</v>
      </c>
      <c r="AE7443" s="165" t="s">
        <v>516</v>
      </c>
    </row>
    <row r="7444" spans="1:31" hidden="1">
      <c r="A7444" s="157" t="s">
        <v>580</v>
      </c>
      <c r="P7444" s="157" t="s">
        <v>571</v>
      </c>
      <c r="U7444" s="163">
        <v>0</v>
      </c>
      <c r="W7444" s="157" t="s">
        <v>579</v>
      </c>
      <c r="X7444" s="157" t="s">
        <v>605</v>
      </c>
      <c r="AE7444" s="165" t="s">
        <v>601</v>
      </c>
    </row>
    <row r="7445" spans="1:31" hidden="1">
      <c r="A7445" s="157" t="s">
        <v>580</v>
      </c>
      <c r="P7445" s="157" t="s">
        <v>571</v>
      </c>
      <c r="U7445" s="163">
        <v>0</v>
      </c>
      <c r="W7445" s="157" t="s">
        <v>579</v>
      </c>
      <c r="X7445" s="157" t="s">
        <v>605</v>
      </c>
      <c r="AE7445" s="165" t="s">
        <v>514</v>
      </c>
    </row>
    <row r="7446" spans="1:31" hidden="1">
      <c r="A7446" s="157" t="s">
        <v>580</v>
      </c>
      <c r="P7446" s="157" t="s">
        <v>571</v>
      </c>
      <c r="U7446" s="163">
        <v>0</v>
      </c>
      <c r="W7446" s="157" t="s">
        <v>579</v>
      </c>
      <c r="X7446" s="157" t="s">
        <v>605</v>
      </c>
      <c r="AE7446" s="165" t="s">
        <v>513</v>
      </c>
    </row>
    <row r="7447" spans="1:31" hidden="1">
      <c r="A7447" s="157" t="s">
        <v>580</v>
      </c>
      <c r="P7447" s="157" t="s">
        <v>571</v>
      </c>
      <c r="U7447" s="163">
        <v>0</v>
      </c>
      <c r="W7447" s="157" t="s">
        <v>579</v>
      </c>
      <c r="X7447" s="157" t="s">
        <v>605</v>
      </c>
      <c r="AE7447" s="165" t="s">
        <v>492</v>
      </c>
    </row>
    <row r="7448" spans="1:31" hidden="1">
      <c r="A7448" s="157" t="s">
        <v>580</v>
      </c>
      <c r="P7448" s="157" t="s">
        <v>571</v>
      </c>
      <c r="U7448" s="163">
        <v>0</v>
      </c>
      <c r="W7448" s="157" t="s">
        <v>579</v>
      </c>
      <c r="X7448" s="157" t="s">
        <v>605</v>
      </c>
      <c r="AE7448" s="165" t="s">
        <v>602</v>
      </c>
    </row>
    <row r="7449" spans="1:31" hidden="1">
      <c r="A7449" s="157" t="s">
        <v>580</v>
      </c>
      <c r="P7449" s="157" t="s">
        <v>571</v>
      </c>
      <c r="U7449" s="163">
        <v>0</v>
      </c>
      <c r="W7449" s="157" t="s">
        <v>579</v>
      </c>
      <c r="X7449" s="157" t="s">
        <v>605</v>
      </c>
      <c r="AE7449" s="165" t="s">
        <v>603</v>
      </c>
    </row>
    <row r="7450" spans="1:31" hidden="1">
      <c r="A7450" s="157" t="s">
        <v>580</v>
      </c>
      <c r="P7450" s="157" t="s">
        <v>571</v>
      </c>
      <c r="U7450" s="163">
        <v>0</v>
      </c>
      <c r="W7450" s="157" t="s">
        <v>579</v>
      </c>
      <c r="X7450" s="157" t="s">
        <v>605</v>
      </c>
      <c r="AE7450" s="165" t="s">
        <v>491</v>
      </c>
    </row>
    <row r="7451" spans="1:31" hidden="1">
      <c r="A7451" s="157" t="s">
        <v>580</v>
      </c>
      <c r="P7451" s="157" t="s">
        <v>571</v>
      </c>
      <c r="U7451" s="163">
        <v>0</v>
      </c>
      <c r="W7451" s="157" t="s">
        <v>579</v>
      </c>
      <c r="X7451" s="157" t="s">
        <v>605</v>
      </c>
      <c r="AE7451" s="165" t="s">
        <v>495</v>
      </c>
    </row>
    <row r="7452" spans="1:31" hidden="1">
      <c r="A7452" s="157" t="s">
        <v>580</v>
      </c>
      <c r="P7452" s="157" t="s">
        <v>571</v>
      </c>
      <c r="U7452" s="163">
        <v>0</v>
      </c>
      <c r="W7452" s="157" t="s">
        <v>579</v>
      </c>
      <c r="X7452" s="157" t="s">
        <v>605</v>
      </c>
      <c r="AE7452" s="165" t="s">
        <v>460</v>
      </c>
    </row>
    <row r="7453" spans="1:31" hidden="1">
      <c r="A7453" s="157" t="s">
        <v>580</v>
      </c>
      <c r="P7453" s="157" t="s">
        <v>571</v>
      </c>
      <c r="U7453" s="163">
        <v>0</v>
      </c>
      <c r="W7453" s="157" t="s">
        <v>579</v>
      </c>
      <c r="X7453" s="157" t="s">
        <v>605</v>
      </c>
      <c r="AE7453" s="165" t="s">
        <v>604</v>
      </c>
    </row>
    <row r="7454" spans="1:31" hidden="1">
      <c r="A7454" s="157" t="s">
        <v>580</v>
      </c>
      <c r="P7454" s="157" t="s">
        <v>571</v>
      </c>
      <c r="U7454" s="163">
        <v>0</v>
      </c>
      <c r="W7454" s="157" t="s">
        <v>579</v>
      </c>
      <c r="X7454" s="157" t="s">
        <v>605</v>
      </c>
      <c r="AE7454" s="165" t="s">
        <v>501</v>
      </c>
    </row>
    <row r="7455" spans="1:31" hidden="1">
      <c r="A7455" s="157" t="s">
        <v>580</v>
      </c>
      <c r="P7455" s="157" t="s">
        <v>571</v>
      </c>
      <c r="U7455" s="163">
        <v>0</v>
      </c>
      <c r="W7455" s="157" t="s">
        <v>579</v>
      </c>
      <c r="X7455" s="157" t="s">
        <v>605</v>
      </c>
      <c r="AE7455" s="165" t="s">
        <v>511</v>
      </c>
    </row>
    <row r="7456" spans="1:31" hidden="1">
      <c r="A7456" s="157" t="s">
        <v>580</v>
      </c>
      <c r="P7456" s="157" t="s">
        <v>571</v>
      </c>
      <c r="U7456" s="163">
        <v>0</v>
      </c>
      <c r="W7456" s="157" t="s">
        <v>579</v>
      </c>
      <c r="X7456" s="157" t="s">
        <v>605</v>
      </c>
      <c r="AE7456" s="165" t="s">
        <v>490</v>
      </c>
    </row>
    <row r="7457" spans="1:31" hidden="1">
      <c r="A7457" s="157" t="s">
        <v>580</v>
      </c>
      <c r="P7457" s="157" t="s">
        <v>571</v>
      </c>
      <c r="U7457" s="163">
        <v>0</v>
      </c>
      <c r="W7457" s="157" t="s">
        <v>579</v>
      </c>
      <c r="X7457" s="157" t="s">
        <v>605</v>
      </c>
      <c r="AE7457" s="165" t="s">
        <v>512</v>
      </c>
    </row>
    <row r="7458" spans="1:31" hidden="1">
      <c r="A7458" s="157" t="s">
        <v>580</v>
      </c>
      <c r="P7458" s="157" t="s">
        <v>571</v>
      </c>
      <c r="U7458" s="163">
        <v>0</v>
      </c>
      <c r="W7458" s="157" t="s">
        <v>579</v>
      </c>
      <c r="X7458" s="157" t="s">
        <v>605</v>
      </c>
      <c r="AE7458" s="165" t="s">
        <v>468</v>
      </c>
    </row>
    <row r="7459" spans="1:31" hidden="1">
      <c r="A7459" s="157" t="s">
        <v>580</v>
      </c>
      <c r="P7459" s="157" t="s">
        <v>571</v>
      </c>
      <c r="U7459" s="163">
        <v>0</v>
      </c>
      <c r="W7459" s="157" t="s">
        <v>579</v>
      </c>
      <c r="X7459" s="157" t="s">
        <v>605</v>
      </c>
      <c r="AE7459" s="165" t="s">
        <v>217</v>
      </c>
    </row>
    <row r="7460" spans="1:31" hidden="1">
      <c r="A7460" s="157" t="s">
        <v>580</v>
      </c>
      <c r="P7460" s="157" t="s">
        <v>571</v>
      </c>
      <c r="U7460" s="163">
        <v>0</v>
      </c>
      <c r="W7460" s="157" t="s">
        <v>579</v>
      </c>
      <c r="X7460" s="157" t="s">
        <v>605</v>
      </c>
      <c r="AE7460" s="165" t="s">
        <v>542</v>
      </c>
    </row>
    <row r="7461" spans="1:31" hidden="1">
      <c r="A7461" s="157" t="s">
        <v>580</v>
      </c>
      <c r="P7461" s="157" t="s">
        <v>571</v>
      </c>
      <c r="U7461" s="163">
        <v>0</v>
      </c>
      <c r="W7461" s="157" t="s">
        <v>579</v>
      </c>
      <c r="X7461" s="157" t="s">
        <v>605</v>
      </c>
      <c r="AE7461" s="165" t="s">
        <v>550</v>
      </c>
    </row>
    <row r="7462" spans="1:31" hidden="1">
      <c r="A7462" s="157" t="s">
        <v>580</v>
      </c>
      <c r="P7462" s="157" t="s">
        <v>571</v>
      </c>
      <c r="U7462" s="163">
        <v>0</v>
      </c>
      <c r="W7462" s="157" t="s">
        <v>579</v>
      </c>
      <c r="X7462" s="157" t="s">
        <v>605</v>
      </c>
      <c r="AE7462" s="165" t="s">
        <v>294</v>
      </c>
    </row>
    <row r="7463" spans="1:31" hidden="1">
      <c r="A7463" s="157" t="s">
        <v>580</v>
      </c>
      <c r="P7463" s="157" t="s">
        <v>571</v>
      </c>
      <c r="U7463" s="163">
        <v>0</v>
      </c>
      <c r="W7463" s="157" t="s">
        <v>579</v>
      </c>
      <c r="X7463" s="157" t="s">
        <v>605</v>
      </c>
      <c r="AE7463" s="165" t="s">
        <v>543</v>
      </c>
    </row>
    <row r="7464" spans="1:31" hidden="1">
      <c r="A7464" s="157" t="s">
        <v>580</v>
      </c>
      <c r="P7464" s="157" t="s">
        <v>571</v>
      </c>
      <c r="U7464" s="163">
        <v>0</v>
      </c>
      <c r="W7464" s="157" t="s">
        <v>579</v>
      </c>
      <c r="X7464" s="157" t="s">
        <v>605</v>
      </c>
      <c r="AE7464" s="165" t="s">
        <v>464</v>
      </c>
    </row>
    <row r="7465" spans="1:31" hidden="1">
      <c r="A7465" s="157" t="s">
        <v>580</v>
      </c>
      <c r="P7465" s="157" t="s">
        <v>571</v>
      </c>
      <c r="U7465" s="163">
        <v>0</v>
      </c>
      <c r="W7465" s="157" t="s">
        <v>579</v>
      </c>
      <c r="X7465" s="157" t="s">
        <v>605</v>
      </c>
      <c r="AE7465" s="165" t="s">
        <v>465</v>
      </c>
    </row>
    <row r="7466" spans="1:31" hidden="1">
      <c r="A7466" s="157" t="s">
        <v>580</v>
      </c>
      <c r="P7466" s="157" t="s">
        <v>571</v>
      </c>
      <c r="U7466" s="163">
        <v>0</v>
      </c>
      <c r="W7466" s="157" t="s">
        <v>579</v>
      </c>
      <c r="X7466" s="157" t="s">
        <v>605</v>
      </c>
      <c r="AE7466" s="165" t="s">
        <v>466</v>
      </c>
    </row>
    <row r="7467" spans="1:31" hidden="1">
      <c r="A7467" s="157" t="s">
        <v>580</v>
      </c>
      <c r="P7467" s="157" t="s">
        <v>571</v>
      </c>
      <c r="U7467" s="163">
        <v>0</v>
      </c>
      <c r="W7467" s="157" t="s">
        <v>579</v>
      </c>
      <c r="X7467" s="157" t="s">
        <v>605</v>
      </c>
      <c r="AE7467" s="165" t="s">
        <v>467</v>
      </c>
    </row>
    <row r="7468" spans="1:31" hidden="1">
      <c r="A7468" s="157" t="s">
        <v>580</v>
      </c>
      <c r="P7468" s="157" t="s">
        <v>571</v>
      </c>
      <c r="U7468" s="163">
        <v>0</v>
      </c>
      <c r="W7468" s="157" t="s">
        <v>579</v>
      </c>
      <c r="X7468" s="157" t="s">
        <v>605</v>
      </c>
      <c r="AE7468" s="165" t="s">
        <v>401</v>
      </c>
    </row>
    <row r="7469" spans="1:31" hidden="1">
      <c r="A7469" s="157" t="s">
        <v>580</v>
      </c>
      <c r="P7469" s="157" t="s">
        <v>571</v>
      </c>
      <c r="U7469" s="163">
        <v>0</v>
      </c>
      <c r="W7469" s="157" t="s">
        <v>579</v>
      </c>
      <c r="X7469" s="157" t="s">
        <v>605</v>
      </c>
      <c r="AE7469" s="165" t="s">
        <v>547</v>
      </c>
    </row>
    <row r="7470" spans="1:31" hidden="1">
      <c r="A7470" s="157" t="s">
        <v>580</v>
      </c>
      <c r="P7470" s="157" t="s">
        <v>571</v>
      </c>
      <c r="U7470" s="163">
        <v>0</v>
      </c>
      <c r="W7470" s="157" t="s">
        <v>579</v>
      </c>
      <c r="X7470" s="157" t="s">
        <v>605</v>
      </c>
      <c r="AE7470" s="165" t="s">
        <v>470</v>
      </c>
    </row>
    <row r="7471" spans="1:31" hidden="1">
      <c r="A7471" s="157" t="s">
        <v>580</v>
      </c>
      <c r="P7471" s="157" t="s">
        <v>571</v>
      </c>
      <c r="U7471" s="163">
        <v>0</v>
      </c>
      <c r="W7471" s="157" t="s">
        <v>579</v>
      </c>
      <c r="X7471" s="157" t="s">
        <v>605</v>
      </c>
      <c r="AE7471" s="165" t="s">
        <v>472</v>
      </c>
    </row>
    <row r="7472" spans="1:31" hidden="1">
      <c r="A7472" s="157" t="s">
        <v>580</v>
      </c>
      <c r="P7472" s="157" t="s">
        <v>571</v>
      </c>
      <c r="U7472" s="163">
        <v>0</v>
      </c>
      <c r="W7472" s="157" t="s">
        <v>579</v>
      </c>
      <c r="X7472" s="157" t="s">
        <v>605</v>
      </c>
      <c r="AE7472" s="165" t="s">
        <v>462</v>
      </c>
    </row>
    <row r="7473" spans="1:31" hidden="1">
      <c r="A7473" s="157" t="s">
        <v>580</v>
      </c>
      <c r="P7473" s="157" t="s">
        <v>571</v>
      </c>
      <c r="U7473" s="163">
        <v>-222877.75999999995</v>
      </c>
      <c r="W7473" s="157" t="s">
        <v>579</v>
      </c>
      <c r="X7473" s="157" t="s">
        <v>605</v>
      </c>
      <c r="AE7473" s="165" t="s">
        <v>473</v>
      </c>
    </row>
    <row r="7474" spans="1:31" hidden="1">
      <c r="A7474" s="157" t="s">
        <v>580</v>
      </c>
      <c r="P7474" s="157" t="s">
        <v>571</v>
      </c>
      <c r="U7474" s="163">
        <v>159838.74000000005</v>
      </c>
      <c r="W7474" s="157" t="s">
        <v>579</v>
      </c>
      <c r="X7474" s="157" t="s">
        <v>605</v>
      </c>
      <c r="AE7474" s="165" t="s">
        <v>479</v>
      </c>
    </row>
    <row r="7475" spans="1:31" hidden="1">
      <c r="A7475" s="157" t="s">
        <v>580</v>
      </c>
      <c r="P7475" s="157" t="s">
        <v>571</v>
      </c>
      <c r="U7475" s="163">
        <v>-15794.872248253912</v>
      </c>
      <c r="W7475" s="157" t="s">
        <v>579</v>
      </c>
      <c r="X7475" s="157" t="s">
        <v>605</v>
      </c>
      <c r="AE7475" s="165" t="s">
        <v>475</v>
      </c>
    </row>
    <row r="7476" spans="1:31" hidden="1">
      <c r="A7476" s="157" t="s">
        <v>580</v>
      </c>
      <c r="P7476" s="157" t="s">
        <v>571</v>
      </c>
      <c r="U7476" s="163">
        <v>0</v>
      </c>
      <c r="W7476" s="157" t="s">
        <v>579</v>
      </c>
      <c r="X7476" s="157" t="s">
        <v>605</v>
      </c>
      <c r="AE7476" s="165" t="s">
        <v>476</v>
      </c>
    </row>
    <row r="7477" spans="1:31" hidden="1">
      <c r="A7477" s="157" t="s">
        <v>580</v>
      </c>
      <c r="P7477" s="157" t="s">
        <v>571</v>
      </c>
      <c r="U7477" s="163">
        <v>0</v>
      </c>
      <c r="W7477" s="157" t="s">
        <v>579</v>
      </c>
      <c r="X7477" s="157" t="s">
        <v>605</v>
      </c>
      <c r="AE7477" s="165" t="s">
        <v>474</v>
      </c>
    </row>
    <row r="7478" spans="1:31" hidden="1">
      <c r="A7478" s="157" t="s">
        <v>580</v>
      </c>
      <c r="P7478" s="157" t="s">
        <v>571</v>
      </c>
      <c r="U7478" s="163">
        <v>0</v>
      </c>
      <c r="W7478" s="157" t="s">
        <v>579</v>
      </c>
      <c r="X7478" s="157" t="s">
        <v>605</v>
      </c>
      <c r="AE7478" s="165" t="s">
        <v>482</v>
      </c>
    </row>
    <row r="7479" spans="1:31" hidden="1">
      <c r="A7479" s="157" t="s">
        <v>580</v>
      </c>
      <c r="P7479" s="157" t="s">
        <v>571</v>
      </c>
      <c r="U7479" s="163">
        <v>0</v>
      </c>
      <c r="W7479" s="157" t="s">
        <v>579</v>
      </c>
      <c r="X7479" s="157" t="s">
        <v>605</v>
      </c>
      <c r="AE7479" s="165" t="s">
        <v>478</v>
      </c>
    </row>
    <row r="7480" spans="1:31" hidden="1">
      <c r="A7480" s="157" t="s">
        <v>580</v>
      </c>
      <c r="P7480" s="157" t="s">
        <v>571</v>
      </c>
      <c r="U7480" s="163">
        <v>0</v>
      </c>
      <c r="W7480" s="157" t="s">
        <v>579</v>
      </c>
      <c r="X7480" s="157" t="s">
        <v>605</v>
      </c>
      <c r="AE7480" s="165" t="s">
        <v>485</v>
      </c>
    </row>
    <row r="7481" spans="1:31" hidden="1">
      <c r="A7481" s="157" t="s">
        <v>580</v>
      </c>
      <c r="P7481" s="157" t="s">
        <v>571</v>
      </c>
      <c r="U7481" s="163">
        <v>0</v>
      </c>
      <c r="W7481" s="157" t="s">
        <v>579</v>
      </c>
      <c r="X7481" s="157" t="s">
        <v>605</v>
      </c>
      <c r="AE7481" s="165" t="s">
        <v>483</v>
      </c>
    </row>
    <row r="7482" spans="1:31" hidden="1">
      <c r="A7482" s="157" t="s">
        <v>580</v>
      </c>
      <c r="P7482" s="157" t="s">
        <v>571</v>
      </c>
      <c r="U7482" s="163">
        <v>0</v>
      </c>
      <c r="W7482" s="157" t="s">
        <v>579</v>
      </c>
      <c r="X7482" s="157" t="s">
        <v>605</v>
      </c>
      <c r="AE7482" s="165" t="s">
        <v>484</v>
      </c>
    </row>
    <row r="7483" spans="1:31" hidden="1">
      <c r="A7483" s="157" t="s">
        <v>580</v>
      </c>
      <c r="P7483" s="157" t="s">
        <v>571</v>
      </c>
      <c r="U7483" s="163">
        <v>0</v>
      </c>
      <c r="W7483" s="157" t="s">
        <v>579</v>
      </c>
      <c r="X7483" s="157" t="s">
        <v>605</v>
      </c>
      <c r="AE7483" s="165" t="s">
        <v>477</v>
      </c>
    </row>
    <row r="7484" spans="1:31" hidden="1">
      <c r="A7484" s="157" t="s">
        <v>580</v>
      </c>
      <c r="P7484" s="157" t="s">
        <v>571</v>
      </c>
      <c r="U7484" s="163">
        <v>0</v>
      </c>
      <c r="W7484" s="157" t="s">
        <v>579</v>
      </c>
      <c r="X7484" s="157" t="s">
        <v>605</v>
      </c>
      <c r="AE7484" s="165" t="s">
        <v>482</v>
      </c>
    </row>
    <row r="7485" spans="1:31" hidden="1">
      <c r="A7485" s="157" t="s">
        <v>580</v>
      </c>
      <c r="P7485" s="157" t="s">
        <v>571</v>
      </c>
      <c r="U7485" s="163">
        <v>0</v>
      </c>
      <c r="W7485" s="157" t="s">
        <v>579</v>
      </c>
      <c r="X7485" s="157" t="s">
        <v>605</v>
      </c>
      <c r="AE7485" s="165" t="s">
        <v>480</v>
      </c>
    </row>
    <row r="7486" spans="1:31" hidden="1">
      <c r="A7486" s="157" t="s">
        <v>580</v>
      </c>
      <c r="P7486" s="157" t="s">
        <v>571</v>
      </c>
      <c r="U7486" s="163">
        <v>0</v>
      </c>
      <c r="W7486" s="157" t="s">
        <v>579</v>
      </c>
      <c r="X7486" s="157" t="s">
        <v>605</v>
      </c>
      <c r="AE7486" s="165" t="s">
        <v>481</v>
      </c>
    </row>
    <row r="7487" spans="1:31" hidden="1">
      <c r="A7487" s="157" t="s">
        <v>580</v>
      </c>
      <c r="P7487" s="157" t="s">
        <v>571</v>
      </c>
      <c r="U7487" s="163">
        <v>0</v>
      </c>
      <c r="X7487" s="157" t="s">
        <v>569</v>
      </c>
      <c r="AE7487" s="165" t="s">
        <v>360</v>
      </c>
    </row>
    <row r="7488" spans="1:31" hidden="1">
      <c r="A7488" s="157" t="s">
        <v>580</v>
      </c>
      <c r="P7488" s="157" t="s">
        <v>571</v>
      </c>
      <c r="U7488" s="163">
        <v>-3205.74</v>
      </c>
      <c r="X7488" s="157" t="s">
        <v>569</v>
      </c>
      <c r="AE7488" s="165" t="s">
        <v>357</v>
      </c>
    </row>
    <row r="7489" spans="1:31" hidden="1">
      <c r="A7489" s="157" t="s">
        <v>580</v>
      </c>
      <c r="P7489" s="157" t="s">
        <v>571</v>
      </c>
      <c r="U7489" s="163">
        <v>-4258.5299999999988</v>
      </c>
      <c r="X7489" s="157" t="s">
        <v>569</v>
      </c>
      <c r="AE7489" s="165" t="s">
        <v>358</v>
      </c>
    </row>
    <row r="7490" spans="1:31" hidden="1">
      <c r="A7490" s="157" t="s">
        <v>580</v>
      </c>
      <c r="P7490" s="157" t="s">
        <v>571</v>
      </c>
      <c r="U7490" s="163">
        <v>-17994.909999999993</v>
      </c>
      <c r="X7490" s="157" t="s">
        <v>569</v>
      </c>
      <c r="AE7490" s="165" t="s">
        <v>359</v>
      </c>
    </row>
    <row r="7491" spans="1:31" hidden="1">
      <c r="A7491" s="157" t="s">
        <v>580</v>
      </c>
      <c r="P7491" s="157" t="s">
        <v>571</v>
      </c>
      <c r="U7491" s="163">
        <v>-2723.4500000000007</v>
      </c>
      <c r="X7491" s="157" t="s">
        <v>569</v>
      </c>
      <c r="AE7491" s="165" t="s">
        <v>363</v>
      </c>
    </row>
    <row r="7492" spans="1:31" hidden="1">
      <c r="A7492" s="157" t="s">
        <v>580</v>
      </c>
      <c r="P7492" s="157" t="s">
        <v>571</v>
      </c>
      <c r="U7492" s="163">
        <v>-2223.4600000000005</v>
      </c>
      <c r="X7492" s="157" t="s">
        <v>569</v>
      </c>
      <c r="AE7492" s="165" t="s">
        <v>364</v>
      </c>
    </row>
    <row r="7493" spans="1:31" hidden="1">
      <c r="A7493" s="157" t="s">
        <v>580</v>
      </c>
      <c r="P7493" s="157" t="s">
        <v>571</v>
      </c>
      <c r="U7493" s="163">
        <v>-4186.5400000000009</v>
      </c>
      <c r="X7493" s="157" t="s">
        <v>569</v>
      </c>
      <c r="AE7493" s="165" t="s">
        <v>362</v>
      </c>
    </row>
    <row r="7494" spans="1:31" hidden="1">
      <c r="A7494" s="157" t="s">
        <v>580</v>
      </c>
      <c r="P7494" s="157" t="s">
        <v>571</v>
      </c>
      <c r="U7494" s="163">
        <v>-2615.91</v>
      </c>
      <c r="X7494" s="157" t="s">
        <v>569</v>
      </c>
      <c r="AE7494" s="165" t="s">
        <v>361</v>
      </c>
    </row>
    <row r="7495" spans="1:31" hidden="1">
      <c r="A7495" s="157" t="s">
        <v>580</v>
      </c>
      <c r="P7495" s="157" t="s">
        <v>571</v>
      </c>
      <c r="U7495" s="163">
        <v>-10414.630827472363</v>
      </c>
      <c r="X7495" s="157" t="s">
        <v>569</v>
      </c>
      <c r="AE7495" s="165" t="s">
        <v>382</v>
      </c>
    </row>
    <row r="7496" spans="1:31" hidden="1">
      <c r="A7496" s="157" t="s">
        <v>580</v>
      </c>
      <c r="P7496" s="157" t="s">
        <v>571</v>
      </c>
      <c r="U7496" s="163">
        <v>-12604.27781389699</v>
      </c>
      <c r="X7496" s="157" t="s">
        <v>569</v>
      </c>
      <c r="AE7496" s="165" t="s">
        <v>386</v>
      </c>
    </row>
    <row r="7497" spans="1:31" hidden="1">
      <c r="A7497" s="157" t="s">
        <v>580</v>
      </c>
      <c r="P7497" s="157" t="s">
        <v>571</v>
      </c>
      <c r="U7497" s="163">
        <v>-20338.782425312391</v>
      </c>
      <c r="X7497" s="157" t="s">
        <v>569</v>
      </c>
      <c r="AE7497" s="165" t="s">
        <v>388</v>
      </c>
    </row>
    <row r="7498" spans="1:31" hidden="1">
      <c r="A7498" s="157" t="s">
        <v>580</v>
      </c>
      <c r="P7498" s="157" t="s">
        <v>571</v>
      </c>
      <c r="U7498" s="163">
        <v>-6384.4947032828495</v>
      </c>
      <c r="X7498" s="157" t="s">
        <v>569</v>
      </c>
      <c r="AE7498" s="165" t="s">
        <v>389</v>
      </c>
    </row>
    <row r="7499" spans="1:31" hidden="1">
      <c r="A7499" s="157" t="s">
        <v>580</v>
      </c>
      <c r="P7499" s="157" t="s">
        <v>571</v>
      </c>
      <c r="U7499" s="163">
        <v>0</v>
      </c>
      <c r="X7499" s="157" t="s">
        <v>569</v>
      </c>
      <c r="AE7499" s="165" t="s">
        <v>391</v>
      </c>
    </row>
    <row r="7500" spans="1:31" hidden="1">
      <c r="A7500" s="157" t="s">
        <v>580</v>
      </c>
      <c r="P7500" s="157" t="s">
        <v>571</v>
      </c>
      <c r="U7500" s="163">
        <v>0</v>
      </c>
      <c r="X7500" s="157" t="s">
        <v>569</v>
      </c>
      <c r="AE7500" s="165" t="s">
        <v>390</v>
      </c>
    </row>
    <row r="7501" spans="1:31" hidden="1">
      <c r="A7501" s="157" t="s">
        <v>580</v>
      </c>
      <c r="P7501" s="157" t="s">
        <v>571</v>
      </c>
      <c r="U7501" s="163">
        <v>-138.96381716630086</v>
      </c>
      <c r="X7501" s="157" t="s">
        <v>569</v>
      </c>
      <c r="AE7501" s="165" t="s">
        <v>384</v>
      </c>
    </row>
    <row r="7502" spans="1:31" hidden="1">
      <c r="A7502" s="157" t="s">
        <v>580</v>
      </c>
      <c r="P7502" s="157" t="s">
        <v>571</v>
      </c>
      <c r="U7502" s="163">
        <v>-119.54702761561491</v>
      </c>
      <c r="X7502" s="157" t="s">
        <v>569</v>
      </c>
      <c r="AE7502" s="165" t="s">
        <v>385</v>
      </c>
    </row>
    <row r="7503" spans="1:31" hidden="1">
      <c r="A7503" s="157" t="s">
        <v>580</v>
      </c>
      <c r="P7503" s="157" t="s">
        <v>571</v>
      </c>
      <c r="U7503" s="163">
        <v>-1867.6116447501249</v>
      </c>
      <c r="X7503" s="157" t="s">
        <v>569</v>
      </c>
      <c r="AE7503" s="165" t="s">
        <v>387</v>
      </c>
    </row>
    <row r="7504" spans="1:31" hidden="1">
      <c r="A7504" s="157" t="s">
        <v>580</v>
      </c>
      <c r="P7504" s="157" t="s">
        <v>571</v>
      </c>
      <c r="U7504" s="163">
        <v>-23479.489999999998</v>
      </c>
      <c r="X7504" s="157" t="s">
        <v>569</v>
      </c>
      <c r="AE7504" s="165" t="s">
        <v>325</v>
      </c>
    </row>
    <row r="7505" spans="1:31" hidden="1">
      <c r="A7505" s="157" t="s">
        <v>580</v>
      </c>
      <c r="P7505" s="157" t="s">
        <v>571</v>
      </c>
      <c r="U7505" s="163">
        <v>-24624.86</v>
      </c>
      <c r="X7505" s="157" t="s">
        <v>569</v>
      </c>
      <c r="AE7505" s="165" t="s">
        <v>326</v>
      </c>
    </row>
    <row r="7506" spans="1:31" hidden="1">
      <c r="A7506" s="157" t="s">
        <v>580</v>
      </c>
      <c r="P7506" s="157" t="s">
        <v>571</v>
      </c>
      <c r="U7506" s="163">
        <v>-15636.050000000001</v>
      </c>
      <c r="X7506" s="157" t="s">
        <v>569</v>
      </c>
      <c r="AE7506" s="165" t="s">
        <v>329</v>
      </c>
    </row>
    <row r="7507" spans="1:31" hidden="1">
      <c r="A7507" s="157" t="s">
        <v>580</v>
      </c>
      <c r="P7507" s="157" t="s">
        <v>571</v>
      </c>
      <c r="U7507" s="163">
        <v>-23201.579999999998</v>
      </c>
      <c r="X7507" s="157" t="s">
        <v>569</v>
      </c>
      <c r="AE7507" s="165" t="s">
        <v>335</v>
      </c>
    </row>
    <row r="7508" spans="1:31" hidden="1">
      <c r="A7508" s="157" t="s">
        <v>580</v>
      </c>
      <c r="P7508" s="157" t="s">
        <v>571</v>
      </c>
      <c r="U7508" s="163">
        <v>-13113.64</v>
      </c>
      <c r="X7508" s="157" t="s">
        <v>569</v>
      </c>
      <c r="AE7508" s="165" t="s">
        <v>332</v>
      </c>
    </row>
    <row r="7509" spans="1:31" hidden="1">
      <c r="A7509" s="157" t="s">
        <v>580</v>
      </c>
      <c r="P7509" s="157" t="s">
        <v>571</v>
      </c>
      <c r="U7509" s="163">
        <v>-2032.7999999999995</v>
      </c>
      <c r="X7509" s="157" t="s">
        <v>569</v>
      </c>
      <c r="AE7509" s="165" t="s">
        <v>327</v>
      </c>
    </row>
    <row r="7510" spans="1:31" hidden="1">
      <c r="A7510" s="157" t="s">
        <v>580</v>
      </c>
      <c r="P7510" s="157" t="s">
        <v>571</v>
      </c>
      <c r="U7510" s="163">
        <v>-3929.4500000000003</v>
      </c>
      <c r="X7510" s="157" t="s">
        <v>569</v>
      </c>
      <c r="AE7510" s="165" t="s">
        <v>328</v>
      </c>
    </row>
    <row r="7511" spans="1:31" hidden="1">
      <c r="A7511" s="157" t="s">
        <v>580</v>
      </c>
      <c r="P7511" s="157" t="s">
        <v>571</v>
      </c>
      <c r="U7511" s="163">
        <v>-1617.45</v>
      </c>
      <c r="X7511" s="157" t="s">
        <v>569</v>
      </c>
      <c r="AE7511" s="165" t="s">
        <v>330</v>
      </c>
    </row>
    <row r="7512" spans="1:31" hidden="1">
      <c r="A7512" s="157" t="s">
        <v>580</v>
      </c>
      <c r="P7512" s="157" t="s">
        <v>571</v>
      </c>
      <c r="U7512" s="163">
        <v>-3145.37</v>
      </c>
      <c r="X7512" s="157" t="s">
        <v>569</v>
      </c>
      <c r="AE7512" s="165" t="s">
        <v>334</v>
      </c>
    </row>
    <row r="7513" spans="1:31" hidden="1">
      <c r="A7513" s="157" t="s">
        <v>580</v>
      </c>
      <c r="P7513" s="157" t="s">
        <v>571</v>
      </c>
      <c r="U7513" s="163">
        <v>-2602.0400000000004</v>
      </c>
      <c r="X7513" s="157" t="s">
        <v>569</v>
      </c>
      <c r="AE7513" s="165" t="s">
        <v>331</v>
      </c>
    </row>
    <row r="7514" spans="1:31" hidden="1">
      <c r="A7514" s="157" t="s">
        <v>580</v>
      </c>
      <c r="P7514" s="157" t="s">
        <v>571</v>
      </c>
      <c r="U7514" s="163">
        <v>-5957.869999999999</v>
      </c>
      <c r="X7514" s="157" t="s">
        <v>569</v>
      </c>
      <c r="AE7514" s="165" t="s">
        <v>336</v>
      </c>
    </row>
    <row r="7515" spans="1:31" hidden="1">
      <c r="A7515" s="157" t="s">
        <v>580</v>
      </c>
      <c r="P7515" s="157" t="s">
        <v>571</v>
      </c>
      <c r="U7515" s="163">
        <v>0</v>
      </c>
      <c r="X7515" s="157" t="s">
        <v>569</v>
      </c>
      <c r="AE7515" s="165" t="s">
        <v>340</v>
      </c>
    </row>
    <row r="7516" spans="1:31" hidden="1">
      <c r="A7516" s="157" t="s">
        <v>580</v>
      </c>
      <c r="P7516" s="157" t="s">
        <v>571</v>
      </c>
      <c r="U7516" s="163">
        <v>0</v>
      </c>
      <c r="X7516" s="157" t="s">
        <v>569</v>
      </c>
      <c r="AE7516" s="165" t="s">
        <v>339</v>
      </c>
    </row>
    <row r="7517" spans="1:31" hidden="1">
      <c r="A7517" s="157" t="s">
        <v>580</v>
      </c>
      <c r="P7517" s="157" t="s">
        <v>571</v>
      </c>
      <c r="U7517" s="163">
        <v>0</v>
      </c>
      <c r="X7517" s="157" t="s">
        <v>569</v>
      </c>
      <c r="AE7517" s="165" t="s">
        <v>368</v>
      </c>
    </row>
    <row r="7518" spans="1:31" hidden="1">
      <c r="A7518" s="157" t="s">
        <v>580</v>
      </c>
      <c r="P7518" s="157" t="s">
        <v>571</v>
      </c>
      <c r="U7518" s="163">
        <v>0</v>
      </c>
      <c r="X7518" s="157" t="s">
        <v>569</v>
      </c>
      <c r="AE7518" s="165" t="s">
        <v>371</v>
      </c>
    </row>
    <row r="7519" spans="1:31" hidden="1">
      <c r="A7519" s="157" t="s">
        <v>580</v>
      </c>
      <c r="P7519" s="157" t="s">
        <v>571</v>
      </c>
      <c r="U7519" s="163">
        <v>0</v>
      </c>
      <c r="X7519" s="157" t="s">
        <v>569</v>
      </c>
      <c r="AE7519" s="165" t="s">
        <v>370</v>
      </c>
    </row>
    <row r="7520" spans="1:31" hidden="1">
      <c r="A7520" s="157" t="s">
        <v>580</v>
      </c>
      <c r="P7520" s="157" t="s">
        <v>571</v>
      </c>
      <c r="U7520" s="163">
        <v>0</v>
      </c>
      <c r="X7520" s="157" t="s">
        <v>569</v>
      </c>
      <c r="AE7520" s="165" t="s">
        <v>369</v>
      </c>
    </row>
    <row r="7521" spans="1:31" hidden="1">
      <c r="A7521" s="157" t="s">
        <v>580</v>
      </c>
      <c r="P7521" s="157" t="s">
        <v>571</v>
      </c>
      <c r="U7521" s="163">
        <v>0</v>
      </c>
      <c r="X7521" s="157" t="s">
        <v>569</v>
      </c>
      <c r="AE7521" s="165" t="s">
        <v>374</v>
      </c>
    </row>
    <row r="7522" spans="1:31" hidden="1">
      <c r="A7522" s="157" t="s">
        <v>580</v>
      </c>
      <c r="P7522" s="157" t="s">
        <v>571</v>
      </c>
      <c r="U7522" s="163">
        <v>0</v>
      </c>
      <c r="X7522" s="157" t="s">
        <v>569</v>
      </c>
      <c r="AE7522" s="165" t="s">
        <v>366</v>
      </c>
    </row>
    <row r="7523" spans="1:31" hidden="1">
      <c r="A7523" s="157" t="s">
        <v>580</v>
      </c>
      <c r="P7523" s="157" t="s">
        <v>571</v>
      </c>
      <c r="U7523" s="163">
        <v>0</v>
      </c>
      <c r="X7523" s="157" t="s">
        <v>569</v>
      </c>
      <c r="AE7523" s="165" t="s">
        <v>375</v>
      </c>
    </row>
    <row r="7524" spans="1:31" hidden="1">
      <c r="A7524" s="157" t="s">
        <v>580</v>
      </c>
      <c r="P7524" s="157" t="s">
        <v>571</v>
      </c>
      <c r="U7524" s="163">
        <v>0</v>
      </c>
      <c r="X7524" s="157" t="s">
        <v>569</v>
      </c>
      <c r="AE7524" s="165" t="s">
        <v>373</v>
      </c>
    </row>
    <row r="7525" spans="1:31" hidden="1">
      <c r="A7525" s="157" t="s">
        <v>580</v>
      </c>
      <c r="P7525" s="157" t="s">
        <v>571</v>
      </c>
      <c r="U7525" s="163">
        <v>0</v>
      </c>
      <c r="X7525" s="157" t="s">
        <v>569</v>
      </c>
      <c r="AE7525" s="165" t="s">
        <v>367</v>
      </c>
    </row>
    <row r="7526" spans="1:31" hidden="1">
      <c r="A7526" s="157" t="s">
        <v>580</v>
      </c>
      <c r="P7526" s="157" t="s">
        <v>571</v>
      </c>
      <c r="U7526" s="163">
        <v>0</v>
      </c>
      <c r="X7526" s="157" t="s">
        <v>569</v>
      </c>
      <c r="AE7526" s="165" t="s">
        <v>372</v>
      </c>
    </row>
    <row r="7527" spans="1:31" hidden="1">
      <c r="A7527" s="157" t="s">
        <v>580</v>
      </c>
      <c r="P7527" s="157" t="s">
        <v>571</v>
      </c>
      <c r="U7527" s="163">
        <v>0</v>
      </c>
      <c r="X7527" s="157" t="s">
        <v>569</v>
      </c>
      <c r="AE7527" s="165" t="s">
        <v>189</v>
      </c>
    </row>
    <row r="7528" spans="1:31" hidden="1">
      <c r="A7528" s="157" t="s">
        <v>580</v>
      </c>
      <c r="P7528" s="157" t="s">
        <v>571</v>
      </c>
      <c r="U7528" s="163">
        <v>0</v>
      </c>
      <c r="X7528" s="157" t="s">
        <v>569</v>
      </c>
      <c r="AE7528" s="165" t="s">
        <v>291</v>
      </c>
    </row>
    <row r="7529" spans="1:31" hidden="1">
      <c r="A7529" s="157" t="s">
        <v>580</v>
      </c>
      <c r="P7529" s="157" t="s">
        <v>571</v>
      </c>
      <c r="U7529" s="163">
        <v>0</v>
      </c>
      <c r="X7529" s="157" t="s">
        <v>569</v>
      </c>
      <c r="AE7529" s="165" t="s">
        <v>190</v>
      </c>
    </row>
    <row r="7530" spans="1:31" hidden="1">
      <c r="A7530" s="157" t="s">
        <v>580</v>
      </c>
      <c r="P7530" s="157" t="s">
        <v>571</v>
      </c>
      <c r="U7530" s="163">
        <v>0</v>
      </c>
      <c r="X7530" s="157" t="s">
        <v>569</v>
      </c>
      <c r="AE7530" s="165" t="s">
        <v>295</v>
      </c>
    </row>
    <row r="7531" spans="1:31" hidden="1">
      <c r="A7531" s="157" t="s">
        <v>580</v>
      </c>
      <c r="P7531" s="157" t="s">
        <v>571</v>
      </c>
      <c r="U7531" s="163">
        <v>0</v>
      </c>
      <c r="X7531" s="157" t="s">
        <v>569</v>
      </c>
      <c r="AE7531" s="165" t="s">
        <v>191</v>
      </c>
    </row>
    <row r="7532" spans="1:31" hidden="1">
      <c r="A7532" s="157" t="s">
        <v>580</v>
      </c>
      <c r="P7532" s="157" t="s">
        <v>571</v>
      </c>
      <c r="U7532" s="163">
        <v>0</v>
      </c>
      <c r="X7532" s="157" t="s">
        <v>569</v>
      </c>
      <c r="AE7532" s="165" t="s">
        <v>192</v>
      </c>
    </row>
    <row r="7533" spans="1:31" hidden="1">
      <c r="A7533" s="157" t="s">
        <v>580</v>
      </c>
      <c r="P7533" s="157" t="s">
        <v>571</v>
      </c>
      <c r="U7533" s="163">
        <v>0</v>
      </c>
      <c r="X7533" s="157" t="s">
        <v>569</v>
      </c>
      <c r="AE7533" s="165" t="s">
        <v>306</v>
      </c>
    </row>
    <row r="7534" spans="1:31" hidden="1">
      <c r="A7534" s="157" t="s">
        <v>580</v>
      </c>
      <c r="P7534" s="157" t="s">
        <v>571</v>
      </c>
      <c r="U7534" s="163">
        <v>-1589.07</v>
      </c>
      <c r="X7534" s="157" t="s">
        <v>569</v>
      </c>
      <c r="AE7534" s="165" t="s">
        <v>193</v>
      </c>
    </row>
    <row r="7535" spans="1:31" hidden="1">
      <c r="A7535" s="157" t="s">
        <v>580</v>
      </c>
      <c r="P7535" s="157" t="s">
        <v>571</v>
      </c>
      <c r="U7535" s="163">
        <v>0</v>
      </c>
      <c r="X7535" s="157" t="s">
        <v>569</v>
      </c>
      <c r="AE7535" s="165" t="s">
        <v>194</v>
      </c>
    </row>
    <row r="7536" spans="1:31" hidden="1">
      <c r="A7536" s="157" t="s">
        <v>580</v>
      </c>
      <c r="P7536" s="157" t="s">
        <v>571</v>
      </c>
      <c r="U7536" s="163">
        <v>0</v>
      </c>
      <c r="X7536" s="157" t="s">
        <v>569</v>
      </c>
      <c r="AE7536" s="165" t="s">
        <v>196</v>
      </c>
    </row>
    <row r="7537" spans="1:31" hidden="1">
      <c r="A7537" s="157" t="s">
        <v>580</v>
      </c>
      <c r="P7537" s="157" t="s">
        <v>571</v>
      </c>
      <c r="U7537" s="163">
        <v>0</v>
      </c>
      <c r="X7537" s="157" t="s">
        <v>569</v>
      </c>
      <c r="AE7537" s="165" t="s">
        <v>201</v>
      </c>
    </row>
    <row r="7538" spans="1:31" hidden="1">
      <c r="A7538" s="157" t="s">
        <v>580</v>
      </c>
      <c r="P7538" s="157" t="s">
        <v>571</v>
      </c>
      <c r="U7538" s="163">
        <v>0</v>
      </c>
      <c r="X7538" s="157" t="s">
        <v>569</v>
      </c>
      <c r="AE7538" s="165" t="s">
        <v>202</v>
      </c>
    </row>
    <row r="7539" spans="1:31" hidden="1">
      <c r="A7539" s="157" t="s">
        <v>580</v>
      </c>
      <c r="P7539" s="157" t="s">
        <v>571</v>
      </c>
      <c r="U7539" s="163">
        <v>0</v>
      </c>
      <c r="X7539" s="157" t="s">
        <v>569</v>
      </c>
      <c r="AE7539" s="165" t="s">
        <v>303</v>
      </c>
    </row>
    <row r="7540" spans="1:31" hidden="1">
      <c r="A7540" s="157" t="s">
        <v>580</v>
      </c>
      <c r="P7540" s="157" t="s">
        <v>571</v>
      </c>
      <c r="U7540" s="163">
        <v>0</v>
      </c>
      <c r="X7540" s="157" t="s">
        <v>569</v>
      </c>
      <c r="AE7540" s="165" t="s">
        <v>219</v>
      </c>
    </row>
    <row r="7541" spans="1:31" hidden="1">
      <c r="A7541" s="157" t="s">
        <v>580</v>
      </c>
      <c r="P7541" s="157" t="s">
        <v>571</v>
      </c>
      <c r="U7541" s="163">
        <v>-1041.8790000000001</v>
      </c>
      <c r="X7541" s="157" t="s">
        <v>569</v>
      </c>
      <c r="AE7541" s="165" t="s">
        <v>221</v>
      </c>
    </row>
    <row r="7542" spans="1:31" hidden="1">
      <c r="A7542" s="157" t="s">
        <v>580</v>
      </c>
      <c r="P7542" s="157" t="s">
        <v>571</v>
      </c>
      <c r="U7542" s="163">
        <v>0</v>
      </c>
      <c r="X7542" s="157" t="s">
        <v>569</v>
      </c>
      <c r="AE7542" s="165" t="s">
        <v>222</v>
      </c>
    </row>
    <row r="7543" spans="1:31" hidden="1">
      <c r="A7543" s="157" t="s">
        <v>580</v>
      </c>
      <c r="P7543" s="157" t="s">
        <v>571</v>
      </c>
      <c r="U7543" s="163">
        <v>0</v>
      </c>
      <c r="X7543" s="157" t="s">
        <v>569</v>
      </c>
      <c r="AE7543" s="165" t="s">
        <v>225</v>
      </c>
    </row>
    <row r="7544" spans="1:31" hidden="1">
      <c r="A7544" s="157" t="s">
        <v>580</v>
      </c>
      <c r="P7544" s="157" t="s">
        <v>571</v>
      </c>
      <c r="U7544" s="163">
        <v>0</v>
      </c>
      <c r="X7544" s="157" t="s">
        <v>569</v>
      </c>
      <c r="AE7544" s="165" t="s">
        <v>226</v>
      </c>
    </row>
    <row r="7545" spans="1:31" hidden="1">
      <c r="A7545" s="157" t="s">
        <v>580</v>
      </c>
      <c r="P7545" s="157" t="s">
        <v>571</v>
      </c>
      <c r="U7545" s="163">
        <v>0</v>
      </c>
      <c r="X7545" s="157" t="s">
        <v>569</v>
      </c>
      <c r="AE7545" s="165" t="s">
        <v>300</v>
      </c>
    </row>
    <row r="7546" spans="1:31" hidden="1">
      <c r="A7546" s="157" t="s">
        <v>580</v>
      </c>
      <c r="P7546" s="157" t="s">
        <v>571</v>
      </c>
      <c r="U7546" s="163">
        <v>-736.5471</v>
      </c>
      <c r="X7546" s="157" t="s">
        <v>569</v>
      </c>
      <c r="AE7546" s="165" t="s">
        <v>231</v>
      </c>
    </row>
    <row r="7547" spans="1:31" hidden="1">
      <c r="A7547" s="157" t="s">
        <v>580</v>
      </c>
      <c r="P7547" s="157" t="s">
        <v>571</v>
      </c>
      <c r="U7547" s="163">
        <v>0</v>
      </c>
      <c r="X7547" s="157" t="s">
        <v>569</v>
      </c>
      <c r="AE7547" s="165" t="s">
        <v>251</v>
      </c>
    </row>
    <row r="7548" spans="1:31" hidden="1">
      <c r="A7548" s="157" t="s">
        <v>580</v>
      </c>
      <c r="P7548" s="157" t="s">
        <v>571</v>
      </c>
      <c r="U7548" s="163">
        <v>0</v>
      </c>
      <c r="X7548" s="157" t="s">
        <v>569</v>
      </c>
      <c r="AE7548" s="165" t="s">
        <v>252</v>
      </c>
    </row>
    <row r="7549" spans="1:31" hidden="1">
      <c r="A7549" s="157" t="s">
        <v>580</v>
      </c>
      <c r="P7549" s="157" t="s">
        <v>571</v>
      </c>
      <c r="U7549" s="163">
        <v>0</v>
      </c>
      <c r="X7549" s="157" t="s">
        <v>569</v>
      </c>
      <c r="AE7549" s="165" t="s">
        <v>273</v>
      </c>
    </row>
    <row r="7550" spans="1:31" hidden="1">
      <c r="A7550" s="157" t="s">
        <v>580</v>
      </c>
      <c r="P7550" s="157" t="s">
        <v>571</v>
      </c>
      <c r="U7550" s="163">
        <v>0</v>
      </c>
      <c r="X7550" s="157" t="s">
        <v>569</v>
      </c>
      <c r="AE7550" s="165" t="s">
        <v>274</v>
      </c>
    </row>
    <row r="7551" spans="1:31" hidden="1">
      <c r="A7551" s="157" t="s">
        <v>580</v>
      </c>
      <c r="P7551" s="157" t="s">
        <v>571</v>
      </c>
      <c r="U7551" s="163">
        <v>0</v>
      </c>
      <c r="X7551" s="157" t="s">
        <v>569</v>
      </c>
      <c r="AE7551" s="165" t="s">
        <v>275</v>
      </c>
    </row>
    <row r="7552" spans="1:31" hidden="1">
      <c r="A7552" s="157" t="s">
        <v>580</v>
      </c>
      <c r="P7552" s="157" t="s">
        <v>571</v>
      </c>
      <c r="U7552" s="163">
        <v>0</v>
      </c>
      <c r="X7552" s="157" t="s">
        <v>569</v>
      </c>
      <c r="AE7552" s="165" t="s">
        <v>541</v>
      </c>
    </row>
    <row r="7553" spans="1:31" hidden="1">
      <c r="A7553" s="157" t="s">
        <v>580</v>
      </c>
      <c r="P7553" s="157" t="s">
        <v>571</v>
      </c>
      <c r="U7553" s="163">
        <v>0</v>
      </c>
      <c r="X7553" s="157" t="s">
        <v>569</v>
      </c>
      <c r="AE7553" s="165" t="s">
        <v>287</v>
      </c>
    </row>
    <row r="7554" spans="1:31" hidden="1">
      <c r="A7554" s="157" t="s">
        <v>580</v>
      </c>
      <c r="P7554" s="157" t="s">
        <v>571</v>
      </c>
      <c r="U7554" s="163">
        <v>0</v>
      </c>
      <c r="X7554" s="157" t="s">
        <v>569</v>
      </c>
      <c r="AE7554" s="165" t="s">
        <v>199</v>
      </c>
    </row>
    <row r="7555" spans="1:31" hidden="1">
      <c r="A7555" s="157" t="s">
        <v>580</v>
      </c>
      <c r="P7555" s="157" t="s">
        <v>571</v>
      </c>
      <c r="U7555" s="163">
        <v>0</v>
      </c>
      <c r="X7555" s="157" t="s">
        <v>569</v>
      </c>
      <c r="AE7555" s="165" t="s">
        <v>288</v>
      </c>
    </row>
    <row r="7556" spans="1:31" hidden="1">
      <c r="A7556" s="157" t="s">
        <v>580</v>
      </c>
      <c r="P7556" s="157" t="s">
        <v>571</v>
      </c>
      <c r="U7556" s="163">
        <v>0</v>
      </c>
      <c r="X7556" s="157" t="s">
        <v>569</v>
      </c>
      <c r="AE7556" s="165" t="s">
        <v>200</v>
      </c>
    </row>
    <row r="7557" spans="1:31" hidden="1">
      <c r="A7557" s="157" t="s">
        <v>580</v>
      </c>
      <c r="P7557" s="157" t="s">
        <v>571</v>
      </c>
      <c r="U7557" s="163">
        <v>0</v>
      </c>
      <c r="X7557" s="157" t="s">
        <v>569</v>
      </c>
      <c r="AE7557" s="165" t="s">
        <v>220</v>
      </c>
    </row>
    <row r="7558" spans="1:31" hidden="1">
      <c r="A7558" s="157" t="s">
        <v>580</v>
      </c>
      <c r="P7558" s="157" t="s">
        <v>571</v>
      </c>
      <c r="U7558" s="163">
        <v>0</v>
      </c>
      <c r="X7558" s="157" t="s">
        <v>569</v>
      </c>
      <c r="AE7558" s="165" t="s">
        <v>301</v>
      </c>
    </row>
    <row r="7559" spans="1:31" hidden="1">
      <c r="A7559" s="157" t="s">
        <v>580</v>
      </c>
      <c r="P7559" s="157" t="s">
        <v>571</v>
      </c>
      <c r="U7559" s="163">
        <v>0</v>
      </c>
      <c r="X7559" s="157" t="s">
        <v>569</v>
      </c>
      <c r="AE7559" s="165" t="s">
        <v>223</v>
      </c>
    </row>
    <row r="7560" spans="1:31" hidden="1">
      <c r="A7560" s="157" t="s">
        <v>580</v>
      </c>
      <c r="P7560" s="157" t="s">
        <v>571</v>
      </c>
      <c r="U7560" s="163">
        <v>0</v>
      </c>
      <c r="X7560" s="157" t="s">
        <v>569</v>
      </c>
      <c r="AE7560" s="165" t="s">
        <v>296</v>
      </c>
    </row>
    <row r="7561" spans="1:31" hidden="1">
      <c r="A7561" s="157" t="s">
        <v>580</v>
      </c>
      <c r="P7561" s="157" t="s">
        <v>571</v>
      </c>
      <c r="U7561" s="163">
        <v>0</v>
      </c>
      <c r="X7561" s="157" t="s">
        <v>569</v>
      </c>
      <c r="AE7561" s="165" t="s">
        <v>229</v>
      </c>
    </row>
    <row r="7562" spans="1:31" hidden="1">
      <c r="A7562" s="157" t="s">
        <v>580</v>
      </c>
      <c r="P7562" s="157" t="s">
        <v>571</v>
      </c>
      <c r="U7562" s="163">
        <v>0</v>
      </c>
      <c r="X7562" s="157" t="s">
        <v>569</v>
      </c>
      <c r="AE7562" s="165" t="s">
        <v>289</v>
      </c>
    </row>
    <row r="7563" spans="1:31" hidden="1">
      <c r="A7563" s="157" t="s">
        <v>580</v>
      </c>
      <c r="P7563" s="157" t="s">
        <v>571</v>
      </c>
      <c r="U7563" s="163">
        <v>0</v>
      </c>
      <c r="X7563" s="157" t="s">
        <v>569</v>
      </c>
      <c r="AE7563" s="165" t="s">
        <v>286</v>
      </c>
    </row>
    <row r="7564" spans="1:31" hidden="1">
      <c r="A7564" s="157" t="s">
        <v>580</v>
      </c>
      <c r="P7564" s="157" t="s">
        <v>571</v>
      </c>
      <c r="U7564" s="163">
        <v>0</v>
      </c>
      <c r="X7564" s="157" t="s">
        <v>569</v>
      </c>
      <c r="AE7564" s="165" t="s">
        <v>232</v>
      </c>
    </row>
    <row r="7565" spans="1:31" hidden="1">
      <c r="A7565" s="157" t="s">
        <v>580</v>
      </c>
      <c r="P7565" s="157" t="s">
        <v>571</v>
      </c>
      <c r="U7565" s="163">
        <v>0</v>
      </c>
      <c r="X7565" s="157" t="s">
        <v>569</v>
      </c>
      <c r="AE7565" s="165" t="s">
        <v>233</v>
      </c>
    </row>
    <row r="7566" spans="1:31" hidden="1">
      <c r="A7566" s="157" t="s">
        <v>580</v>
      </c>
      <c r="P7566" s="157" t="s">
        <v>571</v>
      </c>
      <c r="U7566" s="163">
        <v>0</v>
      </c>
      <c r="X7566" s="157" t="s">
        <v>569</v>
      </c>
      <c r="AE7566" s="165" t="s">
        <v>234</v>
      </c>
    </row>
    <row r="7567" spans="1:31" hidden="1">
      <c r="A7567" s="157" t="s">
        <v>580</v>
      </c>
      <c r="P7567" s="157" t="s">
        <v>571</v>
      </c>
      <c r="U7567" s="163">
        <v>0</v>
      </c>
      <c r="X7567" s="157" t="s">
        <v>569</v>
      </c>
      <c r="AE7567" s="165" t="s">
        <v>293</v>
      </c>
    </row>
    <row r="7568" spans="1:31" hidden="1">
      <c r="A7568" s="157" t="s">
        <v>580</v>
      </c>
      <c r="P7568" s="157" t="s">
        <v>571</v>
      </c>
      <c r="U7568" s="163">
        <v>0</v>
      </c>
      <c r="X7568" s="157" t="s">
        <v>569</v>
      </c>
      <c r="AE7568" s="165" t="s">
        <v>235</v>
      </c>
    </row>
    <row r="7569" spans="1:31" hidden="1">
      <c r="A7569" s="157" t="s">
        <v>580</v>
      </c>
      <c r="P7569" s="157" t="s">
        <v>571</v>
      </c>
      <c r="U7569" s="163">
        <v>0</v>
      </c>
      <c r="X7569" s="157" t="s">
        <v>569</v>
      </c>
      <c r="AE7569" s="165" t="s">
        <v>237</v>
      </c>
    </row>
    <row r="7570" spans="1:31" hidden="1">
      <c r="A7570" s="157" t="s">
        <v>580</v>
      </c>
      <c r="P7570" s="157" t="s">
        <v>571</v>
      </c>
      <c r="U7570" s="163">
        <v>0</v>
      </c>
      <c r="X7570" s="157" t="s">
        <v>569</v>
      </c>
      <c r="AE7570" s="165" t="s">
        <v>239</v>
      </c>
    </row>
    <row r="7571" spans="1:31" hidden="1">
      <c r="A7571" s="157" t="s">
        <v>580</v>
      </c>
      <c r="P7571" s="157" t="s">
        <v>571</v>
      </c>
      <c r="U7571" s="163">
        <v>0</v>
      </c>
      <c r="X7571" s="157" t="s">
        <v>569</v>
      </c>
      <c r="AE7571" s="165" t="s">
        <v>302</v>
      </c>
    </row>
    <row r="7572" spans="1:31" hidden="1">
      <c r="A7572" s="157" t="s">
        <v>580</v>
      </c>
      <c r="P7572" s="157" t="s">
        <v>571</v>
      </c>
      <c r="U7572" s="163">
        <v>0</v>
      </c>
      <c r="X7572" s="157" t="s">
        <v>569</v>
      </c>
      <c r="AE7572" s="165" t="s">
        <v>240</v>
      </c>
    </row>
    <row r="7573" spans="1:31" hidden="1">
      <c r="A7573" s="157" t="s">
        <v>580</v>
      </c>
      <c r="P7573" s="157" t="s">
        <v>571</v>
      </c>
      <c r="U7573" s="163">
        <v>0</v>
      </c>
      <c r="X7573" s="157" t="s">
        <v>569</v>
      </c>
      <c r="AE7573" s="165" t="s">
        <v>241</v>
      </c>
    </row>
    <row r="7574" spans="1:31" hidden="1">
      <c r="A7574" s="157" t="s">
        <v>580</v>
      </c>
      <c r="P7574" s="157" t="s">
        <v>571</v>
      </c>
      <c r="U7574" s="163">
        <v>0</v>
      </c>
      <c r="X7574" s="157" t="s">
        <v>569</v>
      </c>
      <c r="AE7574" s="165" t="s">
        <v>242</v>
      </c>
    </row>
    <row r="7575" spans="1:31" hidden="1">
      <c r="A7575" s="157" t="s">
        <v>580</v>
      </c>
      <c r="P7575" s="157" t="s">
        <v>571</v>
      </c>
      <c r="U7575" s="163">
        <v>0</v>
      </c>
      <c r="X7575" s="157" t="s">
        <v>569</v>
      </c>
      <c r="AE7575" s="165" t="s">
        <v>243</v>
      </c>
    </row>
    <row r="7576" spans="1:31" hidden="1">
      <c r="A7576" s="157" t="s">
        <v>580</v>
      </c>
      <c r="P7576" s="157" t="s">
        <v>571</v>
      </c>
      <c r="U7576" s="163">
        <v>0</v>
      </c>
      <c r="X7576" s="157" t="s">
        <v>569</v>
      </c>
      <c r="AE7576" s="165" t="s">
        <v>304</v>
      </c>
    </row>
    <row r="7577" spans="1:31" hidden="1">
      <c r="A7577" s="157" t="s">
        <v>580</v>
      </c>
      <c r="P7577" s="157" t="s">
        <v>571</v>
      </c>
      <c r="U7577" s="163">
        <v>0</v>
      </c>
      <c r="X7577" s="157" t="s">
        <v>569</v>
      </c>
      <c r="AE7577" s="165" t="s">
        <v>244</v>
      </c>
    </row>
    <row r="7578" spans="1:31" hidden="1">
      <c r="A7578" s="157" t="s">
        <v>580</v>
      </c>
      <c r="P7578" s="157" t="s">
        <v>571</v>
      </c>
      <c r="U7578" s="163">
        <v>0</v>
      </c>
      <c r="X7578" s="157" t="s">
        <v>569</v>
      </c>
      <c r="AE7578" s="165" t="s">
        <v>246</v>
      </c>
    </row>
    <row r="7579" spans="1:31" hidden="1">
      <c r="A7579" s="157" t="s">
        <v>580</v>
      </c>
      <c r="P7579" s="157" t="s">
        <v>571</v>
      </c>
      <c r="U7579" s="163">
        <v>0</v>
      </c>
      <c r="X7579" s="157" t="s">
        <v>569</v>
      </c>
      <c r="AE7579" s="165" t="s">
        <v>247</v>
      </c>
    </row>
    <row r="7580" spans="1:31" hidden="1">
      <c r="A7580" s="157" t="s">
        <v>580</v>
      </c>
      <c r="P7580" s="157" t="s">
        <v>571</v>
      </c>
      <c r="U7580" s="163">
        <v>0</v>
      </c>
      <c r="X7580" s="157" t="s">
        <v>569</v>
      </c>
      <c r="AE7580" s="165" t="s">
        <v>294</v>
      </c>
    </row>
    <row r="7581" spans="1:31" hidden="1">
      <c r="A7581" s="157" t="s">
        <v>580</v>
      </c>
      <c r="P7581" s="157" t="s">
        <v>571</v>
      </c>
      <c r="U7581" s="163">
        <v>0</v>
      </c>
      <c r="X7581" s="157" t="s">
        <v>569</v>
      </c>
      <c r="AE7581" s="165" t="s">
        <v>307</v>
      </c>
    </row>
    <row r="7582" spans="1:31" hidden="1">
      <c r="A7582" s="157" t="s">
        <v>580</v>
      </c>
      <c r="P7582" s="157" t="s">
        <v>571</v>
      </c>
      <c r="U7582" s="163">
        <v>0</v>
      </c>
      <c r="X7582" s="157" t="s">
        <v>569</v>
      </c>
      <c r="AE7582" s="165" t="s">
        <v>248</v>
      </c>
    </row>
    <row r="7583" spans="1:31" hidden="1">
      <c r="A7583" s="157" t="s">
        <v>580</v>
      </c>
      <c r="P7583" s="157" t="s">
        <v>571</v>
      </c>
      <c r="U7583" s="163">
        <v>0</v>
      </c>
      <c r="X7583" s="157" t="s">
        <v>569</v>
      </c>
      <c r="AE7583" s="165" t="s">
        <v>249</v>
      </c>
    </row>
    <row r="7584" spans="1:31" hidden="1">
      <c r="A7584" s="157" t="s">
        <v>580</v>
      </c>
      <c r="P7584" s="157" t="s">
        <v>571</v>
      </c>
      <c r="U7584" s="163">
        <v>0</v>
      </c>
      <c r="X7584" s="157" t="s">
        <v>569</v>
      </c>
      <c r="AE7584" s="165" t="s">
        <v>308</v>
      </c>
    </row>
    <row r="7585" spans="1:31" hidden="1">
      <c r="A7585" s="157" t="s">
        <v>580</v>
      </c>
      <c r="P7585" s="157" t="s">
        <v>571</v>
      </c>
      <c r="U7585" s="163">
        <v>0</v>
      </c>
      <c r="X7585" s="157" t="s">
        <v>569</v>
      </c>
      <c r="AE7585" s="165" t="s">
        <v>250</v>
      </c>
    </row>
    <row r="7586" spans="1:31" hidden="1">
      <c r="A7586" s="157" t="s">
        <v>580</v>
      </c>
      <c r="P7586" s="157" t="s">
        <v>571</v>
      </c>
      <c r="U7586" s="163">
        <v>0</v>
      </c>
      <c r="X7586" s="157" t="s">
        <v>569</v>
      </c>
      <c r="AE7586" s="165" t="s">
        <v>272</v>
      </c>
    </row>
    <row r="7587" spans="1:31" hidden="1">
      <c r="A7587" s="157" t="s">
        <v>580</v>
      </c>
      <c r="P7587" s="157" t="s">
        <v>571</v>
      </c>
      <c r="U7587" s="163">
        <v>0</v>
      </c>
      <c r="X7587" s="157" t="s">
        <v>569</v>
      </c>
      <c r="AE7587" s="165" t="s">
        <v>276</v>
      </c>
    </row>
    <row r="7588" spans="1:31" hidden="1">
      <c r="A7588" s="157" t="s">
        <v>580</v>
      </c>
      <c r="P7588" s="157" t="s">
        <v>571</v>
      </c>
      <c r="U7588" s="163">
        <v>0</v>
      </c>
      <c r="X7588" s="157" t="s">
        <v>569</v>
      </c>
      <c r="AE7588" s="165" t="s">
        <v>277</v>
      </c>
    </row>
    <row r="7589" spans="1:31" hidden="1">
      <c r="A7589" s="157" t="s">
        <v>580</v>
      </c>
      <c r="P7589" s="157" t="s">
        <v>571</v>
      </c>
      <c r="U7589" s="163">
        <v>0</v>
      </c>
      <c r="X7589" s="157" t="s">
        <v>569</v>
      </c>
      <c r="AE7589" s="165" t="s">
        <v>278</v>
      </c>
    </row>
    <row r="7590" spans="1:31" hidden="1">
      <c r="A7590" s="157" t="s">
        <v>580</v>
      </c>
      <c r="P7590" s="157" t="s">
        <v>571</v>
      </c>
      <c r="U7590" s="163">
        <v>0</v>
      </c>
      <c r="X7590" s="157" t="s">
        <v>569</v>
      </c>
      <c r="AE7590" s="165" t="s">
        <v>279</v>
      </c>
    </row>
    <row r="7591" spans="1:31" hidden="1">
      <c r="A7591" s="157" t="s">
        <v>580</v>
      </c>
      <c r="P7591" s="157" t="s">
        <v>571</v>
      </c>
      <c r="U7591" s="163">
        <v>0</v>
      </c>
      <c r="X7591" s="157" t="s">
        <v>569</v>
      </c>
      <c r="AE7591" s="165" t="s">
        <v>284</v>
      </c>
    </row>
    <row r="7592" spans="1:31" hidden="1">
      <c r="A7592" s="157" t="s">
        <v>580</v>
      </c>
      <c r="P7592" s="157" t="s">
        <v>571</v>
      </c>
      <c r="U7592" s="163">
        <v>0</v>
      </c>
      <c r="X7592" s="157" t="s">
        <v>569</v>
      </c>
      <c r="AE7592" s="165" t="s">
        <v>290</v>
      </c>
    </row>
    <row r="7593" spans="1:31" hidden="1">
      <c r="A7593" s="157" t="s">
        <v>580</v>
      </c>
      <c r="P7593" s="157" t="s">
        <v>571</v>
      </c>
      <c r="U7593" s="163">
        <v>0</v>
      </c>
      <c r="X7593" s="157" t="s">
        <v>569</v>
      </c>
      <c r="AE7593" s="165" t="s">
        <v>285</v>
      </c>
    </row>
    <row r="7594" spans="1:31">
      <c r="A7594" s="157" t="s">
        <v>580</v>
      </c>
      <c r="P7594" s="157" t="s">
        <v>571</v>
      </c>
      <c r="U7594" s="163">
        <v>0</v>
      </c>
      <c r="X7594" s="157" t="s">
        <v>569</v>
      </c>
      <c r="AE7594" s="165" t="s">
        <v>195</v>
      </c>
    </row>
    <row r="7595" spans="1:31" hidden="1">
      <c r="A7595" s="157" t="s">
        <v>580</v>
      </c>
      <c r="P7595" s="157" t="s">
        <v>571</v>
      </c>
      <c r="U7595" s="163">
        <v>0</v>
      </c>
      <c r="X7595" s="157" t="s">
        <v>569</v>
      </c>
      <c r="AE7595" s="165" t="s">
        <v>197</v>
      </c>
    </row>
    <row r="7596" spans="1:31" hidden="1">
      <c r="A7596" s="157" t="s">
        <v>580</v>
      </c>
      <c r="P7596" s="157" t="s">
        <v>571</v>
      </c>
      <c r="U7596" s="163">
        <v>0</v>
      </c>
      <c r="X7596" s="157" t="s">
        <v>569</v>
      </c>
      <c r="AE7596" s="165" t="s">
        <v>203</v>
      </c>
    </row>
    <row r="7597" spans="1:31" hidden="1">
      <c r="A7597" s="157" t="s">
        <v>580</v>
      </c>
      <c r="P7597" s="157" t="s">
        <v>571</v>
      </c>
      <c r="U7597" s="163">
        <v>0</v>
      </c>
      <c r="X7597" s="157" t="s">
        <v>569</v>
      </c>
      <c r="AE7597" s="165" t="s">
        <v>204</v>
      </c>
    </row>
    <row r="7598" spans="1:31" hidden="1">
      <c r="A7598" s="157" t="s">
        <v>580</v>
      </c>
      <c r="P7598" s="157" t="s">
        <v>571</v>
      </c>
      <c r="U7598" s="163">
        <v>0</v>
      </c>
      <c r="X7598" s="157" t="s">
        <v>569</v>
      </c>
      <c r="AE7598" s="165" t="s">
        <v>205</v>
      </c>
    </row>
    <row r="7599" spans="1:31" hidden="1">
      <c r="A7599" s="157" t="s">
        <v>580</v>
      </c>
      <c r="P7599" s="157" t="s">
        <v>571</v>
      </c>
      <c r="U7599" s="163">
        <v>0</v>
      </c>
      <c r="X7599" s="157" t="s">
        <v>569</v>
      </c>
      <c r="AE7599" s="165" t="s">
        <v>206</v>
      </c>
    </row>
    <row r="7600" spans="1:31" hidden="1">
      <c r="A7600" s="157" t="s">
        <v>580</v>
      </c>
      <c r="P7600" s="157" t="s">
        <v>571</v>
      </c>
      <c r="U7600" s="163">
        <v>0</v>
      </c>
      <c r="X7600" s="157" t="s">
        <v>569</v>
      </c>
      <c r="AE7600" s="165" t="s">
        <v>207</v>
      </c>
    </row>
    <row r="7601" spans="1:31" hidden="1">
      <c r="A7601" s="157" t="s">
        <v>580</v>
      </c>
      <c r="P7601" s="157" t="s">
        <v>571</v>
      </c>
      <c r="U7601" s="163">
        <v>0</v>
      </c>
      <c r="X7601" s="157" t="s">
        <v>569</v>
      </c>
      <c r="AE7601" s="165" t="s">
        <v>305</v>
      </c>
    </row>
    <row r="7602" spans="1:31" hidden="1">
      <c r="A7602" s="157" t="s">
        <v>580</v>
      </c>
      <c r="P7602" s="157" t="s">
        <v>571</v>
      </c>
      <c r="U7602" s="163">
        <v>0</v>
      </c>
      <c r="X7602" s="157" t="s">
        <v>569</v>
      </c>
      <c r="AE7602" s="165" t="s">
        <v>208</v>
      </c>
    </row>
    <row r="7603" spans="1:31" hidden="1">
      <c r="A7603" s="157" t="s">
        <v>580</v>
      </c>
      <c r="P7603" s="157" t="s">
        <v>571</v>
      </c>
      <c r="U7603" s="163">
        <v>0</v>
      </c>
      <c r="X7603" s="157" t="s">
        <v>569</v>
      </c>
      <c r="AE7603" s="165" t="s">
        <v>209</v>
      </c>
    </row>
    <row r="7604" spans="1:31" hidden="1">
      <c r="A7604" s="157" t="s">
        <v>580</v>
      </c>
      <c r="P7604" s="157" t="s">
        <v>571</v>
      </c>
      <c r="U7604" s="163">
        <v>0</v>
      </c>
      <c r="X7604" s="157" t="s">
        <v>569</v>
      </c>
      <c r="AE7604" s="165" t="s">
        <v>210</v>
      </c>
    </row>
    <row r="7605" spans="1:31" hidden="1">
      <c r="A7605" s="157" t="s">
        <v>580</v>
      </c>
      <c r="P7605" s="157" t="s">
        <v>571</v>
      </c>
      <c r="U7605" s="163">
        <v>0</v>
      </c>
      <c r="X7605" s="157" t="s">
        <v>569</v>
      </c>
      <c r="AE7605" s="165" t="s">
        <v>297</v>
      </c>
    </row>
    <row r="7606" spans="1:31" hidden="1">
      <c r="A7606" s="157" t="s">
        <v>580</v>
      </c>
      <c r="P7606" s="157" t="s">
        <v>571</v>
      </c>
      <c r="U7606" s="163">
        <v>0</v>
      </c>
      <c r="X7606" s="157" t="s">
        <v>569</v>
      </c>
      <c r="AE7606" s="165" t="s">
        <v>211</v>
      </c>
    </row>
    <row r="7607" spans="1:31" hidden="1">
      <c r="A7607" s="157" t="s">
        <v>580</v>
      </c>
      <c r="P7607" s="157" t="s">
        <v>571</v>
      </c>
      <c r="U7607" s="163">
        <v>0</v>
      </c>
      <c r="X7607" s="157" t="s">
        <v>569</v>
      </c>
      <c r="AE7607" s="165" t="s">
        <v>212</v>
      </c>
    </row>
    <row r="7608" spans="1:31" hidden="1">
      <c r="A7608" s="157" t="s">
        <v>580</v>
      </c>
      <c r="P7608" s="157" t="s">
        <v>571</v>
      </c>
      <c r="U7608" s="163">
        <v>0</v>
      </c>
      <c r="X7608" s="157" t="s">
        <v>569</v>
      </c>
      <c r="AE7608" s="165" t="s">
        <v>213</v>
      </c>
    </row>
    <row r="7609" spans="1:31" hidden="1">
      <c r="A7609" s="157" t="s">
        <v>580</v>
      </c>
      <c r="P7609" s="157" t="s">
        <v>571</v>
      </c>
      <c r="U7609" s="163">
        <v>0</v>
      </c>
      <c r="X7609" s="157" t="s">
        <v>569</v>
      </c>
      <c r="AE7609" s="165" t="s">
        <v>214</v>
      </c>
    </row>
    <row r="7610" spans="1:31" hidden="1">
      <c r="A7610" s="157" t="s">
        <v>580</v>
      </c>
      <c r="P7610" s="157" t="s">
        <v>571</v>
      </c>
      <c r="U7610" s="163">
        <v>0</v>
      </c>
      <c r="X7610" s="157" t="s">
        <v>569</v>
      </c>
      <c r="AE7610" s="165" t="s">
        <v>215</v>
      </c>
    </row>
    <row r="7611" spans="1:31" hidden="1">
      <c r="A7611" s="157" t="s">
        <v>580</v>
      </c>
      <c r="P7611" s="157" t="s">
        <v>571</v>
      </c>
      <c r="U7611" s="163">
        <v>0</v>
      </c>
      <c r="X7611" s="157" t="s">
        <v>569</v>
      </c>
      <c r="AE7611" s="165" t="s">
        <v>216</v>
      </c>
    </row>
    <row r="7612" spans="1:31" hidden="1">
      <c r="A7612" s="157" t="s">
        <v>580</v>
      </c>
      <c r="P7612" s="157" t="s">
        <v>571</v>
      </c>
      <c r="U7612" s="163">
        <v>0</v>
      </c>
      <c r="X7612" s="157" t="s">
        <v>569</v>
      </c>
      <c r="AE7612" s="165" t="s">
        <v>218</v>
      </c>
    </row>
    <row r="7613" spans="1:31" hidden="1">
      <c r="A7613" s="157" t="s">
        <v>580</v>
      </c>
      <c r="P7613" s="157" t="s">
        <v>571</v>
      </c>
      <c r="U7613" s="163">
        <v>0</v>
      </c>
      <c r="X7613" s="157" t="s">
        <v>569</v>
      </c>
      <c r="AE7613" s="165" t="s">
        <v>253</v>
      </c>
    </row>
    <row r="7614" spans="1:31" hidden="1">
      <c r="A7614" s="157" t="s">
        <v>580</v>
      </c>
      <c r="P7614" s="157" t="s">
        <v>571</v>
      </c>
      <c r="U7614" s="163">
        <v>0</v>
      </c>
      <c r="X7614" s="157" t="s">
        <v>569</v>
      </c>
      <c r="AE7614" s="165" t="s">
        <v>254</v>
      </c>
    </row>
    <row r="7615" spans="1:31" hidden="1">
      <c r="A7615" s="157" t="s">
        <v>580</v>
      </c>
      <c r="P7615" s="157" t="s">
        <v>571</v>
      </c>
      <c r="U7615" s="163">
        <v>0</v>
      </c>
      <c r="X7615" s="157" t="s">
        <v>569</v>
      </c>
      <c r="AE7615" s="165" t="s">
        <v>255</v>
      </c>
    </row>
    <row r="7616" spans="1:31" hidden="1">
      <c r="A7616" s="157" t="s">
        <v>580</v>
      </c>
      <c r="P7616" s="157" t="s">
        <v>571</v>
      </c>
      <c r="U7616" s="163">
        <v>0</v>
      </c>
      <c r="X7616" s="157" t="s">
        <v>569</v>
      </c>
      <c r="AE7616" s="165" t="s">
        <v>256</v>
      </c>
    </row>
    <row r="7617" spans="1:31" hidden="1">
      <c r="A7617" s="157" t="s">
        <v>580</v>
      </c>
      <c r="P7617" s="157" t="s">
        <v>571</v>
      </c>
      <c r="U7617" s="163">
        <v>0</v>
      </c>
      <c r="X7617" s="157" t="s">
        <v>569</v>
      </c>
      <c r="AE7617" s="165" t="s">
        <v>257</v>
      </c>
    </row>
    <row r="7618" spans="1:31" hidden="1">
      <c r="A7618" s="157" t="s">
        <v>580</v>
      </c>
      <c r="P7618" s="157" t="s">
        <v>571</v>
      </c>
      <c r="U7618" s="163">
        <v>0</v>
      </c>
      <c r="X7618" s="157" t="s">
        <v>569</v>
      </c>
      <c r="AE7618" s="165" t="s">
        <v>258</v>
      </c>
    </row>
    <row r="7619" spans="1:31" hidden="1">
      <c r="A7619" s="157" t="s">
        <v>580</v>
      </c>
      <c r="P7619" s="157" t="s">
        <v>571</v>
      </c>
      <c r="U7619" s="163">
        <v>0</v>
      </c>
      <c r="X7619" s="157" t="s">
        <v>569</v>
      </c>
      <c r="AE7619" s="165" t="s">
        <v>260</v>
      </c>
    </row>
    <row r="7620" spans="1:31" hidden="1">
      <c r="A7620" s="157" t="s">
        <v>580</v>
      </c>
      <c r="P7620" s="157" t="s">
        <v>571</v>
      </c>
      <c r="U7620" s="163">
        <v>0</v>
      </c>
      <c r="X7620" s="157" t="s">
        <v>569</v>
      </c>
      <c r="AE7620" s="165" t="s">
        <v>261</v>
      </c>
    </row>
    <row r="7621" spans="1:31" hidden="1">
      <c r="A7621" s="157" t="s">
        <v>580</v>
      </c>
      <c r="P7621" s="157" t="s">
        <v>571</v>
      </c>
      <c r="U7621" s="163">
        <v>0</v>
      </c>
      <c r="X7621" s="157" t="s">
        <v>569</v>
      </c>
      <c r="AE7621" s="165" t="s">
        <v>262</v>
      </c>
    </row>
    <row r="7622" spans="1:31" hidden="1">
      <c r="A7622" s="157" t="s">
        <v>580</v>
      </c>
      <c r="P7622" s="157" t="s">
        <v>571</v>
      </c>
      <c r="U7622" s="163">
        <v>0</v>
      </c>
      <c r="X7622" s="157" t="s">
        <v>569</v>
      </c>
      <c r="AE7622" s="165" t="s">
        <v>263</v>
      </c>
    </row>
    <row r="7623" spans="1:31" hidden="1">
      <c r="A7623" s="157" t="s">
        <v>580</v>
      </c>
      <c r="P7623" s="157" t="s">
        <v>571</v>
      </c>
      <c r="U7623" s="163">
        <v>0</v>
      </c>
      <c r="X7623" s="157" t="s">
        <v>569</v>
      </c>
      <c r="AE7623" s="165" t="s">
        <v>264</v>
      </c>
    </row>
    <row r="7624" spans="1:31" hidden="1">
      <c r="A7624" s="157" t="s">
        <v>580</v>
      </c>
      <c r="P7624" s="157" t="s">
        <v>571</v>
      </c>
      <c r="U7624" s="163">
        <v>0</v>
      </c>
      <c r="X7624" s="157" t="s">
        <v>569</v>
      </c>
      <c r="AE7624" s="165" t="s">
        <v>265</v>
      </c>
    </row>
    <row r="7625" spans="1:31" hidden="1">
      <c r="A7625" s="157" t="s">
        <v>580</v>
      </c>
      <c r="P7625" s="157" t="s">
        <v>571</v>
      </c>
      <c r="U7625" s="163">
        <v>0</v>
      </c>
      <c r="X7625" s="157" t="s">
        <v>569</v>
      </c>
      <c r="AE7625" s="165" t="s">
        <v>266</v>
      </c>
    </row>
    <row r="7626" spans="1:31" hidden="1">
      <c r="A7626" s="157" t="s">
        <v>580</v>
      </c>
      <c r="P7626" s="157" t="s">
        <v>571</v>
      </c>
      <c r="U7626" s="163">
        <v>0</v>
      </c>
      <c r="X7626" s="157" t="s">
        <v>569</v>
      </c>
      <c r="AE7626" s="165" t="s">
        <v>267</v>
      </c>
    </row>
    <row r="7627" spans="1:31" hidden="1">
      <c r="A7627" s="157" t="s">
        <v>580</v>
      </c>
      <c r="P7627" s="157" t="s">
        <v>571</v>
      </c>
      <c r="U7627" s="163">
        <v>0</v>
      </c>
      <c r="X7627" s="157" t="s">
        <v>569</v>
      </c>
      <c r="AE7627" s="165" t="s">
        <v>268</v>
      </c>
    </row>
    <row r="7628" spans="1:31" hidden="1">
      <c r="A7628" s="157" t="s">
        <v>580</v>
      </c>
      <c r="P7628" s="157" t="s">
        <v>571</v>
      </c>
      <c r="U7628" s="163">
        <v>0</v>
      </c>
      <c r="X7628" s="157" t="s">
        <v>569</v>
      </c>
      <c r="AE7628" s="165" t="s">
        <v>269</v>
      </c>
    </row>
    <row r="7629" spans="1:31" hidden="1">
      <c r="A7629" s="157" t="s">
        <v>580</v>
      </c>
      <c r="P7629" s="157" t="s">
        <v>571</v>
      </c>
      <c r="U7629" s="163">
        <v>0</v>
      </c>
      <c r="X7629" s="157" t="s">
        <v>569</v>
      </c>
      <c r="AE7629" s="165" t="s">
        <v>270</v>
      </c>
    </row>
    <row r="7630" spans="1:31" hidden="1">
      <c r="A7630" s="157" t="s">
        <v>580</v>
      </c>
      <c r="P7630" s="157" t="s">
        <v>571</v>
      </c>
      <c r="U7630" s="163">
        <v>0</v>
      </c>
      <c r="X7630" s="157" t="s">
        <v>569</v>
      </c>
      <c r="AE7630" s="165" t="s">
        <v>271</v>
      </c>
    </row>
    <row r="7631" spans="1:31" hidden="1">
      <c r="A7631" s="157" t="s">
        <v>580</v>
      </c>
      <c r="P7631" s="157" t="s">
        <v>571</v>
      </c>
      <c r="U7631" s="163">
        <v>0</v>
      </c>
      <c r="X7631" s="157" t="s">
        <v>569</v>
      </c>
      <c r="AE7631" s="165" t="s">
        <v>224</v>
      </c>
    </row>
    <row r="7632" spans="1:31" hidden="1">
      <c r="A7632" s="157" t="s">
        <v>580</v>
      </c>
      <c r="P7632" s="157" t="s">
        <v>571</v>
      </c>
      <c r="U7632" s="163">
        <v>0</v>
      </c>
      <c r="X7632" s="157" t="s">
        <v>569</v>
      </c>
      <c r="AE7632" s="165" t="s">
        <v>298</v>
      </c>
    </row>
    <row r="7633" spans="1:31" hidden="1">
      <c r="A7633" s="157" t="s">
        <v>580</v>
      </c>
      <c r="P7633" s="157" t="s">
        <v>571</v>
      </c>
      <c r="U7633" s="163">
        <v>0</v>
      </c>
      <c r="X7633" s="157" t="s">
        <v>569</v>
      </c>
      <c r="AE7633" s="165" t="s">
        <v>230</v>
      </c>
    </row>
    <row r="7634" spans="1:31" hidden="1">
      <c r="A7634" s="157" t="s">
        <v>580</v>
      </c>
      <c r="P7634" s="157" t="s">
        <v>571</v>
      </c>
      <c r="U7634" s="163">
        <v>0</v>
      </c>
      <c r="X7634" s="157" t="s">
        <v>569</v>
      </c>
      <c r="AE7634" s="165" t="s">
        <v>283</v>
      </c>
    </row>
    <row r="7635" spans="1:31" hidden="1">
      <c r="A7635" s="157" t="s">
        <v>580</v>
      </c>
      <c r="P7635" s="157" t="s">
        <v>571</v>
      </c>
      <c r="U7635" s="163">
        <v>0</v>
      </c>
      <c r="X7635" s="157" t="s">
        <v>569</v>
      </c>
      <c r="AE7635" s="165" t="s">
        <v>281</v>
      </c>
    </row>
    <row r="7636" spans="1:31" hidden="1">
      <c r="A7636" s="157" t="s">
        <v>580</v>
      </c>
      <c r="P7636" s="157" t="s">
        <v>571</v>
      </c>
      <c r="U7636" s="163">
        <v>0</v>
      </c>
      <c r="X7636" s="157" t="s">
        <v>569</v>
      </c>
      <c r="AE7636" s="165" t="s">
        <v>245</v>
      </c>
    </row>
    <row r="7637" spans="1:31" hidden="1">
      <c r="A7637" s="157" t="s">
        <v>580</v>
      </c>
      <c r="P7637" s="157" t="s">
        <v>571</v>
      </c>
      <c r="U7637" s="163">
        <v>0</v>
      </c>
      <c r="X7637" s="157" t="s">
        <v>569</v>
      </c>
      <c r="AE7637" s="165" t="s">
        <v>282</v>
      </c>
    </row>
    <row r="7638" spans="1:31" hidden="1">
      <c r="A7638" s="157" t="s">
        <v>580</v>
      </c>
      <c r="P7638" s="157" t="s">
        <v>571</v>
      </c>
      <c r="U7638" s="163">
        <v>-15161.940000000002</v>
      </c>
      <c r="X7638" s="157" t="s">
        <v>569</v>
      </c>
      <c r="AE7638" s="165" t="s">
        <v>365</v>
      </c>
    </row>
    <row r="7639" spans="1:31" hidden="1">
      <c r="A7639" s="157" t="s">
        <v>580</v>
      </c>
      <c r="P7639" s="157" t="s">
        <v>571</v>
      </c>
      <c r="U7639" s="163">
        <v>-17170</v>
      </c>
      <c r="X7639" s="157" t="s">
        <v>569</v>
      </c>
      <c r="AE7639" s="165" t="s">
        <v>398</v>
      </c>
    </row>
    <row r="7640" spans="1:31" hidden="1">
      <c r="A7640" s="157" t="s">
        <v>580</v>
      </c>
      <c r="P7640" s="157" t="s">
        <v>571</v>
      </c>
      <c r="U7640" s="163">
        <v>-5160</v>
      </c>
      <c r="X7640" s="157" t="s">
        <v>569</v>
      </c>
      <c r="AE7640" s="165" t="s">
        <v>393</v>
      </c>
    </row>
    <row r="7641" spans="1:31" hidden="1">
      <c r="A7641" s="157" t="s">
        <v>580</v>
      </c>
      <c r="P7641" s="157" t="s">
        <v>571</v>
      </c>
      <c r="U7641" s="163">
        <v>-1775</v>
      </c>
      <c r="X7641" s="157" t="s">
        <v>569</v>
      </c>
      <c r="AE7641" s="165" t="s">
        <v>395</v>
      </c>
    </row>
    <row r="7642" spans="1:31" hidden="1">
      <c r="A7642" s="157" t="s">
        <v>580</v>
      </c>
      <c r="P7642" s="157" t="s">
        <v>571</v>
      </c>
      <c r="U7642" s="163">
        <v>-1585</v>
      </c>
      <c r="X7642" s="157" t="s">
        <v>569</v>
      </c>
      <c r="AE7642" s="165" t="s">
        <v>396</v>
      </c>
    </row>
    <row r="7643" spans="1:31" hidden="1">
      <c r="A7643" s="157" t="s">
        <v>580</v>
      </c>
      <c r="P7643" s="157" t="s">
        <v>571</v>
      </c>
      <c r="U7643" s="163">
        <v>-4160</v>
      </c>
      <c r="X7643" s="157" t="s">
        <v>569</v>
      </c>
      <c r="AE7643" s="165" t="s">
        <v>397</v>
      </c>
    </row>
    <row r="7644" spans="1:31" hidden="1">
      <c r="A7644" s="157" t="s">
        <v>580</v>
      </c>
      <c r="P7644" s="157" t="s">
        <v>571</v>
      </c>
      <c r="U7644" s="163">
        <v>-2610</v>
      </c>
      <c r="X7644" s="157" t="s">
        <v>569</v>
      </c>
      <c r="AE7644" s="165" t="s">
        <v>399</v>
      </c>
    </row>
    <row r="7645" spans="1:31" hidden="1">
      <c r="A7645" s="157" t="s">
        <v>580</v>
      </c>
      <c r="P7645" s="157" t="s">
        <v>571</v>
      </c>
      <c r="U7645" s="163">
        <v>0</v>
      </c>
      <c r="X7645" s="157" t="s">
        <v>569</v>
      </c>
      <c r="AE7645" s="165" t="s">
        <v>380</v>
      </c>
    </row>
    <row r="7646" spans="1:31" hidden="1">
      <c r="A7646" s="157" t="s">
        <v>580</v>
      </c>
      <c r="P7646" s="157" t="s">
        <v>571</v>
      </c>
      <c r="U7646" s="163">
        <v>0</v>
      </c>
      <c r="X7646" s="157" t="s">
        <v>569</v>
      </c>
      <c r="AE7646" s="165" t="s">
        <v>379</v>
      </c>
    </row>
    <row r="7647" spans="1:31" hidden="1">
      <c r="A7647" s="157" t="s">
        <v>580</v>
      </c>
      <c r="P7647" s="157" t="s">
        <v>571</v>
      </c>
      <c r="U7647" s="163">
        <v>-430.0745746912142</v>
      </c>
      <c r="X7647" s="157" t="s">
        <v>569</v>
      </c>
      <c r="AE7647" s="165" t="s">
        <v>354</v>
      </c>
    </row>
    <row r="7648" spans="1:31" hidden="1">
      <c r="A7648" s="157" t="s">
        <v>580</v>
      </c>
      <c r="P7648" s="157" t="s">
        <v>571</v>
      </c>
      <c r="U7648" s="163">
        <v>-10025.031812154102</v>
      </c>
      <c r="X7648" s="157" t="s">
        <v>569</v>
      </c>
      <c r="AE7648" s="165" t="s">
        <v>341</v>
      </c>
    </row>
    <row r="7649" spans="1:31" hidden="1">
      <c r="A7649" s="157" t="s">
        <v>580</v>
      </c>
      <c r="P7649" s="157" t="s">
        <v>571</v>
      </c>
      <c r="U7649" s="163">
        <v>0</v>
      </c>
      <c r="X7649" s="157" t="s">
        <v>569</v>
      </c>
      <c r="AE7649" s="165" t="s">
        <v>353</v>
      </c>
    </row>
    <row r="7650" spans="1:31" hidden="1">
      <c r="A7650" s="157" t="s">
        <v>580</v>
      </c>
      <c r="P7650" s="157" t="s">
        <v>571</v>
      </c>
      <c r="U7650" s="163">
        <v>-8225.2162447979317</v>
      </c>
      <c r="X7650" s="157" t="s">
        <v>569</v>
      </c>
      <c r="AE7650" s="165" t="s">
        <v>342</v>
      </c>
    </row>
    <row r="7651" spans="1:31" hidden="1">
      <c r="A7651" s="157" t="s">
        <v>580</v>
      </c>
      <c r="P7651" s="157" t="s">
        <v>571</v>
      </c>
      <c r="U7651" s="163">
        <v>-95901.47801093079</v>
      </c>
      <c r="X7651" s="157" t="s">
        <v>569</v>
      </c>
      <c r="AE7651" s="165" t="s">
        <v>549</v>
      </c>
    </row>
    <row r="7652" spans="1:31" hidden="1">
      <c r="A7652" s="157" t="s">
        <v>580</v>
      </c>
      <c r="P7652" s="157" t="s">
        <v>571</v>
      </c>
      <c r="U7652" s="163">
        <v>-5764.3177670440436</v>
      </c>
      <c r="X7652" s="157" t="s">
        <v>569</v>
      </c>
      <c r="AE7652" s="165" t="s">
        <v>344</v>
      </c>
    </row>
    <row r="7653" spans="1:31" hidden="1">
      <c r="A7653" s="157" t="s">
        <v>580</v>
      </c>
      <c r="P7653" s="157" t="s">
        <v>571</v>
      </c>
      <c r="U7653" s="163">
        <v>-51448.335813618309</v>
      </c>
      <c r="X7653" s="157" t="s">
        <v>569</v>
      </c>
      <c r="AE7653" s="165" t="s">
        <v>349</v>
      </c>
    </row>
    <row r="7654" spans="1:31" hidden="1">
      <c r="A7654" s="157" t="s">
        <v>580</v>
      </c>
      <c r="P7654" s="157" t="s">
        <v>571</v>
      </c>
      <c r="U7654" s="163">
        <v>-5360.7779789213109</v>
      </c>
      <c r="X7654" s="157" t="s">
        <v>569</v>
      </c>
      <c r="AE7654" s="165" t="s">
        <v>345</v>
      </c>
    </row>
    <row r="7655" spans="1:31" hidden="1">
      <c r="A7655" s="157" t="s">
        <v>580</v>
      </c>
      <c r="P7655" s="157" t="s">
        <v>571</v>
      </c>
      <c r="U7655" s="163">
        <v>-1405.886185726376</v>
      </c>
      <c r="X7655" s="157" t="s">
        <v>569</v>
      </c>
      <c r="AE7655" s="165" t="s">
        <v>352</v>
      </c>
    </row>
    <row r="7656" spans="1:31" hidden="1">
      <c r="A7656" s="157" t="s">
        <v>580</v>
      </c>
      <c r="P7656" s="157" t="s">
        <v>571</v>
      </c>
      <c r="U7656" s="163">
        <v>-11320.462400428887</v>
      </c>
      <c r="X7656" s="157" t="s">
        <v>569</v>
      </c>
      <c r="AE7656" s="165" t="s">
        <v>351</v>
      </c>
    </row>
    <row r="7657" spans="1:31" hidden="1">
      <c r="A7657" s="157" t="s">
        <v>580</v>
      </c>
      <c r="P7657" s="157" t="s">
        <v>571</v>
      </c>
      <c r="U7657" s="163">
        <v>-1295.8351698666399</v>
      </c>
      <c r="X7657" s="157" t="s">
        <v>569</v>
      </c>
      <c r="AE7657" s="165" t="s">
        <v>347</v>
      </c>
    </row>
    <row r="7658" spans="1:31" hidden="1">
      <c r="A7658" s="157" t="s">
        <v>580</v>
      </c>
      <c r="P7658" s="157" t="s">
        <v>571</v>
      </c>
      <c r="U7658" s="163">
        <v>-1103.5971423736351</v>
      </c>
      <c r="X7658" s="157" t="s">
        <v>569</v>
      </c>
      <c r="AE7658" s="165" t="s">
        <v>343</v>
      </c>
    </row>
    <row r="7659" spans="1:31" hidden="1">
      <c r="A7659" s="157" t="s">
        <v>580</v>
      </c>
      <c r="P7659" s="157" t="s">
        <v>571</v>
      </c>
      <c r="U7659" s="163">
        <v>-1661.796028387806</v>
      </c>
      <c r="X7659" s="157" t="s">
        <v>569</v>
      </c>
      <c r="AE7659" s="165" t="s">
        <v>346</v>
      </c>
    </row>
    <row r="7660" spans="1:31" hidden="1">
      <c r="A7660" s="157" t="s">
        <v>580</v>
      </c>
      <c r="P7660" s="157" t="s">
        <v>571</v>
      </c>
      <c r="U7660" s="163">
        <v>-20414.277469597975</v>
      </c>
      <c r="X7660" s="157" t="s">
        <v>569</v>
      </c>
      <c r="AE7660" s="165" t="s">
        <v>350</v>
      </c>
    </row>
    <row r="7661" spans="1:31" hidden="1">
      <c r="A7661" s="157" t="s">
        <v>580</v>
      </c>
      <c r="P7661" s="157" t="s">
        <v>571</v>
      </c>
      <c r="U7661" s="163">
        <v>0</v>
      </c>
      <c r="X7661" s="157" t="s">
        <v>569</v>
      </c>
      <c r="AE7661" s="165" t="s">
        <v>227</v>
      </c>
    </row>
    <row r="7662" spans="1:31" hidden="1">
      <c r="A7662" s="157" t="s">
        <v>580</v>
      </c>
      <c r="P7662" s="157" t="s">
        <v>571</v>
      </c>
      <c r="U7662" s="163">
        <v>0</v>
      </c>
      <c r="X7662" s="157" t="s">
        <v>569</v>
      </c>
      <c r="AE7662" s="165" t="s">
        <v>236</v>
      </c>
    </row>
    <row r="7663" spans="1:31" hidden="1">
      <c r="A7663" s="157" t="s">
        <v>580</v>
      </c>
      <c r="P7663" s="157" t="s">
        <v>571</v>
      </c>
      <c r="U7663" s="163">
        <v>0</v>
      </c>
      <c r="X7663" s="157" t="s">
        <v>569</v>
      </c>
      <c r="AE7663" s="165" t="s">
        <v>292</v>
      </c>
    </row>
    <row r="7664" spans="1:31" hidden="1">
      <c r="A7664" s="157" t="s">
        <v>580</v>
      </c>
      <c r="P7664" s="157" t="s">
        <v>571</v>
      </c>
      <c r="U7664" s="163">
        <v>0</v>
      </c>
      <c r="X7664" s="157" t="s">
        <v>569</v>
      </c>
      <c r="AE7664" s="165" t="s">
        <v>299</v>
      </c>
    </row>
    <row r="7665" spans="1:31" hidden="1">
      <c r="A7665" s="157" t="s">
        <v>580</v>
      </c>
      <c r="P7665" s="157" t="s">
        <v>571</v>
      </c>
      <c r="U7665" s="163">
        <v>0</v>
      </c>
      <c r="X7665" s="157" t="s">
        <v>569</v>
      </c>
      <c r="AE7665" s="165" t="s">
        <v>348</v>
      </c>
    </row>
    <row r="7666" spans="1:31" hidden="1">
      <c r="A7666" s="157" t="s">
        <v>580</v>
      </c>
      <c r="P7666" s="157" t="s">
        <v>571</v>
      </c>
      <c r="U7666" s="163">
        <v>0</v>
      </c>
      <c r="X7666" s="157" t="s">
        <v>569</v>
      </c>
      <c r="AE7666" s="165" t="s">
        <v>535</v>
      </c>
    </row>
    <row r="7667" spans="1:31" hidden="1">
      <c r="A7667" s="157" t="s">
        <v>580</v>
      </c>
      <c r="P7667" s="157" t="s">
        <v>571</v>
      </c>
      <c r="U7667" s="163">
        <v>0</v>
      </c>
      <c r="X7667" s="157" t="s">
        <v>569</v>
      </c>
      <c r="AE7667" s="165" t="s">
        <v>534</v>
      </c>
    </row>
    <row r="7668" spans="1:31" hidden="1">
      <c r="A7668" s="157" t="s">
        <v>580</v>
      </c>
      <c r="P7668" s="157" t="s">
        <v>571</v>
      </c>
      <c r="U7668" s="163">
        <v>0</v>
      </c>
      <c r="X7668" s="157" t="s">
        <v>569</v>
      </c>
      <c r="AE7668" s="165" t="s">
        <v>316</v>
      </c>
    </row>
    <row r="7669" spans="1:31" hidden="1">
      <c r="A7669" s="157" t="s">
        <v>580</v>
      </c>
      <c r="P7669" s="157" t="s">
        <v>571</v>
      </c>
      <c r="U7669" s="163">
        <v>-875</v>
      </c>
      <c r="X7669" s="157" t="s">
        <v>569</v>
      </c>
      <c r="AE7669" s="165" t="s">
        <v>333</v>
      </c>
    </row>
    <row r="7670" spans="1:31" hidden="1">
      <c r="A7670" s="157" t="s">
        <v>580</v>
      </c>
      <c r="P7670" s="157" t="s">
        <v>571</v>
      </c>
      <c r="U7670" s="163">
        <v>0</v>
      </c>
      <c r="X7670" s="157" t="s">
        <v>569</v>
      </c>
      <c r="AE7670" s="165" t="s">
        <v>394</v>
      </c>
    </row>
    <row r="7671" spans="1:31" hidden="1">
      <c r="A7671" s="157" t="s">
        <v>580</v>
      </c>
      <c r="P7671" s="157" t="s">
        <v>571</v>
      </c>
      <c r="U7671" s="163">
        <v>0</v>
      </c>
      <c r="X7671" s="157" t="s">
        <v>569</v>
      </c>
      <c r="AE7671" s="165" t="s">
        <v>315</v>
      </c>
    </row>
    <row r="7672" spans="1:31" hidden="1">
      <c r="A7672" s="157" t="s">
        <v>580</v>
      </c>
      <c r="P7672" s="157" t="s">
        <v>571</v>
      </c>
      <c r="U7672" s="163">
        <v>0</v>
      </c>
      <c r="X7672" s="157" t="s">
        <v>569</v>
      </c>
      <c r="AE7672" s="165" t="s">
        <v>320</v>
      </c>
    </row>
    <row r="7673" spans="1:31" hidden="1">
      <c r="A7673" s="157" t="s">
        <v>580</v>
      </c>
      <c r="P7673" s="157" t="s">
        <v>571</v>
      </c>
      <c r="U7673" s="163">
        <v>0</v>
      </c>
      <c r="X7673" s="157" t="s">
        <v>569</v>
      </c>
      <c r="AE7673" s="165" t="s">
        <v>321</v>
      </c>
    </row>
    <row r="7674" spans="1:31" hidden="1">
      <c r="A7674" s="157" t="s">
        <v>580</v>
      </c>
      <c r="P7674" s="157" t="s">
        <v>571</v>
      </c>
      <c r="U7674" s="163">
        <v>0</v>
      </c>
      <c r="X7674" s="157" t="s">
        <v>569</v>
      </c>
      <c r="AE7674" s="165" t="s">
        <v>322</v>
      </c>
    </row>
    <row r="7675" spans="1:31" hidden="1">
      <c r="A7675" s="157" t="s">
        <v>580</v>
      </c>
      <c r="P7675" s="157" t="s">
        <v>571</v>
      </c>
      <c r="U7675" s="163">
        <v>0</v>
      </c>
      <c r="X7675" s="157" t="s">
        <v>569</v>
      </c>
      <c r="AE7675" s="165" t="s">
        <v>317</v>
      </c>
    </row>
    <row r="7676" spans="1:31" hidden="1">
      <c r="A7676" s="157" t="s">
        <v>580</v>
      </c>
      <c r="P7676" s="157" t="s">
        <v>571</v>
      </c>
      <c r="U7676" s="163">
        <v>0</v>
      </c>
      <c r="X7676" s="157" t="s">
        <v>569</v>
      </c>
      <c r="AE7676" s="165" t="s">
        <v>324</v>
      </c>
    </row>
    <row r="7677" spans="1:31" hidden="1">
      <c r="A7677" s="157" t="s">
        <v>580</v>
      </c>
      <c r="P7677" s="157" t="s">
        <v>571</v>
      </c>
      <c r="U7677" s="163">
        <v>0</v>
      </c>
      <c r="X7677" s="157" t="s">
        <v>569</v>
      </c>
      <c r="AE7677" s="165" t="s">
        <v>323</v>
      </c>
    </row>
    <row r="7678" spans="1:31" hidden="1">
      <c r="A7678" s="157" t="s">
        <v>580</v>
      </c>
      <c r="P7678" s="157" t="s">
        <v>571</v>
      </c>
      <c r="U7678" s="163">
        <v>0</v>
      </c>
      <c r="X7678" s="157" t="s">
        <v>569</v>
      </c>
      <c r="AE7678" s="165" t="s">
        <v>510</v>
      </c>
    </row>
    <row r="7679" spans="1:31" hidden="1">
      <c r="A7679" s="157" t="s">
        <v>580</v>
      </c>
      <c r="P7679" s="157" t="s">
        <v>571</v>
      </c>
      <c r="U7679" s="163">
        <v>0</v>
      </c>
      <c r="X7679" s="157" t="s">
        <v>569</v>
      </c>
      <c r="AE7679" s="165" t="s">
        <v>584</v>
      </c>
    </row>
    <row r="7680" spans="1:31" hidden="1">
      <c r="A7680" s="157" t="s">
        <v>580</v>
      </c>
      <c r="P7680" s="157" t="s">
        <v>571</v>
      </c>
      <c r="U7680" s="163">
        <v>0</v>
      </c>
      <c r="X7680" s="157" t="s">
        <v>569</v>
      </c>
      <c r="AE7680" s="165" t="s">
        <v>597</v>
      </c>
    </row>
    <row r="7681" spans="1:31" hidden="1">
      <c r="A7681" s="157" t="s">
        <v>580</v>
      </c>
      <c r="P7681" s="157" t="s">
        <v>571</v>
      </c>
      <c r="U7681" s="163">
        <v>0</v>
      </c>
      <c r="X7681" s="157" t="s">
        <v>569</v>
      </c>
      <c r="AE7681" s="165" t="s">
        <v>502</v>
      </c>
    </row>
    <row r="7682" spans="1:31" hidden="1">
      <c r="A7682" s="157" t="s">
        <v>580</v>
      </c>
      <c r="P7682" s="157" t="s">
        <v>571</v>
      </c>
      <c r="U7682" s="163">
        <v>0</v>
      </c>
      <c r="X7682" s="157" t="s">
        <v>569</v>
      </c>
      <c r="AE7682" s="165" t="s">
        <v>497</v>
      </c>
    </row>
    <row r="7683" spans="1:31" hidden="1">
      <c r="A7683" s="157" t="s">
        <v>580</v>
      </c>
      <c r="P7683" s="157" t="s">
        <v>571</v>
      </c>
      <c r="U7683" s="163">
        <v>0</v>
      </c>
      <c r="X7683" s="157" t="s">
        <v>569</v>
      </c>
      <c r="AE7683" s="165" t="s">
        <v>519</v>
      </c>
    </row>
    <row r="7684" spans="1:31" hidden="1">
      <c r="A7684" s="157" t="s">
        <v>580</v>
      </c>
      <c r="P7684" s="157" t="s">
        <v>571</v>
      </c>
      <c r="U7684" s="163">
        <v>0</v>
      </c>
      <c r="X7684" s="157" t="s">
        <v>569</v>
      </c>
      <c r="AE7684" s="165" t="s">
        <v>337</v>
      </c>
    </row>
    <row r="7685" spans="1:31" hidden="1">
      <c r="A7685" s="157" t="s">
        <v>580</v>
      </c>
      <c r="P7685" s="157" t="s">
        <v>571</v>
      </c>
      <c r="U7685" s="163">
        <v>0</v>
      </c>
      <c r="X7685" s="157" t="s">
        <v>569</v>
      </c>
      <c r="AE7685" s="165" t="s">
        <v>486</v>
      </c>
    </row>
    <row r="7686" spans="1:31" hidden="1">
      <c r="A7686" s="157" t="s">
        <v>580</v>
      </c>
      <c r="P7686" s="157" t="s">
        <v>571</v>
      </c>
      <c r="U7686" s="163">
        <v>0</v>
      </c>
      <c r="X7686" s="157" t="s">
        <v>569</v>
      </c>
      <c r="AE7686" s="165" t="s">
        <v>498</v>
      </c>
    </row>
    <row r="7687" spans="1:31" hidden="1">
      <c r="A7687" s="157" t="s">
        <v>580</v>
      </c>
      <c r="P7687" s="157" t="s">
        <v>571</v>
      </c>
      <c r="U7687" s="163">
        <v>0</v>
      </c>
      <c r="X7687" s="157" t="s">
        <v>569</v>
      </c>
      <c r="AE7687" s="165" t="s">
        <v>338</v>
      </c>
    </row>
    <row r="7688" spans="1:31" hidden="1">
      <c r="A7688" s="157" t="s">
        <v>580</v>
      </c>
      <c r="P7688" s="157" t="s">
        <v>571</v>
      </c>
      <c r="U7688" s="163">
        <v>0</v>
      </c>
      <c r="X7688" s="157" t="s">
        <v>569</v>
      </c>
      <c r="AE7688" s="165" t="s">
        <v>489</v>
      </c>
    </row>
    <row r="7689" spans="1:31" hidden="1">
      <c r="A7689" s="157" t="s">
        <v>580</v>
      </c>
      <c r="P7689" s="157" t="s">
        <v>571</v>
      </c>
      <c r="U7689" s="163">
        <v>0</v>
      </c>
      <c r="X7689" s="157" t="s">
        <v>569</v>
      </c>
      <c r="AE7689" s="165" t="s">
        <v>515</v>
      </c>
    </row>
    <row r="7690" spans="1:31" hidden="1">
      <c r="A7690" s="157" t="s">
        <v>580</v>
      </c>
      <c r="P7690" s="157" t="s">
        <v>571</v>
      </c>
      <c r="U7690" s="163">
        <v>0</v>
      </c>
      <c r="X7690" s="157" t="s">
        <v>569</v>
      </c>
      <c r="AE7690" s="165" t="s">
        <v>518</v>
      </c>
    </row>
    <row r="7691" spans="1:31" hidden="1">
      <c r="A7691" s="157" t="s">
        <v>580</v>
      </c>
      <c r="P7691" s="157" t="s">
        <v>571</v>
      </c>
      <c r="U7691" s="163">
        <v>0</v>
      </c>
      <c r="X7691" s="157" t="s">
        <v>569</v>
      </c>
      <c r="AE7691" s="165" t="s">
        <v>488</v>
      </c>
    </row>
    <row r="7692" spans="1:31" hidden="1">
      <c r="A7692" s="157" t="s">
        <v>580</v>
      </c>
      <c r="P7692" s="157" t="s">
        <v>571</v>
      </c>
      <c r="U7692" s="163">
        <v>0</v>
      </c>
      <c r="X7692" s="157" t="s">
        <v>569</v>
      </c>
      <c r="AE7692" s="165" t="s">
        <v>598</v>
      </c>
    </row>
    <row r="7693" spans="1:31" hidden="1">
      <c r="A7693" s="157" t="s">
        <v>580</v>
      </c>
      <c r="P7693" s="157" t="s">
        <v>571</v>
      </c>
      <c r="U7693" s="163">
        <v>0</v>
      </c>
      <c r="X7693" s="157" t="s">
        <v>569</v>
      </c>
      <c r="AE7693" s="165" t="s">
        <v>599</v>
      </c>
    </row>
    <row r="7694" spans="1:31" hidden="1">
      <c r="A7694" s="157" t="s">
        <v>580</v>
      </c>
      <c r="P7694" s="157" t="s">
        <v>571</v>
      </c>
      <c r="U7694" s="163">
        <v>0</v>
      </c>
      <c r="X7694" s="157" t="s">
        <v>569</v>
      </c>
      <c r="AE7694" s="165" t="s">
        <v>600</v>
      </c>
    </row>
    <row r="7695" spans="1:31" hidden="1">
      <c r="A7695" s="157" t="s">
        <v>580</v>
      </c>
      <c r="P7695" s="157" t="s">
        <v>571</v>
      </c>
      <c r="U7695" s="163">
        <v>0</v>
      </c>
      <c r="X7695" s="157" t="s">
        <v>569</v>
      </c>
      <c r="AE7695" s="165" t="s">
        <v>500</v>
      </c>
    </row>
    <row r="7696" spans="1:31" hidden="1">
      <c r="A7696" s="157" t="s">
        <v>580</v>
      </c>
      <c r="P7696" s="157" t="s">
        <v>571</v>
      </c>
      <c r="U7696" s="163">
        <v>0</v>
      </c>
      <c r="X7696" s="157" t="s">
        <v>569</v>
      </c>
      <c r="AE7696" s="165" t="s">
        <v>503</v>
      </c>
    </row>
    <row r="7697" spans="1:31" hidden="1">
      <c r="A7697" s="157" t="s">
        <v>580</v>
      </c>
      <c r="P7697" s="157" t="s">
        <v>571</v>
      </c>
      <c r="U7697" s="163">
        <v>0</v>
      </c>
      <c r="X7697" s="157" t="s">
        <v>569</v>
      </c>
      <c r="AE7697" s="165" t="s">
        <v>582</v>
      </c>
    </row>
    <row r="7698" spans="1:31" hidden="1">
      <c r="A7698" s="157" t="s">
        <v>580</v>
      </c>
      <c r="P7698" s="157" t="s">
        <v>571</v>
      </c>
      <c r="U7698" s="163">
        <v>0</v>
      </c>
      <c r="X7698" s="157" t="s">
        <v>569</v>
      </c>
      <c r="AE7698" s="165" t="s">
        <v>520</v>
      </c>
    </row>
    <row r="7699" spans="1:31" hidden="1">
      <c r="A7699" s="157" t="s">
        <v>580</v>
      </c>
      <c r="P7699" s="157" t="s">
        <v>571</v>
      </c>
      <c r="U7699" s="163">
        <v>0</v>
      </c>
      <c r="X7699" s="157" t="s">
        <v>569</v>
      </c>
      <c r="AE7699" s="165" t="s">
        <v>494</v>
      </c>
    </row>
    <row r="7700" spans="1:31" hidden="1">
      <c r="A7700" s="157" t="s">
        <v>580</v>
      </c>
      <c r="P7700" s="157" t="s">
        <v>571</v>
      </c>
      <c r="U7700" s="163">
        <v>0</v>
      </c>
      <c r="X7700" s="157" t="s">
        <v>569</v>
      </c>
      <c r="AE7700" s="165" t="s">
        <v>517</v>
      </c>
    </row>
    <row r="7701" spans="1:31" hidden="1">
      <c r="A7701" s="157" t="s">
        <v>580</v>
      </c>
      <c r="P7701" s="157" t="s">
        <v>571</v>
      </c>
      <c r="U7701" s="163">
        <v>0</v>
      </c>
      <c r="X7701" s="157" t="s">
        <v>569</v>
      </c>
      <c r="AE7701" s="165" t="s">
        <v>493</v>
      </c>
    </row>
    <row r="7702" spans="1:31" hidden="1">
      <c r="A7702" s="157" t="s">
        <v>580</v>
      </c>
      <c r="P7702" s="157" t="s">
        <v>571</v>
      </c>
      <c r="U7702" s="163">
        <v>0</v>
      </c>
      <c r="X7702" s="157" t="s">
        <v>569</v>
      </c>
      <c r="AE7702" s="165" t="s">
        <v>581</v>
      </c>
    </row>
    <row r="7703" spans="1:31" hidden="1">
      <c r="A7703" s="157" t="s">
        <v>580</v>
      </c>
      <c r="P7703" s="157" t="s">
        <v>571</v>
      </c>
      <c r="U7703" s="163">
        <v>0</v>
      </c>
      <c r="X7703" s="157" t="s">
        <v>569</v>
      </c>
      <c r="AE7703" s="165" t="s">
        <v>309</v>
      </c>
    </row>
    <row r="7704" spans="1:31" hidden="1">
      <c r="A7704" s="157" t="s">
        <v>580</v>
      </c>
      <c r="P7704" s="157" t="s">
        <v>571</v>
      </c>
      <c r="U7704" s="163">
        <v>0</v>
      </c>
      <c r="X7704" s="157" t="s">
        <v>569</v>
      </c>
      <c r="AE7704" s="165" t="s">
        <v>496</v>
      </c>
    </row>
    <row r="7705" spans="1:31" hidden="1">
      <c r="A7705" s="157" t="s">
        <v>580</v>
      </c>
      <c r="P7705" s="157" t="s">
        <v>571</v>
      </c>
      <c r="U7705" s="163">
        <v>0</v>
      </c>
      <c r="X7705" s="157" t="s">
        <v>569</v>
      </c>
      <c r="AE7705" s="165" t="s">
        <v>516</v>
      </c>
    </row>
    <row r="7706" spans="1:31" hidden="1">
      <c r="A7706" s="157" t="s">
        <v>580</v>
      </c>
      <c r="P7706" s="157" t="s">
        <v>571</v>
      </c>
      <c r="U7706" s="163">
        <v>0</v>
      </c>
      <c r="X7706" s="157" t="s">
        <v>569</v>
      </c>
      <c r="AE7706" s="165" t="s">
        <v>601</v>
      </c>
    </row>
    <row r="7707" spans="1:31" hidden="1">
      <c r="A7707" s="157" t="s">
        <v>580</v>
      </c>
      <c r="P7707" s="157" t="s">
        <v>571</v>
      </c>
      <c r="U7707" s="163">
        <v>0</v>
      </c>
      <c r="X7707" s="157" t="s">
        <v>569</v>
      </c>
      <c r="AE7707" s="165" t="s">
        <v>514</v>
      </c>
    </row>
    <row r="7708" spans="1:31" hidden="1">
      <c r="A7708" s="157" t="s">
        <v>580</v>
      </c>
      <c r="P7708" s="157" t="s">
        <v>571</v>
      </c>
      <c r="U7708" s="163">
        <v>0</v>
      </c>
      <c r="X7708" s="157" t="s">
        <v>569</v>
      </c>
      <c r="AE7708" s="165" t="s">
        <v>513</v>
      </c>
    </row>
    <row r="7709" spans="1:31" hidden="1">
      <c r="A7709" s="157" t="s">
        <v>580</v>
      </c>
      <c r="P7709" s="157" t="s">
        <v>571</v>
      </c>
      <c r="U7709" s="163">
        <v>0</v>
      </c>
      <c r="X7709" s="157" t="s">
        <v>569</v>
      </c>
      <c r="AE7709" s="165" t="s">
        <v>492</v>
      </c>
    </row>
    <row r="7710" spans="1:31" hidden="1">
      <c r="A7710" s="157" t="s">
        <v>580</v>
      </c>
      <c r="P7710" s="157" t="s">
        <v>571</v>
      </c>
      <c r="U7710" s="163">
        <v>0</v>
      </c>
      <c r="X7710" s="157" t="s">
        <v>569</v>
      </c>
      <c r="AE7710" s="165" t="s">
        <v>602</v>
      </c>
    </row>
    <row r="7711" spans="1:31" hidden="1">
      <c r="A7711" s="157" t="s">
        <v>580</v>
      </c>
      <c r="P7711" s="157" t="s">
        <v>571</v>
      </c>
      <c r="U7711" s="163">
        <v>0</v>
      </c>
      <c r="X7711" s="157" t="s">
        <v>569</v>
      </c>
      <c r="AE7711" s="165" t="s">
        <v>603</v>
      </c>
    </row>
    <row r="7712" spans="1:31" hidden="1">
      <c r="A7712" s="157" t="s">
        <v>580</v>
      </c>
      <c r="P7712" s="157" t="s">
        <v>571</v>
      </c>
      <c r="U7712" s="163">
        <v>0</v>
      </c>
      <c r="X7712" s="157" t="s">
        <v>569</v>
      </c>
      <c r="AE7712" s="165" t="s">
        <v>491</v>
      </c>
    </row>
    <row r="7713" spans="1:31" hidden="1">
      <c r="A7713" s="157" t="s">
        <v>580</v>
      </c>
      <c r="P7713" s="157" t="s">
        <v>571</v>
      </c>
      <c r="U7713" s="163">
        <v>0</v>
      </c>
      <c r="X7713" s="157" t="s">
        <v>569</v>
      </c>
      <c r="AE7713" s="165" t="s">
        <v>495</v>
      </c>
    </row>
    <row r="7714" spans="1:31" hidden="1">
      <c r="A7714" s="157" t="s">
        <v>580</v>
      </c>
      <c r="P7714" s="157" t="s">
        <v>571</v>
      </c>
      <c r="U7714" s="163">
        <v>0</v>
      </c>
      <c r="X7714" s="157" t="s">
        <v>569</v>
      </c>
      <c r="AE7714" s="165" t="s">
        <v>460</v>
      </c>
    </row>
    <row r="7715" spans="1:31" hidden="1">
      <c r="A7715" s="157" t="s">
        <v>580</v>
      </c>
      <c r="P7715" s="157" t="s">
        <v>571</v>
      </c>
      <c r="U7715" s="163">
        <v>0</v>
      </c>
      <c r="X7715" s="157" t="s">
        <v>569</v>
      </c>
      <c r="AE7715" s="165" t="s">
        <v>604</v>
      </c>
    </row>
    <row r="7716" spans="1:31" hidden="1">
      <c r="A7716" s="157" t="s">
        <v>580</v>
      </c>
      <c r="P7716" s="157" t="s">
        <v>571</v>
      </c>
      <c r="U7716" s="163">
        <v>0</v>
      </c>
      <c r="X7716" s="157" t="s">
        <v>569</v>
      </c>
      <c r="AE7716" s="165" t="s">
        <v>501</v>
      </c>
    </row>
    <row r="7717" spans="1:31" hidden="1">
      <c r="A7717" s="157" t="s">
        <v>580</v>
      </c>
      <c r="P7717" s="157" t="s">
        <v>571</v>
      </c>
      <c r="U7717" s="163">
        <v>0</v>
      </c>
      <c r="X7717" s="157" t="s">
        <v>569</v>
      </c>
      <c r="AE7717" s="165" t="s">
        <v>511</v>
      </c>
    </row>
    <row r="7718" spans="1:31" hidden="1">
      <c r="A7718" s="157" t="s">
        <v>580</v>
      </c>
      <c r="P7718" s="157" t="s">
        <v>571</v>
      </c>
      <c r="U7718" s="163">
        <v>0</v>
      </c>
      <c r="X7718" s="157" t="s">
        <v>569</v>
      </c>
      <c r="AE7718" s="165" t="s">
        <v>490</v>
      </c>
    </row>
    <row r="7719" spans="1:31" hidden="1">
      <c r="A7719" s="157" t="s">
        <v>580</v>
      </c>
      <c r="P7719" s="157" t="s">
        <v>571</v>
      </c>
      <c r="U7719" s="163">
        <v>0</v>
      </c>
      <c r="X7719" s="157" t="s">
        <v>569</v>
      </c>
      <c r="AE7719" s="165" t="s">
        <v>512</v>
      </c>
    </row>
    <row r="7720" spans="1:31" hidden="1">
      <c r="A7720" s="157" t="s">
        <v>580</v>
      </c>
      <c r="P7720" s="157" t="s">
        <v>571</v>
      </c>
      <c r="U7720" s="163">
        <v>0</v>
      </c>
      <c r="X7720" s="157" t="s">
        <v>569</v>
      </c>
      <c r="AE7720" s="165" t="s">
        <v>468</v>
      </c>
    </row>
    <row r="7721" spans="1:31" hidden="1">
      <c r="A7721" s="157" t="s">
        <v>580</v>
      </c>
      <c r="P7721" s="157" t="s">
        <v>571</v>
      </c>
      <c r="U7721" s="163">
        <v>0</v>
      </c>
      <c r="X7721" s="157" t="s">
        <v>569</v>
      </c>
      <c r="AE7721" s="165" t="s">
        <v>217</v>
      </c>
    </row>
    <row r="7722" spans="1:31" hidden="1">
      <c r="A7722" s="157" t="s">
        <v>580</v>
      </c>
      <c r="P7722" s="157" t="s">
        <v>571</v>
      </c>
      <c r="U7722" s="163">
        <v>0</v>
      </c>
      <c r="X7722" s="157" t="s">
        <v>569</v>
      </c>
      <c r="AE7722" s="165" t="s">
        <v>542</v>
      </c>
    </row>
    <row r="7723" spans="1:31" hidden="1">
      <c r="A7723" s="157" t="s">
        <v>580</v>
      </c>
      <c r="P7723" s="157" t="s">
        <v>571</v>
      </c>
      <c r="U7723" s="163">
        <v>0</v>
      </c>
      <c r="X7723" s="157" t="s">
        <v>569</v>
      </c>
      <c r="AE7723" s="165" t="s">
        <v>550</v>
      </c>
    </row>
    <row r="7724" spans="1:31" hidden="1">
      <c r="A7724" s="157" t="s">
        <v>580</v>
      </c>
      <c r="P7724" s="157" t="s">
        <v>571</v>
      </c>
      <c r="U7724" s="163">
        <v>0</v>
      </c>
      <c r="X7724" s="157" t="s">
        <v>569</v>
      </c>
      <c r="AE7724" s="165" t="s">
        <v>294</v>
      </c>
    </row>
    <row r="7725" spans="1:31" hidden="1">
      <c r="A7725" s="157" t="s">
        <v>580</v>
      </c>
      <c r="P7725" s="157" t="s">
        <v>571</v>
      </c>
      <c r="U7725" s="163">
        <v>0</v>
      </c>
      <c r="X7725" s="157" t="s">
        <v>569</v>
      </c>
      <c r="AE7725" s="165" t="s">
        <v>543</v>
      </c>
    </row>
    <row r="7726" spans="1:31" hidden="1">
      <c r="A7726" s="157" t="s">
        <v>580</v>
      </c>
      <c r="P7726" s="157" t="s">
        <v>571</v>
      </c>
      <c r="U7726" s="163">
        <v>0</v>
      </c>
      <c r="X7726" s="157" t="s">
        <v>569</v>
      </c>
      <c r="AE7726" s="165" t="s">
        <v>464</v>
      </c>
    </row>
    <row r="7727" spans="1:31" hidden="1">
      <c r="A7727" s="157" t="s">
        <v>580</v>
      </c>
      <c r="P7727" s="157" t="s">
        <v>571</v>
      </c>
      <c r="U7727" s="163">
        <v>0</v>
      </c>
      <c r="X7727" s="157" t="s">
        <v>569</v>
      </c>
      <c r="AE7727" s="165" t="s">
        <v>465</v>
      </c>
    </row>
    <row r="7728" spans="1:31" hidden="1">
      <c r="A7728" s="157" t="s">
        <v>580</v>
      </c>
      <c r="P7728" s="157" t="s">
        <v>571</v>
      </c>
      <c r="U7728" s="163">
        <v>0</v>
      </c>
      <c r="X7728" s="157" t="s">
        <v>569</v>
      </c>
      <c r="AE7728" s="165" t="s">
        <v>466</v>
      </c>
    </row>
    <row r="7729" spans="1:31" hidden="1">
      <c r="A7729" s="157" t="s">
        <v>580</v>
      </c>
      <c r="P7729" s="157" t="s">
        <v>571</v>
      </c>
      <c r="U7729" s="163">
        <v>0</v>
      </c>
      <c r="X7729" s="157" t="s">
        <v>569</v>
      </c>
      <c r="AE7729" s="165" t="s">
        <v>467</v>
      </c>
    </row>
    <row r="7730" spans="1:31" hidden="1">
      <c r="A7730" s="157" t="s">
        <v>580</v>
      </c>
      <c r="P7730" s="157" t="s">
        <v>571</v>
      </c>
      <c r="U7730" s="163">
        <v>0</v>
      </c>
      <c r="X7730" s="157" t="s">
        <v>569</v>
      </c>
      <c r="AE7730" s="165" t="s">
        <v>401</v>
      </c>
    </row>
    <row r="7731" spans="1:31" hidden="1">
      <c r="A7731" s="157" t="s">
        <v>580</v>
      </c>
      <c r="P7731" s="157" t="s">
        <v>571</v>
      </c>
      <c r="U7731" s="163">
        <v>0</v>
      </c>
      <c r="X7731" s="157" t="s">
        <v>569</v>
      </c>
      <c r="AE7731" s="165" t="s">
        <v>547</v>
      </c>
    </row>
    <row r="7732" spans="1:31" hidden="1">
      <c r="A7732" s="157" t="s">
        <v>580</v>
      </c>
      <c r="P7732" s="157" t="s">
        <v>571</v>
      </c>
      <c r="U7732" s="163">
        <v>0</v>
      </c>
      <c r="X7732" s="157" t="s">
        <v>569</v>
      </c>
      <c r="AE7732" s="165" t="s">
        <v>470</v>
      </c>
    </row>
    <row r="7733" spans="1:31" hidden="1">
      <c r="A7733" s="157" t="s">
        <v>580</v>
      </c>
      <c r="P7733" s="157" t="s">
        <v>571</v>
      </c>
      <c r="U7733" s="163">
        <v>0</v>
      </c>
      <c r="X7733" s="157" t="s">
        <v>569</v>
      </c>
      <c r="AE7733" s="165" t="s">
        <v>472</v>
      </c>
    </row>
    <row r="7734" spans="1:31" hidden="1">
      <c r="A7734" s="157" t="s">
        <v>580</v>
      </c>
      <c r="P7734" s="157" t="s">
        <v>571</v>
      </c>
      <c r="U7734" s="163">
        <v>-308.66000000000003</v>
      </c>
      <c r="X7734" s="157" t="s">
        <v>569</v>
      </c>
      <c r="AE7734" s="165" t="s">
        <v>462</v>
      </c>
    </row>
    <row r="7735" spans="1:31" hidden="1">
      <c r="A7735" s="157" t="s">
        <v>580</v>
      </c>
      <c r="P7735" s="157" t="s">
        <v>571</v>
      </c>
      <c r="U7735" s="163">
        <v>-13013.7</v>
      </c>
      <c r="X7735" s="157" t="s">
        <v>569</v>
      </c>
      <c r="AE7735" s="165" t="s">
        <v>473</v>
      </c>
    </row>
    <row r="7736" spans="1:31" hidden="1">
      <c r="A7736" s="157" t="s">
        <v>580</v>
      </c>
      <c r="P7736" s="157" t="s">
        <v>571</v>
      </c>
      <c r="U7736" s="163">
        <v>0</v>
      </c>
      <c r="X7736" s="157" t="s">
        <v>569</v>
      </c>
      <c r="AE7736" s="165" t="s">
        <v>479</v>
      </c>
    </row>
    <row r="7737" spans="1:31" hidden="1">
      <c r="A7737" s="157" t="s">
        <v>580</v>
      </c>
      <c r="P7737" s="157" t="s">
        <v>571</v>
      </c>
      <c r="U7737" s="163">
        <v>-1175.3647134055257</v>
      </c>
      <c r="X7737" s="157" t="s">
        <v>569</v>
      </c>
      <c r="AE7737" s="165" t="s">
        <v>475</v>
      </c>
    </row>
    <row r="7738" spans="1:31" hidden="1">
      <c r="A7738" s="157" t="s">
        <v>580</v>
      </c>
      <c r="P7738" s="157" t="s">
        <v>571</v>
      </c>
      <c r="U7738" s="163">
        <v>-2463.2999999999997</v>
      </c>
      <c r="X7738" s="157" t="s">
        <v>569</v>
      </c>
      <c r="AE7738" s="165" t="s">
        <v>476</v>
      </c>
    </row>
    <row r="7739" spans="1:31" hidden="1">
      <c r="A7739" s="157" t="s">
        <v>580</v>
      </c>
      <c r="P7739" s="157" t="s">
        <v>571</v>
      </c>
      <c r="U7739" s="163">
        <v>-2893.71</v>
      </c>
      <c r="X7739" s="157" t="s">
        <v>569</v>
      </c>
      <c r="AE7739" s="165" t="s">
        <v>474</v>
      </c>
    </row>
    <row r="7740" spans="1:31" hidden="1">
      <c r="A7740" s="157" t="s">
        <v>580</v>
      </c>
      <c r="P7740" s="157" t="s">
        <v>571</v>
      </c>
      <c r="U7740" s="163">
        <v>0</v>
      </c>
      <c r="X7740" s="157" t="s">
        <v>569</v>
      </c>
      <c r="AE7740" s="165" t="s">
        <v>482</v>
      </c>
    </row>
    <row r="7741" spans="1:31" hidden="1">
      <c r="A7741" s="157" t="s">
        <v>580</v>
      </c>
      <c r="P7741" s="157" t="s">
        <v>571</v>
      </c>
      <c r="U7741" s="163">
        <v>0</v>
      </c>
      <c r="X7741" s="157" t="s">
        <v>569</v>
      </c>
      <c r="AE7741" s="165" t="s">
        <v>478</v>
      </c>
    </row>
    <row r="7742" spans="1:31" hidden="1">
      <c r="A7742" s="157" t="s">
        <v>580</v>
      </c>
      <c r="P7742" s="157" t="s">
        <v>571</v>
      </c>
      <c r="U7742" s="163">
        <v>0</v>
      </c>
      <c r="X7742" s="157" t="s">
        <v>569</v>
      </c>
      <c r="AE7742" s="165" t="s">
        <v>485</v>
      </c>
    </row>
    <row r="7743" spans="1:31" hidden="1">
      <c r="A7743" s="157" t="s">
        <v>580</v>
      </c>
      <c r="P7743" s="157" t="s">
        <v>571</v>
      </c>
      <c r="U7743" s="163">
        <v>-1248</v>
      </c>
      <c r="X7743" s="157" t="s">
        <v>569</v>
      </c>
      <c r="AE7743" s="165" t="s">
        <v>483</v>
      </c>
    </row>
    <row r="7744" spans="1:31" hidden="1">
      <c r="A7744" s="157" t="s">
        <v>580</v>
      </c>
      <c r="P7744" s="157" t="s">
        <v>571</v>
      </c>
      <c r="U7744" s="163">
        <v>0</v>
      </c>
      <c r="X7744" s="157" t="s">
        <v>569</v>
      </c>
      <c r="AE7744" s="165" t="s">
        <v>484</v>
      </c>
    </row>
    <row r="7745" spans="1:31" hidden="1">
      <c r="A7745" s="157" t="s">
        <v>580</v>
      </c>
      <c r="P7745" s="157" t="s">
        <v>571</v>
      </c>
      <c r="U7745" s="163">
        <v>0</v>
      </c>
      <c r="X7745" s="157" t="s">
        <v>569</v>
      </c>
      <c r="AE7745" s="165" t="s">
        <v>477</v>
      </c>
    </row>
    <row r="7746" spans="1:31" hidden="1">
      <c r="A7746" s="157" t="s">
        <v>580</v>
      </c>
      <c r="P7746" s="157" t="s">
        <v>571</v>
      </c>
      <c r="U7746" s="163">
        <v>0</v>
      </c>
      <c r="X7746" s="157" t="s">
        <v>569</v>
      </c>
      <c r="AE7746" s="165" t="s">
        <v>482</v>
      </c>
    </row>
    <row r="7747" spans="1:31" hidden="1">
      <c r="A7747" s="157" t="s">
        <v>580</v>
      </c>
      <c r="P7747" s="157" t="s">
        <v>571</v>
      </c>
      <c r="U7747" s="163">
        <v>0</v>
      </c>
      <c r="X7747" s="157" t="s">
        <v>569</v>
      </c>
      <c r="AE7747" s="165" t="s">
        <v>480</v>
      </c>
    </row>
    <row r="7748" spans="1:31" hidden="1">
      <c r="A7748" s="157" t="s">
        <v>580</v>
      </c>
      <c r="P7748" s="157" t="s">
        <v>571</v>
      </c>
      <c r="U7748" s="163">
        <v>0</v>
      </c>
      <c r="X7748" s="157" t="s">
        <v>569</v>
      </c>
      <c r="AE7748" s="165" t="s">
        <v>481</v>
      </c>
    </row>
    <row r="7749" spans="1:31" hidden="1">
      <c r="A7749" s="157" t="s">
        <v>580</v>
      </c>
      <c r="P7749" s="157" t="s">
        <v>571</v>
      </c>
      <c r="U7749" s="163">
        <v>-81646</v>
      </c>
      <c r="X7749" s="157" t="s">
        <v>565</v>
      </c>
      <c r="AE7749" s="165" t="s">
        <v>469</v>
      </c>
    </row>
    <row r="7750" spans="1:31" hidden="1">
      <c r="A7750" s="157" t="s">
        <v>580</v>
      </c>
      <c r="P7750" s="157" t="s">
        <v>571</v>
      </c>
      <c r="U7750" s="163">
        <v>-3204.3599999999997</v>
      </c>
      <c r="X7750" s="157" t="s">
        <v>605</v>
      </c>
      <c r="AE7750" s="165" t="s">
        <v>469</v>
      </c>
    </row>
    <row r="7751" spans="1:31" hidden="1">
      <c r="A7751" s="157" t="s">
        <v>580</v>
      </c>
      <c r="P7751" s="157" t="s">
        <v>572</v>
      </c>
      <c r="U7751" s="163">
        <v>77480.873063072737</v>
      </c>
      <c r="X7751" s="157" t="s">
        <v>562</v>
      </c>
      <c r="AE7751" s="165" t="s">
        <v>430</v>
      </c>
    </row>
    <row r="7752" spans="1:31" hidden="1">
      <c r="A7752" s="157" t="s">
        <v>580</v>
      </c>
      <c r="P7752" s="157" t="s">
        <v>572</v>
      </c>
      <c r="U7752" s="163">
        <v>58187.260884020827</v>
      </c>
      <c r="X7752" s="157" t="s">
        <v>562</v>
      </c>
      <c r="AE7752" s="165" t="s">
        <v>431</v>
      </c>
    </row>
    <row r="7753" spans="1:31" hidden="1">
      <c r="A7753" s="157" t="s">
        <v>580</v>
      </c>
      <c r="P7753" s="157" t="s">
        <v>572</v>
      </c>
      <c r="U7753" s="163">
        <v>121002.97967192234</v>
      </c>
      <c r="X7753" s="157" t="s">
        <v>562</v>
      </c>
      <c r="AE7753" s="165" t="s">
        <v>433</v>
      </c>
    </row>
    <row r="7754" spans="1:31" hidden="1">
      <c r="A7754" s="157" t="s">
        <v>580</v>
      </c>
      <c r="P7754" s="157" t="s">
        <v>572</v>
      </c>
      <c r="U7754" s="163">
        <v>57668.990901300393</v>
      </c>
      <c r="X7754" s="157" t="s">
        <v>562</v>
      </c>
      <c r="AE7754" s="165" t="s">
        <v>434</v>
      </c>
    </row>
    <row r="7755" spans="1:31" hidden="1">
      <c r="A7755" s="157" t="s">
        <v>580</v>
      </c>
      <c r="P7755" s="157" t="s">
        <v>572</v>
      </c>
      <c r="U7755" s="163">
        <v>96686.695200588147</v>
      </c>
      <c r="X7755" s="157" t="s">
        <v>562</v>
      </c>
      <c r="AE7755" s="165" t="s">
        <v>432</v>
      </c>
    </row>
    <row r="7756" spans="1:31" hidden="1">
      <c r="A7756" s="157" t="s">
        <v>580</v>
      </c>
      <c r="P7756" s="157" t="s">
        <v>572</v>
      </c>
      <c r="U7756" s="163">
        <v>0</v>
      </c>
      <c r="X7756" s="157" t="s">
        <v>562</v>
      </c>
      <c r="AE7756" s="165" t="s">
        <v>436</v>
      </c>
    </row>
    <row r="7757" spans="1:31" hidden="1">
      <c r="A7757" s="157" t="s">
        <v>580</v>
      </c>
      <c r="P7757" s="157" t="s">
        <v>572</v>
      </c>
      <c r="U7757" s="163">
        <v>0</v>
      </c>
      <c r="X7757" s="157" t="s">
        <v>562</v>
      </c>
      <c r="AE7757" s="165" t="s">
        <v>505</v>
      </c>
    </row>
    <row r="7758" spans="1:31" hidden="1">
      <c r="A7758" s="157" t="s">
        <v>580</v>
      </c>
      <c r="P7758" s="157" t="s">
        <v>572</v>
      </c>
      <c r="U7758" s="163">
        <v>0</v>
      </c>
      <c r="X7758" s="157" t="s">
        <v>562</v>
      </c>
      <c r="AE7758" s="165" t="s">
        <v>506</v>
      </c>
    </row>
    <row r="7759" spans="1:31" hidden="1">
      <c r="A7759" s="157" t="s">
        <v>580</v>
      </c>
      <c r="P7759" s="157" t="s">
        <v>572</v>
      </c>
      <c r="U7759" s="163">
        <v>0</v>
      </c>
      <c r="X7759" s="157" t="s">
        <v>562</v>
      </c>
      <c r="AE7759" s="165" t="s">
        <v>589</v>
      </c>
    </row>
    <row r="7760" spans="1:31" hidden="1">
      <c r="A7760" s="157" t="s">
        <v>580</v>
      </c>
      <c r="P7760" s="157" t="s">
        <v>572</v>
      </c>
      <c r="U7760" s="163">
        <v>61067.569668503871</v>
      </c>
      <c r="X7760" s="157" t="s">
        <v>562</v>
      </c>
      <c r="AE7760" s="165" t="s">
        <v>438</v>
      </c>
    </row>
    <row r="7761" spans="1:31" hidden="1">
      <c r="A7761" s="157" t="s">
        <v>580</v>
      </c>
      <c r="P7761" s="157" t="s">
        <v>572</v>
      </c>
      <c r="U7761" s="163">
        <v>28142.727362126367</v>
      </c>
      <c r="X7761" s="157" t="s">
        <v>562</v>
      </c>
      <c r="AE7761" s="165" t="s">
        <v>439</v>
      </c>
    </row>
    <row r="7762" spans="1:31" hidden="1">
      <c r="A7762" s="157" t="s">
        <v>580</v>
      </c>
      <c r="P7762" s="157" t="s">
        <v>572</v>
      </c>
      <c r="U7762" s="163">
        <v>53469.669440451034</v>
      </c>
      <c r="X7762" s="157" t="s">
        <v>562</v>
      </c>
      <c r="AE7762" s="165" t="s">
        <v>444</v>
      </c>
    </row>
    <row r="7763" spans="1:31" hidden="1">
      <c r="A7763" s="157" t="s">
        <v>580</v>
      </c>
      <c r="P7763" s="157" t="s">
        <v>572</v>
      </c>
      <c r="U7763" s="163">
        <v>65484.342088626843</v>
      </c>
      <c r="X7763" s="157" t="s">
        <v>562</v>
      </c>
      <c r="AE7763" s="165" t="s">
        <v>442</v>
      </c>
    </row>
    <row r="7764" spans="1:31" hidden="1">
      <c r="A7764" s="157" t="s">
        <v>580</v>
      </c>
      <c r="P7764" s="157" t="s">
        <v>572</v>
      </c>
      <c r="U7764" s="163">
        <v>31086.411890590818</v>
      </c>
      <c r="X7764" s="157" t="s">
        <v>562</v>
      </c>
      <c r="AE7764" s="165" t="s">
        <v>445</v>
      </c>
    </row>
    <row r="7765" spans="1:31" hidden="1">
      <c r="A7765" s="157" t="s">
        <v>580</v>
      </c>
      <c r="P7765" s="157" t="s">
        <v>572</v>
      </c>
      <c r="U7765" s="163">
        <v>14729.544315771233</v>
      </c>
      <c r="X7765" s="157" t="s">
        <v>562</v>
      </c>
      <c r="AE7765" s="165" t="s">
        <v>441</v>
      </c>
    </row>
    <row r="7766" spans="1:31" hidden="1">
      <c r="A7766" s="157" t="s">
        <v>580</v>
      </c>
      <c r="P7766" s="157" t="s">
        <v>572</v>
      </c>
      <c r="U7766" s="163">
        <v>30328.358628311322</v>
      </c>
      <c r="X7766" s="157" t="s">
        <v>562</v>
      </c>
      <c r="AE7766" s="165" t="s">
        <v>440</v>
      </c>
    </row>
    <row r="7767" spans="1:31" hidden="1">
      <c r="A7767" s="157" t="s">
        <v>580</v>
      </c>
      <c r="P7767" s="157" t="s">
        <v>572</v>
      </c>
      <c r="U7767" s="163">
        <v>0</v>
      </c>
      <c r="X7767" s="157" t="s">
        <v>562</v>
      </c>
      <c r="AE7767" s="165" t="s">
        <v>590</v>
      </c>
    </row>
    <row r="7768" spans="1:31" hidden="1">
      <c r="A7768" s="157" t="s">
        <v>580</v>
      </c>
      <c r="P7768" s="157" t="s">
        <v>572</v>
      </c>
      <c r="U7768" s="163">
        <v>-11384.144942331193</v>
      </c>
      <c r="X7768" s="157" t="s">
        <v>562</v>
      </c>
      <c r="AE7768" s="165" t="s">
        <v>446</v>
      </c>
    </row>
    <row r="7769" spans="1:31" hidden="1">
      <c r="A7769" s="157" t="s">
        <v>580</v>
      </c>
      <c r="P7769" s="157" t="s">
        <v>572</v>
      </c>
      <c r="U7769" s="163">
        <v>23960.987042665067</v>
      </c>
      <c r="X7769" s="157" t="s">
        <v>562</v>
      </c>
      <c r="AE7769" s="165" t="s">
        <v>435</v>
      </c>
    </row>
    <row r="7770" spans="1:31" hidden="1">
      <c r="A7770" s="157" t="s">
        <v>580</v>
      </c>
      <c r="P7770" s="157" t="s">
        <v>572</v>
      </c>
      <c r="U7770" s="163">
        <v>0</v>
      </c>
      <c r="X7770" s="157" t="s">
        <v>562</v>
      </c>
      <c r="AE7770" s="165" t="s">
        <v>507</v>
      </c>
    </row>
    <row r="7771" spans="1:31" hidden="1">
      <c r="A7771" s="157" t="s">
        <v>580</v>
      </c>
      <c r="P7771" s="157" t="s">
        <v>572</v>
      </c>
      <c r="U7771" s="163">
        <v>0</v>
      </c>
      <c r="X7771" s="157" t="s">
        <v>562</v>
      </c>
      <c r="AE7771" s="165" t="s">
        <v>591</v>
      </c>
    </row>
    <row r="7772" spans="1:31" hidden="1">
      <c r="A7772" s="157" t="s">
        <v>580</v>
      </c>
      <c r="P7772" s="157" t="s">
        <v>572</v>
      </c>
      <c r="U7772" s="163">
        <v>0</v>
      </c>
      <c r="X7772" s="157" t="s">
        <v>562</v>
      </c>
      <c r="AE7772" s="165" t="s">
        <v>592</v>
      </c>
    </row>
    <row r="7773" spans="1:31" hidden="1">
      <c r="A7773" s="157" t="s">
        <v>580</v>
      </c>
      <c r="P7773" s="157" t="s">
        <v>572</v>
      </c>
      <c r="U7773" s="163">
        <v>0</v>
      </c>
      <c r="X7773" s="157" t="s">
        <v>562</v>
      </c>
      <c r="AE7773" s="165" t="s">
        <v>593</v>
      </c>
    </row>
    <row r="7774" spans="1:31" hidden="1">
      <c r="A7774" s="157" t="s">
        <v>580</v>
      </c>
      <c r="P7774" s="157" t="s">
        <v>572</v>
      </c>
      <c r="U7774" s="163">
        <v>212850.12137991114</v>
      </c>
      <c r="X7774" s="157" t="s">
        <v>562</v>
      </c>
      <c r="AE7774" s="165" t="s">
        <v>319</v>
      </c>
    </row>
    <row r="7775" spans="1:31" hidden="1">
      <c r="A7775" s="157" t="s">
        <v>580</v>
      </c>
      <c r="P7775" s="157" t="s">
        <v>572</v>
      </c>
      <c r="U7775" s="163">
        <v>0</v>
      </c>
      <c r="X7775" s="157" t="s">
        <v>562</v>
      </c>
      <c r="AE7775" s="165" t="s">
        <v>437</v>
      </c>
    </row>
    <row r="7776" spans="1:31" hidden="1">
      <c r="A7776" s="157" t="s">
        <v>580</v>
      </c>
      <c r="P7776" s="157" t="s">
        <v>572</v>
      </c>
      <c r="U7776" s="163">
        <v>0</v>
      </c>
      <c r="X7776" s="157" t="s">
        <v>562</v>
      </c>
      <c r="AE7776" s="165" t="s">
        <v>594</v>
      </c>
    </row>
    <row r="7777" spans="1:31" hidden="1">
      <c r="A7777" s="157" t="s">
        <v>580</v>
      </c>
      <c r="P7777" s="157" t="s">
        <v>572</v>
      </c>
      <c r="U7777" s="163">
        <v>168137.04992343648</v>
      </c>
      <c r="X7777" s="157" t="s">
        <v>562</v>
      </c>
      <c r="AE7777" s="165" t="s">
        <v>547</v>
      </c>
    </row>
    <row r="7778" spans="1:31" hidden="1">
      <c r="A7778" s="157" t="s">
        <v>580</v>
      </c>
      <c r="P7778" s="157" t="s">
        <v>572</v>
      </c>
      <c r="U7778" s="163">
        <v>34514.885716025041</v>
      </c>
      <c r="X7778" s="157" t="s">
        <v>562</v>
      </c>
      <c r="AE7778" s="165" t="s">
        <v>470</v>
      </c>
    </row>
    <row r="7779" spans="1:31" hidden="1">
      <c r="A7779" s="157" t="s">
        <v>580</v>
      </c>
      <c r="P7779" s="157" t="s">
        <v>572</v>
      </c>
      <c r="U7779" s="163">
        <v>0</v>
      </c>
      <c r="X7779" s="157" t="s">
        <v>562</v>
      </c>
      <c r="AE7779" s="165" t="s">
        <v>472</v>
      </c>
    </row>
    <row r="7780" spans="1:31" hidden="1">
      <c r="A7780" s="157" t="s">
        <v>580</v>
      </c>
      <c r="P7780" s="157" t="s">
        <v>572</v>
      </c>
      <c r="U7780" s="163">
        <v>0</v>
      </c>
      <c r="X7780" s="157" t="s">
        <v>562</v>
      </c>
      <c r="AE7780" s="165" t="s">
        <v>461</v>
      </c>
    </row>
    <row r="7781" spans="1:31" hidden="1">
      <c r="A7781" s="157" t="s">
        <v>580</v>
      </c>
      <c r="P7781" s="157" t="s">
        <v>572</v>
      </c>
      <c r="U7781" s="163">
        <v>0</v>
      </c>
      <c r="X7781" s="157" t="s">
        <v>562</v>
      </c>
      <c r="AE7781" s="165" t="s">
        <v>469</v>
      </c>
    </row>
    <row r="7782" spans="1:31" hidden="1">
      <c r="A7782" s="157" t="s">
        <v>580</v>
      </c>
      <c r="P7782" s="157" t="s">
        <v>572</v>
      </c>
      <c r="U7782" s="163">
        <v>-11913.429966199998</v>
      </c>
      <c r="X7782" s="157" t="s">
        <v>563</v>
      </c>
      <c r="AE7782" s="165" t="s">
        <v>430</v>
      </c>
    </row>
    <row r="7783" spans="1:31" hidden="1">
      <c r="A7783" s="157" t="s">
        <v>580</v>
      </c>
      <c r="P7783" s="157" t="s">
        <v>572</v>
      </c>
      <c r="U7783" s="163">
        <v>-9930.0371968000036</v>
      </c>
      <c r="X7783" s="157" t="s">
        <v>563</v>
      </c>
      <c r="AE7783" s="165" t="s">
        <v>431</v>
      </c>
    </row>
    <row r="7784" spans="1:31" hidden="1">
      <c r="A7784" s="157" t="s">
        <v>580</v>
      </c>
      <c r="P7784" s="157" t="s">
        <v>572</v>
      </c>
      <c r="U7784" s="163">
        <v>-20593.6360728</v>
      </c>
      <c r="X7784" s="157" t="s">
        <v>563</v>
      </c>
      <c r="AE7784" s="165" t="s">
        <v>433</v>
      </c>
    </row>
    <row r="7785" spans="1:31" hidden="1">
      <c r="A7785" s="157" t="s">
        <v>580</v>
      </c>
      <c r="P7785" s="157" t="s">
        <v>572</v>
      </c>
      <c r="U7785" s="163">
        <v>-10660.461810599998</v>
      </c>
      <c r="X7785" s="157" t="s">
        <v>563</v>
      </c>
      <c r="AE7785" s="165" t="s">
        <v>434</v>
      </c>
    </row>
    <row r="7786" spans="1:31" hidden="1">
      <c r="A7786" s="157" t="s">
        <v>580</v>
      </c>
      <c r="P7786" s="157" t="s">
        <v>572</v>
      </c>
      <c r="U7786" s="163">
        <v>-16161.312721399998</v>
      </c>
      <c r="X7786" s="157" t="s">
        <v>563</v>
      </c>
      <c r="AE7786" s="165" t="s">
        <v>432</v>
      </c>
    </row>
    <row r="7787" spans="1:31" hidden="1">
      <c r="A7787" s="157" t="s">
        <v>580</v>
      </c>
      <c r="P7787" s="157" t="s">
        <v>572</v>
      </c>
      <c r="U7787" s="163">
        <v>0</v>
      </c>
      <c r="X7787" s="157" t="s">
        <v>563</v>
      </c>
      <c r="AE7787" s="165" t="s">
        <v>436</v>
      </c>
    </row>
    <row r="7788" spans="1:31" hidden="1">
      <c r="A7788" s="157" t="s">
        <v>580</v>
      </c>
      <c r="P7788" s="157" t="s">
        <v>572</v>
      </c>
      <c r="U7788" s="163">
        <v>0</v>
      </c>
      <c r="X7788" s="157" t="s">
        <v>563</v>
      </c>
      <c r="AE7788" s="165" t="s">
        <v>505</v>
      </c>
    </row>
    <row r="7789" spans="1:31" hidden="1">
      <c r="A7789" s="157" t="s">
        <v>580</v>
      </c>
      <c r="P7789" s="157" t="s">
        <v>572</v>
      </c>
      <c r="U7789" s="163">
        <v>0</v>
      </c>
      <c r="X7789" s="157" t="s">
        <v>563</v>
      </c>
      <c r="AE7789" s="165" t="s">
        <v>506</v>
      </c>
    </row>
    <row r="7790" spans="1:31" hidden="1">
      <c r="A7790" s="157" t="s">
        <v>580</v>
      </c>
      <c r="P7790" s="157" t="s">
        <v>572</v>
      </c>
      <c r="U7790" s="163">
        <v>0</v>
      </c>
      <c r="X7790" s="157" t="s">
        <v>563</v>
      </c>
      <c r="AE7790" s="165" t="s">
        <v>589</v>
      </c>
    </row>
    <row r="7791" spans="1:31" hidden="1">
      <c r="A7791" s="157" t="s">
        <v>580</v>
      </c>
      <c r="P7791" s="157" t="s">
        <v>572</v>
      </c>
      <c r="U7791" s="163">
        <v>-10247.50013700001</v>
      </c>
      <c r="X7791" s="157" t="s">
        <v>563</v>
      </c>
      <c r="AE7791" s="165" t="s">
        <v>438</v>
      </c>
    </row>
    <row r="7792" spans="1:31" hidden="1">
      <c r="A7792" s="157" t="s">
        <v>580</v>
      </c>
      <c r="P7792" s="157" t="s">
        <v>572</v>
      </c>
      <c r="U7792" s="163">
        <v>-4145.1808888000014</v>
      </c>
      <c r="X7792" s="157" t="s">
        <v>563</v>
      </c>
      <c r="AE7792" s="165" t="s">
        <v>439</v>
      </c>
    </row>
    <row r="7793" spans="1:31" hidden="1">
      <c r="A7793" s="157" t="s">
        <v>580</v>
      </c>
      <c r="P7793" s="157" t="s">
        <v>572</v>
      </c>
      <c r="U7793" s="163">
        <v>-7382.3092504000015</v>
      </c>
      <c r="X7793" s="157" t="s">
        <v>563</v>
      </c>
      <c r="AE7793" s="165" t="s">
        <v>444</v>
      </c>
    </row>
    <row r="7794" spans="1:31" hidden="1">
      <c r="A7794" s="157" t="s">
        <v>580</v>
      </c>
      <c r="P7794" s="157" t="s">
        <v>572</v>
      </c>
      <c r="U7794" s="163">
        <v>-9059.239004199997</v>
      </c>
      <c r="X7794" s="157" t="s">
        <v>563</v>
      </c>
      <c r="AE7794" s="165" t="s">
        <v>442</v>
      </c>
    </row>
    <row r="7795" spans="1:31" hidden="1">
      <c r="A7795" s="157" t="s">
        <v>580</v>
      </c>
      <c r="P7795" s="157" t="s">
        <v>572</v>
      </c>
      <c r="U7795" s="163">
        <v>-4387.8928114000009</v>
      </c>
      <c r="X7795" s="157" t="s">
        <v>563</v>
      </c>
      <c r="AE7795" s="165" t="s">
        <v>445</v>
      </c>
    </row>
    <row r="7796" spans="1:31" hidden="1">
      <c r="A7796" s="157" t="s">
        <v>580</v>
      </c>
      <c r="P7796" s="157" t="s">
        <v>572</v>
      </c>
      <c r="U7796" s="163">
        <v>-1828.9225920000008</v>
      </c>
      <c r="X7796" s="157" t="s">
        <v>563</v>
      </c>
      <c r="AE7796" s="165" t="s">
        <v>441</v>
      </c>
    </row>
    <row r="7797" spans="1:31" hidden="1">
      <c r="A7797" s="157" t="s">
        <v>580</v>
      </c>
      <c r="P7797" s="157" t="s">
        <v>572</v>
      </c>
      <c r="U7797" s="163">
        <v>-4056.319808799999</v>
      </c>
      <c r="X7797" s="157" t="s">
        <v>563</v>
      </c>
      <c r="AE7797" s="165" t="s">
        <v>440</v>
      </c>
    </row>
    <row r="7798" spans="1:31" hidden="1">
      <c r="A7798" s="157" t="s">
        <v>580</v>
      </c>
      <c r="P7798" s="157" t="s">
        <v>572</v>
      </c>
      <c r="U7798" s="163">
        <v>0</v>
      </c>
      <c r="X7798" s="157" t="s">
        <v>563</v>
      </c>
      <c r="AE7798" s="165" t="s">
        <v>590</v>
      </c>
    </row>
    <row r="7799" spans="1:31" hidden="1">
      <c r="A7799" s="157" t="s">
        <v>580</v>
      </c>
      <c r="P7799" s="157" t="s">
        <v>572</v>
      </c>
      <c r="U7799" s="163">
        <v>0</v>
      </c>
      <c r="X7799" s="157" t="s">
        <v>563</v>
      </c>
      <c r="AE7799" s="165" t="s">
        <v>446</v>
      </c>
    </row>
    <row r="7800" spans="1:31" hidden="1">
      <c r="A7800" s="157" t="s">
        <v>580</v>
      </c>
      <c r="P7800" s="157" t="s">
        <v>572</v>
      </c>
      <c r="U7800" s="163">
        <v>-6181.8364509999992</v>
      </c>
      <c r="X7800" s="157" t="s">
        <v>563</v>
      </c>
      <c r="AE7800" s="165" t="s">
        <v>435</v>
      </c>
    </row>
    <row r="7801" spans="1:31" hidden="1">
      <c r="A7801" s="157" t="s">
        <v>580</v>
      </c>
      <c r="P7801" s="157" t="s">
        <v>572</v>
      </c>
      <c r="U7801" s="163">
        <v>0</v>
      </c>
      <c r="X7801" s="157" t="s">
        <v>563</v>
      </c>
      <c r="AE7801" s="165" t="s">
        <v>507</v>
      </c>
    </row>
    <row r="7802" spans="1:31" hidden="1">
      <c r="A7802" s="157" t="s">
        <v>580</v>
      </c>
      <c r="P7802" s="157" t="s">
        <v>572</v>
      </c>
      <c r="U7802" s="163">
        <v>0</v>
      </c>
      <c r="X7802" s="157" t="s">
        <v>563</v>
      </c>
      <c r="AE7802" s="165" t="s">
        <v>591</v>
      </c>
    </row>
    <row r="7803" spans="1:31" hidden="1">
      <c r="A7803" s="157" t="s">
        <v>580</v>
      </c>
      <c r="P7803" s="157" t="s">
        <v>572</v>
      </c>
      <c r="U7803" s="163">
        <v>0</v>
      </c>
      <c r="X7803" s="157" t="s">
        <v>563</v>
      </c>
      <c r="AE7803" s="165" t="s">
        <v>592</v>
      </c>
    </row>
    <row r="7804" spans="1:31" hidden="1">
      <c r="A7804" s="157" t="s">
        <v>580</v>
      </c>
      <c r="P7804" s="157" t="s">
        <v>572</v>
      </c>
      <c r="U7804" s="163">
        <v>0</v>
      </c>
      <c r="X7804" s="157" t="s">
        <v>563</v>
      </c>
      <c r="AE7804" s="165" t="s">
        <v>593</v>
      </c>
    </row>
    <row r="7805" spans="1:31" hidden="1">
      <c r="A7805" s="157" t="s">
        <v>580</v>
      </c>
      <c r="P7805" s="157" t="s">
        <v>572</v>
      </c>
      <c r="U7805" s="163">
        <v>-39306.338637071545</v>
      </c>
      <c r="X7805" s="157" t="s">
        <v>563</v>
      </c>
      <c r="AE7805" s="165" t="s">
        <v>319</v>
      </c>
    </row>
    <row r="7806" spans="1:31" hidden="1">
      <c r="A7806" s="157" t="s">
        <v>580</v>
      </c>
      <c r="P7806" s="157" t="s">
        <v>572</v>
      </c>
      <c r="U7806" s="163">
        <v>0</v>
      </c>
      <c r="X7806" s="157" t="s">
        <v>563</v>
      </c>
      <c r="AE7806" s="165" t="s">
        <v>437</v>
      </c>
    </row>
    <row r="7807" spans="1:31" hidden="1">
      <c r="A7807" s="157" t="s">
        <v>580</v>
      </c>
      <c r="P7807" s="157" t="s">
        <v>572</v>
      </c>
      <c r="U7807" s="163">
        <v>0</v>
      </c>
      <c r="X7807" s="157" t="s">
        <v>563</v>
      </c>
      <c r="AE7807" s="165" t="s">
        <v>594</v>
      </c>
    </row>
    <row r="7808" spans="1:31" hidden="1">
      <c r="A7808" s="157" t="s">
        <v>580</v>
      </c>
      <c r="P7808" s="157" t="s">
        <v>572</v>
      </c>
      <c r="U7808" s="163">
        <v>-86075.390934442868</v>
      </c>
      <c r="X7808" s="157" t="s">
        <v>563</v>
      </c>
      <c r="AE7808" s="165" t="s">
        <v>547</v>
      </c>
    </row>
    <row r="7809" spans="1:31" hidden="1">
      <c r="A7809" s="157" t="s">
        <v>580</v>
      </c>
      <c r="P7809" s="157" t="s">
        <v>572</v>
      </c>
      <c r="U7809" s="163">
        <v>-100000</v>
      </c>
      <c r="X7809" s="157" t="s">
        <v>563</v>
      </c>
      <c r="AE7809" s="165" t="s">
        <v>470</v>
      </c>
    </row>
    <row r="7810" spans="1:31" hidden="1">
      <c r="A7810" s="157" t="s">
        <v>580</v>
      </c>
      <c r="P7810" s="157" t="s">
        <v>572</v>
      </c>
      <c r="U7810" s="163">
        <v>0</v>
      </c>
      <c r="X7810" s="157" t="s">
        <v>563</v>
      </c>
      <c r="AE7810" s="165" t="s">
        <v>472</v>
      </c>
    </row>
    <row r="7811" spans="1:31" hidden="1">
      <c r="A7811" s="157" t="s">
        <v>580</v>
      </c>
      <c r="P7811" s="157" t="s">
        <v>572</v>
      </c>
      <c r="U7811" s="163">
        <v>-6402.121900239712</v>
      </c>
      <c r="X7811" s="157" t="s">
        <v>563</v>
      </c>
      <c r="AE7811" s="165" t="s">
        <v>461</v>
      </c>
    </row>
    <row r="7812" spans="1:31" hidden="1">
      <c r="A7812" s="157" t="s">
        <v>580</v>
      </c>
      <c r="P7812" s="157" t="s">
        <v>572</v>
      </c>
      <c r="U7812" s="163">
        <v>0</v>
      </c>
      <c r="X7812" s="157" t="s">
        <v>563</v>
      </c>
      <c r="AE7812" s="165" t="s">
        <v>469</v>
      </c>
    </row>
    <row r="7813" spans="1:31" hidden="1">
      <c r="A7813" s="157" t="s">
        <v>580</v>
      </c>
      <c r="P7813" s="157" t="s">
        <v>572</v>
      </c>
      <c r="U7813" s="163">
        <v>0</v>
      </c>
      <c r="X7813" s="157" t="s">
        <v>185</v>
      </c>
      <c r="AE7813" s="165" t="s">
        <v>430</v>
      </c>
    </row>
    <row r="7814" spans="1:31" hidden="1">
      <c r="A7814" s="157" t="s">
        <v>580</v>
      </c>
      <c r="P7814" s="157" t="s">
        <v>572</v>
      </c>
      <c r="U7814" s="163">
        <v>0</v>
      </c>
      <c r="X7814" s="157" t="s">
        <v>185</v>
      </c>
      <c r="AE7814" s="165" t="s">
        <v>431</v>
      </c>
    </row>
    <row r="7815" spans="1:31" hidden="1">
      <c r="A7815" s="157" t="s">
        <v>580</v>
      </c>
      <c r="P7815" s="157" t="s">
        <v>572</v>
      </c>
      <c r="U7815" s="163">
        <v>-800.67151493582185</v>
      </c>
      <c r="X7815" s="157" t="s">
        <v>185</v>
      </c>
      <c r="AE7815" s="165" t="s">
        <v>433</v>
      </c>
    </row>
    <row r="7816" spans="1:31" hidden="1">
      <c r="A7816" s="157" t="s">
        <v>580</v>
      </c>
      <c r="P7816" s="157" t="s">
        <v>572</v>
      </c>
      <c r="U7816" s="163">
        <v>0</v>
      </c>
      <c r="X7816" s="157" t="s">
        <v>185</v>
      </c>
      <c r="AE7816" s="165" t="s">
        <v>434</v>
      </c>
    </row>
    <row r="7817" spans="1:31" hidden="1">
      <c r="A7817" s="157" t="s">
        <v>580</v>
      </c>
      <c r="P7817" s="157" t="s">
        <v>572</v>
      </c>
      <c r="U7817" s="163">
        <v>0</v>
      </c>
      <c r="X7817" s="157" t="s">
        <v>185</v>
      </c>
      <c r="AE7817" s="165" t="s">
        <v>432</v>
      </c>
    </row>
    <row r="7818" spans="1:31" hidden="1">
      <c r="A7818" s="157" t="s">
        <v>580</v>
      </c>
      <c r="P7818" s="157" t="s">
        <v>572</v>
      </c>
      <c r="U7818" s="163">
        <v>0</v>
      </c>
      <c r="X7818" s="157" t="s">
        <v>185</v>
      </c>
      <c r="AE7818" s="165" t="s">
        <v>436</v>
      </c>
    </row>
    <row r="7819" spans="1:31" hidden="1">
      <c r="A7819" s="157" t="s">
        <v>580</v>
      </c>
      <c r="P7819" s="157" t="s">
        <v>572</v>
      </c>
      <c r="U7819" s="163">
        <v>0</v>
      </c>
      <c r="X7819" s="157" t="s">
        <v>185</v>
      </c>
      <c r="AE7819" s="165" t="s">
        <v>505</v>
      </c>
    </row>
    <row r="7820" spans="1:31" hidden="1">
      <c r="A7820" s="157" t="s">
        <v>580</v>
      </c>
      <c r="P7820" s="157" t="s">
        <v>572</v>
      </c>
      <c r="U7820" s="163">
        <v>0</v>
      </c>
      <c r="X7820" s="157" t="s">
        <v>185</v>
      </c>
      <c r="AE7820" s="165" t="s">
        <v>506</v>
      </c>
    </row>
    <row r="7821" spans="1:31" hidden="1">
      <c r="A7821" s="157" t="s">
        <v>580</v>
      </c>
      <c r="P7821" s="157" t="s">
        <v>572</v>
      </c>
      <c r="U7821" s="163">
        <v>0</v>
      </c>
      <c r="X7821" s="157" t="s">
        <v>185</v>
      </c>
      <c r="AE7821" s="165" t="s">
        <v>589</v>
      </c>
    </row>
    <row r="7822" spans="1:31" hidden="1">
      <c r="A7822" s="157" t="s">
        <v>580</v>
      </c>
      <c r="P7822" s="157" t="s">
        <v>572</v>
      </c>
      <c r="U7822" s="163">
        <v>-14045.338965192672</v>
      </c>
      <c r="X7822" s="157" t="s">
        <v>185</v>
      </c>
      <c r="AE7822" s="165" t="s">
        <v>438</v>
      </c>
    </row>
    <row r="7823" spans="1:31" hidden="1">
      <c r="A7823" s="157" t="s">
        <v>580</v>
      </c>
      <c r="P7823" s="157" t="s">
        <v>572</v>
      </c>
      <c r="U7823" s="163">
        <v>-6472.8139472809244</v>
      </c>
      <c r="X7823" s="157" t="s">
        <v>185</v>
      </c>
      <c r="AE7823" s="165" t="s">
        <v>439</v>
      </c>
    </row>
    <row r="7824" spans="1:31" hidden="1">
      <c r="A7824" s="157" t="s">
        <v>580</v>
      </c>
      <c r="P7824" s="157" t="s">
        <v>572</v>
      </c>
      <c r="U7824" s="163">
        <v>-12297.901632895801</v>
      </c>
      <c r="X7824" s="157" t="s">
        <v>185</v>
      </c>
      <c r="AE7824" s="165" t="s">
        <v>444</v>
      </c>
    </row>
    <row r="7825" spans="1:31" hidden="1">
      <c r="A7825" s="157" t="s">
        <v>580</v>
      </c>
      <c r="P7825" s="157" t="s">
        <v>572</v>
      </c>
      <c r="U7825" s="163">
        <v>-15061.415051487493</v>
      </c>
      <c r="X7825" s="157" t="s">
        <v>185</v>
      </c>
      <c r="AE7825" s="165" t="s">
        <v>442</v>
      </c>
    </row>
    <row r="7826" spans="1:31" hidden="1">
      <c r="A7826" s="157" t="s">
        <v>580</v>
      </c>
      <c r="P7826" s="157" t="s">
        <v>572</v>
      </c>
      <c r="U7826" s="163">
        <v>-7149.901426852166</v>
      </c>
      <c r="X7826" s="157" t="s">
        <v>185</v>
      </c>
      <c r="AE7826" s="165" t="s">
        <v>445</v>
      </c>
    </row>
    <row r="7827" spans="1:31" hidden="1">
      <c r="A7827" s="157" t="s">
        <v>580</v>
      </c>
      <c r="P7827" s="157" t="s">
        <v>572</v>
      </c>
      <c r="U7827" s="163">
        <v>-3388.1065994839532</v>
      </c>
      <c r="X7827" s="157" t="s">
        <v>185</v>
      </c>
      <c r="AE7827" s="165" t="s">
        <v>441</v>
      </c>
    </row>
    <row r="7828" spans="1:31" hidden="1">
      <c r="A7828" s="157" t="s">
        <v>580</v>
      </c>
      <c r="P7828" s="157" t="s">
        <v>572</v>
      </c>
      <c r="U7828" s="163">
        <v>-6975.5135871728453</v>
      </c>
      <c r="X7828" s="157" t="s">
        <v>185</v>
      </c>
      <c r="AE7828" s="165" t="s">
        <v>440</v>
      </c>
    </row>
    <row r="7829" spans="1:31" hidden="1">
      <c r="A7829" s="157" t="s">
        <v>580</v>
      </c>
      <c r="P7829" s="157" t="s">
        <v>572</v>
      </c>
      <c r="U7829" s="163">
        <v>0</v>
      </c>
      <c r="X7829" s="157" t="s">
        <v>185</v>
      </c>
      <c r="AE7829" s="165" t="s">
        <v>590</v>
      </c>
    </row>
    <row r="7830" spans="1:31" hidden="1">
      <c r="A7830" s="157" t="s">
        <v>580</v>
      </c>
      <c r="P7830" s="157" t="s">
        <v>572</v>
      </c>
      <c r="U7830" s="163">
        <v>2623.8252000730508</v>
      </c>
      <c r="X7830" s="157" t="s">
        <v>185</v>
      </c>
      <c r="AE7830" s="165" t="s">
        <v>446</v>
      </c>
    </row>
    <row r="7831" spans="1:31" hidden="1">
      <c r="A7831" s="157" t="s">
        <v>580</v>
      </c>
      <c r="P7831" s="157" t="s">
        <v>572</v>
      </c>
      <c r="U7831" s="163">
        <v>0</v>
      </c>
      <c r="X7831" s="157" t="s">
        <v>185</v>
      </c>
      <c r="AE7831" s="165" t="s">
        <v>435</v>
      </c>
    </row>
    <row r="7832" spans="1:31" hidden="1">
      <c r="A7832" s="157" t="s">
        <v>580</v>
      </c>
      <c r="P7832" s="157" t="s">
        <v>572</v>
      </c>
      <c r="U7832" s="163">
        <v>0</v>
      </c>
      <c r="X7832" s="157" t="s">
        <v>185</v>
      </c>
      <c r="AE7832" s="165" t="s">
        <v>507</v>
      </c>
    </row>
    <row r="7833" spans="1:31" hidden="1">
      <c r="A7833" s="157" t="s">
        <v>580</v>
      </c>
      <c r="P7833" s="157" t="s">
        <v>572</v>
      </c>
      <c r="U7833" s="163">
        <v>0</v>
      </c>
      <c r="X7833" s="157" t="s">
        <v>185</v>
      </c>
      <c r="AE7833" s="165" t="s">
        <v>591</v>
      </c>
    </row>
    <row r="7834" spans="1:31" hidden="1">
      <c r="A7834" s="157" t="s">
        <v>580</v>
      </c>
      <c r="P7834" s="157" t="s">
        <v>572</v>
      </c>
      <c r="U7834" s="163">
        <v>0</v>
      </c>
      <c r="X7834" s="157" t="s">
        <v>185</v>
      </c>
      <c r="AE7834" s="165" t="s">
        <v>592</v>
      </c>
    </row>
    <row r="7835" spans="1:31" hidden="1">
      <c r="A7835" s="157" t="s">
        <v>580</v>
      </c>
      <c r="P7835" s="157" t="s">
        <v>572</v>
      </c>
      <c r="U7835" s="163">
        <v>0</v>
      </c>
      <c r="X7835" s="157" t="s">
        <v>185</v>
      </c>
      <c r="AE7835" s="165" t="s">
        <v>593</v>
      </c>
    </row>
    <row r="7836" spans="1:31" hidden="1">
      <c r="A7836" s="157" t="s">
        <v>580</v>
      </c>
      <c r="P7836" s="157" t="s">
        <v>572</v>
      </c>
      <c r="U7836" s="163">
        <v>0</v>
      </c>
      <c r="X7836" s="157" t="s">
        <v>185</v>
      </c>
      <c r="AE7836" s="165" t="s">
        <v>319</v>
      </c>
    </row>
    <row r="7837" spans="1:31" hidden="1">
      <c r="A7837" s="157" t="s">
        <v>580</v>
      </c>
      <c r="P7837" s="157" t="s">
        <v>572</v>
      </c>
      <c r="U7837" s="163">
        <v>0</v>
      </c>
      <c r="X7837" s="157" t="s">
        <v>185</v>
      </c>
      <c r="AE7837" s="165" t="s">
        <v>437</v>
      </c>
    </row>
    <row r="7838" spans="1:31" hidden="1">
      <c r="A7838" s="157" t="s">
        <v>580</v>
      </c>
      <c r="P7838" s="157" t="s">
        <v>572</v>
      </c>
      <c r="U7838" s="163">
        <v>0</v>
      </c>
      <c r="X7838" s="157" t="s">
        <v>185</v>
      </c>
      <c r="AE7838" s="165" t="s">
        <v>594</v>
      </c>
    </row>
    <row r="7839" spans="1:31" hidden="1">
      <c r="A7839" s="157" t="s">
        <v>580</v>
      </c>
      <c r="P7839" s="157" t="s">
        <v>572</v>
      </c>
      <c r="U7839" s="163">
        <v>0</v>
      </c>
      <c r="X7839" s="157" t="s">
        <v>185</v>
      </c>
      <c r="AE7839" s="165" t="s">
        <v>547</v>
      </c>
    </row>
    <row r="7840" spans="1:31" hidden="1">
      <c r="A7840" s="157" t="s">
        <v>580</v>
      </c>
      <c r="P7840" s="157" t="s">
        <v>572</v>
      </c>
      <c r="U7840" s="163">
        <v>0</v>
      </c>
      <c r="X7840" s="157" t="s">
        <v>185</v>
      </c>
      <c r="AE7840" s="165" t="s">
        <v>470</v>
      </c>
    </row>
    <row r="7841" spans="1:31" hidden="1">
      <c r="A7841" s="157" t="s">
        <v>580</v>
      </c>
      <c r="P7841" s="157" t="s">
        <v>572</v>
      </c>
      <c r="U7841" s="163">
        <v>0</v>
      </c>
      <c r="X7841" s="157" t="s">
        <v>185</v>
      </c>
      <c r="AE7841" s="165" t="s">
        <v>472</v>
      </c>
    </row>
    <row r="7842" spans="1:31" hidden="1">
      <c r="A7842" s="157" t="s">
        <v>580</v>
      </c>
      <c r="P7842" s="157" t="s">
        <v>572</v>
      </c>
      <c r="U7842" s="163">
        <v>-3736.4799999999996</v>
      </c>
      <c r="X7842" s="157" t="s">
        <v>185</v>
      </c>
      <c r="AE7842" s="165" t="s">
        <v>461</v>
      </c>
    </row>
    <row r="7843" spans="1:31" hidden="1">
      <c r="A7843" s="157" t="s">
        <v>580</v>
      </c>
      <c r="P7843" s="157" t="s">
        <v>572</v>
      </c>
      <c r="U7843" s="163">
        <v>0</v>
      </c>
      <c r="X7843" s="157" t="s">
        <v>185</v>
      </c>
      <c r="AE7843" s="165" t="s">
        <v>469</v>
      </c>
    </row>
    <row r="7844" spans="1:31" hidden="1">
      <c r="A7844" s="157" t="s">
        <v>580</v>
      </c>
      <c r="P7844" s="157" t="s">
        <v>572</v>
      </c>
      <c r="U7844" s="163">
        <v>-13608.951191072687</v>
      </c>
      <c r="X7844" s="157" t="s">
        <v>564</v>
      </c>
      <c r="AE7844" s="165" t="s">
        <v>430</v>
      </c>
    </row>
    <row r="7845" spans="1:31" hidden="1">
      <c r="A7845" s="157" t="s">
        <v>580</v>
      </c>
      <c r="P7845" s="157" t="s">
        <v>572</v>
      </c>
      <c r="U7845" s="163">
        <v>-18536.119449114238</v>
      </c>
      <c r="X7845" s="157" t="s">
        <v>564</v>
      </c>
      <c r="AE7845" s="165" t="s">
        <v>431</v>
      </c>
    </row>
    <row r="7846" spans="1:31" hidden="1">
      <c r="A7846" s="157" t="s">
        <v>580</v>
      </c>
      <c r="P7846" s="157" t="s">
        <v>572</v>
      </c>
      <c r="U7846" s="163">
        <v>-44237.03447016346</v>
      </c>
      <c r="X7846" s="157" t="s">
        <v>564</v>
      </c>
      <c r="AE7846" s="165" t="s">
        <v>433</v>
      </c>
    </row>
    <row r="7847" spans="1:31" hidden="1">
      <c r="A7847" s="157" t="s">
        <v>580</v>
      </c>
      <c r="P7847" s="157" t="s">
        <v>572</v>
      </c>
      <c r="U7847" s="163">
        <v>-23481.562840967075</v>
      </c>
      <c r="X7847" s="157" t="s">
        <v>564</v>
      </c>
      <c r="AE7847" s="165" t="s">
        <v>434</v>
      </c>
    </row>
    <row r="7848" spans="1:31" hidden="1">
      <c r="A7848" s="157" t="s">
        <v>580</v>
      </c>
      <c r="P7848" s="157" t="s">
        <v>572</v>
      </c>
      <c r="U7848" s="163">
        <v>-34142.647754358521</v>
      </c>
      <c r="X7848" s="157" t="s">
        <v>564</v>
      </c>
      <c r="AE7848" s="165" t="s">
        <v>432</v>
      </c>
    </row>
    <row r="7849" spans="1:31" hidden="1">
      <c r="A7849" s="157" t="s">
        <v>580</v>
      </c>
      <c r="P7849" s="157" t="s">
        <v>572</v>
      </c>
      <c r="U7849" s="163">
        <v>0</v>
      </c>
      <c r="X7849" s="157" t="s">
        <v>564</v>
      </c>
      <c r="AE7849" s="165" t="s">
        <v>436</v>
      </c>
    </row>
    <row r="7850" spans="1:31" hidden="1">
      <c r="A7850" s="157" t="s">
        <v>580</v>
      </c>
      <c r="P7850" s="157" t="s">
        <v>572</v>
      </c>
      <c r="U7850" s="163">
        <v>0</v>
      </c>
      <c r="X7850" s="157" t="s">
        <v>564</v>
      </c>
      <c r="AE7850" s="165" t="s">
        <v>505</v>
      </c>
    </row>
    <row r="7851" spans="1:31" hidden="1">
      <c r="A7851" s="157" t="s">
        <v>580</v>
      </c>
      <c r="P7851" s="157" t="s">
        <v>572</v>
      </c>
      <c r="U7851" s="163">
        <v>0</v>
      </c>
      <c r="X7851" s="157" t="s">
        <v>564</v>
      </c>
      <c r="AE7851" s="165" t="s">
        <v>506</v>
      </c>
    </row>
    <row r="7852" spans="1:31" hidden="1">
      <c r="A7852" s="157" t="s">
        <v>580</v>
      </c>
      <c r="P7852" s="157" t="s">
        <v>572</v>
      </c>
      <c r="U7852" s="163">
        <v>0</v>
      </c>
      <c r="X7852" s="157" t="s">
        <v>564</v>
      </c>
      <c r="AE7852" s="165" t="s">
        <v>589</v>
      </c>
    </row>
    <row r="7853" spans="1:31" hidden="1">
      <c r="A7853" s="157" t="s">
        <v>580</v>
      </c>
      <c r="P7853" s="157" t="s">
        <v>572</v>
      </c>
      <c r="U7853" s="163">
        <v>0</v>
      </c>
      <c r="X7853" s="157" t="s">
        <v>564</v>
      </c>
      <c r="AE7853" s="165" t="s">
        <v>438</v>
      </c>
    </row>
    <row r="7854" spans="1:31" hidden="1">
      <c r="A7854" s="157" t="s">
        <v>580</v>
      </c>
      <c r="P7854" s="157" t="s">
        <v>572</v>
      </c>
      <c r="U7854" s="163">
        <v>0</v>
      </c>
      <c r="X7854" s="157" t="s">
        <v>564</v>
      </c>
      <c r="AE7854" s="165" t="s">
        <v>439</v>
      </c>
    </row>
    <row r="7855" spans="1:31" hidden="1">
      <c r="A7855" s="157" t="s">
        <v>580</v>
      </c>
      <c r="P7855" s="157" t="s">
        <v>572</v>
      </c>
      <c r="U7855" s="163">
        <v>0</v>
      </c>
      <c r="X7855" s="157" t="s">
        <v>564</v>
      </c>
      <c r="AE7855" s="165" t="s">
        <v>444</v>
      </c>
    </row>
    <row r="7856" spans="1:31" hidden="1">
      <c r="A7856" s="157" t="s">
        <v>580</v>
      </c>
      <c r="P7856" s="157" t="s">
        <v>572</v>
      </c>
      <c r="U7856" s="163">
        <v>0</v>
      </c>
      <c r="X7856" s="157" t="s">
        <v>564</v>
      </c>
      <c r="AE7856" s="165" t="s">
        <v>442</v>
      </c>
    </row>
    <row r="7857" spans="1:31" hidden="1">
      <c r="A7857" s="157" t="s">
        <v>580</v>
      </c>
      <c r="P7857" s="157" t="s">
        <v>572</v>
      </c>
      <c r="U7857" s="163">
        <v>0</v>
      </c>
      <c r="X7857" s="157" t="s">
        <v>564</v>
      </c>
      <c r="AE7857" s="165" t="s">
        <v>445</v>
      </c>
    </row>
    <row r="7858" spans="1:31" hidden="1">
      <c r="A7858" s="157" t="s">
        <v>580</v>
      </c>
      <c r="P7858" s="157" t="s">
        <v>572</v>
      </c>
      <c r="U7858" s="163">
        <v>0</v>
      </c>
      <c r="X7858" s="157" t="s">
        <v>564</v>
      </c>
      <c r="AE7858" s="165" t="s">
        <v>441</v>
      </c>
    </row>
    <row r="7859" spans="1:31" hidden="1">
      <c r="A7859" s="157" t="s">
        <v>580</v>
      </c>
      <c r="P7859" s="157" t="s">
        <v>572</v>
      </c>
      <c r="U7859" s="163">
        <v>0</v>
      </c>
      <c r="X7859" s="157" t="s">
        <v>564</v>
      </c>
      <c r="AE7859" s="165" t="s">
        <v>440</v>
      </c>
    </row>
    <row r="7860" spans="1:31" hidden="1">
      <c r="A7860" s="157" t="s">
        <v>580</v>
      </c>
      <c r="P7860" s="157" t="s">
        <v>572</v>
      </c>
      <c r="U7860" s="163">
        <v>0</v>
      </c>
      <c r="X7860" s="157" t="s">
        <v>564</v>
      </c>
      <c r="AE7860" s="165" t="s">
        <v>590</v>
      </c>
    </row>
    <row r="7861" spans="1:31" hidden="1">
      <c r="A7861" s="157" t="s">
        <v>580</v>
      </c>
      <c r="P7861" s="157" t="s">
        <v>572</v>
      </c>
      <c r="U7861" s="163">
        <v>0</v>
      </c>
      <c r="X7861" s="157" t="s">
        <v>564</v>
      </c>
      <c r="AE7861" s="165" t="s">
        <v>446</v>
      </c>
    </row>
    <row r="7862" spans="1:31" hidden="1">
      <c r="A7862" s="157" t="s">
        <v>580</v>
      </c>
      <c r="P7862" s="157" t="s">
        <v>572</v>
      </c>
      <c r="U7862" s="163">
        <v>-25436.592881192424</v>
      </c>
      <c r="X7862" s="157" t="s">
        <v>564</v>
      </c>
      <c r="AE7862" s="165" t="s">
        <v>435</v>
      </c>
    </row>
    <row r="7863" spans="1:31" hidden="1">
      <c r="A7863" s="157" t="s">
        <v>580</v>
      </c>
      <c r="P7863" s="157" t="s">
        <v>572</v>
      </c>
      <c r="U7863" s="163">
        <v>0</v>
      </c>
      <c r="X7863" s="157" t="s">
        <v>564</v>
      </c>
      <c r="AE7863" s="165" t="s">
        <v>507</v>
      </c>
    </row>
    <row r="7864" spans="1:31" hidden="1">
      <c r="A7864" s="157" t="s">
        <v>580</v>
      </c>
      <c r="P7864" s="157" t="s">
        <v>572</v>
      </c>
      <c r="U7864" s="163">
        <v>0</v>
      </c>
      <c r="X7864" s="157" t="s">
        <v>564</v>
      </c>
      <c r="AE7864" s="165" t="s">
        <v>591</v>
      </c>
    </row>
    <row r="7865" spans="1:31" hidden="1">
      <c r="A7865" s="157" t="s">
        <v>580</v>
      </c>
      <c r="P7865" s="157" t="s">
        <v>572</v>
      </c>
      <c r="U7865" s="163">
        <v>0</v>
      </c>
      <c r="X7865" s="157" t="s">
        <v>564</v>
      </c>
      <c r="AE7865" s="165" t="s">
        <v>592</v>
      </c>
    </row>
    <row r="7866" spans="1:31" hidden="1">
      <c r="A7866" s="157" t="s">
        <v>580</v>
      </c>
      <c r="P7866" s="157" t="s">
        <v>572</v>
      </c>
      <c r="U7866" s="163">
        <v>0</v>
      </c>
      <c r="X7866" s="157" t="s">
        <v>564</v>
      </c>
      <c r="AE7866" s="165" t="s">
        <v>593</v>
      </c>
    </row>
    <row r="7867" spans="1:31" hidden="1">
      <c r="A7867" s="157" t="s">
        <v>580</v>
      </c>
      <c r="P7867" s="157" t="s">
        <v>572</v>
      </c>
      <c r="U7867" s="163">
        <v>0</v>
      </c>
      <c r="X7867" s="157" t="s">
        <v>564</v>
      </c>
      <c r="AE7867" s="165" t="s">
        <v>319</v>
      </c>
    </row>
    <row r="7868" spans="1:31" hidden="1">
      <c r="A7868" s="157" t="s">
        <v>580</v>
      </c>
      <c r="P7868" s="157" t="s">
        <v>572</v>
      </c>
      <c r="U7868" s="163">
        <v>0</v>
      </c>
      <c r="X7868" s="157" t="s">
        <v>564</v>
      </c>
      <c r="AE7868" s="165" t="s">
        <v>437</v>
      </c>
    </row>
    <row r="7869" spans="1:31" hidden="1">
      <c r="A7869" s="157" t="s">
        <v>580</v>
      </c>
      <c r="P7869" s="157" t="s">
        <v>572</v>
      </c>
      <c r="U7869" s="163">
        <v>0</v>
      </c>
      <c r="X7869" s="157" t="s">
        <v>564</v>
      </c>
      <c r="AE7869" s="165" t="s">
        <v>594</v>
      </c>
    </row>
    <row r="7870" spans="1:31" hidden="1">
      <c r="A7870" s="157" t="s">
        <v>580</v>
      </c>
      <c r="P7870" s="157" t="s">
        <v>572</v>
      </c>
      <c r="U7870" s="163">
        <v>0</v>
      </c>
      <c r="X7870" s="157" t="s">
        <v>564</v>
      </c>
      <c r="AE7870" s="165" t="s">
        <v>547</v>
      </c>
    </row>
    <row r="7871" spans="1:31" hidden="1">
      <c r="A7871" s="157" t="s">
        <v>580</v>
      </c>
      <c r="P7871" s="157" t="s">
        <v>572</v>
      </c>
      <c r="U7871" s="163">
        <v>0</v>
      </c>
      <c r="X7871" s="157" t="s">
        <v>564</v>
      </c>
      <c r="AE7871" s="165" t="s">
        <v>470</v>
      </c>
    </row>
    <row r="7872" spans="1:31" hidden="1">
      <c r="A7872" s="157" t="s">
        <v>580</v>
      </c>
      <c r="P7872" s="157" t="s">
        <v>572</v>
      </c>
      <c r="U7872" s="163">
        <v>0</v>
      </c>
      <c r="X7872" s="157" t="s">
        <v>564</v>
      </c>
      <c r="AE7872" s="165" t="s">
        <v>472</v>
      </c>
    </row>
    <row r="7873" spans="1:31" hidden="1">
      <c r="A7873" s="157" t="s">
        <v>580</v>
      </c>
      <c r="P7873" s="157" t="s">
        <v>572</v>
      </c>
      <c r="U7873" s="163">
        <v>-20941.150191761059</v>
      </c>
      <c r="X7873" s="157" t="s">
        <v>564</v>
      </c>
      <c r="AE7873" s="165" t="s">
        <v>461</v>
      </c>
    </row>
    <row r="7874" spans="1:31" hidden="1">
      <c r="A7874" s="157" t="s">
        <v>580</v>
      </c>
      <c r="P7874" s="157" t="s">
        <v>572</v>
      </c>
      <c r="U7874" s="163">
        <v>0</v>
      </c>
      <c r="X7874" s="157" t="s">
        <v>564</v>
      </c>
      <c r="AE7874" s="165" t="s">
        <v>469</v>
      </c>
    </row>
    <row r="7875" spans="1:31" hidden="1">
      <c r="A7875" s="157" t="s">
        <v>580</v>
      </c>
      <c r="P7875" s="157" t="s">
        <v>572</v>
      </c>
      <c r="U7875" s="163">
        <v>-10689.323930918225</v>
      </c>
      <c r="X7875" s="157" t="s">
        <v>565</v>
      </c>
      <c r="AE7875" s="165" t="s">
        <v>430</v>
      </c>
    </row>
    <row r="7876" spans="1:31" hidden="1">
      <c r="A7876" s="157" t="s">
        <v>580</v>
      </c>
      <c r="P7876" s="157" t="s">
        <v>572</v>
      </c>
      <c r="U7876" s="163">
        <v>-12778.722716778982</v>
      </c>
      <c r="X7876" s="157" t="s">
        <v>565</v>
      </c>
      <c r="AE7876" s="165" t="s">
        <v>431</v>
      </c>
    </row>
    <row r="7877" spans="1:31" hidden="1">
      <c r="A7877" s="157" t="s">
        <v>580</v>
      </c>
      <c r="P7877" s="157" t="s">
        <v>572</v>
      </c>
      <c r="U7877" s="163">
        <v>-19155.436508122351</v>
      </c>
      <c r="X7877" s="157" t="s">
        <v>565</v>
      </c>
      <c r="AE7877" s="165" t="s">
        <v>433</v>
      </c>
    </row>
    <row r="7878" spans="1:31" hidden="1">
      <c r="A7878" s="157" t="s">
        <v>580</v>
      </c>
      <c r="P7878" s="157" t="s">
        <v>572</v>
      </c>
      <c r="U7878" s="163">
        <v>-18081.643385296906</v>
      </c>
      <c r="X7878" s="157" t="s">
        <v>565</v>
      </c>
      <c r="AE7878" s="165" t="s">
        <v>434</v>
      </c>
    </row>
    <row r="7879" spans="1:31" hidden="1">
      <c r="A7879" s="157" t="s">
        <v>580</v>
      </c>
      <c r="P7879" s="157" t="s">
        <v>572</v>
      </c>
      <c r="U7879" s="163">
        <v>-15277.869508820077</v>
      </c>
      <c r="X7879" s="157" t="s">
        <v>565</v>
      </c>
      <c r="AE7879" s="165" t="s">
        <v>432</v>
      </c>
    </row>
    <row r="7880" spans="1:31" hidden="1">
      <c r="A7880" s="157" t="s">
        <v>580</v>
      </c>
      <c r="P7880" s="157" t="s">
        <v>572</v>
      </c>
      <c r="U7880" s="163">
        <v>0</v>
      </c>
      <c r="X7880" s="157" t="s">
        <v>565</v>
      </c>
      <c r="AE7880" s="165" t="s">
        <v>436</v>
      </c>
    </row>
    <row r="7881" spans="1:31" hidden="1">
      <c r="A7881" s="157" t="s">
        <v>580</v>
      </c>
      <c r="P7881" s="157" t="s">
        <v>572</v>
      </c>
      <c r="U7881" s="163">
        <v>0</v>
      </c>
      <c r="X7881" s="157" t="s">
        <v>565</v>
      </c>
      <c r="AE7881" s="165" t="s">
        <v>505</v>
      </c>
    </row>
    <row r="7882" spans="1:31" hidden="1">
      <c r="A7882" s="157" t="s">
        <v>580</v>
      </c>
      <c r="P7882" s="157" t="s">
        <v>572</v>
      </c>
      <c r="U7882" s="163">
        <v>0</v>
      </c>
      <c r="X7882" s="157" t="s">
        <v>565</v>
      </c>
      <c r="AE7882" s="165" t="s">
        <v>506</v>
      </c>
    </row>
    <row r="7883" spans="1:31" hidden="1">
      <c r="A7883" s="157" t="s">
        <v>580</v>
      </c>
      <c r="P7883" s="157" t="s">
        <v>572</v>
      </c>
      <c r="U7883" s="163">
        <v>0</v>
      </c>
      <c r="X7883" s="157" t="s">
        <v>565</v>
      </c>
      <c r="AE7883" s="165" t="s">
        <v>589</v>
      </c>
    </row>
    <row r="7884" spans="1:31" hidden="1">
      <c r="A7884" s="157" t="s">
        <v>580</v>
      </c>
      <c r="P7884" s="157" t="s">
        <v>572</v>
      </c>
      <c r="U7884" s="163">
        <v>-4792.0265796288404</v>
      </c>
      <c r="X7884" s="157" t="s">
        <v>565</v>
      </c>
      <c r="AE7884" s="165" t="s">
        <v>438</v>
      </c>
    </row>
    <row r="7885" spans="1:31" hidden="1">
      <c r="A7885" s="157" t="s">
        <v>580</v>
      </c>
      <c r="P7885" s="157" t="s">
        <v>572</v>
      </c>
      <c r="U7885" s="163">
        <v>-3845.714526544507</v>
      </c>
      <c r="X7885" s="157" t="s">
        <v>565</v>
      </c>
      <c r="AE7885" s="165" t="s">
        <v>439</v>
      </c>
    </row>
    <row r="7886" spans="1:31" hidden="1">
      <c r="A7886" s="157" t="s">
        <v>580</v>
      </c>
      <c r="P7886" s="157" t="s">
        <v>572</v>
      </c>
      <c r="U7886" s="163">
        <v>-5201.4821093248747</v>
      </c>
      <c r="X7886" s="157" t="s">
        <v>565</v>
      </c>
      <c r="AE7886" s="165" t="s">
        <v>444</v>
      </c>
    </row>
    <row r="7887" spans="1:31" hidden="1">
      <c r="A7887" s="157" t="s">
        <v>580</v>
      </c>
      <c r="P7887" s="157" t="s">
        <v>572</v>
      </c>
      <c r="U7887" s="163">
        <v>-4712.3598083794186</v>
      </c>
      <c r="X7887" s="157" t="s">
        <v>565</v>
      </c>
      <c r="AE7887" s="165" t="s">
        <v>442</v>
      </c>
    </row>
    <row r="7888" spans="1:31" hidden="1">
      <c r="A7888" s="157" t="s">
        <v>580</v>
      </c>
      <c r="P7888" s="157" t="s">
        <v>572</v>
      </c>
      <c r="U7888" s="163">
        <v>-442.78496068781078</v>
      </c>
      <c r="X7888" s="157" t="s">
        <v>565</v>
      </c>
      <c r="AE7888" s="165" t="s">
        <v>445</v>
      </c>
    </row>
    <row r="7889" spans="1:31" hidden="1">
      <c r="A7889" s="157" t="s">
        <v>580</v>
      </c>
      <c r="P7889" s="157" t="s">
        <v>572</v>
      </c>
      <c r="U7889" s="163">
        <v>-2810.8294661128457</v>
      </c>
      <c r="X7889" s="157" t="s">
        <v>565</v>
      </c>
      <c r="AE7889" s="165" t="s">
        <v>441</v>
      </c>
    </row>
    <row r="7890" spans="1:31" hidden="1">
      <c r="A7890" s="157" t="s">
        <v>580</v>
      </c>
      <c r="P7890" s="157" t="s">
        <v>572</v>
      </c>
      <c r="U7890" s="163">
        <v>-6445.1877104337691</v>
      </c>
      <c r="X7890" s="157" t="s">
        <v>565</v>
      </c>
      <c r="AE7890" s="165" t="s">
        <v>440</v>
      </c>
    </row>
    <row r="7891" spans="1:31" hidden="1">
      <c r="A7891" s="157" t="s">
        <v>580</v>
      </c>
      <c r="P7891" s="157" t="s">
        <v>572</v>
      </c>
      <c r="U7891" s="163">
        <v>0</v>
      </c>
      <c r="X7891" s="157" t="s">
        <v>565</v>
      </c>
      <c r="AE7891" s="165" t="s">
        <v>590</v>
      </c>
    </row>
    <row r="7892" spans="1:31" hidden="1">
      <c r="A7892" s="157" t="s">
        <v>580</v>
      </c>
      <c r="P7892" s="157" t="s">
        <v>572</v>
      </c>
      <c r="U7892" s="163">
        <v>0</v>
      </c>
      <c r="X7892" s="157" t="s">
        <v>565</v>
      </c>
      <c r="AE7892" s="165" t="s">
        <v>446</v>
      </c>
    </row>
    <row r="7893" spans="1:31" hidden="1">
      <c r="A7893" s="157" t="s">
        <v>580</v>
      </c>
      <c r="P7893" s="157" t="s">
        <v>572</v>
      </c>
      <c r="U7893" s="163">
        <v>-15153.600378371033</v>
      </c>
      <c r="X7893" s="157" t="s">
        <v>565</v>
      </c>
      <c r="AE7893" s="165" t="s">
        <v>435</v>
      </c>
    </row>
    <row r="7894" spans="1:31" hidden="1">
      <c r="A7894" s="157" t="s">
        <v>580</v>
      </c>
      <c r="P7894" s="157" t="s">
        <v>572</v>
      </c>
      <c r="U7894" s="163">
        <v>0</v>
      </c>
      <c r="X7894" s="157" t="s">
        <v>565</v>
      </c>
      <c r="AE7894" s="165" t="s">
        <v>507</v>
      </c>
    </row>
    <row r="7895" spans="1:31" hidden="1">
      <c r="A7895" s="157" t="s">
        <v>580</v>
      </c>
      <c r="P7895" s="157" t="s">
        <v>572</v>
      </c>
      <c r="U7895" s="163">
        <v>0</v>
      </c>
      <c r="X7895" s="157" t="s">
        <v>565</v>
      </c>
      <c r="AE7895" s="165" t="s">
        <v>591</v>
      </c>
    </row>
    <row r="7896" spans="1:31" hidden="1">
      <c r="A7896" s="157" t="s">
        <v>580</v>
      </c>
      <c r="P7896" s="157" t="s">
        <v>572</v>
      </c>
      <c r="U7896" s="163">
        <v>0</v>
      </c>
      <c r="X7896" s="157" t="s">
        <v>565</v>
      </c>
      <c r="AE7896" s="165" t="s">
        <v>592</v>
      </c>
    </row>
    <row r="7897" spans="1:31" hidden="1">
      <c r="A7897" s="157" t="s">
        <v>580</v>
      </c>
      <c r="P7897" s="157" t="s">
        <v>572</v>
      </c>
      <c r="U7897" s="163">
        <v>0</v>
      </c>
      <c r="X7897" s="157" t="s">
        <v>565</v>
      </c>
      <c r="AE7897" s="165" t="s">
        <v>593</v>
      </c>
    </row>
    <row r="7898" spans="1:31" hidden="1">
      <c r="A7898" s="157" t="s">
        <v>580</v>
      </c>
      <c r="P7898" s="157" t="s">
        <v>572</v>
      </c>
      <c r="U7898" s="163">
        <v>-33725.16682510174</v>
      </c>
      <c r="X7898" s="157" t="s">
        <v>565</v>
      </c>
      <c r="AE7898" s="165" t="s">
        <v>319</v>
      </c>
    </row>
    <row r="7899" spans="1:31" hidden="1">
      <c r="A7899" s="157" t="s">
        <v>580</v>
      </c>
      <c r="P7899" s="157" t="s">
        <v>572</v>
      </c>
      <c r="U7899" s="163">
        <v>0</v>
      </c>
      <c r="X7899" s="157" t="s">
        <v>565</v>
      </c>
      <c r="AE7899" s="165" t="s">
        <v>437</v>
      </c>
    </row>
    <row r="7900" spans="1:31" hidden="1">
      <c r="A7900" s="157" t="s">
        <v>580</v>
      </c>
      <c r="P7900" s="157" t="s">
        <v>572</v>
      </c>
      <c r="U7900" s="163">
        <v>0</v>
      </c>
      <c r="X7900" s="157" t="s">
        <v>565</v>
      </c>
      <c r="AE7900" s="165" t="s">
        <v>594</v>
      </c>
    </row>
    <row r="7901" spans="1:31" hidden="1">
      <c r="A7901" s="157" t="s">
        <v>580</v>
      </c>
      <c r="P7901" s="157" t="s">
        <v>572</v>
      </c>
      <c r="U7901" s="163">
        <v>-20556.589415913142</v>
      </c>
      <c r="X7901" s="157" t="s">
        <v>565</v>
      </c>
      <c r="AE7901" s="165" t="s">
        <v>547</v>
      </c>
    </row>
    <row r="7902" spans="1:31" hidden="1">
      <c r="A7902" s="157" t="s">
        <v>580</v>
      </c>
      <c r="P7902" s="157" t="s">
        <v>572</v>
      </c>
      <c r="U7902" s="163">
        <v>0</v>
      </c>
      <c r="X7902" s="157" t="s">
        <v>565</v>
      </c>
      <c r="AE7902" s="165" t="s">
        <v>470</v>
      </c>
    </row>
    <row r="7903" spans="1:31" hidden="1">
      <c r="A7903" s="157" t="s">
        <v>580</v>
      </c>
      <c r="P7903" s="157" t="s">
        <v>572</v>
      </c>
      <c r="U7903" s="163">
        <v>0</v>
      </c>
      <c r="X7903" s="157" t="s">
        <v>565</v>
      </c>
      <c r="AE7903" s="165" t="s">
        <v>472</v>
      </c>
    </row>
    <row r="7904" spans="1:31" hidden="1">
      <c r="A7904" s="157" t="s">
        <v>580</v>
      </c>
      <c r="P7904" s="157" t="s">
        <v>572</v>
      </c>
      <c r="U7904" s="163">
        <v>-48635.151845963846</v>
      </c>
      <c r="X7904" s="157" t="s">
        <v>565</v>
      </c>
      <c r="AE7904" s="165" t="s">
        <v>461</v>
      </c>
    </row>
    <row r="7905" spans="1:31" hidden="1">
      <c r="A7905" s="157" t="s">
        <v>580</v>
      </c>
      <c r="P7905" s="157" t="s">
        <v>572</v>
      </c>
      <c r="U7905" s="163">
        <v>0</v>
      </c>
      <c r="X7905" s="157" t="s">
        <v>565</v>
      </c>
      <c r="AE7905" s="165" t="s">
        <v>469</v>
      </c>
    </row>
    <row r="7906" spans="1:31" hidden="1">
      <c r="A7906" s="157" t="s">
        <v>580</v>
      </c>
      <c r="P7906" s="157" t="s">
        <v>572</v>
      </c>
      <c r="U7906" s="163">
        <v>0</v>
      </c>
      <c r="X7906" s="157" t="s">
        <v>566</v>
      </c>
      <c r="AE7906" s="165" t="s">
        <v>430</v>
      </c>
    </row>
    <row r="7907" spans="1:31" hidden="1">
      <c r="A7907" s="157" t="s">
        <v>580</v>
      </c>
      <c r="P7907" s="157" t="s">
        <v>572</v>
      </c>
      <c r="U7907" s="163">
        <v>0</v>
      </c>
      <c r="X7907" s="157" t="s">
        <v>566</v>
      </c>
      <c r="AE7907" s="165" t="s">
        <v>431</v>
      </c>
    </row>
    <row r="7908" spans="1:31" hidden="1">
      <c r="A7908" s="157" t="s">
        <v>580</v>
      </c>
      <c r="P7908" s="157" t="s">
        <v>572</v>
      </c>
      <c r="U7908" s="163">
        <v>0</v>
      </c>
      <c r="X7908" s="157" t="s">
        <v>566</v>
      </c>
      <c r="AE7908" s="165" t="s">
        <v>433</v>
      </c>
    </row>
    <row r="7909" spans="1:31" hidden="1">
      <c r="A7909" s="157" t="s">
        <v>580</v>
      </c>
      <c r="P7909" s="157" t="s">
        <v>572</v>
      </c>
      <c r="U7909" s="163">
        <v>0</v>
      </c>
      <c r="X7909" s="157" t="s">
        <v>566</v>
      </c>
      <c r="AE7909" s="165" t="s">
        <v>434</v>
      </c>
    </row>
    <row r="7910" spans="1:31" hidden="1">
      <c r="A7910" s="157" t="s">
        <v>580</v>
      </c>
      <c r="P7910" s="157" t="s">
        <v>572</v>
      </c>
      <c r="U7910" s="163">
        <v>-81.490725695046038</v>
      </c>
      <c r="X7910" s="157" t="s">
        <v>566</v>
      </c>
      <c r="AE7910" s="165" t="s">
        <v>432</v>
      </c>
    </row>
    <row r="7911" spans="1:31" hidden="1">
      <c r="A7911" s="157" t="s">
        <v>580</v>
      </c>
      <c r="P7911" s="157" t="s">
        <v>572</v>
      </c>
      <c r="U7911" s="163">
        <v>0</v>
      </c>
      <c r="X7911" s="157" t="s">
        <v>566</v>
      </c>
      <c r="AE7911" s="165" t="s">
        <v>436</v>
      </c>
    </row>
    <row r="7912" spans="1:31" hidden="1">
      <c r="A7912" s="157" t="s">
        <v>580</v>
      </c>
      <c r="P7912" s="157" t="s">
        <v>572</v>
      </c>
      <c r="U7912" s="163">
        <v>0</v>
      </c>
      <c r="X7912" s="157" t="s">
        <v>566</v>
      </c>
      <c r="AE7912" s="165" t="s">
        <v>505</v>
      </c>
    </row>
    <row r="7913" spans="1:31" hidden="1">
      <c r="A7913" s="157" t="s">
        <v>580</v>
      </c>
      <c r="P7913" s="157" t="s">
        <v>572</v>
      </c>
      <c r="U7913" s="163">
        <v>0</v>
      </c>
      <c r="X7913" s="157" t="s">
        <v>566</v>
      </c>
      <c r="AE7913" s="165" t="s">
        <v>506</v>
      </c>
    </row>
    <row r="7914" spans="1:31" hidden="1">
      <c r="A7914" s="157" t="s">
        <v>580</v>
      </c>
      <c r="P7914" s="157" t="s">
        <v>572</v>
      </c>
      <c r="U7914" s="163">
        <v>0</v>
      </c>
      <c r="X7914" s="157" t="s">
        <v>566</v>
      </c>
      <c r="AE7914" s="165" t="s">
        <v>589</v>
      </c>
    </row>
    <row r="7915" spans="1:31" hidden="1">
      <c r="A7915" s="157" t="s">
        <v>580</v>
      </c>
      <c r="P7915" s="157" t="s">
        <v>572</v>
      </c>
      <c r="U7915" s="163">
        <v>0</v>
      </c>
      <c r="X7915" s="157" t="s">
        <v>566</v>
      </c>
      <c r="AE7915" s="165" t="s">
        <v>438</v>
      </c>
    </row>
    <row r="7916" spans="1:31" hidden="1">
      <c r="A7916" s="157" t="s">
        <v>580</v>
      </c>
      <c r="P7916" s="157" t="s">
        <v>572</v>
      </c>
      <c r="U7916" s="163">
        <v>0</v>
      </c>
      <c r="X7916" s="157" t="s">
        <v>566</v>
      </c>
      <c r="AE7916" s="165" t="s">
        <v>439</v>
      </c>
    </row>
    <row r="7917" spans="1:31" hidden="1">
      <c r="A7917" s="157" t="s">
        <v>580</v>
      </c>
      <c r="P7917" s="157" t="s">
        <v>572</v>
      </c>
      <c r="U7917" s="163">
        <v>0</v>
      </c>
      <c r="X7917" s="157" t="s">
        <v>566</v>
      </c>
      <c r="AE7917" s="165" t="s">
        <v>444</v>
      </c>
    </row>
    <row r="7918" spans="1:31" hidden="1">
      <c r="A7918" s="157" t="s">
        <v>580</v>
      </c>
      <c r="P7918" s="157" t="s">
        <v>572</v>
      </c>
      <c r="U7918" s="163">
        <v>0</v>
      </c>
      <c r="X7918" s="157" t="s">
        <v>566</v>
      </c>
      <c r="AE7918" s="165" t="s">
        <v>442</v>
      </c>
    </row>
    <row r="7919" spans="1:31" hidden="1">
      <c r="A7919" s="157" t="s">
        <v>580</v>
      </c>
      <c r="P7919" s="157" t="s">
        <v>572</v>
      </c>
      <c r="U7919" s="163">
        <v>0</v>
      </c>
      <c r="X7919" s="157" t="s">
        <v>566</v>
      </c>
      <c r="AE7919" s="165" t="s">
        <v>445</v>
      </c>
    </row>
    <row r="7920" spans="1:31" hidden="1">
      <c r="A7920" s="157" t="s">
        <v>580</v>
      </c>
      <c r="P7920" s="157" t="s">
        <v>572</v>
      </c>
      <c r="U7920" s="163">
        <v>0</v>
      </c>
      <c r="X7920" s="157" t="s">
        <v>566</v>
      </c>
      <c r="AE7920" s="165" t="s">
        <v>441</v>
      </c>
    </row>
    <row r="7921" spans="1:31" hidden="1">
      <c r="A7921" s="157" t="s">
        <v>580</v>
      </c>
      <c r="P7921" s="157" t="s">
        <v>572</v>
      </c>
      <c r="U7921" s="163">
        <v>0</v>
      </c>
      <c r="X7921" s="157" t="s">
        <v>566</v>
      </c>
      <c r="AE7921" s="165" t="s">
        <v>440</v>
      </c>
    </row>
    <row r="7922" spans="1:31" hidden="1">
      <c r="A7922" s="157" t="s">
        <v>580</v>
      </c>
      <c r="P7922" s="157" t="s">
        <v>572</v>
      </c>
      <c r="U7922" s="163">
        <v>0</v>
      </c>
      <c r="X7922" s="157" t="s">
        <v>566</v>
      </c>
      <c r="AE7922" s="165" t="s">
        <v>590</v>
      </c>
    </row>
    <row r="7923" spans="1:31" hidden="1">
      <c r="A7923" s="157" t="s">
        <v>580</v>
      </c>
      <c r="P7923" s="157" t="s">
        <v>572</v>
      </c>
      <c r="U7923" s="163">
        <v>0</v>
      </c>
      <c r="X7923" s="157" t="s">
        <v>566</v>
      </c>
      <c r="AE7923" s="165" t="s">
        <v>446</v>
      </c>
    </row>
    <row r="7924" spans="1:31" hidden="1">
      <c r="A7924" s="157" t="s">
        <v>580</v>
      </c>
      <c r="P7924" s="157" t="s">
        <v>572</v>
      </c>
      <c r="U7924" s="163">
        <v>0</v>
      </c>
      <c r="X7924" s="157" t="s">
        <v>566</v>
      </c>
      <c r="AE7924" s="165" t="s">
        <v>435</v>
      </c>
    </row>
    <row r="7925" spans="1:31" hidden="1">
      <c r="A7925" s="157" t="s">
        <v>580</v>
      </c>
      <c r="P7925" s="157" t="s">
        <v>572</v>
      </c>
      <c r="U7925" s="163">
        <v>0</v>
      </c>
      <c r="X7925" s="157" t="s">
        <v>566</v>
      </c>
      <c r="AE7925" s="165" t="s">
        <v>507</v>
      </c>
    </row>
    <row r="7926" spans="1:31" hidden="1">
      <c r="A7926" s="157" t="s">
        <v>580</v>
      </c>
      <c r="P7926" s="157" t="s">
        <v>572</v>
      </c>
      <c r="U7926" s="163">
        <v>0</v>
      </c>
      <c r="X7926" s="157" t="s">
        <v>566</v>
      </c>
      <c r="AE7926" s="165" t="s">
        <v>591</v>
      </c>
    </row>
    <row r="7927" spans="1:31" hidden="1">
      <c r="A7927" s="157" t="s">
        <v>580</v>
      </c>
      <c r="P7927" s="157" t="s">
        <v>572</v>
      </c>
      <c r="U7927" s="163">
        <v>0</v>
      </c>
      <c r="X7927" s="157" t="s">
        <v>566</v>
      </c>
      <c r="AE7927" s="165" t="s">
        <v>592</v>
      </c>
    </row>
    <row r="7928" spans="1:31" hidden="1">
      <c r="A7928" s="157" t="s">
        <v>580</v>
      </c>
      <c r="P7928" s="157" t="s">
        <v>572</v>
      </c>
      <c r="U7928" s="163">
        <v>0</v>
      </c>
      <c r="X7928" s="157" t="s">
        <v>566</v>
      </c>
      <c r="AE7928" s="165" t="s">
        <v>593</v>
      </c>
    </row>
    <row r="7929" spans="1:31" hidden="1">
      <c r="A7929" s="157" t="s">
        <v>580</v>
      </c>
      <c r="P7929" s="157" t="s">
        <v>572</v>
      </c>
      <c r="U7929" s="163">
        <v>0</v>
      </c>
      <c r="X7929" s="157" t="s">
        <v>566</v>
      </c>
      <c r="AE7929" s="165" t="s">
        <v>319</v>
      </c>
    </row>
    <row r="7930" spans="1:31" hidden="1">
      <c r="A7930" s="157" t="s">
        <v>580</v>
      </c>
      <c r="P7930" s="157" t="s">
        <v>572</v>
      </c>
      <c r="U7930" s="163">
        <v>0</v>
      </c>
      <c r="X7930" s="157" t="s">
        <v>566</v>
      </c>
      <c r="AE7930" s="165" t="s">
        <v>437</v>
      </c>
    </row>
    <row r="7931" spans="1:31" hidden="1">
      <c r="A7931" s="157" t="s">
        <v>580</v>
      </c>
      <c r="P7931" s="157" t="s">
        <v>572</v>
      </c>
      <c r="U7931" s="163">
        <v>0</v>
      </c>
      <c r="X7931" s="157" t="s">
        <v>566</v>
      </c>
      <c r="AE7931" s="165" t="s">
        <v>594</v>
      </c>
    </row>
    <row r="7932" spans="1:31" hidden="1">
      <c r="A7932" s="157" t="s">
        <v>580</v>
      </c>
      <c r="P7932" s="157" t="s">
        <v>572</v>
      </c>
      <c r="U7932" s="163">
        <v>3468.5919258992144</v>
      </c>
      <c r="X7932" s="157" t="s">
        <v>566</v>
      </c>
      <c r="AE7932" s="165" t="s">
        <v>547</v>
      </c>
    </row>
    <row r="7933" spans="1:31" hidden="1">
      <c r="A7933" s="157" t="s">
        <v>580</v>
      </c>
      <c r="P7933" s="157" t="s">
        <v>572</v>
      </c>
      <c r="U7933" s="163">
        <v>0</v>
      </c>
      <c r="X7933" s="157" t="s">
        <v>566</v>
      </c>
      <c r="AE7933" s="165" t="s">
        <v>470</v>
      </c>
    </row>
    <row r="7934" spans="1:31" hidden="1">
      <c r="A7934" s="157" t="s">
        <v>580</v>
      </c>
      <c r="P7934" s="157" t="s">
        <v>572</v>
      </c>
      <c r="U7934" s="163">
        <v>0</v>
      </c>
      <c r="X7934" s="157" t="s">
        <v>566</v>
      </c>
      <c r="AE7934" s="165" t="s">
        <v>472</v>
      </c>
    </row>
    <row r="7935" spans="1:31" hidden="1">
      <c r="A7935" s="157" t="s">
        <v>580</v>
      </c>
      <c r="P7935" s="157" t="s">
        <v>572</v>
      </c>
      <c r="U7935" s="163">
        <v>-102676.18170505547</v>
      </c>
      <c r="X7935" s="157" t="s">
        <v>566</v>
      </c>
      <c r="AE7935" s="165" t="s">
        <v>461</v>
      </c>
    </row>
    <row r="7936" spans="1:31" hidden="1">
      <c r="A7936" s="157" t="s">
        <v>580</v>
      </c>
      <c r="P7936" s="157" t="s">
        <v>572</v>
      </c>
      <c r="U7936" s="163">
        <v>0</v>
      </c>
      <c r="X7936" s="157" t="s">
        <v>566</v>
      </c>
      <c r="AE7936" s="165" t="s">
        <v>469</v>
      </c>
    </row>
    <row r="7937" spans="1:31" hidden="1">
      <c r="A7937" s="157" t="s">
        <v>580</v>
      </c>
      <c r="P7937" s="157" t="s">
        <v>572</v>
      </c>
      <c r="U7937" s="163">
        <v>-301.61978393515255</v>
      </c>
      <c r="X7937" s="157" t="s">
        <v>567</v>
      </c>
      <c r="AE7937" s="165" t="s">
        <v>430</v>
      </c>
    </row>
    <row r="7938" spans="1:31" hidden="1">
      <c r="A7938" s="157" t="s">
        <v>580</v>
      </c>
      <c r="P7938" s="157" t="s">
        <v>572</v>
      </c>
      <c r="U7938" s="163">
        <v>-649.69257353182184</v>
      </c>
      <c r="X7938" s="157" t="s">
        <v>567</v>
      </c>
      <c r="AE7938" s="165" t="s">
        <v>431</v>
      </c>
    </row>
    <row r="7939" spans="1:31" hidden="1">
      <c r="A7939" s="157" t="s">
        <v>580</v>
      </c>
      <c r="P7939" s="157" t="s">
        <v>572</v>
      </c>
      <c r="U7939" s="163">
        <v>-77.851714142554101</v>
      </c>
      <c r="X7939" s="157" t="s">
        <v>567</v>
      </c>
      <c r="AE7939" s="165" t="s">
        <v>433</v>
      </c>
    </row>
    <row r="7940" spans="1:31" hidden="1">
      <c r="A7940" s="157" t="s">
        <v>580</v>
      </c>
      <c r="P7940" s="157" t="s">
        <v>572</v>
      </c>
      <c r="U7940" s="163">
        <v>0</v>
      </c>
      <c r="X7940" s="157" t="s">
        <v>567</v>
      </c>
      <c r="AE7940" s="165" t="s">
        <v>434</v>
      </c>
    </row>
    <row r="7941" spans="1:31" hidden="1">
      <c r="A7941" s="157" t="s">
        <v>580</v>
      </c>
      <c r="P7941" s="157" t="s">
        <v>572</v>
      </c>
      <c r="U7941" s="163">
        <v>-274.78541023755884</v>
      </c>
      <c r="X7941" s="157" t="s">
        <v>567</v>
      </c>
      <c r="AE7941" s="165" t="s">
        <v>432</v>
      </c>
    </row>
    <row r="7942" spans="1:31" hidden="1">
      <c r="A7942" s="157" t="s">
        <v>580</v>
      </c>
      <c r="P7942" s="157" t="s">
        <v>572</v>
      </c>
      <c r="U7942" s="163">
        <v>0</v>
      </c>
      <c r="X7942" s="157" t="s">
        <v>567</v>
      </c>
      <c r="AE7942" s="165" t="s">
        <v>436</v>
      </c>
    </row>
    <row r="7943" spans="1:31" hidden="1">
      <c r="A7943" s="157" t="s">
        <v>580</v>
      </c>
      <c r="P7943" s="157" t="s">
        <v>572</v>
      </c>
      <c r="U7943" s="163">
        <v>0</v>
      </c>
      <c r="X7943" s="157" t="s">
        <v>567</v>
      </c>
      <c r="AE7943" s="165" t="s">
        <v>505</v>
      </c>
    </row>
    <row r="7944" spans="1:31" hidden="1">
      <c r="A7944" s="157" t="s">
        <v>580</v>
      </c>
      <c r="P7944" s="157" t="s">
        <v>572</v>
      </c>
      <c r="U7944" s="163">
        <v>0</v>
      </c>
      <c r="X7944" s="157" t="s">
        <v>567</v>
      </c>
      <c r="AE7944" s="165" t="s">
        <v>506</v>
      </c>
    </row>
    <row r="7945" spans="1:31" hidden="1">
      <c r="A7945" s="157" t="s">
        <v>580</v>
      </c>
      <c r="P7945" s="157" t="s">
        <v>572</v>
      </c>
      <c r="U7945" s="163">
        <v>0</v>
      </c>
      <c r="X7945" s="157" t="s">
        <v>567</v>
      </c>
      <c r="AE7945" s="165" t="s">
        <v>589</v>
      </c>
    </row>
    <row r="7946" spans="1:31" hidden="1">
      <c r="A7946" s="157" t="s">
        <v>580</v>
      </c>
      <c r="P7946" s="157" t="s">
        <v>572</v>
      </c>
      <c r="U7946" s="163">
        <v>0</v>
      </c>
      <c r="X7946" s="157" t="s">
        <v>567</v>
      </c>
      <c r="AE7946" s="165" t="s">
        <v>438</v>
      </c>
    </row>
    <row r="7947" spans="1:31" hidden="1">
      <c r="A7947" s="157" t="s">
        <v>580</v>
      </c>
      <c r="P7947" s="157" t="s">
        <v>572</v>
      </c>
      <c r="U7947" s="163">
        <v>0</v>
      </c>
      <c r="X7947" s="157" t="s">
        <v>567</v>
      </c>
      <c r="AE7947" s="165" t="s">
        <v>439</v>
      </c>
    </row>
    <row r="7948" spans="1:31" hidden="1">
      <c r="A7948" s="157" t="s">
        <v>580</v>
      </c>
      <c r="P7948" s="157" t="s">
        <v>572</v>
      </c>
      <c r="U7948" s="163">
        <v>0</v>
      </c>
      <c r="X7948" s="157" t="s">
        <v>567</v>
      </c>
      <c r="AE7948" s="165" t="s">
        <v>444</v>
      </c>
    </row>
    <row r="7949" spans="1:31" hidden="1">
      <c r="A7949" s="157" t="s">
        <v>580</v>
      </c>
      <c r="P7949" s="157" t="s">
        <v>572</v>
      </c>
      <c r="U7949" s="163">
        <v>0</v>
      </c>
      <c r="X7949" s="157" t="s">
        <v>567</v>
      </c>
      <c r="AE7949" s="165" t="s">
        <v>442</v>
      </c>
    </row>
    <row r="7950" spans="1:31" hidden="1">
      <c r="A7950" s="157" t="s">
        <v>580</v>
      </c>
      <c r="P7950" s="157" t="s">
        <v>572</v>
      </c>
      <c r="U7950" s="163">
        <v>0</v>
      </c>
      <c r="X7950" s="157" t="s">
        <v>567</v>
      </c>
      <c r="AE7950" s="165" t="s">
        <v>445</v>
      </c>
    </row>
    <row r="7951" spans="1:31" hidden="1">
      <c r="A7951" s="157" t="s">
        <v>580</v>
      </c>
      <c r="P7951" s="157" t="s">
        <v>572</v>
      </c>
      <c r="U7951" s="163">
        <v>0</v>
      </c>
      <c r="X7951" s="157" t="s">
        <v>567</v>
      </c>
      <c r="AE7951" s="165" t="s">
        <v>441</v>
      </c>
    </row>
    <row r="7952" spans="1:31" hidden="1">
      <c r="A7952" s="157" t="s">
        <v>580</v>
      </c>
      <c r="P7952" s="157" t="s">
        <v>572</v>
      </c>
      <c r="U7952" s="163">
        <v>0</v>
      </c>
      <c r="X7952" s="157" t="s">
        <v>567</v>
      </c>
      <c r="AE7952" s="165" t="s">
        <v>440</v>
      </c>
    </row>
    <row r="7953" spans="1:31" hidden="1">
      <c r="A7953" s="157" t="s">
        <v>580</v>
      </c>
      <c r="P7953" s="157" t="s">
        <v>572</v>
      </c>
      <c r="U7953" s="163">
        <v>0</v>
      </c>
      <c r="X7953" s="157" t="s">
        <v>567</v>
      </c>
      <c r="AE7953" s="165" t="s">
        <v>590</v>
      </c>
    </row>
    <row r="7954" spans="1:31" hidden="1">
      <c r="A7954" s="157" t="s">
        <v>580</v>
      </c>
      <c r="P7954" s="157" t="s">
        <v>572</v>
      </c>
      <c r="U7954" s="163">
        <v>0</v>
      </c>
      <c r="X7954" s="157" t="s">
        <v>567</v>
      </c>
      <c r="AE7954" s="165" t="s">
        <v>446</v>
      </c>
    </row>
    <row r="7955" spans="1:31" hidden="1">
      <c r="A7955" s="157" t="s">
        <v>580</v>
      </c>
      <c r="P7955" s="157" t="s">
        <v>572</v>
      </c>
      <c r="U7955" s="163">
        <v>0</v>
      </c>
      <c r="X7955" s="157" t="s">
        <v>567</v>
      </c>
      <c r="AE7955" s="165" t="s">
        <v>435</v>
      </c>
    </row>
    <row r="7956" spans="1:31" hidden="1">
      <c r="A7956" s="157" t="s">
        <v>580</v>
      </c>
      <c r="P7956" s="157" t="s">
        <v>572</v>
      </c>
      <c r="U7956" s="163">
        <v>0</v>
      </c>
      <c r="X7956" s="157" t="s">
        <v>567</v>
      </c>
      <c r="AE7956" s="165" t="s">
        <v>507</v>
      </c>
    </row>
    <row r="7957" spans="1:31" hidden="1">
      <c r="A7957" s="157" t="s">
        <v>580</v>
      </c>
      <c r="P7957" s="157" t="s">
        <v>572</v>
      </c>
      <c r="U7957" s="163">
        <v>0</v>
      </c>
      <c r="X7957" s="157" t="s">
        <v>567</v>
      </c>
      <c r="AE7957" s="165" t="s">
        <v>591</v>
      </c>
    </row>
    <row r="7958" spans="1:31" hidden="1">
      <c r="A7958" s="157" t="s">
        <v>580</v>
      </c>
      <c r="P7958" s="157" t="s">
        <v>572</v>
      </c>
      <c r="U7958" s="163">
        <v>0</v>
      </c>
      <c r="X7958" s="157" t="s">
        <v>567</v>
      </c>
      <c r="AE7958" s="165" t="s">
        <v>592</v>
      </c>
    </row>
    <row r="7959" spans="1:31" hidden="1">
      <c r="A7959" s="157" t="s">
        <v>580</v>
      </c>
      <c r="P7959" s="157" t="s">
        <v>572</v>
      </c>
      <c r="U7959" s="163">
        <v>0</v>
      </c>
      <c r="X7959" s="157" t="s">
        <v>567</v>
      </c>
      <c r="AE7959" s="165" t="s">
        <v>593</v>
      </c>
    </row>
    <row r="7960" spans="1:31" hidden="1">
      <c r="A7960" s="157" t="s">
        <v>580</v>
      </c>
      <c r="P7960" s="157" t="s">
        <v>572</v>
      </c>
      <c r="U7960" s="163">
        <v>0</v>
      </c>
      <c r="X7960" s="157" t="s">
        <v>567</v>
      </c>
      <c r="AE7960" s="165" t="s">
        <v>319</v>
      </c>
    </row>
    <row r="7961" spans="1:31" hidden="1">
      <c r="A7961" s="157" t="s">
        <v>580</v>
      </c>
      <c r="P7961" s="157" t="s">
        <v>572</v>
      </c>
      <c r="U7961" s="163">
        <v>0</v>
      </c>
      <c r="X7961" s="157" t="s">
        <v>567</v>
      </c>
      <c r="AE7961" s="165" t="s">
        <v>437</v>
      </c>
    </row>
    <row r="7962" spans="1:31" hidden="1">
      <c r="A7962" s="157" t="s">
        <v>580</v>
      </c>
      <c r="P7962" s="157" t="s">
        <v>572</v>
      </c>
      <c r="U7962" s="163">
        <v>0</v>
      </c>
      <c r="X7962" s="157" t="s">
        <v>567</v>
      </c>
      <c r="AE7962" s="165" t="s">
        <v>594</v>
      </c>
    </row>
    <row r="7963" spans="1:31" hidden="1">
      <c r="A7963" s="157" t="s">
        <v>580</v>
      </c>
      <c r="P7963" s="157" t="s">
        <v>572</v>
      </c>
      <c r="U7963" s="163">
        <v>-157.17284695491702</v>
      </c>
      <c r="X7963" s="157" t="s">
        <v>567</v>
      </c>
      <c r="AE7963" s="165" t="s">
        <v>547</v>
      </c>
    </row>
    <row r="7964" spans="1:31" hidden="1">
      <c r="A7964" s="157" t="s">
        <v>580</v>
      </c>
      <c r="P7964" s="157" t="s">
        <v>572</v>
      </c>
      <c r="U7964" s="163">
        <v>0</v>
      </c>
      <c r="X7964" s="157" t="s">
        <v>567</v>
      </c>
      <c r="AE7964" s="165" t="s">
        <v>470</v>
      </c>
    </row>
    <row r="7965" spans="1:31" hidden="1">
      <c r="A7965" s="157" t="s">
        <v>580</v>
      </c>
      <c r="P7965" s="157" t="s">
        <v>572</v>
      </c>
      <c r="U7965" s="163">
        <v>0</v>
      </c>
      <c r="X7965" s="157" t="s">
        <v>567</v>
      </c>
      <c r="AE7965" s="165" t="s">
        <v>472</v>
      </c>
    </row>
    <row r="7966" spans="1:31" hidden="1">
      <c r="A7966" s="157" t="s">
        <v>580</v>
      </c>
      <c r="P7966" s="157" t="s">
        <v>572</v>
      </c>
      <c r="U7966" s="163">
        <v>-3063.8531539254514</v>
      </c>
      <c r="X7966" s="157" t="s">
        <v>567</v>
      </c>
      <c r="AE7966" s="165" t="s">
        <v>461</v>
      </c>
    </row>
    <row r="7967" spans="1:31" hidden="1">
      <c r="A7967" s="157" t="s">
        <v>580</v>
      </c>
      <c r="P7967" s="157" t="s">
        <v>572</v>
      </c>
      <c r="U7967" s="163">
        <v>0</v>
      </c>
      <c r="X7967" s="157" t="s">
        <v>567</v>
      </c>
      <c r="AE7967" s="165" t="s">
        <v>469</v>
      </c>
    </row>
    <row r="7968" spans="1:31" hidden="1">
      <c r="A7968" s="157" t="s">
        <v>580</v>
      </c>
      <c r="P7968" s="157" t="s">
        <v>572</v>
      </c>
      <c r="U7968" s="163">
        <v>0</v>
      </c>
      <c r="X7968" s="157" t="s">
        <v>568</v>
      </c>
      <c r="AE7968" s="165" t="s">
        <v>430</v>
      </c>
    </row>
    <row r="7969" spans="1:31" hidden="1">
      <c r="A7969" s="157" t="s">
        <v>580</v>
      </c>
      <c r="P7969" s="157" t="s">
        <v>572</v>
      </c>
      <c r="U7969" s="163">
        <v>0</v>
      </c>
      <c r="X7969" s="157" t="s">
        <v>568</v>
      </c>
      <c r="AE7969" s="165" t="s">
        <v>431</v>
      </c>
    </row>
    <row r="7970" spans="1:31" hidden="1">
      <c r="A7970" s="157" t="s">
        <v>580</v>
      </c>
      <c r="P7970" s="157" t="s">
        <v>572</v>
      </c>
      <c r="U7970" s="163">
        <v>0</v>
      </c>
      <c r="X7970" s="157" t="s">
        <v>568</v>
      </c>
      <c r="AE7970" s="165" t="s">
        <v>433</v>
      </c>
    </row>
    <row r="7971" spans="1:31" hidden="1">
      <c r="A7971" s="157" t="s">
        <v>580</v>
      </c>
      <c r="P7971" s="157" t="s">
        <v>572</v>
      </c>
      <c r="U7971" s="163">
        <v>0</v>
      </c>
      <c r="X7971" s="157" t="s">
        <v>568</v>
      </c>
      <c r="AE7971" s="165" t="s">
        <v>434</v>
      </c>
    </row>
    <row r="7972" spans="1:31" hidden="1">
      <c r="A7972" s="157" t="s">
        <v>580</v>
      </c>
      <c r="P7972" s="157" t="s">
        <v>572</v>
      </c>
      <c r="U7972" s="163">
        <v>0</v>
      </c>
      <c r="X7972" s="157" t="s">
        <v>568</v>
      </c>
      <c r="AE7972" s="165" t="s">
        <v>432</v>
      </c>
    </row>
    <row r="7973" spans="1:31" hidden="1">
      <c r="A7973" s="157" t="s">
        <v>580</v>
      </c>
      <c r="P7973" s="157" t="s">
        <v>572</v>
      </c>
      <c r="U7973" s="163">
        <v>0</v>
      </c>
      <c r="X7973" s="157" t="s">
        <v>568</v>
      </c>
      <c r="AE7973" s="165" t="s">
        <v>436</v>
      </c>
    </row>
    <row r="7974" spans="1:31" hidden="1">
      <c r="A7974" s="157" t="s">
        <v>580</v>
      </c>
      <c r="P7974" s="157" t="s">
        <v>572</v>
      </c>
      <c r="U7974" s="163">
        <v>0</v>
      </c>
      <c r="X7974" s="157" t="s">
        <v>568</v>
      </c>
      <c r="AE7974" s="165" t="s">
        <v>505</v>
      </c>
    </row>
    <row r="7975" spans="1:31" hidden="1">
      <c r="A7975" s="157" t="s">
        <v>580</v>
      </c>
      <c r="P7975" s="157" t="s">
        <v>572</v>
      </c>
      <c r="U7975" s="163">
        <v>0</v>
      </c>
      <c r="X7975" s="157" t="s">
        <v>568</v>
      </c>
      <c r="AE7975" s="165" t="s">
        <v>506</v>
      </c>
    </row>
    <row r="7976" spans="1:31" hidden="1">
      <c r="A7976" s="157" t="s">
        <v>580</v>
      </c>
      <c r="P7976" s="157" t="s">
        <v>572</v>
      </c>
      <c r="U7976" s="163">
        <v>0</v>
      </c>
      <c r="X7976" s="157" t="s">
        <v>568</v>
      </c>
      <c r="AE7976" s="165" t="s">
        <v>589</v>
      </c>
    </row>
    <row r="7977" spans="1:31" hidden="1">
      <c r="A7977" s="157" t="s">
        <v>580</v>
      </c>
      <c r="P7977" s="157" t="s">
        <v>572</v>
      </c>
      <c r="U7977" s="163">
        <v>0</v>
      </c>
      <c r="X7977" s="157" t="s">
        <v>568</v>
      </c>
      <c r="AE7977" s="165" t="s">
        <v>438</v>
      </c>
    </row>
    <row r="7978" spans="1:31" hidden="1">
      <c r="A7978" s="157" t="s">
        <v>580</v>
      </c>
      <c r="P7978" s="157" t="s">
        <v>572</v>
      </c>
      <c r="U7978" s="163">
        <v>0</v>
      </c>
      <c r="X7978" s="157" t="s">
        <v>568</v>
      </c>
      <c r="AE7978" s="165" t="s">
        <v>439</v>
      </c>
    </row>
    <row r="7979" spans="1:31" hidden="1">
      <c r="A7979" s="157" t="s">
        <v>580</v>
      </c>
      <c r="P7979" s="157" t="s">
        <v>572</v>
      </c>
      <c r="U7979" s="163">
        <v>0</v>
      </c>
      <c r="X7979" s="157" t="s">
        <v>568</v>
      </c>
      <c r="AE7979" s="165" t="s">
        <v>444</v>
      </c>
    </row>
    <row r="7980" spans="1:31" hidden="1">
      <c r="A7980" s="157" t="s">
        <v>580</v>
      </c>
      <c r="P7980" s="157" t="s">
        <v>572</v>
      </c>
      <c r="U7980" s="163">
        <v>0</v>
      </c>
      <c r="X7980" s="157" t="s">
        <v>568</v>
      </c>
      <c r="AE7980" s="165" t="s">
        <v>442</v>
      </c>
    </row>
    <row r="7981" spans="1:31" hidden="1">
      <c r="A7981" s="157" t="s">
        <v>580</v>
      </c>
      <c r="P7981" s="157" t="s">
        <v>572</v>
      </c>
      <c r="U7981" s="163">
        <v>0</v>
      </c>
      <c r="X7981" s="157" t="s">
        <v>568</v>
      </c>
      <c r="AE7981" s="165" t="s">
        <v>445</v>
      </c>
    </row>
    <row r="7982" spans="1:31" hidden="1">
      <c r="A7982" s="157" t="s">
        <v>580</v>
      </c>
      <c r="P7982" s="157" t="s">
        <v>572</v>
      </c>
      <c r="U7982" s="163">
        <v>0</v>
      </c>
      <c r="X7982" s="157" t="s">
        <v>568</v>
      </c>
      <c r="AE7982" s="165" t="s">
        <v>441</v>
      </c>
    </row>
    <row r="7983" spans="1:31" hidden="1">
      <c r="A7983" s="157" t="s">
        <v>580</v>
      </c>
      <c r="P7983" s="157" t="s">
        <v>572</v>
      </c>
      <c r="U7983" s="163">
        <v>0</v>
      </c>
      <c r="X7983" s="157" t="s">
        <v>568</v>
      </c>
      <c r="AE7983" s="165" t="s">
        <v>440</v>
      </c>
    </row>
    <row r="7984" spans="1:31" hidden="1">
      <c r="A7984" s="157" t="s">
        <v>580</v>
      </c>
      <c r="P7984" s="157" t="s">
        <v>572</v>
      </c>
      <c r="U7984" s="163">
        <v>0</v>
      </c>
      <c r="X7984" s="157" t="s">
        <v>568</v>
      </c>
      <c r="AE7984" s="165" t="s">
        <v>590</v>
      </c>
    </row>
    <row r="7985" spans="1:31" hidden="1">
      <c r="A7985" s="157" t="s">
        <v>580</v>
      </c>
      <c r="P7985" s="157" t="s">
        <v>572</v>
      </c>
      <c r="U7985" s="163">
        <v>0</v>
      </c>
      <c r="X7985" s="157" t="s">
        <v>568</v>
      </c>
      <c r="AE7985" s="165" t="s">
        <v>446</v>
      </c>
    </row>
    <row r="7986" spans="1:31" hidden="1">
      <c r="A7986" s="157" t="s">
        <v>580</v>
      </c>
      <c r="P7986" s="157" t="s">
        <v>572</v>
      </c>
      <c r="U7986" s="163">
        <v>0</v>
      </c>
      <c r="X7986" s="157" t="s">
        <v>568</v>
      </c>
      <c r="AE7986" s="165" t="s">
        <v>435</v>
      </c>
    </row>
    <row r="7987" spans="1:31" hidden="1">
      <c r="A7987" s="157" t="s">
        <v>580</v>
      </c>
      <c r="P7987" s="157" t="s">
        <v>572</v>
      </c>
      <c r="U7987" s="163">
        <v>0</v>
      </c>
      <c r="X7987" s="157" t="s">
        <v>568</v>
      </c>
      <c r="AE7987" s="165" t="s">
        <v>507</v>
      </c>
    </row>
    <row r="7988" spans="1:31" hidden="1">
      <c r="A7988" s="157" t="s">
        <v>580</v>
      </c>
      <c r="P7988" s="157" t="s">
        <v>572</v>
      </c>
      <c r="U7988" s="163">
        <v>0</v>
      </c>
      <c r="X7988" s="157" t="s">
        <v>568</v>
      </c>
      <c r="AE7988" s="165" t="s">
        <v>591</v>
      </c>
    </row>
    <row r="7989" spans="1:31" hidden="1">
      <c r="A7989" s="157" t="s">
        <v>580</v>
      </c>
      <c r="P7989" s="157" t="s">
        <v>572</v>
      </c>
      <c r="U7989" s="163">
        <v>0</v>
      </c>
      <c r="X7989" s="157" t="s">
        <v>568</v>
      </c>
      <c r="AE7989" s="165" t="s">
        <v>592</v>
      </c>
    </row>
    <row r="7990" spans="1:31" hidden="1">
      <c r="A7990" s="157" t="s">
        <v>580</v>
      </c>
      <c r="P7990" s="157" t="s">
        <v>572</v>
      </c>
      <c r="U7990" s="163">
        <v>0</v>
      </c>
      <c r="X7990" s="157" t="s">
        <v>568</v>
      </c>
      <c r="AE7990" s="165" t="s">
        <v>593</v>
      </c>
    </row>
    <row r="7991" spans="1:31" hidden="1">
      <c r="A7991" s="157" t="s">
        <v>580</v>
      </c>
      <c r="P7991" s="157" t="s">
        <v>572</v>
      </c>
      <c r="U7991" s="163">
        <v>0</v>
      </c>
      <c r="X7991" s="157" t="s">
        <v>568</v>
      </c>
      <c r="AE7991" s="165" t="s">
        <v>319</v>
      </c>
    </row>
    <row r="7992" spans="1:31" hidden="1">
      <c r="A7992" s="157" t="s">
        <v>580</v>
      </c>
      <c r="P7992" s="157" t="s">
        <v>572</v>
      </c>
      <c r="U7992" s="163">
        <v>0</v>
      </c>
      <c r="X7992" s="157" t="s">
        <v>568</v>
      </c>
      <c r="AE7992" s="165" t="s">
        <v>437</v>
      </c>
    </row>
    <row r="7993" spans="1:31" hidden="1">
      <c r="A7993" s="157" t="s">
        <v>580</v>
      </c>
      <c r="P7993" s="157" t="s">
        <v>572</v>
      </c>
      <c r="U7993" s="163">
        <v>0</v>
      </c>
      <c r="X7993" s="157" t="s">
        <v>568</v>
      </c>
      <c r="AE7993" s="165" t="s">
        <v>594</v>
      </c>
    </row>
    <row r="7994" spans="1:31" hidden="1">
      <c r="A7994" s="157" t="s">
        <v>580</v>
      </c>
      <c r="P7994" s="157" t="s">
        <v>572</v>
      </c>
      <c r="U7994" s="163">
        <v>0</v>
      </c>
      <c r="X7994" s="157" t="s">
        <v>568</v>
      </c>
      <c r="AE7994" s="165" t="s">
        <v>547</v>
      </c>
    </row>
    <row r="7995" spans="1:31" hidden="1">
      <c r="A7995" s="157" t="s">
        <v>580</v>
      </c>
      <c r="P7995" s="157" t="s">
        <v>572</v>
      </c>
      <c r="U7995" s="163">
        <v>0</v>
      </c>
      <c r="X7995" s="157" t="s">
        <v>568</v>
      </c>
      <c r="AE7995" s="165" t="s">
        <v>470</v>
      </c>
    </row>
    <row r="7996" spans="1:31" hidden="1">
      <c r="A7996" s="157" t="s">
        <v>580</v>
      </c>
      <c r="P7996" s="157" t="s">
        <v>572</v>
      </c>
      <c r="U7996" s="163">
        <v>0</v>
      </c>
      <c r="X7996" s="157" t="s">
        <v>568</v>
      </c>
      <c r="AE7996" s="165" t="s">
        <v>472</v>
      </c>
    </row>
    <row r="7997" spans="1:31" hidden="1">
      <c r="A7997" s="157" t="s">
        <v>580</v>
      </c>
      <c r="P7997" s="157" t="s">
        <v>572</v>
      </c>
      <c r="U7997" s="163">
        <v>0</v>
      </c>
      <c r="X7997" s="157" t="s">
        <v>568</v>
      </c>
      <c r="AE7997" s="165" t="s">
        <v>461</v>
      </c>
    </row>
    <row r="7998" spans="1:31" hidden="1">
      <c r="A7998" s="157" t="s">
        <v>580</v>
      </c>
      <c r="P7998" s="157" t="s">
        <v>572</v>
      </c>
      <c r="U7998" s="163">
        <v>0</v>
      </c>
      <c r="X7998" s="157" t="s">
        <v>568</v>
      </c>
      <c r="AE7998" s="165" t="s">
        <v>469</v>
      </c>
    </row>
    <row r="7999" spans="1:31" hidden="1">
      <c r="A7999" s="157" t="s">
        <v>580</v>
      </c>
      <c r="P7999" s="157" t="s">
        <v>572</v>
      </c>
      <c r="U7999" s="163">
        <v>-3071.5837731272295</v>
      </c>
      <c r="X7999" s="157" t="s">
        <v>605</v>
      </c>
      <c r="AE7999" s="165" t="s">
        <v>430</v>
      </c>
    </row>
    <row r="8000" spans="1:31" hidden="1">
      <c r="A8000" s="157" t="s">
        <v>580</v>
      </c>
      <c r="P8000" s="157" t="s">
        <v>572</v>
      </c>
      <c r="U8000" s="163">
        <v>-2803.5425456691009</v>
      </c>
      <c r="X8000" s="157" t="s">
        <v>605</v>
      </c>
      <c r="AE8000" s="165" t="s">
        <v>431</v>
      </c>
    </row>
    <row r="8001" spans="1:31" hidden="1">
      <c r="A8001" s="157" t="s">
        <v>580</v>
      </c>
      <c r="P8001" s="157" t="s">
        <v>572</v>
      </c>
      <c r="U8001" s="163">
        <v>-4539.787025806967</v>
      </c>
      <c r="X8001" s="157" t="s">
        <v>605</v>
      </c>
      <c r="AE8001" s="165" t="s">
        <v>433</v>
      </c>
    </row>
    <row r="8002" spans="1:31" hidden="1">
      <c r="A8002" s="157" t="s">
        <v>580</v>
      </c>
      <c r="P8002" s="157" t="s">
        <v>572</v>
      </c>
      <c r="U8002" s="163">
        <v>-4516.4848955967609</v>
      </c>
      <c r="X8002" s="157" t="s">
        <v>605</v>
      </c>
      <c r="AE8002" s="165" t="s">
        <v>434</v>
      </c>
    </row>
    <row r="8003" spans="1:31" hidden="1">
      <c r="A8003" s="157" t="s">
        <v>580</v>
      </c>
      <c r="P8003" s="157" t="s">
        <v>572</v>
      </c>
      <c r="U8003" s="163">
        <v>-5601.1327717083368</v>
      </c>
      <c r="X8003" s="157" t="s">
        <v>605</v>
      </c>
      <c r="AE8003" s="165" t="s">
        <v>432</v>
      </c>
    </row>
    <row r="8004" spans="1:31" hidden="1">
      <c r="A8004" s="157" t="s">
        <v>580</v>
      </c>
      <c r="P8004" s="157" t="s">
        <v>572</v>
      </c>
      <c r="U8004" s="163">
        <v>0</v>
      </c>
      <c r="X8004" s="157" t="s">
        <v>605</v>
      </c>
      <c r="AE8004" s="165" t="s">
        <v>436</v>
      </c>
    </row>
    <row r="8005" spans="1:31" hidden="1">
      <c r="A8005" s="157" t="s">
        <v>580</v>
      </c>
      <c r="P8005" s="157" t="s">
        <v>572</v>
      </c>
      <c r="U8005" s="163">
        <v>0</v>
      </c>
      <c r="X8005" s="157" t="s">
        <v>605</v>
      </c>
      <c r="AE8005" s="165" t="s">
        <v>505</v>
      </c>
    </row>
    <row r="8006" spans="1:31" hidden="1">
      <c r="A8006" s="157" t="s">
        <v>580</v>
      </c>
      <c r="P8006" s="157" t="s">
        <v>572</v>
      </c>
      <c r="U8006" s="163">
        <v>0</v>
      </c>
      <c r="X8006" s="157" t="s">
        <v>605</v>
      </c>
      <c r="AE8006" s="165" t="s">
        <v>506</v>
      </c>
    </row>
    <row r="8007" spans="1:31" hidden="1">
      <c r="A8007" s="157" t="s">
        <v>580</v>
      </c>
      <c r="P8007" s="157" t="s">
        <v>572</v>
      </c>
      <c r="U8007" s="163">
        <v>0</v>
      </c>
      <c r="X8007" s="157" t="s">
        <v>605</v>
      </c>
      <c r="AE8007" s="165" t="s">
        <v>589</v>
      </c>
    </row>
    <row r="8008" spans="1:31" hidden="1">
      <c r="A8008" s="157" t="s">
        <v>580</v>
      </c>
      <c r="P8008" s="157" t="s">
        <v>572</v>
      </c>
      <c r="U8008" s="163">
        <v>-1221.6046116311627</v>
      </c>
      <c r="X8008" s="157" t="s">
        <v>605</v>
      </c>
      <c r="AE8008" s="165" t="s">
        <v>438</v>
      </c>
    </row>
    <row r="8009" spans="1:31" hidden="1">
      <c r="A8009" s="157" t="s">
        <v>580</v>
      </c>
      <c r="P8009" s="157" t="s">
        <v>572</v>
      </c>
      <c r="U8009" s="163">
        <v>-563.20154345413403</v>
      </c>
      <c r="X8009" s="157" t="s">
        <v>605</v>
      </c>
      <c r="AE8009" s="165" t="s">
        <v>439</v>
      </c>
    </row>
    <row r="8010" spans="1:31" hidden="1">
      <c r="A8010" s="157" t="s">
        <v>580</v>
      </c>
      <c r="P8010" s="157" t="s">
        <v>572</v>
      </c>
      <c r="U8010" s="163">
        <v>-1161.8411871859587</v>
      </c>
      <c r="X8010" s="157" t="s">
        <v>605</v>
      </c>
      <c r="AE8010" s="165" t="s">
        <v>444</v>
      </c>
    </row>
    <row r="8011" spans="1:31" hidden="1">
      <c r="A8011" s="157" t="s">
        <v>580</v>
      </c>
      <c r="P8011" s="157" t="s">
        <v>572</v>
      </c>
      <c r="U8011" s="163">
        <v>-1758.2653935667554</v>
      </c>
      <c r="X8011" s="157" t="s">
        <v>605</v>
      </c>
      <c r="AE8011" s="165" t="s">
        <v>442</v>
      </c>
    </row>
    <row r="8012" spans="1:31" hidden="1">
      <c r="A8012" s="157" t="s">
        <v>580</v>
      </c>
      <c r="P8012" s="157" t="s">
        <v>572</v>
      </c>
      <c r="U8012" s="163">
        <v>-621.92397926451758</v>
      </c>
      <c r="X8012" s="157" t="s">
        <v>605</v>
      </c>
      <c r="AE8012" s="165" t="s">
        <v>445</v>
      </c>
    </row>
    <row r="8013" spans="1:31" hidden="1">
      <c r="A8013" s="157" t="s">
        <v>580</v>
      </c>
      <c r="P8013" s="157" t="s">
        <v>572</v>
      </c>
      <c r="U8013" s="163">
        <v>-491.54237708794767</v>
      </c>
      <c r="X8013" s="157" t="s">
        <v>605</v>
      </c>
      <c r="AE8013" s="165" t="s">
        <v>441</v>
      </c>
    </row>
    <row r="8014" spans="1:31" hidden="1">
      <c r="A8014" s="157" t="s">
        <v>580</v>
      </c>
      <c r="P8014" s="157" t="s">
        <v>572</v>
      </c>
      <c r="U8014" s="163">
        <v>-1042.3054409567915</v>
      </c>
      <c r="X8014" s="157" t="s">
        <v>605</v>
      </c>
      <c r="AE8014" s="165" t="s">
        <v>440</v>
      </c>
    </row>
    <row r="8015" spans="1:31" hidden="1">
      <c r="A8015" s="157" t="s">
        <v>580</v>
      </c>
      <c r="P8015" s="157" t="s">
        <v>572</v>
      </c>
      <c r="U8015" s="163">
        <v>0</v>
      </c>
      <c r="X8015" s="157" t="s">
        <v>605</v>
      </c>
      <c r="AE8015" s="165" t="s">
        <v>590</v>
      </c>
    </row>
    <row r="8016" spans="1:31" hidden="1">
      <c r="A8016" s="157" t="s">
        <v>580</v>
      </c>
      <c r="P8016" s="157" t="s">
        <v>572</v>
      </c>
      <c r="U8016" s="163">
        <v>228.66160611013024</v>
      </c>
      <c r="X8016" s="157" t="s">
        <v>605</v>
      </c>
      <c r="AE8016" s="165" t="s">
        <v>446</v>
      </c>
    </row>
    <row r="8017" spans="1:31" hidden="1">
      <c r="A8017" s="157" t="s">
        <v>580</v>
      </c>
      <c r="P8017" s="157" t="s">
        <v>572</v>
      </c>
      <c r="U8017" s="163">
        <v>-631.49751576936251</v>
      </c>
      <c r="X8017" s="157" t="s">
        <v>605</v>
      </c>
      <c r="AE8017" s="165" t="s">
        <v>435</v>
      </c>
    </row>
    <row r="8018" spans="1:31" hidden="1">
      <c r="A8018" s="157" t="s">
        <v>580</v>
      </c>
      <c r="P8018" s="157" t="s">
        <v>572</v>
      </c>
      <c r="U8018" s="163">
        <v>0</v>
      </c>
      <c r="X8018" s="157" t="s">
        <v>605</v>
      </c>
      <c r="AE8018" s="165" t="s">
        <v>507</v>
      </c>
    </row>
    <row r="8019" spans="1:31" hidden="1">
      <c r="A8019" s="157" t="s">
        <v>580</v>
      </c>
      <c r="P8019" s="157" t="s">
        <v>572</v>
      </c>
      <c r="U8019" s="163">
        <v>0</v>
      </c>
      <c r="X8019" s="157" t="s">
        <v>605</v>
      </c>
      <c r="AE8019" s="165" t="s">
        <v>591</v>
      </c>
    </row>
    <row r="8020" spans="1:31" hidden="1">
      <c r="A8020" s="157" t="s">
        <v>580</v>
      </c>
      <c r="P8020" s="157" t="s">
        <v>572</v>
      </c>
      <c r="U8020" s="163">
        <v>0</v>
      </c>
      <c r="X8020" s="157" t="s">
        <v>605</v>
      </c>
      <c r="AE8020" s="165" t="s">
        <v>592</v>
      </c>
    </row>
    <row r="8021" spans="1:31" hidden="1">
      <c r="A8021" s="157" t="s">
        <v>580</v>
      </c>
      <c r="P8021" s="157" t="s">
        <v>572</v>
      </c>
      <c r="U8021" s="163">
        <v>0</v>
      </c>
      <c r="X8021" s="157" t="s">
        <v>605</v>
      </c>
      <c r="AE8021" s="165" t="s">
        <v>593</v>
      </c>
    </row>
    <row r="8022" spans="1:31" hidden="1">
      <c r="A8022" s="157" t="s">
        <v>580</v>
      </c>
      <c r="P8022" s="157" t="s">
        <v>572</v>
      </c>
      <c r="U8022" s="163">
        <v>-19480.901159932</v>
      </c>
      <c r="X8022" s="157" t="s">
        <v>605</v>
      </c>
      <c r="AE8022" s="165" t="s">
        <v>319</v>
      </c>
    </row>
    <row r="8023" spans="1:31" hidden="1">
      <c r="A8023" s="157" t="s">
        <v>580</v>
      </c>
      <c r="P8023" s="157" t="s">
        <v>572</v>
      </c>
      <c r="U8023" s="163">
        <v>0</v>
      </c>
      <c r="X8023" s="157" t="s">
        <v>605</v>
      </c>
      <c r="AE8023" s="165" t="s">
        <v>437</v>
      </c>
    </row>
    <row r="8024" spans="1:31" hidden="1">
      <c r="A8024" s="157" t="s">
        <v>580</v>
      </c>
      <c r="P8024" s="157" t="s">
        <v>572</v>
      </c>
      <c r="U8024" s="163">
        <v>0</v>
      </c>
      <c r="X8024" s="157" t="s">
        <v>605</v>
      </c>
      <c r="AE8024" s="165" t="s">
        <v>594</v>
      </c>
    </row>
    <row r="8025" spans="1:31" hidden="1">
      <c r="A8025" s="157" t="s">
        <v>580</v>
      </c>
      <c r="P8025" s="157" t="s">
        <v>572</v>
      </c>
      <c r="U8025" s="163">
        <v>-46061.273630629337</v>
      </c>
      <c r="X8025" s="157" t="s">
        <v>605</v>
      </c>
      <c r="AE8025" s="165" t="s">
        <v>547</v>
      </c>
    </row>
    <row r="8026" spans="1:31" hidden="1">
      <c r="A8026" s="157" t="s">
        <v>580</v>
      </c>
      <c r="P8026" s="157" t="s">
        <v>572</v>
      </c>
      <c r="U8026" s="163">
        <v>0</v>
      </c>
      <c r="X8026" s="157" t="s">
        <v>605</v>
      </c>
      <c r="AE8026" s="165" t="s">
        <v>470</v>
      </c>
    </row>
    <row r="8027" spans="1:31" hidden="1">
      <c r="A8027" s="157" t="s">
        <v>580</v>
      </c>
      <c r="P8027" s="157" t="s">
        <v>572</v>
      </c>
      <c r="U8027" s="163">
        <v>0</v>
      </c>
      <c r="X8027" s="157" t="s">
        <v>605</v>
      </c>
      <c r="AE8027" s="165" t="s">
        <v>472</v>
      </c>
    </row>
    <row r="8028" spans="1:31" hidden="1">
      <c r="A8028" s="157" t="s">
        <v>580</v>
      </c>
      <c r="P8028" s="157" t="s">
        <v>572</v>
      </c>
      <c r="U8028" s="163">
        <v>-44868.148503373799</v>
      </c>
      <c r="X8028" s="157" t="s">
        <v>605</v>
      </c>
      <c r="AE8028" s="165" t="s">
        <v>461</v>
      </c>
    </row>
    <row r="8029" spans="1:31" hidden="1">
      <c r="A8029" s="157" t="s">
        <v>580</v>
      </c>
      <c r="P8029" s="157" t="s">
        <v>572</v>
      </c>
      <c r="U8029" s="163">
        <v>0</v>
      </c>
      <c r="X8029" s="157" t="s">
        <v>605</v>
      </c>
      <c r="AE8029" s="165" t="s">
        <v>469</v>
      </c>
    </row>
    <row r="8030" spans="1:31" hidden="1">
      <c r="A8030" s="157" t="s">
        <v>580</v>
      </c>
      <c r="P8030" s="157" t="s">
        <v>572</v>
      </c>
      <c r="U8030" s="163">
        <v>-2800.1526596018666</v>
      </c>
      <c r="X8030" s="157" t="s">
        <v>569</v>
      </c>
      <c r="AE8030" s="165" t="s">
        <v>430</v>
      </c>
    </row>
    <row r="8031" spans="1:31" hidden="1">
      <c r="A8031" s="157" t="s">
        <v>580</v>
      </c>
      <c r="P8031" s="157" t="s">
        <v>572</v>
      </c>
      <c r="U8031" s="163">
        <v>-2334.5282303193198</v>
      </c>
      <c r="X8031" s="157" t="s">
        <v>569</v>
      </c>
      <c r="AE8031" s="165" t="s">
        <v>431</v>
      </c>
    </row>
    <row r="8032" spans="1:31" hidden="1">
      <c r="A8032" s="157" t="s">
        <v>580</v>
      </c>
      <c r="P8032" s="157" t="s">
        <v>572</v>
      </c>
      <c r="U8032" s="163">
        <v>-6588.4170697785485</v>
      </c>
      <c r="X8032" s="157" t="s">
        <v>569</v>
      </c>
      <c r="AE8032" s="165" t="s">
        <v>433</v>
      </c>
    </row>
    <row r="8033" spans="1:31" hidden="1">
      <c r="A8033" s="157" t="s">
        <v>580</v>
      </c>
      <c r="P8033" s="157" t="s">
        <v>572</v>
      </c>
      <c r="U8033" s="163">
        <v>-8479.5375256969164</v>
      </c>
      <c r="X8033" s="157" t="s">
        <v>569</v>
      </c>
      <c r="AE8033" s="165" t="s">
        <v>434</v>
      </c>
    </row>
    <row r="8034" spans="1:31" hidden="1">
      <c r="A8034" s="157" t="s">
        <v>580</v>
      </c>
      <c r="P8034" s="157" t="s">
        <v>572</v>
      </c>
      <c r="U8034" s="163">
        <v>-4160.6358319245865</v>
      </c>
      <c r="X8034" s="157" t="s">
        <v>569</v>
      </c>
      <c r="AE8034" s="165" t="s">
        <v>432</v>
      </c>
    </row>
    <row r="8035" spans="1:31" hidden="1">
      <c r="A8035" s="157" t="s">
        <v>580</v>
      </c>
      <c r="P8035" s="157" t="s">
        <v>572</v>
      </c>
      <c r="U8035" s="163">
        <v>0</v>
      </c>
      <c r="X8035" s="157" t="s">
        <v>569</v>
      </c>
      <c r="AE8035" s="165" t="s">
        <v>436</v>
      </c>
    </row>
    <row r="8036" spans="1:31" hidden="1">
      <c r="A8036" s="157" t="s">
        <v>580</v>
      </c>
      <c r="P8036" s="157" t="s">
        <v>572</v>
      </c>
      <c r="U8036" s="163">
        <v>0</v>
      </c>
      <c r="X8036" s="157" t="s">
        <v>569</v>
      </c>
      <c r="AE8036" s="165" t="s">
        <v>505</v>
      </c>
    </row>
    <row r="8037" spans="1:31" hidden="1">
      <c r="A8037" s="157" t="s">
        <v>580</v>
      </c>
      <c r="P8037" s="157" t="s">
        <v>572</v>
      </c>
      <c r="U8037" s="163">
        <v>0</v>
      </c>
      <c r="X8037" s="157" t="s">
        <v>569</v>
      </c>
      <c r="AE8037" s="165" t="s">
        <v>506</v>
      </c>
    </row>
    <row r="8038" spans="1:31" hidden="1">
      <c r="A8038" s="157" t="s">
        <v>580</v>
      </c>
      <c r="P8038" s="157" t="s">
        <v>572</v>
      </c>
      <c r="U8038" s="163">
        <v>0</v>
      </c>
      <c r="X8038" s="157" t="s">
        <v>569</v>
      </c>
      <c r="AE8038" s="165" t="s">
        <v>589</v>
      </c>
    </row>
    <row r="8039" spans="1:31" hidden="1">
      <c r="A8039" s="157" t="s">
        <v>580</v>
      </c>
      <c r="P8039" s="157" t="s">
        <v>572</v>
      </c>
      <c r="U8039" s="163">
        <v>-87.55871072878567</v>
      </c>
      <c r="X8039" s="157" t="s">
        <v>569</v>
      </c>
      <c r="AE8039" s="165" t="s">
        <v>438</v>
      </c>
    </row>
    <row r="8040" spans="1:31" hidden="1">
      <c r="A8040" s="157" t="s">
        <v>580</v>
      </c>
      <c r="P8040" s="157" t="s">
        <v>572</v>
      </c>
      <c r="U8040" s="163">
        <v>-239.80997157534401</v>
      </c>
      <c r="X8040" s="157" t="s">
        <v>569</v>
      </c>
      <c r="AE8040" s="165" t="s">
        <v>439</v>
      </c>
    </row>
    <row r="8041" spans="1:31" hidden="1">
      <c r="A8041" s="157" t="s">
        <v>580</v>
      </c>
      <c r="P8041" s="157" t="s">
        <v>572</v>
      </c>
      <c r="U8041" s="163">
        <v>-33.898860672357834</v>
      </c>
      <c r="X8041" s="157" t="s">
        <v>569</v>
      </c>
      <c r="AE8041" s="165" t="s">
        <v>444</v>
      </c>
    </row>
    <row r="8042" spans="1:31" hidden="1">
      <c r="A8042" s="157" t="s">
        <v>580</v>
      </c>
      <c r="P8042" s="157" t="s">
        <v>572</v>
      </c>
      <c r="U8042" s="163">
        <v>-94.498634960921919</v>
      </c>
      <c r="X8042" s="157" t="s">
        <v>569</v>
      </c>
      <c r="AE8042" s="165" t="s">
        <v>442</v>
      </c>
    </row>
    <row r="8043" spans="1:31" hidden="1">
      <c r="A8043" s="157" t="s">
        <v>580</v>
      </c>
      <c r="P8043" s="157" t="s">
        <v>572</v>
      </c>
      <c r="U8043" s="163">
        <v>-99.205327164511772</v>
      </c>
      <c r="X8043" s="157" t="s">
        <v>569</v>
      </c>
      <c r="AE8043" s="165" t="s">
        <v>445</v>
      </c>
    </row>
    <row r="8044" spans="1:31" hidden="1">
      <c r="A8044" s="157" t="s">
        <v>580</v>
      </c>
      <c r="P8044" s="157" t="s">
        <v>572</v>
      </c>
      <c r="U8044" s="163">
        <v>-14.831863711501448</v>
      </c>
      <c r="X8044" s="157" t="s">
        <v>569</v>
      </c>
      <c r="AE8044" s="165" t="s">
        <v>441</v>
      </c>
    </row>
    <row r="8045" spans="1:31" hidden="1">
      <c r="A8045" s="157" t="s">
        <v>580</v>
      </c>
      <c r="P8045" s="157" t="s">
        <v>572</v>
      </c>
      <c r="U8045" s="163">
        <v>-152.14449278144858</v>
      </c>
      <c r="X8045" s="157" t="s">
        <v>569</v>
      </c>
      <c r="AE8045" s="165" t="s">
        <v>440</v>
      </c>
    </row>
    <row r="8046" spans="1:31" hidden="1">
      <c r="A8046" s="157" t="s">
        <v>580</v>
      </c>
      <c r="P8046" s="157" t="s">
        <v>572</v>
      </c>
      <c r="U8046" s="163">
        <v>0</v>
      </c>
      <c r="X8046" s="157" t="s">
        <v>569</v>
      </c>
      <c r="AE8046" s="165" t="s">
        <v>590</v>
      </c>
    </row>
    <row r="8047" spans="1:31" hidden="1">
      <c r="A8047" s="157" t="s">
        <v>580</v>
      </c>
      <c r="P8047" s="157" t="s">
        <v>572</v>
      </c>
      <c r="U8047" s="163">
        <v>0</v>
      </c>
      <c r="X8047" s="157" t="s">
        <v>569</v>
      </c>
      <c r="AE8047" s="165" t="s">
        <v>446</v>
      </c>
    </row>
    <row r="8048" spans="1:31" hidden="1">
      <c r="A8048" s="157" t="s">
        <v>580</v>
      </c>
      <c r="P8048" s="157" t="s">
        <v>572</v>
      </c>
      <c r="U8048" s="163">
        <v>-1406.2866722548192</v>
      </c>
      <c r="X8048" s="157" t="s">
        <v>569</v>
      </c>
      <c r="AE8048" s="165" t="s">
        <v>435</v>
      </c>
    </row>
    <row r="8049" spans="1:31" hidden="1">
      <c r="A8049" s="157" t="s">
        <v>580</v>
      </c>
      <c r="P8049" s="157" t="s">
        <v>572</v>
      </c>
      <c r="U8049" s="163">
        <v>0</v>
      </c>
      <c r="X8049" s="157" t="s">
        <v>569</v>
      </c>
      <c r="AE8049" s="165" t="s">
        <v>507</v>
      </c>
    </row>
    <row r="8050" spans="1:31" hidden="1">
      <c r="A8050" s="157" t="s">
        <v>580</v>
      </c>
      <c r="P8050" s="157" t="s">
        <v>572</v>
      </c>
      <c r="U8050" s="163">
        <v>0</v>
      </c>
      <c r="X8050" s="157" t="s">
        <v>569</v>
      </c>
      <c r="AE8050" s="165" t="s">
        <v>591</v>
      </c>
    </row>
    <row r="8051" spans="1:31" hidden="1">
      <c r="A8051" s="157" t="s">
        <v>580</v>
      </c>
      <c r="P8051" s="157" t="s">
        <v>572</v>
      </c>
      <c r="U8051" s="163">
        <v>0</v>
      </c>
      <c r="X8051" s="157" t="s">
        <v>569</v>
      </c>
      <c r="AE8051" s="165" t="s">
        <v>592</v>
      </c>
    </row>
    <row r="8052" spans="1:31" hidden="1">
      <c r="A8052" s="157" t="s">
        <v>580</v>
      </c>
      <c r="P8052" s="157" t="s">
        <v>572</v>
      </c>
      <c r="U8052" s="163">
        <v>0</v>
      </c>
      <c r="X8052" s="157" t="s">
        <v>569</v>
      </c>
      <c r="AE8052" s="165" t="s">
        <v>593</v>
      </c>
    </row>
    <row r="8053" spans="1:31" hidden="1">
      <c r="A8053" s="157" t="s">
        <v>580</v>
      </c>
      <c r="P8053" s="157" t="s">
        <v>572</v>
      </c>
      <c r="U8053" s="163">
        <v>0</v>
      </c>
      <c r="X8053" s="157" t="s">
        <v>569</v>
      </c>
      <c r="AE8053" s="165" t="s">
        <v>319</v>
      </c>
    </row>
    <row r="8054" spans="1:31" hidden="1">
      <c r="A8054" s="157" t="s">
        <v>580</v>
      </c>
      <c r="P8054" s="157" t="s">
        <v>572</v>
      </c>
      <c r="U8054" s="163">
        <v>0</v>
      </c>
      <c r="X8054" s="157" t="s">
        <v>569</v>
      </c>
      <c r="AE8054" s="165" t="s">
        <v>437</v>
      </c>
    </row>
    <row r="8055" spans="1:31" hidden="1">
      <c r="A8055" s="157" t="s">
        <v>580</v>
      </c>
      <c r="P8055" s="157" t="s">
        <v>572</v>
      </c>
      <c r="U8055" s="163">
        <v>0</v>
      </c>
      <c r="X8055" s="157" t="s">
        <v>569</v>
      </c>
      <c r="AE8055" s="165" t="s">
        <v>594</v>
      </c>
    </row>
    <row r="8056" spans="1:31" hidden="1">
      <c r="A8056" s="157" t="s">
        <v>580</v>
      </c>
      <c r="P8056" s="157" t="s">
        <v>572</v>
      </c>
      <c r="U8056" s="163">
        <v>-381.30174085734222</v>
      </c>
      <c r="X8056" s="157" t="s">
        <v>569</v>
      </c>
      <c r="AE8056" s="165" t="s">
        <v>547</v>
      </c>
    </row>
    <row r="8057" spans="1:31" hidden="1">
      <c r="A8057" s="157" t="s">
        <v>580</v>
      </c>
      <c r="P8057" s="157" t="s">
        <v>572</v>
      </c>
      <c r="U8057" s="163">
        <v>0</v>
      </c>
      <c r="X8057" s="157" t="s">
        <v>569</v>
      </c>
      <c r="AE8057" s="165" t="s">
        <v>470</v>
      </c>
    </row>
    <row r="8058" spans="1:31" hidden="1">
      <c r="A8058" s="157" t="s">
        <v>580</v>
      </c>
      <c r="P8058" s="157" t="s">
        <v>572</v>
      </c>
      <c r="U8058" s="163">
        <v>0</v>
      </c>
      <c r="X8058" s="157" t="s">
        <v>569</v>
      </c>
      <c r="AE8058" s="165" t="s">
        <v>472</v>
      </c>
    </row>
    <row r="8059" spans="1:31" hidden="1">
      <c r="A8059" s="157" t="s">
        <v>580</v>
      </c>
      <c r="P8059" s="157" t="s">
        <v>572</v>
      </c>
      <c r="U8059" s="163">
        <v>-1248.4149023172286</v>
      </c>
      <c r="X8059" s="157" t="s">
        <v>569</v>
      </c>
      <c r="AE8059" s="165" t="s">
        <v>461</v>
      </c>
    </row>
    <row r="8060" spans="1:31" hidden="1">
      <c r="A8060" s="157" t="s">
        <v>580</v>
      </c>
      <c r="P8060" s="157" t="s">
        <v>572</v>
      </c>
      <c r="U8060" s="163">
        <v>0</v>
      </c>
      <c r="X8060" s="157" t="s">
        <v>569</v>
      </c>
      <c r="AE8060" s="165" t="s">
        <v>469</v>
      </c>
    </row>
    <row r="8061" spans="1:31" hidden="1">
      <c r="A8061" s="157" t="s">
        <v>580</v>
      </c>
      <c r="P8061" s="157" t="s">
        <v>572</v>
      </c>
      <c r="U8061" s="163">
        <v>7678.2176681195706</v>
      </c>
      <c r="X8061" s="157" t="s">
        <v>562</v>
      </c>
      <c r="AE8061" s="165" t="s">
        <v>318</v>
      </c>
    </row>
    <row r="8062" spans="1:31" hidden="1">
      <c r="A8062" s="157" t="s">
        <v>580</v>
      </c>
      <c r="P8062" s="157" t="s">
        <v>572</v>
      </c>
      <c r="U8062" s="163">
        <v>136190.33634061698</v>
      </c>
      <c r="X8062" s="157" t="s">
        <v>562</v>
      </c>
      <c r="AE8062" s="165" t="s">
        <v>402</v>
      </c>
    </row>
    <row r="8063" spans="1:31" hidden="1">
      <c r="A8063" s="157" t="s">
        <v>580</v>
      </c>
      <c r="P8063" s="157" t="s">
        <v>572</v>
      </c>
      <c r="U8063" s="163">
        <v>48547.329200258362</v>
      </c>
      <c r="X8063" s="157" t="s">
        <v>562</v>
      </c>
      <c r="AE8063" s="165" t="s">
        <v>403</v>
      </c>
    </row>
    <row r="8064" spans="1:31" hidden="1">
      <c r="A8064" s="157" t="s">
        <v>580</v>
      </c>
      <c r="P8064" s="157" t="s">
        <v>572</v>
      </c>
      <c r="U8064" s="163">
        <v>137735.84015911515</v>
      </c>
      <c r="X8064" s="157" t="s">
        <v>562</v>
      </c>
      <c r="AE8064" s="165" t="s">
        <v>404</v>
      </c>
    </row>
    <row r="8065" spans="1:31" hidden="1">
      <c r="A8065" s="157" t="s">
        <v>580</v>
      </c>
      <c r="P8065" s="157" t="s">
        <v>572</v>
      </c>
      <c r="U8065" s="163">
        <v>43577.012488809443</v>
      </c>
      <c r="X8065" s="157" t="s">
        <v>562</v>
      </c>
      <c r="AE8065" s="165" t="s">
        <v>405</v>
      </c>
    </row>
    <row r="8066" spans="1:31" hidden="1">
      <c r="A8066" s="157" t="s">
        <v>580</v>
      </c>
      <c r="P8066" s="157" t="s">
        <v>572</v>
      </c>
      <c r="U8066" s="163">
        <v>115465.44695323802</v>
      </c>
      <c r="X8066" s="157" t="s">
        <v>562</v>
      </c>
      <c r="AE8066" s="165" t="s">
        <v>406</v>
      </c>
    </row>
    <row r="8067" spans="1:31" hidden="1">
      <c r="A8067" s="157" t="s">
        <v>580</v>
      </c>
      <c r="P8067" s="157" t="s">
        <v>572</v>
      </c>
      <c r="U8067" s="163">
        <v>38068.799032800554</v>
      </c>
      <c r="X8067" s="157" t="s">
        <v>562</v>
      </c>
      <c r="AE8067" s="165" t="s">
        <v>407</v>
      </c>
    </row>
    <row r="8068" spans="1:31" hidden="1">
      <c r="A8068" s="157" t="s">
        <v>580</v>
      </c>
      <c r="P8068" s="157" t="s">
        <v>572</v>
      </c>
      <c r="U8068" s="163">
        <v>33562.450461706641</v>
      </c>
      <c r="X8068" s="157" t="s">
        <v>562</v>
      </c>
      <c r="AE8068" s="165" t="s">
        <v>408</v>
      </c>
    </row>
    <row r="8069" spans="1:31" hidden="1">
      <c r="A8069" s="157" t="s">
        <v>580</v>
      </c>
      <c r="P8069" s="157" t="s">
        <v>572</v>
      </c>
      <c r="U8069" s="163">
        <v>15206.957533027846</v>
      </c>
      <c r="X8069" s="157" t="s">
        <v>562</v>
      </c>
      <c r="AE8069" s="165" t="s">
        <v>409</v>
      </c>
    </row>
    <row r="8070" spans="1:31" hidden="1">
      <c r="A8070" s="157" t="s">
        <v>580</v>
      </c>
      <c r="P8070" s="157" t="s">
        <v>572</v>
      </c>
      <c r="U8070" s="163">
        <v>31970.659106818639</v>
      </c>
      <c r="X8070" s="157" t="s">
        <v>562</v>
      </c>
      <c r="AE8070" s="165" t="s">
        <v>410</v>
      </c>
    </row>
    <row r="8071" spans="1:31" hidden="1">
      <c r="A8071" s="157" t="s">
        <v>580</v>
      </c>
      <c r="P8071" s="157" t="s">
        <v>572</v>
      </c>
      <c r="U8071" s="163">
        <v>15849.31130338306</v>
      </c>
      <c r="X8071" s="157" t="s">
        <v>562</v>
      </c>
      <c r="AE8071" s="165" t="s">
        <v>411</v>
      </c>
    </row>
    <row r="8072" spans="1:31" hidden="1">
      <c r="A8072" s="157" t="s">
        <v>580</v>
      </c>
      <c r="P8072" s="157" t="s">
        <v>572</v>
      </c>
      <c r="U8072" s="163">
        <v>39491.002507244237</v>
      </c>
      <c r="X8072" s="157" t="s">
        <v>562</v>
      </c>
      <c r="AE8072" s="165" t="s">
        <v>412</v>
      </c>
    </row>
    <row r="8073" spans="1:31" hidden="1">
      <c r="A8073" s="157" t="s">
        <v>580</v>
      </c>
      <c r="P8073" s="157" t="s">
        <v>572</v>
      </c>
      <c r="U8073" s="163">
        <v>20166.993691449992</v>
      </c>
      <c r="X8073" s="157" t="s">
        <v>562</v>
      </c>
      <c r="AE8073" s="165" t="s">
        <v>413</v>
      </c>
    </row>
    <row r="8074" spans="1:31" hidden="1">
      <c r="A8074" s="157" t="s">
        <v>580</v>
      </c>
      <c r="P8074" s="157" t="s">
        <v>572</v>
      </c>
      <c r="U8074" s="163">
        <v>60031.694676777435</v>
      </c>
      <c r="X8074" s="157" t="s">
        <v>562</v>
      </c>
      <c r="AE8074" s="165" t="s">
        <v>414</v>
      </c>
    </row>
    <row r="8075" spans="1:31" hidden="1">
      <c r="A8075" s="157" t="s">
        <v>580</v>
      </c>
      <c r="P8075" s="157" t="s">
        <v>572</v>
      </c>
      <c r="U8075" s="163">
        <v>50418.410884061566</v>
      </c>
      <c r="X8075" s="157" t="s">
        <v>562</v>
      </c>
      <c r="AE8075" s="165" t="s">
        <v>415</v>
      </c>
    </row>
    <row r="8076" spans="1:31" hidden="1">
      <c r="A8076" s="157" t="s">
        <v>580</v>
      </c>
      <c r="P8076" s="157" t="s">
        <v>572</v>
      </c>
      <c r="U8076" s="163">
        <v>93371.136285222776</v>
      </c>
      <c r="X8076" s="157" t="s">
        <v>562</v>
      </c>
      <c r="AE8076" s="165" t="s">
        <v>416</v>
      </c>
    </row>
    <row r="8077" spans="1:31" hidden="1">
      <c r="A8077" s="157" t="s">
        <v>580</v>
      </c>
      <c r="P8077" s="157" t="s">
        <v>572</v>
      </c>
      <c r="U8077" s="163">
        <v>35827.970005957279</v>
      </c>
      <c r="X8077" s="157" t="s">
        <v>562</v>
      </c>
      <c r="AE8077" s="165" t="s">
        <v>417</v>
      </c>
    </row>
    <row r="8078" spans="1:31" hidden="1">
      <c r="A8078" s="157" t="s">
        <v>580</v>
      </c>
      <c r="P8078" s="157" t="s">
        <v>572</v>
      </c>
      <c r="U8078" s="163">
        <v>32840.29774571133</v>
      </c>
      <c r="X8078" s="157" t="s">
        <v>562</v>
      </c>
      <c r="AE8078" s="165" t="s">
        <v>418</v>
      </c>
    </row>
    <row r="8079" spans="1:31" hidden="1">
      <c r="A8079" s="157" t="s">
        <v>580</v>
      </c>
      <c r="P8079" s="157" t="s">
        <v>572</v>
      </c>
      <c r="U8079" s="163">
        <v>106182.92856179265</v>
      </c>
      <c r="X8079" s="157" t="s">
        <v>562</v>
      </c>
      <c r="AE8079" s="165" t="s">
        <v>419</v>
      </c>
    </row>
    <row r="8080" spans="1:31" hidden="1">
      <c r="A8080" s="157" t="s">
        <v>580</v>
      </c>
      <c r="P8080" s="157" t="s">
        <v>572</v>
      </c>
      <c r="U8080" s="163">
        <v>13255.062464898743</v>
      </c>
      <c r="X8080" s="157" t="s">
        <v>562</v>
      </c>
      <c r="AE8080" s="165" t="s">
        <v>420</v>
      </c>
    </row>
    <row r="8081" spans="1:31" hidden="1">
      <c r="A8081" s="157" t="s">
        <v>580</v>
      </c>
      <c r="P8081" s="157" t="s">
        <v>572</v>
      </c>
      <c r="U8081" s="163">
        <v>19992.457908138364</v>
      </c>
      <c r="X8081" s="157" t="s">
        <v>562</v>
      </c>
      <c r="AE8081" s="165" t="s">
        <v>421</v>
      </c>
    </row>
    <row r="8082" spans="1:31" hidden="1">
      <c r="A8082" s="157" t="s">
        <v>580</v>
      </c>
      <c r="P8082" s="157" t="s">
        <v>572</v>
      </c>
      <c r="U8082" s="163">
        <v>25394.757098513233</v>
      </c>
      <c r="X8082" s="157" t="s">
        <v>562</v>
      </c>
      <c r="AE8082" s="165" t="s">
        <v>422</v>
      </c>
    </row>
    <row r="8083" spans="1:31" hidden="1">
      <c r="A8083" s="157" t="s">
        <v>580</v>
      </c>
      <c r="P8083" s="157" t="s">
        <v>572</v>
      </c>
      <c r="U8083" s="163">
        <v>20311.084306435998</v>
      </c>
      <c r="X8083" s="157" t="s">
        <v>562</v>
      </c>
      <c r="AE8083" s="165" t="s">
        <v>423</v>
      </c>
    </row>
    <row r="8084" spans="1:31" hidden="1">
      <c r="A8084" s="157" t="s">
        <v>580</v>
      </c>
      <c r="P8084" s="157" t="s">
        <v>572</v>
      </c>
      <c r="U8084" s="163">
        <v>9608.1254571600002</v>
      </c>
      <c r="X8084" s="157" t="s">
        <v>562</v>
      </c>
      <c r="AE8084" s="165" t="s">
        <v>424</v>
      </c>
    </row>
    <row r="8085" spans="1:31" hidden="1">
      <c r="A8085" s="157" t="s">
        <v>580</v>
      </c>
      <c r="P8085" s="157" t="s">
        <v>572</v>
      </c>
      <c r="U8085" s="163">
        <v>0</v>
      </c>
      <c r="X8085" s="157" t="s">
        <v>562</v>
      </c>
      <c r="AE8085" s="165" t="s">
        <v>428</v>
      </c>
    </row>
    <row r="8086" spans="1:31" hidden="1">
      <c r="A8086" s="157" t="s">
        <v>580</v>
      </c>
      <c r="P8086" s="157" t="s">
        <v>572</v>
      </c>
      <c r="U8086" s="163">
        <v>26713.614434961379</v>
      </c>
      <c r="X8086" s="157" t="s">
        <v>562</v>
      </c>
      <c r="AE8086" s="165" t="s">
        <v>427</v>
      </c>
    </row>
    <row r="8087" spans="1:31" hidden="1">
      <c r="A8087" s="157" t="s">
        <v>580</v>
      </c>
      <c r="P8087" s="157" t="s">
        <v>572</v>
      </c>
      <c r="U8087" s="163">
        <v>0</v>
      </c>
      <c r="X8087" s="157" t="s">
        <v>562</v>
      </c>
      <c r="AE8087" s="165" t="s">
        <v>429</v>
      </c>
    </row>
    <row r="8088" spans="1:31" hidden="1">
      <c r="A8088" s="157" t="s">
        <v>580</v>
      </c>
      <c r="P8088" s="157" t="s">
        <v>572</v>
      </c>
      <c r="U8088" s="163">
        <v>12332.942651320136</v>
      </c>
      <c r="X8088" s="157" t="s">
        <v>562</v>
      </c>
      <c r="AE8088" s="165" t="s">
        <v>426</v>
      </c>
    </row>
    <row r="8089" spans="1:31" hidden="1">
      <c r="A8089" s="157" t="s">
        <v>580</v>
      </c>
      <c r="P8089" s="157" t="s">
        <v>572</v>
      </c>
      <c r="U8089" s="163">
        <v>0</v>
      </c>
      <c r="X8089" s="157" t="s">
        <v>562</v>
      </c>
      <c r="AE8089" s="165" t="s">
        <v>504</v>
      </c>
    </row>
    <row r="8090" spans="1:31" hidden="1">
      <c r="A8090" s="157" t="s">
        <v>580</v>
      </c>
      <c r="P8090" s="157" t="s">
        <v>572</v>
      </c>
      <c r="U8090" s="163">
        <v>0</v>
      </c>
      <c r="X8090" s="157" t="s">
        <v>562</v>
      </c>
      <c r="AE8090" s="165" t="s">
        <v>508</v>
      </c>
    </row>
    <row r="8091" spans="1:31" hidden="1">
      <c r="A8091" s="157" t="s">
        <v>580</v>
      </c>
      <c r="P8091" s="157" t="s">
        <v>572</v>
      </c>
      <c r="U8091" s="163">
        <v>0</v>
      </c>
      <c r="X8091" s="157" t="s">
        <v>562</v>
      </c>
      <c r="AE8091" s="165" t="s">
        <v>509</v>
      </c>
    </row>
    <row r="8092" spans="1:31" hidden="1">
      <c r="A8092" s="157" t="s">
        <v>580</v>
      </c>
      <c r="P8092" s="157" t="s">
        <v>572</v>
      </c>
      <c r="U8092" s="163">
        <v>0</v>
      </c>
      <c r="X8092" s="157" t="s">
        <v>562</v>
      </c>
      <c r="AE8092" s="165" t="s">
        <v>521</v>
      </c>
    </row>
    <row r="8093" spans="1:31" hidden="1">
      <c r="A8093" s="157" t="s">
        <v>580</v>
      </c>
      <c r="P8093" s="157" t="s">
        <v>572</v>
      </c>
      <c r="U8093" s="163">
        <v>0</v>
      </c>
      <c r="X8093" s="157" t="s">
        <v>562</v>
      </c>
      <c r="AE8093" s="165" t="s">
        <v>425</v>
      </c>
    </row>
    <row r="8094" spans="1:31" hidden="1">
      <c r="A8094" s="157" t="s">
        <v>580</v>
      </c>
      <c r="P8094" s="157" t="s">
        <v>572</v>
      </c>
      <c r="U8094" s="163">
        <v>0</v>
      </c>
      <c r="X8094" s="157" t="s">
        <v>562</v>
      </c>
      <c r="AE8094" s="165" t="s">
        <v>587</v>
      </c>
    </row>
    <row r="8095" spans="1:31" hidden="1">
      <c r="A8095" s="157" t="s">
        <v>580</v>
      </c>
      <c r="P8095" s="157" t="s">
        <v>572</v>
      </c>
      <c r="U8095" s="163">
        <v>0</v>
      </c>
      <c r="X8095" s="157" t="s">
        <v>562</v>
      </c>
      <c r="AE8095" s="165" t="s">
        <v>471</v>
      </c>
    </row>
    <row r="8096" spans="1:31" hidden="1">
      <c r="A8096" s="157" t="s">
        <v>580</v>
      </c>
      <c r="P8096" s="157" t="s">
        <v>572</v>
      </c>
      <c r="U8096" s="163">
        <v>0</v>
      </c>
      <c r="X8096" s="157" t="s">
        <v>562</v>
      </c>
      <c r="AE8096" s="165" t="s">
        <v>588</v>
      </c>
    </row>
    <row r="8097" spans="1:31" hidden="1">
      <c r="A8097" s="157" t="s">
        <v>580</v>
      </c>
      <c r="P8097" s="157" t="s">
        <v>572</v>
      </c>
      <c r="U8097" s="163">
        <v>0</v>
      </c>
      <c r="X8097" s="157" t="s">
        <v>562</v>
      </c>
      <c r="AE8097" s="165" t="s">
        <v>620</v>
      </c>
    </row>
    <row r="8098" spans="1:31" hidden="1">
      <c r="A8098" s="157" t="s">
        <v>580</v>
      </c>
      <c r="P8098" s="157" t="s">
        <v>572</v>
      </c>
      <c r="U8098" s="163">
        <v>0</v>
      </c>
      <c r="X8098" s="157" t="s">
        <v>562</v>
      </c>
      <c r="AE8098" s="165" t="s">
        <v>622</v>
      </c>
    </row>
    <row r="8099" spans="1:31" hidden="1">
      <c r="A8099" s="157" t="s">
        <v>580</v>
      </c>
      <c r="P8099" s="157" t="s">
        <v>572</v>
      </c>
      <c r="U8099" s="163">
        <v>0</v>
      </c>
      <c r="X8099" s="157" t="s">
        <v>562</v>
      </c>
      <c r="AE8099" s="165" t="s">
        <v>618</v>
      </c>
    </row>
    <row r="8100" spans="1:31" hidden="1">
      <c r="A8100" s="157" t="s">
        <v>580</v>
      </c>
      <c r="P8100" s="157" t="s">
        <v>572</v>
      </c>
      <c r="U8100" s="163">
        <v>0</v>
      </c>
      <c r="X8100" s="157" t="s">
        <v>562</v>
      </c>
      <c r="AE8100" s="165" t="s">
        <v>619</v>
      </c>
    </row>
    <row r="8101" spans="1:31" hidden="1">
      <c r="A8101" s="157" t="s">
        <v>580</v>
      </c>
      <c r="P8101" s="157" t="s">
        <v>572</v>
      </c>
      <c r="U8101" s="163">
        <v>-1210.1714900000043</v>
      </c>
      <c r="X8101" s="157" t="s">
        <v>563</v>
      </c>
      <c r="AE8101" s="165" t="s">
        <v>318</v>
      </c>
    </row>
    <row r="8102" spans="1:31" hidden="1">
      <c r="A8102" s="157" t="s">
        <v>580</v>
      </c>
      <c r="P8102" s="157" t="s">
        <v>572</v>
      </c>
      <c r="U8102" s="163">
        <v>-16165.843282296555</v>
      </c>
      <c r="X8102" s="157" t="s">
        <v>563</v>
      </c>
      <c r="AE8102" s="165" t="s">
        <v>402</v>
      </c>
    </row>
    <row r="8103" spans="1:31" hidden="1">
      <c r="A8103" s="157" t="s">
        <v>580</v>
      </c>
      <c r="P8103" s="157" t="s">
        <v>572</v>
      </c>
      <c r="U8103" s="163">
        <v>-5821.2832427549292</v>
      </c>
      <c r="X8103" s="157" t="s">
        <v>563</v>
      </c>
      <c r="AE8103" s="165" t="s">
        <v>403</v>
      </c>
    </row>
    <row r="8104" spans="1:31" hidden="1">
      <c r="A8104" s="157" t="s">
        <v>580</v>
      </c>
      <c r="P8104" s="157" t="s">
        <v>572</v>
      </c>
      <c r="U8104" s="163">
        <v>-16445.16093664564</v>
      </c>
      <c r="X8104" s="157" t="s">
        <v>563</v>
      </c>
      <c r="AE8104" s="165" t="s">
        <v>404</v>
      </c>
    </row>
    <row r="8105" spans="1:31" hidden="1">
      <c r="A8105" s="157" t="s">
        <v>580</v>
      </c>
      <c r="P8105" s="157" t="s">
        <v>572</v>
      </c>
      <c r="U8105" s="163">
        <v>-10068.837761861389</v>
      </c>
      <c r="X8105" s="157" t="s">
        <v>563</v>
      </c>
      <c r="AE8105" s="165" t="s">
        <v>405</v>
      </c>
    </row>
    <row r="8106" spans="1:31" hidden="1">
      <c r="A8106" s="157" t="s">
        <v>580</v>
      </c>
      <c r="P8106" s="157" t="s">
        <v>572</v>
      </c>
      <c r="U8106" s="163">
        <v>-25680.858201106472</v>
      </c>
      <c r="X8106" s="157" t="s">
        <v>563</v>
      </c>
      <c r="AE8106" s="165" t="s">
        <v>406</v>
      </c>
    </row>
    <row r="8107" spans="1:31" hidden="1">
      <c r="A8107" s="157" t="s">
        <v>580</v>
      </c>
      <c r="P8107" s="157" t="s">
        <v>572</v>
      </c>
      <c r="U8107" s="163">
        <v>-5037.1398630964395</v>
      </c>
      <c r="X8107" s="157" t="s">
        <v>563</v>
      </c>
      <c r="AE8107" s="165" t="s">
        <v>407</v>
      </c>
    </row>
    <row r="8108" spans="1:31" hidden="1">
      <c r="A8108" s="157" t="s">
        <v>580</v>
      </c>
      <c r="P8108" s="157" t="s">
        <v>572</v>
      </c>
      <c r="U8108" s="163">
        <v>-9364.8454692327068</v>
      </c>
      <c r="X8108" s="157" t="s">
        <v>563</v>
      </c>
      <c r="AE8108" s="165" t="s">
        <v>408</v>
      </c>
    </row>
    <row r="8109" spans="1:31" hidden="1">
      <c r="A8109" s="157" t="s">
        <v>580</v>
      </c>
      <c r="P8109" s="157" t="s">
        <v>572</v>
      </c>
      <c r="U8109" s="163">
        <v>-1938.4051430401814</v>
      </c>
      <c r="X8109" s="157" t="s">
        <v>563</v>
      </c>
      <c r="AE8109" s="165" t="s">
        <v>409</v>
      </c>
    </row>
    <row r="8110" spans="1:31" hidden="1">
      <c r="A8110" s="157" t="s">
        <v>580</v>
      </c>
      <c r="P8110" s="157" t="s">
        <v>572</v>
      </c>
      <c r="U8110" s="163">
        <v>-4311.2732326439145</v>
      </c>
      <c r="X8110" s="157" t="s">
        <v>563</v>
      </c>
      <c r="AE8110" s="165" t="s">
        <v>410</v>
      </c>
    </row>
    <row r="8111" spans="1:31" hidden="1">
      <c r="A8111" s="157" t="s">
        <v>580</v>
      </c>
      <c r="P8111" s="157" t="s">
        <v>572</v>
      </c>
      <c r="U8111" s="163">
        <v>-5812.1427709609998</v>
      </c>
      <c r="X8111" s="157" t="s">
        <v>563</v>
      </c>
      <c r="AE8111" s="165" t="s">
        <v>411</v>
      </c>
    </row>
    <row r="8112" spans="1:31" hidden="1">
      <c r="A8112" s="157" t="s">
        <v>580</v>
      </c>
      <c r="P8112" s="157" t="s">
        <v>572</v>
      </c>
      <c r="U8112" s="163">
        <v>-13120.307532447361</v>
      </c>
      <c r="X8112" s="157" t="s">
        <v>563</v>
      </c>
      <c r="AE8112" s="165" t="s">
        <v>412</v>
      </c>
    </row>
    <row r="8113" spans="1:31" hidden="1">
      <c r="A8113" s="157" t="s">
        <v>580</v>
      </c>
      <c r="P8113" s="157" t="s">
        <v>572</v>
      </c>
      <c r="U8113" s="163">
        <v>-2601.2197083743158</v>
      </c>
      <c r="X8113" s="157" t="s">
        <v>563</v>
      </c>
      <c r="AE8113" s="165" t="s">
        <v>413</v>
      </c>
    </row>
    <row r="8114" spans="1:31" hidden="1">
      <c r="A8114" s="157" t="s">
        <v>580</v>
      </c>
      <c r="P8114" s="157" t="s">
        <v>572</v>
      </c>
      <c r="U8114" s="163">
        <v>-8215.294087131042</v>
      </c>
      <c r="X8114" s="157" t="s">
        <v>563</v>
      </c>
      <c r="AE8114" s="165" t="s">
        <v>414</v>
      </c>
    </row>
    <row r="8115" spans="1:31" hidden="1">
      <c r="A8115" s="157" t="s">
        <v>580</v>
      </c>
      <c r="P8115" s="157" t="s">
        <v>572</v>
      </c>
      <c r="U8115" s="163">
        <v>-23065.772321981844</v>
      </c>
      <c r="X8115" s="157" t="s">
        <v>563</v>
      </c>
      <c r="AE8115" s="165" t="s">
        <v>415</v>
      </c>
    </row>
    <row r="8116" spans="1:31" hidden="1">
      <c r="A8116" s="157" t="s">
        <v>580</v>
      </c>
      <c r="P8116" s="157" t="s">
        <v>572</v>
      </c>
      <c r="U8116" s="163">
        <v>-10995.146026944072</v>
      </c>
      <c r="X8116" s="157" t="s">
        <v>563</v>
      </c>
      <c r="AE8116" s="165" t="s">
        <v>416</v>
      </c>
    </row>
    <row r="8117" spans="1:31" hidden="1">
      <c r="A8117" s="157" t="s">
        <v>580</v>
      </c>
      <c r="P8117" s="157" t="s">
        <v>572</v>
      </c>
      <c r="U8117" s="163">
        <v>-5685.9134420021583</v>
      </c>
      <c r="X8117" s="157" t="s">
        <v>563</v>
      </c>
      <c r="AE8117" s="165" t="s">
        <v>417</v>
      </c>
    </row>
    <row r="8118" spans="1:31" hidden="1">
      <c r="A8118" s="157" t="s">
        <v>580</v>
      </c>
      <c r="P8118" s="157" t="s">
        <v>572</v>
      </c>
      <c r="U8118" s="163">
        <v>-9061.3947183789205</v>
      </c>
      <c r="X8118" s="157" t="s">
        <v>563</v>
      </c>
      <c r="AE8118" s="165" t="s">
        <v>418</v>
      </c>
    </row>
    <row r="8119" spans="1:31" hidden="1">
      <c r="A8119" s="157" t="s">
        <v>580</v>
      </c>
      <c r="P8119" s="157" t="s">
        <v>572</v>
      </c>
      <c r="U8119" s="163">
        <v>-12351.905224052374</v>
      </c>
      <c r="X8119" s="157" t="s">
        <v>563</v>
      </c>
      <c r="AE8119" s="165" t="s">
        <v>419</v>
      </c>
    </row>
    <row r="8120" spans="1:31" hidden="1">
      <c r="A8120" s="157" t="s">
        <v>580</v>
      </c>
      <c r="P8120" s="157" t="s">
        <v>572</v>
      </c>
      <c r="U8120" s="163">
        <v>-4800.8518902612777</v>
      </c>
      <c r="X8120" s="157" t="s">
        <v>563</v>
      </c>
      <c r="AE8120" s="165" t="s">
        <v>420</v>
      </c>
    </row>
    <row r="8121" spans="1:31" hidden="1">
      <c r="A8121" s="157" t="s">
        <v>580</v>
      </c>
      <c r="P8121" s="157" t="s">
        <v>572</v>
      </c>
      <c r="U8121" s="163">
        <v>-4628.4131733682589</v>
      </c>
      <c r="X8121" s="157" t="s">
        <v>563</v>
      </c>
      <c r="AE8121" s="165" t="s">
        <v>421</v>
      </c>
    </row>
    <row r="8122" spans="1:31" hidden="1">
      <c r="A8122" s="157" t="s">
        <v>580</v>
      </c>
      <c r="P8122" s="157" t="s">
        <v>572</v>
      </c>
      <c r="U8122" s="163">
        <v>-7623.4538475965819</v>
      </c>
      <c r="X8122" s="157" t="s">
        <v>563</v>
      </c>
      <c r="AE8122" s="165" t="s">
        <v>422</v>
      </c>
    </row>
    <row r="8123" spans="1:31" hidden="1">
      <c r="A8123" s="157" t="s">
        <v>580</v>
      </c>
      <c r="P8123" s="157" t="s">
        <v>572</v>
      </c>
      <c r="U8123" s="163">
        <v>-2963.5482473838802</v>
      </c>
      <c r="X8123" s="157" t="s">
        <v>563</v>
      </c>
      <c r="AE8123" s="165" t="s">
        <v>423</v>
      </c>
    </row>
    <row r="8124" spans="1:31" hidden="1">
      <c r="A8124" s="157" t="s">
        <v>580</v>
      </c>
      <c r="P8124" s="157" t="s">
        <v>572</v>
      </c>
      <c r="U8124" s="163">
        <v>-2775.0364077694103</v>
      </c>
      <c r="X8124" s="157" t="s">
        <v>563</v>
      </c>
      <c r="AE8124" s="165" t="s">
        <v>424</v>
      </c>
    </row>
    <row r="8125" spans="1:31" hidden="1">
      <c r="A8125" s="157" t="s">
        <v>580</v>
      </c>
      <c r="P8125" s="157" t="s">
        <v>572</v>
      </c>
      <c r="U8125" s="163">
        <v>0</v>
      </c>
      <c r="X8125" s="157" t="s">
        <v>563</v>
      </c>
      <c r="AE8125" s="165" t="s">
        <v>428</v>
      </c>
    </row>
    <row r="8126" spans="1:31" hidden="1">
      <c r="A8126" s="157" t="s">
        <v>580</v>
      </c>
      <c r="P8126" s="157" t="s">
        <v>572</v>
      </c>
      <c r="U8126" s="163">
        <v>-3204.9926687567968</v>
      </c>
      <c r="X8126" s="157" t="s">
        <v>563</v>
      </c>
      <c r="AE8126" s="165" t="s">
        <v>427</v>
      </c>
    </row>
    <row r="8127" spans="1:31" hidden="1">
      <c r="A8127" s="157" t="s">
        <v>580</v>
      </c>
      <c r="P8127" s="157" t="s">
        <v>572</v>
      </c>
      <c r="U8127" s="163">
        <v>0</v>
      </c>
      <c r="X8127" s="157" t="s">
        <v>563</v>
      </c>
      <c r="AE8127" s="165" t="s">
        <v>429</v>
      </c>
    </row>
    <row r="8128" spans="1:31" hidden="1">
      <c r="A8128" s="157" t="s">
        <v>580</v>
      </c>
      <c r="P8128" s="157" t="s">
        <v>572</v>
      </c>
      <c r="U8128" s="163">
        <v>-1621.5656765761451</v>
      </c>
      <c r="X8128" s="157" t="s">
        <v>563</v>
      </c>
      <c r="AE8128" s="165" t="s">
        <v>426</v>
      </c>
    </row>
    <row r="8129" spans="1:31" hidden="1">
      <c r="A8129" s="157" t="s">
        <v>580</v>
      </c>
      <c r="P8129" s="157" t="s">
        <v>572</v>
      </c>
      <c r="U8129" s="163">
        <v>0</v>
      </c>
      <c r="X8129" s="157" t="s">
        <v>563</v>
      </c>
      <c r="AE8129" s="165" t="s">
        <v>504</v>
      </c>
    </row>
    <row r="8130" spans="1:31" hidden="1">
      <c r="A8130" s="157" t="s">
        <v>580</v>
      </c>
      <c r="P8130" s="157" t="s">
        <v>572</v>
      </c>
      <c r="U8130" s="163">
        <v>0</v>
      </c>
      <c r="X8130" s="157" t="s">
        <v>563</v>
      </c>
      <c r="AE8130" s="165" t="s">
        <v>508</v>
      </c>
    </row>
    <row r="8131" spans="1:31" hidden="1">
      <c r="A8131" s="157" t="s">
        <v>580</v>
      </c>
      <c r="P8131" s="157" t="s">
        <v>572</v>
      </c>
      <c r="U8131" s="163">
        <v>0</v>
      </c>
      <c r="X8131" s="157" t="s">
        <v>563</v>
      </c>
      <c r="AE8131" s="165" t="s">
        <v>509</v>
      </c>
    </row>
    <row r="8132" spans="1:31" hidden="1">
      <c r="A8132" s="157" t="s">
        <v>580</v>
      </c>
      <c r="P8132" s="157" t="s">
        <v>572</v>
      </c>
      <c r="U8132" s="163">
        <v>0</v>
      </c>
      <c r="X8132" s="157" t="s">
        <v>563</v>
      </c>
      <c r="AE8132" s="165" t="s">
        <v>521</v>
      </c>
    </row>
    <row r="8133" spans="1:31" hidden="1">
      <c r="A8133" s="157" t="s">
        <v>580</v>
      </c>
      <c r="P8133" s="157" t="s">
        <v>572</v>
      </c>
      <c r="U8133" s="163">
        <v>0</v>
      </c>
      <c r="X8133" s="157" t="s">
        <v>563</v>
      </c>
      <c r="AE8133" s="165" t="s">
        <v>425</v>
      </c>
    </row>
    <row r="8134" spans="1:31" hidden="1">
      <c r="A8134" s="157" t="s">
        <v>580</v>
      </c>
      <c r="P8134" s="157" t="s">
        <v>572</v>
      </c>
      <c r="U8134" s="163">
        <v>0</v>
      </c>
      <c r="X8134" s="157" t="s">
        <v>563</v>
      </c>
      <c r="AE8134" s="165" t="s">
        <v>587</v>
      </c>
    </row>
    <row r="8135" spans="1:31" hidden="1">
      <c r="A8135" s="157" t="s">
        <v>580</v>
      </c>
      <c r="P8135" s="157" t="s">
        <v>572</v>
      </c>
      <c r="U8135" s="163">
        <v>0</v>
      </c>
      <c r="X8135" s="157" t="s">
        <v>563</v>
      </c>
      <c r="AE8135" s="165" t="s">
        <v>471</v>
      </c>
    </row>
    <row r="8136" spans="1:31" hidden="1">
      <c r="A8136" s="157" t="s">
        <v>580</v>
      </c>
      <c r="P8136" s="157" t="s">
        <v>572</v>
      </c>
      <c r="U8136" s="163">
        <v>0</v>
      </c>
      <c r="X8136" s="157" t="s">
        <v>563</v>
      </c>
      <c r="AE8136" s="165" t="s">
        <v>588</v>
      </c>
    </row>
    <row r="8137" spans="1:31" hidden="1">
      <c r="A8137" s="157" t="s">
        <v>580</v>
      </c>
      <c r="P8137" s="157" t="s">
        <v>572</v>
      </c>
      <c r="U8137" s="163">
        <v>87466</v>
      </c>
      <c r="X8137" s="157" t="s">
        <v>563</v>
      </c>
      <c r="AE8137" s="165" t="s">
        <v>620</v>
      </c>
    </row>
    <row r="8138" spans="1:31" hidden="1">
      <c r="A8138" s="157" t="s">
        <v>580</v>
      </c>
      <c r="P8138" s="157" t="s">
        <v>572</v>
      </c>
      <c r="U8138" s="163">
        <v>0</v>
      </c>
      <c r="X8138" s="157" t="s">
        <v>563</v>
      </c>
      <c r="AE8138" s="165" t="s">
        <v>622</v>
      </c>
    </row>
    <row r="8139" spans="1:31" hidden="1">
      <c r="A8139" s="157" t="s">
        <v>580</v>
      </c>
      <c r="P8139" s="157" t="s">
        <v>572</v>
      </c>
      <c r="U8139" s="163">
        <v>0</v>
      </c>
      <c r="X8139" s="157" t="s">
        <v>563</v>
      </c>
      <c r="AE8139" s="165" t="s">
        <v>618</v>
      </c>
    </row>
    <row r="8140" spans="1:31" hidden="1">
      <c r="A8140" s="157" t="s">
        <v>580</v>
      </c>
      <c r="P8140" s="157" t="s">
        <v>572</v>
      </c>
      <c r="U8140" s="163">
        <v>0</v>
      </c>
      <c r="X8140" s="157" t="s">
        <v>563</v>
      </c>
      <c r="AE8140" s="165" t="s">
        <v>619</v>
      </c>
    </row>
    <row r="8141" spans="1:31" hidden="1">
      <c r="A8141" s="157" t="s">
        <v>580</v>
      </c>
      <c r="P8141" s="157" t="s">
        <v>572</v>
      </c>
      <c r="U8141" s="163">
        <v>0</v>
      </c>
      <c r="X8141" s="157" t="s">
        <v>564</v>
      </c>
      <c r="AE8141" s="165" t="s">
        <v>318</v>
      </c>
    </row>
    <row r="8142" spans="1:31" hidden="1">
      <c r="A8142" s="157" t="s">
        <v>580</v>
      </c>
      <c r="P8142" s="157" t="s">
        <v>572</v>
      </c>
      <c r="U8142" s="163">
        <v>-40741.689976397771</v>
      </c>
      <c r="X8142" s="157" t="s">
        <v>564</v>
      </c>
      <c r="AE8142" s="165" t="s">
        <v>402</v>
      </c>
    </row>
    <row r="8143" spans="1:31" hidden="1">
      <c r="A8143" s="157" t="s">
        <v>580</v>
      </c>
      <c r="P8143" s="157" t="s">
        <v>572</v>
      </c>
      <c r="U8143" s="163">
        <v>-51694.477175564971</v>
      </c>
      <c r="X8143" s="157" t="s">
        <v>564</v>
      </c>
      <c r="AE8143" s="165" t="s">
        <v>403</v>
      </c>
    </row>
    <row r="8144" spans="1:31" hidden="1">
      <c r="A8144" s="157" t="s">
        <v>580</v>
      </c>
      <c r="P8144" s="157" t="s">
        <v>572</v>
      </c>
      <c r="U8144" s="163">
        <v>-53361.221441848669</v>
      </c>
      <c r="X8144" s="157" t="s">
        <v>564</v>
      </c>
      <c r="AE8144" s="165" t="s">
        <v>404</v>
      </c>
    </row>
    <row r="8145" spans="1:31" hidden="1">
      <c r="A8145" s="157" t="s">
        <v>580</v>
      </c>
      <c r="P8145" s="157" t="s">
        <v>572</v>
      </c>
      <c r="U8145" s="163">
        <v>-10081.326259688023</v>
      </c>
      <c r="X8145" s="157" t="s">
        <v>564</v>
      </c>
      <c r="AE8145" s="165" t="s">
        <v>405</v>
      </c>
    </row>
    <row r="8146" spans="1:31" hidden="1">
      <c r="A8146" s="157" t="s">
        <v>580</v>
      </c>
      <c r="P8146" s="157" t="s">
        <v>572</v>
      </c>
      <c r="U8146" s="163">
        <v>-41112.037491528616</v>
      </c>
      <c r="X8146" s="157" t="s">
        <v>564</v>
      </c>
      <c r="AE8146" s="165" t="s">
        <v>406</v>
      </c>
    </row>
    <row r="8147" spans="1:31" hidden="1">
      <c r="A8147" s="157" t="s">
        <v>580</v>
      </c>
      <c r="P8147" s="157" t="s">
        <v>572</v>
      </c>
      <c r="U8147" s="163">
        <v>-13008.944084827963</v>
      </c>
      <c r="X8147" s="157" t="s">
        <v>564</v>
      </c>
      <c r="AE8147" s="165" t="s">
        <v>407</v>
      </c>
    </row>
    <row r="8148" spans="1:31" hidden="1">
      <c r="A8148" s="157" t="s">
        <v>580</v>
      </c>
      <c r="P8148" s="157" t="s">
        <v>572</v>
      </c>
      <c r="U8148" s="163">
        <v>-11832.212231670499</v>
      </c>
      <c r="X8148" s="157" t="s">
        <v>564</v>
      </c>
      <c r="AE8148" s="165" t="s">
        <v>408</v>
      </c>
    </row>
    <row r="8149" spans="1:31" hidden="1">
      <c r="A8149" s="157" t="s">
        <v>580</v>
      </c>
      <c r="P8149" s="157" t="s">
        <v>572</v>
      </c>
      <c r="U8149" s="163">
        <v>-12108.12107284394</v>
      </c>
      <c r="X8149" s="157" t="s">
        <v>564</v>
      </c>
      <c r="AE8149" s="165" t="s">
        <v>409</v>
      </c>
    </row>
    <row r="8150" spans="1:31" hidden="1">
      <c r="A8150" s="157" t="s">
        <v>580</v>
      </c>
      <c r="P8150" s="157" t="s">
        <v>572</v>
      </c>
      <c r="U8150" s="163">
        <v>-8416.9126731574252</v>
      </c>
      <c r="X8150" s="157" t="s">
        <v>564</v>
      </c>
      <c r="AE8150" s="165" t="s">
        <v>410</v>
      </c>
    </row>
    <row r="8151" spans="1:31" hidden="1">
      <c r="A8151" s="157" t="s">
        <v>580</v>
      </c>
      <c r="P8151" s="157" t="s">
        <v>572</v>
      </c>
      <c r="U8151" s="163">
        <v>-26987.950482663204</v>
      </c>
      <c r="X8151" s="157" t="s">
        <v>564</v>
      </c>
      <c r="AE8151" s="165" t="s">
        <v>411</v>
      </c>
    </row>
    <row r="8152" spans="1:31" hidden="1">
      <c r="A8152" s="157" t="s">
        <v>580</v>
      </c>
      <c r="P8152" s="157" t="s">
        <v>572</v>
      </c>
      <c r="U8152" s="163">
        <v>-22903.700625556041</v>
      </c>
      <c r="X8152" s="157" t="s">
        <v>564</v>
      </c>
      <c r="AE8152" s="165" t="s">
        <v>412</v>
      </c>
    </row>
    <row r="8153" spans="1:31" hidden="1">
      <c r="A8153" s="157" t="s">
        <v>580</v>
      </c>
      <c r="P8153" s="157" t="s">
        <v>572</v>
      </c>
      <c r="U8153" s="163">
        <v>-10319.72244611098</v>
      </c>
      <c r="X8153" s="157" t="s">
        <v>564</v>
      </c>
      <c r="AE8153" s="165" t="s">
        <v>413</v>
      </c>
    </row>
    <row r="8154" spans="1:31" hidden="1">
      <c r="A8154" s="157" t="s">
        <v>580</v>
      </c>
      <c r="P8154" s="157" t="s">
        <v>572</v>
      </c>
      <c r="U8154" s="163">
        <v>-21702.116655185579</v>
      </c>
      <c r="X8154" s="157" t="s">
        <v>564</v>
      </c>
      <c r="AE8154" s="165" t="s">
        <v>414</v>
      </c>
    </row>
    <row r="8155" spans="1:31" hidden="1">
      <c r="A8155" s="157" t="s">
        <v>580</v>
      </c>
      <c r="P8155" s="157" t="s">
        <v>572</v>
      </c>
      <c r="U8155" s="163">
        <v>-11404.857820566096</v>
      </c>
      <c r="X8155" s="157" t="s">
        <v>564</v>
      </c>
      <c r="AE8155" s="165" t="s">
        <v>415</v>
      </c>
    </row>
    <row r="8156" spans="1:31" hidden="1">
      <c r="A8156" s="157" t="s">
        <v>580</v>
      </c>
      <c r="P8156" s="157" t="s">
        <v>572</v>
      </c>
      <c r="U8156" s="163">
        <v>-24053.016058345369</v>
      </c>
      <c r="X8156" s="157" t="s">
        <v>564</v>
      </c>
      <c r="AE8156" s="165" t="s">
        <v>416</v>
      </c>
    </row>
    <row r="8157" spans="1:31" hidden="1">
      <c r="A8157" s="157" t="s">
        <v>580</v>
      </c>
      <c r="P8157" s="157" t="s">
        <v>572</v>
      </c>
      <c r="U8157" s="163">
        <v>-26008.098236339792</v>
      </c>
      <c r="X8157" s="157" t="s">
        <v>564</v>
      </c>
      <c r="AE8157" s="165" t="s">
        <v>417</v>
      </c>
    </row>
    <row r="8158" spans="1:31" hidden="1">
      <c r="A8158" s="157" t="s">
        <v>580</v>
      </c>
      <c r="P8158" s="157" t="s">
        <v>572</v>
      </c>
      <c r="U8158" s="163">
        <v>-4905.5800826079758</v>
      </c>
      <c r="X8158" s="157" t="s">
        <v>564</v>
      </c>
      <c r="AE8158" s="165" t="s">
        <v>418</v>
      </c>
    </row>
    <row r="8159" spans="1:31" hidden="1">
      <c r="A8159" s="157" t="s">
        <v>580</v>
      </c>
      <c r="P8159" s="157" t="s">
        <v>572</v>
      </c>
      <c r="U8159" s="163">
        <v>-47306.457601360016</v>
      </c>
      <c r="X8159" s="157" t="s">
        <v>564</v>
      </c>
      <c r="AE8159" s="165" t="s">
        <v>419</v>
      </c>
    </row>
    <row r="8160" spans="1:31" hidden="1">
      <c r="A8160" s="157" t="s">
        <v>580</v>
      </c>
      <c r="P8160" s="157" t="s">
        <v>572</v>
      </c>
      <c r="U8160" s="163">
        <v>-21564.773748401334</v>
      </c>
      <c r="X8160" s="157" t="s">
        <v>564</v>
      </c>
      <c r="AE8160" s="165" t="s">
        <v>420</v>
      </c>
    </row>
    <row r="8161" spans="1:31" hidden="1">
      <c r="A8161" s="157" t="s">
        <v>580</v>
      </c>
      <c r="P8161" s="157" t="s">
        <v>572</v>
      </c>
      <c r="U8161" s="163">
        <v>-7004.7666226946039</v>
      </c>
      <c r="X8161" s="157" t="s">
        <v>564</v>
      </c>
      <c r="AE8161" s="165" t="s">
        <v>421</v>
      </c>
    </row>
    <row r="8162" spans="1:31" hidden="1">
      <c r="A8162" s="157" t="s">
        <v>580</v>
      </c>
      <c r="P8162" s="157" t="s">
        <v>572</v>
      </c>
      <c r="U8162" s="163">
        <v>-6869.9544847320212</v>
      </c>
      <c r="X8162" s="157" t="s">
        <v>564</v>
      </c>
      <c r="AE8162" s="165" t="s">
        <v>422</v>
      </c>
    </row>
    <row r="8163" spans="1:31" hidden="1">
      <c r="A8163" s="157" t="s">
        <v>580</v>
      </c>
      <c r="P8163" s="157" t="s">
        <v>572</v>
      </c>
      <c r="U8163" s="163">
        <v>-8871.1884449228965</v>
      </c>
      <c r="X8163" s="157" t="s">
        <v>564</v>
      </c>
      <c r="AE8163" s="165" t="s">
        <v>423</v>
      </c>
    </row>
    <row r="8164" spans="1:31" hidden="1">
      <c r="A8164" s="157" t="s">
        <v>580</v>
      </c>
      <c r="P8164" s="157" t="s">
        <v>572</v>
      </c>
      <c r="U8164" s="163">
        <v>-2097.3820628124522</v>
      </c>
      <c r="X8164" s="157" t="s">
        <v>564</v>
      </c>
      <c r="AE8164" s="165" t="s">
        <v>424</v>
      </c>
    </row>
    <row r="8165" spans="1:31" hidden="1">
      <c r="A8165" s="157" t="s">
        <v>580</v>
      </c>
      <c r="P8165" s="157" t="s">
        <v>572</v>
      </c>
      <c r="U8165" s="163">
        <v>0</v>
      </c>
      <c r="X8165" s="157" t="s">
        <v>564</v>
      </c>
      <c r="AE8165" s="165" t="s">
        <v>428</v>
      </c>
    </row>
    <row r="8166" spans="1:31" hidden="1">
      <c r="A8166" s="157" t="s">
        <v>580</v>
      </c>
      <c r="P8166" s="157" t="s">
        <v>572</v>
      </c>
      <c r="U8166" s="163">
        <v>-24397.592979264191</v>
      </c>
      <c r="X8166" s="157" t="s">
        <v>564</v>
      </c>
      <c r="AE8166" s="165" t="s">
        <v>427</v>
      </c>
    </row>
    <row r="8167" spans="1:31" hidden="1">
      <c r="A8167" s="157" t="s">
        <v>580</v>
      </c>
      <c r="P8167" s="157" t="s">
        <v>572</v>
      </c>
      <c r="U8167" s="163">
        <v>0</v>
      </c>
      <c r="X8167" s="157" t="s">
        <v>564</v>
      </c>
      <c r="AE8167" s="165" t="s">
        <v>429</v>
      </c>
    </row>
    <row r="8168" spans="1:31" hidden="1">
      <c r="A8168" s="157" t="s">
        <v>580</v>
      </c>
      <c r="P8168" s="157" t="s">
        <v>572</v>
      </c>
      <c r="U8168" s="163">
        <v>-4482.2793750575211</v>
      </c>
      <c r="X8168" s="157" t="s">
        <v>564</v>
      </c>
      <c r="AE8168" s="165" t="s">
        <v>426</v>
      </c>
    </row>
    <row r="8169" spans="1:31" hidden="1">
      <c r="A8169" s="157" t="s">
        <v>580</v>
      </c>
      <c r="P8169" s="157" t="s">
        <v>572</v>
      </c>
      <c r="U8169" s="163">
        <v>0</v>
      </c>
      <c r="X8169" s="157" t="s">
        <v>564</v>
      </c>
      <c r="AE8169" s="165" t="s">
        <v>504</v>
      </c>
    </row>
    <row r="8170" spans="1:31" hidden="1">
      <c r="A8170" s="157" t="s">
        <v>580</v>
      </c>
      <c r="P8170" s="157" t="s">
        <v>572</v>
      </c>
      <c r="U8170" s="163">
        <v>0</v>
      </c>
      <c r="X8170" s="157" t="s">
        <v>564</v>
      </c>
      <c r="AE8170" s="165" t="s">
        <v>508</v>
      </c>
    </row>
    <row r="8171" spans="1:31" hidden="1">
      <c r="A8171" s="157" t="s">
        <v>580</v>
      </c>
      <c r="P8171" s="157" t="s">
        <v>572</v>
      </c>
      <c r="U8171" s="163">
        <v>0</v>
      </c>
      <c r="X8171" s="157" t="s">
        <v>564</v>
      </c>
      <c r="AE8171" s="165" t="s">
        <v>509</v>
      </c>
    </row>
    <row r="8172" spans="1:31" hidden="1">
      <c r="A8172" s="157" t="s">
        <v>580</v>
      </c>
      <c r="P8172" s="157" t="s">
        <v>572</v>
      </c>
      <c r="U8172" s="163">
        <v>0</v>
      </c>
      <c r="X8172" s="157" t="s">
        <v>564</v>
      </c>
      <c r="AE8172" s="165" t="s">
        <v>521</v>
      </c>
    </row>
    <row r="8173" spans="1:31" hidden="1">
      <c r="A8173" s="157" t="s">
        <v>580</v>
      </c>
      <c r="P8173" s="157" t="s">
        <v>572</v>
      </c>
      <c r="U8173" s="163">
        <v>0</v>
      </c>
      <c r="X8173" s="157" t="s">
        <v>564</v>
      </c>
      <c r="AE8173" s="165" t="s">
        <v>425</v>
      </c>
    </row>
    <row r="8174" spans="1:31" hidden="1">
      <c r="A8174" s="157" t="s">
        <v>580</v>
      </c>
      <c r="P8174" s="157" t="s">
        <v>572</v>
      </c>
      <c r="U8174" s="163">
        <v>0</v>
      </c>
      <c r="X8174" s="157" t="s">
        <v>564</v>
      </c>
      <c r="AE8174" s="165" t="s">
        <v>587</v>
      </c>
    </row>
    <row r="8175" spans="1:31" hidden="1">
      <c r="A8175" s="157" t="s">
        <v>580</v>
      </c>
      <c r="P8175" s="157" t="s">
        <v>572</v>
      </c>
      <c r="U8175" s="163">
        <v>0</v>
      </c>
      <c r="X8175" s="157" t="s">
        <v>564</v>
      </c>
      <c r="AE8175" s="165" t="s">
        <v>471</v>
      </c>
    </row>
    <row r="8176" spans="1:31" hidden="1">
      <c r="A8176" s="157" t="s">
        <v>580</v>
      </c>
      <c r="P8176" s="157" t="s">
        <v>572</v>
      </c>
      <c r="U8176" s="163">
        <v>0</v>
      </c>
      <c r="X8176" s="157" t="s">
        <v>564</v>
      </c>
      <c r="AE8176" s="165" t="s">
        <v>588</v>
      </c>
    </row>
    <row r="8177" spans="1:31" hidden="1">
      <c r="A8177" s="157" t="s">
        <v>580</v>
      </c>
      <c r="P8177" s="157" t="s">
        <v>572</v>
      </c>
      <c r="U8177" s="163">
        <v>-3803.0022719284461</v>
      </c>
      <c r="X8177" s="157" t="s">
        <v>564</v>
      </c>
      <c r="AE8177" s="165" t="s">
        <v>620</v>
      </c>
    </row>
    <row r="8178" spans="1:31" hidden="1">
      <c r="A8178" s="157" t="s">
        <v>580</v>
      </c>
      <c r="P8178" s="157" t="s">
        <v>572</v>
      </c>
      <c r="U8178" s="163">
        <v>0</v>
      </c>
      <c r="X8178" s="157" t="s">
        <v>564</v>
      </c>
      <c r="AE8178" s="165" t="s">
        <v>622</v>
      </c>
    </row>
    <row r="8179" spans="1:31" hidden="1">
      <c r="A8179" s="157" t="s">
        <v>580</v>
      </c>
      <c r="P8179" s="157" t="s">
        <v>572</v>
      </c>
      <c r="U8179" s="163">
        <v>-2879.4343919165767</v>
      </c>
      <c r="X8179" s="157" t="s">
        <v>564</v>
      </c>
      <c r="AE8179" s="165" t="s">
        <v>618</v>
      </c>
    </row>
    <row r="8180" spans="1:31" hidden="1">
      <c r="A8180" s="157" t="s">
        <v>580</v>
      </c>
      <c r="P8180" s="157" t="s">
        <v>572</v>
      </c>
      <c r="U8180" s="163">
        <v>0</v>
      </c>
      <c r="X8180" s="157" t="s">
        <v>564</v>
      </c>
      <c r="AE8180" s="165" t="s">
        <v>619</v>
      </c>
    </row>
    <row r="8181" spans="1:31" hidden="1">
      <c r="A8181" s="157" t="s">
        <v>580</v>
      </c>
      <c r="P8181" s="157" t="s">
        <v>572</v>
      </c>
      <c r="U8181" s="163">
        <v>0</v>
      </c>
      <c r="X8181" s="157" t="s">
        <v>565</v>
      </c>
      <c r="AE8181" s="165" t="s">
        <v>318</v>
      </c>
    </row>
    <row r="8182" spans="1:31" hidden="1">
      <c r="A8182" s="157" t="s">
        <v>580</v>
      </c>
      <c r="P8182" s="157" t="s">
        <v>572</v>
      </c>
      <c r="U8182" s="163">
        <v>-17433.363597183976</v>
      </c>
      <c r="X8182" s="157" t="s">
        <v>565</v>
      </c>
      <c r="AE8182" s="165" t="s">
        <v>402</v>
      </c>
    </row>
    <row r="8183" spans="1:31" hidden="1">
      <c r="A8183" s="157" t="s">
        <v>580</v>
      </c>
      <c r="P8183" s="157" t="s">
        <v>572</v>
      </c>
      <c r="U8183" s="163">
        <v>-10249.897687889563</v>
      </c>
      <c r="X8183" s="157" t="s">
        <v>565</v>
      </c>
      <c r="AE8183" s="165" t="s">
        <v>403</v>
      </c>
    </row>
    <row r="8184" spans="1:31" hidden="1">
      <c r="A8184" s="157" t="s">
        <v>580</v>
      </c>
      <c r="P8184" s="157" t="s">
        <v>572</v>
      </c>
      <c r="U8184" s="163">
        <v>-16191.701496956302</v>
      </c>
      <c r="X8184" s="157" t="s">
        <v>565</v>
      </c>
      <c r="AE8184" s="165" t="s">
        <v>404</v>
      </c>
    </row>
    <row r="8185" spans="1:31" hidden="1">
      <c r="A8185" s="157" t="s">
        <v>580</v>
      </c>
      <c r="P8185" s="157" t="s">
        <v>572</v>
      </c>
      <c r="U8185" s="163">
        <v>-8345.1117801434229</v>
      </c>
      <c r="X8185" s="157" t="s">
        <v>565</v>
      </c>
      <c r="AE8185" s="165" t="s">
        <v>405</v>
      </c>
    </row>
    <row r="8186" spans="1:31" hidden="1">
      <c r="A8186" s="157" t="s">
        <v>580</v>
      </c>
      <c r="P8186" s="157" t="s">
        <v>572</v>
      </c>
      <c r="U8186" s="163">
        <v>-14669.367555311364</v>
      </c>
      <c r="X8186" s="157" t="s">
        <v>565</v>
      </c>
      <c r="AE8186" s="165" t="s">
        <v>406</v>
      </c>
    </row>
    <row r="8187" spans="1:31" hidden="1">
      <c r="A8187" s="157" t="s">
        <v>580</v>
      </c>
      <c r="P8187" s="157" t="s">
        <v>572</v>
      </c>
      <c r="U8187" s="163">
        <v>-8044.4382545787157</v>
      </c>
      <c r="X8187" s="157" t="s">
        <v>565</v>
      </c>
      <c r="AE8187" s="165" t="s">
        <v>407</v>
      </c>
    </row>
    <row r="8188" spans="1:31" hidden="1">
      <c r="A8188" s="157" t="s">
        <v>580</v>
      </c>
      <c r="P8188" s="157" t="s">
        <v>572</v>
      </c>
      <c r="U8188" s="163">
        <v>-10931.628997576412</v>
      </c>
      <c r="X8188" s="157" t="s">
        <v>565</v>
      </c>
      <c r="AE8188" s="165" t="s">
        <v>408</v>
      </c>
    </row>
    <row r="8189" spans="1:31" hidden="1">
      <c r="A8189" s="157" t="s">
        <v>580</v>
      </c>
      <c r="P8189" s="157" t="s">
        <v>572</v>
      </c>
      <c r="U8189" s="163">
        <v>-6791.339130580287</v>
      </c>
      <c r="X8189" s="157" t="s">
        <v>565</v>
      </c>
      <c r="AE8189" s="165" t="s">
        <v>409</v>
      </c>
    </row>
    <row r="8190" spans="1:31" hidden="1">
      <c r="A8190" s="157" t="s">
        <v>580</v>
      </c>
      <c r="P8190" s="157" t="s">
        <v>572</v>
      </c>
      <c r="U8190" s="163">
        <v>-9148.5465513538766</v>
      </c>
      <c r="X8190" s="157" t="s">
        <v>565</v>
      </c>
      <c r="AE8190" s="165" t="s">
        <v>410</v>
      </c>
    </row>
    <row r="8191" spans="1:31" hidden="1">
      <c r="A8191" s="157" t="s">
        <v>580</v>
      </c>
      <c r="P8191" s="157" t="s">
        <v>572</v>
      </c>
      <c r="U8191" s="163">
        <v>-13615.541294815121</v>
      </c>
      <c r="X8191" s="157" t="s">
        <v>565</v>
      </c>
      <c r="AE8191" s="165" t="s">
        <v>411</v>
      </c>
    </row>
    <row r="8192" spans="1:31" hidden="1">
      <c r="A8192" s="157" t="s">
        <v>580</v>
      </c>
      <c r="P8192" s="157" t="s">
        <v>572</v>
      </c>
      <c r="U8192" s="163">
        <v>-6233.6687481349072</v>
      </c>
      <c r="X8192" s="157" t="s">
        <v>565</v>
      </c>
      <c r="AE8192" s="165" t="s">
        <v>412</v>
      </c>
    </row>
    <row r="8193" spans="1:31" hidden="1">
      <c r="A8193" s="157" t="s">
        <v>580</v>
      </c>
      <c r="P8193" s="157" t="s">
        <v>572</v>
      </c>
      <c r="U8193" s="163">
        <v>-7537.9982067207493</v>
      </c>
      <c r="X8193" s="157" t="s">
        <v>565</v>
      </c>
      <c r="AE8193" s="165" t="s">
        <v>413</v>
      </c>
    </row>
    <row r="8194" spans="1:31" hidden="1">
      <c r="A8194" s="157" t="s">
        <v>580</v>
      </c>
      <c r="P8194" s="157" t="s">
        <v>572</v>
      </c>
      <c r="U8194" s="163">
        <v>-9080.9874749345254</v>
      </c>
      <c r="X8194" s="157" t="s">
        <v>565</v>
      </c>
      <c r="AE8194" s="165" t="s">
        <v>414</v>
      </c>
    </row>
    <row r="8195" spans="1:31" hidden="1">
      <c r="A8195" s="157" t="s">
        <v>580</v>
      </c>
      <c r="P8195" s="157" t="s">
        <v>572</v>
      </c>
      <c r="U8195" s="163">
        <v>0</v>
      </c>
      <c r="X8195" s="157" t="s">
        <v>565</v>
      </c>
      <c r="AE8195" s="165" t="s">
        <v>415</v>
      </c>
    </row>
    <row r="8196" spans="1:31" hidden="1">
      <c r="A8196" s="157" t="s">
        <v>580</v>
      </c>
      <c r="P8196" s="157" t="s">
        <v>572</v>
      </c>
      <c r="U8196" s="163">
        <v>-12881.250917764697</v>
      </c>
      <c r="X8196" s="157" t="s">
        <v>565</v>
      </c>
      <c r="AE8196" s="165" t="s">
        <v>416</v>
      </c>
    </row>
    <row r="8197" spans="1:31" hidden="1">
      <c r="A8197" s="157" t="s">
        <v>580</v>
      </c>
      <c r="P8197" s="157" t="s">
        <v>572</v>
      </c>
      <c r="U8197" s="163">
        <v>-9585.8096564963307</v>
      </c>
      <c r="X8197" s="157" t="s">
        <v>565</v>
      </c>
      <c r="AE8197" s="165" t="s">
        <v>417</v>
      </c>
    </row>
    <row r="8198" spans="1:31" hidden="1">
      <c r="A8198" s="157" t="s">
        <v>580</v>
      </c>
      <c r="P8198" s="157" t="s">
        <v>572</v>
      </c>
      <c r="U8198" s="163">
        <v>-5467.8910283048062</v>
      </c>
      <c r="X8198" s="157" t="s">
        <v>565</v>
      </c>
      <c r="AE8198" s="165" t="s">
        <v>418</v>
      </c>
    </row>
    <row r="8199" spans="1:31" hidden="1">
      <c r="A8199" s="157" t="s">
        <v>580</v>
      </c>
      <c r="P8199" s="157" t="s">
        <v>572</v>
      </c>
      <c r="U8199" s="163">
        <v>-18562.400239723138</v>
      </c>
      <c r="X8199" s="157" t="s">
        <v>565</v>
      </c>
      <c r="AE8199" s="165" t="s">
        <v>419</v>
      </c>
    </row>
    <row r="8200" spans="1:31" hidden="1">
      <c r="A8200" s="157" t="s">
        <v>580</v>
      </c>
      <c r="P8200" s="157" t="s">
        <v>572</v>
      </c>
      <c r="U8200" s="163">
        <v>-8260.0376240255064</v>
      </c>
      <c r="X8200" s="157" t="s">
        <v>565</v>
      </c>
      <c r="AE8200" s="165" t="s">
        <v>420</v>
      </c>
    </row>
    <row r="8201" spans="1:31" hidden="1">
      <c r="A8201" s="157" t="s">
        <v>580</v>
      </c>
      <c r="P8201" s="157" t="s">
        <v>572</v>
      </c>
      <c r="U8201" s="163">
        <v>-5735.2870920150344</v>
      </c>
      <c r="X8201" s="157" t="s">
        <v>565</v>
      </c>
      <c r="AE8201" s="165" t="s">
        <v>421</v>
      </c>
    </row>
    <row r="8202" spans="1:31" hidden="1">
      <c r="A8202" s="157" t="s">
        <v>580</v>
      </c>
      <c r="P8202" s="157" t="s">
        <v>572</v>
      </c>
      <c r="U8202" s="163">
        <v>-7116.58260379684</v>
      </c>
      <c r="X8202" s="157" t="s">
        <v>565</v>
      </c>
      <c r="AE8202" s="165" t="s">
        <v>422</v>
      </c>
    </row>
    <row r="8203" spans="1:31" hidden="1">
      <c r="A8203" s="157" t="s">
        <v>580</v>
      </c>
      <c r="P8203" s="157" t="s">
        <v>572</v>
      </c>
      <c r="U8203" s="163">
        <v>-6599.0518349736831</v>
      </c>
      <c r="X8203" s="157" t="s">
        <v>565</v>
      </c>
      <c r="AE8203" s="165" t="s">
        <v>423</v>
      </c>
    </row>
    <row r="8204" spans="1:31" hidden="1">
      <c r="A8204" s="157" t="s">
        <v>580</v>
      </c>
      <c r="P8204" s="157" t="s">
        <v>572</v>
      </c>
      <c r="U8204" s="163">
        <v>-7927.6630165906499</v>
      </c>
      <c r="X8204" s="157" t="s">
        <v>565</v>
      </c>
      <c r="AE8204" s="165" t="s">
        <v>424</v>
      </c>
    </row>
    <row r="8205" spans="1:31" hidden="1">
      <c r="A8205" s="157" t="s">
        <v>580</v>
      </c>
      <c r="P8205" s="157" t="s">
        <v>572</v>
      </c>
      <c r="U8205" s="163">
        <v>0</v>
      </c>
      <c r="X8205" s="157" t="s">
        <v>565</v>
      </c>
      <c r="AE8205" s="165" t="s">
        <v>428</v>
      </c>
    </row>
    <row r="8206" spans="1:31" hidden="1">
      <c r="A8206" s="157" t="s">
        <v>580</v>
      </c>
      <c r="P8206" s="157" t="s">
        <v>572</v>
      </c>
      <c r="U8206" s="163">
        <v>-5674.5236278895427</v>
      </c>
      <c r="X8206" s="157" t="s">
        <v>565</v>
      </c>
      <c r="AE8206" s="165" t="s">
        <v>427</v>
      </c>
    </row>
    <row r="8207" spans="1:31" hidden="1">
      <c r="A8207" s="157" t="s">
        <v>580</v>
      </c>
      <c r="P8207" s="157" t="s">
        <v>572</v>
      </c>
      <c r="U8207" s="163">
        <v>0</v>
      </c>
      <c r="X8207" s="157" t="s">
        <v>565</v>
      </c>
      <c r="AE8207" s="165" t="s">
        <v>429</v>
      </c>
    </row>
    <row r="8208" spans="1:31" hidden="1">
      <c r="A8208" s="157" t="s">
        <v>580</v>
      </c>
      <c r="P8208" s="157" t="s">
        <v>572</v>
      </c>
      <c r="U8208" s="163">
        <v>-3899.9304163029437</v>
      </c>
      <c r="X8208" s="157" t="s">
        <v>565</v>
      </c>
      <c r="AE8208" s="165" t="s">
        <v>426</v>
      </c>
    </row>
    <row r="8209" spans="1:31" hidden="1">
      <c r="A8209" s="157" t="s">
        <v>580</v>
      </c>
      <c r="P8209" s="157" t="s">
        <v>572</v>
      </c>
      <c r="U8209" s="163">
        <v>0</v>
      </c>
      <c r="X8209" s="157" t="s">
        <v>565</v>
      </c>
      <c r="AE8209" s="165" t="s">
        <v>504</v>
      </c>
    </row>
    <row r="8210" spans="1:31" hidden="1">
      <c r="A8210" s="157" t="s">
        <v>580</v>
      </c>
      <c r="P8210" s="157" t="s">
        <v>572</v>
      </c>
      <c r="U8210" s="163">
        <v>0</v>
      </c>
      <c r="X8210" s="157" t="s">
        <v>565</v>
      </c>
      <c r="AE8210" s="165" t="s">
        <v>508</v>
      </c>
    </row>
    <row r="8211" spans="1:31" hidden="1">
      <c r="A8211" s="157" t="s">
        <v>580</v>
      </c>
      <c r="P8211" s="157" t="s">
        <v>572</v>
      </c>
      <c r="U8211" s="163">
        <v>0</v>
      </c>
      <c r="X8211" s="157" t="s">
        <v>565</v>
      </c>
      <c r="AE8211" s="165" t="s">
        <v>509</v>
      </c>
    </row>
    <row r="8212" spans="1:31" hidden="1">
      <c r="A8212" s="157" t="s">
        <v>580</v>
      </c>
      <c r="P8212" s="157" t="s">
        <v>572</v>
      </c>
      <c r="U8212" s="163">
        <v>0</v>
      </c>
      <c r="X8212" s="157" t="s">
        <v>565</v>
      </c>
      <c r="AE8212" s="165" t="s">
        <v>521</v>
      </c>
    </row>
    <row r="8213" spans="1:31" hidden="1">
      <c r="A8213" s="157" t="s">
        <v>580</v>
      </c>
      <c r="P8213" s="157" t="s">
        <v>572</v>
      </c>
      <c r="U8213" s="163">
        <v>0</v>
      </c>
      <c r="X8213" s="157" t="s">
        <v>565</v>
      </c>
      <c r="AE8213" s="165" t="s">
        <v>425</v>
      </c>
    </row>
    <row r="8214" spans="1:31" hidden="1">
      <c r="A8214" s="157" t="s">
        <v>580</v>
      </c>
      <c r="P8214" s="157" t="s">
        <v>572</v>
      </c>
      <c r="U8214" s="163">
        <v>0</v>
      </c>
      <c r="X8214" s="157" t="s">
        <v>565</v>
      </c>
      <c r="AE8214" s="165" t="s">
        <v>587</v>
      </c>
    </row>
    <row r="8215" spans="1:31" hidden="1">
      <c r="A8215" s="157" t="s">
        <v>580</v>
      </c>
      <c r="P8215" s="157" t="s">
        <v>572</v>
      </c>
      <c r="U8215" s="163">
        <v>0</v>
      </c>
      <c r="X8215" s="157" t="s">
        <v>565</v>
      </c>
      <c r="AE8215" s="165" t="s">
        <v>471</v>
      </c>
    </row>
    <row r="8216" spans="1:31" hidden="1">
      <c r="A8216" s="157" t="s">
        <v>580</v>
      </c>
      <c r="P8216" s="157" t="s">
        <v>572</v>
      </c>
      <c r="U8216" s="163">
        <v>0</v>
      </c>
      <c r="X8216" s="157" t="s">
        <v>565</v>
      </c>
      <c r="AE8216" s="165" t="s">
        <v>588</v>
      </c>
    </row>
    <row r="8217" spans="1:31" hidden="1">
      <c r="A8217" s="157" t="s">
        <v>580</v>
      </c>
      <c r="P8217" s="157" t="s">
        <v>572</v>
      </c>
      <c r="U8217" s="163">
        <v>-6975.30744911691</v>
      </c>
      <c r="X8217" s="157" t="s">
        <v>565</v>
      </c>
      <c r="AE8217" s="165" t="s">
        <v>620</v>
      </c>
    </row>
    <row r="8218" spans="1:31" hidden="1">
      <c r="A8218" s="157" t="s">
        <v>580</v>
      </c>
      <c r="P8218" s="157" t="s">
        <v>572</v>
      </c>
      <c r="U8218" s="163">
        <v>8.8431422922693912</v>
      </c>
      <c r="X8218" s="157" t="s">
        <v>565</v>
      </c>
      <c r="AE8218" s="165" t="s">
        <v>622</v>
      </c>
    </row>
    <row r="8219" spans="1:31" hidden="1">
      <c r="A8219" s="157" t="s">
        <v>580</v>
      </c>
      <c r="P8219" s="157" t="s">
        <v>572</v>
      </c>
      <c r="U8219" s="163">
        <v>-51327.44993181077</v>
      </c>
      <c r="X8219" s="157" t="s">
        <v>565</v>
      </c>
      <c r="AE8219" s="165" t="s">
        <v>618</v>
      </c>
    </row>
    <row r="8220" spans="1:31" hidden="1">
      <c r="A8220" s="157" t="s">
        <v>580</v>
      </c>
      <c r="P8220" s="157" t="s">
        <v>572</v>
      </c>
      <c r="U8220" s="163">
        <v>0</v>
      </c>
      <c r="X8220" s="157" t="s">
        <v>565</v>
      </c>
      <c r="AE8220" s="165" t="s">
        <v>619</v>
      </c>
    </row>
    <row r="8221" spans="1:31" hidden="1">
      <c r="A8221" s="157" t="s">
        <v>580</v>
      </c>
      <c r="P8221" s="157" t="s">
        <v>572</v>
      </c>
      <c r="U8221" s="163">
        <v>0</v>
      </c>
      <c r="X8221" s="157" t="s">
        <v>566</v>
      </c>
      <c r="AE8221" s="165" t="s">
        <v>318</v>
      </c>
    </row>
    <row r="8222" spans="1:31" hidden="1">
      <c r="A8222" s="157" t="s">
        <v>580</v>
      </c>
      <c r="P8222" s="157" t="s">
        <v>572</v>
      </c>
      <c r="U8222" s="163">
        <v>-23.864747449061824</v>
      </c>
      <c r="X8222" s="157" t="s">
        <v>566</v>
      </c>
      <c r="AE8222" s="165" t="s">
        <v>402</v>
      </c>
    </row>
    <row r="8223" spans="1:31" hidden="1">
      <c r="A8223" s="157" t="s">
        <v>580</v>
      </c>
      <c r="P8223" s="157" t="s">
        <v>572</v>
      </c>
      <c r="U8223" s="163">
        <v>-23.864747449061824</v>
      </c>
      <c r="X8223" s="157" t="s">
        <v>566</v>
      </c>
      <c r="AE8223" s="165" t="s">
        <v>403</v>
      </c>
    </row>
    <row r="8224" spans="1:31" hidden="1">
      <c r="A8224" s="157" t="s">
        <v>580</v>
      </c>
      <c r="P8224" s="157" t="s">
        <v>572</v>
      </c>
      <c r="U8224" s="163">
        <v>-23.864747449061824</v>
      </c>
      <c r="X8224" s="157" t="s">
        <v>566</v>
      </c>
      <c r="AE8224" s="165" t="s">
        <v>404</v>
      </c>
    </row>
    <row r="8225" spans="1:31" hidden="1">
      <c r="A8225" s="157" t="s">
        <v>580</v>
      </c>
      <c r="P8225" s="157" t="s">
        <v>572</v>
      </c>
      <c r="U8225" s="163">
        <v>0</v>
      </c>
      <c r="X8225" s="157" t="s">
        <v>566</v>
      </c>
      <c r="AE8225" s="165" t="s">
        <v>405</v>
      </c>
    </row>
    <row r="8226" spans="1:31" hidden="1">
      <c r="A8226" s="157" t="s">
        <v>580</v>
      </c>
      <c r="P8226" s="157" t="s">
        <v>572</v>
      </c>
      <c r="U8226" s="163">
        <v>0</v>
      </c>
      <c r="X8226" s="157" t="s">
        <v>566</v>
      </c>
      <c r="AE8226" s="165" t="s">
        <v>406</v>
      </c>
    </row>
    <row r="8227" spans="1:31" hidden="1">
      <c r="A8227" s="157" t="s">
        <v>580</v>
      </c>
      <c r="P8227" s="157" t="s">
        <v>572</v>
      </c>
      <c r="U8227" s="163">
        <v>-19.788961989731163</v>
      </c>
      <c r="X8227" s="157" t="s">
        <v>566</v>
      </c>
      <c r="AE8227" s="165" t="s">
        <v>407</v>
      </c>
    </row>
    <row r="8228" spans="1:31" hidden="1">
      <c r="A8228" s="157" t="s">
        <v>580</v>
      </c>
      <c r="P8228" s="157" t="s">
        <v>572</v>
      </c>
      <c r="U8228" s="163">
        <v>0</v>
      </c>
      <c r="X8228" s="157" t="s">
        <v>566</v>
      </c>
      <c r="AE8228" s="165" t="s">
        <v>408</v>
      </c>
    </row>
    <row r="8229" spans="1:31" hidden="1">
      <c r="A8229" s="157" t="s">
        <v>580</v>
      </c>
      <c r="P8229" s="157" t="s">
        <v>572</v>
      </c>
      <c r="U8229" s="163">
        <v>-19.788961989731163</v>
      </c>
      <c r="X8229" s="157" t="s">
        <v>566</v>
      </c>
      <c r="AE8229" s="165" t="s">
        <v>409</v>
      </c>
    </row>
    <row r="8230" spans="1:31" hidden="1">
      <c r="A8230" s="157" t="s">
        <v>580</v>
      </c>
      <c r="P8230" s="157" t="s">
        <v>572</v>
      </c>
      <c r="U8230" s="163">
        <v>-19.790286729454678</v>
      </c>
      <c r="X8230" s="157" t="s">
        <v>566</v>
      </c>
      <c r="AE8230" s="165" t="s">
        <v>410</v>
      </c>
    </row>
    <row r="8231" spans="1:31" hidden="1">
      <c r="A8231" s="157" t="s">
        <v>580</v>
      </c>
      <c r="P8231" s="157" t="s">
        <v>572</v>
      </c>
      <c r="U8231" s="163">
        <v>16.697358425581001</v>
      </c>
      <c r="X8231" s="157" t="s">
        <v>566</v>
      </c>
      <c r="AE8231" s="165" t="s">
        <v>411</v>
      </c>
    </row>
    <row r="8232" spans="1:31" hidden="1">
      <c r="A8232" s="157" t="s">
        <v>580</v>
      </c>
      <c r="P8232" s="157" t="s">
        <v>572</v>
      </c>
      <c r="U8232" s="163">
        <v>-19.788961989731177</v>
      </c>
      <c r="X8232" s="157" t="s">
        <v>566</v>
      </c>
      <c r="AE8232" s="165" t="s">
        <v>412</v>
      </c>
    </row>
    <row r="8233" spans="1:31" hidden="1">
      <c r="A8233" s="157" t="s">
        <v>580</v>
      </c>
      <c r="P8233" s="157" t="s">
        <v>572</v>
      </c>
      <c r="U8233" s="163">
        <v>-19.788961989731163</v>
      </c>
      <c r="X8233" s="157" t="s">
        <v>566</v>
      </c>
      <c r="AE8233" s="165" t="s">
        <v>413</v>
      </c>
    </row>
    <row r="8234" spans="1:31" hidden="1">
      <c r="A8234" s="157" t="s">
        <v>580</v>
      </c>
      <c r="P8234" s="157" t="s">
        <v>572</v>
      </c>
      <c r="U8234" s="163">
        <v>-19.788961989731163</v>
      </c>
      <c r="X8234" s="157" t="s">
        <v>566</v>
      </c>
      <c r="AE8234" s="165" t="s">
        <v>414</v>
      </c>
    </row>
    <row r="8235" spans="1:31" hidden="1">
      <c r="A8235" s="157" t="s">
        <v>580</v>
      </c>
      <c r="P8235" s="157" t="s">
        <v>572</v>
      </c>
      <c r="U8235" s="163">
        <v>-11607.381380016232</v>
      </c>
      <c r="X8235" s="157" t="s">
        <v>566</v>
      </c>
      <c r="AE8235" s="165" t="s">
        <v>415</v>
      </c>
    </row>
    <row r="8236" spans="1:31" hidden="1">
      <c r="A8236" s="157" t="s">
        <v>580</v>
      </c>
      <c r="P8236" s="157" t="s">
        <v>572</v>
      </c>
      <c r="U8236" s="163">
        <v>-23.864747449061824</v>
      </c>
      <c r="X8236" s="157" t="s">
        <v>566</v>
      </c>
      <c r="AE8236" s="165" t="s">
        <v>416</v>
      </c>
    </row>
    <row r="8237" spans="1:31" hidden="1">
      <c r="A8237" s="157" t="s">
        <v>580</v>
      </c>
      <c r="P8237" s="157" t="s">
        <v>572</v>
      </c>
      <c r="U8237" s="163">
        <v>0</v>
      </c>
      <c r="X8237" s="157" t="s">
        <v>566</v>
      </c>
      <c r="AE8237" s="165" t="s">
        <v>417</v>
      </c>
    </row>
    <row r="8238" spans="1:31" hidden="1">
      <c r="A8238" s="157" t="s">
        <v>580</v>
      </c>
      <c r="P8238" s="157" t="s">
        <v>572</v>
      </c>
      <c r="U8238" s="163">
        <v>-19.790286729454678</v>
      </c>
      <c r="X8238" s="157" t="s">
        <v>566</v>
      </c>
      <c r="AE8238" s="165" t="s">
        <v>418</v>
      </c>
    </row>
    <row r="8239" spans="1:31" hidden="1">
      <c r="A8239" s="157" t="s">
        <v>580</v>
      </c>
      <c r="P8239" s="157" t="s">
        <v>572</v>
      </c>
      <c r="U8239" s="163">
        <v>-23.864747449061824</v>
      </c>
      <c r="X8239" s="157" t="s">
        <v>566</v>
      </c>
      <c r="AE8239" s="165" t="s">
        <v>419</v>
      </c>
    </row>
    <row r="8240" spans="1:31" hidden="1">
      <c r="A8240" s="157" t="s">
        <v>580</v>
      </c>
      <c r="P8240" s="157" t="s">
        <v>572</v>
      </c>
      <c r="U8240" s="163">
        <v>16.697358425581001</v>
      </c>
      <c r="X8240" s="157" t="s">
        <v>566</v>
      </c>
      <c r="AE8240" s="165" t="s">
        <v>420</v>
      </c>
    </row>
    <row r="8241" spans="1:31" hidden="1">
      <c r="A8241" s="157" t="s">
        <v>580</v>
      </c>
      <c r="P8241" s="157" t="s">
        <v>572</v>
      </c>
      <c r="U8241" s="163">
        <v>0</v>
      </c>
      <c r="X8241" s="157" t="s">
        <v>566</v>
      </c>
      <c r="AE8241" s="165" t="s">
        <v>421</v>
      </c>
    </row>
    <row r="8242" spans="1:31" hidden="1">
      <c r="A8242" s="157" t="s">
        <v>580</v>
      </c>
      <c r="P8242" s="157" t="s">
        <v>572</v>
      </c>
      <c r="U8242" s="163">
        <v>0</v>
      </c>
      <c r="X8242" s="157" t="s">
        <v>566</v>
      </c>
      <c r="AE8242" s="165" t="s">
        <v>422</v>
      </c>
    </row>
    <row r="8243" spans="1:31" hidden="1">
      <c r="A8243" s="157" t="s">
        <v>580</v>
      </c>
      <c r="P8243" s="157" t="s">
        <v>572</v>
      </c>
      <c r="U8243" s="163">
        <v>0</v>
      </c>
      <c r="X8243" s="157" t="s">
        <v>566</v>
      </c>
      <c r="AE8243" s="165" t="s">
        <v>423</v>
      </c>
    </row>
    <row r="8244" spans="1:31" hidden="1">
      <c r="A8244" s="157" t="s">
        <v>580</v>
      </c>
      <c r="P8244" s="157" t="s">
        <v>572</v>
      </c>
      <c r="U8244" s="163">
        <v>12.850756635656154</v>
      </c>
      <c r="X8244" s="157" t="s">
        <v>566</v>
      </c>
      <c r="AE8244" s="165" t="s">
        <v>424</v>
      </c>
    </row>
    <row r="8245" spans="1:31" hidden="1">
      <c r="A8245" s="157" t="s">
        <v>580</v>
      </c>
      <c r="P8245" s="157" t="s">
        <v>572</v>
      </c>
      <c r="U8245" s="163">
        <v>0</v>
      </c>
      <c r="X8245" s="157" t="s">
        <v>566</v>
      </c>
      <c r="AE8245" s="165" t="s">
        <v>428</v>
      </c>
    </row>
    <row r="8246" spans="1:31" hidden="1">
      <c r="A8246" s="157" t="s">
        <v>580</v>
      </c>
      <c r="P8246" s="157" t="s">
        <v>572</v>
      </c>
      <c r="U8246" s="163">
        <v>-683.7893206213223</v>
      </c>
      <c r="X8246" s="157" t="s">
        <v>566</v>
      </c>
      <c r="AE8246" s="165" t="s">
        <v>427</v>
      </c>
    </row>
    <row r="8247" spans="1:31" hidden="1">
      <c r="A8247" s="157" t="s">
        <v>580</v>
      </c>
      <c r="P8247" s="157" t="s">
        <v>572</v>
      </c>
      <c r="U8247" s="163">
        <v>0</v>
      </c>
      <c r="X8247" s="157" t="s">
        <v>566</v>
      </c>
      <c r="AE8247" s="165" t="s">
        <v>429</v>
      </c>
    </row>
    <row r="8248" spans="1:31" hidden="1">
      <c r="A8248" s="157" t="s">
        <v>580</v>
      </c>
      <c r="P8248" s="157" t="s">
        <v>572</v>
      </c>
      <c r="U8248" s="163">
        <v>0</v>
      </c>
      <c r="X8248" s="157" t="s">
        <v>566</v>
      </c>
      <c r="AE8248" s="165" t="s">
        <v>426</v>
      </c>
    </row>
    <row r="8249" spans="1:31" hidden="1">
      <c r="A8249" s="157" t="s">
        <v>580</v>
      </c>
      <c r="P8249" s="157" t="s">
        <v>572</v>
      </c>
      <c r="U8249" s="163">
        <v>0</v>
      </c>
      <c r="X8249" s="157" t="s">
        <v>566</v>
      </c>
      <c r="AE8249" s="165" t="s">
        <v>504</v>
      </c>
    </row>
    <row r="8250" spans="1:31" hidden="1">
      <c r="A8250" s="157" t="s">
        <v>580</v>
      </c>
      <c r="P8250" s="157" t="s">
        <v>572</v>
      </c>
      <c r="U8250" s="163">
        <v>0</v>
      </c>
      <c r="X8250" s="157" t="s">
        <v>566</v>
      </c>
      <c r="AE8250" s="165" t="s">
        <v>508</v>
      </c>
    </row>
    <row r="8251" spans="1:31" hidden="1">
      <c r="A8251" s="157" t="s">
        <v>580</v>
      </c>
      <c r="P8251" s="157" t="s">
        <v>572</v>
      </c>
      <c r="U8251" s="163">
        <v>0</v>
      </c>
      <c r="X8251" s="157" t="s">
        <v>566</v>
      </c>
      <c r="AE8251" s="165" t="s">
        <v>509</v>
      </c>
    </row>
    <row r="8252" spans="1:31" hidden="1">
      <c r="A8252" s="157" t="s">
        <v>580</v>
      </c>
      <c r="P8252" s="157" t="s">
        <v>572</v>
      </c>
      <c r="U8252" s="163">
        <v>0</v>
      </c>
      <c r="X8252" s="157" t="s">
        <v>566</v>
      </c>
      <c r="AE8252" s="165" t="s">
        <v>521</v>
      </c>
    </row>
    <row r="8253" spans="1:31" hidden="1">
      <c r="A8253" s="157" t="s">
        <v>580</v>
      </c>
      <c r="P8253" s="157" t="s">
        <v>572</v>
      </c>
      <c r="U8253" s="163">
        <v>0</v>
      </c>
      <c r="X8253" s="157" t="s">
        <v>566</v>
      </c>
      <c r="AE8253" s="165" t="s">
        <v>425</v>
      </c>
    </row>
    <row r="8254" spans="1:31" hidden="1">
      <c r="A8254" s="157" t="s">
        <v>580</v>
      </c>
      <c r="P8254" s="157" t="s">
        <v>572</v>
      </c>
      <c r="U8254" s="163">
        <v>0</v>
      </c>
      <c r="X8254" s="157" t="s">
        <v>566</v>
      </c>
      <c r="AE8254" s="165" t="s">
        <v>587</v>
      </c>
    </row>
    <row r="8255" spans="1:31" hidden="1">
      <c r="A8255" s="157" t="s">
        <v>580</v>
      </c>
      <c r="P8255" s="157" t="s">
        <v>572</v>
      </c>
      <c r="U8255" s="163">
        <v>0</v>
      </c>
      <c r="X8255" s="157" t="s">
        <v>566</v>
      </c>
      <c r="AE8255" s="165" t="s">
        <v>471</v>
      </c>
    </row>
    <row r="8256" spans="1:31" hidden="1">
      <c r="A8256" s="157" t="s">
        <v>580</v>
      </c>
      <c r="P8256" s="157" t="s">
        <v>572</v>
      </c>
      <c r="U8256" s="163">
        <v>0</v>
      </c>
      <c r="X8256" s="157" t="s">
        <v>566</v>
      </c>
      <c r="AE8256" s="165" t="s">
        <v>588</v>
      </c>
    </row>
    <row r="8257" spans="1:31" hidden="1">
      <c r="A8257" s="157" t="s">
        <v>580</v>
      </c>
      <c r="P8257" s="157" t="s">
        <v>572</v>
      </c>
      <c r="U8257" s="163">
        <v>-349.3114197623795</v>
      </c>
      <c r="X8257" s="157" t="s">
        <v>566</v>
      </c>
      <c r="AE8257" s="165" t="s">
        <v>620</v>
      </c>
    </row>
    <row r="8258" spans="1:31" hidden="1">
      <c r="A8258" s="157" t="s">
        <v>580</v>
      </c>
      <c r="P8258" s="157" t="s">
        <v>572</v>
      </c>
      <c r="U8258" s="163">
        <v>-1365.439152982899</v>
      </c>
      <c r="X8258" s="157" t="s">
        <v>566</v>
      </c>
      <c r="AE8258" s="165" t="s">
        <v>622</v>
      </c>
    </row>
    <row r="8259" spans="1:31" hidden="1">
      <c r="A8259" s="157" t="s">
        <v>580</v>
      </c>
      <c r="P8259" s="157" t="s">
        <v>572</v>
      </c>
      <c r="U8259" s="163">
        <v>-55100.561689642753</v>
      </c>
      <c r="X8259" s="157" t="s">
        <v>566</v>
      </c>
      <c r="AE8259" s="165" t="s">
        <v>618</v>
      </c>
    </row>
    <row r="8260" spans="1:31" hidden="1">
      <c r="A8260" s="157" t="s">
        <v>580</v>
      </c>
      <c r="P8260" s="157" t="s">
        <v>572</v>
      </c>
      <c r="U8260" s="163">
        <v>-18500.453062379347</v>
      </c>
      <c r="X8260" s="157" t="s">
        <v>566</v>
      </c>
      <c r="AE8260" s="165" t="s">
        <v>619</v>
      </c>
    </row>
    <row r="8261" spans="1:31" hidden="1">
      <c r="A8261" s="157" t="s">
        <v>580</v>
      </c>
      <c r="P8261" s="157" t="s">
        <v>572</v>
      </c>
      <c r="U8261" s="163">
        <v>0</v>
      </c>
      <c r="X8261" s="157" t="s">
        <v>567</v>
      </c>
      <c r="AE8261" s="165" t="s">
        <v>318</v>
      </c>
    </row>
    <row r="8262" spans="1:31" hidden="1">
      <c r="A8262" s="157" t="s">
        <v>580</v>
      </c>
      <c r="P8262" s="157" t="s">
        <v>572</v>
      </c>
      <c r="U8262" s="163">
        <v>0</v>
      </c>
      <c r="X8262" s="157" t="s">
        <v>567</v>
      </c>
      <c r="AE8262" s="165" t="s">
        <v>402</v>
      </c>
    </row>
    <row r="8263" spans="1:31" hidden="1">
      <c r="A8263" s="157" t="s">
        <v>580</v>
      </c>
      <c r="P8263" s="157" t="s">
        <v>572</v>
      </c>
      <c r="U8263" s="163">
        <v>0</v>
      </c>
      <c r="X8263" s="157" t="s">
        <v>567</v>
      </c>
      <c r="AE8263" s="165" t="s">
        <v>403</v>
      </c>
    </row>
    <row r="8264" spans="1:31" hidden="1">
      <c r="A8264" s="157" t="s">
        <v>580</v>
      </c>
      <c r="P8264" s="157" t="s">
        <v>572</v>
      </c>
      <c r="U8264" s="163">
        <v>0</v>
      </c>
      <c r="X8264" s="157" t="s">
        <v>567</v>
      </c>
      <c r="AE8264" s="165" t="s">
        <v>404</v>
      </c>
    </row>
    <row r="8265" spans="1:31" hidden="1">
      <c r="A8265" s="157" t="s">
        <v>580</v>
      </c>
      <c r="P8265" s="157" t="s">
        <v>572</v>
      </c>
      <c r="U8265" s="163">
        <v>-54.448127375816085</v>
      </c>
      <c r="X8265" s="157" t="s">
        <v>567</v>
      </c>
      <c r="AE8265" s="165" t="s">
        <v>405</v>
      </c>
    </row>
    <row r="8266" spans="1:31" hidden="1">
      <c r="A8266" s="157" t="s">
        <v>580</v>
      </c>
      <c r="P8266" s="157" t="s">
        <v>572</v>
      </c>
      <c r="U8266" s="163">
        <v>-54.448127375816085</v>
      </c>
      <c r="X8266" s="157" t="s">
        <v>567</v>
      </c>
      <c r="AE8266" s="165" t="s">
        <v>406</v>
      </c>
    </row>
    <row r="8267" spans="1:31" hidden="1">
      <c r="A8267" s="157" t="s">
        <v>580</v>
      </c>
      <c r="P8267" s="157" t="s">
        <v>572</v>
      </c>
      <c r="U8267" s="163">
        <v>-54.4494521155396</v>
      </c>
      <c r="X8267" s="157" t="s">
        <v>567</v>
      </c>
      <c r="AE8267" s="165" t="s">
        <v>407</v>
      </c>
    </row>
    <row r="8268" spans="1:31" hidden="1">
      <c r="A8268" s="157" t="s">
        <v>580</v>
      </c>
      <c r="P8268" s="157" t="s">
        <v>572</v>
      </c>
      <c r="U8268" s="163">
        <v>-54.448127375816085</v>
      </c>
      <c r="X8268" s="157" t="s">
        <v>567</v>
      </c>
      <c r="AE8268" s="165" t="s">
        <v>408</v>
      </c>
    </row>
    <row r="8269" spans="1:31" hidden="1">
      <c r="A8269" s="157" t="s">
        <v>580</v>
      </c>
      <c r="P8269" s="157" t="s">
        <v>572</v>
      </c>
      <c r="U8269" s="163">
        <v>-54.448127375816085</v>
      </c>
      <c r="X8269" s="157" t="s">
        <v>567</v>
      </c>
      <c r="AE8269" s="165" t="s">
        <v>409</v>
      </c>
    </row>
    <row r="8270" spans="1:31" hidden="1">
      <c r="A8270" s="157" t="s">
        <v>580</v>
      </c>
      <c r="P8270" s="157" t="s">
        <v>572</v>
      </c>
      <c r="U8270" s="163">
        <v>-54.448127375816114</v>
      </c>
      <c r="X8270" s="157" t="s">
        <v>567</v>
      </c>
      <c r="AE8270" s="165" t="s">
        <v>410</v>
      </c>
    </row>
    <row r="8271" spans="1:31" hidden="1">
      <c r="A8271" s="157" t="s">
        <v>580</v>
      </c>
      <c r="P8271" s="157" t="s">
        <v>572</v>
      </c>
      <c r="U8271" s="163">
        <v>0</v>
      </c>
      <c r="X8271" s="157" t="s">
        <v>567</v>
      </c>
      <c r="AE8271" s="165" t="s">
        <v>411</v>
      </c>
    </row>
    <row r="8272" spans="1:31" hidden="1">
      <c r="A8272" s="157" t="s">
        <v>580</v>
      </c>
      <c r="P8272" s="157" t="s">
        <v>572</v>
      </c>
      <c r="U8272" s="163">
        <v>-54.4494521155396</v>
      </c>
      <c r="X8272" s="157" t="s">
        <v>567</v>
      </c>
      <c r="AE8272" s="165" t="s">
        <v>412</v>
      </c>
    </row>
    <row r="8273" spans="1:31" hidden="1">
      <c r="A8273" s="157" t="s">
        <v>580</v>
      </c>
      <c r="P8273" s="157" t="s">
        <v>572</v>
      </c>
      <c r="U8273" s="163">
        <v>-54.448127375816085</v>
      </c>
      <c r="X8273" s="157" t="s">
        <v>567</v>
      </c>
      <c r="AE8273" s="165" t="s">
        <v>413</v>
      </c>
    </row>
    <row r="8274" spans="1:31" hidden="1">
      <c r="A8274" s="157" t="s">
        <v>580</v>
      </c>
      <c r="P8274" s="157" t="s">
        <v>572</v>
      </c>
      <c r="U8274" s="163">
        <v>-54.449452115539657</v>
      </c>
      <c r="X8274" s="157" t="s">
        <v>567</v>
      </c>
      <c r="AE8274" s="165" t="s">
        <v>414</v>
      </c>
    </row>
    <row r="8275" spans="1:31" hidden="1">
      <c r="A8275" s="157" t="s">
        <v>580</v>
      </c>
      <c r="P8275" s="157" t="s">
        <v>572</v>
      </c>
      <c r="U8275" s="163">
        <v>-170.31781203198329</v>
      </c>
      <c r="X8275" s="157" t="s">
        <v>567</v>
      </c>
      <c r="AE8275" s="165" t="s">
        <v>415</v>
      </c>
    </row>
    <row r="8276" spans="1:31" hidden="1">
      <c r="A8276" s="157" t="s">
        <v>580</v>
      </c>
      <c r="P8276" s="157" t="s">
        <v>572</v>
      </c>
      <c r="U8276" s="163">
        <v>0</v>
      </c>
      <c r="X8276" s="157" t="s">
        <v>567</v>
      </c>
      <c r="AE8276" s="165" t="s">
        <v>416</v>
      </c>
    </row>
    <row r="8277" spans="1:31" hidden="1">
      <c r="A8277" s="157" t="s">
        <v>580</v>
      </c>
      <c r="P8277" s="157" t="s">
        <v>572</v>
      </c>
      <c r="U8277" s="163">
        <v>0</v>
      </c>
      <c r="X8277" s="157" t="s">
        <v>567</v>
      </c>
      <c r="AE8277" s="165" t="s">
        <v>417</v>
      </c>
    </row>
    <row r="8278" spans="1:31" hidden="1">
      <c r="A8278" s="157" t="s">
        <v>580</v>
      </c>
      <c r="P8278" s="157" t="s">
        <v>572</v>
      </c>
      <c r="U8278" s="163">
        <v>-54.4494521155396</v>
      </c>
      <c r="X8278" s="157" t="s">
        <v>567</v>
      </c>
      <c r="AE8278" s="165" t="s">
        <v>418</v>
      </c>
    </row>
    <row r="8279" spans="1:31" hidden="1">
      <c r="A8279" s="157" t="s">
        <v>580</v>
      </c>
      <c r="P8279" s="157" t="s">
        <v>572</v>
      </c>
      <c r="U8279" s="163">
        <v>0</v>
      </c>
      <c r="X8279" s="157" t="s">
        <v>567</v>
      </c>
      <c r="AE8279" s="165" t="s">
        <v>419</v>
      </c>
    </row>
    <row r="8280" spans="1:31" hidden="1">
      <c r="A8280" s="157" t="s">
        <v>580</v>
      </c>
      <c r="P8280" s="157" t="s">
        <v>572</v>
      </c>
      <c r="U8280" s="163">
        <v>0</v>
      </c>
      <c r="X8280" s="157" t="s">
        <v>567</v>
      </c>
      <c r="AE8280" s="165" t="s">
        <v>420</v>
      </c>
    </row>
    <row r="8281" spans="1:31" hidden="1">
      <c r="A8281" s="157" t="s">
        <v>580</v>
      </c>
      <c r="P8281" s="157" t="s">
        <v>572</v>
      </c>
      <c r="U8281" s="163">
        <v>-54.4494521155396</v>
      </c>
      <c r="X8281" s="157" t="s">
        <v>567</v>
      </c>
      <c r="AE8281" s="165" t="s">
        <v>421</v>
      </c>
    </row>
    <row r="8282" spans="1:31" hidden="1">
      <c r="A8282" s="157" t="s">
        <v>580</v>
      </c>
      <c r="P8282" s="157" t="s">
        <v>572</v>
      </c>
      <c r="U8282" s="163">
        <v>-54.4494521155396</v>
      </c>
      <c r="X8282" s="157" t="s">
        <v>567</v>
      </c>
      <c r="AE8282" s="165" t="s">
        <v>422</v>
      </c>
    </row>
    <row r="8283" spans="1:31" hidden="1">
      <c r="A8283" s="157" t="s">
        <v>580</v>
      </c>
      <c r="P8283" s="157" t="s">
        <v>572</v>
      </c>
      <c r="U8283" s="163">
        <v>-54.4494521155396</v>
      </c>
      <c r="X8283" s="157" t="s">
        <v>567</v>
      </c>
      <c r="AE8283" s="165" t="s">
        <v>423</v>
      </c>
    </row>
    <row r="8284" spans="1:31" hidden="1">
      <c r="A8284" s="157" t="s">
        <v>580</v>
      </c>
      <c r="P8284" s="157" t="s">
        <v>572</v>
      </c>
      <c r="U8284" s="163">
        <v>25.232410659646916</v>
      </c>
      <c r="X8284" s="157" t="s">
        <v>567</v>
      </c>
      <c r="AE8284" s="165" t="s">
        <v>424</v>
      </c>
    </row>
    <row r="8285" spans="1:31" hidden="1">
      <c r="A8285" s="157" t="s">
        <v>580</v>
      </c>
      <c r="P8285" s="157" t="s">
        <v>572</v>
      </c>
      <c r="U8285" s="163">
        <v>0</v>
      </c>
      <c r="X8285" s="157" t="s">
        <v>567</v>
      </c>
      <c r="AE8285" s="165" t="s">
        <v>428</v>
      </c>
    </row>
    <row r="8286" spans="1:31" hidden="1">
      <c r="A8286" s="157" t="s">
        <v>580</v>
      </c>
      <c r="P8286" s="157" t="s">
        <v>572</v>
      </c>
      <c r="U8286" s="163">
        <v>0</v>
      </c>
      <c r="X8286" s="157" t="s">
        <v>567</v>
      </c>
      <c r="AE8286" s="165" t="s">
        <v>427</v>
      </c>
    </row>
    <row r="8287" spans="1:31" hidden="1">
      <c r="A8287" s="157" t="s">
        <v>580</v>
      </c>
      <c r="P8287" s="157" t="s">
        <v>572</v>
      </c>
      <c r="U8287" s="163">
        <v>0</v>
      </c>
      <c r="X8287" s="157" t="s">
        <v>567</v>
      </c>
      <c r="AE8287" s="165" t="s">
        <v>429</v>
      </c>
    </row>
    <row r="8288" spans="1:31" hidden="1">
      <c r="A8288" s="157" t="s">
        <v>580</v>
      </c>
      <c r="P8288" s="157" t="s">
        <v>572</v>
      </c>
      <c r="U8288" s="163">
        <v>-54.4494521155396</v>
      </c>
      <c r="X8288" s="157" t="s">
        <v>567</v>
      </c>
      <c r="AE8288" s="165" t="s">
        <v>426</v>
      </c>
    </row>
    <row r="8289" spans="1:31" hidden="1">
      <c r="A8289" s="157" t="s">
        <v>580</v>
      </c>
      <c r="P8289" s="157" t="s">
        <v>572</v>
      </c>
      <c r="U8289" s="163">
        <v>0</v>
      </c>
      <c r="X8289" s="157" t="s">
        <v>567</v>
      </c>
      <c r="AE8289" s="165" t="s">
        <v>504</v>
      </c>
    </row>
    <row r="8290" spans="1:31" hidden="1">
      <c r="A8290" s="157" t="s">
        <v>580</v>
      </c>
      <c r="P8290" s="157" t="s">
        <v>572</v>
      </c>
      <c r="U8290" s="163">
        <v>0</v>
      </c>
      <c r="X8290" s="157" t="s">
        <v>567</v>
      </c>
      <c r="AE8290" s="165" t="s">
        <v>508</v>
      </c>
    </row>
    <row r="8291" spans="1:31" hidden="1">
      <c r="A8291" s="157" t="s">
        <v>580</v>
      </c>
      <c r="P8291" s="157" t="s">
        <v>572</v>
      </c>
      <c r="U8291" s="163">
        <v>0</v>
      </c>
      <c r="X8291" s="157" t="s">
        <v>567</v>
      </c>
      <c r="AE8291" s="165" t="s">
        <v>509</v>
      </c>
    </row>
    <row r="8292" spans="1:31" hidden="1">
      <c r="A8292" s="157" t="s">
        <v>580</v>
      </c>
      <c r="P8292" s="157" t="s">
        <v>572</v>
      </c>
      <c r="U8292" s="163">
        <v>0</v>
      </c>
      <c r="X8292" s="157" t="s">
        <v>567</v>
      </c>
      <c r="AE8292" s="165" t="s">
        <v>521</v>
      </c>
    </row>
    <row r="8293" spans="1:31" hidden="1">
      <c r="A8293" s="157" t="s">
        <v>580</v>
      </c>
      <c r="P8293" s="157" t="s">
        <v>572</v>
      </c>
      <c r="U8293" s="163">
        <v>0</v>
      </c>
      <c r="X8293" s="157" t="s">
        <v>567</v>
      </c>
      <c r="AE8293" s="165" t="s">
        <v>425</v>
      </c>
    </row>
    <row r="8294" spans="1:31" hidden="1">
      <c r="A8294" s="157" t="s">
        <v>580</v>
      </c>
      <c r="P8294" s="157" t="s">
        <v>572</v>
      </c>
      <c r="U8294" s="163">
        <v>0</v>
      </c>
      <c r="X8294" s="157" t="s">
        <v>567</v>
      </c>
      <c r="AE8294" s="165" t="s">
        <v>587</v>
      </c>
    </row>
    <row r="8295" spans="1:31" hidden="1">
      <c r="A8295" s="157" t="s">
        <v>580</v>
      </c>
      <c r="P8295" s="157" t="s">
        <v>572</v>
      </c>
      <c r="U8295" s="163">
        <v>0</v>
      </c>
      <c r="X8295" s="157" t="s">
        <v>567</v>
      </c>
      <c r="AE8295" s="165" t="s">
        <v>471</v>
      </c>
    </row>
    <row r="8296" spans="1:31" hidden="1">
      <c r="A8296" s="157" t="s">
        <v>580</v>
      </c>
      <c r="P8296" s="157" t="s">
        <v>572</v>
      </c>
      <c r="U8296" s="163">
        <v>0</v>
      </c>
      <c r="X8296" s="157" t="s">
        <v>567</v>
      </c>
      <c r="AE8296" s="165" t="s">
        <v>588</v>
      </c>
    </row>
    <row r="8297" spans="1:31" hidden="1">
      <c r="A8297" s="157" t="s">
        <v>580</v>
      </c>
      <c r="P8297" s="157" t="s">
        <v>572</v>
      </c>
      <c r="U8297" s="163">
        <v>0</v>
      </c>
      <c r="X8297" s="157" t="s">
        <v>567</v>
      </c>
      <c r="AE8297" s="165" t="s">
        <v>620</v>
      </c>
    </row>
    <row r="8298" spans="1:31" hidden="1">
      <c r="A8298" s="157" t="s">
        <v>580</v>
      </c>
      <c r="P8298" s="157" t="s">
        <v>572</v>
      </c>
      <c r="U8298" s="163">
        <v>0</v>
      </c>
      <c r="X8298" s="157" t="s">
        <v>567</v>
      </c>
      <c r="AE8298" s="165" t="s">
        <v>622</v>
      </c>
    </row>
    <row r="8299" spans="1:31" hidden="1">
      <c r="A8299" s="157" t="s">
        <v>580</v>
      </c>
      <c r="P8299" s="157" t="s">
        <v>572</v>
      </c>
      <c r="U8299" s="163">
        <v>0</v>
      </c>
      <c r="X8299" s="157" t="s">
        <v>567</v>
      </c>
      <c r="AE8299" s="165" t="s">
        <v>618</v>
      </c>
    </row>
    <row r="8300" spans="1:31" hidden="1">
      <c r="A8300" s="157" t="s">
        <v>580</v>
      </c>
      <c r="P8300" s="157" t="s">
        <v>572</v>
      </c>
      <c r="U8300" s="163">
        <v>0</v>
      </c>
      <c r="X8300" s="157" t="s">
        <v>567</v>
      </c>
      <c r="AE8300" s="165" t="s">
        <v>619</v>
      </c>
    </row>
    <row r="8301" spans="1:31" hidden="1">
      <c r="A8301" s="157" t="s">
        <v>580</v>
      </c>
      <c r="P8301" s="157" t="s">
        <v>572</v>
      </c>
      <c r="U8301" s="163">
        <v>0</v>
      </c>
      <c r="X8301" s="157" t="s">
        <v>568</v>
      </c>
      <c r="AE8301" s="165" t="s">
        <v>318</v>
      </c>
    </row>
    <row r="8302" spans="1:31" hidden="1">
      <c r="A8302" s="157" t="s">
        <v>580</v>
      </c>
      <c r="P8302" s="157" t="s">
        <v>572</v>
      </c>
      <c r="U8302" s="163">
        <v>0</v>
      </c>
      <c r="X8302" s="157" t="s">
        <v>568</v>
      </c>
      <c r="AE8302" s="165" t="s">
        <v>402</v>
      </c>
    </row>
    <row r="8303" spans="1:31" hidden="1">
      <c r="A8303" s="157" t="s">
        <v>580</v>
      </c>
      <c r="P8303" s="157" t="s">
        <v>572</v>
      </c>
      <c r="U8303" s="163">
        <v>0</v>
      </c>
      <c r="X8303" s="157" t="s">
        <v>568</v>
      </c>
      <c r="AE8303" s="165" t="s">
        <v>403</v>
      </c>
    </row>
    <row r="8304" spans="1:31" hidden="1">
      <c r="A8304" s="157" t="s">
        <v>580</v>
      </c>
      <c r="P8304" s="157" t="s">
        <v>572</v>
      </c>
      <c r="U8304" s="163">
        <v>0</v>
      </c>
      <c r="X8304" s="157" t="s">
        <v>568</v>
      </c>
      <c r="AE8304" s="165" t="s">
        <v>404</v>
      </c>
    </row>
    <row r="8305" spans="1:31" hidden="1">
      <c r="A8305" s="157" t="s">
        <v>580</v>
      </c>
      <c r="P8305" s="157" t="s">
        <v>572</v>
      </c>
      <c r="U8305" s="163">
        <v>0</v>
      </c>
      <c r="X8305" s="157" t="s">
        <v>568</v>
      </c>
      <c r="AE8305" s="165" t="s">
        <v>405</v>
      </c>
    </row>
    <row r="8306" spans="1:31" hidden="1">
      <c r="A8306" s="157" t="s">
        <v>580</v>
      </c>
      <c r="P8306" s="157" t="s">
        <v>572</v>
      </c>
      <c r="U8306" s="163">
        <v>0</v>
      </c>
      <c r="X8306" s="157" t="s">
        <v>568</v>
      </c>
      <c r="AE8306" s="165" t="s">
        <v>406</v>
      </c>
    </row>
    <row r="8307" spans="1:31" hidden="1">
      <c r="A8307" s="157" t="s">
        <v>580</v>
      </c>
      <c r="P8307" s="157" t="s">
        <v>572</v>
      </c>
      <c r="U8307" s="163">
        <v>0</v>
      </c>
      <c r="X8307" s="157" t="s">
        <v>568</v>
      </c>
      <c r="AE8307" s="165" t="s">
        <v>407</v>
      </c>
    </row>
    <row r="8308" spans="1:31" hidden="1">
      <c r="A8308" s="157" t="s">
        <v>580</v>
      </c>
      <c r="P8308" s="157" t="s">
        <v>572</v>
      </c>
      <c r="U8308" s="163">
        <v>0</v>
      </c>
      <c r="X8308" s="157" t="s">
        <v>568</v>
      </c>
      <c r="AE8308" s="165" t="s">
        <v>408</v>
      </c>
    </row>
    <row r="8309" spans="1:31" hidden="1">
      <c r="A8309" s="157" t="s">
        <v>580</v>
      </c>
      <c r="P8309" s="157" t="s">
        <v>572</v>
      </c>
      <c r="U8309" s="163">
        <v>-180.3633133553285</v>
      </c>
      <c r="X8309" s="157" t="s">
        <v>568</v>
      </c>
      <c r="AE8309" s="165" t="s">
        <v>409</v>
      </c>
    </row>
    <row r="8310" spans="1:31" hidden="1">
      <c r="A8310" s="157" t="s">
        <v>580</v>
      </c>
      <c r="P8310" s="157" t="s">
        <v>572</v>
      </c>
      <c r="U8310" s="163">
        <v>-376.00617468157429</v>
      </c>
      <c r="X8310" s="157" t="s">
        <v>568</v>
      </c>
      <c r="AE8310" s="165" t="s">
        <v>410</v>
      </c>
    </row>
    <row r="8311" spans="1:31" hidden="1">
      <c r="A8311" s="157" t="s">
        <v>580</v>
      </c>
      <c r="P8311" s="157" t="s">
        <v>572</v>
      </c>
      <c r="U8311" s="163">
        <v>0</v>
      </c>
      <c r="X8311" s="157" t="s">
        <v>568</v>
      </c>
      <c r="AE8311" s="165" t="s">
        <v>411</v>
      </c>
    </row>
    <row r="8312" spans="1:31" hidden="1">
      <c r="A8312" s="157" t="s">
        <v>580</v>
      </c>
      <c r="P8312" s="157" t="s">
        <v>572</v>
      </c>
      <c r="U8312" s="163">
        <v>0</v>
      </c>
      <c r="X8312" s="157" t="s">
        <v>568</v>
      </c>
      <c r="AE8312" s="165" t="s">
        <v>412</v>
      </c>
    </row>
    <row r="8313" spans="1:31" hidden="1">
      <c r="A8313" s="157" t="s">
        <v>580</v>
      </c>
      <c r="P8313" s="157" t="s">
        <v>572</v>
      </c>
      <c r="U8313" s="163">
        <v>-243.94022216582391</v>
      </c>
      <c r="X8313" s="157" t="s">
        <v>568</v>
      </c>
      <c r="AE8313" s="165" t="s">
        <v>413</v>
      </c>
    </row>
    <row r="8314" spans="1:31" hidden="1">
      <c r="A8314" s="157" t="s">
        <v>580</v>
      </c>
      <c r="P8314" s="157" t="s">
        <v>572</v>
      </c>
      <c r="U8314" s="163">
        <v>0</v>
      </c>
      <c r="X8314" s="157" t="s">
        <v>568</v>
      </c>
      <c r="AE8314" s="165" t="s">
        <v>414</v>
      </c>
    </row>
    <row r="8315" spans="1:31" hidden="1">
      <c r="A8315" s="157" t="s">
        <v>580</v>
      </c>
      <c r="P8315" s="157" t="s">
        <v>572</v>
      </c>
      <c r="U8315" s="163">
        <v>0</v>
      </c>
      <c r="X8315" s="157" t="s">
        <v>568</v>
      </c>
      <c r="AE8315" s="165" t="s">
        <v>415</v>
      </c>
    </row>
    <row r="8316" spans="1:31" hidden="1">
      <c r="A8316" s="157" t="s">
        <v>580</v>
      </c>
      <c r="P8316" s="157" t="s">
        <v>572</v>
      </c>
      <c r="U8316" s="163">
        <v>0</v>
      </c>
      <c r="X8316" s="157" t="s">
        <v>568</v>
      </c>
      <c r="AE8316" s="165" t="s">
        <v>416</v>
      </c>
    </row>
    <row r="8317" spans="1:31" hidden="1">
      <c r="A8317" s="157" t="s">
        <v>580</v>
      </c>
      <c r="P8317" s="157" t="s">
        <v>572</v>
      </c>
      <c r="U8317" s="163">
        <v>0</v>
      </c>
      <c r="X8317" s="157" t="s">
        <v>568</v>
      </c>
      <c r="AE8317" s="165" t="s">
        <v>417</v>
      </c>
    </row>
    <row r="8318" spans="1:31" hidden="1">
      <c r="A8318" s="157" t="s">
        <v>580</v>
      </c>
      <c r="P8318" s="157" t="s">
        <v>572</v>
      </c>
      <c r="U8318" s="163">
        <v>-242.36643137429883</v>
      </c>
      <c r="X8318" s="157" t="s">
        <v>568</v>
      </c>
      <c r="AE8318" s="165" t="s">
        <v>418</v>
      </c>
    </row>
    <row r="8319" spans="1:31" hidden="1">
      <c r="A8319" s="157" t="s">
        <v>580</v>
      </c>
      <c r="P8319" s="157" t="s">
        <v>572</v>
      </c>
      <c r="U8319" s="163">
        <v>0</v>
      </c>
      <c r="X8319" s="157" t="s">
        <v>568</v>
      </c>
      <c r="AE8319" s="165" t="s">
        <v>419</v>
      </c>
    </row>
    <row r="8320" spans="1:31" hidden="1">
      <c r="A8320" s="157" t="s">
        <v>580</v>
      </c>
      <c r="P8320" s="157" t="s">
        <v>572</v>
      </c>
      <c r="U8320" s="163">
        <v>0</v>
      </c>
      <c r="X8320" s="157" t="s">
        <v>568</v>
      </c>
      <c r="AE8320" s="165" t="s">
        <v>420</v>
      </c>
    </row>
    <row r="8321" spans="1:31" hidden="1">
      <c r="A8321" s="157" t="s">
        <v>580</v>
      </c>
      <c r="P8321" s="157" t="s">
        <v>572</v>
      </c>
      <c r="U8321" s="163">
        <v>0</v>
      </c>
      <c r="X8321" s="157" t="s">
        <v>568</v>
      </c>
      <c r="AE8321" s="165" t="s">
        <v>421</v>
      </c>
    </row>
    <row r="8322" spans="1:31" hidden="1">
      <c r="A8322" s="157" t="s">
        <v>580</v>
      </c>
      <c r="P8322" s="157" t="s">
        <v>572</v>
      </c>
      <c r="U8322" s="163">
        <v>0</v>
      </c>
      <c r="X8322" s="157" t="s">
        <v>568</v>
      </c>
      <c r="AE8322" s="165" t="s">
        <v>422</v>
      </c>
    </row>
    <row r="8323" spans="1:31" hidden="1">
      <c r="A8323" s="157" t="s">
        <v>580</v>
      </c>
      <c r="P8323" s="157" t="s">
        <v>572</v>
      </c>
      <c r="U8323" s="163">
        <v>0</v>
      </c>
      <c r="X8323" s="157" t="s">
        <v>568</v>
      </c>
      <c r="AE8323" s="165" t="s">
        <v>423</v>
      </c>
    </row>
    <row r="8324" spans="1:31" hidden="1">
      <c r="A8324" s="157" t="s">
        <v>580</v>
      </c>
      <c r="P8324" s="157" t="s">
        <v>572</v>
      </c>
      <c r="U8324" s="163">
        <v>0</v>
      </c>
      <c r="X8324" s="157" t="s">
        <v>568</v>
      </c>
      <c r="AE8324" s="165" t="s">
        <v>424</v>
      </c>
    </row>
    <row r="8325" spans="1:31" hidden="1">
      <c r="A8325" s="157" t="s">
        <v>580</v>
      </c>
      <c r="P8325" s="157" t="s">
        <v>572</v>
      </c>
      <c r="U8325" s="163">
        <v>0</v>
      </c>
      <c r="X8325" s="157" t="s">
        <v>568</v>
      </c>
      <c r="AE8325" s="165" t="s">
        <v>428</v>
      </c>
    </row>
    <row r="8326" spans="1:31" hidden="1">
      <c r="A8326" s="157" t="s">
        <v>580</v>
      </c>
      <c r="P8326" s="157" t="s">
        <v>572</v>
      </c>
      <c r="U8326" s="163">
        <v>-28.353706217400706</v>
      </c>
      <c r="X8326" s="157" t="s">
        <v>568</v>
      </c>
      <c r="AE8326" s="165" t="s">
        <v>427</v>
      </c>
    </row>
    <row r="8327" spans="1:31" hidden="1">
      <c r="A8327" s="157" t="s">
        <v>580</v>
      </c>
      <c r="P8327" s="157" t="s">
        <v>572</v>
      </c>
      <c r="U8327" s="163">
        <v>0</v>
      </c>
      <c r="X8327" s="157" t="s">
        <v>568</v>
      </c>
      <c r="AE8327" s="165" t="s">
        <v>429</v>
      </c>
    </row>
    <row r="8328" spans="1:31" hidden="1">
      <c r="A8328" s="157" t="s">
        <v>580</v>
      </c>
      <c r="P8328" s="157" t="s">
        <v>572</v>
      </c>
      <c r="U8328" s="163">
        <v>0</v>
      </c>
      <c r="X8328" s="157" t="s">
        <v>568</v>
      </c>
      <c r="AE8328" s="165" t="s">
        <v>426</v>
      </c>
    </row>
    <row r="8329" spans="1:31" hidden="1">
      <c r="A8329" s="157" t="s">
        <v>580</v>
      </c>
      <c r="P8329" s="157" t="s">
        <v>572</v>
      </c>
      <c r="U8329" s="163">
        <v>0</v>
      </c>
      <c r="X8329" s="157" t="s">
        <v>568</v>
      </c>
      <c r="AE8329" s="165" t="s">
        <v>504</v>
      </c>
    </row>
    <row r="8330" spans="1:31" hidden="1">
      <c r="A8330" s="157" t="s">
        <v>580</v>
      </c>
      <c r="P8330" s="157" t="s">
        <v>572</v>
      </c>
      <c r="U8330" s="163">
        <v>0</v>
      </c>
      <c r="X8330" s="157" t="s">
        <v>568</v>
      </c>
      <c r="AE8330" s="165" t="s">
        <v>508</v>
      </c>
    </row>
    <row r="8331" spans="1:31" hidden="1">
      <c r="A8331" s="157" t="s">
        <v>580</v>
      </c>
      <c r="P8331" s="157" t="s">
        <v>572</v>
      </c>
      <c r="U8331" s="163">
        <v>0</v>
      </c>
      <c r="X8331" s="157" t="s">
        <v>568</v>
      </c>
      <c r="AE8331" s="165" t="s">
        <v>509</v>
      </c>
    </row>
    <row r="8332" spans="1:31" hidden="1">
      <c r="A8332" s="157" t="s">
        <v>580</v>
      </c>
      <c r="P8332" s="157" t="s">
        <v>572</v>
      </c>
      <c r="U8332" s="163">
        <v>0</v>
      </c>
      <c r="X8332" s="157" t="s">
        <v>568</v>
      </c>
      <c r="AE8332" s="165" t="s">
        <v>521</v>
      </c>
    </row>
    <row r="8333" spans="1:31" hidden="1">
      <c r="A8333" s="157" t="s">
        <v>580</v>
      </c>
      <c r="P8333" s="157" t="s">
        <v>572</v>
      </c>
      <c r="U8333" s="163">
        <v>0</v>
      </c>
      <c r="X8333" s="157" t="s">
        <v>568</v>
      </c>
      <c r="AE8333" s="165" t="s">
        <v>425</v>
      </c>
    </row>
    <row r="8334" spans="1:31" hidden="1">
      <c r="A8334" s="157" t="s">
        <v>580</v>
      </c>
      <c r="P8334" s="157" t="s">
        <v>572</v>
      </c>
      <c r="U8334" s="163">
        <v>0</v>
      </c>
      <c r="X8334" s="157" t="s">
        <v>568</v>
      </c>
      <c r="AE8334" s="165" t="s">
        <v>587</v>
      </c>
    </row>
    <row r="8335" spans="1:31" hidden="1">
      <c r="A8335" s="157" t="s">
        <v>580</v>
      </c>
      <c r="P8335" s="157" t="s">
        <v>572</v>
      </c>
      <c r="U8335" s="163">
        <v>0</v>
      </c>
      <c r="X8335" s="157" t="s">
        <v>568</v>
      </c>
      <c r="AE8335" s="165" t="s">
        <v>471</v>
      </c>
    </row>
    <row r="8336" spans="1:31" hidden="1">
      <c r="A8336" s="157" t="s">
        <v>580</v>
      </c>
      <c r="P8336" s="157" t="s">
        <v>572</v>
      </c>
      <c r="U8336" s="163">
        <v>0</v>
      </c>
      <c r="X8336" s="157" t="s">
        <v>568</v>
      </c>
      <c r="AE8336" s="165" t="s">
        <v>588</v>
      </c>
    </row>
    <row r="8337" spans="1:31" hidden="1">
      <c r="A8337" s="157" t="s">
        <v>580</v>
      </c>
      <c r="P8337" s="157" t="s">
        <v>572</v>
      </c>
      <c r="U8337" s="163">
        <v>0</v>
      </c>
      <c r="X8337" s="157" t="s">
        <v>568</v>
      </c>
      <c r="AE8337" s="165" t="s">
        <v>620</v>
      </c>
    </row>
    <row r="8338" spans="1:31" hidden="1">
      <c r="A8338" s="157" t="s">
        <v>580</v>
      </c>
      <c r="P8338" s="157" t="s">
        <v>572</v>
      </c>
      <c r="U8338" s="163">
        <v>0</v>
      </c>
      <c r="X8338" s="157" t="s">
        <v>568</v>
      </c>
      <c r="AE8338" s="165" t="s">
        <v>622</v>
      </c>
    </row>
    <row r="8339" spans="1:31" hidden="1">
      <c r="A8339" s="157" t="s">
        <v>580</v>
      </c>
      <c r="P8339" s="157" t="s">
        <v>572</v>
      </c>
      <c r="U8339" s="163">
        <v>0</v>
      </c>
      <c r="X8339" s="157" t="s">
        <v>568</v>
      </c>
      <c r="AE8339" s="165" t="s">
        <v>618</v>
      </c>
    </row>
    <row r="8340" spans="1:31" hidden="1">
      <c r="A8340" s="157" t="s">
        <v>580</v>
      </c>
      <c r="P8340" s="157" t="s">
        <v>572</v>
      </c>
      <c r="U8340" s="163">
        <v>0</v>
      </c>
      <c r="X8340" s="157" t="s">
        <v>568</v>
      </c>
      <c r="AE8340" s="165" t="s">
        <v>619</v>
      </c>
    </row>
    <row r="8341" spans="1:31" hidden="1">
      <c r="A8341" s="157" t="s">
        <v>580</v>
      </c>
      <c r="P8341" s="157" t="s">
        <v>572</v>
      </c>
      <c r="U8341" s="163">
        <v>0</v>
      </c>
      <c r="X8341" s="157" t="s">
        <v>605</v>
      </c>
      <c r="AE8341" s="165" t="s">
        <v>318</v>
      </c>
    </row>
    <row r="8342" spans="1:31" hidden="1">
      <c r="A8342" s="157" t="s">
        <v>580</v>
      </c>
      <c r="P8342" s="157" t="s">
        <v>572</v>
      </c>
      <c r="U8342" s="163">
        <v>-15832.880808182112</v>
      </c>
      <c r="X8342" s="157" t="s">
        <v>605</v>
      </c>
      <c r="AE8342" s="165" t="s">
        <v>402</v>
      </c>
    </row>
    <row r="8343" spans="1:31" hidden="1">
      <c r="A8343" s="157" t="s">
        <v>580</v>
      </c>
      <c r="P8343" s="157" t="s">
        <v>572</v>
      </c>
      <c r="U8343" s="163">
        <v>-10634.605310440249</v>
      </c>
      <c r="X8343" s="157" t="s">
        <v>605</v>
      </c>
      <c r="AE8343" s="165" t="s">
        <v>403</v>
      </c>
    </row>
    <row r="8344" spans="1:31" hidden="1">
      <c r="A8344" s="157" t="s">
        <v>580</v>
      </c>
      <c r="P8344" s="157" t="s">
        <v>572</v>
      </c>
      <c r="U8344" s="163">
        <v>-15988.279532921923</v>
      </c>
      <c r="X8344" s="157" t="s">
        <v>605</v>
      </c>
      <c r="AE8344" s="165" t="s">
        <v>404</v>
      </c>
    </row>
    <row r="8345" spans="1:31" hidden="1">
      <c r="A8345" s="157" t="s">
        <v>580</v>
      </c>
      <c r="P8345" s="157" t="s">
        <v>572</v>
      </c>
      <c r="U8345" s="163">
        <v>-1050.1516478367685</v>
      </c>
      <c r="X8345" s="157" t="s">
        <v>605</v>
      </c>
      <c r="AE8345" s="165" t="s">
        <v>405</v>
      </c>
    </row>
    <row r="8346" spans="1:31" hidden="1">
      <c r="A8346" s="157" t="s">
        <v>580</v>
      </c>
      <c r="P8346" s="157" t="s">
        <v>572</v>
      </c>
      <c r="U8346" s="163">
        <v>-2511.0123521520736</v>
      </c>
      <c r="X8346" s="157" t="s">
        <v>605</v>
      </c>
      <c r="AE8346" s="165" t="s">
        <v>406</v>
      </c>
    </row>
    <row r="8347" spans="1:31" hidden="1">
      <c r="A8347" s="157" t="s">
        <v>580</v>
      </c>
      <c r="P8347" s="157" t="s">
        <v>572</v>
      </c>
      <c r="U8347" s="163">
        <v>-1561.5886139317972</v>
      </c>
      <c r="X8347" s="157" t="s">
        <v>605</v>
      </c>
      <c r="AE8347" s="165" t="s">
        <v>407</v>
      </c>
    </row>
    <row r="8348" spans="1:31" hidden="1">
      <c r="A8348" s="157" t="s">
        <v>580</v>
      </c>
      <c r="P8348" s="157" t="s">
        <v>572</v>
      </c>
      <c r="U8348" s="163">
        <v>-1812.0253597016954</v>
      </c>
      <c r="X8348" s="157" t="s">
        <v>605</v>
      </c>
      <c r="AE8348" s="165" t="s">
        <v>408</v>
      </c>
    </row>
    <row r="8349" spans="1:31" hidden="1">
      <c r="A8349" s="157" t="s">
        <v>580</v>
      </c>
      <c r="P8349" s="157" t="s">
        <v>572</v>
      </c>
      <c r="U8349" s="163">
        <v>-1324.4668271228593</v>
      </c>
      <c r="X8349" s="157" t="s">
        <v>605</v>
      </c>
      <c r="AE8349" s="165" t="s">
        <v>409</v>
      </c>
    </row>
    <row r="8350" spans="1:31" hidden="1">
      <c r="A8350" s="157" t="s">
        <v>580</v>
      </c>
      <c r="P8350" s="157" t="s">
        <v>572</v>
      </c>
      <c r="U8350" s="163">
        <v>-1738.7487066356907</v>
      </c>
      <c r="X8350" s="157" t="s">
        <v>605</v>
      </c>
      <c r="AE8350" s="165" t="s">
        <v>410</v>
      </c>
    </row>
    <row r="8351" spans="1:31" hidden="1">
      <c r="A8351" s="157" t="s">
        <v>580</v>
      </c>
      <c r="P8351" s="157" t="s">
        <v>572</v>
      </c>
      <c r="U8351" s="163">
        <v>-6404.8239571624654</v>
      </c>
      <c r="X8351" s="157" t="s">
        <v>605</v>
      </c>
      <c r="AE8351" s="165" t="s">
        <v>411</v>
      </c>
    </row>
    <row r="8352" spans="1:31" hidden="1">
      <c r="A8352" s="157" t="s">
        <v>580</v>
      </c>
      <c r="P8352" s="157" t="s">
        <v>572</v>
      </c>
      <c r="U8352" s="163">
        <v>-5381.6425238662305</v>
      </c>
      <c r="X8352" s="157" t="s">
        <v>605</v>
      </c>
      <c r="AE8352" s="165" t="s">
        <v>412</v>
      </c>
    </row>
    <row r="8353" spans="1:31" hidden="1">
      <c r="A8353" s="157" t="s">
        <v>580</v>
      </c>
      <c r="P8353" s="157" t="s">
        <v>572</v>
      </c>
      <c r="U8353" s="163">
        <v>-1475.6342017118413</v>
      </c>
      <c r="X8353" s="157" t="s">
        <v>605</v>
      </c>
      <c r="AE8353" s="165" t="s">
        <v>413</v>
      </c>
    </row>
    <row r="8354" spans="1:31" hidden="1">
      <c r="A8354" s="157" t="s">
        <v>580</v>
      </c>
      <c r="P8354" s="157" t="s">
        <v>572</v>
      </c>
      <c r="U8354" s="163">
        <v>-1809.5957870487864</v>
      </c>
      <c r="X8354" s="157" t="s">
        <v>605</v>
      </c>
      <c r="AE8354" s="165" t="s">
        <v>414</v>
      </c>
    </row>
    <row r="8355" spans="1:31" hidden="1">
      <c r="A8355" s="157" t="s">
        <v>580</v>
      </c>
      <c r="P8355" s="157" t="s">
        <v>572</v>
      </c>
      <c r="U8355" s="163">
        <v>-16208.954891915178</v>
      </c>
      <c r="X8355" s="157" t="s">
        <v>605</v>
      </c>
      <c r="AE8355" s="165" t="s">
        <v>415</v>
      </c>
    </row>
    <row r="8356" spans="1:31" hidden="1">
      <c r="A8356" s="157" t="s">
        <v>580</v>
      </c>
      <c r="P8356" s="157" t="s">
        <v>572</v>
      </c>
      <c r="U8356" s="163">
        <v>-17204.451651260162</v>
      </c>
      <c r="X8356" s="157" t="s">
        <v>605</v>
      </c>
      <c r="AE8356" s="165" t="s">
        <v>416</v>
      </c>
    </row>
    <row r="8357" spans="1:31" hidden="1">
      <c r="A8357" s="157" t="s">
        <v>580</v>
      </c>
      <c r="P8357" s="157" t="s">
        <v>572</v>
      </c>
      <c r="U8357" s="163">
        <v>-7962.2208652237896</v>
      </c>
      <c r="X8357" s="157" t="s">
        <v>605</v>
      </c>
      <c r="AE8357" s="165" t="s">
        <v>417</v>
      </c>
    </row>
    <row r="8358" spans="1:31" hidden="1">
      <c r="A8358" s="157" t="s">
        <v>580</v>
      </c>
      <c r="P8358" s="157" t="s">
        <v>572</v>
      </c>
      <c r="U8358" s="163">
        <v>-1255.4200679940086</v>
      </c>
      <c r="X8358" s="157" t="s">
        <v>605</v>
      </c>
      <c r="AE8358" s="165" t="s">
        <v>418</v>
      </c>
    </row>
    <row r="8359" spans="1:31" hidden="1">
      <c r="A8359" s="157" t="s">
        <v>580</v>
      </c>
      <c r="P8359" s="157" t="s">
        <v>572</v>
      </c>
      <c r="U8359" s="163">
        <v>-12740.160607330443</v>
      </c>
      <c r="X8359" s="157" t="s">
        <v>605</v>
      </c>
      <c r="AE8359" s="165" t="s">
        <v>419</v>
      </c>
    </row>
    <row r="8360" spans="1:31" hidden="1">
      <c r="A8360" s="157" t="s">
        <v>580</v>
      </c>
      <c r="P8360" s="157" t="s">
        <v>572</v>
      </c>
      <c r="U8360" s="163">
        <v>-6819.6098090976593</v>
      </c>
      <c r="X8360" s="157" t="s">
        <v>605</v>
      </c>
      <c r="AE8360" s="165" t="s">
        <v>420</v>
      </c>
    </row>
    <row r="8361" spans="1:31" hidden="1">
      <c r="A8361" s="157" t="s">
        <v>580</v>
      </c>
      <c r="P8361" s="157" t="s">
        <v>572</v>
      </c>
      <c r="U8361" s="163">
        <v>-700.75816946070518</v>
      </c>
      <c r="X8361" s="157" t="s">
        <v>605</v>
      </c>
      <c r="AE8361" s="165" t="s">
        <v>421</v>
      </c>
    </row>
    <row r="8362" spans="1:31" hidden="1">
      <c r="A8362" s="157" t="s">
        <v>580</v>
      </c>
      <c r="P8362" s="157" t="s">
        <v>572</v>
      </c>
      <c r="U8362" s="163">
        <v>-1051.4750628205516</v>
      </c>
      <c r="X8362" s="157" t="s">
        <v>605</v>
      </c>
      <c r="AE8362" s="165" t="s">
        <v>422</v>
      </c>
    </row>
    <row r="8363" spans="1:31" hidden="1">
      <c r="A8363" s="157" t="s">
        <v>580</v>
      </c>
      <c r="P8363" s="157" t="s">
        <v>572</v>
      </c>
      <c r="U8363" s="163">
        <v>-1654.7641823845868</v>
      </c>
      <c r="X8363" s="157" t="s">
        <v>605</v>
      </c>
      <c r="AE8363" s="165" t="s">
        <v>423</v>
      </c>
    </row>
    <row r="8364" spans="1:31" hidden="1">
      <c r="A8364" s="157" t="s">
        <v>580</v>
      </c>
      <c r="P8364" s="157" t="s">
        <v>572</v>
      </c>
      <c r="U8364" s="163">
        <v>-6064.2409998761432</v>
      </c>
      <c r="X8364" s="157" t="s">
        <v>605</v>
      </c>
      <c r="AE8364" s="165" t="s">
        <v>424</v>
      </c>
    </row>
    <row r="8365" spans="1:31" hidden="1">
      <c r="A8365" s="157" t="s">
        <v>580</v>
      </c>
      <c r="P8365" s="157" t="s">
        <v>572</v>
      </c>
      <c r="U8365" s="163">
        <v>0</v>
      </c>
      <c r="X8365" s="157" t="s">
        <v>605</v>
      </c>
      <c r="AE8365" s="165" t="s">
        <v>428</v>
      </c>
    </row>
    <row r="8366" spans="1:31" hidden="1">
      <c r="A8366" s="157" t="s">
        <v>580</v>
      </c>
      <c r="P8366" s="157" t="s">
        <v>572</v>
      </c>
      <c r="U8366" s="163">
        <v>-5883.7218089545195</v>
      </c>
      <c r="X8366" s="157" t="s">
        <v>605</v>
      </c>
      <c r="AE8366" s="165" t="s">
        <v>427</v>
      </c>
    </row>
    <row r="8367" spans="1:31" hidden="1">
      <c r="A8367" s="157" t="s">
        <v>580</v>
      </c>
      <c r="P8367" s="157" t="s">
        <v>572</v>
      </c>
      <c r="U8367" s="163">
        <v>0</v>
      </c>
      <c r="X8367" s="157" t="s">
        <v>605</v>
      </c>
      <c r="AE8367" s="165" t="s">
        <v>429</v>
      </c>
    </row>
    <row r="8368" spans="1:31" hidden="1">
      <c r="A8368" s="157" t="s">
        <v>580</v>
      </c>
      <c r="P8368" s="157" t="s">
        <v>572</v>
      </c>
      <c r="U8368" s="163">
        <v>-1469.9444445993847</v>
      </c>
      <c r="X8368" s="157" t="s">
        <v>605</v>
      </c>
      <c r="AE8368" s="165" t="s">
        <v>426</v>
      </c>
    </row>
    <row r="8369" spans="1:31" hidden="1">
      <c r="A8369" s="157" t="s">
        <v>580</v>
      </c>
      <c r="P8369" s="157" t="s">
        <v>572</v>
      </c>
      <c r="U8369" s="163">
        <v>0</v>
      </c>
      <c r="X8369" s="157" t="s">
        <v>605</v>
      </c>
      <c r="AE8369" s="165" t="s">
        <v>504</v>
      </c>
    </row>
    <row r="8370" spans="1:31" hidden="1">
      <c r="A8370" s="157" t="s">
        <v>580</v>
      </c>
      <c r="P8370" s="157" t="s">
        <v>572</v>
      </c>
      <c r="U8370" s="163">
        <v>0</v>
      </c>
      <c r="X8370" s="157" t="s">
        <v>605</v>
      </c>
      <c r="AE8370" s="165" t="s">
        <v>508</v>
      </c>
    </row>
    <row r="8371" spans="1:31" hidden="1">
      <c r="A8371" s="157" t="s">
        <v>580</v>
      </c>
      <c r="P8371" s="157" t="s">
        <v>572</v>
      </c>
      <c r="U8371" s="163">
        <v>0</v>
      </c>
      <c r="X8371" s="157" t="s">
        <v>605</v>
      </c>
      <c r="AE8371" s="165" t="s">
        <v>509</v>
      </c>
    </row>
    <row r="8372" spans="1:31" hidden="1">
      <c r="A8372" s="157" t="s">
        <v>580</v>
      </c>
      <c r="P8372" s="157" t="s">
        <v>572</v>
      </c>
      <c r="U8372" s="163">
        <v>0</v>
      </c>
      <c r="X8372" s="157" t="s">
        <v>605</v>
      </c>
      <c r="AE8372" s="165" t="s">
        <v>521</v>
      </c>
    </row>
    <row r="8373" spans="1:31" hidden="1">
      <c r="A8373" s="157" t="s">
        <v>580</v>
      </c>
      <c r="P8373" s="157" t="s">
        <v>572</v>
      </c>
      <c r="U8373" s="163">
        <v>0</v>
      </c>
      <c r="X8373" s="157" t="s">
        <v>605</v>
      </c>
      <c r="AE8373" s="165" t="s">
        <v>425</v>
      </c>
    </row>
    <row r="8374" spans="1:31" hidden="1">
      <c r="A8374" s="157" t="s">
        <v>580</v>
      </c>
      <c r="P8374" s="157" t="s">
        <v>572</v>
      </c>
      <c r="U8374" s="163">
        <v>0</v>
      </c>
      <c r="X8374" s="157" t="s">
        <v>605</v>
      </c>
      <c r="AE8374" s="165" t="s">
        <v>587</v>
      </c>
    </row>
    <row r="8375" spans="1:31" hidden="1">
      <c r="A8375" s="157" t="s">
        <v>580</v>
      </c>
      <c r="P8375" s="157" t="s">
        <v>572</v>
      </c>
      <c r="U8375" s="163">
        <v>0</v>
      </c>
      <c r="X8375" s="157" t="s">
        <v>605</v>
      </c>
      <c r="AE8375" s="165" t="s">
        <v>471</v>
      </c>
    </row>
    <row r="8376" spans="1:31" hidden="1">
      <c r="A8376" s="157" t="s">
        <v>580</v>
      </c>
      <c r="P8376" s="157" t="s">
        <v>572</v>
      </c>
      <c r="U8376" s="163">
        <v>0</v>
      </c>
      <c r="X8376" s="157" t="s">
        <v>605</v>
      </c>
      <c r="AE8376" s="165" t="s">
        <v>588</v>
      </c>
    </row>
    <row r="8377" spans="1:31" hidden="1">
      <c r="A8377" s="157" t="s">
        <v>580</v>
      </c>
      <c r="P8377" s="157" t="s">
        <v>572</v>
      </c>
      <c r="U8377" s="163">
        <v>-22.44075733156933</v>
      </c>
      <c r="X8377" s="157" t="s">
        <v>605</v>
      </c>
      <c r="AE8377" s="165" t="s">
        <v>620</v>
      </c>
    </row>
    <row r="8378" spans="1:31" hidden="1">
      <c r="A8378" s="157" t="s">
        <v>580</v>
      </c>
      <c r="P8378" s="157" t="s">
        <v>572</v>
      </c>
      <c r="U8378" s="163">
        <v>-2083.7939671023205</v>
      </c>
      <c r="X8378" s="157" t="s">
        <v>605</v>
      </c>
      <c r="AE8378" s="165" t="s">
        <v>622</v>
      </c>
    </row>
    <row r="8379" spans="1:31" hidden="1">
      <c r="A8379" s="157" t="s">
        <v>580</v>
      </c>
      <c r="P8379" s="157" t="s">
        <v>572</v>
      </c>
      <c r="U8379" s="163">
        <v>-85781.002465409751</v>
      </c>
      <c r="X8379" s="157" t="s">
        <v>605</v>
      </c>
      <c r="AE8379" s="165" t="s">
        <v>618</v>
      </c>
    </row>
    <row r="8380" spans="1:31" hidden="1">
      <c r="A8380" s="157" t="s">
        <v>580</v>
      </c>
      <c r="P8380" s="157" t="s">
        <v>572</v>
      </c>
      <c r="U8380" s="163">
        <v>-7898.8984366089244</v>
      </c>
      <c r="X8380" s="157" t="s">
        <v>605</v>
      </c>
      <c r="AE8380" s="165" t="s">
        <v>619</v>
      </c>
    </row>
    <row r="8381" spans="1:31" hidden="1">
      <c r="A8381" s="157" t="s">
        <v>580</v>
      </c>
      <c r="P8381" s="157" t="s">
        <v>572</v>
      </c>
      <c r="U8381" s="163">
        <v>0</v>
      </c>
      <c r="X8381" s="157" t="s">
        <v>569</v>
      </c>
      <c r="AE8381" s="165" t="s">
        <v>318</v>
      </c>
    </row>
    <row r="8382" spans="1:31" hidden="1">
      <c r="A8382" s="157" t="s">
        <v>580</v>
      </c>
      <c r="P8382" s="157" t="s">
        <v>572</v>
      </c>
      <c r="U8382" s="163">
        <v>-5730.4700268494689</v>
      </c>
      <c r="X8382" s="157" t="s">
        <v>569</v>
      </c>
      <c r="AE8382" s="165" t="s">
        <v>402</v>
      </c>
    </row>
    <row r="8383" spans="1:31" hidden="1">
      <c r="A8383" s="157" t="s">
        <v>580</v>
      </c>
      <c r="P8383" s="157" t="s">
        <v>572</v>
      </c>
      <c r="U8383" s="163">
        <v>-7567.134652049288</v>
      </c>
      <c r="X8383" s="157" t="s">
        <v>569</v>
      </c>
      <c r="AE8383" s="165" t="s">
        <v>403</v>
      </c>
    </row>
    <row r="8384" spans="1:31" hidden="1">
      <c r="A8384" s="157" t="s">
        <v>580</v>
      </c>
      <c r="P8384" s="157" t="s">
        <v>572</v>
      </c>
      <c r="U8384" s="163">
        <v>-7527.5959758032468</v>
      </c>
      <c r="X8384" s="157" t="s">
        <v>569</v>
      </c>
      <c r="AE8384" s="165" t="s">
        <v>404</v>
      </c>
    </row>
    <row r="8385" spans="1:31" hidden="1">
      <c r="A8385" s="157" t="s">
        <v>580</v>
      </c>
      <c r="P8385" s="157" t="s">
        <v>572</v>
      </c>
      <c r="U8385" s="163">
        <v>-848.78988512414878</v>
      </c>
      <c r="X8385" s="157" t="s">
        <v>569</v>
      </c>
      <c r="AE8385" s="165" t="s">
        <v>405</v>
      </c>
    </row>
    <row r="8386" spans="1:31" hidden="1">
      <c r="A8386" s="157" t="s">
        <v>580</v>
      </c>
      <c r="P8386" s="157" t="s">
        <v>572</v>
      </c>
      <c r="U8386" s="163">
        <v>-634.28537961462609</v>
      </c>
      <c r="X8386" s="157" t="s">
        <v>569</v>
      </c>
      <c r="AE8386" s="165" t="s">
        <v>406</v>
      </c>
    </row>
    <row r="8387" spans="1:31" hidden="1">
      <c r="A8387" s="157" t="s">
        <v>580</v>
      </c>
      <c r="P8387" s="157" t="s">
        <v>572</v>
      </c>
      <c r="U8387" s="163">
        <v>-3026.4778517462855</v>
      </c>
      <c r="X8387" s="157" t="s">
        <v>569</v>
      </c>
      <c r="AE8387" s="165" t="s">
        <v>407</v>
      </c>
    </row>
    <row r="8388" spans="1:31" hidden="1">
      <c r="A8388" s="157" t="s">
        <v>580</v>
      </c>
      <c r="P8388" s="157" t="s">
        <v>572</v>
      </c>
      <c r="U8388" s="163">
        <v>-796.22288815571119</v>
      </c>
      <c r="X8388" s="157" t="s">
        <v>569</v>
      </c>
      <c r="AE8388" s="165" t="s">
        <v>408</v>
      </c>
    </row>
    <row r="8389" spans="1:31" hidden="1">
      <c r="A8389" s="157" t="s">
        <v>580</v>
      </c>
      <c r="P8389" s="157" t="s">
        <v>572</v>
      </c>
      <c r="U8389" s="163">
        <v>-3105.6482718421689</v>
      </c>
      <c r="X8389" s="157" t="s">
        <v>569</v>
      </c>
      <c r="AE8389" s="165" t="s">
        <v>409</v>
      </c>
    </row>
    <row r="8390" spans="1:31" hidden="1">
      <c r="A8390" s="157" t="s">
        <v>580</v>
      </c>
      <c r="P8390" s="157" t="s">
        <v>572</v>
      </c>
      <c r="U8390" s="163">
        <v>-3424.5939324131732</v>
      </c>
      <c r="X8390" s="157" t="s">
        <v>569</v>
      </c>
      <c r="AE8390" s="165" t="s">
        <v>410</v>
      </c>
    </row>
    <row r="8391" spans="1:31" hidden="1">
      <c r="A8391" s="157" t="s">
        <v>580</v>
      </c>
      <c r="P8391" s="157" t="s">
        <v>572</v>
      </c>
      <c r="U8391" s="163">
        <v>-9032.7882896185565</v>
      </c>
      <c r="X8391" s="157" t="s">
        <v>569</v>
      </c>
      <c r="AE8391" s="165" t="s">
        <v>411</v>
      </c>
    </row>
    <row r="8392" spans="1:31" hidden="1">
      <c r="A8392" s="157" t="s">
        <v>580</v>
      </c>
      <c r="P8392" s="157" t="s">
        <v>572</v>
      </c>
      <c r="U8392" s="163">
        <v>-3209.5449588772894</v>
      </c>
      <c r="X8392" s="157" t="s">
        <v>569</v>
      </c>
      <c r="AE8392" s="165" t="s">
        <v>412</v>
      </c>
    </row>
    <row r="8393" spans="1:31" hidden="1">
      <c r="A8393" s="157" t="s">
        <v>580</v>
      </c>
      <c r="P8393" s="157" t="s">
        <v>572</v>
      </c>
      <c r="U8393" s="163">
        <v>-3033.1532152130317</v>
      </c>
      <c r="X8393" s="157" t="s">
        <v>569</v>
      </c>
      <c r="AE8393" s="165" t="s">
        <v>413</v>
      </c>
    </row>
    <row r="8394" spans="1:31" hidden="1">
      <c r="A8394" s="157" t="s">
        <v>580</v>
      </c>
      <c r="P8394" s="157" t="s">
        <v>572</v>
      </c>
      <c r="U8394" s="163">
        <v>-4746.2244917880071</v>
      </c>
      <c r="X8394" s="157" t="s">
        <v>569</v>
      </c>
      <c r="AE8394" s="165" t="s">
        <v>414</v>
      </c>
    </row>
    <row r="8395" spans="1:31" hidden="1">
      <c r="A8395" s="157" t="s">
        <v>580</v>
      </c>
      <c r="P8395" s="157" t="s">
        <v>572</v>
      </c>
      <c r="U8395" s="163">
        <v>-231.12866429979829</v>
      </c>
      <c r="X8395" s="157" t="s">
        <v>569</v>
      </c>
      <c r="AE8395" s="165" t="s">
        <v>415</v>
      </c>
    </row>
    <row r="8396" spans="1:31" hidden="1">
      <c r="A8396" s="157" t="s">
        <v>580</v>
      </c>
      <c r="P8396" s="157" t="s">
        <v>572</v>
      </c>
      <c r="U8396" s="163">
        <v>-5358.3094863741053</v>
      </c>
      <c r="X8396" s="157" t="s">
        <v>569</v>
      </c>
      <c r="AE8396" s="165" t="s">
        <v>416</v>
      </c>
    </row>
    <row r="8397" spans="1:31" hidden="1">
      <c r="A8397" s="157" t="s">
        <v>580</v>
      </c>
      <c r="P8397" s="157" t="s">
        <v>572</v>
      </c>
      <c r="U8397" s="163">
        <v>-11164.243469395309</v>
      </c>
      <c r="X8397" s="157" t="s">
        <v>569</v>
      </c>
      <c r="AE8397" s="165" t="s">
        <v>417</v>
      </c>
    </row>
    <row r="8398" spans="1:31" hidden="1">
      <c r="A8398" s="157" t="s">
        <v>580</v>
      </c>
      <c r="P8398" s="157" t="s">
        <v>572</v>
      </c>
      <c r="U8398" s="163">
        <v>-4860.8197768301625</v>
      </c>
      <c r="X8398" s="157" t="s">
        <v>569</v>
      </c>
      <c r="AE8398" s="165" t="s">
        <v>418</v>
      </c>
    </row>
    <row r="8399" spans="1:31" hidden="1">
      <c r="A8399" s="157" t="s">
        <v>580</v>
      </c>
      <c r="P8399" s="157" t="s">
        <v>572</v>
      </c>
      <c r="U8399" s="163">
        <v>-8464.4239780428925</v>
      </c>
      <c r="X8399" s="157" t="s">
        <v>569</v>
      </c>
      <c r="AE8399" s="165" t="s">
        <v>419</v>
      </c>
    </row>
    <row r="8400" spans="1:31" hidden="1">
      <c r="A8400" s="157" t="s">
        <v>580</v>
      </c>
      <c r="P8400" s="157" t="s">
        <v>572</v>
      </c>
      <c r="U8400" s="163">
        <v>-9323.5938106174581</v>
      </c>
      <c r="X8400" s="157" t="s">
        <v>569</v>
      </c>
      <c r="AE8400" s="165" t="s">
        <v>420</v>
      </c>
    </row>
    <row r="8401" spans="1:31" hidden="1">
      <c r="A8401" s="157" t="s">
        <v>580</v>
      </c>
      <c r="P8401" s="157" t="s">
        <v>572</v>
      </c>
      <c r="U8401" s="163">
        <v>-1549.908383789648</v>
      </c>
      <c r="X8401" s="157" t="s">
        <v>569</v>
      </c>
      <c r="AE8401" s="165" t="s">
        <v>421</v>
      </c>
    </row>
    <row r="8402" spans="1:31" hidden="1">
      <c r="A8402" s="157" t="s">
        <v>580</v>
      </c>
      <c r="P8402" s="157" t="s">
        <v>572</v>
      </c>
      <c r="U8402" s="163">
        <v>-2751.2181330373351</v>
      </c>
      <c r="X8402" s="157" t="s">
        <v>569</v>
      </c>
      <c r="AE8402" s="165" t="s">
        <v>422</v>
      </c>
    </row>
    <row r="8403" spans="1:31" hidden="1">
      <c r="A8403" s="157" t="s">
        <v>580</v>
      </c>
      <c r="P8403" s="157" t="s">
        <v>572</v>
      </c>
      <c r="U8403" s="163">
        <v>-1221.75313266083</v>
      </c>
      <c r="X8403" s="157" t="s">
        <v>569</v>
      </c>
      <c r="AE8403" s="165" t="s">
        <v>423</v>
      </c>
    </row>
    <row r="8404" spans="1:31" hidden="1">
      <c r="A8404" s="157" t="s">
        <v>580</v>
      </c>
      <c r="P8404" s="157" t="s">
        <v>572</v>
      </c>
      <c r="U8404" s="163">
        <v>-7618.8875103317896</v>
      </c>
      <c r="X8404" s="157" t="s">
        <v>569</v>
      </c>
      <c r="AE8404" s="165" t="s">
        <v>424</v>
      </c>
    </row>
    <row r="8405" spans="1:31" hidden="1">
      <c r="A8405" s="157" t="s">
        <v>580</v>
      </c>
      <c r="P8405" s="157" t="s">
        <v>572</v>
      </c>
      <c r="U8405" s="163">
        <v>0</v>
      </c>
      <c r="X8405" s="157" t="s">
        <v>569</v>
      </c>
      <c r="AE8405" s="165" t="s">
        <v>428</v>
      </c>
    </row>
    <row r="8406" spans="1:31" hidden="1">
      <c r="A8406" s="157" t="s">
        <v>580</v>
      </c>
      <c r="P8406" s="157" t="s">
        <v>572</v>
      </c>
      <c r="U8406" s="163">
        <v>-6754.1862605699644</v>
      </c>
      <c r="X8406" s="157" t="s">
        <v>569</v>
      </c>
      <c r="AE8406" s="165" t="s">
        <v>427</v>
      </c>
    </row>
    <row r="8407" spans="1:31" hidden="1">
      <c r="A8407" s="157" t="s">
        <v>580</v>
      </c>
      <c r="P8407" s="157" t="s">
        <v>572</v>
      </c>
      <c r="U8407" s="163">
        <v>0</v>
      </c>
      <c r="X8407" s="157" t="s">
        <v>569</v>
      </c>
      <c r="AE8407" s="165" t="s">
        <v>429</v>
      </c>
    </row>
    <row r="8408" spans="1:31" hidden="1">
      <c r="A8408" s="157" t="s">
        <v>580</v>
      </c>
      <c r="P8408" s="157" t="s">
        <v>572</v>
      </c>
      <c r="U8408" s="163">
        <v>0</v>
      </c>
      <c r="X8408" s="157" t="s">
        <v>569</v>
      </c>
      <c r="AE8408" s="165" t="s">
        <v>426</v>
      </c>
    </row>
    <row r="8409" spans="1:31" hidden="1">
      <c r="A8409" s="157" t="s">
        <v>580</v>
      </c>
      <c r="P8409" s="157" t="s">
        <v>572</v>
      </c>
      <c r="U8409" s="163">
        <v>0</v>
      </c>
      <c r="X8409" s="157" t="s">
        <v>569</v>
      </c>
      <c r="AE8409" s="165" t="s">
        <v>504</v>
      </c>
    </row>
    <row r="8410" spans="1:31" hidden="1">
      <c r="A8410" s="157" t="s">
        <v>580</v>
      </c>
      <c r="P8410" s="157" t="s">
        <v>572</v>
      </c>
      <c r="U8410" s="163">
        <v>0</v>
      </c>
      <c r="X8410" s="157" t="s">
        <v>569</v>
      </c>
      <c r="AE8410" s="165" t="s">
        <v>508</v>
      </c>
    </row>
    <row r="8411" spans="1:31" hidden="1">
      <c r="A8411" s="157" t="s">
        <v>580</v>
      </c>
      <c r="P8411" s="157" t="s">
        <v>572</v>
      </c>
      <c r="U8411" s="163">
        <v>0</v>
      </c>
      <c r="X8411" s="157" t="s">
        <v>569</v>
      </c>
      <c r="AE8411" s="165" t="s">
        <v>509</v>
      </c>
    </row>
    <row r="8412" spans="1:31" hidden="1">
      <c r="A8412" s="157" t="s">
        <v>580</v>
      </c>
      <c r="P8412" s="157" t="s">
        <v>572</v>
      </c>
      <c r="U8412" s="163">
        <v>0</v>
      </c>
      <c r="X8412" s="157" t="s">
        <v>569</v>
      </c>
      <c r="AE8412" s="165" t="s">
        <v>521</v>
      </c>
    </row>
    <row r="8413" spans="1:31" hidden="1">
      <c r="A8413" s="157" t="s">
        <v>580</v>
      </c>
      <c r="P8413" s="157" t="s">
        <v>572</v>
      </c>
      <c r="U8413" s="163">
        <v>0</v>
      </c>
      <c r="X8413" s="157" t="s">
        <v>569</v>
      </c>
      <c r="AE8413" s="165" t="s">
        <v>425</v>
      </c>
    </row>
    <row r="8414" spans="1:31" hidden="1">
      <c r="A8414" s="157" t="s">
        <v>580</v>
      </c>
      <c r="P8414" s="157" t="s">
        <v>572</v>
      </c>
      <c r="U8414" s="163">
        <v>0</v>
      </c>
      <c r="X8414" s="157" t="s">
        <v>569</v>
      </c>
      <c r="AE8414" s="165" t="s">
        <v>587</v>
      </c>
    </row>
    <row r="8415" spans="1:31" hidden="1">
      <c r="A8415" s="157" t="s">
        <v>580</v>
      </c>
      <c r="P8415" s="157" t="s">
        <v>572</v>
      </c>
      <c r="U8415" s="163">
        <v>0</v>
      </c>
      <c r="X8415" s="157" t="s">
        <v>569</v>
      </c>
      <c r="AE8415" s="165" t="s">
        <v>471</v>
      </c>
    </row>
    <row r="8416" spans="1:31" hidden="1">
      <c r="A8416" s="157" t="s">
        <v>580</v>
      </c>
      <c r="P8416" s="157" t="s">
        <v>572</v>
      </c>
      <c r="U8416" s="163">
        <v>0</v>
      </c>
      <c r="X8416" s="157" t="s">
        <v>569</v>
      </c>
      <c r="AE8416" s="165" t="s">
        <v>588</v>
      </c>
    </row>
    <row r="8417" spans="1:31" hidden="1">
      <c r="A8417" s="157" t="s">
        <v>580</v>
      </c>
      <c r="P8417" s="157" t="s">
        <v>572</v>
      </c>
      <c r="U8417" s="163">
        <v>0</v>
      </c>
      <c r="X8417" s="157" t="s">
        <v>569</v>
      </c>
      <c r="AE8417" s="165" t="s">
        <v>620</v>
      </c>
    </row>
    <row r="8418" spans="1:31" hidden="1">
      <c r="A8418" s="157" t="s">
        <v>580</v>
      </c>
      <c r="P8418" s="157" t="s">
        <v>572</v>
      </c>
      <c r="U8418" s="163">
        <v>0</v>
      </c>
      <c r="X8418" s="157" t="s">
        <v>569</v>
      </c>
      <c r="AE8418" s="165" t="s">
        <v>622</v>
      </c>
    </row>
    <row r="8419" spans="1:31" hidden="1">
      <c r="A8419" s="157" t="s">
        <v>580</v>
      </c>
      <c r="P8419" s="157" t="s">
        <v>572</v>
      </c>
      <c r="U8419" s="163">
        <v>0</v>
      </c>
      <c r="X8419" s="157" t="s">
        <v>569</v>
      </c>
      <c r="AE8419" s="165" t="s">
        <v>618</v>
      </c>
    </row>
    <row r="8420" spans="1:31" hidden="1">
      <c r="A8420" s="157" t="s">
        <v>580</v>
      </c>
      <c r="P8420" s="157" t="s">
        <v>572</v>
      </c>
      <c r="U8420" s="163">
        <v>0</v>
      </c>
      <c r="X8420" s="157" t="s">
        <v>569</v>
      </c>
      <c r="AE8420" s="165" t="s">
        <v>619</v>
      </c>
    </row>
    <row r="8421" spans="1:31" hidden="1">
      <c r="A8421" s="157" t="s">
        <v>580</v>
      </c>
      <c r="P8421" s="157" t="s">
        <v>572</v>
      </c>
      <c r="U8421" s="163">
        <v>38020.724137931029</v>
      </c>
      <c r="X8421" s="157" t="s">
        <v>562</v>
      </c>
      <c r="AE8421" s="165" t="s">
        <v>360</v>
      </c>
    </row>
    <row r="8422" spans="1:31" hidden="1">
      <c r="A8422" s="157" t="s">
        <v>580</v>
      </c>
      <c r="P8422" s="157" t="s">
        <v>572</v>
      </c>
      <c r="U8422" s="163">
        <v>67632.23</v>
      </c>
      <c r="X8422" s="157" t="s">
        <v>562</v>
      </c>
      <c r="AE8422" s="165" t="s">
        <v>357</v>
      </c>
    </row>
    <row r="8423" spans="1:31" hidden="1">
      <c r="A8423" s="157" t="s">
        <v>580</v>
      </c>
      <c r="P8423" s="157" t="s">
        <v>572</v>
      </c>
      <c r="U8423" s="163">
        <v>44236.78</v>
      </c>
      <c r="X8423" s="157" t="s">
        <v>562</v>
      </c>
      <c r="AE8423" s="165" t="s">
        <v>358</v>
      </c>
    </row>
    <row r="8424" spans="1:31" hidden="1">
      <c r="A8424" s="157" t="s">
        <v>580</v>
      </c>
      <c r="P8424" s="157" t="s">
        <v>572</v>
      </c>
      <c r="U8424" s="163">
        <v>118892.98</v>
      </c>
      <c r="X8424" s="157" t="s">
        <v>562</v>
      </c>
      <c r="AE8424" s="165" t="s">
        <v>359</v>
      </c>
    </row>
    <row r="8425" spans="1:31" hidden="1">
      <c r="A8425" s="157" t="s">
        <v>580</v>
      </c>
      <c r="P8425" s="157" t="s">
        <v>572</v>
      </c>
      <c r="U8425" s="163">
        <v>61516.53</v>
      </c>
      <c r="X8425" s="157" t="s">
        <v>562</v>
      </c>
      <c r="AE8425" s="165" t="s">
        <v>363</v>
      </c>
    </row>
    <row r="8426" spans="1:31" hidden="1">
      <c r="A8426" s="157" t="s">
        <v>580</v>
      </c>
      <c r="P8426" s="157" t="s">
        <v>572</v>
      </c>
      <c r="U8426" s="163">
        <v>55134.3</v>
      </c>
      <c r="X8426" s="157" t="s">
        <v>562</v>
      </c>
      <c r="AE8426" s="165" t="s">
        <v>364</v>
      </c>
    </row>
    <row r="8427" spans="1:31" hidden="1">
      <c r="A8427" s="157" t="s">
        <v>580</v>
      </c>
      <c r="P8427" s="157" t="s">
        <v>572</v>
      </c>
      <c r="U8427" s="163">
        <v>66203.97</v>
      </c>
      <c r="X8427" s="157" t="s">
        <v>562</v>
      </c>
      <c r="AE8427" s="165" t="s">
        <v>362</v>
      </c>
    </row>
    <row r="8428" spans="1:31" hidden="1">
      <c r="A8428" s="157" t="s">
        <v>580</v>
      </c>
      <c r="P8428" s="157" t="s">
        <v>572</v>
      </c>
      <c r="U8428" s="163">
        <v>65073.74</v>
      </c>
      <c r="X8428" s="157" t="s">
        <v>562</v>
      </c>
      <c r="AE8428" s="165" t="s">
        <v>361</v>
      </c>
    </row>
    <row r="8429" spans="1:31" hidden="1">
      <c r="A8429" s="157" t="s">
        <v>580</v>
      </c>
      <c r="P8429" s="157" t="s">
        <v>572</v>
      </c>
      <c r="U8429" s="163">
        <v>50968.495291972176</v>
      </c>
      <c r="X8429" s="157" t="s">
        <v>562</v>
      </c>
      <c r="AE8429" s="165" t="s">
        <v>382</v>
      </c>
    </row>
    <row r="8430" spans="1:31" hidden="1">
      <c r="A8430" s="157" t="s">
        <v>580</v>
      </c>
      <c r="P8430" s="157" t="s">
        <v>572</v>
      </c>
      <c r="U8430" s="163">
        <v>59090.378317019633</v>
      </c>
      <c r="X8430" s="157" t="s">
        <v>562</v>
      </c>
      <c r="AE8430" s="165" t="s">
        <v>386</v>
      </c>
    </row>
    <row r="8431" spans="1:31" hidden="1">
      <c r="A8431" s="157" t="s">
        <v>580</v>
      </c>
      <c r="P8431" s="157" t="s">
        <v>572</v>
      </c>
      <c r="U8431" s="163">
        <v>28074.879507983187</v>
      </c>
      <c r="X8431" s="157" t="s">
        <v>562</v>
      </c>
      <c r="AE8431" s="165" t="s">
        <v>388</v>
      </c>
    </row>
    <row r="8432" spans="1:31" hidden="1">
      <c r="A8432" s="157" t="s">
        <v>580</v>
      </c>
      <c r="P8432" s="157" t="s">
        <v>572</v>
      </c>
      <c r="U8432" s="163">
        <v>24613.278778518001</v>
      </c>
      <c r="X8432" s="157" t="s">
        <v>562</v>
      </c>
      <c r="AE8432" s="165" t="s">
        <v>389</v>
      </c>
    </row>
    <row r="8433" spans="1:31" hidden="1">
      <c r="A8433" s="157" t="s">
        <v>580</v>
      </c>
      <c r="P8433" s="157" t="s">
        <v>572</v>
      </c>
      <c r="U8433" s="163">
        <v>9466.5083367449497</v>
      </c>
      <c r="X8433" s="157" t="s">
        <v>562</v>
      </c>
      <c r="AE8433" s="165" t="s">
        <v>391</v>
      </c>
    </row>
    <row r="8434" spans="1:31" hidden="1">
      <c r="A8434" s="157" t="s">
        <v>580</v>
      </c>
      <c r="P8434" s="157" t="s">
        <v>572</v>
      </c>
      <c r="U8434" s="163">
        <v>9593.6599799024934</v>
      </c>
      <c r="X8434" s="157" t="s">
        <v>562</v>
      </c>
      <c r="AE8434" s="165" t="s">
        <v>390</v>
      </c>
    </row>
    <row r="8435" spans="1:31" hidden="1">
      <c r="A8435" s="157" t="s">
        <v>580</v>
      </c>
      <c r="P8435" s="157" t="s">
        <v>572</v>
      </c>
      <c r="U8435" s="163">
        <v>70014.370650191704</v>
      </c>
      <c r="X8435" s="157" t="s">
        <v>562</v>
      </c>
      <c r="AE8435" s="165" t="s">
        <v>384</v>
      </c>
    </row>
    <row r="8436" spans="1:31" hidden="1">
      <c r="A8436" s="157" t="s">
        <v>580</v>
      </c>
      <c r="P8436" s="157" t="s">
        <v>572</v>
      </c>
      <c r="U8436" s="163">
        <v>37029.298634113678</v>
      </c>
      <c r="X8436" s="157" t="s">
        <v>562</v>
      </c>
      <c r="AE8436" s="165" t="s">
        <v>385</v>
      </c>
    </row>
    <row r="8437" spans="1:31" hidden="1">
      <c r="A8437" s="157" t="s">
        <v>580</v>
      </c>
      <c r="P8437" s="157" t="s">
        <v>572</v>
      </c>
      <c r="U8437" s="163">
        <v>37949.970225910918</v>
      </c>
      <c r="X8437" s="157" t="s">
        <v>562</v>
      </c>
      <c r="AE8437" s="165" t="s">
        <v>387</v>
      </c>
    </row>
    <row r="8438" spans="1:31" hidden="1">
      <c r="A8438" s="157" t="s">
        <v>580</v>
      </c>
      <c r="P8438" s="157" t="s">
        <v>572</v>
      </c>
      <c r="U8438" s="163">
        <v>26992.989999999991</v>
      </c>
      <c r="X8438" s="157" t="s">
        <v>562</v>
      </c>
      <c r="AE8438" s="165" t="s">
        <v>325</v>
      </c>
    </row>
    <row r="8439" spans="1:31" hidden="1">
      <c r="A8439" s="157" t="s">
        <v>580</v>
      </c>
      <c r="P8439" s="157" t="s">
        <v>572</v>
      </c>
      <c r="U8439" s="163">
        <v>19995.779999999995</v>
      </c>
      <c r="X8439" s="157" t="s">
        <v>562</v>
      </c>
      <c r="AE8439" s="165" t="s">
        <v>326</v>
      </c>
    </row>
    <row r="8440" spans="1:31" hidden="1">
      <c r="A8440" s="157" t="s">
        <v>580</v>
      </c>
      <c r="P8440" s="157" t="s">
        <v>572</v>
      </c>
      <c r="U8440" s="163">
        <v>37955.510000000009</v>
      </c>
      <c r="X8440" s="157" t="s">
        <v>562</v>
      </c>
      <c r="AE8440" s="165" t="s">
        <v>329</v>
      </c>
    </row>
    <row r="8441" spans="1:31" hidden="1">
      <c r="A8441" s="157" t="s">
        <v>580</v>
      </c>
      <c r="P8441" s="157" t="s">
        <v>572</v>
      </c>
      <c r="U8441" s="163">
        <v>20775.97</v>
      </c>
      <c r="X8441" s="157" t="s">
        <v>562</v>
      </c>
      <c r="AE8441" s="165" t="s">
        <v>335</v>
      </c>
    </row>
    <row r="8442" spans="1:31" hidden="1">
      <c r="A8442" s="157" t="s">
        <v>580</v>
      </c>
      <c r="P8442" s="157" t="s">
        <v>572</v>
      </c>
      <c r="U8442" s="163">
        <v>53616.579999999994</v>
      </c>
      <c r="X8442" s="157" t="s">
        <v>562</v>
      </c>
      <c r="AE8442" s="165" t="s">
        <v>332</v>
      </c>
    </row>
    <row r="8443" spans="1:31" hidden="1">
      <c r="A8443" s="157" t="s">
        <v>580</v>
      </c>
      <c r="P8443" s="157" t="s">
        <v>572</v>
      </c>
      <c r="U8443" s="163">
        <v>78462.26999999999</v>
      </c>
      <c r="X8443" s="157" t="s">
        <v>562</v>
      </c>
      <c r="AE8443" s="165" t="s">
        <v>327</v>
      </c>
    </row>
    <row r="8444" spans="1:31" hidden="1">
      <c r="A8444" s="157" t="s">
        <v>580</v>
      </c>
      <c r="P8444" s="157" t="s">
        <v>572</v>
      </c>
      <c r="U8444" s="163">
        <v>35420.410000000003</v>
      </c>
      <c r="X8444" s="157" t="s">
        <v>562</v>
      </c>
      <c r="AE8444" s="165" t="s">
        <v>328</v>
      </c>
    </row>
    <row r="8445" spans="1:31" hidden="1">
      <c r="A8445" s="157" t="s">
        <v>580</v>
      </c>
      <c r="P8445" s="157" t="s">
        <v>572</v>
      </c>
      <c r="U8445" s="163">
        <v>12809.91</v>
      </c>
      <c r="X8445" s="157" t="s">
        <v>562</v>
      </c>
      <c r="AE8445" s="165" t="s">
        <v>330</v>
      </c>
    </row>
    <row r="8446" spans="1:31" hidden="1">
      <c r="A8446" s="157" t="s">
        <v>580</v>
      </c>
      <c r="P8446" s="157" t="s">
        <v>572</v>
      </c>
      <c r="U8446" s="163">
        <v>39184.86</v>
      </c>
      <c r="X8446" s="157" t="s">
        <v>562</v>
      </c>
      <c r="AE8446" s="165" t="s">
        <v>334</v>
      </c>
    </row>
    <row r="8447" spans="1:31" hidden="1">
      <c r="A8447" s="157" t="s">
        <v>580</v>
      </c>
      <c r="P8447" s="157" t="s">
        <v>572</v>
      </c>
      <c r="U8447" s="163">
        <v>22411.77</v>
      </c>
      <c r="X8447" s="157" t="s">
        <v>562</v>
      </c>
      <c r="AE8447" s="165" t="s">
        <v>331</v>
      </c>
    </row>
    <row r="8448" spans="1:31" hidden="1">
      <c r="A8448" s="157" t="s">
        <v>580</v>
      </c>
      <c r="P8448" s="157" t="s">
        <v>572</v>
      </c>
      <c r="U8448" s="163">
        <v>26430.809999999994</v>
      </c>
      <c r="X8448" s="157" t="s">
        <v>562</v>
      </c>
      <c r="AE8448" s="165" t="s">
        <v>336</v>
      </c>
    </row>
    <row r="8449" spans="1:31" hidden="1">
      <c r="A8449" s="157" t="s">
        <v>580</v>
      </c>
      <c r="P8449" s="157" t="s">
        <v>572</v>
      </c>
      <c r="U8449" s="163">
        <v>14081.022653803828</v>
      </c>
      <c r="X8449" s="157" t="s">
        <v>562</v>
      </c>
      <c r="AE8449" s="165" t="s">
        <v>340</v>
      </c>
    </row>
    <row r="8450" spans="1:31" hidden="1">
      <c r="A8450" s="157" t="s">
        <v>580</v>
      </c>
      <c r="P8450" s="157" t="s">
        <v>572</v>
      </c>
      <c r="U8450" s="163">
        <v>14994.411107562388</v>
      </c>
      <c r="X8450" s="157" t="s">
        <v>562</v>
      </c>
      <c r="AE8450" s="165" t="s">
        <v>339</v>
      </c>
    </row>
    <row r="8451" spans="1:31" hidden="1">
      <c r="A8451" s="157" t="s">
        <v>580</v>
      </c>
      <c r="P8451" s="157" t="s">
        <v>572</v>
      </c>
      <c r="U8451" s="163">
        <v>32184.107142857138</v>
      </c>
      <c r="X8451" s="157" t="s">
        <v>562</v>
      </c>
      <c r="AE8451" s="165" t="s">
        <v>368</v>
      </c>
    </row>
    <row r="8452" spans="1:31" hidden="1">
      <c r="A8452" s="157" t="s">
        <v>580</v>
      </c>
      <c r="P8452" s="157" t="s">
        <v>572</v>
      </c>
      <c r="U8452" s="163">
        <v>34843.884615384617</v>
      </c>
      <c r="X8452" s="157" t="s">
        <v>562</v>
      </c>
      <c r="AE8452" s="165" t="s">
        <v>371</v>
      </c>
    </row>
    <row r="8453" spans="1:31" hidden="1">
      <c r="A8453" s="157" t="s">
        <v>580</v>
      </c>
      <c r="P8453" s="157" t="s">
        <v>572</v>
      </c>
      <c r="U8453" s="163">
        <v>34063.727272727272</v>
      </c>
      <c r="X8453" s="157" t="s">
        <v>562</v>
      </c>
      <c r="AE8453" s="165" t="s">
        <v>370</v>
      </c>
    </row>
    <row r="8454" spans="1:31" hidden="1">
      <c r="A8454" s="157" t="s">
        <v>580</v>
      </c>
      <c r="P8454" s="157" t="s">
        <v>572</v>
      </c>
      <c r="U8454" s="163">
        <v>49483.459999999992</v>
      </c>
      <c r="X8454" s="157" t="s">
        <v>562</v>
      </c>
      <c r="AE8454" s="165" t="s">
        <v>369</v>
      </c>
    </row>
    <row r="8455" spans="1:31" hidden="1">
      <c r="A8455" s="157" t="s">
        <v>580</v>
      </c>
      <c r="P8455" s="157" t="s">
        <v>572</v>
      </c>
      <c r="U8455" s="163">
        <v>60840.13</v>
      </c>
      <c r="X8455" s="157" t="s">
        <v>562</v>
      </c>
      <c r="AE8455" s="165" t="s">
        <v>374</v>
      </c>
    </row>
    <row r="8456" spans="1:31" hidden="1">
      <c r="A8456" s="157" t="s">
        <v>580</v>
      </c>
      <c r="P8456" s="157" t="s">
        <v>572</v>
      </c>
      <c r="U8456" s="163">
        <v>24470.17</v>
      </c>
      <c r="X8456" s="157" t="s">
        <v>562</v>
      </c>
      <c r="AE8456" s="165" t="s">
        <v>366</v>
      </c>
    </row>
    <row r="8457" spans="1:31" hidden="1">
      <c r="A8457" s="157" t="s">
        <v>580</v>
      </c>
      <c r="P8457" s="157" t="s">
        <v>572</v>
      </c>
      <c r="U8457" s="163">
        <v>0</v>
      </c>
      <c r="X8457" s="157" t="s">
        <v>562</v>
      </c>
      <c r="AE8457" s="165" t="s">
        <v>375</v>
      </c>
    </row>
    <row r="8458" spans="1:31" hidden="1">
      <c r="A8458" s="157" t="s">
        <v>580</v>
      </c>
      <c r="P8458" s="157" t="s">
        <v>572</v>
      </c>
      <c r="U8458" s="163">
        <v>42911.57</v>
      </c>
      <c r="X8458" s="157" t="s">
        <v>562</v>
      </c>
      <c r="AE8458" s="165" t="s">
        <v>373</v>
      </c>
    </row>
    <row r="8459" spans="1:31" hidden="1">
      <c r="A8459" s="157" t="s">
        <v>580</v>
      </c>
      <c r="P8459" s="157" t="s">
        <v>572</v>
      </c>
      <c r="U8459" s="163">
        <v>31284.71</v>
      </c>
      <c r="X8459" s="157" t="s">
        <v>562</v>
      </c>
      <c r="AE8459" s="165" t="s">
        <v>367</v>
      </c>
    </row>
    <row r="8460" spans="1:31" hidden="1">
      <c r="A8460" s="157" t="s">
        <v>580</v>
      </c>
      <c r="P8460" s="157" t="s">
        <v>572</v>
      </c>
      <c r="U8460" s="163">
        <v>71439.08</v>
      </c>
      <c r="X8460" s="157" t="s">
        <v>562</v>
      </c>
      <c r="AE8460" s="165" t="s">
        <v>372</v>
      </c>
    </row>
    <row r="8461" spans="1:31" hidden="1">
      <c r="A8461" s="157" t="s">
        <v>580</v>
      </c>
      <c r="P8461" s="157" t="s">
        <v>572</v>
      </c>
      <c r="U8461" s="163">
        <v>74698.224137931029</v>
      </c>
      <c r="X8461" s="157" t="s">
        <v>562</v>
      </c>
      <c r="AE8461" s="165" t="s">
        <v>189</v>
      </c>
    </row>
    <row r="8462" spans="1:31" hidden="1">
      <c r="A8462" s="157" t="s">
        <v>580</v>
      </c>
      <c r="P8462" s="157" t="s">
        <v>572</v>
      </c>
      <c r="U8462" s="163">
        <v>20433.054545454543</v>
      </c>
      <c r="X8462" s="157" t="s">
        <v>562</v>
      </c>
      <c r="AE8462" s="165" t="s">
        <v>291</v>
      </c>
    </row>
    <row r="8463" spans="1:31" hidden="1">
      <c r="A8463" s="157" t="s">
        <v>580</v>
      </c>
      <c r="P8463" s="157" t="s">
        <v>572</v>
      </c>
      <c r="U8463" s="163">
        <v>22344.21052631579</v>
      </c>
      <c r="X8463" s="157" t="s">
        <v>562</v>
      </c>
      <c r="AE8463" s="165" t="s">
        <v>190</v>
      </c>
    </row>
    <row r="8464" spans="1:31" hidden="1">
      <c r="A8464" s="157" t="s">
        <v>580</v>
      </c>
      <c r="P8464" s="157" t="s">
        <v>572</v>
      </c>
      <c r="U8464" s="163">
        <v>11999.127272727266</v>
      </c>
      <c r="X8464" s="157" t="s">
        <v>562</v>
      </c>
      <c r="AE8464" s="165" t="s">
        <v>295</v>
      </c>
    </row>
    <row r="8465" spans="1:31" hidden="1">
      <c r="A8465" s="157" t="s">
        <v>580</v>
      </c>
      <c r="P8465" s="157" t="s">
        <v>572</v>
      </c>
      <c r="U8465" s="163">
        <v>50750.586206896543</v>
      </c>
      <c r="X8465" s="157" t="s">
        <v>562</v>
      </c>
      <c r="AE8465" s="165" t="s">
        <v>191</v>
      </c>
    </row>
    <row r="8466" spans="1:31" hidden="1">
      <c r="A8466" s="157" t="s">
        <v>580</v>
      </c>
      <c r="P8466" s="157" t="s">
        <v>572</v>
      </c>
      <c r="U8466" s="163">
        <v>41762.448275862058</v>
      </c>
      <c r="X8466" s="157" t="s">
        <v>562</v>
      </c>
      <c r="AE8466" s="165" t="s">
        <v>192</v>
      </c>
    </row>
    <row r="8467" spans="1:31" hidden="1">
      <c r="A8467" s="157" t="s">
        <v>580</v>
      </c>
      <c r="P8467" s="157" t="s">
        <v>572</v>
      </c>
      <c r="U8467" s="163">
        <v>42742.666666666664</v>
      </c>
      <c r="X8467" s="157" t="s">
        <v>562</v>
      </c>
      <c r="AE8467" s="165" t="s">
        <v>306</v>
      </c>
    </row>
    <row r="8468" spans="1:31" hidden="1">
      <c r="A8468" s="157" t="s">
        <v>580</v>
      </c>
      <c r="P8468" s="157" t="s">
        <v>572</v>
      </c>
      <c r="U8468" s="163">
        <v>41848.806157657673</v>
      </c>
      <c r="X8468" s="157" t="s">
        <v>562</v>
      </c>
      <c r="AE8468" s="165" t="s">
        <v>193</v>
      </c>
    </row>
    <row r="8469" spans="1:31" hidden="1">
      <c r="A8469" s="157" t="s">
        <v>580</v>
      </c>
      <c r="P8469" s="157" t="s">
        <v>572</v>
      </c>
      <c r="U8469" s="163">
        <v>30477.8</v>
      </c>
      <c r="X8469" s="157" t="s">
        <v>562</v>
      </c>
      <c r="AE8469" s="165" t="s">
        <v>194</v>
      </c>
    </row>
    <row r="8470" spans="1:31" hidden="1">
      <c r="A8470" s="157" t="s">
        <v>580</v>
      </c>
      <c r="P8470" s="157" t="s">
        <v>572</v>
      </c>
      <c r="U8470" s="163">
        <v>78948.051724137913</v>
      </c>
      <c r="X8470" s="157" t="s">
        <v>562</v>
      </c>
      <c r="AE8470" s="165" t="s">
        <v>196</v>
      </c>
    </row>
    <row r="8471" spans="1:31" hidden="1">
      <c r="A8471" s="157" t="s">
        <v>580</v>
      </c>
      <c r="P8471" s="157" t="s">
        <v>572</v>
      </c>
      <c r="U8471" s="163">
        <v>38076.61403508771</v>
      </c>
      <c r="X8471" s="157" t="s">
        <v>562</v>
      </c>
      <c r="AE8471" s="165" t="s">
        <v>201</v>
      </c>
    </row>
    <row r="8472" spans="1:31" hidden="1">
      <c r="A8472" s="157" t="s">
        <v>580</v>
      </c>
      <c r="P8472" s="157" t="s">
        <v>572</v>
      </c>
      <c r="U8472" s="163">
        <v>55124.517241379304</v>
      </c>
      <c r="X8472" s="157" t="s">
        <v>562</v>
      </c>
      <c r="AE8472" s="165" t="s">
        <v>202</v>
      </c>
    </row>
    <row r="8473" spans="1:31" hidden="1">
      <c r="A8473" s="157" t="s">
        <v>580</v>
      </c>
      <c r="P8473" s="157" t="s">
        <v>572</v>
      </c>
      <c r="U8473" s="163">
        <v>31573.368421052623</v>
      </c>
      <c r="X8473" s="157" t="s">
        <v>562</v>
      </c>
      <c r="AE8473" s="165" t="s">
        <v>303</v>
      </c>
    </row>
    <row r="8474" spans="1:31" hidden="1">
      <c r="A8474" s="157" t="s">
        <v>580</v>
      </c>
      <c r="P8474" s="157" t="s">
        <v>572</v>
      </c>
      <c r="U8474" s="163">
        <v>28510.482758620688</v>
      </c>
      <c r="X8474" s="157" t="s">
        <v>562</v>
      </c>
      <c r="AE8474" s="165" t="s">
        <v>219</v>
      </c>
    </row>
    <row r="8475" spans="1:31" hidden="1">
      <c r="A8475" s="157" t="s">
        <v>580</v>
      </c>
      <c r="P8475" s="157" t="s">
        <v>572</v>
      </c>
      <c r="U8475" s="163">
        <v>36490.681254231509</v>
      </c>
      <c r="X8475" s="157" t="s">
        <v>562</v>
      </c>
      <c r="AE8475" s="165" t="s">
        <v>221</v>
      </c>
    </row>
    <row r="8476" spans="1:31" hidden="1">
      <c r="A8476" s="157" t="s">
        <v>580</v>
      </c>
      <c r="P8476" s="157" t="s">
        <v>572</v>
      </c>
      <c r="U8476" s="163">
        <v>86671.224137931014</v>
      </c>
      <c r="X8476" s="157" t="s">
        <v>562</v>
      </c>
      <c r="AE8476" s="165" t="s">
        <v>222</v>
      </c>
    </row>
    <row r="8477" spans="1:31" hidden="1">
      <c r="A8477" s="157" t="s">
        <v>580</v>
      </c>
      <c r="P8477" s="157" t="s">
        <v>572</v>
      </c>
      <c r="U8477" s="163">
        <v>29186.719298245611</v>
      </c>
      <c r="X8477" s="157" t="s">
        <v>562</v>
      </c>
      <c r="AE8477" s="165" t="s">
        <v>225</v>
      </c>
    </row>
    <row r="8478" spans="1:31" hidden="1">
      <c r="A8478" s="157" t="s">
        <v>580</v>
      </c>
      <c r="P8478" s="157" t="s">
        <v>572</v>
      </c>
      <c r="U8478" s="163">
        <v>53381.491228070176</v>
      </c>
      <c r="X8478" s="157" t="s">
        <v>562</v>
      </c>
      <c r="AE8478" s="165" t="s">
        <v>226</v>
      </c>
    </row>
    <row r="8479" spans="1:31" hidden="1">
      <c r="A8479" s="157" t="s">
        <v>580</v>
      </c>
      <c r="P8479" s="157" t="s">
        <v>572</v>
      </c>
      <c r="U8479" s="163">
        <v>13693.785714285721</v>
      </c>
      <c r="X8479" s="157" t="s">
        <v>562</v>
      </c>
      <c r="AE8479" s="165" t="s">
        <v>300</v>
      </c>
    </row>
    <row r="8480" spans="1:31" hidden="1">
      <c r="A8480" s="157" t="s">
        <v>580</v>
      </c>
      <c r="P8480" s="157" t="s">
        <v>572</v>
      </c>
      <c r="U8480" s="163">
        <v>57364.803398383432</v>
      </c>
      <c r="X8480" s="157" t="s">
        <v>562</v>
      </c>
      <c r="AE8480" s="165" t="s">
        <v>231</v>
      </c>
    </row>
    <row r="8481" spans="1:31" hidden="1">
      <c r="A8481" s="157" t="s">
        <v>580</v>
      </c>
      <c r="P8481" s="157" t="s">
        <v>572</v>
      </c>
      <c r="U8481" s="163">
        <v>19741.196428571431</v>
      </c>
      <c r="X8481" s="157" t="s">
        <v>562</v>
      </c>
      <c r="AE8481" s="165" t="s">
        <v>251</v>
      </c>
    </row>
    <row r="8482" spans="1:31" hidden="1">
      <c r="A8482" s="157" t="s">
        <v>580</v>
      </c>
      <c r="P8482" s="157" t="s">
        <v>572</v>
      </c>
      <c r="U8482" s="163">
        <v>38389.857142857152</v>
      </c>
      <c r="X8482" s="157" t="s">
        <v>562</v>
      </c>
      <c r="AE8482" s="165" t="s">
        <v>252</v>
      </c>
    </row>
    <row r="8483" spans="1:31" hidden="1">
      <c r="A8483" s="157" t="s">
        <v>580</v>
      </c>
      <c r="P8483" s="157" t="s">
        <v>572</v>
      </c>
      <c r="U8483" s="163">
        <v>34029.241379310355</v>
      </c>
      <c r="X8483" s="157" t="s">
        <v>562</v>
      </c>
      <c r="AE8483" s="165" t="s">
        <v>273</v>
      </c>
    </row>
    <row r="8484" spans="1:31" hidden="1">
      <c r="A8484" s="157" t="s">
        <v>580</v>
      </c>
      <c r="P8484" s="157" t="s">
        <v>572</v>
      </c>
      <c r="U8484" s="163">
        <v>16054.551724137928</v>
      </c>
      <c r="X8484" s="157" t="s">
        <v>562</v>
      </c>
      <c r="AE8484" s="165" t="s">
        <v>274</v>
      </c>
    </row>
    <row r="8485" spans="1:31" hidden="1">
      <c r="A8485" s="157" t="s">
        <v>580</v>
      </c>
      <c r="P8485" s="157" t="s">
        <v>572</v>
      </c>
      <c r="U8485" s="163">
        <v>39379.827586206899</v>
      </c>
      <c r="X8485" s="157" t="s">
        <v>562</v>
      </c>
      <c r="AE8485" s="165" t="s">
        <v>275</v>
      </c>
    </row>
    <row r="8486" spans="1:31" hidden="1">
      <c r="A8486" s="157" t="s">
        <v>580</v>
      </c>
      <c r="P8486" s="157" t="s">
        <v>572</v>
      </c>
      <c r="U8486" s="163">
        <v>0</v>
      </c>
      <c r="X8486" s="157" t="s">
        <v>562</v>
      </c>
      <c r="AE8486" s="165" t="s">
        <v>541</v>
      </c>
    </row>
    <row r="8487" spans="1:31" hidden="1">
      <c r="A8487" s="157" t="s">
        <v>580</v>
      </c>
      <c r="P8487" s="157" t="s">
        <v>572</v>
      </c>
      <c r="U8487" s="163">
        <v>146410.42999999996</v>
      </c>
      <c r="X8487" s="157" t="s">
        <v>562</v>
      </c>
      <c r="AE8487" s="165" t="s">
        <v>287</v>
      </c>
    </row>
    <row r="8488" spans="1:31" hidden="1">
      <c r="A8488" s="157" t="s">
        <v>580</v>
      </c>
      <c r="P8488" s="157" t="s">
        <v>572</v>
      </c>
      <c r="U8488" s="163">
        <v>87521.34</v>
      </c>
      <c r="X8488" s="157" t="s">
        <v>562</v>
      </c>
      <c r="AE8488" s="165" t="s">
        <v>199</v>
      </c>
    </row>
    <row r="8489" spans="1:31" hidden="1">
      <c r="A8489" s="157" t="s">
        <v>580</v>
      </c>
      <c r="P8489" s="157" t="s">
        <v>572</v>
      </c>
      <c r="U8489" s="163">
        <v>89406.1</v>
      </c>
      <c r="X8489" s="157" t="s">
        <v>562</v>
      </c>
      <c r="AE8489" s="165" t="s">
        <v>288</v>
      </c>
    </row>
    <row r="8490" spans="1:31" hidden="1">
      <c r="A8490" s="157" t="s">
        <v>580</v>
      </c>
      <c r="P8490" s="157" t="s">
        <v>572</v>
      </c>
      <c r="U8490" s="163">
        <v>64389.570000000007</v>
      </c>
      <c r="X8490" s="157" t="s">
        <v>562</v>
      </c>
      <c r="AE8490" s="165" t="s">
        <v>200</v>
      </c>
    </row>
    <row r="8491" spans="1:31" hidden="1">
      <c r="A8491" s="157" t="s">
        <v>580</v>
      </c>
      <c r="P8491" s="157" t="s">
        <v>572</v>
      </c>
      <c r="U8491" s="163">
        <v>43970.299999999996</v>
      </c>
      <c r="X8491" s="157" t="s">
        <v>562</v>
      </c>
      <c r="AE8491" s="165" t="s">
        <v>220</v>
      </c>
    </row>
    <row r="8492" spans="1:31" hidden="1">
      <c r="A8492" s="157" t="s">
        <v>580</v>
      </c>
      <c r="P8492" s="157" t="s">
        <v>572</v>
      </c>
      <c r="U8492" s="163">
        <v>40422.889999999992</v>
      </c>
      <c r="X8492" s="157" t="s">
        <v>562</v>
      </c>
      <c r="AE8492" s="165" t="s">
        <v>301</v>
      </c>
    </row>
    <row r="8493" spans="1:31" hidden="1">
      <c r="A8493" s="157" t="s">
        <v>580</v>
      </c>
      <c r="P8493" s="157" t="s">
        <v>572</v>
      </c>
      <c r="U8493" s="163">
        <v>94067.35</v>
      </c>
      <c r="X8493" s="157" t="s">
        <v>562</v>
      </c>
      <c r="AE8493" s="165" t="s">
        <v>223</v>
      </c>
    </row>
    <row r="8494" spans="1:31" hidden="1">
      <c r="A8494" s="157" t="s">
        <v>580</v>
      </c>
      <c r="P8494" s="157" t="s">
        <v>572</v>
      </c>
      <c r="U8494" s="163">
        <v>137799.84</v>
      </c>
      <c r="X8494" s="157" t="s">
        <v>562</v>
      </c>
      <c r="AE8494" s="165" t="s">
        <v>296</v>
      </c>
    </row>
    <row r="8495" spans="1:31" hidden="1">
      <c r="A8495" s="157" t="s">
        <v>580</v>
      </c>
      <c r="P8495" s="157" t="s">
        <v>572</v>
      </c>
      <c r="U8495" s="163">
        <v>66110.36</v>
      </c>
      <c r="X8495" s="157" t="s">
        <v>562</v>
      </c>
      <c r="AE8495" s="165" t="s">
        <v>229</v>
      </c>
    </row>
    <row r="8496" spans="1:31" hidden="1">
      <c r="A8496" s="157" t="s">
        <v>580</v>
      </c>
      <c r="P8496" s="157" t="s">
        <v>572</v>
      </c>
      <c r="U8496" s="163">
        <v>31849.96</v>
      </c>
      <c r="X8496" s="157" t="s">
        <v>562</v>
      </c>
      <c r="AE8496" s="165" t="s">
        <v>289</v>
      </c>
    </row>
    <row r="8497" spans="1:31" hidden="1">
      <c r="A8497" s="157" t="s">
        <v>580</v>
      </c>
      <c r="P8497" s="157" t="s">
        <v>572</v>
      </c>
      <c r="U8497" s="163">
        <v>33854.120000000003</v>
      </c>
      <c r="X8497" s="157" t="s">
        <v>562</v>
      </c>
      <c r="AE8497" s="165" t="s">
        <v>286</v>
      </c>
    </row>
    <row r="8498" spans="1:31" hidden="1">
      <c r="A8498" s="157" t="s">
        <v>580</v>
      </c>
      <c r="P8498" s="157" t="s">
        <v>572</v>
      </c>
      <c r="U8498" s="163">
        <v>61395.369999999995</v>
      </c>
      <c r="X8498" s="157" t="s">
        <v>562</v>
      </c>
      <c r="AE8498" s="165" t="s">
        <v>232</v>
      </c>
    </row>
    <row r="8499" spans="1:31" hidden="1">
      <c r="A8499" s="157" t="s">
        <v>580</v>
      </c>
      <c r="P8499" s="157" t="s">
        <v>572</v>
      </c>
      <c r="U8499" s="163">
        <v>43472.42</v>
      </c>
      <c r="X8499" s="157" t="s">
        <v>562</v>
      </c>
      <c r="AE8499" s="165" t="s">
        <v>233</v>
      </c>
    </row>
    <row r="8500" spans="1:31" hidden="1">
      <c r="A8500" s="157" t="s">
        <v>580</v>
      </c>
      <c r="P8500" s="157" t="s">
        <v>572</v>
      </c>
      <c r="U8500" s="163">
        <v>45034.14</v>
      </c>
      <c r="X8500" s="157" t="s">
        <v>562</v>
      </c>
      <c r="AE8500" s="165" t="s">
        <v>234</v>
      </c>
    </row>
    <row r="8501" spans="1:31" hidden="1">
      <c r="A8501" s="157" t="s">
        <v>580</v>
      </c>
      <c r="P8501" s="157" t="s">
        <v>572</v>
      </c>
      <c r="U8501" s="163">
        <v>26747.88</v>
      </c>
      <c r="X8501" s="157" t="s">
        <v>562</v>
      </c>
      <c r="AE8501" s="165" t="s">
        <v>293</v>
      </c>
    </row>
    <row r="8502" spans="1:31" hidden="1">
      <c r="A8502" s="157" t="s">
        <v>580</v>
      </c>
      <c r="P8502" s="157" t="s">
        <v>572</v>
      </c>
      <c r="U8502" s="163">
        <v>44907.89</v>
      </c>
      <c r="X8502" s="157" t="s">
        <v>562</v>
      </c>
      <c r="AE8502" s="165" t="s">
        <v>235</v>
      </c>
    </row>
    <row r="8503" spans="1:31" hidden="1">
      <c r="A8503" s="157" t="s">
        <v>580</v>
      </c>
      <c r="P8503" s="157" t="s">
        <v>572</v>
      </c>
      <c r="U8503" s="163">
        <v>81978.400000000009</v>
      </c>
      <c r="X8503" s="157" t="s">
        <v>562</v>
      </c>
      <c r="AE8503" s="165" t="s">
        <v>237</v>
      </c>
    </row>
    <row r="8504" spans="1:31" hidden="1">
      <c r="A8504" s="157" t="s">
        <v>580</v>
      </c>
      <c r="P8504" s="157" t="s">
        <v>572</v>
      </c>
      <c r="U8504" s="163">
        <v>56830.35</v>
      </c>
      <c r="X8504" s="157" t="s">
        <v>562</v>
      </c>
      <c r="AE8504" s="165" t="s">
        <v>239</v>
      </c>
    </row>
    <row r="8505" spans="1:31" hidden="1">
      <c r="A8505" s="157" t="s">
        <v>580</v>
      </c>
      <c r="P8505" s="157" t="s">
        <v>572</v>
      </c>
      <c r="U8505" s="163">
        <v>34897.9</v>
      </c>
      <c r="X8505" s="157" t="s">
        <v>562</v>
      </c>
      <c r="AE8505" s="165" t="s">
        <v>302</v>
      </c>
    </row>
    <row r="8506" spans="1:31" hidden="1">
      <c r="A8506" s="157" t="s">
        <v>580</v>
      </c>
      <c r="P8506" s="157" t="s">
        <v>572</v>
      </c>
      <c r="U8506" s="163">
        <v>100707.09</v>
      </c>
      <c r="X8506" s="157" t="s">
        <v>562</v>
      </c>
      <c r="AE8506" s="165" t="s">
        <v>240</v>
      </c>
    </row>
    <row r="8507" spans="1:31" hidden="1">
      <c r="A8507" s="157" t="s">
        <v>580</v>
      </c>
      <c r="P8507" s="157" t="s">
        <v>572</v>
      </c>
      <c r="U8507" s="163">
        <v>97515.41</v>
      </c>
      <c r="X8507" s="157" t="s">
        <v>562</v>
      </c>
      <c r="AE8507" s="165" t="s">
        <v>241</v>
      </c>
    </row>
    <row r="8508" spans="1:31" hidden="1">
      <c r="A8508" s="157" t="s">
        <v>580</v>
      </c>
      <c r="P8508" s="157" t="s">
        <v>572</v>
      </c>
      <c r="U8508" s="163">
        <v>37713.279999999999</v>
      </c>
      <c r="X8508" s="157" t="s">
        <v>562</v>
      </c>
      <c r="AE8508" s="165" t="s">
        <v>242</v>
      </c>
    </row>
    <row r="8509" spans="1:31" hidden="1">
      <c r="A8509" s="157" t="s">
        <v>580</v>
      </c>
      <c r="P8509" s="157" t="s">
        <v>572</v>
      </c>
      <c r="U8509" s="163">
        <v>59441.060000000005</v>
      </c>
      <c r="X8509" s="157" t="s">
        <v>562</v>
      </c>
      <c r="AE8509" s="165" t="s">
        <v>243</v>
      </c>
    </row>
    <row r="8510" spans="1:31" hidden="1">
      <c r="A8510" s="157" t="s">
        <v>580</v>
      </c>
      <c r="P8510" s="157" t="s">
        <v>572</v>
      </c>
      <c r="U8510" s="163">
        <v>15727.08</v>
      </c>
      <c r="X8510" s="157" t="s">
        <v>562</v>
      </c>
      <c r="AE8510" s="165" t="s">
        <v>304</v>
      </c>
    </row>
    <row r="8511" spans="1:31" hidden="1">
      <c r="A8511" s="157" t="s">
        <v>580</v>
      </c>
      <c r="P8511" s="157" t="s">
        <v>572</v>
      </c>
      <c r="U8511" s="163">
        <v>76356.09</v>
      </c>
      <c r="X8511" s="157" t="s">
        <v>562</v>
      </c>
      <c r="AE8511" s="165" t="s">
        <v>244</v>
      </c>
    </row>
    <row r="8512" spans="1:31" hidden="1">
      <c r="A8512" s="157" t="s">
        <v>580</v>
      </c>
      <c r="P8512" s="157" t="s">
        <v>572</v>
      </c>
      <c r="U8512" s="163">
        <v>40364.1</v>
      </c>
      <c r="X8512" s="157" t="s">
        <v>562</v>
      </c>
      <c r="AE8512" s="165" t="s">
        <v>246</v>
      </c>
    </row>
    <row r="8513" spans="1:31" hidden="1">
      <c r="A8513" s="157" t="s">
        <v>580</v>
      </c>
      <c r="P8513" s="157" t="s">
        <v>572</v>
      </c>
      <c r="U8513" s="163">
        <v>131111.53</v>
      </c>
      <c r="X8513" s="157" t="s">
        <v>562</v>
      </c>
      <c r="AE8513" s="165" t="s">
        <v>247</v>
      </c>
    </row>
    <row r="8514" spans="1:31" hidden="1">
      <c r="A8514" s="157" t="s">
        <v>580</v>
      </c>
      <c r="P8514" s="157" t="s">
        <v>572</v>
      </c>
      <c r="U8514" s="163">
        <v>0</v>
      </c>
      <c r="X8514" s="157" t="s">
        <v>562</v>
      </c>
      <c r="AE8514" s="165" t="s">
        <v>294</v>
      </c>
    </row>
    <row r="8515" spans="1:31" hidden="1">
      <c r="A8515" s="157" t="s">
        <v>580</v>
      </c>
      <c r="P8515" s="157" t="s">
        <v>572</v>
      </c>
      <c r="U8515" s="163">
        <v>30618.3</v>
      </c>
      <c r="X8515" s="157" t="s">
        <v>562</v>
      </c>
      <c r="AE8515" s="165" t="s">
        <v>307</v>
      </c>
    </row>
    <row r="8516" spans="1:31" hidden="1">
      <c r="A8516" s="157" t="s">
        <v>580</v>
      </c>
      <c r="P8516" s="157" t="s">
        <v>572</v>
      </c>
      <c r="U8516" s="163">
        <v>78242.750000000015</v>
      </c>
      <c r="X8516" s="157" t="s">
        <v>562</v>
      </c>
      <c r="AE8516" s="165" t="s">
        <v>248</v>
      </c>
    </row>
    <row r="8517" spans="1:31" hidden="1">
      <c r="A8517" s="157" t="s">
        <v>580</v>
      </c>
      <c r="P8517" s="157" t="s">
        <v>572</v>
      </c>
      <c r="U8517" s="163">
        <v>33025.42</v>
      </c>
      <c r="X8517" s="157" t="s">
        <v>562</v>
      </c>
      <c r="AE8517" s="165" t="s">
        <v>249</v>
      </c>
    </row>
    <row r="8518" spans="1:31" hidden="1">
      <c r="A8518" s="157" t="s">
        <v>580</v>
      </c>
      <c r="P8518" s="157" t="s">
        <v>572</v>
      </c>
      <c r="U8518" s="163">
        <v>64870.740000000005</v>
      </c>
      <c r="X8518" s="157" t="s">
        <v>562</v>
      </c>
      <c r="AE8518" s="165" t="s">
        <v>308</v>
      </c>
    </row>
    <row r="8519" spans="1:31" hidden="1">
      <c r="A8519" s="157" t="s">
        <v>580</v>
      </c>
      <c r="P8519" s="157" t="s">
        <v>572</v>
      </c>
      <c r="U8519" s="163">
        <v>67888.209999999992</v>
      </c>
      <c r="X8519" s="157" t="s">
        <v>562</v>
      </c>
      <c r="AE8519" s="165" t="s">
        <v>250</v>
      </c>
    </row>
    <row r="8520" spans="1:31" hidden="1">
      <c r="A8520" s="157" t="s">
        <v>580</v>
      </c>
      <c r="P8520" s="157" t="s">
        <v>572</v>
      </c>
      <c r="U8520" s="163">
        <v>25675.78</v>
      </c>
      <c r="X8520" s="157" t="s">
        <v>562</v>
      </c>
      <c r="AE8520" s="165" t="s">
        <v>272</v>
      </c>
    </row>
    <row r="8521" spans="1:31" hidden="1">
      <c r="A8521" s="157" t="s">
        <v>580</v>
      </c>
      <c r="P8521" s="157" t="s">
        <v>572</v>
      </c>
      <c r="U8521" s="163">
        <v>33319.94</v>
      </c>
      <c r="X8521" s="157" t="s">
        <v>562</v>
      </c>
      <c r="AE8521" s="165" t="s">
        <v>276</v>
      </c>
    </row>
    <row r="8522" spans="1:31" hidden="1">
      <c r="A8522" s="157" t="s">
        <v>580</v>
      </c>
      <c r="P8522" s="157" t="s">
        <v>572</v>
      </c>
      <c r="U8522" s="163">
        <v>37066.57</v>
      </c>
      <c r="X8522" s="157" t="s">
        <v>562</v>
      </c>
      <c r="AE8522" s="165" t="s">
        <v>277</v>
      </c>
    </row>
    <row r="8523" spans="1:31" hidden="1">
      <c r="A8523" s="157" t="s">
        <v>580</v>
      </c>
      <c r="P8523" s="157" t="s">
        <v>572</v>
      </c>
      <c r="U8523" s="163">
        <v>71477.320000000007</v>
      </c>
      <c r="X8523" s="157" t="s">
        <v>562</v>
      </c>
      <c r="AE8523" s="165" t="s">
        <v>278</v>
      </c>
    </row>
    <row r="8524" spans="1:31" hidden="1">
      <c r="A8524" s="157" t="s">
        <v>580</v>
      </c>
      <c r="P8524" s="157" t="s">
        <v>572</v>
      </c>
      <c r="U8524" s="163">
        <v>82344.47</v>
      </c>
      <c r="X8524" s="157" t="s">
        <v>562</v>
      </c>
      <c r="AE8524" s="165" t="s">
        <v>279</v>
      </c>
    </row>
    <row r="8525" spans="1:31" hidden="1">
      <c r="A8525" s="157" t="s">
        <v>580</v>
      </c>
      <c r="P8525" s="157" t="s">
        <v>572</v>
      </c>
      <c r="U8525" s="163">
        <v>31354.080000000002</v>
      </c>
      <c r="X8525" s="157" t="s">
        <v>562</v>
      </c>
      <c r="AE8525" s="165" t="s">
        <v>284</v>
      </c>
    </row>
    <row r="8526" spans="1:31" hidden="1">
      <c r="A8526" s="157" t="s">
        <v>580</v>
      </c>
      <c r="P8526" s="157" t="s">
        <v>572</v>
      </c>
      <c r="U8526" s="163">
        <v>26517.439999999999</v>
      </c>
      <c r="X8526" s="157" t="s">
        <v>562</v>
      </c>
      <c r="AE8526" s="165" t="s">
        <v>290</v>
      </c>
    </row>
    <row r="8527" spans="1:31" hidden="1">
      <c r="A8527" s="157" t="s">
        <v>580</v>
      </c>
      <c r="P8527" s="157" t="s">
        <v>572</v>
      </c>
      <c r="U8527" s="163">
        <v>40131.17</v>
      </c>
      <c r="X8527" s="157" t="s">
        <v>562</v>
      </c>
      <c r="AE8527" s="165" t="s">
        <v>285</v>
      </c>
    </row>
    <row r="8528" spans="1:31">
      <c r="A8528" s="157" t="s">
        <v>580</v>
      </c>
      <c r="P8528" s="157" t="s">
        <v>572</v>
      </c>
      <c r="U8528" s="163">
        <v>101671.9846153846</v>
      </c>
      <c r="X8528" s="157" t="s">
        <v>562</v>
      </c>
      <c r="AE8528" s="165" t="s">
        <v>195</v>
      </c>
    </row>
    <row r="8529" spans="1:31" hidden="1">
      <c r="A8529" s="157" t="s">
        <v>580</v>
      </c>
      <c r="P8529" s="157" t="s">
        <v>572</v>
      </c>
      <c r="U8529" s="163">
        <v>180567.36666666667</v>
      </c>
      <c r="X8529" s="157" t="s">
        <v>562</v>
      </c>
      <c r="AE8529" s="165" t="s">
        <v>197</v>
      </c>
    </row>
    <row r="8530" spans="1:31" hidden="1">
      <c r="A8530" s="157" t="s">
        <v>580</v>
      </c>
      <c r="P8530" s="157" t="s">
        <v>572</v>
      </c>
      <c r="U8530" s="163">
        <v>28644.338235294123</v>
      </c>
      <c r="X8530" s="157" t="s">
        <v>562</v>
      </c>
      <c r="AE8530" s="165" t="s">
        <v>203</v>
      </c>
    </row>
    <row r="8531" spans="1:31" hidden="1">
      <c r="A8531" s="157" t="s">
        <v>580</v>
      </c>
      <c r="P8531" s="157" t="s">
        <v>572</v>
      </c>
      <c r="U8531" s="163">
        <v>22510.264705882357</v>
      </c>
      <c r="X8531" s="157" t="s">
        <v>562</v>
      </c>
      <c r="AE8531" s="165" t="s">
        <v>204</v>
      </c>
    </row>
    <row r="8532" spans="1:31" hidden="1">
      <c r="A8532" s="157" t="s">
        <v>580</v>
      </c>
      <c r="P8532" s="157" t="s">
        <v>572</v>
      </c>
      <c r="U8532" s="163">
        <v>88626.632352941175</v>
      </c>
      <c r="X8532" s="157" t="s">
        <v>562</v>
      </c>
      <c r="AE8532" s="165" t="s">
        <v>205</v>
      </c>
    </row>
    <row r="8533" spans="1:31" hidden="1">
      <c r="A8533" s="157" t="s">
        <v>580</v>
      </c>
      <c r="P8533" s="157" t="s">
        <v>572</v>
      </c>
      <c r="U8533" s="163">
        <v>28316.02941176471</v>
      </c>
      <c r="X8533" s="157" t="s">
        <v>562</v>
      </c>
      <c r="AE8533" s="165" t="s">
        <v>206</v>
      </c>
    </row>
    <row r="8534" spans="1:31" hidden="1">
      <c r="A8534" s="157" t="s">
        <v>580</v>
      </c>
      <c r="P8534" s="157" t="s">
        <v>572</v>
      </c>
      <c r="U8534" s="163">
        <v>20966.014705882357</v>
      </c>
      <c r="X8534" s="157" t="s">
        <v>562</v>
      </c>
      <c r="AE8534" s="165" t="s">
        <v>207</v>
      </c>
    </row>
    <row r="8535" spans="1:31" hidden="1">
      <c r="A8535" s="157" t="s">
        <v>580</v>
      </c>
      <c r="P8535" s="157" t="s">
        <v>572</v>
      </c>
      <c r="U8535" s="163">
        <v>30555.161764705888</v>
      </c>
      <c r="X8535" s="157" t="s">
        <v>562</v>
      </c>
      <c r="AE8535" s="165" t="s">
        <v>305</v>
      </c>
    </row>
    <row r="8536" spans="1:31" hidden="1">
      <c r="A8536" s="157" t="s">
        <v>580</v>
      </c>
      <c r="P8536" s="157" t="s">
        <v>572</v>
      </c>
      <c r="U8536" s="163">
        <v>12185.911764705881</v>
      </c>
      <c r="X8536" s="157" t="s">
        <v>562</v>
      </c>
      <c r="AE8536" s="165" t="s">
        <v>208</v>
      </c>
    </row>
    <row r="8537" spans="1:31" hidden="1">
      <c r="A8537" s="157" t="s">
        <v>580</v>
      </c>
      <c r="P8537" s="157" t="s">
        <v>572</v>
      </c>
      <c r="U8537" s="163">
        <v>239343.93846153849</v>
      </c>
      <c r="X8537" s="157" t="s">
        <v>562</v>
      </c>
      <c r="AE8537" s="165" t="s">
        <v>209</v>
      </c>
    </row>
    <row r="8538" spans="1:31" hidden="1">
      <c r="A8538" s="157" t="s">
        <v>580</v>
      </c>
      <c r="P8538" s="157" t="s">
        <v>572</v>
      </c>
      <c r="U8538" s="163">
        <v>14007.602941176472</v>
      </c>
      <c r="X8538" s="157" t="s">
        <v>562</v>
      </c>
      <c r="AE8538" s="165" t="s">
        <v>210</v>
      </c>
    </row>
    <row r="8539" spans="1:31" hidden="1">
      <c r="A8539" s="157" t="s">
        <v>580</v>
      </c>
      <c r="P8539" s="157" t="s">
        <v>572</v>
      </c>
      <c r="U8539" s="163">
        <v>17760.882352941178</v>
      </c>
      <c r="X8539" s="157" t="s">
        <v>562</v>
      </c>
      <c r="AE8539" s="165" t="s">
        <v>297</v>
      </c>
    </row>
    <row r="8540" spans="1:31" hidden="1">
      <c r="A8540" s="157" t="s">
        <v>580</v>
      </c>
      <c r="P8540" s="157" t="s">
        <v>572</v>
      </c>
      <c r="U8540" s="163">
        <v>50047.132352941182</v>
      </c>
      <c r="X8540" s="157" t="s">
        <v>562</v>
      </c>
      <c r="AE8540" s="165" t="s">
        <v>211</v>
      </c>
    </row>
    <row r="8541" spans="1:31" hidden="1">
      <c r="A8541" s="157" t="s">
        <v>580</v>
      </c>
      <c r="P8541" s="157" t="s">
        <v>572</v>
      </c>
      <c r="U8541" s="163">
        <v>31216.705882352941</v>
      </c>
      <c r="X8541" s="157" t="s">
        <v>562</v>
      </c>
      <c r="AE8541" s="165" t="s">
        <v>212</v>
      </c>
    </row>
    <row r="8542" spans="1:31" hidden="1">
      <c r="A8542" s="157" t="s">
        <v>580</v>
      </c>
      <c r="P8542" s="157" t="s">
        <v>572</v>
      </c>
      <c r="U8542" s="163">
        <v>41915.411764705888</v>
      </c>
      <c r="X8542" s="157" t="s">
        <v>562</v>
      </c>
      <c r="AE8542" s="165" t="s">
        <v>213</v>
      </c>
    </row>
    <row r="8543" spans="1:31" hidden="1">
      <c r="A8543" s="157" t="s">
        <v>580</v>
      </c>
      <c r="P8543" s="157" t="s">
        <v>572</v>
      </c>
      <c r="U8543" s="163">
        <v>15927.161764705883</v>
      </c>
      <c r="X8543" s="157" t="s">
        <v>562</v>
      </c>
      <c r="AE8543" s="165" t="s">
        <v>214</v>
      </c>
    </row>
    <row r="8544" spans="1:31" hidden="1">
      <c r="A8544" s="157" t="s">
        <v>580</v>
      </c>
      <c r="P8544" s="157" t="s">
        <v>572</v>
      </c>
      <c r="U8544" s="163">
        <v>30056.191176470591</v>
      </c>
      <c r="X8544" s="157" t="s">
        <v>562</v>
      </c>
      <c r="AE8544" s="165" t="s">
        <v>215</v>
      </c>
    </row>
    <row r="8545" spans="1:31" hidden="1">
      <c r="A8545" s="157" t="s">
        <v>580</v>
      </c>
      <c r="P8545" s="157" t="s">
        <v>572</v>
      </c>
      <c r="U8545" s="163">
        <v>58841.338235294126</v>
      </c>
      <c r="X8545" s="157" t="s">
        <v>562</v>
      </c>
      <c r="AE8545" s="165" t="s">
        <v>216</v>
      </c>
    </row>
    <row r="8546" spans="1:31" hidden="1">
      <c r="A8546" s="157" t="s">
        <v>580</v>
      </c>
      <c r="P8546" s="157" t="s">
        <v>572</v>
      </c>
      <c r="U8546" s="163">
        <v>14294.602941176472</v>
      </c>
      <c r="X8546" s="157" t="s">
        <v>562</v>
      </c>
      <c r="AE8546" s="165" t="s">
        <v>218</v>
      </c>
    </row>
    <row r="8547" spans="1:31" hidden="1">
      <c r="A8547" s="157" t="s">
        <v>580</v>
      </c>
      <c r="P8547" s="157" t="s">
        <v>572</v>
      </c>
      <c r="U8547" s="163">
        <v>15406.076923076924</v>
      </c>
      <c r="X8547" s="157" t="s">
        <v>562</v>
      </c>
      <c r="AE8547" s="165" t="s">
        <v>253</v>
      </c>
    </row>
    <row r="8548" spans="1:31" hidden="1">
      <c r="A8548" s="157" t="s">
        <v>580</v>
      </c>
      <c r="P8548" s="157" t="s">
        <v>572</v>
      </c>
      <c r="U8548" s="163">
        <v>13945.846153846152</v>
      </c>
      <c r="X8548" s="157" t="s">
        <v>562</v>
      </c>
      <c r="AE8548" s="165" t="s">
        <v>254</v>
      </c>
    </row>
    <row r="8549" spans="1:31" hidden="1">
      <c r="A8549" s="157" t="s">
        <v>580</v>
      </c>
      <c r="P8549" s="157" t="s">
        <v>572</v>
      </c>
      <c r="U8549" s="163">
        <v>6242.0769230769238</v>
      </c>
      <c r="X8549" s="157" t="s">
        <v>562</v>
      </c>
      <c r="AE8549" s="165" t="s">
        <v>255</v>
      </c>
    </row>
    <row r="8550" spans="1:31" hidden="1">
      <c r="A8550" s="157" t="s">
        <v>580</v>
      </c>
      <c r="P8550" s="157" t="s">
        <v>572</v>
      </c>
      <c r="U8550" s="163">
        <v>150689.98214285713</v>
      </c>
      <c r="X8550" s="157" t="s">
        <v>562</v>
      </c>
      <c r="AE8550" s="165" t="s">
        <v>256</v>
      </c>
    </row>
    <row r="8551" spans="1:31" hidden="1">
      <c r="A8551" s="157" t="s">
        <v>580</v>
      </c>
      <c r="P8551" s="157" t="s">
        <v>572</v>
      </c>
      <c r="U8551" s="163">
        <v>16105.015384615384</v>
      </c>
      <c r="X8551" s="157" t="s">
        <v>562</v>
      </c>
      <c r="AE8551" s="165" t="s">
        <v>257</v>
      </c>
    </row>
    <row r="8552" spans="1:31" hidden="1">
      <c r="A8552" s="157" t="s">
        <v>580</v>
      </c>
      <c r="P8552" s="157" t="s">
        <v>572</v>
      </c>
      <c r="U8552" s="163">
        <v>81470.830769230772</v>
      </c>
      <c r="X8552" s="157" t="s">
        <v>562</v>
      </c>
      <c r="AE8552" s="165" t="s">
        <v>258</v>
      </c>
    </row>
    <row r="8553" spans="1:31" hidden="1">
      <c r="A8553" s="157" t="s">
        <v>580</v>
      </c>
      <c r="P8553" s="157" t="s">
        <v>572</v>
      </c>
      <c r="U8553" s="163">
        <v>53126.661538461536</v>
      </c>
      <c r="X8553" s="157" t="s">
        <v>562</v>
      </c>
      <c r="AE8553" s="165" t="s">
        <v>260</v>
      </c>
    </row>
    <row r="8554" spans="1:31" hidden="1">
      <c r="A8554" s="157" t="s">
        <v>580</v>
      </c>
      <c r="P8554" s="157" t="s">
        <v>572</v>
      </c>
      <c r="U8554" s="163">
        <v>32724.984615384612</v>
      </c>
      <c r="X8554" s="157" t="s">
        <v>562</v>
      </c>
      <c r="AE8554" s="165" t="s">
        <v>261</v>
      </c>
    </row>
    <row r="8555" spans="1:31" hidden="1">
      <c r="A8555" s="157" t="s">
        <v>580</v>
      </c>
      <c r="P8555" s="157" t="s">
        <v>572</v>
      </c>
      <c r="U8555" s="163">
        <v>28715</v>
      </c>
      <c r="X8555" s="157" t="s">
        <v>562</v>
      </c>
      <c r="AE8555" s="165" t="s">
        <v>262</v>
      </c>
    </row>
    <row r="8556" spans="1:31" hidden="1">
      <c r="A8556" s="157" t="s">
        <v>580</v>
      </c>
      <c r="P8556" s="157" t="s">
        <v>572</v>
      </c>
      <c r="U8556" s="163">
        <v>58879.984615384601</v>
      </c>
      <c r="X8556" s="157" t="s">
        <v>562</v>
      </c>
      <c r="AE8556" s="165" t="s">
        <v>263</v>
      </c>
    </row>
    <row r="8557" spans="1:31" hidden="1">
      <c r="A8557" s="157" t="s">
        <v>580</v>
      </c>
      <c r="P8557" s="157" t="s">
        <v>572</v>
      </c>
      <c r="U8557" s="163">
        <v>34205.846153846149</v>
      </c>
      <c r="X8557" s="157" t="s">
        <v>562</v>
      </c>
      <c r="AE8557" s="165" t="s">
        <v>264</v>
      </c>
    </row>
    <row r="8558" spans="1:31" hidden="1">
      <c r="A8558" s="157" t="s">
        <v>580</v>
      </c>
      <c r="P8558" s="157" t="s">
        <v>572</v>
      </c>
      <c r="U8558" s="163">
        <v>59017.984615384616</v>
      </c>
      <c r="X8558" s="157" t="s">
        <v>562</v>
      </c>
      <c r="AE8558" s="165" t="s">
        <v>265</v>
      </c>
    </row>
    <row r="8559" spans="1:31" hidden="1">
      <c r="A8559" s="157" t="s">
        <v>580</v>
      </c>
      <c r="P8559" s="157" t="s">
        <v>572</v>
      </c>
      <c r="U8559" s="163">
        <v>27051.676923076924</v>
      </c>
      <c r="X8559" s="157" t="s">
        <v>562</v>
      </c>
      <c r="AE8559" s="165" t="s">
        <v>266</v>
      </c>
    </row>
    <row r="8560" spans="1:31" hidden="1">
      <c r="A8560" s="157" t="s">
        <v>580</v>
      </c>
      <c r="P8560" s="157" t="s">
        <v>572</v>
      </c>
      <c r="U8560" s="163">
        <v>20779.169230769228</v>
      </c>
      <c r="X8560" s="157" t="s">
        <v>562</v>
      </c>
      <c r="AE8560" s="165" t="s">
        <v>267</v>
      </c>
    </row>
    <row r="8561" spans="1:31" hidden="1">
      <c r="A8561" s="157" t="s">
        <v>580</v>
      </c>
      <c r="P8561" s="157" t="s">
        <v>572</v>
      </c>
      <c r="U8561" s="163">
        <v>15758.323076923076</v>
      </c>
      <c r="X8561" s="157" t="s">
        <v>562</v>
      </c>
      <c r="AE8561" s="165" t="s">
        <v>268</v>
      </c>
    </row>
    <row r="8562" spans="1:31" hidden="1">
      <c r="A8562" s="157" t="s">
        <v>580</v>
      </c>
      <c r="P8562" s="157" t="s">
        <v>572</v>
      </c>
      <c r="U8562" s="163">
        <v>39630.384615384617</v>
      </c>
      <c r="X8562" s="157" t="s">
        <v>562</v>
      </c>
      <c r="AE8562" s="165" t="s">
        <v>269</v>
      </c>
    </row>
    <row r="8563" spans="1:31" hidden="1">
      <c r="A8563" s="157" t="s">
        <v>580</v>
      </c>
      <c r="P8563" s="157" t="s">
        <v>572</v>
      </c>
      <c r="U8563" s="163">
        <v>54085.846153846156</v>
      </c>
      <c r="X8563" s="157" t="s">
        <v>562</v>
      </c>
      <c r="AE8563" s="165" t="s">
        <v>270</v>
      </c>
    </row>
    <row r="8564" spans="1:31" hidden="1">
      <c r="A8564" s="157" t="s">
        <v>580</v>
      </c>
      <c r="P8564" s="157" t="s">
        <v>572</v>
      </c>
      <c r="U8564" s="163">
        <v>41480.015384615377</v>
      </c>
      <c r="X8564" s="157" t="s">
        <v>562</v>
      </c>
      <c r="AE8564" s="165" t="s">
        <v>271</v>
      </c>
    </row>
    <row r="8565" spans="1:31" hidden="1">
      <c r="A8565" s="157" t="s">
        <v>580</v>
      </c>
      <c r="P8565" s="157" t="s">
        <v>572</v>
      </c>
      <c r="U8565" s="163">
        <v>68189.009999999995</v>
      </c>
      <c r="X8565" s="157" t="s">
        <v>562</v>
      </c>
      <c r="AE8565" s="165" t="s">
        <v>224</v>
      </c>
    </row>
    <row r="8566" spans="1:31" hidden="1">
      <c r="A8566" s="157" t="s">
        <v>580</v>
      </c>
      <c r="P8566" s="157" t="s">
        <v>572</v>
      </c>
      <c r="U8566" s="163">
        <v>81776.789999999994</v>
      </c>
      <c r="X8566" s="157" t="s">
        <v>562</v>
      </c>
      <c r="AE8566" s="165" t="s">
        <v>298</v>
      </c>
    </row>
    <row r="8567" spans="1:31" hidden="1">
      <c r="A8567" s="157" t="s">
        <v>580</v>
      </c>
      <c r="P8567" s="157" t="s">
        <v>572</v>
      </c>
      <c r="U8567" s="163">
        <v>76168.439999999988</v>
      </c>
      <c r="X8567" s="157" t="s">
        <v>562</v>
      </c>
      <c r="AE8567" s="165" t="s">
        <v>230</v>
      </c>
    </row>
    <row r="8568" spans="1:31" hidden="1">
      <c r="A8568" s="157" t="s">
        <v>580</v>
      </c>
      <c r="P8568" s="157" t="s">
        <v>572</v>
      </c>
      <c r="U8568" s="163">
        <v>81604.829999999987</v>
      </c>
      <c r="X8568" s="157" t="s">
        <v>562</v>
      </c>
      <c r="AE8568" s="165" t="s">
        <v>283</v>
      </c>
    </row>
    <row r="8569" spans="1:31" hidden="1">
      <c r="A8569" s="157" t="s">
        <v>580</v>
      </c>
      <c r="P8569" s="157" t="s">
        <v>572</v>
      </c>
      <c r="U8569" s="163">
        <v>83593.86</v>
      </c>
      <c r="X8569" s="157" t="s">
        <v>562</v>
      </c>
      <c r="AE8569" s="165" t="s">
        <v>281</v>
      </c>
    </row>
    <row r="8570" spans="1:31" hidden="1">
      <c r="A8570" s="157" t="s">
        <v>580</v>
      </c>
      <c r="P8570" s="157" t="s">
        <v>572</v>
      </c>
      <c r="U8570" s="163">
        <v>71682.5</v>
      </c>
      <c r="X8570" s="157" t="s">
        <v>562</v>
      </c>
      <c r="AE8570" s="165" t="s">
        <v>245</v>
      </c>
    </row>
    <row r="8571" spans="1:31" hidden="1">
      <c r="A8571" s="157" t="s">
        <v>580</v>
      </c>
      <c r="P8571" s="157" t="s">
        <v>572</v>
      </c>
      <c r="U8571" s="163">
        <v>235627.69999999998</v>
      </c>
      <c r="X8571" s="157" t="s">
        <v>562</v>
      </c>
      <c r="AE8571" s="165" t="s">
        <v>282</v>
      </c>
    </row>
    <row r="8572" spans="1:31" hidden="1">
      <c r="A8572" s="157" t="s">
        <v>580</v>
      </c>
      <c r="P8572" s="157" t="s">
        <v>572</v>
      </c>
      <c r="U8572" s="163">
        <v>103955.13</v>
      </c>
      <c r="X8572" s="157" t="s">
        <v>562</v>
      </c>
      <c r="AE8572" s="165" t="s">
        <v>365</v>
      </c>
    </row>
    <row r="8573" spans="1:31" hidden="1">
      <c r="A8573" s="157" t="s">
        <v>580</v>
      </c>
      <c r="P8573" s="157" t="s">
        <v>572</v>
      </c>
      <c r="U8573" s="163">
        <v>55134.91</v>
      </c>
      <c r="X8573" s="157" t="s">
        <v>562</v>
      </c>
      <c r="AE8573" s="165" t="s">
        <v>398</v>
      </c>
    </row>
    <row r="8574" spans="1:31" hidden="1">
      <c r="A8574" s="157" t="s">
        <v>580</v>
      </c>
      <c r="P8574" s="157" t="s">
        <v>572</v>
      </c>
      <c r="U8574" s="163">
        <v>58647</v>
      </c>
      <c r="X8574" s="157" t="s">
        <v>562</v>
      </c>
      <c r="AE8574" s="165" t="s">
        <v>393</v>
      </c>
    </row>
    <row r="8575" spans="1:31" hidden="1">
      <c r="A8575" s="157" t="s">
        <v>580</v>
      </c>
      <c r="P8575" s="157" t="s">
        <v>572</v>
      </c>
      <c r="U8575" s="163">
        <v>27940</v>
      </c>
      <c r="X8575" s="157" t="s">
        <v>562</v>
      </c>
      <c r="AE8575" s="165" t="s">
        <v>395</v>
      </c>
    </row>
    <row r="8576" spans="1:31" hidden="1">
      <c r="A8576" s="157" t="s">
        <v>580</v>
      </c>
      <c r="P8576" s="157" t="s">
        <v>572</v>
      </c>
      <c r="U8576" s="163">
        <v>17440</v>
      </c>
      <c r="X8576" s="157" t="s">
        <v>562</v>
      </c>
      <c r="AE8576" s="165" t="s">
        <v>396</v>
      </c>
    </row>
    <row r="8577" spans="1:31" hidden="1">
      <c r="A8577" s="157" t="s">
        <v>580</v>
      </c>
      <c r="P8577" s="157" t="s">
        <v>572</v>
      </c>
      <c r="U8577" s="163">
        <v>24612</v>
      </c>
      <c r="X8577" s="157" t="s">
        <v>562</v>
      </c>
      <c r="AE8577" s="165" t="s">
        <v>397</v>
      </c>
    </row>
    <row r="8578" spans="1:31" hidden="1">
      <c r="A8578" s="157" t="s">
        <v>580</v>
      </c>
      <c r="P8578" s="157" t="s">
        <v>572</v>
      </c>
      <c r="U8578" s="163">
        <v>15171</v>
      </c>
      <c r="X8578" s="157" t="s">
        <v>562</v>
      </c>
      <c r="AE8578" s="165" t="s">
        <v>399</v>
      </c>
    </row>
    <row r="8579" spans="1:31" hidden="1">
      <c r="A8579" s="157" t="s">
        <v>580</v>
      </c>
      <c r="P8579" s="157" t="s">
        <v>572</v>
      </c>
      <c r="U8579" s="163">
        <v>32956.11</v>
      </c>
      <c r="X8579" s="157" t="s">
        <v>562</v>
      </c>
      <c r="AE8579" s="165" t="s">
        <v>380</v>
      </c>
    </row>
    <row r="8580" spans="1:31" hidden="1">
      <c r="A8580" s="157" t="s">
        <v>580</v>
      </c>
      <c r="P8580" s="157" t="s">
        <v>572</v>
      </c>
      <c r="U8580" s="163">
        <v>10495.93</v>
      </c>
      <c r="X8580" s="157" t="s">
        <v>562</v>
      </c>
      <c r="AE8580" s="165" t="s">
        <v>379</v>
      </c>
    </row>
    <row r="8581" spans="1:31" hidden="1">
      <c r="A8581" s="157" t="s">
        <v>580</v>
      </c>
      <c r="P8581" s="157" t="s">
        <v>572</v>
      </c>
      <c r="U8581" s="163">
        <v>57695.384745051553</v>
      </c>
      <c r="X8581" s="157" t="s">
        <v>562</v>
      </c>
      <c r="AE8581" s="165" t="s">
        <v>354</v>
      </c>
    </row>
    <row r="8582" spans="1:31" hidden="1">
      <c r="A8582" s="157" t="s">
        <v>580</v>
      </c>
      <c r="P8582" s="157" t="s">
        <v>572</v>
      </c>
      <c r="U8582" s="163">
        <v>40760.407639017423</v>
      </c>
      <c r="X8582" s="157" t="s">
        <v>562</v>
      </c>
      <c r="AE8582" s="165" t="s">
        <v>341</v>
      </c>
    </row>
    <row r="8583" spans="1:31" hidden="1">
      <c r="A8583" s="157" t="s">
        <v>580</v>
      </c>
      <c r="P8583" s="157" t="s">
        <v>572</v>
      </c>
      <c r="U8583" s="163">
        <v>0</v>
      </c>
      <c r="X8583" s="157" t="s">
        <v>562</v>
      </c>
      <c r="AE8583" s="165" t="s">
        <v>353</v>
      </c>
    </row>
    <row r="8584" spans="1:31" hidden="1">
      <c r="A8584" s="157" t="s">
        <v>580</v>
      </c>
      <c r="P8584" s="157" t="s">
        <v>572</v>
      </c>
      <c r="U8584" s="163">
        <v>46661.157701161224</v>
      </c>
      <c r="X8584" s="157" t="s">
        <v>562</v>
      </c>
      <c r="AE8584" s="165" t="s">
        <v>342</v>
      </c>
    </row>
    <row r="8585" spans="1:31" hidden="1">
      <c r="A8585" s="157" t="s">
        <v>580</v>
      </c>
      <c r="P8585" s="157" t="s">
        <v>572</v>
      </c>
      <c r="U8585" s="163">
        <v>90498.200424959883</v>
      </c>
      <c r="X8585" s="157" t="s">
        <v>562</v>
      </c>
      <c r="AE8585" s="165" t="s">
        <v>549</v>
      </c>
    </row>
    <row r="8586" spans="1:31" hidden="1">
      <c r="A8586" s="157" t="s">
        <v>580</v>
      </c>
      <c r="P8586" s="157" t="s">
        <v>572</v>
      </c>
      <c r="U8586" s="163">
        <v>86318.186731943642</v>
      </c>
      <c r="X8586" s="157" t="s">
        <v>562</v>
      </c>
      <c r="AE8586" s="165" t="s">
        <v>344</v>
      </c>
    </row>
    <row r="8587" spans="1:31" hidden="1">
      <c r="A8587" s="157" t="s">
        <v>580</v>
      </c>
      <c r="P8587" s="157" t="s">
        <v>572</v>
      </c>
      <c r="U8587" s="163">
        <v>55108.089323417218</v>
      </c>
      <c r="X8587" s="157" t="s">
        <v>562</v>
      </c>
      <c r="AE8587" s="165" t="s">
        <v>349</v>
      </c>
    </row>
    <row r="8588" spans="1:31" hidden="1">
      <c r="A8588" s="157" t="s">
        <v>580</v>
      </c>
      <c r="P8588" s="157" t="s">
        <v>572</v>
      </c>
      <c r="U8588" s="163">
        <v>54058.403584858563</v>
      </c>
      <c r="X8588" s="157" t="s">
        <v>562</v>
      </c>
      <c r="AE8588" s="165" t="s">
        <v>345</v>
      </c>
    </row>
    <row r="8589" spans="1:31" hidden="1">
      <c r="A8589" s="157" t="s">
        <v>580</v>
      </c>
      <c r="P8589" s="157" t="s">
        <v>572</v>
      </c>
      <c r="U8589" s="163">
        <v>27489.994997957056</v>
      </c>
      <c r="X8589" s="157" t="s">
        <v>562</v>
      </c>
      <c r="AE8589" s="165" t="s">
        <v>352</v>
      </c>
    </row>
    <row r="8590" spans="1:31" hidden="1">
      <c r="A8590" s="157" t="s">
        <v>580</v>
      </c>
      <c r="P8590" s="157" t="s">
        <v>572</v>
      </c>
      <c r="U8590" s="163">
        <v>28243.79554286824</v>
      </c>
      <c r="X8590" s="157" t="s">
        <v>562</v>
      </c>
      <c r="AE8590" s="165" t="s">
        <v>351</v>
      </c>
    </row>
    <row r="8591" spans="1:31" hidden="1">
      <c r="A8591" s="157" t="s">
        <v>580</v>
      </c>
      <c r="P8591" s="157" t="s">
        <v>572</v>
      </c>
      <c r="U8591" s="163">
        <v>5527.011948103348</v>
      </c>
      <c r="X8591" s="157" t="s">
        <v>562</v>
      </c>
      <c r="AE8591" s="165" t="s">
        <v>347</v>
      </c>
    </row>
    <row r="8592" spans="1:31" hidden="1">
      <c r="A8592" s="157" t="s">
        <v>580</v>
      </c>
      <c r="P8592" s="157" t="s">
        <v>572</v>
      </c>
      <c r="U8592" s="163">
        <v>82997.804353548621</v>
      </c>
      <c r="X8592" s="157" t="s">
        <v>562</v>
      </c>
      <c r="AE8592" s="165" t="s">
        <v>343</v>
      </c>
    </row>
    <row r="8593" spans="1:31" hidden="1">
      <c r="A8593" s="157" t="s">
        <v>580</v>
      </c>
      <c r="P8593" s="157" t="s">
        <v>572</v>
      </c>
      <c r="U8593" s="163">
        <v>37064.941053458344</v>
      </c>
      <c r="X8593" s="157" t="s">
        <v>562</v>
      </c>
      <c r="AE8593" s="165" t="s">
        <v>346</v>
      </c>
    </row>
    <row r="8594" spans="1:31" hidden="1">
      <c r="A8594" s="157" t="s">
        <v>580</v>
      </c>
      <c r="P8594" s="157" t="s">
        <v>572</v>
      </c>
      <c r="U8594" s="163">
        <v>126427.39861396381</v>
      </c>
      <c r="X8594" s="157" t="s">
        <v>562</v>
      </c>
      <c r="AE8594" s="165" t="s">
        <v>350</v>
      </c>
    </row>
    <row r="8595" spans="1:31" hidden="1">
      <c r="A8595" s="157" t="s">
        <v>580</v>
      </c>
      <c r="P8595" s="157" t="s">
        <v>572</v>
      </c>
      <c r="U8595" s="163">
        <v>0</v>
      </c>
      <c r="X8595" s="157" t="s">
        <v>562</v>
      </c>
      <c r="AE8595" s="165" t="s">
        <v>227</v>
      </c>
    </row>
    <row r="8596" spans="1:31" hidden="1">
      <c r="A8596" s="157" t="s">
        <v>580</v>
      </c>
      <c r="P8596" s="157" t="s">
        <v>572</v>
      </c>
      <c r="U8596" s="163">
        <v>0</v>
      </c>
      <c r="X8596" s="157" t="s">
        <v>562</v>
      </c>
      <c r="AE8596" s="165" t="s">
        <v>236</v>
      </c>
    </row>
    <row r="8597" spans="1:31" hidden="1">
      <c r="A8597" s="157" t="s">
        <v>580</v>
      </c>
      <c r="P8597" s="157" t="s">
        <v>572</v>
      </c>
      <c r="U8597" s="163">
        <v>0</v>
      </c>
      <c r="X8597" s="157" t="s">
        <v>562</v>
      </c>
      <c r="AE8597" s="165" t="s">
        <v>292</v>
      </c>
    </row>
    <row r="8598" spans="1:31" hidden="1">
      <c r="A8598" s="157" t="s">
        <v>580</v>
      </c>
      <c r="P8598" s="157" t="s">
        <v>572</v>
      </c>
      <c r="U8598" s="163">
        <v>0</v>
      </c>
      <c r="X8598" s="157" t="s">
        <v>562</v>
      </c>
      <c r="AE8598" s="165" t="s">
        <v>299</v>
      </c>
    </row>
    <row r="8599" spans="1:31" hidden="1">
      <c r="A8599" s="157" t="s">
        <v>580</v>
      </c>
      <c r="P8599" s="157" t="s">
        <v>572</v>
      </c>
      <c r="U8599" s="163">
        <v>0</v>
      </c>
      <c r="X8599" s="157" t="s">
        <v>562</v>
      </c>
      <c r="AE8599" s="165" t="s">
        <v>348</v>
      </c>
    </row>
    <row r="8600" spans="1:31" hidden="1">
      <c r="A8600" s="157" t="s">
        <v>580</v>
      </c>
      <c r="P8600" s="157" t="s">
        <v>572</v>
      </c>
      <c r="U8600" s="163">
        <v>0</v>
      </c>
      <c r="X8600" s="157" t="s">
        <v>562</v>
      </c>
      <c r="AE8600" s="165" t="s">
        <v>535</v>
      </c>
    </row>
    <row r="8601" spans="1:31" hidden="1">
      <c r="A8601" s="157" t="s">
        <v>580</v>
      </c>
      <c r="P8601" s="157" t="s">
        <v>572</v>
      </c>
      <c r="U8601" s="163">
        <v>0</v>
      </c>
      <c r="X8601" s="157" t="s">
        <v>562</v>
      </c>
      <c r="AE8601" s="165" t="s">
        <v>534</v>
      </c>
    </row>
    <row r="8602" spans="1:31" hidden="1">
      <c r="A8602" s="157" t="s">
        <v>580</v>
      </c>
      <c r="P8602" s="157" t="s">
        <v>572</v>
      </c>
      <c r="U8602" s="163">
        <v>238066.03333333333</v>
      </c>
      <c r="X8602" s="157" t="s">
        <v>562</v>
      </c>
      <c r="AE8602" s="165" t="s">
        <v>316</v>
      </c>
    </row>
    <row r="8603" spans="1:31" hidden="1">
      <c r="A8603" s="157" t="s">
        <v>580</v>
      </c>
      <c r="P8603" s="157" t="s">
        <v>572</v>
      </c>
      <c r="U8603" s="163">
        <v>69737.7</v>
      </c>
      <c r="X8603" s="157" t="s">
        <v>562</v>
      </c>
      <c r="AE8603" s="165" t="s">
        <v>333</v>
      </c>
    </row>
    <row r="8604" spans="1:31" hidden="1">
      <c r="A8604" s="157" t="s">
        <v>580</v>
      </c>
      <c r="P8604" s="157" t="s">
        <v>572</v>
      </c>
      <c r="U8604" s="163">
        <v>101434</v>
      </c>
      <c r="X8604" s="157" t="s">
        <v>562</v>
      </c>
      <c r="AE8604" s="165" t="s">
        <v>394</v>
      </c>
    </row>
    <row r="8605" spans="1:31" hidden="1">
      <c r="A8605" s="157" t="s">
        <v>580</v>
      </c>
      <c r="P8605" s="157" t="s">
        <v>572</v>
      </c>
      <c r="U8605" s="163">
        <v>1455420.338620089</v>
      </c>
      <c r="X8605" s="157" t="s">
        <v>562</v>
      </c>
      <c r="AE8605" s="165" t="s">
        <v>315</v>
      </c>
    </row>
    <row r="8606" spans="1:31" hidden="1">
      <c r="A8606" s="157" t="s">
        <v>580</v>
      </c>
      <c r="P8606" s="157" t="s">
        <v>572</v>
      </c>
      <c r="U8606" s="163">
        <v>0</v>
      </c>
      <c r="X8606" s="157" t="s">
        <v>562</v>
      </c>
      <c r="AE8606" s="165" t="s">
        <v>320</v>
      </c>
    </row>
    <row r="8607" spans="1:31" hidden="1">
      <c r="A8607" s="157" t="s">
        <v>580</v>
      </c>
      <c r="P8607" s="157" t="s">
        <v>572</v>
      </c>
      <c r="U8607" s="163">
        <v>0</v>
      </c>
      <c r="X8607" s="157" t="s">
        <v>562</v>
      </c>
      <c r="AE8607" s="165" t="s">
        <v>321</v>
      </c>
    </row>
    <row r="8608" spans="1:31" hidden="1">
      <c r="A8608" s="157" t="s">
        <v>580</v>
      </c>
      <c r="P8608" s="157" t="s">
        <v>572</v>
      </c>
      <c r="U8608" s="163">
        <v>0</v>
      </c>
      <c r="X8608" s="157" t="s">
        <v>562</v>
      </c>
      <c r="AE8608" s="165" t="s">
        <v>322</v>
      </c>
    </row>
    <row r="8609" spans="1:31" hidden="1">
      <c r="A8609" s="157" t="s">
        <v>580</v>
      </c>
      <c r="P8609" s="157" t="s">
        <v>572</v>
      </c>
      <c r="U8609" s="163">
        <v>0</v>
      </c>
      <c r="X8609" s="157" t="s">
        <v>562</v>
      </c>
      <c r="AE8609" s="165" t="s">
        <v>317</v>
      </c>
    </row>
    <row r="8610" spans="1:31" hidden="1">
      <c r="A8610" s="157" t="s">
        <v>580</v>
      </c>
      <c r="P8610" s="157" t="s">
        <v>572</v>
      </c>
      <c r="U8610" s="163">
        <v>0</v>
      </c>
      <c r="X8610" s="157" t="s">
        <v>562</v>
      </c>
      <c r="AE8610" s="165" t="s">
        <v>324</v>
      </c>
    </row>
    <row r="8611" spans="1:31" hidden="1">
      <c r="A8611" s="157" t="s">
        <v>580</v>
      </c>
      <c r="P8611" s="157" t="s">
        <v>572</v>
      </c>
      <c r="U8611" s="163">
        <v>0</v>
      </c>
      <c r="X8611" s="157" t="s">
        <v>562</v>
      </c>
      <c r="AE8611" s="165" t="s">
        <v>323</v>
      </c>
    </row>
    <row r="8612" spans="1:31" hidden="1">
      <c r="A8612" s="157" t="s">
        <v>580</v>
      </c>
      <c r="P8612" s="157" t="s">
        <v>572</v>
      </c>
      <c r="U8612" s="163">
        <v>0</v>
      </c>
      <c r="X8612" s="157" t="s">
        <v>562</v>
      </c>
      <c r="AE8612" s="165" t="s">
        <v>510</v>
      </c>
    </row>
    <row r="8613" spans="1:31" hidden="1">
      <c r="A8613" s="157" t="s">
        <v>580</v>
      </c>
      <c r="P8613" s="157" t="s">
        <v>572</v>
      </c>
      <c r="U8613" s="163">
        <v>0</v>
      </c>
      <c r="X8613" s="157" t="s">
        <v>562</v>
      </c>
      <c r="AE8613" s="165" t="s">
        <v>584</v>
      </c>
    </row>
    <row r="8614" spans="1:31" hidden="1">
      <c r="A8614" s="157" t="s">
        <v>580</v>
      </c>
      <c r="P8614" s="157" t="s">
        <v>572</v>
      </c>
      <c r="U8614" s="163">
        <v>0</v>
      </c>
      <c r="X8614" s="157" t="s">
        <v>562</v>
      </c>
      <c r="AE8614" s="165" t="s">
        <v>597</v>
      </c>
    </row>
    <row r="8615" spans="1:31" hidden="1">
      <c r="A8615" s="157" t="s">
        <v>580</v>
      </c>
      <c r="P8615" s="157" t="s">
        <v>572</v>
      </c>
      <c r="U8615" s="163">
        <v>0</v>
      </c>
      <c r="X8615" s="157" t="s">
        <v>562</v>
      </c>
      <c r="AE8615" s="165" t="s">
        <v>502</v>
      </c>
    </row>
    <row r="8616" spans="1:31" hidden="1">
      <c r="A8616" s="157" t="s">
        <v>580</v>
      </c>
      <c r="P8616" s="157" t="s">
        <v>572</v>
      </c>
      <c r="U8616" s="163">
        <v>0</v>
      </c>
      <c r="X8616" s="157" t="s">
        <v>562</v>
      </c>
      <c r="AE8616" s="165" t="s">
        <v>497</v>
      </c>
    </row>
    <row r="8617" spans="1:31" hidden="1">
      <c r="A8617" s="157" t="s">
        <v>580</v>
      </c>
      <c r="P8617" s="157" t="s">
        <v>572</v>
      </c>
      <c r="U8617" s="163">
        <v>0</v>
      </c>
      <c r="X8617" s="157" t="s">
        <v>562</v>
      </c>
      <c r="AE8617" s="165" t="s">
        <v>519</v>
      </c>
    </row>
    <row r="8618" spans="1:31" hidden="1">
      <c r="A8618" s="157" t="s">
        <v>580</v>
      </c>
      <c r="P8618" s="157" t="s">
        <v>572</v>
      </c>
      <c r="U8618" s="163">
        <v>0</v>
      </c>
      <c r="X8618" s="157" t="s">
        <v>562</v>
      </c>
      <c r="AE8618" s="165" t="s">
        <v>338</v>
      </c>
    </row>
    <row r="8619" spans="1:31" hidden="1">
      <c r="A8619" s="157" t="s">
        <v>580</v>
      </c>
      <c r="P8619" s="157" t="s">
        <v>572</v>
      </c>
      <c r="U8619" s="163">
        <v>0</v>
      </c>
      <c r="X8619" s="157" t="s">
        <v>562</v>
      </c>
      <c r="AE8619" s="165" t="s">
        <v>486</v>
      </c>
    </row>
    <row r="8620" spans="1:31" hidden="1">
      <c r="A8620" s="157" t="s">
        <v>580</v>
      </c>
      <c r="P8620" s="157" t="s">
        <v>572</v>
      </c>
      <c r="U8620" s="163">
        <v>0</v>
      </c>
      <c r="X8620" s="157" t="s">
        <v>562</v>
      </c>
      <c r="AE8620" s="165" t="s">
        <v>498</v>
      </c>
    </row>
    <row r="8621" spans="1:31" hidden="1">
      <c r="A8621" s="157" t="s">
        <v>580</v>
      </c>
      <c r="P8621" s="157" t="s">
        <v>572</v>
      </c>
      <c r="U8621" s="163">
        <v>5996.9699999999993</v>
      </c>
      <c r="X8621" s="157" t="s">
        <v>562</v>
      </c>
      <c r="AE8621" s="165" t="s">
        <v>337</v>
      </c>
    </row>
    <row r="8622" spans="1:31" hidden="1">
      <c r="A8622" s="157" t="s">
        <v>580</v>
      </c>
      <c r="P8622" s="157" t="s">
        <v>572</v>
      </c>
      <c r="U8622" s="163">
        <v>0</v>
      </c>
      <c r="X8622" s="157" t="s">
        <v>562</v>
      </c>
      <c r="AE8622" s="165" t="s">
        <v>489</v>
      </c>
    </row>
    <row r="8623" spans="1:31" hidden="1">
      <c r="A8623" s="157" t="s">
        <v>580</v>
      </c>
      <c r="P8623" s="157" t="s">
        <v>572</v>
      </c>
      <c r="U8623" s="163">
        <v>0</v>
      </c>
      <c r="X8623" s="157" t="s">
        <v>562</v>
      </c>
      <c r="AE8623" s="165" t="s">
        <v>515</v>
      </c>
    </row>
    <row r="8624" spans="1:31" hidden="1">
      <c r="A8624" s="157" t="s">
        <v>580</v>
      </c>
      <c r="P8624" s="157" t="s">
        <v>572</v>
      </c>
      <c r="U8624" s="163">
        <v>0</v>
      </c>
      <c r="X8624" s="157" t="s">
        <v>562</v>
      </c>
      <c r="AE8624" s="165" t="s">
        <v>518</v>
      </c>
    </row>
    <row r="8625" spans="1:31" hidden="1">
      <c r="A8625" s="157" t="s">
        <v>580</v>
      </c>
      <c r="P8625" s="157" t="s">
        <v>572</v>
      </c>
      <c r="U8625" s="163">
        <v>0</v>
      </c>
      <c r="X8625" s="157" t="s">
        <v>562</v>
      </c>
      <c r="AE8625" s="165" t="s">
        <v>488</v>
      </c>
    </row>
    <row r="8626" spans="1:31" hidden="1">
      <c r="A8626" s="157" t="s">
        <v>580</v>
      </c>
      <c r="P8626" s="157" t="s">
        <v>572</v>
      </c>
      <c r="U8626" s="163">
        <v>0</v>
      </c>
      <c r="X8626" s="157" t="s">
        <v>562</v>
      </c>
      <c r="AE8626" s="165" t="s">
        <v>376</v>
      </c>
    </row>
    <row r="8627" spans="1:31" hidden="1">
      <c r="A8627" s="157" t="s">
        <v>580</v>
      </c>
      <c r="P8627" s="157" t="s">
        <v>572</v>
      </c>
      <c r="U8627" s="163">
        <v>0</v>
      </c>
      <c r="X8627" s="157" t="s">
        <v>562</v>
      </c>
      <c r="AE8627" s="165" t="s">
        <v>599</v>
      </c>
    </row>
    <row r="8628" spans="1:31" hidden="1">
      <c r="A8628" s="157" t="s">
        <v>580</v>
      </c>
      <c r="P8628" s="157" t="s">
        <v>572</v>
      </c>
      <c r="U8628" s="163">
        <v>0</v>
      </c>
      <c r="X8628" s="157" t="s">
        <v>562</v>
      </c>
      <c r="AE8628" s="165" t="s">
        <v>600</v>
      </c>
    </row>
    <row r="8629" spans="1:31" hidden="1">
      <c r="A8629" s="157" t="s">
        <v>580</v>
      </c>
      <c r="P8629" s="157" t="s">
        <v>572</v>
      </c>
      <c r="U8629" s="163">
        <v>0</v>
      </c>
      <c r="X8629" s="157" t="s">
        <v>562</v>
      </c>
      <c r="AE8629" s="165" t="s">
        <v>500</v>
      </c>
    </row>
    <row r="8630" spans="1:31" hidden="1">
      <c r="A8630" s="157" t="s">
        <v>580</v>
      </c>
      <c r="P8630" s="157" t="s">
        <v>572</v>
      </c>
      <c r="U8630" s="163">
        <v>0</v>
      </c>
      <c r="X8630" s="157" t="s">
        <v>562</v>
      </c>
      <c r="AE8630" s="165" t="s">
        <v>503</v>
      </c>
    </row>
    <row r="8631" spans="1:31" hidden="1">
      <c r="A8631" s="157" t="s">
        <v>580</v>
      </c>
      <c r="P8631" s="157" t="s">
        <v>572</v>
      </c>
      <c r="U8631" s="163">
        <v>0</v>
      </c>
      <c r="X8631" s="157" t="s">
        <v>562</v>
      </c>
      <c r="AE8631" s="165" t="s">
        <v>582</v>
      </c>
    </row>
    <row r="8632" spans="1:31" hidden="1">
      <c r="A8632" s="157" t="s">
        <v>580</v>
      </c>
      <c r="P8632" s="157" t="s">
        <v>572</v>
      </c>
      <c r="U8632" s="163">
        <v>0</v>
      </c>
      <c r="X8632" s="157" t="s">
        <v>562</v>
      </c>
      <c r="AE8632" s="165" t="s">
        <v>520</v>
      </c>
    </row>
    <row r="8633" spans="1:31" hidden="1">
      <c r="A8633" s="157" t="s">
        <v>580</v>
      </c>
      <c r="P8633" s="157" t="s">
        <v>572</v>
      </c>
      <c r="U8633" s="163">
        <v>0</v>
      </c>
      <c r="X8633" s="157" t="s">
        <v>562</v>
      </c>
      <c r="AE8633" s="165" t="s">
        <v>494</v>
      </c>
    </row>
    <row r="8634" spans="1:31" hidden="1">
      <c r="A8634" s="157" t="s">
        <v>580</v>
      </c>
      <c r="P8634" s="157" t="s">
        <v>572</v>
      </c>
      <c r="U8634" s="163">
        <v>0</v>
      </c>
      <c r="X8634" s="157" t="s">
        <v>562</v>
      </c>
      <c r="AE8634" s="165" t="s">
        <v>517</v>
      </c>
    </row>
    <row r="8635" spans="1:31" hidden="1">
      <c r="A8635" s="157" t="s">
        <v>580</v>
      </c>
      <c r="P8635" s="157" t="s">
        <v>572</v>
      </c>
      <c r="U8635" s="163">
        <v>0</v>
      </c>
      <c r="X8635" s="157" t="s">
        <v>562</v>
      </c>
      <c r="AE8635" s="165" t="s">
        <v>493</v>
      </c>
    </row>
    <row r="8636" spans="1:31" hidden="1">
      <c r="A8636" s="157" t="s">
        <v>580</v>
      </c>
      <c r="P8636" s="157" t="s">
        <v>572</v>
      </c>
      <c r="U8636" s="163">
        <v>0</v>
      </c>
      <c r="X8636" s="157" t="s">
        <v>562</v>
      </c>
      <c r="AE8636" s="165" t="s">
        <v>581</v>
      </c>
    </row>
    <row r="8637" spans="1:31" hidden="1">
      <c r="A8637" s="157" t="s">
        <v>580</v>
      </c>
      <c r="P8637" s="157" t="s">
        <v>572</v>
      </c>
      <c r="U8637" s="163">
        <v>33583.323529411769</v>
      </c>
      <c r="X8637" s="157" t="s">
        <v>562</v>
      </c>
      <c r="AE8637" s="165" t="s">
        <v>309</v>
      </c>
    </row>
    <row r="8638" spans="1:31" hidden="1">
      <c r="A8638" s="157" t="s">
        <v>580</v>
      </c>
      <c r="P8638" s="157" t="s">
        <v>572</v>
      </c>
      <c r="U8638" s="163">
        <v>0</v>
      </c>
      <c r="X8638" s="157" t="s">
        <v>562</v>
      </c>
      <c r="AE8638" s="165" t="s">
        <v>496</v>
      </c>
    </row>
    <row r="8639" spans="1:31" hidden="1">
      <c r="A8639" s="157" t="s">
        <v>580</v>
      </c>
      <c r="P8639" s="157" t="s">
        <v>572</v>
      </c>
      <c r="U8639" s="163">
        <v>0</v>
      </c>
      <c r="X8639" s="157" t="s">
        <v>562</v>
      </c>
      <c r="AE8639" s="165" t="s">
        <v>516</v>
      </c>
    </row>
    <row r="8640" spans="1:31" hidden="1">
      <c r="A8640" s="157" t="s">
        <v>580</v>
      </c>
      <c r="P8640" s="157" t="s">
        <v>572</v>
      </c>
      <c r="U8640" s="163">
        <v>0</v>
      </c>
      <c r="X8640" s="157" t="s">
        <v>562</v>
      </c>
      <c r="AE8640" s="165" t="s">
        <v>601</v>
      </c>
    </row>
    <row r="8641" spans="1:31" hidden="1">
      <c r="A8641" s="157" t="s">
        <v>580</v>
      </c>
      <c r="P8641" s="157" t="s">
        <v>572</v>
      </c>
      <c r="U8641" s="163">
        <v>0</v>
      </c>
      <c r="X8641" s="157" t="s">
        <v>562</v>
      </c>
      <c r="AE8641" s="165" t="s">
        <v>514</v>
      </c>
    </row>
    <row r="8642" spans="1:31" hidden="1">
      <c r="A8642" s="157" t="s">
        <v>580</v>
      </c>
      <c r="P8642" s="157" t="s">
        <v>572</v>
      </c>
      <c r="U8642" s="163">
        <v>0</v>
      </c>
      <c r="X8642" s="157" t="s">
        <v>562</v>
      </c>
      <c r="AE8642" s="165" t="s">
        <v>513</v>
      </c>
    </row>
    <row r="8643" spans="1:31" hidden="1">
      <c r="A8643" s="157" t="s">
        <v>580</v>
      </c>
      <c r="P8643" s="157" t="s">
        <v>572</v>
      </c>
      <c r="U8643" s="163">
        <v>0</v>
      </c>
      <c r="X8643" s="157" t="s">
        <v>562</v>
      </c>
      <c r="AE8643" s="165" t="s">
        <v>492</v>
      </c>
    </row>
    <row r="8644" spans="1:31" hidden="1">
      <c r="A8644" s="157" t="s">
        <v>580</v>
      </c>
      <c r="P8644" s="157" t="s">
        <v>572</v>
      </c>
      <c r="U8644" s="163">
        <v>0</v>
      </c>
      <c r="X8644" s="157" t="s">
        <v>562</v>
      </c>
      <c r="AE8644" s="165" t="s">
        <v>602</v>
      </c>
    </row>
    <row r="8645" spans="1:31" hidden="1">
      <c r="A8645" s="157" t="s">
        <v>580</v>
      </c>
      <c r="P8645" s="157" t="s">
        <v>572</v>
      </c>
      <c r="U8645" s="163">
        <v>0</v>
      </c>
      <c r="X8645" s="157" t="s">
        <v>562</v>
      </c>
      <c r="AE8645" s="165" t="s">
        <v>603</v>
      </c>
    </row>
    <row r="8646" spans="1:31" hidden="1">
      <c r="A8646" s="157" t="s">
        <v>580</v>
      </c>
      <c r="P8646" s="157" t="s">
        <v>572</v>
      </c>
      <c r="U8646" s="163">
        <v>0</v>
      </c>
      <c r="X8646" s="157" t="s">
        <v>562</v>
      </c>
      <c r="AE8646" s="165" t="s">
        <v>491</v>
      </c>
    </row>
    <row r="8647" spans="1:31" hidden="1">
      <c r="A8647" s="157" t="s">
        <v>580</v>
      </c>
      <c r="P8647" s="157" t="s">
        <v>572</v>
      </c>
      <c r="U8647" s="163">
        <v>0</v>
      </c>
      <c r="X8647" s="157" t="s">
        <v>562</v>
      </c>
      <c r="AE8647" s="165" t="s">
        <v>495</v>
      </c>
    </row>
    <row r="8648" spans="1:31" hidden="1">
      <c r="A8648" s="157" t="s">
        <v>580</v>
      </c>
      <c r="P8648" s="157" t="s">
        <v>572</v>
      </c>
      <c r="U8648" s="163">
        <v>38358</v>
      </c>
      <c r="X8648" s="157" t="s">
        <v>562</v>
      </c>
      <c r="AE8648" s="165" t="s">
        <v>460</v>
      </c>
    </row>
    <row r="8649" spans="1:31" hidden="1">
      <c r="A8649" s="157" t="s">
        <v>580</v>
      </c>
      <c r="P8649" s="157" t="s">
        <v>572</v>
      </c>
      <c r="U8649" s="163">
        <v>0</v>
      </c>
      <c r="X8649" s="157" t="s">
        <v>562</v>
      </c>
      <c r="AE8649" s="165" t="s">
        <v>604</v>
      </c>
    </row>
    <row r="8650" spans="1:31" hidden="1">
      <c r="A8650" s="157" t="s">
        <v>580</v>
      </c>
      <c r="P8650" s="157" t="s">
        <v>572</v>
      </c>
      <c r="U8650" s="163">
        <v>0</v>
      </c>
      <c r="X8650" s="157" t="s">
        <v>562</v>
      </c>
      <c r="AE8650" s="165" t="s">
        <v>501</v>
      </c>
    </row>
    <row r="8651" spans="1:31" hidden="1">
      <c r="A8651" s="157" t="s">
        <v>580</v>
      </c>
      <c r="P8651" s="157" t="s">
        <v>572</v>
      </c>
      <c r="U8651" s="163">
        <v>0</v>
      </c>
      <c r="X8651" s="157" t="s">
        <v>562</v>
      </c>
      <c r="AE8651" s="165" t="s">
        <v>511</v>
      </c>
    </row>
    <row r="8652" spans="1:31" hidden="1">
      <c r="A8652" s="157" t="s">
        <v>580</v>
      </c>
      <c r="P8652" s="157" t="s">
        <v>572</v>
      </c>
      <c r="U8652" s="163">
        <v>0</v>
      </c>
      <c r="X8652" s="157" t="s">
        <v>562</v>
      </c>
      <c r="AE8652" s="165" t="s">
        <v>490</v>
      </c>
    </row>
    <row r="8653" spans="1:31" hidden="1">
      <c r="A8653" s="157" t="s">
        <v>580</v>
      </c>
      <c r="P8653" s="157" t="s">
        <v>572</v>
      </c>
      <c r="U8653" s="163">
        <v>0</v>
      </c>
      <c r="X8653" s="157" t="s">
        <v>562</v>
      </c>
      <c r="AE8653" s="165" t="s">
        <v>512</v>
      </c>
    </row>
    <row r="8654" spans="1:31" hidden="1">
      <c r="A8654" s="157" t="s">
        <v>580</v>
      </c>
      <c r="P8654" s="157" t="s">
        <v>572</v>
      </c>
      <c r="U8654" s="163">
        <v>0</v>
      </c>
      <c r="X8654" s="157" t="s">
        <v>562</v>
      </c>
      <c r="AE8654" s="165" t="s">
        <v>468</v>
      </c>
    </row>
    <row r="8655" spans="1:31" hidden="1">
      <c r="A8655" s="157" t="s">
        <v>580</v>
      </c>
      <c r="P8655" s="157" t="s">
        <v>572</v>
      </c>
      <c r="U8655" s="163">
        <v>0</v>
      </c>
      <c r="X8655" s="157" t="s">
        <v>562</v>
      </c>
      <c r="AE8655" s="165" t="s">
        <v>217</v>
      </c>
    </row>
    <row r="8656" spans="1:31" hidden="1">
      <c r="A8656" s="157" t="s">
        <v>580</v>
      </c>
      <c r="P8656" s="157" t="s">
        <v>572</v>
      </c>
      <c r="U8656" s="163">
        <v>0</v>
      </c>
      <c r="X8656" s="157" t="s">
        <v>562</v>
      </c>
      <c r="AE8656" s="165" t="s">
        <v>542</v>
      </c>
    </row>
    <row r="8657" spans="1:31" hidden="1">
      <c r="A8657" s="157" t="s">
        <v>580</v>
      </c>
      <c r="P8657" s="157" t="s">
        <v>572</v>
      </c>
      <c r="U8657" s="163">
        <v>0</v>
      </c>
      <c r="X8657" s="157" t="s">
        <v>562</v>
      </c>
      <c r="AE8657" s="165" t="s">
        <v>550</v>
      </c>
    </row>
    <row r="8658" spans="1:31" hidden="1">
      <c r="A8658" s="157" t="s">
        <v>580</v>
      </c>
      <c r="P8658" s="157" t="s">
        <v>572</v>
      </c>
      <c r="U8658" s="163">
        <v>0</v>
      </c>
      <c r="X8658" s="157" t="s">
        <v>562</v>
      </c>
      <c r="AE8658" s="165" t="s">
        <v>294</v>
      </c>
    </row>
    <row r="8659" spans="1:31" hidden="1">
      <c r="A8659" s="157" t="s">
        <v>580</v>
      </c>
      <c r="P8659" s="157" t="s">
        <v>572</v>
      </c>
      <c r="U8659" s="163">
        <v>0</v>
      </c>
      <c r="X8659" s="157" t="s">
        <v>562</v>
      </c>
      <c r="AE8659" s="165" t="s">
        <v>543</v>
      </c>
    </row>
    <row r="8660" spans="1:31" hidden="1">
      <c r="A8660" s="157" t="s">
        <v>580</v>
      </c>
      <c r="P8660" s="157" t="s">
        <v>572</v>
      </c>
      <c r="U8660" s="163">
        <v>0</v>
      </c>
      <c r="X8660" s="157" t="s">
        <v>562</v>
      </c>
    </row>
    <row r="8661" spans="1:31" hidden="1">
      <c r="A8661" s="157" t="s">
        <v>580</v>
      </c>
      <c r="P8661" s="157" t="s">
        <v>572</v>
      </c>
      <c r="U8661" s="163">
        <v>0</v>
      </c>
      <c r="X8661" s="157" t="s">
        <v>562</v>
      </c>
      <c r="AE8661" s="165" t="s">
        <v>464</v>
      </c>
    </row>
    <row r="8662" spans="1:31" hidden="1">
      <c r="A8662" s="157" t="s">
        <v>580</v>
      </c>
      <c r="P8662" s="157" t="s">
        <v>572</v>
      </c>
      <c r="U8662" s="163">
        <v>0</v>
      </c>
      <c r="X8662" s="157" t="s">
        <v>562</v>
      </c>
      <c r="AE8662" s="165" t="s">
        <v>465</v>
      </c>
    </row>
    <row r="8663" spans="1:31" hidden="1">
      <c r="A8663" s="157" t="s">
        <v>580</v>
      </c>
      <c r="P8663" s="157" t="s">
        <v>572</v>
      </c>
      <c r="U8663" s="163">
        <v>0</v>
      </c>
      <c r="X8663" s="157" t="s">
        <v>562</v>
      </c>
      <c r="AE8663" s="165" t="s">
        <v>466</v>
      </c>
    </row>
    <row r="8664" spans="1:31" hidden="1">
      <c r="A8664" s="157" t="s">
        <v>580</v>
      </c>
      <c r="P8664" s="157" t="s">
        <v>572</v>
      </c>
      <c r="U8664" s="163">
        <v>0</v>
      </c>
      <c r="X8664" s="157" t="s">
        <v>562</v>
      </c>
      <c r="AE8664" s="165" t="s">
        <v>467</v>
      </c>
    </row>
    <row r="8665" spans="1:31" hidden="1">
      <c r="A8665" s="157" t="s">
        <v>580</v>
      </c>
      <c r="P8665" s="157" t="s">
        <v>572</v>
      </c>
      <c r="U8665" s="163">
        <v>75379.2550017014</v>
      </c>
      <c r="X8665" s="157" t="s">
        <v>562</v>
      </c>
      <c r="AE8665" s="165" t="s">
        <v>401</v>
      </c>
    </row>
    <row r="8666" spans="1:31" hidden="1">
      <c r="A8666" s="157" t="s">
        <v>580</v>
      </c>
      <c r="P8666" s="157" t="s">
        <v>572</v>
      </c>
      <c r="U8666" s="163">
        <v>815681.80999999901</v>
      </c>
      <c r="X8666" s="157" t="s">
        <v>562</v>
      </c>
      <c r="AE8666" s="165" t="s">
        <v>547</v>
      </c>
    </row>
    <row r="8667" spans="1:31" hidden="1">
      <c r="A8667" s="157" t="s">
        <v>580</v>
      </c>
      <c r="P8667" s="157" t="s">
        <v>572</v>
      </c>
      <c r="U8667" s="163">
        <v>519388.17000000004</v>
      </c>
      <c r="X8667" s="157" t="s">
        <v>562</v>
      </c>
      <c r="AE8667" s="165" t="s">
        <v>470</v>
      </c>
    </row>
    <row r="8668" spans="1:31" hidden="1">
      <c r="A8668" s="157" t="s">
        <v>580</v>
      </c>
      <c r="P8668" s="157" t="s">
        <v>572</v>
      </c>
      <c r="U8668" s="163">
        <v>18333</v>
      </c>
      <c r="X8668" s="157" t="s">
        <v>562</v>
      </c>
      <c r="AE8668" s="165" t="s">
        <v>472</v>
      </c>
    </row>
    <row r="8669" spans="1:31" hidden="1">
      <c r="A8669" s="157" t="s">
        <v>580</v>
      </c>
      <c r="P8669" s="157" t="s">
        <v>572</v>
      </c>
      <c r="U8669" s="163">
        <v>0</v>
      </c>
      <c r="X8669" s="157" t="s">
        <v>562</v>
      </c>
      <c r="AE8669" s="165" t="s">
        <v>462</v>
      </c>
    </row>
    <row r="8670" spans="1:31" hidden="1">
      <c r="A8670" s="157" t="s">
        <v>580</v>
      </c>
      <c r="P8670" s="157" t="s">
        <v>572</v>
      </c>
      <c r="U8670" s="163">
        <v>0</v>
      </c>
      <c r="X8670" s="157" t="s">
        <v>562</v>
      </c>
      <c r="AE8670" s="165" t="s">
        <v>473</v>
      </c>
    </row>
    <row r="8671" spans="1:31" hidden="1">
      <c r="A8671" s="157" t="s">
        <v>580</v>
      </c>
      <c r="P8671" s="157" t="s">
        <v>572</v>
      </c>
      <c r="U8671" s="163">
        <v>0</v>
      </c>
      <c r="X8671" s="157" t="s">
        <v>562</v>
      </c>
      <c r="AE8671" s="165" t="s">
        <v>479</v>
      </c>
    </row>
    <row r="8672" spans="1:31" hidden="1">
      <c r="A8672" s="157" t="s">
        <v>580</v>
      </c>
      <c r="P8672" s="157" t="s">
        <v>572</v>
      </c>
      <c r="U8672" s="163">
        <v>0</v>
      </c>
      <c r="X8672" s="157" t="s">
        <v>562</v>
      </c>
      <c r="AE8672" s="165" t="s">
        <v>475</v>
      </c>
    </row>
    <row r="8673" spans="1:31" hidden="1">
      <c r="A8673" s="157" t="s">
        <v>580</v>
      </c>
      <c r="P8673" s="157" t="s">
        <v>572</v>
      </c>
      <c r="U8673" s="163">
        <v>0</v>
      </c>
      <c r="X8673" s="157" t="s">
        <v>562</v>
      </c>
      <c r="AE8673" s="165" t="s">
        <v>476</v>
      </c>
    </row>
    <row r="8674" spans="1:31" hidden="1">
      <c r="A8674" s="157" t="s">
        <v>580</v>
      </c>
      <c r="P8674" s="157" t="s">
        <v>572</v>
      </c>
      <c r="U8674" s="163">
        <v>0</v>
      </c>
      <c r="X8674" s="157" t="s">
        <v>562</v>
      </c>
      <c r="AE8674" s="165" t="s">
        <v>474</v>
      </c>
    </row>
    <row r="8675" spans="1:31" hidden="1">
      <c r="A8675" s="157" t="s">
        <v>580</v>
      </c>
      <c r="P8675" s="157" t="s">
        <v>572</v>
      </c>
      <c r="U8675" s="163">
        <v>0</v>
      </c>
      <c r="X8675" s="157" t="s">
        <v>562</v>
      </c>
      <c r="AE8675" s="165" t="s">
        <v>482</v>
      </c>
    </row>
    <row r="8676" spans="1:31" hidden="1">
      <c r="A8676" s="157" t="s">
        <v>580</v>
      </c>
      <c r="P8676" s="157" t="s">
        <v>572</v>
      </c>
      <c r="U8676" s="163">
        <v>0</v>
      </c>
      <c r="X8676" s="157" t="s">
        <v>562</v>
      </c>
      <c r="AE8676" s="165" t="s">
        <v>478</v>
      </c>
    </row>
    <row r="8677" spans="1:31" hidden="1">
      <c r="A8677" s="157" t="s">
        <v>580</v>
      </c>
      <c r="P8677" s="157" t="s">
        <v>572</v>
      </c>
      <c r="U8677" s="163">
        <v>0</v>
      </c>
      <c r="X8677" s="157" t="s">
        <v>562</v>
      </c>
      <c r="AE8677" s="165" t="s">
        <v>485</v>
      </c>
    </row>
    <row r="8678" spans="1:31" hidden="1">
      <c r="A8678" s="157" t="s">
        <v>580</v>
      </c>
      <c r="P8678" s="157" t="s">
        <v>572</v>
      </c>
      <c r="U8678" s="163">
        <v>0</v>
      </c>
      <c r="X8678" s="157" t="s">
        <v>562</v>
      </c>
      <c r="AE8678" s="165" t="s">
        <v>483</v>
      </c>
    </row>
    <row r="8679" spans="1:31" hidden="1">
      <c r="A8679" s="157" t="s">
        <v>580</v>
      </c>
      <c r="P8679" s="157" t="s">
        <v>572</v>
      </c>
      <c r="U8679" s="163">
        <v>0</v>
      </c>
      <c r="X8679" s="157" t="s">
        <v>562</v>
      </c>
      <c r="AE8679" s="165" t="s">
        <v>484</v>
      </c>
    </row>
    <row r="8680" spans="1:31" hidden="1">
      <c r="A8680" s="157" t="s">
        <v>580</v>
      </c>
      <c r="P8680" s="157" t="s">
        <v>572</v>
      </c>
      <c r="U8680" s="163">
        <v>0</v>
      </c>
      <c r="X8680" s="157" t="s">
        <v>562</v>
      </c>
      <c r="AE8680" s="165" t="s">
        <v>477</v>
      </c>
    </row>
    <row r="8681" spans="1:31" hidden="1">
      <c r="A8681" s="157" t="s">
        <v>580</v>
      </c>
      <c r="P8681" s="157" t="s">
        <v>572</v>
      </c>
      <c r="U8681" s="163">
        <v>0</v>
      </c>
      <c r="X8681" s="157" t="s">
        <v>562</v>
      </c>
      <c r="AE8681" s="165" t="s">
        <v>482</v>
      </c>
    </row>
    <row r="8682" spans="1:31" hidden="1">
      <c r="A8682" s="157" t="s">
        <v>580</v>
      </c>
      <c r="P8682" s="157" t="s">
        <v>572</v>
      </c>
      <c r="U8682" s="163">
        <v>0</v>
      </c>
      <c r="X8682" s="157" t="s">
        <v>562</v>
      </c>
      <c r="AE8682" s="165" t="s">
        <v>480</v>
      </c>
    </row>
    <row r="8683" spans="1:31" hidden="1">
      <c r="A8683" s="157" t="s">
        <v>580</v>
      </c>
      <c r="P8683" s="157" t="s">
        <v>572</v>
      </c>
      <c r="U8683" s="163">
        <v>0</v>
      </c>
      <c r="X8683" s="157" t="s">
        <v>562</v>
      </c>
      <c r="AE8683" s="165" t="s">
        <v>481</v>
      </c>
    </row>
    <row r="8684" spans="1:31" hidden="1">
      <c r="A8684" s="157" t="s">
        <v>580</v>
      </c>
      <c r="P8684" s="157" t="s">
        <v>572</v>
      </c>
      <c r="U8684" s="163">
        <v>0</v>
      </c>
      <c r="X8684" s="157" t="s">
        <v>562</v>
      </c>
      <c r="AE8684" s="165" t="s">
        <v>469</v>
      </c>
    </row>
    <row r="8685" spans="1:31" hidden="1">
      <c r="A8685" s="157" t="s">
        <v>580</v>
      </c>
      <c r="P8685" s="157" t="s">
        <v>572</v>
      </c>
      <c r="U8685" s="163">
        <v>-6870.49</v>
      </c>
      <c r="X8685" s="157" t="s">
        <v>563</v>
      </c>
      <c r="AE8685" s="165" t="s">
        <v>360</v>
      </c>
    </row>
    <row r="8686" spans="1:31" hidden="1">
      <c r="A8686" s="157" t="s">
        <v>580</v>
      </c>
      <c r="P8686" s="157" t="s">
        <v>572</v>
      </c>
      <c r="U8686" s="163">
        <v>-11488.06</v>
      </c>
      <c r="X8686" s="157" t="s">
        <v>563</v>
      </c>
      <c r="AE8686" s="165" t="s">
        <v>357</v>
      </c>
    </row>
    <row r="8687" spans="1:31" hidden="1">
      <c r="A8687" s="157" t="s">
        <v>580</v>
      </c>
      <c r="P8687" s="157" t="s">
        <v>572</v>
      </c>
      <c r="U8687" s="163">
        <v>-7740.29</v>
      </c>
      <c r="X8687" s="157" t="s">
        <v>563</v>
      </c>
      <c r="AE8687" s="165" t="s">
        <v>358</v>
      </c>
    </row>
    <row r="8688" spans="1:31" hidden="1">
      <c r="A8688" s="157" t="s">
        <v>580</v>
      </c>
      <c r="P8688" s="157" t="s">
        <v>572</v>
      </c>
      <c r="U8688" s="163">
        <v>-20790.64</v>
      </c>
      <c r="X8688" s="157" t="s">
        <v>563</v>
      </c>
      <c r="AE8688" s="165" t="s">
        <v>359</v>
      </c>
    </row>
    <row r="8689" spans="1:31" hidden="1">
      <c r="A8689" s="157" t="s">
        <v>580</v>
      </c>
      <c r="P8689" s="157" t="s">
        <v>572</v>
      </c>
      <c r="U8689" s="163">
        <v>-10382.379999999999</v>
      </c>
      <c r="X8689" s="157" t="s">
        <v>563</v>
      </c>
      <c r="AE8689" s="165" t="s">
        <v>363</v>
      </c>
    </row>
    <row r="8690" spans="1:31" hidden="1">
      <c r="A8690" s="157" t="s">
        <v>580</v>
      </c>
      <c r="P8690" s="157" t="s">
        <v>572</v>
      </c>
      <c r="U8690" s="163">
        <v>-10126.16</v>
      </c>
      <c r="X8690" s="157" t="s">
        <v>563</v>
      </c>
      <c r="AE8690" s="165" t="s">
        <v>364</v>
      </c>
    </row>
    <row r="8691" spans="1:31" hidden="1">
      <c r="A8691" s="157" t="s">
        <v>580</v>
      </c>
      <c r="P8691" s="157" t="s">
        <v>572</v>
      </c>
      <c r="U8691" s="163">
        <v>-11485.95</v>
      </c>
      <c r="X8691" s="157" t="s">
        <v>563</v>
      </c>
      <c r="AE8691" s="165" t="s">
        <v>362</v>
      </c>
    </row>
    <row r="8692" spans="1:31" hidden="1">
      <c r="A8692" s="157" t="s">
        <v>580</v>
      </c>
      <c r="P8692" s="157" t="s">
        <v>572</v>
      </c>
      <c r="U8692" s="163">
        <v>-17751.95</v>
      </c>
      <c r="X8692" s="157" t="s">
        <v>563</v>
      </c>
      <c r="AE8692" s="165" t="s">
        <v>361</v>
      </c>
    </row>
    <row r="8693" spans="1:31" hidden="1">
      <c r="A8693" s="157" t="s">
        <v>580</v>
      </c>
      <c r="P8693" s="157" t="s">
        <v>572</v>
      </c>
      <c r="U8693" s="163">
        <v>-8431.3799999999992</v>
      </c>
      <c r="X8693" s="157" t="s">
        <v>563</v>
      </c>
      <c r="AE8693" s="165" t="s">
        <v>382</v>
      </c>
    </row>
    <row r="8694" spans="1:31" hidden="1">
      <c r="A8694" s="157" t="s">
        <v>580</v>
      </c>
      <c r="P8694" s="157" t="s">
        <v>572</v>
      </c>
      <c r="U8694" s="163">
        <v>-8130.77</v>
      </c>
      <c r="X8694" s="157" t="s">
        <v>563</v>
      </c>
      <c r="AE8694" s="165" t="s">
        <v>386</v>
      </c>
    </row>
    <row r="8695" spans="1:31" hidden="1">
      <c r="A8695" s="157" t="s">
        <v>580</v>
      </c>
      <c r="P8695" s="157" t="s">
        <v>572</v>
      </c>
      <c r="U8695" s="163">
        <v>-3558.62</v>
      </c>
      <c r="X8695" s="157" t="s">
        <v>563</v>
      </c>
      <c r="AE8695" s="165" t="s">
        <v>388</v>
      </c>
    </row>
    <row r="8696" spans="1:31" hidden="1">
      <c r="A8696" s="157" t="s">
        <v>580</v>
      </c>
      <c r="P8696" s="157" t="s">
        <v>572</v>
      </c>
      <c r="U8696" s="163">
        <v>-3406.85</v>
      </c>
      <c r="X8696" s="157" t="s">
        <v>563</v>
      </c>
      <c r="AE8696" s="165" t="s">
        <v>389</v>
      </c>
    </row>
    <row r="8697" spans="1:31" hidden="1">
      <c r="A8697" s="157" t="s">
        <v>580</v>
      </c>
      <c r="P8697" s="157" t="s">
        <v>572</v>
      </c>
      <c r="U8697" s="163">
        <v>-1141.78</v>
      </c>
      <c r="X8697" s="157" t="s">
        <v>563</v>
      </c>
      <c r="AE8697" s="165" t="s">
        <v>391</v>
      </c>
    </row>
    <row r="8698" spans="1:31" hidden="1">
      <c r="A8698" s="157" t="s">
        <v>580</v>
      </c>
      <c r="P8698" s="157" t="s">
        <v>572</v>
      </c>
      <c r="U8698" s="163">
        <v>-1170.73</v>
      </c>
      <c r="X8698" s="157" t="s">
        <v>563</v>
      </c>
      <c r="AE8698" s="165" t="s">
        <v>390</v>
      </c>
    </row>
    <row r="8699" spans="1:31" hidden="1">
      <c r="A8699" s="157" t="s">
        <v>580</v>
      </c>
      <c r="P8699" s="157" t="s">
        <v>572</v>
      </c>
      <c r="U8699" s="163">
        <v>-8186.48</v>
      </c>
      <c r="X8699" s="157" t="s">
        <v>563</v>
      </c>
      <c r="AE8699" s="165" t="s">
        <v>384</v>
      </c>
    </row>
    <row r="8700" spans="1:31" hidden="1">
      <c r="A8700" s="157" t="s">
        <v>580</v>
      </c>
      <c r="P8700" s="157" t="s">
        <v>572</v>
      </c>
      <c r="U8700" s="163">
        <v>-4375.58</v>
      </c>
      <c r="X8700" s="157" t="s">
        <v>563</v>
      </c>
      <c r="AE8700" s="165" t="s">
        <v>385</v>
      </c>
    </row>
    <row r="8701" spans="1:31" hidden="1">
      <c r="A8701" s="157" t="s">
        <v>580</v>
      </c>
      <c r="P8701" s="157" t="s">
        <v>572</v>
      </c>
      <c r="U8701" s="163">
        <v>-4687.3900000000003</v>
      </c>
      <c r="X8701" s="157" t="s">
        <v>563</v>
      </c>
      <c r="AE8701" s="165" t="s">
        <v>387</v>
      </c>
    </row>
    <row r="8702" spans="1:31" hidden="1">
      <c r="A8702" s="157" t="s">
        <v>580</v>
      </c>
      <c r="P8702" s="157" t="s">
        <v>572</v>
      </c>
      <c r="U8702" s="163">
        <v>-5268.51</v>
      </c>
      <c r="X8702" s="157" t="s">
        <v>563</v>
      </c>
      <c r="AE8702" s="165" t="s">
        <v>325</v>
      </c>
    </row>
    <row r="8703" spans="1:31" hidden="1">
      <c r="A8703" s="157" t="s">
        <v>580</v>
      </c>
      <c r="P8703" s="157" t="s">
        <v>572</v>
      </c>
      <c r="U8703" s="163">
        <v>-3149.97</v>
      </c>
      <c r="X8703" s="157" t="s">
        <v>563</v>
      </c>
      <c r="AE8703" s="165" t="s">
        <v>326</v>
      </c>
    </row>
    <row r="8704" spans="1:31" hidden="1">
      <c r="A8704" s="157" t="s">
        <v>580</v>
      </c>
      <c r="P8704" s="157" t="s">
        <v>572</v>
      </c>
      <c r="U8704" s="163">
        <v>-10857.24</v>
      </c>
      <c r="X8704" s="157" t="s">
        <v>563</v>
      </c>
      <c r="AE8704" s="165" t="s">
        <v>329</v>
      </c>
    </row>
    <row r="8705" spans="1:31" hidden="1">
      <c r="A8705" s="157" t="s">
        <v>580</v>
      </c>
      <c r="P8705" s="157" t="s">
        <v>572</v>
      </c>
      <c r="U8705" s="163">
        <v>-3309.83</v>
      </c>
      <c r="X8705" s="157" t="s">
        <v>563</v>
      </c>
      <c r="AE8705" s="165" t="s">
        <v>335</v>
      </c>
    </row>
    <row r="8706" spans="1:31" hidden="1">
      <c r="A8706" s="157" t="s">
        <v>580</v>
      </c>
      <c r="P8706" s="157" t="s">
        <v>572</v>
      </c>
      <c r="U8706" s="163">
        <v>-9868.09</v>
      </c>
      <c r="X8706" s="157" t="s">
        <v>563</v>
      </c>
      <c r="AE8706" s="165" t="s">
        <v>332</v>
      </c>
    </row>
    <row r="8707" spans="1:31" hidden="1">
      <c r="A8707" s="157" t="s">
        <v>580</v>
      </c>
      <c r="P8707" s="157" t="s">
        <v>572</v>
      </c>
      <c r="U8707" s="163">
        <v>-12449.21</v>
      </c>
      <c r="X8707" s="157" t="s">
        <v>563</v>
      </c>
      <c r="AE8707" s="165" t="s">
        <v>327</v>
      </c>
    </row>
    <row r="8708" spans="1:31" hidden="1">
      <c r="A8708" s="157" t="s">
        <v>580</v>
      </c>
      <c r="P8708" s="157" t="s">
        <v>572</v>
      </c>
      <c r="U8708" s="163">
        <v>-5677.49</v>
      </c>
      <c r="X8708" s="157" t="s">
        <v>563</v>
      </c>
      <c r="AE8708" s="165" t="s">
        <v>328</v>
      </c>
    </row>
    <row r="8709" spans="1:31" hidden="1">
      <c r="A8709" s="157" t="s">
        <v>580</v>
      </c>
      <c r="P8709" s="157" t="s">
        <v>572</v>
      </c>
      <c r="U8709" s="163">
        <v>-1950.99</v>
      </c>
      <c r="X8709" s="157" t="s">
        <v>563</v>
      </c>
      <c r="AE8709" s="165" t="s">
        <v>330</v>
      </c>
    </row>
    <row r="8710" spans="1:31" hidden="1">
      <c r="A8710" s="157" t="s">
        <v>580</v>
      </c>
      <c r="P8710" s="157" t="s">
        <v>572</v>
      </c>
      <c r="U8710" s="163">
        <v>-6261</v>
      </c>
      <c r="X8710" s="157" t="s">
        <v>563</v>
      </c>
      <c r="AE8710" s="165" t="s">
        <v>334</v>
      </c>
    </row>
    <row r="8711" spans="1:31" hidden="1">
      <c r="A8711" s="157" t="s">
        <v>580</v>
      </c>
      <c r="P8711" s="157" t="s">
        <v>572</v>
      </c>
      <c r="U8711" s="163">
        <v>-3600.22</v>
      </c>
      <c r="X8711" s="157" t="s">
        <v>563</v>
      </c>
      <c r="AE8711" s="165" t="s">
        <v>331</v>
      </c>
    </row>
    <row r="8712" spans="1:31" hidden="1">
      <c r="A8712" s="157" t="s">
        <v>580</v>
      </c>
      <c r="P8712" s="157" t="s">
        <v>572</v>
      </c>
      <c r="U8712" s="163">
        <v>-8979.9</v>
      </c>
      <c r="X8712" s="157" t="s">
        <v>563</v>
      </c>
      <c r="AE8712" s="165" t="s">
        <v>336</v>
      </c>
    </row>
    <row r="8713" spans="1:31" hidden="1">
      <c r="A8713" s="157" t="s">
        <v>580</v>
      </c>
      <c r="P8713" s="157" t="s">
        <v>572</v>
      </c>
      <c r="U8713" s="163">
        <v>-2385.85</v>
      </c>
      <c r="X8713" s="157" t="s">
        <v>563</v>
      </c>
      <c r="AE8713" s="165" t="s">
        <v>340</v>
      </c>
    </row>
    <row r="8714" spans="1:31" hidden="1">
      <c r="A8714" s="157" t="s">
        <v>580</v>
      </c>
      <c r="P8714" s="157" t="s">
        <v>572</v>
      </c>
      <c r="U8714" s="163">
        <v>-2599.33</v>
      </c>
      <c r="X8714" s="157" t="s">
        <v>563</v>
      </c>
      <c r="AE8714" s="165" t="s">
        <v>339</v>
      </c>
    </row>
    <row r="8715" spans="1:31" hidden="1">
      <c r="A8715" s="157" t="s">
        <v>580</v>
      </c>
      <c r="P8715" s="157" t="s">
        <v>572</v>
      </c>
      <c r="U8715" s="163">
        <v>-6170.45</v>
      </c>
      <c r="X8715" s="157" t="s">
        <v>563</v>
      </c>
      <c r="AE8715" s="165" t="s">
        <v>368</v>
      </c>
    </row>
    <row r="8716" spans="1:31" hidden="1">
      <c r="A8716" s="157" t="s">
        <v>580</v>
      </c>
      <c r="P8716" s="157" t="s">
        <v>572</v>
      </c>
      <c r="U8716" s="163">
        <v>-6286.52</v>
      </c>
      <c r="X8716" s="157" t="s">
        <v>563</v>
      </c>
      <c r="AE8716" s="165" t="s">
        <v>371</v>
      </c>
    </row>
    <row r="8717" spans="1:31" hidden="1">
      <c r="A8717" s="157" t="s">
        <v>580</v>
      </c>
      <c r="P8717" s="157" t="s">
        <v>572</v>
      </c>
      <c r="U8717" s="163">
        <v>-5931.39</v>
      </c>
      <c r="X8717" s="157" t="s">
        <v>563</v>
      </c>
      <c r="AE8717" s="165" t="s">
        <v>370</v>
      </c>
    </row>
    <row r="8718" spans="1:31" hidden="1">
      <c r="A8718" s="157" t="s">
        <v>580</v>
      </c>
      <c r="P8718" s="157" t="s">
        <v>572</v>
      </c>
      <c r="U8718" s="163">
        <v>-8688.2999999999993</v>
      </c>
      <c r="X8718" s="157" t="s">
        <v>563</v>
      </c>
      <c r="AE8718" s="165" t="s">
        <v>369</v>
      </c>
    </row>
    <row r="8719" spans="1:31" hidden="1">
      <c r="A8719" s="157" t="s">
        <v>580</v>
      </c>
      <c r="P8719" s="157" t="s">
        <v>572</v>
      </c>
      <c r="U8719" s="163">
        <v>-10508.62</v>
      </c>
      <c r="X8719" s="157" t="s">
        <v>563</v>
      </c>
      <c r="AE8719" s="165" t="s">
        <v>374</v>
      </c>
    </row>
    <row r="8720" spans="1:31" hidden="1">
      <c r="A8720" s="157" t="s">
        <v>580</v>
      </c>
      <c r="P8720" s="157" t="s">
        <v>572</v>
      </c>
      <c r="U8720" s="163">
        <v>-4129.66</v>
      </c>
      <c r="X8720" s="157" t="s">
        <v>563</v>
      </c>
      <c r="AE8720" s="165" t="s">
        <v>366</v>
      </c>
    </row>
    <row r="8721" spans="1:31" hidden="1">
      <c r="A8721" s="157" t="s">
        <v>580</v>
      </c>
      <c r="P8721" s="157" t="s">
        <v>572</v>
      </c>
      <c r="U8721" s="163">
        <v>0</v>
      </c>
      <c r="X8721" s="157" t="s">
        <v>563</v>
      </c>
      <c r="AE8721" s="165" t="s">
        <v>375</v>
      </c>
    </row>
    <row r="8722" spans="1:31" hidden="1">
      <c r="A8722" s="157" t="s">
        <v>580</v>
      </c>
      <c r="P8722" s="157" t="s">
        <v>572</v>
      </c>
      <c r="U8722" s="163">
        <v>-7078.59</v>
      </c>
      <c r="X8722" s="157" t="s">
        <v>563</v>
      </c>
      <c r="AE8722" s="165" t="s">
        <v>373</v>
      </c>
    </row>
    <row r="8723" spans="1:31" hidden="1">
      <c r="A8723" s="157" t="s">
        <v>580</v>
      </c>
      <c r="P8723" s="157" t="s">
        <v>572</v>
      </c>
      <c r="U8723" s="163">
        <v>-5308.14</v>
      </c>
      <c r="X8723" s="157" t="s">
        <v>563</v>
      </c>
      <c r="AE8723" s="165" t="s">
        <v>367</v>
      </c>
    </row>
    <row r="8724" spans="1:31" hidden="1">
      <c r="A8724" s="157" t="s">
        <v>580</v>
      </c>
      <c r="P8724" s="157" t="s">
        <v>572</v>
      </c>
      <c r="U8724" s="163">
        <v>-23924.33</v>
      </c>
      <c r="X8724" s="157" t="s">
        <v>563</v>
      </c>
      <c r="AE8724" s="165" t="s">
        <v>372</v>
      </c>
    </row>
    <row r="8725" spans="1:31" hidden="1">
      <c r="A8725" s="157" t="s">
        <v>580</v>
      </c>
      <c r="P8725" s="157" t="s">
        <v>572</v>
      </c>
      <c r="U8725" s="163">
        <v>-13498.76</v>
      </c>
      <c r="X8725" s="157" t="s">
        <v>563</v>
      </c>
      <c r="AE8725" s="165" t="s">
        <v>189</v>
      </c>
    </row>
    <row r="8726" spans="1:31" hidden="1">
      <c r="A8726" s="157" t="s">
        <v>580</v>
      </c>
      <c r="P8726" s="157" t="s">
        <v>572</v>
      </c>
      <c r="U8726" s="163">
        <v>-3582.3</v>
      </c>
      <c r="X8726" s="157" t="s">
        <v>563</v>
      </c>
      <c r="AE8726" s="165" t="s">
        <v>291</v>
      </c>
    </row>
    <row r="8727" spans="1:31" hidden="1">
      <c r="A8727" s="157" t="s">
        <v>580</v>
      </c>
      <c r="P8727" s="157" t="s">
        <v>572</v>
      </c>
      <c r="U8727" s="163">
        <v>-3826.77</v>
      </c>
      <c r="X8727" s="157" t="s">
        <v>563</v>
      </c>
      <c r="AE8727" s="165" t="s">
        <v>190</v>
      </c>
    </row>
    <row r="8728" spans="1:31" hidden="1">
      <c r="A8728" s="157" t="s">
        <v>580</v>
      </c>
      <c r="P8728" s="157" t="s">
        <v>572</v>
      </c>
      <c r="U8728" s="163">
        <v>-5051.59</v>
      </c>
      <c r="X8728" s="157" t="s">
        <v>563</v>
      </c>
      <c r="AE8728" s="165" t="s">
        <v>295</v>
      </c>
    </row>
    <row r="8729" spans="1:31" hidden="1">
      <c r="A8729" s="157" t="s">
        <v>580</v>
      </c>
      <c r="P8729" s="157" t="s">
        <v>572</v>
      </c>
      <c r="U8729" s="163">
        <v>-8955.5400000000009</v>
      </c>
      <c r="X8729" s="157" t="s">
        <v>563</v>
      </c>
      <c r="AE8729" s="165" t="s">
        <v>191</v>
      </c>
    </row>
    <row r="8730" spans="1:31" hidden="1">
      <c r="A8730" s="157" t="s">
        <v>580</v>
      </c>
      <c r="P8730" s="157" t="s">
        <v>572</v>
      </c>
      <c r="U8730" s="163">
        <v>-7310.49</v>
      </c>
      <c r="X8730" s="157" t="s">
        <v>563</v>
      </c>
      <c r="AE8730" s="165" t="s">
        <v>192</v>
      </c>
    </row>
    <row r="8731" spans="1:31" hidden="1">
      <c r="A8731" s="157" t="s">
        <v>580</v>
      </c>
      <c r="P8731" s="157" t="s">
        <v>572</v>
      </c>
      <c r="U8731" s="163">
        <v>-7649.27</v>
      </c>
      <c r="X8731" s="157" t="s">
        <v>563</v>
      </c>
      <c r="AE8731" s="165" t="s">
        <v>306</v>
      </c>
    </row>
    <row r="8732" spans="1:31" hidden="1">
      <c r="A8732" s="157" t="s">
        <v>580</v>
      </c>
      <c r="P8732" s="157" t="s">
        <v>572</v>
      </c>
      <c r="U8732" s="163">
        <v>-7566.41</v>
      </c>
      <c r="X8732" s="157" t="s">
        <v>563</v>
      </c>
      <c r="AE8732" s="165" t="s">
        <v>193</v>
      </c>
    </row>
    <row r="8733" spans="1:31" hidden="1">
      <c r="A8733" s="157" t="s">
        <v>580</v>
      </c>
      <c r="P8733" s="157" t="s">
        <v>572</v>
      </c>
      <c r="U8733" s="163">
        <v>-5764.39</v>
      </c>
      <c r="X8733" s="157" t="s">
        <v>563</v>
      </c>
      <c r="AE8733" s="165" t="s">
        <v>194</v>
      </c>
    </row>
    <row r="8734" spans="1:31" hidden="1">
      <c r="A8734" s="157" t="s">
        <v>580</v>
      </c>
      <c r="P8734" s="157" t="s">
        <v>572</v>
      </c>
      <c r="U8734" s="163">
        <v>-30837.21</v>
      </c>
      <c r="X8734" s="157" t="s">
        <v>563</v>
      </c>
      <c r="AE8734" s="165" t="s">
        <v>196</v>
      </c>
    </row>
    <row r="8735" spans="1:31" hidden="1">
      <c r="A8735" s="157" t="s">
        <v>580</v>
      </c>
      <c r="P8735" s="157" t="s">
        <v>572</v>
      </c>
      <c r="U8735" s="163">
        <v>-12494.77</v>
      </c>
      <c r="X8735" s="157" t="s">
        <v>563</v>
      </c>
      <c r="AE8735" s="165" t="s">
        <v>201</v>
      </c>
    </row>
    <row r="8736" spans="1:31" hidden="1">
      <c r="A8736" s="157" t="s">
        <v>580</v>
      </c>
      <c r="P8736" s="157" t="s">
        <v>572</v>
      </c>
      <c r="U8736" s="163">
        <v>-9914.86</v>
      </c>
      <c r="X8736" s="157" t="s">
        <v>563</v>
      </c>
      <c r="AE8736" s="165" t="s">
        <v>202</v>
      </c>
    </row>
    <row r="8737" spans="1:31" hidden="1">
      <c r="A8737" s="157" t="s">
        <v>580</v>
      </c>
      <c r="P8737" s="157" t="s">
        <v>572</v>
      </c>
      <c r="U8737" s="163">
        <v>-5506.04</v>
      </c>
      <c r="X8737" s="157" t="s">
        <v>563</v>
      </c>
      <c r="AE8737" s="165" t="s">
        <v>303</v>
      </c>
    </row>
    <row r="8738" spans="1:31" hidden="1">
      <c r="A8738" s="157" t="s">
        <v>580</v>
      </c>
      <c r="P8738" s="157" t="s">
        <v>572</v>
      </c>
      <c r="U8738" s="163">
        <v>-5082.87</v>
      </c>
      <c r="X8738" s="157" t="s">
        <v>563</v>
      </c>
      <c r="AE8738" s="165" t="s">
        <v>219</v>
      </c>
    </row>
    <row r="8739" spans="1:31" hidden="1">
      <c r="A8739" s="157" t="s">
        <v>580</v>
      </c>
      <c r="P8739" s="157" t="s">
        <v>572</v>
      </c>
      <c r="U8739" s="163">
        <v>-6333.27</v>
      </c>
      <c r="X8739" s="157" t="s">
        <v>563</v>
      </c>
      <c r="AE8739" s="165" t="s">
        <v>221</v>
      </c>
    </row>
    <row r="8740" spans="1:31" hidden="1">
      <c r="A8740" s="157" t="s">
        <v>580</v>
      </c>
      <c r="P8740" s="157" t="s">
        <v>572</v>
      </c>
      <c r="U8740" s="163">
        <v>-15385.05</v>
      </c>
      <c r="X8740" s="157" t="s">
        <v>563</v>
      </c>
      <c r="AE8740" s="165" t="s">
        <v>222</v>
      </c>
    </row>
    <row r="8741" spans="1:31" hidden="1">
      <c r="A8741" s="157" t="s">
        <v>580</v>
      </c>
      <c r="P8741" s="157" t="s">
        <v>572</v>
      </c>
      <c r="U8741" s="163">
        <v>-5313.96</v>
      </c>
      <c r="X8741" s="157" t="s">
        <v>563</v>
      </c>
      <c r="AE8741" s="165" t="s">
        <v>225</v>
      </c>
    </row>
    <row r="8742" spans="1:31" hidden="1">
      <c r="A8742" s="157" t="s">
        <v>580</v>
      </c>
      <c r="P8742" s="157" t="s">
        <v>572</v>
      </c>
      <c r="U8742" s="163">
        <v>-9839.41</v>
      </c>
      <c r="X8742" s="157" t="s">
        <v>563</v>
      </c>
      <c r="AE8742" s="165" t="s">
        <v>226</v>
      </c>
    </row>
    <row r="8743" spans="1:31" hidden="1">
      <c r="A8743" s="157" t="s">
        <v>580</v>
      </c>
      <c r="P8743" s="157" t="s">
        <v>572</v>
      </c>
      <c r="U8743" s="163">
        <v>-2921.91</v>
      </c>
      <c r="X8743" s="157" t="s">
        <v>563</v>
      </c>
      <c r="AE8743" s="165" t="s">
        <v>300</v>
      </c>
    </row>
    <row r="8744" spans="1:31" hidden="1">
      <c r="A8744" s="157" t="s">
        <v>580</v>
      </c>
      <c r="P8744" s="157" t="s">
        <v>572</v>
      </c>
      <c r="U8744" s="163">
        <v>-10061.44</v>
      </c>
      <c r="X8744" s="157" t="s">
        <v>563</v>
      </c>
      <c r="AE8744" s="165" t="s">
        <v>231</v>
      </c>
    </row>
    <row r="8745" spans="1:31" hidden="1">
      <c r="A8745" s="157" t="s">
        <v>580</v>
      </c>
      <c r="P8745" s="157" t="s">
        <v>572</v>
      </c>
      <c r="U8745" s="163">
        <v>-3500.55</v>
      </c>
      <c r="X8745" s="157" t="s">
        <v>563</v>
      </c>
      <c r="AE8745" s="165" t="s">
        <v>251</v>
      </c>
    </row>
    <row r="8746" spans="1:31" hidden="1">
      <c r="A8746" s="157" t="s">
        <v>580</v>
      </c>
      <c r="P8746" s="157" t="s">
        <v>572</v>
      </c>
      <c r="U8746" s="163">
        <v>-7020.45</v>
      </c>
      <c r="X8746" s="157" t="s">
        <v>563</v>
      </c>
      <c r="AE8746" s="165" t="s">
        <v>252</v>
      </c>
    </row>
    <row r="8747" spans="1:31" hidden="1">
      <c r="A8747" s="157" t="s">
        <v>580</v>
      </c>
      <c r="P8747" s="157" t="s">
        <v>572</v>
      </c>
      <c r="U8747" s="163">
        <v>-5983.37</v>
      </c>
      <c r="X8747" s="157" t="s">
        <v>563</v>
      </c>
      <c r="AE8747" s="165" t="s">
        <v>273</v>
      </c>
    </row>
    <row r="8748" spans="1:31" hidden="1">
      <c r="A8748" s="157" t="s">
        <v>580</v>
      </c>
      <c r="P8748" s="157" t="s">
        <v>572</v>
      </c>
      <c r="U8748" s="163">
        <v>-2823.93</v>
      </c>
      <c r="X8748" s="157" t="s">
        <v>563</v>
      </c>
      <c r="AE8748" s="165" t="s">
        <v>274</v>
      </c>
    </row>
    <row r="8749" spans="1:31" hidden="1">
      <c r="A8749" s="157" t="s">
        <v>580</v>
      </c>
      <c r="P8749" s="157" t="s">
        <v>572</v>
      </c>
      <c r="U8749" s="163">
        <v>-7124.73</v>
      </c>
      <c r="X8749" s="157" t="s">
        <v>563</v>
      </c>
      <c r="AE8749" s="165" t="s">
        <v>275</v>
      </c>
    </row>
    <row r="8750" spans="1:31" hidden="1">
      <c r="A8750" s="157" t="s">
        <v>580</v>
      </c>
      <c r="P8750" s="157" t="s">
        <v>572</v>
      </c>
      <c r="U8750" s="163">
        <v>0</v>
      </c>
      <c r="X8750" s="157" t="s">
        <v>563</v>
      </c>
      <c r="AE8750" s="165" t="s">
        <v>541</v>
      </c>
    </row>
    <row r="8751" spans="1:31" hidden="1">
      <c r="A8751" s="157" t="s">
        <v>580</v>
      </c>
      <c r="P8751" s="157" t="s">
        <v>572</v>
      </c>
      <c r="U8751" s="163">
        <v>-25509.85</v>
      </c>
      <c r="X8751" s="157" t="s">
        <v>563</v>
      </c>
      <c r="AE8751" s="165" t="s">
        <v>287</v>
      </c>
    </row>
    <row r="8752" spans="1:31" hidden="1">
      <c r="A8752" s="157" t="s">
        <v>580</v>
      </c>
      <c r="P8752" s="157" t="s">
        <v>572</v>
      </c>
      <c r="U8752" s="163">
        <v>-15421.75</v>
      </c>
      <c r="X8752" s="157" t="s">
        <v>563</v>
      </c>
      <c r="AE8752" s="165" t="s">
        <v>199</v>
      </c>
    </row>
    <row r="8753" spans="1:31" hidden="1">
      <c r="A8753" s="157" t="s">
        <v>580</v>
      </c>
      <c r="P8753" s="157" t="s">
        <v>572</v>
      </c>
      <c r="U8753" s="163">
        <v>-15446.4</v>
      </c>
      <c r="X8753" s="157" t="s">
        <v>563</v>
      </c>
      <c r="AE8753" s="165" t="s">
        <v>288</v>
      </c>
    </row>
    <row r="8754" spans="1:31" hidden="1">
      <c r="A8754" s="157" t="s">
        <v>580</v>
      </c>
      <c r="P8754" s="157" t="s">
        <v>572</v>
      </c>
      <c r="U8754" s="163">
        <v>-11311.64</v>
      </c>
      <c r="X8754" s="157" t="s">
        <v>563</v>
      </c>
      <c r="AE8754" s="165" t="s">
        <v>200</v>
      </c>
    </row>
    <row r="8755" spans="1:31" hidden="1">
      <c r="A8755" s="157" t="s">
        <v>580</v>
      </c>
      <c r="P8755" s="157" t="s">
        <v>572</v>
      </c>
      <c r="U8755" s="163">
        <v>-7558.15</v>
      </c>
      <c r="X8755" s="157" t="s">
        <v>563</v>
      </c>
      <c r="AE8755" s="165" t="s">
        <v>220</v>
      </c>
    </row>
    <row r="8756" spans="1:31" hidden="1">
      <c r="A8756" s="157" t="s">
        <v>580</v>
      </c>
      <c r="P8756" s="157" t="s">
        <v>572</v>
      </c>
      <c r="U8756" s="163">
        <v>-6807.46</v>
      </c>
      <c r="X8756" s="157" t="s">
        <v>563</v>
      </c>
      <c r="AE8756" s="165" t="s">
        <v>301</v>
      </c>
    </row>
    <row r="8757" spans="1:31" hidden="1">
      <c r="A8757" s="157" t="s">
        <v>580</v>
      </c>
      <c r="P8757" s="157" t="s">
        <v>572</v>
      </c>
      <c r="U8757" s="163">
        <v>-16625.18</v>
      </c>
      <c r="X8757" s="157" t="s">
        <v>563</v>
      </c>
      <c r="AE8757" s="165" t="s">
        <v>223</v>
      </c>
    </row>
    <row r="8758" spans="1:31" hidden="1">
      <c r="A8758" s="157" t="s">
        <v>580</v>
      </c>
      <c r="P8758" s="157" t="s">
        <v>572</v>
      </c>
      <c r="U8758" s="163">
        <v>-23815.95</v>
      </c>
      <c r="X8758" s="157" t="s">
        <v>563</v>
      </c>
      <c r="AE8758" s="165" t="s">
        <v>296</v>
      </c>
    </row>
    <row r="8759" spans="1:31" hidden="1">
      <c r="A8759" s="157" t="s">
        <v>580</v>
      </c>
      <c r="P8759" s="157" t="s">
        <v>572</v>
      </c>
      <c r="U8759" s="163">
        <v>-11574.66</v>
      </c>
      <c r="X8759" s="157" t="s">
        <v>563</v>
      </c>
      <c r="AE8759" s="165" t="s">
        <v>229</v>
      </c>
    </row>
    <row r="8760" spans="1:31" hidden="1">
      <c r="A8760" s="157" t="s">
        <v>580</v>
      </c>
      <c r="P8760" s="157" t="s">
        <v>572</v>
      </c>
      <c r="U8760" s="163">
        <v>-5545.41</v>
      </c>
      <c r="X8760" s="157" t="s">
        <v>563</v>
      </c>
      <c r="AE8760" s="165" t="s">
        <v>289</v>
      </c>
    </row>
    <row r="8761" spans="1:31" hidden="1">
      <c r="A8761" s="157" t="s">
        <v>580</v>
      </c>
      <c r="P8761" s="157" t="s">
        <v>572</v>
      </c>
      <c r="U8761" s="163">
        <v>-5936.65</v>
      </c>
      <c r="X8761" s="157" t="s">
        <v>563</v>
      </c>
      <c r="AE8761" s="165" t="s">
        <v>286</v>
      </c>
    </row>
    <row r="8762" spans="1:31" hidden="1">
      <c r="A8762" s="157" t="s">
        <v>580</v>
      </c>
      <c r="P8762" s="157" t="s">
        <v>572</v>
      </c>
      <c r="U8762" s="163">
        <v>-10609.89</v>
      </c>
      <c r="X8762" s="157" t="s">
        <v>563</v>
      </c>
      <c r="AE8762" s="165" t="s">
        <v>232</v>
      </c>
    </row>
    <row r="8763" spans="1:31" hidden="1">
      <c r="A8763" s="157" t="s">
        <v>580</v>
      </c>
      <c r="P8763" s="157" t="s">
        <v>572</v>
      </c>
      <c r="U8763" s="163">
        <v>-7821.79</v>
      </c>
      <c r="X8763" s="157" t="s">
        <v>563</v>
      </c>
      <c r="AE8763" s="165" t="s">
        <v>233</v>
      </c>
    </row>
    <row r="8764" spans="1:31" hidden="1">
      <c r="A8764" s="157" t="s">
        <v>580</v>
      </c>
      <c r="P8764" s="157" t="s">
        <v>572</v>
      </c>
      <c r="U8764" s="163">
        <v>-8115.45</v>
      </c>
      <c r="X8764" s="157" t="s">
        <v>563</v>
      </c>
      <c r="AE8764" s="165" t="s">
        <v>234</v>
      </c>
    </row>
    <row r="8765" spans="1:31" hidden="1">
      <c r="A8765" s="157" t="s">
        <v>580</v>
      </c>
      <c r="P8765" s="157" t="s">
        <v>572</v>
      </c>
      <c r="U8765" s="163">
        <v>-4420.91</v>
      </c>
      <c r="X8765" s="157" t="s">
        <v>563</v>
      </c>
      <c r="AE8765" s="165" t="s">
        <v>293</v>
      </c>
    </row>
    <row r="8766" spans="1:31" hidden="1">
      <c r="A8766" s="157" t="s">
        <v>580</v>
      </c>
      <c r="P8766" s="157" t="s">
        <v>572</v>
      </c>
      <c r="U8766" s="163">
        <v>-8035.17</v>
      </c>
      <c r="X8766" s="157" t="s">
        <v>563</v>
      </c>
      <c r="AE8766" s="165" t="s">
        <v>235</v>
      </c>
    </row>
    <row r="8767" spans="1:31" hidden="1">
      <c r="A8767" s="157" t="s">
        <v>580</v>
      </c>
      <c r="P8767" s="157" t="s">
        <v>572</v>
      </c>
      <c r="U8767" s="163">
        <v>-14587.51</v>
      </c>
      <c r="X8767" s="157" t="s">
        <v>563</v>
      </c>
      <c r="AE8767" s="165" t="s">
        <v>237</v>
      </c>
    </row>
    <row r="8768" spans="1:31" hidden="1">
      <c r="A8768" s="157" t="s">
        <v>580</v>
      </c>
      <c r="P8768" s="157" t="s">
        <v>572</v>
      </c>
      <c r="U8768" s="163">
        <v>-9979.0300000000007</v>
      </c>
      <c r="X8768" s="157" t="s">
        <v>563</v>
      </c>
      <c r="AE8768" s="165" t="s">
        <v>239</v>
      </c>
    </row>
    <row r="8769" spans="1:31" hidden="1">
      <c r="A8769" s="157" t="s">
        <v>580</v>
      </c>
      <c r="P8769" s="157" t="s">
        <v>572</v>
      </c>
      <c r="U8769" s="163">
        <v>-6622.73</v>
      </c>
      <c r="X8769" s="157" t="s">
        <v>563</v>
      </c>
      <c r="AE8769" s="165" t="s">
        <v>302</v>
      </c>
    </row>
    <row r="8770" spans="1:31" hidden="1">
      <c r="A8770" s="157" t="s">
        <v>580</v>
      </c>
      <c r="P8770" s="157" t="s">
        <v>572</v>
      </c>
      <c r="U8770" s="163">
        <v>-17981.310000000001</v>
      </c>
      <c r="X8770" s="157" t="s">
        <v>563</v>
      </c>
      <c r="AE8770" s="165" t="s">
        <v>240</v>
      </c>
    </row>
    <row r="8771" spans="1:31" hidden="1">
      <c r="A8771" s="157" t="s">
        <v>580</v>
      </c>
      <c r="P8771" s="157" t="s">
        <v>572</v>
      </c>
      <c r="U8771" s="163">
        <v>-17428.099999999999</v>
      </c>
      <c r="X8771" s="157" t="s">
        <v>563</v>
      </c>
      <c r="AE8771" s="165" t="s">
        <v>241</v>
      </c>
    </row>
    <row r="8772" spans="1:31" hidden="1">
      <c r="A8772" s="157" t="s">
        <v>580</v>
      </c>
      <c r="P8772" s="157" t="s">
        <v>572</v>
      </c>
      <c r="U8772" s="163">
        <v>-6422.82</v>
      </c>
      <c r="X8772" s="157" t="s">
        <v>563</v>
      </c>
      <c r="AE8772" s="165" t="s">
        <v>242</v>
      </c>
    </row>
    <row r="8773" spans="1:31" hidden="1">
      <c r="A8773" s="157" t="s">
        <v>580</v>
      </c>
      <c r="P8773" s="157" t="s">
        <v>572</v>
      </c>
      <c r="U8773" s="163">
        <v>-10578.21</v>
      </c>
      <c r="X8773" s="157" t="s">
        <v>563</v>
      </c>
      <c r="AE8773" s="165" t="s">
        <v>243</v>
      </c>
    </row>
    <row r="8774" spans="1:31" hidden="1">
      <c r="A8774" s="157" t="s">
        <v>580</v>
      </c>
      <c r="P8774" s="157" t="s">
        <v>572</v>
      </c>
      <c r="U8774" s="163">
        <v>-2726.68</v>
      </c>
      <c r="X8774" s="157" t="s">
        <v>563</v>
      </c>
      <c r="AE8774" s="165" t="s">
        <v>304</v>
      </c>
    </row>
    <row r="8775" spans="1:31" hidden="1">
      <c r="A8775" s="157" t="s">
        <v>580</v>
      </c>
      <c r="P8775" s="157" t="s">
        <v>572</v>
      </c>
      <c r="U8775" s="163">
        <v>-13461.99</v>
      </c>
      <c r="X8775" s="157" t="s">
        <v>563</v>
      </c>
      <c r="AE8775" s="165" t="s">
        <v>244</v>
      </c>
    </row>
    <row r="8776" spans="1:31" hidden="1">
      <c r="A8776" s="157" t="s">
        <v>580</v>
      </c>
      <c r="P8776" s="157" t="s">
        <v>572</v>
      </c>
      <c r="U8776" s="163">
        <v>-7416.21</v>
      </c>
      <c r="X8776" s="157" t="s">
        <v>563</v>
      </c>
      <c r="AE8776" s="165" t="s">
        <v>246</v>
      </c>
    </row>
    <row r="8777" spans="1:31" hidden="1">
      <c r="A8777" s="157" t="s">
        <v>580</v>
      </c>
      <c r="P8777" s="157" t="s">
        <v>572</v>
      </c>
      <c r="U8777" s="163">
        <v>-23448.45</v>
      </c>
      <c r="X8777" s="157" t="s">
        <v>563</v>
      </c>
      <c r="AE8777" s="165" t="s">
        <v>247</v>
      </c>
    </row>
    <row r="8778" spans="1:31" hidden="1">
      <c r="A8778" s="157" t="s">
        <v>580</v>
      </c>
      <c r="P8778" s="157" t="s">
        <v>572</v>
      </c>
      <c r="U8778" s="163">
        <v>0</v>
      </c>
      <c r="X8778" s="157" t="s">
        <v>563</v>
      </c>
      <c r="AE8778" s="165" t="s">
        <v>294</v>
      </c>
    </row>
    <row r="8779" spans="1:31" hidden="1">
      <c r="A8779" s="157" t="s">
        <v>580</v>
      </c>
      <c r="P8779" s="157" t="s">
        <v>572</v>
      </c>
      <c r="U8779" s="163">
        <v>-5269.17</v>
      </c>
      <c r="X8779" s="157" t="s">
        <v>563</v>
      </c>
      <c r="AE8779" s="165" t="s">
        <v>307</v>
      </c>
    </row>
    <row r="8780" spans="1:31" hidden="1">
      <c r="A8780" s="157" t="s">
        <v>580</v>
      </c>
      <c r="P8780" s="157" t="s">
        <v>572</v>
      </c>
      <c r="U8780" s="163">
        <v>-13560.37</v>
      </c>
      <c r="X8780" s="157" t="s">
        <v>563</v>
      </c>
      <c r="AE8780" s="165" t="s">
        <v>248</v>
      </c>
    </row>
    <row r="8781" spans="1:31" hidden="1">
      <c r="A8781" s="157" t="s">
        <v>580</v>
      </c>
      <c r="P8781" s="157" t="s">
        <v>572</v>
      </c>
      <c r="U8781" s="163">
        <v>-6161.26</v>
      </c>
      <c r="X8781" s="157" t="s">
        <v>563</v>
      </c>
      <c r="AE8781" s="165" t="s">
        <v>249</v>
      </c>
    </row>
    <row r="8782" spans="1:31" hidden="1">
      <c r="A8782" s="157" t="s">
        <v>580</v>
      </c>
      <c r="P8782" s="157" t="s">
        <v>572</v>
      </c>
      <c r="U8782" s="163">
        <v>-12143.66</v>
      </c>
      <c r="X8782" s="157" t="s">
        <v>563</v>
      </c>
      <c r="AE8782" s="165" t="s">
        <v>308</v>
      </c>
    </row>
    <row r="8783" spans="1:31" hidden="1">
      <c r="A8783" s="157" t="s">
        <v>580</v>
      </c>
      <c r="P8783" s="157" t="s">
        <v>572</v>
      </c>
      <c r="U8783" s="163">
        <v>-12167.44</v>
      </c>
      <c r="X8783" s="157" t="s">
        <v>563</v>
      </c>
      <c r="AE8783" s="165" t="s">
        <v>250</v>
      </c>
    </row>
    <row r="8784" spans="1:31" hidden="1">
      <c r="A8784" s="157" t="s">
        <v>580</v>
      </c>
      <c r="P8784" s="157" t="s">
        <v>572</v>
      </c>
      <c r="U8784" s="163">
        <v>-4404.18</v>
      </c>
      <c r="X8784" s="157" t="s">
        <v>563</v>
      </c>
      <c r="AE8784" s="165" t="s">
        <v>272</v>
      </c>
    </row>
    <row r="8785" spans="1:31" hidden="1">
      <c r="A8785" s="157" t="s">
        <v>580</v>
      </c>
      <c r="P8785" s="157" t="s">
        <v>572</v>
      </c>
      <c r="U8785" s="163">
        <v>-5786.71</v>
      </c>
      <c r="X8785" s="157" t="s">
        <v>563</v>
      </c>
      <c r="AE8785" s="165" t="s">
        <v>276</v>
      </c>
    </row>
    <row r="8786" spans="1:31" hidden="1">
      <c r="A8786" s="157" t="s">
        <v>580</v>
      </c>
      <c r="P8786" s="157" t="s">
        <v>572</v>
      </c>
      <c r="U8786" s="163">
        <v>-6557.72</v>
      </c>
      <c r="X8786" s="157" t="s">
        <v>563</v>
      </c>
      <c r="AE8786" s="165" t="s">
        <v>277</v>
      </c>
    </row>
    <row r="8787" spans="1:31" hidden="1">
      <c r="A8787" s="157" t="s">
        <v>580</v>
      </c>
      <c r="P8787" s="157" t="s">
        <v>572</v>
      </c>
      <c r="U8787" s="163">
        <v>-12500.12</v>
      </c>
      <c r="X8787" s="157" t="s">
        <v>563</v>
      </c>
      <c r="AE8787" s="165" t="s">
        <v>278</v>
      </c>
    </row>
    <row r="8788" spans="1:31" hidden="1">
      <c r="A8788" s="157" t="s">
        <v>580</v>
      </c>
      <c r="P8788" s="157" t="s">
        <v>572</v>
      </c>
      <c r="U8788" s="163">
        <v>-13841.22</v>
      </c>
      <c r="X8788" s="157" t="s">
        <v>563</v>
      </c>
      <c r="AE8788" s="165" t="s">
        <v>279</v>
      </c>
    </row>
    <row r="8789" spans="1:31" hidden="1">
      <c r="A8789" s="157" t="s">
        <v>580</v>
      </c>
      <c r="P8789" s="157" t="s">
        <v>572</v>
      </c>
      <c r="U8789" s="163">
        <v>-5363.19</v>
      </c>
      <c r="X8789" s="157" t="s">
        <v>563</v>
      </c>
      <c r="AE8789" s="165" t="s">
        <v>284</v>
      </c>
    </row>
    <row r="8790" spans="1:31" hidden="1">
      <c r="A8790" s="157" t="s">
        <v>580</v>
      </c>
      <c r="P8790" s="157" t="s">
        <v>572</v>
      </c>
      <c r="U8790" s="163">
        <v>-4652.99</v>
      </c>
      <c r="X8790" s="157" t="s">
        <v>563</v>
      </c>
      <c r="AE8790" s="165" t="s">
        <v>290</v>
      </c>
    </row>
    <row r="8791" spans="1:31" hidden="1">
      <c r="A8791" s="157" t="s">
        <v>580</v>
      </c>
      <c r="P8791" s="157" t="s">
        <v>572</v>
      </c>
      <c r="U8791" s="163">
        <v>-6862.35</v>
      </c>
      <c r="X8791" s="157" t="s">
        <v>563</v>
      </c>
      <c r="AE8791" s="165" t="s">
        <v>285</v>
      </c>
    </row>
    <row r="8792" spans="1:31">
      <c r="A8792" s="157" t="s">
        <v>580</v>
      </c>
      <c r="P8792" s="157" t="s">
        <v>572</v>
      </c>
      <c r="U8792" s="163">
        <v>-17709.95</v>
      </c>
      <c r="X8792" s="157" t="s">
        <v>563</v>
      </c>
      <c r="AE8792" s="165" t="s">
        <v>195</v>
      </c>
    </row>
    <row r="8793" spans="1:31" hidden="1">
      <c r="A8793" s="157" t="s">
        <v>580</v>
      </c>
      <c r="P8793" s="157" t="s">
        <v>572</v>
      </c>
      <c r="U8793" s="163">
        <v>-30831.67</v>
      </c>
      <c r="X8793" s="157" t="s">
        <v>563</v>
      </c>
      <c r="AE8793" s="165" t="s">
        <v>197</v>
      </c>
    </row>
    <row r="8794" spans="1:31" hidden="1">
      <c r="A8794" s="157" t="s">
        <v>580</v>
      </c>
      <c r="P8794" s="157" t="s">
        <v>572</v>
      </c>
      <c r="U8794" s="163">
        <v>-4841.1099999999997</v>
      </c>
      <c r="X8794" s="157" t="s">
        <v>563</v>
      </c>
      <c r="AE8794" s="165" t="s">
        <v>203</v>
      </c>
    </row>
    <row r="8795" spans="1:31" hidden="1">
      <c r="A8795" s="157" t="s">
        <v>580</v>
      </c>
      <c r="P8795" s="157" t="s">
        <v>572</v>
      </c>
      <c r="U8795" s="163">
        <v>-3970.03</v>
      </c>
      <c r="X8795" s="157" t="s">
        <v>563</v>
      </c>
      <c r="AE8795" s="165" t="s">
        <v>204</v>
      </c>
    </row>
    <row r="8796" spans="1:31" hidden="1">
      <c r="A8796" s="157" t="s">
        <v>580</v>
      </c>
      <c r="P8796" s="157" t="s">
        <v>572</v>
      </c>
      <c r="U8796" s="163">
        <v>-14986.45</v>
      </c>
      <c r="X8796" s="157" t="s">
        <v>563</v>
      </c>
      <c r="AE8796" s="165" t="s">
        <v>205</v>
      </c>
    </row>
    <row r="8797" spans="1:31" hidden="1">
      <c r="A8797" s="157" t="s">
        <v>580</v>
      </c>
      <c r="P8797" s="157" t="s">
        <v>572</v>
      </c>
      <c r="U8797" s="163">
        <v>-4697.4399999999996</v>
      </c>
      <c r="X8797" s="157" t="s">
        <v>563</v>
      </c>
      <c r="AE8797" s="165" t="s">
        <v>206</v>
      </c>
    </row>
    <row r="8798" spans="1:31" hidden="1">
      <c r="A8798" s="157" t="s">
        <v>580</v>
      </c>
      <c r="P8798" s="157" t="s">
        <v>572</v>
      </c>
      <c r="U8798" s="163">
        <v>-3593.32</v>
      </c>
      <c r="X8798" s="157" t="s">
        <v>563</v>
      </c>
      <c r="AE8798" s="165" t="s">
        <v>207</v>
      </c>
    </row>
    <row r="8799" spans="1:31" hidden="1">
      <c r="A8799" s="157" t="s">
        <v>580</v>
      </c>
      <c r="P8799" s="157" t="s">
        <v>572</v>
      </c>
      <c r="U8799" s="163">
        <v>-5290.01</v>
      </c>
      <c r="X8799" s="157" t="s">
        <v>563</v>
      </c>
      <c r="AE8799" s="165" t="s">
        <v>305</v>
      </c>
    </row>
    <row r="8800" spans="1:31" hidden="1">
      <c r="A8800" s="157" t="s">
        <v>580</v>
      </c>
      <c r="P8800" s="157" t="s">
        <v>572</v>
      </c>
      <c r="U8800" s="163">
        <v>-2145.89</v>
      </c>
      <c r="X8800" s="157" t="s">
        <v>563</v>
      </c>
      <c r="AE8800" s="165" t="s">
        <v>208</v>
      </c>
    </row>
    <row r="8801" spans="1:31" hidden="1">
      <c r="A8801" s="157" t="s">
        <v>580</v>
      </c>
      <c r="P8801" s="157" t="s">
        <v>572</v>
      </c>
      <c r="U8801" s="163">
        <v>-40767.21</v>
      </c>
      <c r="X8801" s="157" t="s">
        <v>563</v>
      </c>
      <c r="AE8801" s="165" t="s">
        <v>209</v>
      </c>
    </row>
    <row r="8802" spans="1:31" hidden="1">
      <c r="A8802" s="157" t="s">
        <v>580</v>
      </c>
      <c r="P8802" s="157" t="s">
        <v>572</v>
      </c>
      <c r="U8802" s="163">
        <v>-2721.8</v>
      </c>
      <c r="X8802" s="157" t="s">
        <v>563</v>
      </c>
      <c r="AE8802" s="165" t="s">
        <v>210</v>
      </c>
    </row>
    <row r="8803" spans="1:31" hidden="1">
      <c r="A8803" s="157" t="s">
        <v>580</v>
      </c>
      <c r="P8803" s="157" t="s">
        <v>572</v>
      </c>
      <c r="U8803" s="163">
        <v>-3076.97</v>
      </c>
      <c r="X8803" s="157" t="s">
        <v>563</v>
      </c>
      <c r="AE8803" s="165" t="s">
        <v>297</v>
      </c>
    </row>
    <row r="8804" spans="1:31" hidden="1">
      <c r="A8804" s="157" t="s">
        <v>580</v>
      </c>
      <c r="P8804" s="157" t="s">
        <v>572</v>
      </c>
      <c r="U8804" s="163">
        <v>-8771.1299999999992</v>
      </c>
      <c r="X8804" s="157" t="s">
        <v>563</v>
      </c>
      <c r="AE8804" s="165" t="s">
        <v>211</v>
      </c>
    </row>
    <row r="8805" spans="1:31" hidden="1">
      <c r="A8805" s="157" t="s">
        <v>580</v>
      </c>
      <c r="P8805" s="157" t="s">
        <v>572</v>
      </c>
      <c r="U8805" s="163">
        <v>-5354.43</v>
      </c>
      <c r="X8805" s="157" t="s">
        <v>563</v>
      </c>
      <c r="AE8805" s="165" t="s">
        <v>212</v>
      </c>
    </row>
    <row r="8806" spans="1:31" hidden="1">
      <c r="A8806" s="157" t="s">
        <v>580</v>
      </c>
      <c r="P8806" s="157" t="s">
        <v>572</v>
      </c>
      <c r="U8806" s="163">
        <v>-7306.73</v>
      </c>
      <c r="X8806" s="157" t="s">
        <v>563</v>
      </c>
      <c r="AE8806" s="165" t="s">
        <v>213</v>
      </c>
    </row>
    <row r="8807" spans="1:31" hidden="1">
      <c r="A8807" s="157" t="s">
        <v>580</v>
      </c>
      <c r="P8807" s="157" t="s">
        <v>572</v>
      </c>
      <c r="U8807" s="163">
        <v>-2638.46</v>
      </c>
      <c r="X8807" s="157" t="s">
        <v>563</v>
      </c>
      <c r="AE8807" s="165" t="s">
        <v>214</v>
      </c>
    </row>
    <row r="8808" spans="1:31" hidden="1">
      <c r="A8808" s="157" t="s">
        <v>580</v>
      </c>
      <c r="P8808" s="157" t="s">
        <v>572</v>
      </c>
      <c r="U8808" s="163">
        <v>-5172.13</v>
      </c>
      <c r="X8808" s="157" t="s">
        <v>563</v>
      </c>
      <c r="AE8808" s="165" t="s">
        <v>215</v>
      </c>
    </row>
    <row r="8809" spans="1:31" hidden="1">
      <c r="A8809" s="157" t="s">
        <v>580</v>
      </c>
      <c r="P8809" s="157" t="s">
        <v>572</v>
      </c>
      <c r="U8809" s="163">
        <v>-10045.799999999999</v>
      </c>
      <c r="X8809" s="157" t="s">
        <v>563</v>
      </c>
      <c r="AE8809" s="165" t="s">
        <v>216</v>
      </c>
    </row>
    <row r="8810" spans="1:31" hidden="1">
      <c r="A8810" s="157" t="s">
        <v>580</v>
      </c>
      <c r="P8810" s="157" t="s">
        <v>572</v>
      </c>
      <c r="U8810" s="163">
        <v>-2514.7600000000002</v>
      </c>
      <c r="X8810" s="157" t="s">
        <v>563</v>
      </c>
      <c r="AE8810" s="165" t="s">
        <v>218</v>
      </c>
    </row>
    <row r="8811" spans="1:31" hidden="1">
      <c r="A8811" s="157" t="s">
        <v>580</v>
      </c>
      <c r="P8811" s="157" t="s">
        <v>572</v>
      </c>
      <c r="U8811" s="163">
        <v>-2656.16</v>
      </c>
      <c r="X8811" s="157" t="s">
        <v>563</v>
      </c>
      <c r="AE8811" s="165" t="s">
        <v>253</v>
      </c>
    </row>
    <row r="8812" spans="1:31" hidden="1">
      <c r="A8812" s="157" t="s">
        <v>580</v>
      </c>
      <c r="P8812" s="157" t="s">
        <v>572</v>
      </c>
      <c r="U8812" s="163">
        <v>-2686.43</v>
      </c>
      <c r="X8812" s="157" t="s">
        <v>563</v>
      </c>
      <c r="AE8812" s="165" t="s">
        <v>254</v>
      </c>
    </row>
    <row r="8813" spans="1:31" hidden="1">
      <c r="A8813" s="157" t="s">
        <v>580</v>
      </c>
      <c r="P8813" s="157" t="s">
        <v>572</v>
      </c>
      <c r="U8813" s="163">
        <v>-1077.3</v>
      </c>
      <c r="X8813" s="157" t="s">
        <v>563</v>
      </c>
      <c r="AE8813" s="165" t="s">
        <v>255</v>
      </c>
    </row>
    <row r="8814" spans="1:31" hidden="1">
      <c r="A8814" s="157" t="s">
        <v>580</v>
      </c>
      <c r="P8814" s="157" t="s">
        <v>572</v>
      </c>
      <c r="U8814" s="163">
        <v>-25270.94</v>
      </c>
      <c r="X8814" s="157" t="s">
        <v>563</v>
      </c>
      <c r="AE8814" s="165" t="s">
        <v>256</v>
      </c>
    </row>
    <row r="8815" spans="1:31" hidden="1">
      <c r="A8815" s="157" t="s">
        <v>580</v>
      </c>
      <c r="P8815" s="157" t="s">
        <v>572</v>
      </c>
      <c r="U8815" s="163">
        <v>-2774.12</v>
      </c>
      <c r="X8815" s="157" t="s">
        <v>563</v>
      </c>
      <c r="AE8815" s="165" t="s">
        <v>257</v>
      </c>
    </row>
    <row r="8816" spans="1:31" hidden="1">
      <c r="A8816" s="157" t="s">
        <v>580</v>
      </c>
      <c r="P8816" s="157" t="s">
        <v>572</v>
      </c>
      <c r="U8816" s="163">
        <v>-13690.87</v>
      </c>
      <c r="X8816" s="157" t="s">
        <v>563</v>
      </c>
      <c r="AE8816" s="165" t="s">
        <v>258</v>
      </c>
    </row>
    <row r="8817" spans="1:31" hidden="1">
      <c r="A8817" s="157" t="s">
        <v>580</v>
      </c>
      <c r="P8817" s="157" t="s">
        <v>572</v>
      </c>
      <c r="U8817" s="163">
        <v>-9504.24</v>
      </c>
      <c r="X8817" s="157" t="s">
        <v>563</v>
      </c>
      <c r="AE8817" s="165" t="s">
        <v>260</v>
      </c>
    </row>
    <row r="8818" spans="1:31" hidden="1">
      <c r="A8818" s="157" t="s">
        <v>580</v>
      </c>
      <c r="P8818" s="157" t="s">
        <v>572</v>
      </c>
      <c r="U8818" s="163">
        <v>-5457.8</v>
      </c>
      <c r="X8818" s="157" t="s">
        <v>563</v>
      </c>
      <c r="AE8818" s="165" t="s">
        <v>261</v>
      </c>
    </row>
    <row r="8819" spans="1:31" hidden="1">
      <c r="A8819" s="157" t="s">
        <v>580</v>
      </c>
      <c r="P8819" s="157" t="s">
        <v>572</v>
      </c>
      <c r="U8819" s="163">
        <v>-4940.91</v>
      </c>
      <c r="X8819" s="157" t="s">
        <v>563</v>
      </c>
      <c r="AE8819" s="165" t="s">
        <v>262</v>
      </c>
    </row>
    <row r="8820" spans="1:31" hidden="1">
      <c r="A8820" s="157" t="s">
        <v>580</v>
      </c>
      <c r="P8820" s="157" t="s">
        <v>572</v>
      </c>
      <c r="U8820" s="163">
        <v>-10011.42</v>
      </c>
      <c r="X8820" s="157" t="s">
        <v>563</v>
      </c>
      <c r="AE8820" s="165" t="s">
        <v>263</v>
      </c>
    </row>
    <row r="8821" spans="1:31" hidden="1">
      <c r="A8821" s="157" t="s">
        <v>580</v>
      </c>
      <c r="P8821" s="157" t="s">
        <v>572</v>
      </c>
      <c r="U8821" s="163">
        <v>-5752.29</v>
      </c>
      <c r="X8821" s="157" t="s">
        <v>563</v>
      </c>
      <c r="AE8821" s="165" t="s">
        <v>264</v>
      </c>
    </row>
    <row r="8822" spans="1:31" hidden="1">
      <c r="A8822" s="157" t="s">
        <v>580</v>
      </c>
      <c r="P8822" s="157" t="s">
        <v>572</v>
      </c>
      <c r="U8822" s="163">
        <v>-10111.540000000001</v>
      </c>
      <c r="X8822" s="157" t="s">
        <v>563</v>
      </c>
      <c r="AE8822" s="165" t="s">
        <v>265</v>
      </c>
    </row>
    <row r="8823" spans="1:31" hidden="1">
      <c r="A8823" s="157" t="s">
        <v>580</v>
      </c>
      <c r="P8823" s="157" t="s">
        <v>572</v>
      </c>
      <c r="U8823" s="163">
        <v>-4513.16</v>
      </c>
      <c r="X8823" s="157" t="s">
        <v>563</v>
      </c>
      <c r="AE8823" s="165" t="s">
        <v>266</v>
      </c>
    </row>
    <row r="8824" spans="1:31" hidden="1">
      <c r="A8824" s="157" t="s">
        <v>580</v>
      </c>
      <c r="P8824" s="157" t="s">
        <v>572</v>
      </c>
      <c r="U8824" s="163">
        <v>-3508.05</v>
      </c>
      <c r="X8824" s="157" t="s">
        <v>563</v>
      </c>
      <c r="AE8824" s="165" t="s">
        <v>267</v>
      </c>
    </row>
    <row r="8825" spans="1:31" hidden="1">
      <c r="A8825" s="157" t="s">
        <v>580</v>
      </c>
      <c r="P8825" s="157" t="s">
        <v>572</v>
      </c>
      <c r="U8825" s="163">
        <v>-2681.29</v>
      </c>
      <c r="X8825" s="157" t="s">
        <v>563</v>
      </c>
      <c r="AE8825" s="165" t="s">
        <v>268</v>
      </c>
    </row>
    <row r="8826" spans="1:31" hidden="1">
      <c r="A8826" s="157" t="s">
        <v>580</v>
      </c>
      <c r="P8826" s="157" t="s">
        <v>572</v>
      </c>
      <c r="U8826" s="163">
        <v>-6541.47</v>
      </c>
      <c r="X8826" s="157" t="s">
        <v>563</v>
      </c>
      <c r="AE8826" s="165" t="s">
        <v>269</v>
      </c>
    </row>
    <row r="8827" spans="1:31" hidden="1">
      <c r="A8827" s="157" t="s">
        <v>580</v>
      </c>
      <c r="P8827" s="157" t="s">
        <v>572</v>
      </c>
      <c r="U8827" s="163">
        <v>-9154.7199999999993</v>
      </c>
      <c r="X8827" s="157" t="s">
        <v>563</v>
      </c>
      <c r="AE8827" s="165" t="s">
        <v>270</v>
      </c>
    </row>
    <row r="8828" spans="1:31" hidden="1">
      <c r="A8828" s="157" t="s">
        <v>580</v>
      </c>
      <c r="P8828" s="157" t="s">
        <v>572</v>
      </c>
      <c r="U8828" s="163">
        <v>-6907.53</v>
      </c>
      <c r="X8828" s="157" t="s">
        <v>563</v>
      </c>
      <c r="AE8828" s="165" t="s">
        <v>271</v>
      </c>
    </row>
    <row r="8829" spans="1:31" hidden="1">
      <c r="A8829" s="157" t="s">
        <v>580</v>
      </c>
      <c r="P8829" s="157" t="s">
        <v>572</v>
      </c>
      <c r="U8829" s="163">
        <v>-16694.939999999999</v>
      </c>
      <c r="X8829" s="157" t="s">
        <v>563</v>
      </c>
      <c r="AE8829" s="165" t="s">
        <v>224</v>
      </c>
    </row>
    <row r="8830" spans="1:31" hidden="1">
      <c r="A8830" s="157" t="s">
        <v>580</v>
      </c>
      <c r="P8830" s="157" t="s">
        <v>572</v>
      </c>
      <c r="U8830" s="163">
        <v>-21993.71</v>
      </c>
      <c r="X8830" s="157" t="s">
        <v>563</v>
      </c>
      <c r="AE8830" s="165" t="s">
        <v>298</v>
      </c>
    </row>
    <row r="8831" spans="1:31" hidden="1">
      <c r="A8831" s="157" t="s">
        <v>580</v>
      </c>
      <c r="P8831" s="157" t="s">
        <v>572</v>
      </c>
      <c r="U8831" s="163">
        <v>-19060.689999999999</v>
      </c>
      <c r="X8831" s="157" t="s">
        <v>563</v>
      </c>
      <c r="AE8831" s="165" t="s">
        <v>230</v>
      </c>
    </row>
    <row r="8832" spans="1:31" hidden="1">
      <c r="A8832" s="157" t="s">
        <v>580</v>
      </c>
      <c r="P8832" s="157" t="s">
        <v>572</v>
      </c>
      <c r="U8832" s="163">
        <v>-22903.8</v>
      </c>
      <c r="X8832" s="157" t="s">
        <v>563</v>
      </c>
      <c r="AE8832" s="165" t="s">
        <v>283</v>
      </c>
    </row>
    <row r="8833" spans="1:31" hidden="1">
      <c r="A8833" s="157" t="s">
        <v>580</v>
      </c>
      <c r="P8833" s="157" t="s">
        <v>572</v>
      </c>
      <c r="U8833" s="163">
        <v>-25819.040000000001</v>
      </c>
      <c r="X8833" s="157" t="s">
        <v>563</v>
      </c>
      <c r="AE8833" s="165" t="s">
        <v>281</v>
      </c>
    </row>
    <row r="8834" spans="1:31" hidden="1">
      <c r="A8834" s="157" t="s">
        <v>580</v>
      </c>
      <c r="P8834" s="157" t="s">
        <v>572</v>
      </c>
      <c r="U8834" s="163">
        <v>-19541.05</v>
      </c>
      <c r="X8834" s="157" t="s">
        <v>563</v>
      </c>
      <c r="AE8834" s="165" t="s">
        <v>245</v>
      </c>
    </row>
    <row r="8835" spans="1:31" hidden="1">
      <c r="A8835" s="157" t="s">
        <v>580</v>
      </c>
      <c r="P8835" s="157" t="s">
        <v>572</v>
      </c>
      <c r="U8835" s="163">
        <v>-67010</v>
      </c>
      <c r="X8835" s="157" t="s">
        <v>563</v>
      </c>
      <c r="AE8835" s="165" t="s">
        <v>282</v>
      </c>
    </row>
    <row r="8836" spans="1:31" hidden="1">
      <c r="A8836" s="157" t="s">
        <v>580</v>
      </c>
      <c r="P8836" s="157" t="s">
        <v>572</v>
      </c>
      <c r="U8836" s="163">
        <v>-16781.89</v>
      </c>
      <c r="X8836" s="157" t="s">
        <v>563</v>
      </c>
      <c r="AE8836" s="165" t="s">
        <v>365</v>
      </c>
    </row>
    <row r="8837" spans="1:31" hidden="1">
      <c r="A8837" s="157" t="s">
        <v>580</v>
      </c>
      <c r="P8837" s="157" t="s">
        <v>572</v>
      </c>
      <c r="U8837" s="163">
        <v>-10032.120000000001</v>
      </c>
      <c r="X8837" s="157" t="s">
        <v>563</v>
      </c>
      <c r="AE8837" s="165" t="s">
        <v>398</v>
      </c>
    </row>
    <row r="8838" spans="1:31" hidden="1">
      <c r="A8838" s="157" t="s">
        <v>580</v>
      </c>
      <c r="P8838" s="157" t="s">
        <v>572</v>
      </c>
      <c r="U8838" s="163">
        <v>-10180.77</v>
      </c>
      <c r="X8838" s="157" t="s">
        <v>563</v>
      </c>
      <c r="AE8838" s="165" t="s">
        <v>393</v>
      </c>
    </row>
    <row r="8839" spans="1:31" hidden="1">
      <c r="A8839" s="157" t="s">
        <v>580</v>
      </c>
      <c r="P8839" s="157" t="s">
        <v>572</v>
      </c>
      <c r="U8839" s="163">
        <v>-4818.5600000000004</v>
      </c>
      <c r="X8839" s="157" t="s">
        <v>563</v>
      </c>
      <c r="AE8839" s="165" t="s">
        <v>395</v>
      </c>
    </row>
    <row r="8840" spans="1:31" hidden="1">
      <c r="A8840" s="157" t="s">
        <v>580</v>
      </c>
      <c r="P8840" s="157" t="s">
        <v>572</v>
      </c>
      <c r="U8840" s="163">
        <v>-3075.83</v>
      </c>
      <c r="X8840" s="157" t="s">
        <v>563</v>
      </c>
      <c r="AE8840" s="165" t="s">
        <v>396</v>
      </c>
    </row>
    <row r="8841" spans="1:31" hidden="1">
      <c r="A8841" s="157" t="s">
        <v>580</v>
      </c>
      <c r="P8841" s="157" t="s">
        <v>572</v>
      </c>
      <c r="U8841" s="163">
        <v>-4324.92</v>
      </c>
      <c r="X8841" s="157" t="s">
        <v>563</v>
      </c>
      <c r="AE8841" s="165" t="s">
        <v>397</v>
      </c>
    </row>
    <row r="8842" spans="1:31" hidden="1">
      <c r="A8842" s="157" t="s">
        <v>580</v>
      </c>
      <c r="P8842" s="157" t="s">
        <v>572</v>
      </c>
      <c r="U8842" s="163">
        <v>-2711.91</v>
      </c>
      <c r="X8842" s="157" t="s">
        <v>563</v>
      </c>
      <c r="AE8842" s="165" t="s">
        <v>399</v>
      </c>
    </row>
    <row r="8843" spans="1:31" hidden="1">
      <c r="A8843" s="157" t="s">
        <v>580</v>
      </c>
      <c r="P8843" s="157" t="s">
        <v>572</v>
      </c>
      <c r="U8843" s="163">
        <v>-6522.8</v>
      </c>
      <c r="X8843" s="157" t="s">
        <v>563</v>
      </c>
      <c r="AE8843" s="165" t="s">
        <v>380</v>
      </c>
    </row>
    <row r="8844" spans="1:31" hidden="1">
      <c r="A8844" s="157" t="s">
        <v>580</v>
      </c>
      <c r="P8844" s="157" t="s">
        <v>572</v>
      </c>
      <c r="U8844" s="163">
        <v>-2006.08</v>
      </c>
      <c r="X8844" s="157" t="s">
        <v>563</v>
      </c>
      <c r="AE8844" s="165" t="s">
        <v>379</v>
      </c>
    </row>
    <row r="8845" spans="1:31" hidden="1">
      <c r="A8845" s="157" t="s">
        <v>580</v>
      </c>
      <c r="P8845" s="157" t="s">
        <v>572</v>
      </c>
      <c r="U8845" s="163">
        <v>-8326.08</v>
      </c>
      <c r="X8845" s="157" t="s">
        <v>563</v>
      </c>
      <c r="AE8845" s="165" t="s">
        <v>354</v>
      </c>
    </row>
    <row r="8846" spans="1:31" hidden="1">
      <c r="A8846" s="157" t="s">
        <v>580</v>
      </c>
      <c r="P8846" s="157" t="s">
        <v>572</v>
      </c>
      <c r="U8846" s="163">
        <v>-5809.42</v>
      </c>
      <c r="X8846" s="157" t="s">
        <v>563</v>
      </c>
      <c r="AE8846" s="165" t="s">
        <v>341</v>
      </c>
    </row>
    <row r="8847" spans="1:31" hidden="1">
      <c r="A8847" s="157" t="s">
        <v>580</v>
      </c>
      <c r="P8847" s="157" t="s">
        <v>572</v>
      </c>
      <c r="U8847" s="163">
        <v>0</v>
      </c>
      <c r="X8847" s="157" t="s">
        <v>563</v>
      </c>
      <c r="AE8847" s="165" t="s">
        <v>353</v>
      </c>
    </row>
    <row r="8848" spans="1:31" hidden="1">
      <c r="A8848" s="157" t="s">
        <v>580</v>
      </c>
      <c r="P8848" s="157" t="s">
        <v>572</v>
      </c>
      <c r="U8848" s="163">
        <v>-6747.48</v>
      </c>
      <c r="X8848" s="157" t="s">
        <v>563</v>
      </c>
      <c r="AE8848" s="165" t="s">
        <v>342</v>
      </c>
    </row>
    <row r="8849" spans="1:31" hidden="1">
      <c r="A8849" s="157" t="s">
        <v>580</v>
      </c>
      <c r="P8849" s="157" t="s">
        <v>572</v>
      </c>
      <c r="U8849" s="163">
        <v>-13327.83</v>
      </c>
      <c r="X8849" s="157" t="s">
        <v>563</v>
      </c>
      <c r="AE8849" s="165" t="s">
        <v>549</v>
      </c>
    </row>
    <row r="8850" spans="1:31" hidden="1">
      <c r="A8850" s="157" t="s">
        <v>580</v>
      </c>
      <c r="P8850" s="157" t="s">
        <v>572</v>
      </c>
      <c r="U8850" s="163">
        <v>-12213.6</v>
      </c>
      <c r="X8850" s="157" t="s">
        <v>563</v>
      </c>
      <c r="AE8850" s="165" t="s">
        <v>344</v>
      </c>
    </row>
    <row r="8851" spans="1:31" hidden="1">
      <c r="A8851" s="157" t="s">
        <v>580</v>
      </c>
      <c r="P8851" s="157" t="s">
        <v>572</v>
      </c>
      <c r="U8851" s="163">
        <v>-7899.35</v>
      </c>
      <c r="X8851" s="157" t="s">
        <v>563</v>
      </c>
      <c r="AE8851" s="165" t="s">
        <v>349</v>
      </c>
    </row>
    <row r="8852" spans="1:31" hidden="1">
      <c r="A8852" s="157" t="s">
        <v>580</v>
      </c>
      <c r="P8852" s="157" t="s">
        <v>572</v>
      </c>
      <c r="U8852" s="163">
        <v>-7750.43</v>
      </c>
      <c r="X8852" s="157" t="s">
        <v>563</v>
      </c>
      <c r="AE8852" s="165" t="s">
        <v>345</v>
      </c>
    </row>
    <row r="8853" spans="1:31" hidden="1">
      <c r="A8853" s="157" t="s">
        <v>580</v>
      </c>
      <c r="P8853" s="157" t="s">
        <v>572</v>
      </c>
      <c r="U8853" s="163">
        <v>-3813.52</v>
      </c>
      <c r="X8853" s="157" t="s">
        <v>563</v>
      </c>
      <c r="AE8853" s="165" t="s">
        <v>352</v>
      </c>
    </row>
    <row r="8854" spans="1:31" hidden="1">
      <c r="A8854" s="157" t="s">
        <v>580</v>
      </c>
      <c r="P8854" s="157" t="s">
        <v>572</v>
      </c>
      <c r="U8854" s="163">
        <v>-3815.93</v>
      </c>
      <c r="X8854" s="157" t="s">
        <v>563</v>
      </c>
      <c r="AE8854" s="165" t="s">
        <v>351</v>
      </c>
    </row>
    <row r="8855" spans="1:31" hidden="1">
      <c r="A8855" s="157" t="s">
        <v>580</v>
      </c>
      <c r="P8855" s="157" t="s">
        <v>572</v>
      </c>
      <c r="U8855" s="163">
        <v>-761.37</v>
      </c>
      <c r="X8855" s="157" t="s">
        <v>563</v>
      </c>
      <c r="AE8855" s="165" t="s">
        <v>347</v>
      </c>
    </row>
    <row r="8856" spans="1:31" hidden="1">
      <c r="A8856" s="157" t="s">
        <v>580</v>
      </c>
      <c r="P8856" s="157" t="s">
        <v>572</v>
      </c>
      <c r="U8856" s="163">
        <v>-11612.9</v>
      </c>
      <c r="X8856" s="157" t="s">
        <v>563</v>
      </c>
      <c r="AE8856" s="165" t="s">
        <v>343</v>
      </c>
    </row>
    <row r="8857" spans="1:31" hidden="1">
      <c r="A8857" s="157" t="s">
        <v>580</v>
      </c>
      <c r="P8857" s="157" t="s">
        <v>572</v>
      </c>
      <c r="U8857" s="163">
        <v>-5064</v>
      </c>
      <c r="X8857" s="157" t="s">
        <v>563</v>
      </c>
      <c r="AE8857" s="165" t="s">
        <v>346</v>
      </c>
    </row>
    <row r="8858" spans="1:31" hidden="1">
      <c r="A8858" s="157" t="s">
        <v>580</v>
      </c>
      <c r="P8858" s="157" t="s">
        <v>572</v>
      </c>
      <c r="U8858" s="163">
        <v>-32403.58</v>
      </c>
      <c r="X8858" s="157" t="s">
        <v>563</v>
      </c>
      <c r="AE8858" s="165" t="s">
        <v>350</v>
      </c>
    </row>
    <row r="8859" spans="1:31" hidden="1">
      <c r="A8859" s="157" t="s">
        <v>580</v>
      </c>
      <c r="P8859" s="157" t="s">
        <v>572</v>
      </c>
      <c r="U8859" s="163">
        <v>0</v>
      </c>
      <c r="X8859" s="157" t="s">
        <v>563</v>
      </c>
      <c r="AE8859" s="165" t="s">
        <v>227</v>
      </c>
    </row>
    <row r="8860" spans="1:31" hidden="1">
      <c r="A8860" s="157" t="s">
        <v>580</v>
      </c>
      <c r="P8860" s="157" t="s">
        <v>572</v>
      </c>
      <c r="U8860" s="163">
        <v>0</v>
      </c>
      <c r="X8860" s="157" t="s">
        <v>563</v>
      </c>
      <c r="AE8860" s="165" t="s">
        <v>236</v>
      </c>
    </row>
    <row r="8861" spans="1:31" hidden="1">
      <c r="A8861" s="157" t="s">
        <v>580</v>
      </c>
      <c r="P8861" s="157" t="s">
        <v>572</v>
      </c>
      <c r="U8861" s="163">
        <v>0</v>
      </c>
      <c r="X8861" s="157" t="s">
        <v>563</v>
      </c>
      <c r="AE8861" s="165" t="s">
        <v>292</v>
      </c>
    </row>
    <row r="8862" spans="1:31" hidden="1">
      <c r="A8862" s="157" t="s">
        <v>580</v>
      </c>
      <c r="P8862" s="157" t="s">
        <v>572</v>
      </c>
      <c r="U8862" s="163">
        <v>0</v>
      </c>
      <c r="X8862" s="157" t="s">
        <v>563</v>
      </c>
      <c r="AE8862" s="165" t="s">
        <v>299</v>
      </c>
    </row>
    <row r="8863" spans="1:31" hidden="1">
      <c r="A8863" s="157" t="s">
        <v>580</v>
      </c>
      <c r="P8863" s="157" t="s">
        <v>572</v>
      </c>
      <c r="U8863" s="163">
        <v>0</v>
      </c>
      <c r="X8863" s="157" t="s">
        <v>563</v>
      </c>
      <c r="AE8863" s="165" t="s">
        <v>348</v>
      </c>
    </row>
    <row r="8864" spans="1:31" hidden="1">
      <c r="A8864" s="157" t="s">
        <v>580</v>
      </c>
      <c r="P8864" s="157" t="s">
        <v>572</v>
      </c>
      <c r="U8864" s="163">
        <v>0</v>
      </c>
      <c r="X8864" s="157" t="s">
        <v>563</v>
      </c>
      <c r="AE8864" s="165" t="s">
        <v>535</v>
      </c>
    </row>
    <row r="8865" spans="1:31" hidden="1">
      <c r="A8865" s="157" t="s">
        <v>580</v>
      </c>
      <c r="P8865" s="157" t="s">
        <v>572</v>
      </c>
      <c r="U8865" s="163">
        <v>0</v>
      </c>
      <c r="X8865" s="157" t="s">
        <v>563</v>
      </c>
      <c r="AE8865" s="165" t="s">
        <v>534</v>
      </c>
    </row>
    <row r="8866" spans="1:31" hidden="1">
      <c r="A8866" s="157" t="s">
        <v>580</v>
      </c>
      <c r="P8866" s="157" t="s">
        <v>572</v>
      </c>
      <c r="U8866" s="163">
        <v>-40912.089999999997</v>
      </c>
      <c r="X8866" s="157" t="s">
        <v>563</v>
      </c>
      <c r="AE8866" s="165" t="s">
        <v>316</v>
      </c>
    </row>
    <row r="8867" spans="1:31" hidden="1">
      <c r="A8867" s="157" t="s">
        <v>580</v>
      </c>
      <c r="P8867" s="157" t="s">
        <v>572</v>
      </c>
      <c r="U8867" s="163">
        <v>-10325.469999999999</v>
      </c>
      <c r="X8867" s="157" t="s">
        <v>563</v>
      </c>
      <c r="AE8867" s="165" t="s">
        <v>333</v>
      </c>
    </row>
    <row r="8868" spans="1:31" hidden="1">
      <c r="A8868" s="157" t="s">
        <v>580</v>
      </c>
      <c r="P8868" s="157" t="s">
        <v>572</v>
      </c>
      <c r="U8868" s="163">
        <v>825.91671460860016</v>
      </c>
      <c r="X8868" s="157" t="s">
        <v>563</v>
      </c>
      <c r="AE8868" s="165" t="s">
        <v>394</v>
      </c>
    </row>
    <row r="8869" spans="1:31" hidden="1">
      <c r="A8869" s="157" t="s">
        <v>580</v>
      </c>
      <c r="P8869" s="157" t="s">
        <v>572</v>
      </c>
      <c r="U8869" s="163">
        <v>-359978.93224293407</v>
      </c>
      <c r="X8869" s="157" t="s">
        <v>563</v>
      </c>
      <c r="AE8869" s="165" t="s">
        <v>315</v>
      </c>
    </row>
    <row r="8870" spans="1:31" hidden="1">
      <c r="A8870" s="157" t="s">
        <v>580</v>
      </c>
      <c r="P8870" s="157" t="s">
        <v>572</v>
      </c>
      <c r="U8870" s="163">
        <v>0</v>
      </c>
      <c r="X8870" s="157" t="s">
        <v>563</v>
      </c>
      <c r="AE8870" s="165" t="s">
        <v>320</v>
      </c>
    </row>
    <row r="8871" spans="1:31" hidden="1">
      <c r="A8871" s="157" t="s">
        <v>580</v>
      </c>
      <c r="P8871" s="157" t="s">
        <v>572</v>
      </c>
      <c r="U8871" s="163">
        <v>0</v>
      </c>
      <c r="X8871" s="157" t="s">
        <v>563</v>
      </c>
      <c r="AE8871" s="165" t="s">
        <v>321</v>
      </c>
    </row>
    <row r="8872" spans="1:31" hidden="1">
      <c r="A8872" s="157" t="s">
        <v>580</v>
      </c>
      <c r="P8872" s="157" t="s">
        <v>572</v>
      </c>
      <c r="U8872" s="163">
        <v>0</v>
      </c>
      <c r="X8872" s="157" t="s">
        <v>563</v>
      </c>
      <c r="AE8872" s="165" t="s">
        <v>322</v>
      </c>
    </row>
    <row r="8873" spans="1:31" hidden="1">
      <c r="A8873" s="157" t="s">
        <v>580</v>
      </c>
      <c r="P8873" s="157" t="s">
        <v>572</v>
      </c>
      <c r="U8873" s="163">
        <v>0</v>
      </c>
      <c r="X8873" s="157" t="s">
        <v>563</v>
      </c>
      <c r="AE8873" s="165" t="s">
        <v>317</v>
      </c>
    </row>
    <row r="8874" spans="1:31" hidden="1">
      <c r="A8874" s="157" t="s">
        <v>580</v>
      </c>
      <c r="P8874" s="157" t="s">
        <v>572</v>
      </c>
      <c r="U8874" s="163">
        <v>0</v>
      </c>
      <c r="X8874" s="157" t="s">
        <v>563</v>
      </c>
      <c r="AE8874" s="165" t="s">
        <v>324</v>
      </c>
    </row>
    <row r="8875" spans="1:31" hidden="1">
      <c r="A8875" s="157" t="s">
        <v>580</v>
      </c>
      <c r="P8875" s="157" t="s">
        <v>572</v>
      </c>
      <c r="U8875" s="163">
        <v>0</v>
      </c>
      <c r="X8875" s="157" t="s">
        <v>563</v>
      </c>
      <c r="AE8875" s="165" t="s">
        <v>323</v>
      </c>
    </row>
    <row r="8876" spans="1:31" hidden="1">
      <c r="A8876" s="157" t="s">
        <v>580</v>
      </c>
      <c r="P8876" s="157" t="s">
        <v>572</v>
      </c>
      <c r="U8876" s="163">
        <v>0</v>
      </c>
      <c r="X8876" s="157" t="s">
        <v>563</v>
      </c>
      <c r="AE8876" s="165" t="s">
        <v>510</v>
      </c>
    </row>
    <row r="8877" spans="1:31" hidden="1">
      <c r="A8877" s="157" t="s">
        <v>580</v>
      </c>
      <c r="P8877" s="157" t="s">
        <v>572</v>
      </c>
      <c r="U8877" s="163">
        <v>0</v>
      </c>
      <c r="X8877" s="157" t="s">
        <v>563</v>
      </c>
      <c r="AE8877" s="165" t="s">
        <v>584</v>
      </c>
    </row>
    <row r="8878" spans="1:31" hidden="1">
      <c r="A8878" s="157" t="s">
        <v>580</v>
      </c>
      <c r="P8878" s="157" t="s">
        <v>572</v>
      </c>
      <c r="U8878" s="163">
        <v>0</v>
      </c>
      <c r="X8878" s="157" t="s">
        <v>563</v>
      </c>
      <c r="AE8878" s="165" t="s">
        <v>597</v>
      </c>
    </row>
    <row r="8879" spans="1:31" hidden="1">
      <c r="A8879" s="157" t="s">
        <v>580</v>
      </c>
      <c r="P8879" s="157" t="s">
        <v>572</v>
      </c>
      <c r="U8879" s="163">
        <v>0</v>
      </c>
      <c r="X8879" s="157" t="s">
        <v>563</v>
      </c>
      <c r="AE8879" s="165" t="s">
        <v>502</v>
      </c>
    </row>
    <row r="8880" spans="1:31" hidden="1">
      <c r="A8880" s="157" t="s">
        <v>580</v>
      </c>
      <c r="P8880" s="157" t="s">
        <v>572</v>
      </c>
      <c r="U8880" s="163">
        <v>0</v>
      </c>
      <c r="X8880" s="157" t="s">
        <v>563</v>
      </c>
      <c r="AE8880" s="165" t="s">
        <v>497</v>
      </c>
    </row>
    <row r="8881" spans="1:31" hidden="1">
      <c r="A8881" s="157" t="s">
        <v>580</v>
      </c>
      <c r="P8881" s="157" t="s">
        <v>572</v>
      </c>
      <c r="U8881" s="163">
        <v>0</v>
      </c>
      <c r="X8881" s="157" t="s">
        <v>563</v>
      </c>
      <c r="AE8881" s="165" t="s">
        <v>519</v>
      </c>
    </row>
    <row r="8882" spans="1:31" hidden="1">
      <c r="A8882" s="157" t="s">
        <v>580</v>
      </c>
      <c r="P8882" s="157" t="s">
        <v>572</v>
      </c>
      <c r="U8882" s="163">
        <v>0</v>
      </c>
      <c r="X8882" s="157" t="s">
        <v>563</v>
      </c>
      <c r="AE8882" s="165" t="s">
        <v>338</v>
      </c>
    </row>
    <row r="8883" spans="1:31" hidden="1">
      <c r="A8883" s="157" t="s">
        <v>580</v>
      </c>
      <c r="P8883" s="157" t="s">
        <v>572</v>
      </c>
      <c r="U8883" s="163">
        <v>0</v>
      </c>
      <c r="X8883" s="157" t="s">
        <v>563</v>
      </c>
      <c r="AE8883" s="165" t="s">
        <v>486</v>
      </c>
    </row>
    <row r="8884" spans="1:31" hidden="1">
      <c r="A8884" s="157" t="s">
        <v>580</v>
      </c>
      <c r="P8884" s="157" t="s">
        <v>572</v>
      </c>
      <c r="U8884" s="163">
        <v>0</v>
      </c>
      <c r="X8884" s="157" t="s">
        <v>563</v>
      </c>
      <c r="AE8884" s="165" t="s">
        <v>498</v>
      </c>
    </row>
    <row r="8885" spans="1:31" hidden="1">
      <c r="A8885" s="157" t="s">
        <v>580</v>
      </c>
      <c r="P8885" s="157" t="s">
        <v>572</v>
      </c>
      <c r="U8885" s="163">
        <v>-873.26</v>
      </c>
      <c r="X8885" s="157" t="s">
        <v>563</v>
      </c>
      <c r="AE8885" s="165" t="s">
        <v>337</v>
      </c>
    </row>
    <row r="8886" spans="1:31" hidden="1">
      <c r="A8886" s="157" t="s">
        <v>580</v>
      </c>
      <c r="P8886" s="157" t="s">
        <v>572</v>
      </c>
      <c r="U8886" s="163">
        <v>0</v>
      </c>
      <c r="X8886" s="157" t="s">
        <v>563</v>
      </c>
      <c r="AE8886" s="165" t="s">
        <v>489</v>
      </c>
    </row>
    <row r="8887" spans="1:31" hidden="1">
      <c r="A8887" s="157" t="s">
        <v>580</v>
      </c>
      <c r="P8887" s="157" t="s">
        <v>572</v>
      </c>
      <c r="U8887" s="163">
        <v>0</v>
      </c>
      <c r="X8887" s="157" t="s">
        <v>563</v>
      </c>
      <c r="AE8887" s="165" t="s">
        <v>515</v>
      </c>
    </row>
    <row r="8888" spans="1:31" hidden="1">
      <c r="A8888" s="157" t="s">
        <v>580</v>
      </c>
      <c r="P8888" s="157" t="s">
        <v>572</v>
      </c>
      <c r="U8888" s="163">
        <v>0</v>
      </c>
      <c r="X8888" s="157" t="s">
        <v>563</v>
      </c>
      <c r="AE8888" s="165" t="s">
        <v>518</v>
      </c>
    </row>
    <row r="8889" spans="1:31" hidden="1">
      <c r="A8889" s="157" t="s">
        <v>580</v>
      </c>
      <c r="P8889" s="157" t="s">
        <v>572</v>
      </c>
      <c r="U8889" s="163">
        <v>0</v>
      </c>
      <c r="X8889" s="157" t="s">
        <v>563</v>
      </c>
      <c r="AE8889" s="165" t="s">
        <v>488</v>
      </c>
    </row>
    <row r="8890" spans="1:31" hidden="1">
      <c r="A8890" s="157" t="s">
        <v>580</v>
      </c>
      <c r="P8890" s="157" t="s">
        <v>572</v>
      </c>
      <c r="U8890" s="163">
        <v>0</v>
      </c>
      <c r="X8890" s="157" t="s">
        <v>563</v>
      </c>
      <c r="AE8890" s="165" t="s">
        <v>376</v>
      </c>
    </row>
    <row r="8891" spans="1:31" hidden="1">
      <c r="A8891" s="157" t="s">
        <v>580</v>
      </c>
      <c r="P8891" s="157" t="s">
        <v>572</v>
      </c>
      <c r="U8891" s="163">
        <v>0</v>
      </c>
      <c r="X8891" s="157" t="s">
        <v>563</v>
      </c>
      <c r="AE8891" s="165" t="s">
        <v>599</v>
      </c>
    </row>
    <row r="8892" spans="1:31" hidden="1">
      <c r="A8892" s="157" t="s">
        <v>580</v>
      </c>
      <c r="P8892" s="157" t="s">
        <v>572</v>
      </c>
      <c r="U8892" s="163">
        <v>0</v>
      </c>
      <c r="X8892" s="157" t="s">
        <v>563</v>
      </c>
      <c r="AE8892" s="165" t="s">
        <v>600</v>
      </c>
    </row>
    <row r="8893" spans="1:31" hidden="1">
      <c r="A8893" s="157" t="s">
        <v>580</v>
      </c>
      <c r="P8893" s="157" t="s">
        <v>572</v>
      </c>
      <c r="U8893" s="163">
        <v>0</v>
      </c>
      <c r="X8893" s="157" t="s">
        <v>563</v>
      </c>
      <c r="AE8893" s="165" t="s">
        <v>500</v>
      </c>
    </row>
    <row r="8894" spans="1:31" hidden="1">
      <c r="A8894" s="157" t="s">
        <v>580</v>
      </c>
      <c r="P8894" s="157" t="s">
        <v>572</v>
      </c>
      <c r="U8894" s="163">
        <v>0</v>
      </c>
      <c r="X8894" s="157" t="s">
        <v>563</v>
      </c>
      <c r="AE8894" s="165" t="s">
        <v>503</v>
      </c>
    </row>
    <row r="8895" spans="1:31" hidden="1">
      <c r="A8895" s="157" t="s">
        <v>580</v>
      </c>
      <c r="P8895" s="157" t="s">
        <v>572</v>
      </c>
      <c r="U8895" s="163">
        <v>0</v>
      </c>
      <c r="X8895" s="157" t="s">
        <v>563</v>
      </c>
      <c r="AE8895" s="165" t="s">
        <v>582</v>
      </c>
    </row>
    <row r="8896" spans="1:31" hidden="1">
      <c r="A8896" s="157" t="s">
        <v>580</v>
      </c>
      <c r="P8896" s="157" t="s">
        <v>572</v>
      </c>
      <c r="U8896" s="163">
        <v>0</v>
      </c>
      <c r="X8896" s="157" t="s">
        <v>563</v>
      </c>
      <c r="AE8896" s="165" t="s">
        <v>520</v>
      </c>
    </row>
    <row r="8897" spans="1:31" hidden="1">
      <c r="A8897" s="157" t="s">
        <v>580</v>
      </c>
      <c r="P8897" s="157" t="s">
        <v>572</v>
      </c>
      <c r="U8897" s="163">
        <v>0</v>
      </c>
      <c r="X8897" s="157" t="s">
        <v>563</v>
      </c>
      <c r="AE8897" s="165" t="s">
        <v>494</v>
      </c>
    </row>
    <row r="8898" spans="1:31" hidden="1">
      <c r="A8898" s="157" t="s">
        <v>580</v>
      </c>
      <c r="P8898" s="157" t="s">
        <v>572</v>
      </c>
      <c r="U8898" s="163">
        <v>0</v>
      </c>
      <c r="X8898" s="157" t="s">
        <v>563</v>
      </c>
      <c r="AE8898" s="165" t="s">
        <v>517</v>
      </c>
    </row>
    <row r="8899" spans="1:31" hidden="1">
      <c r="A8899" s="157" t="s">
        <v>580</v>
      </c>
      <c r="P8899" s="157" t="s">
        <v>572</v>
      </c>
      <c r="U8899" s="163">
        <v>0</v>
      </c>
      <c r="X8899" s="157" t="s">
        <v>563</v>
      </c>
      <c r="AE8899" s="165" t="s">
        <v>493</v>
      </c>
    </row>
    <row r="8900" spans="1:31" hidden="1">
      <c r="A8900" s="157" t="s">
        <v>580</v>
      </c>
      <c r="P8900" s="157" t="s">
        <v>572</v>
      </c>
      <c r="U8900" s="163">
        <v>0</v>
      </c>
      <c r="X8900" s="157" t="s">
        <v>563</v>
      </c>
      <c r="AE8900" s="165" t="s">
        <v>581</v>
      </c>
    </row>
    <row r="8901" spans="1:31" hidden="1">
      <c r="A8901" s="157" t="s">
        <v>580</v>
      </c>
      <c r="P8901" s="157" t="s">
        <v>572</v>
      </c>
      <c r="U8901" s="163">
        <v>-5664.09</v>
      </c>
      <c r="X8901" s="157" t="s">
        <v>563</v>
      </c>
      <c r="AE8901" s="165" t="s">
        <v>309</v>
      </c>
    </row>
    <row r="8902" spans="1:31" hidden="1">
      <c r="A8902" s="157" t="s">
        <v>580</v>
      </c>
      <c r="P8902" s="157" t="s">
        <v>572</v>
      </c>
      <c r="U8902" s="163">
        <v>0</v>
      </c>
      <c r="X8902" s="157" t="s">
        <v>563</v>
      </c>
      <c r="AE8902" s="165" t="s">
        <v>496</v>
      </c>
    </row>
    <row r="8903" spans="1:31" hidden="1">
      <c r="A8903" s="157" t="s">
        <v>580</v>
      </c>
      <c r="P8903" s="157" t="s">
        <v>572</v>
      </c>
      <c r="U8903" s="163">
        <v>0</v>
      </c>
      <c r="X8903" s="157" t="s">
        <v>563</v>
      </c>
      <c r="AE8903" s="165" t="s">
        <v>516</v>
      </c>
    </row>
    <row r="8904" spans="1:31" hidden="1">
      <c r="A8904" s="157" t="s">
        <v>580</v>
      </c>
      <c r="P8904" s="157" t="s">
        <v>572</v>
      </c>
      <c r="U8904" s="163">
        <v>0</v>
      </c>
      <c r="X8904" s="157" t="s">
        <v>563</v>
      </c>
      <c r="AE8904" s="165" t="s">
        <v>601</v>
      </c>
    </row>
    <row r="8905" spans="1:31" hidden="1">
      <c r="A8905" s="157" t="s">
        <v>580</v>
      </c>
      <c r="P8905" s="157" t="s">
        <v>572</v>
      </c>
      <c r="U8905" s="163">
        <v>0</v>
      </c>
      <c r="X8905" s="157" t="s">
        <v>563</v>
      </c>
      <c r="AE8905" s="165" t="s">
        <v>514</v>
      </c>
    </row>
    <row r="8906" spans="1:31" hidden="1">
      <c r="A8906" s="157" t="s">
        <v>580</v>
      </c>
      <c r="P8906" s="157" t="s">
        <v>572</v>
      </c>
      <c r="U8906" s="163">
        <v>0</v>
      </c>
      <c r="X8906" s="157" t="s">
        <v>563</v>
      </c>
      <c r="AE8906" s="165" t="s">
        <v>513</v>
      </c>
    </row>
    <row r="8907" spans="1:31" hidden="1">
      <c r="A8907" s="157" t="s">
        <v>580</v>
      </c>
      <c r="P8907" s="157" t="s">
        <v>572</v>
      </c>
      <c r="U8907" s="163">
        <v>0</v>
      </c>
      <c r="X8907" s="157" t="s">
        <v>563</v>
      </c>
      <c r="AE8907" s="165" t="s">
        <v>492</v>
      </c>
    </row>
    <row r="8908" spans="1:31" hidden="1">
      <c r="A8908" s="157" t="s">
        <v>580</v>
      </c>
      <c r="P8908" s="157" t="s">
        <v>572</v>
      </c>
      <c r="U8908" s="163">
        <v>0</v>
      </c>
      <c r="X8908" s="157" t="s">
        <v>563</v>
      </c>
      <c r="AE8908" s="165" t="s">
        <v>602</v>
      </c>
    </row>
    <row r="8909" spans="1:31" hidden="1">
      <c r="A8909" s="157" t="s">
        <v>580</v>
      </c>
      <c r="P8909" s="157" t="s">
        <v>572</v>
      </c>
      <c r="U8909" s="163">
        <v>0</v>
      </c>
      <c r="X8909" s="157" t="s">
        <v>563</v>
      </c>
      <c r="AE8909" s="165" t="s">
        <v>603</v>
      </c>
    </row>
    <row r="8910" spans="1:31" hidden="1">
      <c r="A8910" s="157" t="s">
        <v>580</v>
      </c>
      <c r="P8910" s="157" t="s">
        <v>572</v>
      </c>
      <c r="U8910" s="163">
        <v>0</v>
      </c>
      <c r="X8910" s="157" t="s">
        <v>563</v>
      </c>
      <c r="AE8910" s="165" t="s">
        <v>491</v>
      </c>
    </row>
    <row r="8911" spans="1:31" hidden="1">
      <c r="A8911" s="157" t="s">
        <v>580</v>
      </c>
      <c r="P8911" s="157" t="s">
        <v>572</v>
      </c>
      <c r="U8911" s="163">
        <v>0</v>
      </c>
      <c r="X8911" s="157" t="s">
        <v>563</v>
      </c>
      <c r="AE8911" s="165" t="s">
        <v>495</v>
      </c>
    </row>
    <row r="8912" spans="1:31" hidden="1">
      <c r="A8912" s="157" t="s">
        <v>580</v>
      </c>
      <c r="P8912" s="157" t="s">
        <v>572</v>
      </c>
      <c r="U8912" s="163">
        <v>-6279.71</v>
      </c>
      <c r="X8912" s="157" t="s">
        <v>563</v>
      </c>
      <c r="AE8912" s="165" t="s">
        <v>460</v>
      </c>
    </row>
    <row r="8913" spans="1:31" hidden="1">
      <c r="A8913" s="157" t="s">
        <v>580</v>
      </c>
      <c r="P8913" s="157" t="s">
        <v>572</v>
      </c>
      <c r="U8913" s="163">
        <v>0</v>
      </c>
      <c r="X8913" s="157" t="s">
        <v>563</v>
      </c>
      <c r="AE8913" s="165" t="s">
        <v>604</v>
      </c>
    </row>
    <row r="8914" spans="1:31" hidden="1">
      <c r="A8914" s="157" t="s">
        <v>580</v>
      </c>
      <c r="P8914" s="157" t="s">
        <v>572</v>
      </c>
      <c r="U8914" s="163">
        <v>0</v>
      </c>
      <c r="X8914" s="157" t="s">
        <v>563</v>
      </c>
      <c r="AE8914" s="165" t="s">
        <v>501</v>
      </c>
    </row>
    <row r="8915" spans="1:31" hidden="1">
      <c r="A8915" s="157" t="s">
        <v>580</v>
      </c>
      <c r="P8915" s="157" t="s">
        <v>572</v>
      </c>
      <c r="U8915" s="163">
        <v>0</v>
      </c>
      <c r="X8915" s="157" t="s">
        <v>563</v>
      </c>
      <c r="AE8915" s="165" t="s">
        <v>511</v>
      </c>
    </row>
    <row r="8916" spans="1:31" hidden="1">
      <c r="A8916" s="157" t="s">
        <v>580</v>
      </c>
      <c r="P8916" s="157" t="s">
        <v>572</v>
      </c>
      <c r="U8916" s="163">
        <v>0</v>
      </c>
      <c r="X8916" s="157" t="s">
        <v>563</v>
      </c>
      <c r="AE8916" s="165" t="s">
        <v>490</v>
      </c>
    </row>
    <row r="8917" spans="1:31" hidden="1">
      <c r="A8917" s="157" t="s">
        <v>580</v>
      </c>
      <c r="P8917" s="157" t="s">
        <v>572</v>
      </c>
      <c r="U8917" s="163">
        <v>0</v>
      </c>
      <c r="X8917" s="157" t="s">
        <v>563</v>
      </c>
      <c r="AE8917" s="165" t="s">
        <v>512</v>
      </c>
    </row>
    <row r="8918" spans="1:31" hidden="1">
      <c r="A8918" s="157" t="s">
        <v>580</v>
      </c>
      <c r="P8918" s="157" t="s">
        <v>572</v>
      </c>
      <c r="U8918" s="163">
        <v>0</v>
      </c>
      <c r="X8918" s="157" t="s">
        <v>563</v>
      </c>
      <c r="AE8918" s="165" t="s">
        <v>468</v>
      </c>
    </row>
    <row r="8919" spans="1:31" hidden="1">
      <c r="A8919" s="157" t="s">
        <v>580</v>
      </c>
      <c r="P8919" s="157" t="s">
        <v>572</v>
      </c>
      <c r="U8919" s="163">
        <v>0</v>
      </c>
      <c r="X8919" s="157" t="s">
        <v>563</v>
      </c>
      <c r="AE8919" s="165" t="s">
        <v>217</v>
      </c>
    </row>
    <row r="8920" spans="1:31" hidden="1">
      <c r="A8920" s="157" t="s">
        <v>580</v>
      </c>
      <c r="P8920" s="157" t="s">
        <v>572</v>
      </c>
      <c r="U8920" s="163">
        <v>0</v>
      </c>
      <c r="X8920" s="157" t="s">
        <v>563</v>
      </c>
      <c r="AE8920" s="165" t="s">
        <v>542</v>
      </c>
    </row>
    <row r="8921" spans="1:31" hidden="1">
      <c r="A8921" s="157" t="s">
        <v>580</v>
      </c>
      <c r="P8921" s="157" t="s">
        <v>572</v>
      </c>
      <c r="U8921" s="163">
        <v>0</v>
      </c>
      <c r="X8921" s="157" t="s">
        <v>563</v>
      </c>
      <c r="AE8921" s="165" t="s">
        <v>550</v>
      </c>
    </row>
    <row r="8922" spans="1:31" hidden="1">
      <c r="A8922" s="157" t="s">
        <v>580</v>
      </c>
      <c r="P8922" s="157" t="s">
        <v>572</v>
      </c>
      <c r="U8922" s="163">
        <v>0</v>
      </c>
      <c r="X8922" s="157" t="s">
        <v>563</v>
      </c>
      <c r="AE8922" s="165" t="s">
        <v>294</v>
      </c>
    </row>
    <row r="8923" spans="1:31" hidden="1">
      <c r="A8923" s="157" t="s">
        <v>580</v>
      </c>
      <c r="P8923" s="157" t="s">
        <v>572</v>
      </c>
      <c r="U8923" s="163">
        <v>0</v>
      </c>
      <c r="X8923" s="157" t="s">
        <v>563</v>
      </c>
      <c r="AE8923" s="165" t="s">
        <v>543</v>
      </c>
    </row>
    <row r="8924" spans="1:31" hidden="1">
      <c r="A8924" s="157" t="s">
        <v>580</v>
      </c>
      <c r="P8924" s="157" t="s">
        <v>572</v>
      </c>
      <c r="U8924" s="163">
        <v>0</v>
      </c>
      <c r="X8924" s="157" t="s">
        <v>563</v>
      </c>
    </row>
    <row r="8925" spans="1:31" hidden="1">
      <c r="A8925" s="157" t="s">
        <v>580</v>
      </c>
      <c r="P8925" s="157" t="s">
        <v>572</v>
      </c>
      <c r="U8925" s="163">
        <v>0</v>
      </c>
      <c r="X8925" s="157" t="s">
        <v>563</v>
      </c>
      <c r="AE8925" s="165" t="s">
        <v>464</v>
      </c>
    </row>
    <row r="8926" spans="1:31" hidden="1">
      <c r="A8926" s="157" t="s">
        <v>580</v>
      </c>
      <c r="P8926" s="157" t="s">
        <v>572</v>
      </c>
      <c r="U8926" s="163">
        <v>0</v>
      </c>
      <c r="X8926" s="157" t="s">
        <v>563</v>
      </c>
      <c r="AE8926" s="165" t="s">
        <v>465</v>
      </c>
    </row>
    <row r="8927" spans="1:31" hidden="1">
      <c r="A8927" s="157" t="s">
        <v>580</v>
      </c>
      <c r="P8927" s="157" t="s">
        <v>572</v>
      </c>
      <c r="U8927" s="163">
        <v>0</v>
      </c>
      <c r="X8927" s="157" t="s">
        <v>563</v>
      </c>
      <c r="AE8927" s="165" t="s">
        <v>466</v>
      </c>
    </row>
    <row r="8928" spans="1:31" hidden="1">
      <c r="A8928" s="157" t="s">
        <v>580</v>
      </c>
      <c r="P8928" s="157" t="s">
        <v>572</v>
      </c>
      <c r="U8928" s="163">
        <v>0</v>
      </c>
      <c r="X8928" s="157" t="s">
        <v>563</v>
      </c>
      <c r="AE8928" s="165" t="s">
        <v>467</v>
      </c>
    </row>
    <row r="8929" spans="1:31" hidden="1">
      <c r="A8929" s="157" t="s">
        <v>580</v>
      </c>
      <c r="P8929" s="157" t="s">
        <v>572</v>
      </c>
      <c r="U8929" s="163">
        <v>50000</v>
      </c>
      <c r="X8929" s="157" t="s">
        <v>563</v>
      </c>
      <c r="AE8929" s="165" t="s">
        <v>401</v>
      </c>
    </row>
    <row r="8930" spans="1:31" hidden="1">
      <c r="A8930" s="157" t="s">
        <v>580</v>
      </c>
      <c r="P8930" s="157" t="s">
        <v>572</v>
      </c>
      <c r="U8930" s="163">
        <v>-378158.91999999934</v>
      </c>
      <c r="X8930" s="157" t="s">
        <v>563</v>
      </c>
      <c r="AE8930" s="165" t="s">
        <v>547</v>
      </c>
    </row>
    <row r="8931" spans="1:31" hidden="1">
      <c r="A8931" s="157" t="s">
        <v>580</v>
      </c>
      <c r="P8931" s="157" t="s">
        <v>572</v>
      </c>
      <c r="U8931" s="163">
        <v>-589807.23685749876</v>
      </c>
      <c r="X8931" s="157" t="s">
        <v>563</v>
      </c>
      <c r="AE8931" s="165" t="s">
        <v>470</v>
      </c>
    </row>
    <row r="8932" spans="1:31" hidden="1">
      <c r="A8932" s="157" t="s">
        <v>580</v>
      </c>
      <c r="P8932" s="157" t="s">
        <v>572</v>
      </c>
      <c r="U8932" s="163">
        <v>0</v>
      </c>
      <c r="X8932" s="157" t="s">
        <v>563</v>
      </c>
      <c r="AE8932" s="165" t="s">
        <v>472</v>
      </c>
    </row>
    <row r="8933" spans="1:31" hidden="1">
      <c r="A8933" s="157" t="s">
        <v>580</v>
      </c>
      <c r="P8933" s="157" t="s">
        <v>572</v>
      </c>
      <c r="U8933" s="163">
        <v>0</v>
      </c>
      <c r="X8933" s="157" t="s">
        <v>563</v>
      </c>
      <c r="AE8933" s="165" t="s">
        <v>462</v>
      </c>
    </row>
    <row r="8934" spans="1:31" hidden="1">
      <c r="A8934" s="157" t="s">
        <v>580</v>
      </c>
      <c r="P8934" s="157" t="s">
        <v>572</v>
      </c>
      <c r="U8934" s="163">
        <v>0</v>
      </c>
      <c r="X8934" s="157" t="s">
        <v>563</v>
      </c>
      <c r="AE8934" s="165" t="s">
        <v>473</v>
      </c>
    </row>
    <row r="8935" spans="1:31" hidden="1">
      <c r="A8935" s="157" t="s">
        <v>580</v>
      </c>
      <c r="P8935" s="157" t="s">
        <v>572</v>
      </c>
      <c r="U8935" s="163">
        <v>0</v>
      </c>
      <c r="X8935" s="157" t="s">
        <v>563</v>
      </c>
      <c r="AE8935" s="165" t="s">
        <v>479</v>
      </c>
    </row>
    <row r="8936" spans="1:31" hidden="1">
      <c r="A8936" s="157" t="s">
        <v>580</v>
      </c>
      <c r="P8936" s="157" t="s">
        <v>572</v>
      </c>
      <c r="U8936" s="163">
        <v>0</v>
      </c>
      <c r="X8936" s="157" t="s">
        <v>563</v>
      </c>
      <c r="AE8936" s="165" t="s">
        <v>475</v>
      </c>
    </row>
    <row r="8937" spans="1:31" hidden="1">
      <c r="A8937" s="157" t="s">
        <v>580</v>
      </c>
      <c r="P8937" s="157" t="s">
        <v>572</v>
      </c>
      <c r="U8937" s="163">
        <v>0</v>
      </c>
      <c r="X8937" s="157" t="s">
        <v>563</v>
      </c>
      <c r="AE8937" s="165" t="s">
        <v>476</v>
      </c>
    </row>
    <row r="8938" spans="1:31" hidden="1">
      <c r="A8938" s="157" t="s">
        <v>580</v>
      </c>
      <c r="P8938" s="157" t="s">
        <v>572</v>
      </c>
      <c r="U8938" s="163">
        <v>0</v>
      </c>
      <c r="X8938" s="157" t="s">
        <v>563</v>
      </c>
      <c r="AE8938" s="165" t="s">
        <v>474</v>
      </c>
    </row>
    <row r="8939" spans="1:31" hidden="1">
      <c r="A8939" s="157" t="s">
        <v>580</v>
      </c>
      <c r="P8939" s="157" t="s">
        <v>572</v>
      </c>
      <c r="U8939" s="163">
        <v>0</v>
      </c>
      <c r="X8939" s="157" t="s">
        <v>563</v>
      </c>
      <c r="AE8939" s="165" t="s">
        <v>482</v>
      </c>
    </row>
    <row r="8940" spans="1:31" hidden="1">
      <c r="A8940" s="157" t="s">
        <v>580</v>
      </c>
      <c r="P8940" s="157" t="s">
        <v>572</v>
      </c>
      <c r="U8940" s="163">
        <v>0</v>
      </c>
      <c r="X8940" s="157" t="s">
        <v>563</v>
      </c>
      <c r="AE8940" s="165" t="s">
        <v>478</v>
      </c>
    </row>
    <row r="8941" spans="1:31" hidden="1">
      <c r="A8941" s="157" t="s">
        <v>580</v>
      </c>
      <c r="P8941" s="157" t="s">
        <v>572</v>
      </c>
      <c r="U8941" s="163">
        <v>0</v>
      </c>
      <c r="X8941" s="157" t="s">
        <v>563</v>
      </c>
      <c r="AE8941" s="165" t="s">
        <v>485</v>
      </c>
    </row>
    <row r="8942" spans="1:31" hidden="1">
      <c r="A8942" s="157" t="s">
        <v>580</v>
      </c>
      <c r="P8942" s="157" t="s">
        <v>572</v>
      </c>
      <c r="U8942" s="163">
        <v>0</v>
      </c>
      <c r="X8942" s="157" t="s">
        <v>563</v>
      </c>
      <c r="AE8942" s="165" t="s">
        <v>483</v>
      </c>
    </row>
    <row r="8943" spans="1:31" hidden="1">
      <c r="A8943" s="157" t="s">
        <v>580</v>
      </c>
      <c r="P8943" s="157" t="s">
        <v>572</v>
      </c>
      <c r="U8943" s="163">
        <v>0</v>
      </c>
      <c r="X8943" s="157" t="s">
        <v>563</v>
      </c>
      <c r="AE8943" s="165" t="s">
        <v>484</v>
      </c>
    </row>
    <row r="8944" spans="1:31" hidden="1">
      <c r="A8944" s="157" t="s">
        <v>580</v>
      </c>
      <c r="P8944" s="157" t="s">
        <v>572</v>
      </c>
      <c r="U8944" s="163">
        <v>0</v>
      </c>
      <c r="X8944" s="157" t="s">
        <v>563</v>
      </c>
      <c r="AE8944" s="165" t="s">
        <v>477</v>
      </c>
    </row>
    <row r="8945" spans="1:31" hidden="1">
      <c r="A8945" s="157" t="s">
        <v>580</v>
      </c>
      <c r="P8945" s="157" t="s">
        <v>572</v>
      </c>
      <c r="U8945" s="163">
        <v>0</v>
      </c>
      <c r="X8945" s="157" t="s">
        <v>563</v>
      </c>
      <c r="AE8945" s="165" t="s">
        <v>482</v>
      </c>
    </row>
    <row r="8946" spans="1:31" hidden="1">
      <c r="A8946" s="157" t="s">
        <v>580</v>
      </c>
      <c r="P8946" s="157" t="s">
        <v>572</v>
      </c>
      <c r="U8946" s="163">
        <v>0</v>
      </c>
      <c r="X8946" s="157" t="s">
        <v>563</v>
      </c>
      <c r="AE8946" s="165" t="s">
        <v>480</v>
      </c>
    </row>
    <row r="8947" spans="1:31" hidden="1">
      <c r="A8947" s="157" t="s">
        <v>580</v>
      </c>
      <c r="P8947" s="157" t="s">
        <v>572</v>
      </c>
      <c r="U8947" s="163">
        <v>0</v>
      </c>
      <c r="X8947" s="157" t="s">
        <v>563</v>
      </c>
      <c r="AE8947" s="165" t="s">
        <v>481</v>
      </c>
    </row>
    <row r="8948" spans="1:31" hidden="1">
      <c r="A8948" s="157" t="s">
        <v>580</v>
      </c>
      <c r="P8948" s="157" t="s">
        <v>572</v>
      </c>
      <c r="U8948" s="163">
        <v>0</v>
      </c>
      <c r="X8948" s="157" t="s">
        <v>563</v>
      </c>
      <c r="AE8948" s="165" t="s">
        <v>469</v>
      </c>
    </row>
    <row r="8949" spans="1:31" hidden="1">
      <c r="A8949" s="157" t="s">
        <v>580</v>
      </c>
      <c r="P8949" s="157" t="s">
        <v>572</v>
      </c>
      <c r="U8949" s="163">
        <v>-15968.704137931029</v>
      </c>
      <c r="X8949" s="157" t="s">
        <v>185</v>
      </c>
      <c r="AE8949" s="165" t="s">
        <v>360</v>
      </c>
    </row>
    <row r="8950" spans="1:31" hidden="1">
      <c r="A8950" s="157" t="s">
        <v>580</v>
      </c>
      <c r="P8950" s="157" t="s">
        <v>572</v>
      </c>
      <c r="U8950" s="163">
        <v>0</v>
      </c>
      <c r="X8950" s="157" t="s">
        <v>185</v>
      </c>
      <c r="AE8950" s="165" t="s">
        <v>357</v>
      </c>
    </row>
    <row r="8951" spans="1:31" hidden="1">
      <c r="A8951" s="157" t="s">
        <v>580</v>
      </c>
      <c r="P8951" s="157" t="s">
        <v>572</v>
      </c>
      <c r="U8951" s="163">
        <v>0</v>
      </c>
      <c r="X8951" s="157" t="s">
        <v>185</v>
      </c>
      <c r="AE8951" s="165" t="s">
        <v>358</v>
      </c>
    </row>
    <row r="8952" spans="1:31" hidden="1">
      <c r="A8952" s="157" t="s">
        <v>580</v>
      </c>
      <c r="P8952" s="157" t="s">
        <v>572</v>
      </c>
      <c r="U8952" s="163">
        <v>0</v>
      </c>
      <c r="X8952" s="157" t="s">
        <v>185</v>
      </c>
      <c r="AE8952" s="165" t="s">
        <v>359</v>
      </c>
    </row>
    <row r="8953" spans="1:31" hidden="1">
      <c r="A8953" s="157" t="s">
        <v>580</v>
      </c>
      <c r="P8953" s="157" t="s">
        <v>572</v>
      </c>
      <c r="U8953" s="163">
        <v>0</v>
      </c>
      <c r="X8953" s="157" t="s">
        <v>185</v>
      </c>
      <c r="AE8953" s="165" t="s">
        <v>363</v>
      </c>
    </row>
    <row r="8954" spans="1:31" hidden="1">
      <c r="A8954" s="157" t="s">
        <v>580</v>
      </c>
      <c r="P8954" s="157" t="s">
        <v>572</v>
      </c>
      <c r="U8954" s="163">
        <v>0</v>
      </c>
      <c r="X8954" s="157" t="s">
        <v>185</v>
      </c>
      <c r="AE8954" s="165" t="s">
        <v>364</v>
      </c>
    </row>
    <row r="8955" spans="1:31" hidden="1">
      <c r="A8955" s="157" t="s">
        <v>580</v>
      </c>
      <c r="P8955" s="157" t="s">
        <v>572</v>
      </c>
      <c r="U8955" s="163">
        <v>0</v>
      </c>
      <c r="X8955" s="157" t="s">
        <v>185</v>
      </c>
      <c r="AE8955" s="165" t="s">
        <v>362</v>
      </c>
    </row>
    <row r="8956" spans="1:31" hidden="1">
      <c r="A8956" s="157" t="s">
        <v>580</v>
      </c>
      <c r="P8956" s="157" t="s">
        <v>572</v>
      </c>
      <c r="U8956" s="163">
        <v>0</v>
      </c>
      <c r="X8956" s="157" t="s">
        <v>185</v>
      </c>
      <c r="AE8956" s="165" t="s">
        <v>361</v>
      </c>
    </row>
    <row r="8957" spans="1:31" hidden="1">
      <c r="A8957" s="157" t="s">
        <v>580</v>
      </c>
      <c r="P8957" s="157" t="s">
        <v>572</v>
      </c>
      <c r="U8957" s="163">
        <v>0</v>
      </c>
      <c r="X8957" s="157" t="s">
        <v>185</v>
      </c>
      <c r="AE8957" s="165" t="s">
        <v>382</v>
      </c>
    </row>
    <row r="8958" spans="1:31" hidden="1">
      <c r="A8958" s="157" t="s">
        <v>580</v>
      </c>
      <c r="P8958" s="157" t="s">
        <v>572</v>
      </c>
      <c r="U8958" s="163">
        <v>0</v>
      </c>
      <c r="X8958" s="157" t="s">
        <v>185</v>
      </c>
      <c r="AE8958" s="165" t="s">
        <v>386</v>
      </c>
    </row>
    <row r="8959" spans="1:31" hidden="1">
      <c r="A8959" s="157" t="s">
        <v>580</v>
      </c>
      <c r="P8959" s="157" t="s">
        <v>572</v>
      </c>
      <c r="U8959" s="163">
        <v>0</v>
      </c>
      <c r="X8959" s="157" t="s">
        <v>185</v>
      </c>
      <c r="AE8959" s="165" t="s">
        <v>388</v>
      </c>
    </row>
    <row r="8960" spans="1:31" hidden="1">
      <c r="A8960" s="157" t="s">
        <v>580</v>
      </c>
      <c r="P8960" s="157" t="s">
        <v>572</v>
      </c>
      <c r="U8960" s="163">
        <v>0</v>
      </c>
      <c r="X8960" s="157" t="s">
        <v>185</v>
      </c>
      <c r="AE8960" s="165" t="s">
        <v>389</v>
      </c>
    </row>
    <row r="8961" spans="1:31" hidden="1">
      <c r="A8961" s="157" t="s">
        <v>580</v>
      </c>
      <c r="P8961" s="157" t="s">
        <v>572</v>
      </c>
      <c r="U8961" s="163">
        <v>-3029.2586251814369</v>
      </c>
      <c r="X8961" s="157" t="s">
        <v>185</v>
      </c>
      <c r="AE8961" s="165" t="s">
        <v>391</v>
      </c>
    </row>
    <row r="8962" spans="1:31" hidden="1">
      <c r="A8962" s="157" t="s">
        <v>580</v>
      </c>
      <c r="P8962" s="157" t="s">
        <v>572</v>
      </c>
      <c r="U8962" s="163">
        <v>-3069.9719007034137</v>
      </c>
      <c r="X8962" s="157" t="s">
        <v>185</v>
      </c>
      <c r="AE8962" s="165" t="s">
        <v>390</v>
      </c>
    </row>
    <row r="8963" spans="1:31" hidden="1">
      <c r="A8963" s="157" t="s">
        <v>580</v>
      </c>
      <c r="P8963" s="157" t="s">
        <v>572</v>
      </c>
      <c r="U8963" s="163">
        <v>-22404.658714503712</v>
      </c>
      <c r="X8963" s="157" t="s">
        <v>185</v>
      </c>
      <c r="AE8963" s="165" t="s">
        <v>384</v>
      </c>
    </row>
    <row r="8964" spans="1:31" hidden="1">
      <c r="A8964" s="157" t="s">
        <v>580</v>
      </c>
      <c r="P8964" s="157" t="s">
        <v>572</v>
      </c>
      <c r="U8964" s="163">
        <v>-11849.384048531771</v>
      </c>
      <c r="X8964" s="157" t="s">
        <v>185</v>
      </c>
      <c r="AE8964" s="165" t="s">
        <v>385</v>
      </c>
    </row>
    <row r="8965" spans="1:31" hidden="1">
      <c r="A8965" s="157" t="s">
        <v>580</v>
      </c>
      <c r="P8965" s="157" t="s">
        <v>572</v>
      </c>
      <c r="U8965" s="163">
        <v>-10583.8782611932</v>
      </c>
      <c r="X8965" s="157" t="s">
        <v>185</v>
      </c>
      <c r="AE8965" s="165" t="s">
        <v>387</v>
      </c>
    </row>
    <row r="8966" spans="1:31" hidden="1">
      <c r="A8966" s="157" t="s">
        <v>580</v>
      </c>
      <c r="P8966" s="157" t="s">
        <v>572</v>
      </c>
      <c r="U8966" s="163">
        <v>0</v>
      </c>
      <c r="X8966" s="157" t="s">
        <v>185</v>
      </c>
      <c r="AE8966" s="165" t="s">
        <v>325</v>
      </c>
    </row>
    <row r="8967" spans="1:31" hidden="1">
      <c r="A8967" s="157" t="s">
        <v>580</v>
      </c>
      <c r="P8967" s="157" t="s">
        <v>572</v>
      </c>
      <c r="U8967" s="163">
        <v>0</v>
      </c>
      <c r="X8967" s="157" t="s">
        <v>185</v>
      </c>
      <c r="AE8967" s="165" t="s">
        <v>326</v>
      </c>
    </row>
    <row r="8968" spans="1:31" hidden="1">
      <c r="A8968" s="157" t="s">
        <v>580</v>
      </c>
      <c r="P8968" s="157" t="s">
        <v>572</v>
      </c>
      <c r="U8968" s="163">
        <v>0</v>
      </c>
      <c r="X8968" s="157" t="s">
        <v>185</v>
      </c>
      <c r="AE8968" s="165" t="s">
        <v>329</v>
      </c>
    </row>
    <row r="8969" spans="1:31" hidden="1">
      <c r="A8969" s="157" t="s">
        <v>580</v>
      </c>
      <c r="P8969" s="157" t="s">
        <v>572</v>
      </c>
      <c r="U8969" s="163">
        <v>0</v>
      </c>
      <c r="X8969" s="157" t="s">
        <v>185</v>
      </c>
      <c r="AE8969" s="165" t="s">
        <v>335</v>
      </c>
    </row>
    <row r="8970" spans="1:31" hidden="1">
      <c r="A8970" s="157" t="s">
        <v>580</v>
      </c>
      <c r="P8970" s="157" t="s">
        <v>572</v>
      </c>
      <c r="U8970" s="163">
        <v>0</v>
      </c>
      <c r="X8970" s="157" t="s">
        <v>185</v>
      </c>
      <c r="AE8970" s="165" t="s">
        <v>332</v>
      </c>
    </row>
    <row r="8971" spans="1:31" hidden="1">
      <c r="A8971" s="157" t="s">
        <v>580</v>
      </c>
      <c r="P8971" s="157" t="s">
        <v>572</v>
      </c>
      <c r="U8971" s="163">
        <v>-21059.79</v>
      </c>
      <c r="X8971" s="157" t="s">
        <v>185</v>
      </c>
      <c r="AE8971" s="165" t="s">
        <v>327</v>
      </c>
    </row>
    <row r="8972" spans="1:31" hidden="1">
      <c r="A8972" s="157" t="s">
        <v>580</v>
      </c>
      <c r="P8972" s="157" t="s">
        <v>572</v>
      </c>
      <c r="U8972" s="163">
        <v>-10677.56</v>
      </c>
      <c r="X8972" s="157" t="s">
        <v>185</v>
      </c>
      <c r="AE8972" s="165" t="s">
        <v>328</v>
      </c>
    </row>
    <row r="8973" spans="1:31" hidden="1">
      <c r="A8973" s="157" t="s">
        <v>580</v>
      </c>
      <c r="P8973" s="157" t="s">
        <v>572</v>
      </c>
      <c r="U8973" s="163">
        <v>-8047.16</v>
      </c>
      <c r="X8973" s="157" t="s">
        <v>185</v>
      </c>
      <c r="AE8973" s="165" t="s">
        <v>330</v>
      </c>
    </row>
    <row r="8974" spans="1:31" hidden="1">
      <c r="A8974" s="157" t="s">
        <v>580</v>
      </c>
      <c r="P8974" s="157" t="s">
        <v>572</v>
      </c>
      <c r="U8974" s="163">
        <v>-23369.599999999999</v>
      </c>
      <c r="X8974" s="157" t="s">
        <v>185</v>
      </c>
      <c r="AE8974" s="165" t="s">
        <v>334</v>
      </c>
    </row>
    <row r="8975" spans="1:31" hidden="1">
      <c r="A8975" s="157" t="s">
        <v>580</v>
      </c>
      <c r="P8975" s="157" t="s">
        <v>572</v>
      </c>
      <c r="U8975" s="163">
        <v>0</v>
      </c>
      <c r="X8975" s="157" t="s">
        <v>185</v>
      </c>
      <c r="AE8975" s="165" t="s">
        <v>331</v>
      </c>
    </row>
    <row r="8976" spans="1:31" hidden="1">
      <c r="A8976" s="157" t="s">
        <v>580</v>
      </c>
      <c r="P8976" s="157" t="s">
        <v>572</v>
      </c>
      <c r="U8976" s="163">
        <v>0</v>
      </c>
      <c r="X8976" s="157" t="s">
        <v>185</v>
      </c>
      <c r="AE8976" s="165" t="s">
        <v>336</v>
      </c>
    </row>
    <row r="8977" spans="1:31" hidden="1">
      <c r="A8977" s="157" t="s">
        <v>580</v>
      </c>
      <c r="P8977" s="157" t="s">
        <v>572</v>
      </c>
      <c r="U8977" s="163">
        <v>0</v>
      </c>
      <c r="X8977" s="157" t="s">
        <v>185</v>
      </c>
      <c r="AE8977" s="165" t="s">
        <v>340</v>
      </c>
    </row>
    <row r="8978" spans="1:31" hidden="1">
      <c r="A8978" s="157" t="s">
        <v>580</v>
      </c>
      <c r="P8978" s="157" t="s">
        <v>572</v>
      </c>
      <c r="U8978" s="163">
        <v>-5432.7821290810671</v>
      </c>
      <c r="X8978" s="157" t="s">
        <v>185</v>
      </c>
      <c r="AE8978" s="165" t="s">
        <v>339</v>
      </c>
    </row>
    <row r="8979" spans="1:31" hidden="1">
      <c r="A8979" s="157" t="s">
        <v>580</v>
      </c>
      <c r="P8979" s="157" t="s">
        <v>572</v>
      </c>
      <c r="U8979" s="163">
        <v>-14161.007142857139</v>
      </c>
      <c r="X8979" s="157" t="s">
        <v>185</v>
      </c>
      <c r="AE8979" s="165" t="s">
        <v>368</v>
      </c>
    </row>
    <row r="8980" spans="1:31" hidden="1">
      <c r="A8980" s="157" t="s">
        <v>580</v>
      </c>
      <c r="P8980" s="157" t="s">
        <v>572</v>
      </c>
      <c r="U8980" s="163">
        <v>-16725.064615384617</v>
      </c>
      <c r="X8980" s="157" t="s">
        <v>185</v>
      </c>
      <c r="AE8980" s="165" t="s">
        <v>371</v>
      </c>
    </row>
    <row r="8981" spans="1:31" hidden="1">
      <c r="A8981" s="157" t="s">
        <v>580</v>
      </c>
      <c r="P8981" s="157" t="s">
        <v>572</v>
      </c>
      <c r="U8981" s="163">
        <v>-15328.677272727273</v>
      </c>
      <c r="X8981" s="157" t="s">
        <v>185</v>
      </c>
      <c r="AE8981" s="165" t="s">
        <v>370</v>
      </c>
    </row>
    <row r="8982" spans="1:31" hidden="1">
      <c r="A8982" s="157" t="s">
        <v>580</v>
      </c>
      <c r="P8982" s="157" t="s">
        <v>572</v>
      </c>
      <c r="U8982" s="163">
        <v>0</v>
      </c>
      <c r="X8982" s="157" t="s">
        <v>185</v>
      </c>
      <c r="AE8982" s="165" t="s">
        <v>369</v>
      </c>
    </row>
    <row r="8983" spans="1:31" hidden="1">
      <c r="A8983" s="157" t="s">
        <v>580</v>
      </c>
      <c r="P8983" s="157" t="s">
        <v>572</v>
      </c>
      <c r="U8983" s="163">
        <v>0</v>
      </c>
      <c r="X8983" s="157" t="s">
        <v>185</v>
      </c>
      <c r="AE8983" s="165" t="s">
        <v>374</v>
      </c>
    </row>
    <row r="8984" spans="1:31" hidden="1">
      <c r="A8984" s="157" t="s">
        <v>580</v>
      </c>
      <c r="P8984" s="157" t="s">
        <v>572</v>
      </c>
      <c r="U8984" s="163">
        <v>-7341.05</v>
      </c>
      <c r="X8984" s="157" t="s">
        <v>185</v>
      </c>
      <c r="AE8984" s="165" t="s">
        <v>366</v>
      </c>
    </row>
    <row r="8985" spans="1:31" hidden="1">
      <c r="A8985" s="157" t="s">
        <v>580</v>
      </c>
      <c r="P8985" s="157" t="s">
        <v>572</v>
      </c>
      <c r="U8985" s="163">
        <v>0</v>
      </c>
      <c r="X8985" s="157" t="s">
        <v>185</v>
      </c>
      <c r="AE8985" s="165" t="s">
        <v>375</v>
      </c>
    </row>
    <row r="8986" spans="1:31" hidden="1">
      <c r="A8986" s="157" t="s">
        <v>580</v>
      </c>
      <c r="P8986" s="157" t="s">
        <v>572</v>
      </c>
      <c r="U8986" s="163">
        <v>-12873.47</v>
      </c>
      <c r="X8986" s="157" t="s">
        <v>185</v>
      </c>
      <c r="AE8986" s="165" t="s">
        <v>373</v>
      </c>
    </row>
    <row r="8987" spans="1:31" hidden="1">
      <c r="A8987" s="157" t="s">
        <v>580</v>
      </c>
      <c r="P8987" s="157" t="s">
        <v>572</v>
      </c>
      <c r="U8987" s="163">
        <v>-9385.41</v>
      </c>
      <c r="X8987" s="157" t="s">
        <v>185</v>
      </c>
      <c r="AE8987" s="165" t="s">
        <v>367</v>
      </c>
    </row>
    <row r="8988" spans="1:31" hidden="1">
      <c r="A8988" s="157" t="s">
        <v>580</v>
      </c>
      <c r="P8988" s="157" t="s">
        <v>572</v>
      </c>
      <c r="U8988" s="163">
        <v>0</v>
      </c>
      <c r="X8988" s="157" t="s">
        <v>185</v>
      </c>
      <c r="AE8988" s="165" t="s">
        <v>372</v>
      </c>
    </row>
    <row r="8989" spans="1:31" hidden="1">
      <c r="A8989" s="157" t="s">
        <v>580</v>
      </c>
      <c r="P8989" s="157" t="s">
        <v>572</v>
      </c>
      <c r="U8989" s="163">
        <v>-31373.254137931028</v>
      </c>
      <c r="X8989" s="157" t="s">
        <v>185</v>
      </c>
      <c r="AE8989" s="165" t="s">
        <v>189</v>
      </c>
    </row>
    <row r="8990" spans="1:31" hidden="1">
      <c r="A8990" s="157" t="s">
        <v>580</v>
      </c>
      <c r="P8990" s="157" t="s">
        <v>572</v>
      </c>
      <c r="U8990" s="163">
        <v>-9194.8745454545424</v>
      </c>
      <c r="X8990" s="157" t="s">
        <v>185</v>
      </c>
      <c r="AE8990" s="165" t="s">
        <v>291</v>
      </c>
    </row>
    <row r="8991" spans="1:31" hidden="1">
      <c r="A8991" s="157" t="s">
        <v>580</v>
      </c>
      <c r="P8991" s="157" t="s">
        <v>572</v>
      </c>
      <c r="U8991" s="163">
        <v>-9608.0105263157893</v>
      </c>
      <c r="X8991" s="157" t="s">
        <v>185</v>
      </c>
      <c r="AE8991" s="165" t="s">
        <v>190</v>
      </c>
    </row>
    <row r="8992" spans="1:31" hidden="1">
      <c r="A8992" s="157" t="s">
        <v>580</v>
      </c>
      <c r="P8992" s="157" t="s">
        <v>572</v>
      </c>
      <c r="U8992" s="163">
        <v>-5399.6072727272694</v>
      </c>
      <c r="X8992" s="157" t="s">
        <v>185</v>
      </c>
      <c r="AE8992" s="165" t="s">
        <v>295</v>
      </c>
    </row>
    <row r="8993" spans="1:31" hidden="1">
      <c r="A8993" s="157" t="s">
        <v>580</v>
      </c>
      <c r="P8993" s="157" t="s">
        <v>572</v>
      </c>
      <c r="U8993" s="163">
        <v>-21315.246206896543</v>
      </c>
      <c r="X8993" s="157" t="s">
        <v>185</v>
      </c>
      <c r="AE8993" s="165" t="s">
        <v>191</v>
      </c>
    </row>
    <row r="8994" spans="1:31" hidden="1">
      <c r="A8994" s="157" t="s">
        <v>580</v>
      </c>
      <c r="P8994" s="157" t="s">
        <v>572</v>
      </c>
      <c r="U8994" s="163">
        <v>-17540.22827586206</v>
      </c>
      <c r="X8994" s="157" t="s">
        <v>185</v>
      </c>
      <c r="AE8994" s="165" t="s">
        <v>192</v>
      </c>
    </row>
    <row r="8995" spans="1:31" hidden="1">
      <c r="A8995" s="157" t="s">
        <v>580</v>
      </c>
      <c r="P8995" s="157" t="s">
        <v>572</v>
      </c>
      <c r="U8995" s="163">
        <v>-18379.346666666661</v>
      </c>
      <c r="X8995" s="157" t="s">
        <v>185</v>
      </c>
      <c r="AE8995" s="165" t="s">
        <v>306</v>
      </c>
    </row>
    <row r="8996" spans="1:31" hidden="1">
      <c r="A8996" s="157" t="s">
        <v>580</v>
      </c>
      <c r="P8996" s="157" t="s">
        <v>572</v>
      </c>
      <c r="U8996" s="163">
        <v>-9240.6712423728786</v>
      </c>
      <c r="X8996" s="157" t="s">
        <v>185</v>
      </c>
      <c r="AE8996" s="165" t="s">
        <v>193</v>
      </c>
    </row>
    <row r="8997" spans="1:31" hidden="1">
      <c r="A8997" s="157" t="s">
        <v>580</v>
      </c>
      <c r="P8997" s="157" t="s">
        <v>572</v>
      </c>
      <c r="U8997" s="163">
        <v>-13715.009999999998</v>
      </c>
      <c r="X8997" s="157" t="s">
        <v>185</v>
      </c>
      <c r="AE8997" s="165" t="s">
        <v>194</v>
      </c>
    </row>
    <row r="8998" spans="1:31" hidden="1">
      <c r="A8998" s="157" t="s">
        <v>580</v>
      </c>
      <c r="P8998" s="157" t="s">
        <v>572</v>
      </c>
      <c r="U8998" s="163">
        <v>-33158.181724137918</v>
      </c>
      <c r="X8998" s="157" t="s">
        <v>185</v>
      </c>
      <c r="AE8998" s="165" t="s">
        <v>196</v>
      </c>
    </row>
    <row r="8999" spans="1:31" hidden="1">
      <c r="A8999" s="157" t="s">
        <v>580</v>
      </c>
      <c r="P8999" s="157" t="s">
        <v>572</v>
      </c>
      <c r="U8999" s="163">
        <v>-16372.944035087712</v>
      </c>
      <c r="X8999" s="157" t="s">
        <v>185</v>
      </c>
      <c r="AE8999" s="165" t="s">
        <v>201</v>
      </c>
    </row>
    <row r="9000" spans="1:31" hidden="1">
      <c r="A9000" s="157" t="s">
        <v>580</v>
      </c>
      <c r="P9000" s="157" t="s">
        <v>572</v>
      </c>
      <c r="U9000" s="163">
        <v>-23152.297241379303</v>
      </c>
      <c r="X9000" s="157" t="s">
        <v>185</v>
      </c>
      <c r="AE9000" s="165" t="s">
        <v>202</v>
      </c>
    </row>
    <row r="9001" spans="1:31" hidden="1">
      <c r="A9001" s="157" t="s">
        <v>580</v>
      </c>
      <c r="P9001" s="157" t="s">
        <v>572</v>
      </c>
      <c r="U9001" s="163">
        <v>-13576.548421052627</v>
      </c>
      <c r="X9001" s="157" t="s">
        <v>185</v>
      </c>
      <c r="AE9001" s="165" t="s">
        <v>303</v>
      </c>
    </row>
    <row r="9002" spans="1:31" hidden="1">
      <c r="A9002" s="157" t="s">
        <v>580</v>
      </c>
      <c r="P9002" s="157" t="s">
        <v>572</v>
      </c>
      <c r="U9002" s="163">
        <v>-11974.402758620687</v>
      </c>
      <c r="X9002" s="157" t="s">
        <v>185</v>
      </c>
      <c r="AE9002" s="165" t="s">
        <v>219</v>
      </c>
    </row>
    <row r="9003" spans="1:31" hidden="1">
      <c r="A9003" s="157" t="s">
        <v>580</v>
      </c>
      <c r="P9003" s="157" t="s">
        <v>572</v>
      </c>
      <c r="U9003" s="163">
        <v>-7760.7463684210488</v>
      </c>
      <c r="X9003" s="157" t="s">
        <v>185</v>
      </c>
      <c r="AE9003" s="165" t="s">
        <v>221</v>
      </c>
    </row>
    <row r="9004" spans="1:31" hidden="1">
      <c r="A9004" s="157" t="s">
        <v>580</v>
      </c>
      <c r="P9004" s="157" t="s">
        <v>572</v>
      </c>
      <c r="U9004" s="163">
        <v>-36401.914137931017</v>
      </c>
      <c r="X9004" s="157" t="s">
        <v>185</v>
      </c>
      <c r="AE9004" s="165" t="s">
        <v>222</v>
      </c>
    </row>
    <row r="9005" spans="1:31" hidden="1">
      <c r="A9005" s="157" t="s">
        <v>580</v>
      </c>
      <c r="P9005" s="157" t="s">
        <v>572</v>
      </c>
      <c r="U9005" s="163">
        <v>-12550.289298245611</v>
      </c>
      <c r="X9005" s="157" t="s">
        <v>185</v>
      </c>
      <c r="AE9005" s="165" t="s">
        <v>225</v>
      </c>
    </row>
    <row r="9006" spans="1:31" hidden="1">
      <c r="A9006" s="157" t="s">
        <v>580</v>
      </c>
      <c r="P9006" s="157" t="s">
        <v>572</v>
      </c>
      <c r="U9006" s="163">
        <v>-22954.041228070171</v>
      </c>
      <c r="X9006" s="157" t="s">
        <v>185</v>
      </c>
      <c r="AE9006" s="165" t="s">
        <v>226</v>
      </c>
    </row>
    <row r="9007" spans="1:31" hidden="1">
      <c r="A9007" s="157" t="s">
        <v>580</v>
      </c>
      <c r="P9007" s="157" t="s">
        <v>572</v>
      </c>
      <c r="U9007" s="163">
        <v>-6025.265714285717</v>
      </c>
      <c r="X9007" s="157" t="s">
        <v>185</v>
      </c>
      <c r="AE9007" s="165" t="s">
        <v>300</v>
      </c>
    </row>
    <row r="9008" spans="1:31" hidden="1">
      <c r="A9008" s="157" t="s">
        <v>580</v>
      </c>
      <c r="P9008" s="157" t="s">
        <v>572</v>
      </c>
      <c r="U9008" s="163">
        <v>-11227.630198305083</v>
      </c>
      <c r="X9008" s="157" t="s">
        <v>185</v>
      </c>
      <c r="AE9008" s="165" t="s">
        <v>231</v>
      </c>
    </row>
    <row r="9009" spans="1:31" hidden="1">
      <c r="A9009" s="157" t="s">
        <v>580</v>
      </c>
      <c r="P9009" s="157" t="s">
        <v>572</v>
      </c>
      <c r="U9009" s="163">
        <v>-8686.1264285714296</v>
      </c>
      <c r="X9009" s="157" t="s">
        <v>185</v>
      </c>
      <c r="AE9009" s="165" t="s">
        <v>251</v>
      </c>
    </row>
    <row r="9010" spans="1:31" hidden="1">
      <c r="A9010" s="157" t="s">
        <v>580</v>
      </c>
      <c r="P9010" s="157" t="s">
        <v>572</v>
      </c>
      <c r="U9010" s="163">
        <v>-16891.537142857145</v>
      </c>
      <c r="X9010" s="157" t="s">
        <v>185</v>
      </c>
      <c r="AE9010" s="165" t="s">
        <v>252</v>
      </c>
    </row>
    <row r="9011" spans="1:31" hidden="1">
      <c r="A9011" s="157" t="s">
        <v>580</v>
      </c>
      <c r="P9011" s="157" t="s">
        <v>572</v>
      </c>
      <c r="U9011" s="163">
        <v>-14292.281379310349</v>
      </c>
      <c r="X9011" s="157" t="s">
        <v>185</v>
      </c>
      <c r="AE9011" s="165" t="s">
        <v>273</v>
      </c>
    </row>
    <row r="9012" spans="1:31" hidden="1">
      <c r="A9012" s="157" t="s">
        <v>580</v>
      </c>
      <c r="P9012" s="157" t="s">
        <v>572</v>
      </c>
      <c r="U9012" s="163">
        <v>-6742.9117241379281</v>
      </c>
      <c r="X9012" s="157" t="s">
        <v>185</v>
      </c>
      <c r="AE9012" s="165" t="s">
        <v>274</v>
      </c>
    </row>
    <row r="9013" spans="1:31" hidden="1">
      <c r="A9013" s="157" t="s">
        <v>580</v>
      </c>
      <c r="P9013" s="157" t="s">
        <v>572</v>
      </c>
      <c r="U9013" s="163">
        <v>-16539.527586206896</v>
      </c>
      <c r="X9013" s="157" t="s">
        <v>185</v>
      </c>
      <c r="AE9013" s="165" t="s">
        <v>275</v>
      </c>
    </row>
    <row r="9014" spans="1:31" hidden="1">
      <c r="A9014" s="157" t="s">
        <v>580</v>
      </c>
      <c r="P9014" s="157" t="s">
        <v>572</v>
      </c>
      <c r="U9014" s="163">
        <v>0</v>
      </c>
      <c r="X9014" s="157" t="s">
        <v>185</v>
      </c>
      <c r="AE9014" s="165" t="s">
        <v>541</v>
      </c>
    </row>
    <row r="9015" spans="1:31" hidden="1">
      <c r="A9015" s="157" t="s">
        <v>580</v>
      </c>
      <c r="P9015" s="157" t="s">
        <v>572</v>
      </c>
      <c r="U9015" s="163">
        <v>0</v>
      </c>
      <c r="X9015" s="157" t="s">
        <v>185</v>
      </c>
      <c r="AE9015" s="165" t="s">
        <v>287</v>
      </c>
    </row>
    <row r="9016" spans="1:31" hidden="1">
      <c r="A9016" s="157" t="s">
        <v>580</v>
      </c>
      <c r="P9016" s="157" t="s">
        <v>572</v>
      </c>
      <c r="U9016" s="163">
        <v>0</v>
      </c>
      <c r="X9016" s="157" t="s">
        <v>185</v>
      </c>
      <c r="AE9016" s="165" t="s">
        <v>199</v>
      </c>
    </row>
    <row r="9017" spans="1:31" hidden="1">
      <c r="A9017" s="157" t="s">
        <v>580</v>
      </c>
      <c r="P9017" s="157" t="s">
        <v>572</v>
      </c>
      <c r="U9017" s="163">
        <v>0</v>
      </c>
      <c r="X9017" s="157" t="s">
        <v>185</v>
      </c>
      <c r="AE9017" s="165" t="s">
        <v>288</v>
      </c>
    </row>
    <row r="9018" spans="1:31" hidden="1">
      <c r="A9018" s="157" t="s">
        <v>580</v>
      </c>
      <c r="P9018" s="157" t="s">
        <v>572</v>
      </c>
      <c r="U9018" s="163">
        <v>0</v>
      </c>
      <c r="X9018" s="157" t="s">
        <v>185</v>
      </c>
      <c r="AE9018" s="165" t="s">
        <v>200</v>
      </c>
    </row>
    <row r="9019" spans="1:31" hidden="1">
      <c r="A9019" s="157" t="s">
        <v>580</v>
      </c>
      <c r="P9019" s="157" t="s">
        <v>572</v>
      </c>
      <c r="U9019" s="163">
        <v>0</v>
      </c>
      <c r="X9019" s="157" t="s">
        <v>185</v>
      </c>
      <c r="AE9019" s="165" t="s">
        <v>220</v>
      </c>
    </row>
    <row r="9020" spans="1:31" hidden="1">
      <c r="A9020" s="157" t="s">
        <v>580</v>
      </c>
      <c r="P9020" s="157" t="s">
        <v>572</v>
      </c>
      <c r="U9020" s="163">
        <v>0</v>
      </c>
      <c r="X9020" s="157" t="s">
        <v>185</v>
      </c>
      <c r="AE9020" s="165" t="s">
        <v>301</v>
      </c>
    </row>
    <row r="9021" spans="1:31" hidden="1">
      <c r="A9021" s="157" t="s">
        <v>580</v>
      </c>
      <c r="P9021" s="157" t="s">
        <v>572</v>
      </c>
      <c r="U9021" s="163">
        <v>0</v>
      </c>
      <c r="X9021" s="157" t="s">
        <v>185</v>
      </c>
      <c r="AE9021" s="165" t="s">
        <v>223</v>
      </c>
    </row>
    <row r="9022" spans="1:31" hidden="1">
      <c r="A9022" s="157" t="s">
        <v>580</v>
      </c>
      <c r="P9022" s="157" t="s">
        <v>572</v>
      </c>
      <c r="U9022" s="163">
        <v>0</v>
      </c>
      <c r="X9022" s="157" t="s">
        <v>185</v>
      </c>
      <c r="AE9022" s="165" t="s">
        <v>296</v>
      </c>
    </row>
    <row r="9023" spans="1:31" hidden="1">
      <c r="A9023" s="157" t="s">
        <v>580</v>
      </c>
      <c r="P9023" s="157" t="s">
        <v>572</v>
      </c>
      <c r="U9023" s="163">
        <v>0</v>
      </c>
      <c r="X9023" s="157" t="s">
        <v>185</v>
      </c>
      <c r="AE9023" s="165" t="s">
        <v>229</v>
      </c>
    </row>
    <row r="9024" spans="1:31" hidden="1">
      <c r="A9024" s="157" t="s">
        <v>580</v>
      </c>
      <c r="P9024" s="157" t="s">
        <v>572</v>
      </c>
      <c r="U9024" s="163">
        <v>0</v>
      </c>
      <c r="X9024" s="157" t="s">
        <v>185</v>
      </c>
      <c r="AE9024" s="165" t="s">
        <v>289</v>
      </c>
    </row>
    <row r="9025" spans="1:31" hidden="1">
      <c r="A9025" s="157" t="s">
        <v>580</v>
      </c>
      <c r="P9025" s="157" t="s">
        <v>572</v>
      </c>
      <c r="U9025" s="163">
        <v>0</v>
      </c>
      <c r="X9025" s="157" t="s">
        <v>185</v>
      </c>
      <c r="AE9025" s="165" t="s">
        <v>286</v>
      </c>
    </row>
    <row r="9026" spans="1:31" hidden="1">
      <c r="A9026" s="157" t="s">
        <v>580</v>
      </c>
      <c r="P9026" s="157" t="s">
        <v>572</v>
      </c>
      <c r="U9026" s="163">
        <v>0</v>
      </c>
      <c r="X9026" s="157" t="s">
        <v>185</v>
      </c>
      <c r="AE9026" s="165" t="s">
        <v>232</v>
      </c>
    </row>
    <row r="9027" spans="1:31" hidden="1">
      <c r="A9027" s="157" t="s">
        <v>580</v>
      </c>
      <c r="P9027" s="157" t="s">
        <v>572</v>
      </c>
      <c r="U9027" s="163">
        <v>0</v>
      </c>
      <c r="X9027" s="157" t="s">
        <v>185</v>
      </c>
      <c r="AE9027" s="165" t="s">
        <v>233</v>
      </c>
    </row>
    <row r="9028" spans="1:31" hidden="1">
      <c r="A9028" s="157" t="s">
        <v>580</v>
      </c>
      <c r="P9028" s="157" t="s">
        <v>572</v>
      </c>
      <c r="U9028" s="163">
        <v>0</v>
      </c>
      <c r="X9028" s="157" t="s">
        <v>185</v>
      </c>
      <c r="AE9028" s="165" t="s">
        <v>234</v>
      </c>
    </row>
    <row r="9029" spans="1:31" hidden="1">
      <c r="A9029" s="157" t="s">
        <v>580</v>
      </c>
      <c r="P9029" s="157" t="s">
        <v>572</v>
      </c>
      <c r="U9029" s="163">
        <v>0</v>
      </c>
      <c r="X9029" s="157" t="s">
        <v>185</v>
      </c>
      <c r="AE9029" s="165" t="s">
        <v>293</v>
      </c>
    </row>
    <row r="9030" spans="1:31" hidden="1">
      <c r="A9030" s="157" t="s">
        <v>580</v>
      </c>
      <c r="P9030" s="157" t="s">
        <v>572</v>
      </c>
      <c r="U9030" s="163">
        <v>0</v>
      </c>
      <c r="X9030" s="157" t="s">
        <v>185</v>
      </c>
      <c r="AE9030" s="165" t="s">
        <v>235</v>
      </c>
    </row>
    <row r="9031" spans="1:31" hidden="1">
      <c r="A9031" s="157" t="s">
        <v>580</v>
      </c>
      <c r="P9031" s="157" t="s">
        <v>572</v>
      </c>
      <c r="U9031" s="163">
        <v>0</v>
      </c>
      <c r="X9031" s="157" t="s">
        <v>185</v>
      </c>
      <c r="AE9031" s="165" t="s">
        <v>237</v>
      </c>
    </row>
    <row r="9032" spans="1:31" hidden="1">
      <c r="A9032" s="157" t="s">
        <v>580</v>
      </c>
      <c r="P9032" s="157" t="s">
        <v>572</v>
      </c>
      <c r="U9032" s="163">
        <v>0</v>
      </c>
      <c r="X9032" s="157" t="s">
        <v>185</v>
      </c>
      <c r="AE9032" s="165" t="s">
        <v>239</v>
      </c>
    </row>
    <row r="9033" spans="1:31" hidden="1">
      <c r="A9033" s="157" t="s">
        <v>580</v>
      </c>
      <c r="P9033" s="157" t="s">
        <v>572</v>
      </c>
      <c r="U9033" s="163">
        <v>0</v>
      </c>
      <c r="X9033" s="157" t="s">
        <v>185</v>
      </c>
      <c r="AE9033" s="165" t="s">
        <v>302</v>
      </c>
    </row>
    <row r="9034" spans="1:31" hidden="1">
      <c r="A9034" s="157" t="s">
        <v>580</v>
      </c>
      <c r="P9034" s="157" t="s">
        <v>572</v>
      </c>
      <c r="U9034" s="163">
        <v>0</v>
      </c>
      <c r="X9034" s="157" t="s">
        <v>185</v>
      </c>
      <c r="AE9034" s="165" t="s">
        <v>240</v>
      </c>
    </row>
    <row r="9035" spans="1:31" hidden="1">
      <c r="A9035" s="157" t="s">
        <v>580</v>
      </c>
      <c r="P9035" s="157" t="s">
        <v>572</v>
      </c>
      <c r="U9035" s="163">
        <v>0</v>
      </c>
      <c r="X9035" s="157" t="s">
        <v>185</v>
      </c>
      <c r="AE9035" s="165" t="s">
        <v>241</v>
      </c>
    </row>
    <row r="9036" spans="1:31" hidden="1">
      <c r="A9036" s="157" t="s">
        <v>580</v>
      </c>
      <c r="P9036" s="157" t="s">
        <v>572</v>
      </c>
      <c r="U9036" s="163">
        <v>0</v>
      </c>
      <c r="X9036" s="157" t="s">
        <v>185</v>
      </c>
      <c r="AE9036" s="165" t="s">
        <v>242</v>
      </c>
    </row>
    <row r="9037" spans="1:31" hidden="1">
      <c r="A9037" s="157" t="s">
        <v>580</v>
      </c>
      <c r="P9037" s="157" t="s">
        <v>572</v>
      </c>
      <c r="U9037" s="163">
        <v>0</v>
      </c>
      <c r="X9037" s="157" t="s">
        <v>185</v>
      </c>
      <c r="AE9037" s="165" t="s">
        <v>243</v>
      </c>
    </row>
    <row r="9038" spans="1:31" hidden="1">
      <c r="A9038" s="157" t="s">
        <v>580</v>
      </c>
      <c r="P9038" s="157" t="s">
        <v>572</v>
      </c>
      <c r="U9038" s="163">
        <v>0</v>
      </c>
      <c r="X9038" s="157" t="s">
        <v>185</v>
      </c>
      <c r="AE9038" s="165" t="s">
        <v>304</v>
      </c>
    </row>
    <row r="9039" spans="1:31" hidden="1">
      <c r="A9039" s="157" t="s">
        <v>580</v>
      </c>
      <c r="P9039" s="157" t="s">
        <v>572</v>
      </c>
      <c r="U9039" s="163">
        <v>0</v>
      </c>
      <c r="X9039" s="157" t="s">
        <v>185</v>
      </c>
      <c r="AE9039" s="165" t="s">
        <v>244</v>
      </c>
    </row>
    <row r="9040" spans="1:31" hidden="1">
      <c r="A9040" s="157" t="s">
        <v>580</v>
      </c>
      <c r="P9040" s="157" t="s">
        <v>572</v>
      </c>
      <c r="U9040" s="163">
        <v>0</v>
      </c>
      <c r="X9040" s="157" t="s">
        <v>185</v>
      </c>
      <c r="AE9040" s="165" t="s">
        <v>246</v>
      </c>
    </row>
    <row r="9041" spans="1:31" hidden="1">
      <c r="A9041" s="157" t="s">
        <v>580</v>
      </c>
      <c r="P9041" s="157" t="s">
        <v>572</v>
      </c>
      <c r="U9041" s="163">
        <v>0</v>
      </c>
      <c r="X9041" s="157" t="s">
        <v>185</v>
      </c>
      <c r="AE9041" s="165" t="s">
        <v>247</v>
      </c>
    </row>
    <row r="9042" spans="1:31" hidden="1">
      <c r="A9042" s="157" t="s">
        <v>580</v>
      </c>
      <c r="P9042" s="157" t="s">
        <v>572</v>
      </c>
      <c r="U9042" s="163">
        <v>0</v>
      </c>
      <c r="X9042" s="157" t="s">
        <v>185</v>
      </c>
      <c r="AE9042" s="165" t="s">
        <v>294</v>
      </c>
    </row>
    <row r="9043" spans="1:31" hidden="1">
      <c r="A9043" s="157" t="s">
        <v>580</v>
      </c>
      <c r="P9043" s="157" t="s">
        <v>572</v>
      </c>
      <c r="U9043" s="163">
        <v>0</v>
      </c>
      <c r="X9043" s="157" t="s">
        <v>185</v>
      </c>
      <c r="AE9043" s="165" t="s">
        <v>307</v>
      </c>
    </row>
    <row r="9044" spans="1:31" hidden="1">
      <c r="A9044" s="157" t="s">
        <v>580</v>
      </c>
      <c r="P9044" s="157" t="s">
        <v>572</v>
      </c>
      <c r="U9044" s="163">
        <v>0</v>
      </c>
      <c r="X9044" s="157" t="s">
        <v>185</v>
      </c>
      <c r="AE9044" s="165" t="s">
        <v>248</v>
      </c>
    </row>
    <row r="9045" spans="1:31" hidden="1">
      <c r="A9045" s="157" t="s">
        <v>580</v>
      </c>
      <c r="P9045" s="157" t="s">
        <v>572</v>
      </c>
      <c r="U9045" s="163">
        <v>0</v>
      </c>
      <c r="X9045" s="157" t="s">
        <v>185</v>
      </c>
      <c r="AE9045" s="165" t="s">
        <v>249</v>
      </c>
    </row>
    <row r="9046" spans="1:31" hidden="1">
      <c r="A9046" s="157" t="s">
        <v>580</v>
      </c>
      <c r="P9046" s="157" t="s">
        <v>572</v>
      </c>
      <c r="U9046" s="163">
        <v>0</v>
      </c>
      <c r="X9046" s="157" t="s">
        <v>185</v>
      </c>
      <c r="AE9046" s="165" t="s">
        <v>308</v>
      </c>
    </row>
    <row r="9047" spans="1:31" hidden="1">
      <c r="A9047" s="157" t="s">
        <v>580</v>
      </c>
      <c r="P9047" s="157" t="s">
        <v>572</v>
      </c>
      <c r="U9047" s="163">
        <v>0</v>
      </c>
      <c r="X9047" s="157" t="s">
        <v>185</v>
      </c>
      <c r="AE9047" s="165" t="s">
        <v>250</v>
      </c>
    </row>
    <row r="9048" spans="1:31" hidden="1">
      <c r="A9048" s="157" t="s">
        <v>580</v>
      </c>
      <c r="P9048" s="157" t="s">
        <v>572</v>
      </c>
      <c r="U9048" s="163">
        <v>0</v>
      </c>
      <c r="X9048" s="157" t="s">
        <v>185</v>
      </c>
      <c r="AE9048" s="165" t="s">
        <v>272</v>
      </c>
    </row>
    <row r="9049" spans="1:31" hidden="1">
      <c r="A9049" s="157" t="s">
        <v>580</v>
      </c>
      <c r="P9049" s="157" t="s">
        <v>572</v>
      </c>
      <c r="U9049" s="163">
        <v>0</v>
      </c>
      <c r="X9049" s="157" t="s">
        <v>185</v>
      </c>
      <c r="AE9049" s="165" t="s">
        <v>276</v>
      </c>
    </row>
    <row r="9050" spans="1:31" hidden="1">
      <c r="A9050" s="157" t="s">
        <v>580</v>
      </c>
      <c r="P9050" s="157" t="s">
        <v>572</v>
      </c>
      <c r="U9050" s="163">
        <v>0</v>
      </c>
      <c r="X9050" s="157" t="s">
        <v>185</v>
      </c>
      <c r="AE9050" s="165" t="s">
        <v>277</v>
      </c>
    </row>
    <row r="9051" spans="1:31" hidden="1">
      <c r="A9051" s="157" t="s">
        <v>580</v>
      </c>
      <c r="P9051" s="157" t="s">
        <v>572</v>
      </c>
      <c r="U9051" s="163">
        <v>0</v>
      </c>
      <c r="X9051" s="157" t="s">
        <v>185</v>
      </c>
      <c r="AE9051" s="165" t="s">
        <v>278</v>
      </c>
    </row>
    <row r="9052" spans="1:31" hidden="1">
      <c r="A9052" s="157" t="s">
        <v>580</v>
      </c>
      <c r="P9052" s="157" t="s">
        <v>572</v>
      </c>
      <c r="U9052" s="163">
        <v>0</v>
      </c>
      <c r="X9052" s="157" t="s">
        <v>185</v>
      </c>
      <c r="AE9052" s="165" t="s">
        <v>279</v>
      </c>
    </row>
    <row r="9053" spans="1:31" hidden="1">
      <c r="A9053" s="157" t="s">
        <v>580</v>
      </c>
      <c r="P9053" s="157" t="s">
        <v>572</v>
      </c>
      <c r="U9053" s="163">
        <v>0</v>
      </c>
      <c r="X9053" s="157" t="s">
        <v>185</v>
      </c>
      <c r="AE9053" s="165" t="s">
        <v>284</v>
      </c>
    </row>
    <row r="9054" spans="1:31" hidden="1">
      <c r="A9054" s="157" t="s">
        <v>580</v>
      </c>
      <c r="P9054" s="157" t="s">
        <v>572</v>
      </c>
      <c r="U9054" s="163">
        <v>0</v>
      </c>
      <c r="X9054" s="157" t="s">
        <v>185</v>
      </c>
      <c r="AE9054" s="165" t="s">
        <v>290</v>
      </c>
    </row>
    <row r="9055" spans="1:31" hidden="1">
      <c r="A9055" s="157" t="s">
        <v>580</v>
      </c>
      <c r="P9055" s="157" t="s">
        <v>572</v>
      </c>
      <c r="U9055" s="163">
        <v>0</v>
      </c>
      <c r="X9055" s="157" t="s">
        <v>185</v>
      </c>
      <c r="AE9055" s="165" t="s">
        <v>285</v>
      </c>
    </row>
    <row r="9056" spans="1:31">
      <c r="A9056" s="157" t="s">
        <v>580</v>
      </c>
      <c r="P9056" s="157" t="s">
        <v>572</v>
      </c>
      <c r="U9056" s="163">
        <v>-35585.194615384607</v>
      </c>
      <c r="X9056" s="157" t="s">
        <v>185</v>
      </c>
      <c r="AE9056" s="165" t="s">
        <v>195</v>
      </c>
    </row>
    <row r="9057" spans="1:31" hidden="1">
      <c r="A9057" s="157" t="s">
        <v>580</v>
      </c>
      <c r="P9057" s="157" t="s">
        <v>572</v>
      </c>
      <c r="U9057" s="163">
        <v>-72226.94666666667</v>
      </c>
      <c r="X9057" s="157" t="s">
        <v>185</v>
      </c>
      <c r="AE9057" s="165" t="s">
        <v>197</v>
      </c>
    </row>
    <row r="9058" spans="1:31" hidden="1">
      <c r="A9058" s="157" t="s">
        <v>580</v>
      </c>
      <c r="P9058" s="157" t="s">
        <v>572</v>
      </c>
      <c r="U9058" s="163">
        <v>-9166.1882352941211</v>
      </c>
      <c r="X9058" s="157" t="s">
        <v>185</v>
      </c>
      <c r="AE9058" s="165" t="s">
        <v>203</v>
      </c>
    </row>
    <row r="9059" spans="1:31" hidden="1">
      <c r="A9059" s="157" t="s">
        <v>580</v>
      </c>
      <c r="P9059" s="157" t="s">
        <v>572</v>
      </c>
      <c r="U9059" s="163">
        <v>-7203.2847058823554</v>
      </c>
      <c r="X9059" s="157" t="s">
        <v>185</v>
      </c>
      <c r="AE9059" s="165" t="s">
        <v>204</v>
      </c>
    </row>
    <row r="9060" spans="1:31" hidden="1">
      <c r="A9060" s="157" t="s">
        <v>580</v>
      </c>
      <c r="P9060" s="157" t="s">
        <v>572</v>
      </c>
      <c r="U9060" s="163">
        <v>-28360.522352941181</v>
      </c>
      <c r="X9060" s="157" t="s">
        <v>185</v>
      </c>
      <c r="AE9060" s="165" t="s">
        <v>205</v>
      </c>
    </row>
    <row r="9061" spans="1:31" hidden="1">
      <c r="A9061" s="157" t="s">
        <v>580</v>
      </c>
      <c r="P9061" s="157" t="s">
        <v>572</v>
      </c>
      <c r="U9061" s="163">
        <v>-9061.1294117647085</v>
      </c>
      <c r="X9061" s="157" t="s">
        <v>185</v>
      </c>
      <c r="AE9061" s="165" t="s">
        <v>206</v>
      </c>
    </row>
    <row r="9062" spans="1:31" hidden="1">
      <c r="A9062" s="157" t="s">
        <v>580</v>
      </c>
      <c r="P9062" s="157" t="s">
        <v>572</v>
      </c>
      <c r="U9062" s="163">
        <v>-6709.1247058823556</v>
      </c>
      <c r="X9062" s="157" t="s">
        <v>185</v>
      </c>
      <c r="AE9062" s="165" t="s">
        <v>207</v>
      </c>
    </row>
    <row r="9063" spans="1:31" hidden="1">
      <c r="A9063" s="157" t="s">
        <v>580</v>
      </c>
      <c r="P9063" s="157" t="s">
        <v>572</v>
      </c>
      <c r="U9063" s="163">
        <v>-9790.1117647058854</v>
      </c>
      <c r="X9063" s="157" t="s">
        <v>185</v>
      </c>
      <c r="AE9063" s="165" t="s">
        <v>305</v>
      </c>
    </row>
    <row r="9064" spans="1:31" hidden="1">
      <c r="A9064" s="157" t="s">
        <v>580</v>
      </c>
      <c r="P9064" s="157" t="s">
        <v>572</v>
      </c>
      <c r="U9064" s="163">
        <v>-3899.4917647058828</v>
      </c>
      <c r="X9064" s="157" t="s">
        <v>185</v>
      </c>
      <c r="AE9064" s="165" t="s">
        <v>208</v>
      </c>
    </row>
    <row r="9065" spans="1:31" hidden="1">
      <c r="A9065" s="157" t="s">
        <v>580</v>
      </c>
      <c r="P9065" s="157" t="s">
        <v>572</v>
      </c>
      <c r="U9065" s="163">
        <v>-83770.378461538465</v>
      </c>
      <c r="X9065" s="157" t="s">
        <v>185</v>
      </c>
      <c r="AE9065" s="165" t="s">
        <v>209</v>
      </c>
    </row>
    <row r="9066" spans="1:31" hidden="1">
      <c r="A9066" s="157" t="s">
        <v>580</v>
      </c>
      <c r="P9066" s="157" t="s">
        <v>572</v>
      </c>
      <c r="U9066" s="163">
        <v>-4482.432941176472</v>
      </c>
      <c r="X9066" s="157" t="s">
        <v>185</v>
      </c>
      <c r="AE9066" s="165" t="s">
        <v>210</v>
      </c>
    </row>
    <row r="9067" spans="1:31" hidden="1">
      <c r="A9067" s="157" t="s">
        <v>580</v>
      </c>
      <c r="P9067" s="157" t="s">
        <v>572</v>
      </c>
      <c r="U9067" s="163">
        <v>-5700.6023529411796</v>
      </c>
      <c r="X9067" s="157" t="s">
        <v>185</v>
      </c>
      <c r="AE9067" s="165" t="s">
        <v>297</v>
      </c>
    </row>
    <row r="9068" spans="1:31" hidden="1">
      <c r="A9068" s="157" t="s">
        <v>580</v>
      </c>
      <c r="P9068" s="157" t="s">
        <v>572</v>
      </c>
      <c r="U9068" s="163">
        <v>-16015.082352941179</v>
      </c>
      <c r="X9068" s="157" t="s">
        <v>185</v>
      </c>
      <c r="AE9068" s="165" t="s">
        <v>211</v>
      </c>
    </row>
    <row r="9069" spans="1:31" hidden="1">
      <c r="A9069" s="157" t="s">
        <v>580</v>
      </c>
      <c r="P9069" s="157" t="s">
        <v>572</v>
      </c>
      <c r="U9069" s="163">
        <v>-9989.3458823529436</v>
      </c>
      <c r="X9069" s="157" t="s">
        <v>185</v>
      </c>
      <c r="AE9069" s="165" t="s">
        <v>212</v>
      </c>
    </row>
    <row r="9070" spans="1:31" hidden="1">
      <c r="A9070" s="157" t="s">
        <v>580</v>
      </c>
      <c r="P9070" s="157" t="s">
        <v>572</v>
      </c>
      <c r="U9070" s="163">
        <v>-13412.931764705885</v>
      </c>
      <c r="X9070" s="157" t="s">
        <v>185</v>
      </c>
      <c r="AE9070" s="165" t="s">
        <v>213</v>
      </c>
    </row>
    <row r="9071" spans="1:31" hidden="1">
      <c r="A9071" s="157" t="s">
        <v>580</v>
      </c>
      <c r="P9071" s="157" t="s">
        <v>572</v>
      </c>
      <c r="U9071" s="163">
        <v>-5096.6917647058835</v>
      </c>
      <c r="X9071" s="157" t="s">
        <v>185</v>
      </c>
      <c r="AE9071" s="165" t="s">
        <v>214</v>
      </c>
    </row>
    <row r="9072" spans="1:31" hidden="1">
      <c r="A9072" s="157" t="s">
        <v>580</v>
      </c>
      <c r="P9072" s="157" t="s">
        <v>572</v>
      </c>
      <c r="U9072" s="163">
        <v>-9617.9811764705919</v>
      </c>
      <c r="X9072" s="157" t="s">
        <v>185</v>
      </c>
      <c r="AE9072" s="165" t="s">
        <v>215</v>
      </c>
    </row>
    <row r="9073" spans="1:31" hidden="1">
      <c r="A9073" s="157" t="s">
        <v>580</v>
      </c>
      <c r="P9073" s="157" t="s">
        <v>572</v>
      </c>
      <c r="U9073" s="163">
        <v>-18829.228235294126</v>
      </c>
      <c r="X9073" s="157" t="s">
        <v>185</v>
      </c>
      <c r="AE9073" s="165" t="s">
        <v>216</v>
      </c>
    </row>
    <row r="9074" spans="1:31" hidden="1">
      <c r="A9074" s="157" t="s">
        <v>580</v>
      </c>
      <c r="P9074" s="157" t="s">
        <v>572</v>
      </c>
      <c r="U9074" s="163">
        <v>-4574.2729411764722</v>
      </c>
      <c r="X9074" s="157" t="s">
        <v>185</v>
      </c>
      <c r="AE9074" s="165" t="s">
        <v>218</v>
      </c>
    </row>
    <row r="9075" spans="1:31" hidden="1">
      <c r="A9075" s="157" t="s">
        <v>580</v>
      </c>
      <c r="P9075" s="157" t="s">
        <v>572</v>
      </c>
      <c r="U9075" s="163">
        <v>-5392.126923076923</v>
      </c>
      <c r="X9075" s="157" t="s">
        <v>185</v>
      </c>
      <c r="AE9075" s="165" t="s">
        <v>253</v>
      </c>
    </row>
    <row r="9076" spans="1:31" hidden="1">
      <c r="A9076" s="157" t="s">
        <v>580</v>
      </c>
      <c r="P9076" s="157" t="s">
        <v>572</v>
      </c>
      <c r="U9076" s="163">
        <v>-4588.6461538461535</v>
      </c>
      <c r="X9076" s="157" t="s">
        <v>185</v>
      </c>
      <c r="AE9076" s="165" t="s">
        <v>254</v>
      </c>
    </row>
    <row r="9077" spans="1:31" hidden="1">
      <c r="A9077" s="157" t="s">
        <v>580</v>
      </c>
      <c r="P9077" s="157" t="s">
        <v>572</v>
      </c>
      <c r="U9077" s="163">
        <v>-2350.2169230769236</v>
      </c>
      <c r="X9077" s="157" t="s">
        <v>185</v>
      </c>
      <c r="AE9077" s="165" t="s">
        <v>255</v>
      </c>
    </row>
    <row r="9078" spans="1:31" hidden="1">
      <c r="A9078" s="157" t="s">
        <v>580</v>
      </c>
      <c r="P9078" s="157" t="s">
        <v>572</v>
      </c>
      <c r="U9078" s="163">
        <v>-67911.072142857127</v>
      </c>
      <c r="X9078" s="157" t="s">
        <v>185</v>
      </c>
      <c r="AE9078" s="165" t="s">
        <v>256</v>
      </c>
    </row>
    <row r="9079" spans="1:31" hidden="1">
      <c r="A9079" s="157" t="s">
        <v>580</v>
      </c>
      <c r="P9079" s="157" t="s">
        <v>572</v>
      </c>
      <c r="U9079" s="163">
        <v>-5661.6153846153848</v>
      </c>
      <c r="X9079" s="157" t="s">
        <v>185</v>
      </c>
      <c r="AE9079" s="165" t="s">
        <v>257</v>
      </c>
    </row>
    <row r="9080" spans="1:31" hidden="1">
      <c r="A9080" s="157" t="s">
        <v>580</v>
      </c>
      <c r="P9080" s="157" t="s">
        <v>572</v>
      </c>
      <c r="U9080" s="163">
        <v>-27912.470769230771</v>
      </c>
      <c r="X9080" s="157" t="s">
        <v>185</v>
      </c>
      <c r="AE9080" s="165" t="s">
        <v>258</v>
      </c>
    </row>
    <row r="9081" spans="1:31" hidden="1">
      <c r="A9081" s="157" t="s">
        <v>580</v>
      </c>
      <c r="P9081" s="157" t="s">
        <v>572</v>
      </c>
      <c r="U9081" s="163">
        <v>-18080.621538461535</v>
      </c>
      <c r="X9081" s="157" t="s">
        <v>185</v>
      </c>
      <c r="AE9081" s="165" t="s">
        <v>260</v>
      </c>
    </row>
    <row r="9082" spans="1:31" hidden="1">
      <c r="A9082" s="157" t="s">
        <v>580</v>
      </c>
      <c r="P9082" s="157" t="s">
        <v>572</v>
      </c>
      <c r="U9082" s="163">
        <v>-11797.304615384612</v>
      </c>
      <c r="X9082" s="157" t="s">
        <v>185</v>
      </c>
      <c r="AE9082" s="165" t="s">
        <v>261</v>
      </c>
    </row>
    <row r="9083" spans="1:31" hidden="1">
      <c r="A9083" s="157" t="s">
        <v>580</v>
      </c>
      <c r="P9083" s="157" t="s">
        <v>572</v>
      </c>
      <c r="U9083" s="163">
        <v>-3693.1999999999971</v>
      </c>
      <c r="X9083" s="157" t="s">
        <v>185</v>
      </c>
      <c r="AE9083" s="165" t="s">
        <v>262</v>
      </c>
    </row>
    <row r="9084" spans="1:31" hidden="1">
      <c r="A9084" s="157" t="s">
        <v>580</v>
      </c>
      <c r="P9084" s="157" t="s">
        <v>572</v>
      </c>
      <c r="U9084" s="163">
        <v>-19376.584615384607</v>
      </c>
      <c r="X9084" s="157" t="s">
        <v>185</v>
      </c>
      <c r="AE9084" s="165" t="s">
        <v>263</v>
      </c>
    </row>
    <row r="9085" spans="1:31" hidden="1">
      <c r="A9085" s="157" t="s">
        <v>580</v>
      </c>
      <c r="P9085" s="157" t="s">
        <v>572</v>
      </c>
      <c r="U9085" s="163">
        <v>-11951.436153846149</v>
      </c>
      <c r="X9085" s="157" t="s">
        <v>185</v>
      </c>
      <c r="AE9085" s="165" t="s">
        <v>264</v>
      </c>
    </row>
    <row r="9086" spans="1:31" hidden="1">
      <c r="A9086" s="157" t="s">
        <v>580</v>
      </c>
      <c r="P9086" s="157" t="s">
        <v>572</v>
      </c>
      <c r="U9086" s="163">
        <v>-22519.174615384611</v>
      </c>
      <c r="X9086" s="157" t="s">
        <v>185</v>
      </c>
      <c r="AE9086" s="165" t="s">
        <v>265</v>
      </c>
    </row>
    <row r="9087" spans="1:31" hidden="1">
      <c r="A9087" s="157" t="s">
        <v>580</v>
      </c>
      <c r="P9087" s="157" t="s">
        <v>572</v>
      </c>
      <c r="U9087" s="163">
        <v>-9577.8969230769253</v>
      </c>
      <c r="X9087" s="157" t="s">
        <v>185</v>
      </c>
      <c r="AE9087" s="165" t="s">
        <v>266</v>
      </c>
    </row>
    <row r="9088" spans="1:31" hidden="1">
      <c r="A9088" s="157" t="s">
        <v>580</v>
      </c>
      <c r="P9088" s="157" t="s">
        <v>572</v>
      </c>
      <c r="U9088" s="163">
        <v>-6798.0092307692285</v>
      </c>
      <c r="X9088" s="157" t="s">
        <v>185</v>
      </c>
      <c r="AE9088" s="165" t="s">
        <v>267</v>
      </c>
    </row>
    <row r="9089" spans="1:31" hidden="1">
      <c r="A9089" s="157" t="s">
        <v>580</v>
      </c>
      <c r="P9089" s="157" t="s">
        <v>572</v>
      </c>
      <c r="U9089" s="163">
        <v>-5253.8730769230751</v>
      </c>
      <c r="X9089" s="157" t="s">
        <v>185</v>
      </c>
      <c r="AE9089" s="165" t="s">
        <v>268</v>
      </c>
    </row>
    <row r="9090" spans="1:31" hidden="1">
      <c r="A9090" s="157" t="s">
        <v>580</v>
      </c>
      <c r="P9090" s="157" t="s">
        <v>572</v>
      </c>
      <c r="U9090" s="163">
        <v>-16289.484615384616</v>
      </c>
      <c r="X9090" s="157" t="s">
        <v>185</v>
      </c>
      <c r="AE9090" s="165" t="s">
        <v>269</v>
      </c>
    </row>
    <row r="9091" spans="1:31" hidden="1">
      <c r="A9091" s="157" t="s">
        <v>580</v>
      </c>
      <c r="P9091" s="157" t="s">
        <v>572</v>
      </c>
      <c r="U9091" s="163">
        <v>-17335.38615384615</v>
      </c>
      <c r="X9091" s="157" t="s">
        <v>185</v>
      </c>
      <c r="AE9091" s="165" t="s">
        <v>270</v>
      </c>
    </row>
    <row r="9092" spans="1:31" hidden="1">
      <c r="A9092" s="157" t="s">
        <v>580</v>
      </c>
      <c r="P9092" s="157" t="s">
        <v>572</v>
      </c>
      <c r="U9092" s="163">
        <v>-15721.29538461538</v>
      </c>
      <c r="X9092" s="157" t="s">
        <v>185</v>
      </c>
      <c r="AE9092" s="165" t="s">
        <v>271</v>
      </c>
    </row>
    <row r="9093" spans="1:31" hidden="1">
      <c r="A9093" s="157" t="s">
        <v>580</v>
      </c>
      <c r="P9093" s="157" t="s">
        <v>572</v>
      </c>
      <c r="U9093" s="163">
        <v>0</v>
      </c>
      <c r="X9093" s="157" t="s">
        <v>185</v>
      </c>
      <c r="AE9093" s="165" t="s">
        <v>224</v>
      </c>
    </row>
    <row r="9094" spans="1:31" hidden="1">
      <c r="A9094" s="157" t="s">
        <v>580</v>
      </c>
      <c r="P9094" s="157" t="s">
        <v>572</v>
      </c>
      <c r="U9094" s="163">
        <v>0</v>
      </c>
      <c r="X9094" s="157" t="s">
        <v>185</v>
      </c>
      <c r="AE9094" s="165" t="s">
        <v>298</v>
      </c>
    </row>
    <row r="9095" spans="1:31" hidden="1">
      <c r="A9095" s="157" t="s">
        <v>580</v>
      </c>
      <c r="P9095" s="157" t="s">
        <v>572</v>
      </c>
      <c r="U9095" s="163">
        <v>0</v>
      </c>
      <c r="X9095" s="157" t="s">
        <v>185</v>
      </c>
      <c r="AE9095" s="165" t="s">
        <v>230</v>
      </c>
    </row>
    <row r="9096" spans="1:31" hidden="1">
      <c r="A9096" s="157" t="s">
        <v>580</v>
      </c>
      <c r="P9096" s="157" t="s">
        <v>572</v>
      </c>
      <c r="U9096" s="163">
        <v>0</v>
      </c>
      <c r="X9096" s="157" t="s">
        <v>185</v>
      </c>
      <c r="AE9096" s="165" t="s">
        <v>283</v>
      </c>
    </row>
    <row r="9097" spans="1:31" hidden="1">
      <c r="A9097" s="157" t="s">
        <v>580</v>
      </c>
      <c r="P9097" s="157" t="s">
        <v>572</v>
      </c>
      <c r="U9097" s="163">
        <v>0</v>
      </c>
      <c r="X9097" s="157" t="s">
        <v>185</v>
      </c>
      <c r="AE9097" s="165" t="s">
        <v>281</v>
      </c>
    </row>
    <row r="9098" spans="1:31" hidden="1">
      <c r="A9098" s="157" t="s">
        <v>580</v>
      </c>
      <c r="P9098" s="157" t="s">
        <v>572</v>
      </c>
      <c r="U9098" s="163">
        <v>0</v>
      </c>
      <c r="X9098" s="157" t="s">
        <v>185</v>
      </c>
      <c r="AE9098" s="165" t="s">
        <v>245</v>
      </c>
    </row>
    <row r="9099" spans="1:31" hidden="1">
      <c r="A9099" s="157" t="s">
        <v>580</v>
      </c>
      <c r="P9099" s="157" t="s">
        <v>572</v>
      </c>
      <c r="U9099" s="163">
        <v>0</v>
      </c>
      <c r="X9099" s="157" t="s">
        <v>185</v>
      </c>
      <c r="AE9099" s="165" t="s">
        <v>282</v>
      </c>
    </row>
    <row r="9100" spans="1:31" hidden="1">
      <c r="A9100" s="157" t="s">
        <v>580</v>
      </c>
      <c r="P9100" s="157" t="s">
        <v>572</v>
      </c>
      <c r="U9100" s="163">
        <v>0</v>
      </c>
      <c r="X9100" s="157" t="s">
        <v>185</v>
      </c>
      <c r="AE9100" s="165" t="s">
        <v>365</v>
      </c>
    </row>
    <row r="9101" spans="1:31" hidden="1">
      <c r="A9101" s="157" t="s">
        <v>580</v>
      </c>
      <c r="P9101" s="157" t="s">
        <v>572</v>
      </c>
      <c r="U9101" s="163">
        <v>0</v>
      </c>
      <c r="X9101" s="157" t="s">
        <v>185</v>
      </c>
      <c r="AE9101" s="165" t="s">
        <v>398</v>
      </c>
    </row>
    <row r="9102" spans="1:31" hidden="1">
      <c r="A9102" s="157" t="s">
        <v>580</v>
      </c>
      <c r="P9102" s="157" t="s">
        <v>572</v>
      </c>
      <c r="U9102" s="163">
        <v>-18180</v>
      </c>
      <c r="X9102" s="157" t="s">
        <v>185</v>
      </c>
      <c r="AE9102" s="165" t="s">
        <v>393</v>
      </c>
    </row>
    <row r="9103" spans="1:31" hidden="1">
      <c r="A9103" s="157" t="s">
        <v>580</v>
      </c>
      <c r="P9103" s="157" t="s">
        <v>572</v>
      </c>
      <c r="U9103" s="163">
        <v>-8661</v>
      </c>
      <c r="X9103" s="157" t="s">
        <v>185</v>
      </c>
      <c r="AE9103" s="165" t="s">
        <v>395</v>
      </c>
    </row>
    <row r="9104" spans="1:31" hidden="1">
      <c r="A9104" s="157" t="s">
        <v>580</v>
      </c>
      <c r="P9104" s="157" t="s">
        <v>572</v>
      </c>
      <c r="U9104" s="163">
        <v>-5406</v>
      </c>
      <c r="X9104" s="157" t="s">
        <v>185</v>
      </c>
      <c r="AE9104" s="165" t="s">
        <v>396</v>
      </c>
    </row>
    <row r="9105" spans="1:31" hidden="1">
      <c r="A9105" s="157" t="s">
        <v>580</v>
      </c>
      <c r="P9105" s="157" t="s">
        <v>572</v>
      </c>
      <c r="U9105" s="163">
        <v>-7630</v>
      </c>
      <c r="X9105" s="157" t="s">
        <v>185</v>
      </c>
      <c r="AE9105" s="165" t="s">
        <v>397</v>
      </c>
    </row>
    <row r="9106" spans="1:31" hidden="1">
      <c r="A9106" s="157" t="s">
        <v>580</v>
      </c>
      <c r="P9106" s="157" t="s">
        <v>572</v>
      </c>
      <c r="U9106" s="163">
        <v>-4703</v>
      </c>
      <c r="X9106" s="157" t="s">
        <v>185</v>
      </c>
      <c r="AE9106" s="165" t="s">
        <v>399</v>
      </c>
    </row>
    <row r="9107" spans="1:31" hidden="1">
      <c r="A9107" s="157" t="s">
        <v>580</v>
      </c>
      <c r="P9107" s="157" t="s">
        <v>572</v>
      </c>
      <c r="U9107" s="163">
        <v>-9886.83</v>
      </c>
      <c r="X9107" s="157" t="s">
        <v>185</v>
      </c>
      <c r="AE9107" s="165" t="s">
        <v>380</v>
      </c>
    </row>
    <row r="9108" spans="1:31" hidden="1">
      <c r="A9108" s="157" t="s">
        <v>580</v>
      </c>
      <c r="P9108" s="157" t="s">
        <v>572</v>
      </c>
      <c r="U9108" s="163">
        <v>-2623.98</v>
      </c>
      <c r="X9108" s="157" t="s">
        <v>185</v>
      </c>
      <c r="AE9108" s="165" t="s">
        <v>379</v>
      </c>
    </row>
    <row r="9109" spans="1:31" hidden="1">
      <c r="A9109" s="157" t="s">
        <v>580</v>
      </c>
      <c r="P9109" s="157" t="s">
        <v>572</v>
      </c>
      <c r="U9109" s="163">
        <v>0</v>
      </c>
      <c r="X9109" s="157" t="s">
        <v>185</v>
      </c>
      <c r="AE9109" s="165" t="s">
        <v>354</v>
      </c>
    </row>
    <row r="9110" spans="1:31" hidden="1">
      <c r="A9110" s="157" t="s">
        <v>580</v>
      </c>
      <c r="P9110" s="157" t="s">
        <v>572</v>
      </c>
      <c r="U9110" s="163">
        <v>0</v>
      </c>
      <c r="X9110" s="157" t="s">
        <v>185</v>
      </c>
      <c r="AE9110" s="165" t="s">
        <v>341</v>
      </c>
    </row>
    <row r="9111" spans="1:31" hidden="1">
      <c r="A9111" s="157" t="s">
        <v>580</v>
      </c>
      <c r="P9111" s="157" t="s">
        <v>572</v>
      </c>
      <c r="U9111" s="163">
        <v>0</v>
      </c>
      <c r="X9111" s="157" t="s">
        <v>185</v>
      </c>
      <c r="AE9111" s="165" t="s">
        <v>353</v>
      </c>
    </row>
    <row r="9112" spans="1:31" hidden="1">
      <c r="A9112" s="157" t="s">
        <v>580</v>
      </c>
      <c r="P9112" s="157" t="s">
        <v>572</v>
      </c>
      <c r="U9112" s="163">
        <v>0</v>
      </c>
      <c r="X9112" s="157" t="s">
        <v>185</v>
      </c>
      <c r="AE9112" s="165" t="s">
        <v>342</v>
      </c>
    </row>
    <row r="9113" spans="1:31" hidden="1">
      <c r="A9113" s="157" t="s">
        <v>580</v>
      </c>
      <c r="P9113" s="157" t="s">
        <v>572</v>
      </c>
      <c r="U9113" s="163">
        <v>0</v>
      </c>
      <c r="X9113" s="157" t="s">
        <v>185</v>
      </c>
      <c r="AE9113" s="165" t="s">
        <v>549</v>
      </c>
    </row>
    <row r="9114" spans="1:31" hidden="1">
      <c r="A9114" s="157" t="s">
        <v>580</v>
      </c>
      <c r="P9114" s="157" t="s">
        <v>572</v>
      </c>
      <c r="U9114" s="163">
        <v>0</v>
      </c>
      <c r="X9114" s="157" t="s">
        <v>185</v>
      </c>
      <c r="AE9114" s="165" t="s">
        <v>344</v>
      </c>
    </row>
    <row r="9115" spans="1:31" hidden="1">
      <c r="A9115" s="157" t="s">
        <v>580</v>
      </c>
      <c r="P9115" s="157" t="s">
        <v>572</v>
      </c>
      <c r="U9115" s="163">
        <v>0</v>
      </c>
      <c r="X9115" s="157" t="s">
        <v>185</v>
      </c>
      <c r="AE9115" s="165" t="s">
        <v>349</v>
      </c>
    </row>
    <row r="9116" spans="1:31" hidden="1">
      <c r="A9116" s="157" t="s">
        <v>580</v>
      </c>
      <c r="P9116" s="157" t="s">
        <v>572</v>
      </c>
      <c r="U9116" s="163">
        <v>0</v>
      </c>
      <c r="X9116" s="157" t="s">
        <v>185</v>
      </c>
      <c r="AE9116" s="165" t="s">
        <v>345</v>
      </c>
    </row>
    <row r="9117" spans="1:31" hidden="1">
      <c r="A9117" s="157" t="s">
        <v>580</v>
      </c>
      <c r="P9117" s="157" t="s">
        <v>572</v>
      </c>
      <c r="U9117" s="163">
        <v>0</v>
      </c>
      <c r="X9117" s="157" t="s">
        <v>185</v>
      </c>
      <c r="AE9117" s="165" t="s">
        <v>352</v>
      </c>
    </row>
    <row r="9118" spans="1:31" hidden="1">
      <c r="A9118" s="157" t="s">
        <v>580</v>
      </c>
      <c r="P9118" s="157" t="s">
        <v>572</v>
      </c>
      <c r="U9118" s="163">
        <v>0</v>
      </c>
      <c r="X9118" s="157" t="s">
        <v>185</v>
      </c>
      <c r="AE9118" s="165" t="s">
        <v>351</v>
      </c>
    </row>
    <row r="9119" spans="1:31" hidden="1">
      <c r="A9119" s="157" t="s">
        <v>580</v>
      </c>
      <c r="P9119" s="157" t="s">
        <v>572</v>
      </c>
      <c r="U9119" s="163">
        <v>-1823.9097653437216</v>
      </c>
      <c r="X9119" s="157" t="s">
        <v>185</v>
      </c>
      <c r="AE9119" s="165" t="s">
        <v>347</v>
      </c>
    </row>
    <row r="9120" spans="1:31" hidden="1">
      <c r="A9120" s="157" t="s">
        <v>580</v>
      </c>
      <c r="P9120" s="157" t="s">
        <v>572</v>
      </c>
      <c r="U9120" s="163">
        <v>-29190.331093712914</v>
      </c>
      <c r="X9120" s="157" t="s">
        <v>185</v>
      </c>
      <c r="AE9120" s="165" t="s">
        <v>343</v>
      </c>
    </row>
    <row r="9121" spans="1:31" hidden="1">
      <c r="A9121" s="157" t="s">
        <v>580</v>
      </c>
      <c r="P9121" s="157" t="s">
        <v>572</v>
      </c>
      <c r="U9121" s="163">
        <v>-12231.426021983345</v>
      </c>
      <c r="X9121" s="157" t="s">
        <v>185</v>
      </c>
      <c r="AE9121" s="165" t="s">
        <v>346</v>
      </c>
    </row>
    <row r="9122" spans="1:31" hidden="1">
      <c r="A9122" s="157" t="s">
        <v>580</v>
      </c>
      <c r="P9122" s="157" t="s">
        <v>572</v>
      </c>
      <c r="U9122" s="163">
        <v>0</v>
      </c>
      <c r="X9122" s="157" t="s">
        <v>185</v>
      </c>
      <c r="AE9122" s="165" t="s">
        <v>350</v>
      </c>
    </row>
    <row r="9123" spans="1:31" hidden="1">
      <c r="A9123" s="157" t="s">
        <v>580</v>
      </c>
      <c r="P9123" s="157" t="s">
        <v>572</v>
      </c>
      <c r="U9123" s="163">
        <v>0</v>
      </c>
      <c r="X9123" s="157" t="s">
        <v>185</v>
      </c>
      <c r="AE9123" s="165" t="s">
        <v>227</v>
      </c>
    </row>
    <row r="9124" spans="1:31" hidden="1">
      <c r="A9124" s="157" t="s">
        <v>580</v>
      </c>
      <c r="P9124" s="157" t="s">
        <v>572</v>
      </c>
      <c r="U9124" s="163">
        <v>0</v>
      </c>
      <c r="X9124" s="157" t="s">
        <v>185</v>
      </c>
      <c r="AE9124" s="165" t="s">
        <v>236</v>
      </c>
    </row>
    <row r="9125" spans="1:31" hidden="1">
      <c r="A9125" s="157" t="s">
        <v>580</v>
      </c>
      <c r="P9125" s="157" t="s">
        <v>572</v>
      </c>
      <c r="U9125" s="163">
        <v>0</v>
      </c>
      <c r="X9125" s="157" t="s">
        <v>185</v>
      </c>
      <c r="AE9125" s="165" t="s">
        <v>292</v>
      </c>
    </row>
    <row r="9126" spans="1:31" hidden="1">
      <c r="A9126" s="157" t="s">
        <v>580</v>
      </c>
      <c r="P9126" s="157" t="s">
        <v>572</v>
      </c>
      <c r="U9126" s="163">
        <v>0</v>
      </c>
      <c r="X9126" s="157" t="s">
        <v>185</v>
      </c>
      <c r="AE9126" s="165" t="s">
        <v>299</v>
      </c>
    </row>
    <row r="9127" spans="1:31" hidden="1">
      <c r="A9127" s="157" t="s">
        <v>580</v>
      </c>
      <c r="P9127" s="157" t="s">
        <v>572</v>
      </c>
      <c r="U9127" s="163">
        <v>0</v>
      </c>
      <c r="X9127" s="157" t="s">
        <v>185</v>
      </c>
      <c r="AE9127" s="165" t="s">
        <v>348</v>
      </c>
    </row>
    <row r="9128" spans="1:31" hidden="1">
      <c r="A9128" s="157" t="s">
        <v>580</v>
      </c>
      <c r="P9128" s="157" t="s">
        <v>572</v>
      </c>
      <c r="U9128" s="163">
        <v>0</v>
      </c>
      <c r="X9128" s="157" t="s">
        <v>185</v>
      </c>
      <c r="AE9128" s="165" t="s">
        <v>535</v>
      </c>
    </row>
    <row r="9129" spans="1:31" hidden="1">
      <c r="A9129" s="157" t="s">
        <v>580</v>
      </c>
      <c r="P9129" s="157" t="s">
        <v>572</v>
      </c>
      <c r="U9129" s="163">
        <v>0</v>
      </c>
      <c r="X9129" s="157" t="s">
        <v>185</v>
      </c>
      <c r="AE9129" s="165" t="s">
        <v>534</v>
      </c>
    </row>
    <row r="9130" spans="1:31" hidden="1">
      <c r="A9130" s="157" t="s">
        <v>580</v>
      </c>
      <c r="P9130" s="157" t="s">
        <v>572</v>
      </c>
      <c r="U9130" s="163">
        <v>-95226.41333333333</v>
      </c>
      <c r="X9130" s="157" t="s">
        <v>185</v>
      </c>
      <c r="AE9130" s="165" t="s">
        <v>316</v>
      </c>
    </row>
    <row r="9131" spans="1:31" hidden="1">
      <c r="A9131" s="157" t="s">
        <v>580</v>
      </c>
      <c r="P9131" s="157" t="s">
        <v>572</v>
      </c>
      <c r="U9131" s="163">
        <v>-26695.18</v>
      </c>
      <c r="X9131" s="157" t="s">
        <v>185</v>
      </c>
      <c r="AE9131" s="165" t="s">
        <v>333</v>
      </c>
    </row>
    <row r="9132" spans="1:31" hidden="1">
      <c r="A9132" s="157" t="s">
        <v>580</v>
      </c>
      <c r="P9132" s="157" t="s">
        <v>572</v>
      </c>
      <c r="U9132" s="163">
        <v>-52574</v>
      </c>
      <c r="X9132" s="157" t="s">
        <v>185</v>
      </c>
      <c r="AE9132" s="165" t="s">
        <v>394</v>
      </c>
    </row>
    <row r="9133" spans="1:31" hidden="1">
      <c r="A9133" s="157" t="s">
        <v>580</v>
      </c>
      <c r="P9133" s="157" t="s">
        <v>572</v>
      </c>
      <c r="U9133" s="163">
        <v>0</v>
      </c>
      <c r="X9133" s="157" t="s">
        <v>185</v>
      </c>
      <c r="AE9133" s="165" t="s">
        <v>315</v>
      </c>
    </row>
    <row r="9134" spans="1:31" hidden="1">
      <c r="A9134" s="157" t="s">
        <v>580</v>
      </c>
      <c r="P9134" s="157" t="s">
        <v>572</v>
      </c>
      <c r="U9134" s="163">
        <v>0</v>
      </c>
      <c r="X9134" s="157" t="s">
        <v>185</v>
      </c>
      <c r="AE9134" s="165" t="s">
        <v>320</v>
      </c>
    </row>
    <row r="9135" spans="1:31" hidden="1">
      <c r="A9135" s="157" t="s">
        <v>580</v>
      </c>
      <c r="P9135" s="157" t="s">
        <v>572</v>
      </c>
      <c r="U9135" s="163">
        <v>0</v>
      </c>
      <c r="X9135" s="157" t="s">
        <v>185</v>
      </c>
      <c r="AE9135" s="165" t="s">
        <v>321</v>
      </c>
    </row>
    <row r="9136" spans="1:31" hidden="1">
      <c r="A9136" s="157" t="s">
        <v>580</v>
      </c>
      <c r="P9136" s="157" t="s">
        <v>572</v>
      </c>
      <c r="U9136" s="163">
        <v>0</v>
      </c>
      <c r="X9136" s="157" t="s">
        <v>185</v>
      </c>
      <c r="AE9136" s="165" t="s">
        <v>322</v>
      </c>
    </row>
    <row r="9137" spans="1:31" hidden="1">
      <c r="A9137" s="157" t="s">
        <v>580</v>
      </c>
      <c r="P9137" s="157" t="s">
        <v>572</v>
      </c>
      <c r="U9137" s="163">
        <v>0</v>
      </c>
      <c r="X9137" s="157" t="s">
        <v>185</v>
      </c>
      <c r="AE9137" s="165" t="s">
        <v>317</v>
      </c>
    </row>
    <row r="9138" spans="1:31" hidden="1">
      <c r="A9138" s="157" t="s">
        <v>580</v>
      </c>
      <c r="P9138" s="157" t="s">
        <v>572</v>
      </c>
      <c r="U9138" s="163">
        <v>0</v>
      </c>
      <c r="X9138" s="157" t="s">
        <v>185</v>
      </c>
      <c r="AE9138" s="165" t="s">
        <v>324</v>
      </c>
    </row>
    <row r="9139" spans="1:31" hidden="1">
      <c r="A9139" s="157" t="s">
        <v>580</v>
      </c>
      <c r="P9139" s="157" t="s">
        <v>572</v>
      </c>
      <c r="U9139" s="163">
        <v>0</v>
      </c>
      <c r="X9139" s="157" t="s">
        <v>185</v>
      </c>
      <c r="AE9139" s="165" t="s">
        <v>323</v>
      </c>
    </row>
    <row r="9140" spans="1:31" hidden="1">
      <c r="A9140" s="157" t="s">
        <v>580</v>
      </c>
      <c r="P9140" s="157" t="s">
        <v>572</v>
      </c>
      <c r="U9140" s="163">
        <v>0</v>
      </c>
      <c r="X9140" s="157" t="s">
        <v>185</v>
      </c>
      <c r="AE9140" s="165" t="s">
        <v>510</v>
      </c>
    </row>
    <row r="9141" spans="1:31" hidden="1">
      <c r="A9141" s="157" t="s">
        <v>580</v>
      </c>
      <c r="P9141" s="157" t="s">
        <v>572</v>
      </c>
      <c r="U9141" s="163">
        <v>0</v>
      </c>
      <c r="X9141" s="157" t="s">
        <v>185</v>
      </c>
      <c r="AE9141" s="165" t="s">
        <v>584</v>
      </c>
    </row>
    <row r="9142" spans="1:31" hidden="1">
      <c r="A9142" s="157" t="s">
        <v>580</v>
      </c>
      <c r="P9142" s="157" t="s">
        <v>572</v>
      </c>
      <c r="U9142" s="163">
        <v>0</v>
      </c>
      <c r="X9142" s="157" t="s">
        <v>185</v>
      </c>
      <c r="AE9142" s="165" t="s">
        <v>597</v>
      </c>
    </row>
    <row r="9143" spans="1:31" hidden="1">
      <c r="A9143" s="157" t="s">
        <v>580</v>
      </c>
      <c r="P9143" s="157" t="s">
        <v>572</v>
      </c>
      <c r="U9143" s="163">
        <v>0</v>
      </c>
      <c r="X9143" s="157" t="s">
        <v>185</v>
      </c>
      <c r="AE9143" s="165" t="s">
        <v>502</v>
      </c>
    </row>
    <row r="9144" spans="1:31" hidden="1">
      <c r="A9144" s="157" t="s">
        <v>580</v>
      </c>
      <c r="P9144" s="157" t="s">
        <v>572</v>
      </c>
      <c r="U9144" s="163">
        <v>0</v>
      </c>
      <c r="X9144" s="157" t="s">
        <v>185</v>
      </c>
      <c r="AE9144" s="165" t="s">
        <v>497</v>
      </c>
    </row>
    <row r="9145" spans="1:31" hidden="1">
      <c r="A9145" s="157" t="s">
        <v>580</v>
      </c>
      <c r="P9145" s="157" t="s">
        <v>572</v>
      </c>
      <c r="U9145" s="163">
        <v>0</v>
      </c>
      <c r="X9145" s="157" t="s">
        <v>185</v>
      </c>
      <c r="AE9145" s="165" t="s">
        <v>519</v>
      </c>
    </row>
    <row r="9146" spans="1:31" hidden="1">
      <c r="A9146" s="157" t="s">
        <v>580</v>
      </c>
      <c r="P9146" s="157" t="s">
        <v>572</v>
      </c>
      <c r="U9146" s="163">
        <v>0</v>
      </c>
      <c r="X9146" s="157" t="s">
        <v>185</v>
      </c>
      <c r="AE9146" s="165" t="s">
        <v>338</v>
      </c>
    </row>
    <row r="9147" spans="1:31" hidden="1">
      <c r="A9147" s="157" t="s">
        <v>580</v>
      </c>
      <c r="P9147" s="157" t="s">
        <v>572</v>
      </c>
      <c r="U9147" s="163">
        <v>0</v>
      </c>
      <c r="X9147" s="157" t="s">
        <v>185</v>
      </c>
      <c r="AE9147" s="165" t="s">
        <v>486</v>
      </c>
    </row>
    <row r="9148" spans="1:31" hidden="1">
      <c r="A9148" s="157" t="s">
        <v>580</v>
      </c>
      <c r="P9148" s="157" t="s">
        <v>572</v>
      </c>
      <c r="U9148" s="163">
        <v>0</v>
      </c>
      <c r="X9148" s="157" t="s">
        <v>185</v>
      </c>
      <c r="AE9148" s="165" t="s">
        <v>498</v>
      </c>
    </row>
    <row r="9149" spans="1:31" hidden="1">
      <c r="A9149" s="157" t="s">
        <v>580</v>
      </c>
      <c r="P9149" s="157" t="s">
        <v>572</v>
      </c>
      <c r="U9149" s="163">
        <v>-1859</v>
      </c>
      <c r="X9149" s="157" t="s">
        <v>185</v>
      </c>
      <c r="AE9149" s="165" t="s">
        <v>337</v>
      </c>
    </row>
    <row r="9150" spans="1:31" hidden="1">
      <c r="A9150" s="157" t="s">
        <v>580</v>
      </c>
      <c r="P9150" s="157" t="s">
        <v>572</v>
      </c>
      <c r="U9150" s="163">
        <v>0</v>
      </c>
      <c r="X9150" s="157" t="s">
        <v>185</v>
      </c>
      <c r="AE9150" s="165" t="s">
        <v>489</v>
      </c>
    </row>
    <row r="9151" spans="1:31" hidden="1">
      <c r="A9151" s="157" t="s">
        <v>580</v>
      </c>
      <c r="P9151" s="157" t="s">
        <v>572</v>
      </c>
      <c r="U9151" s="163">
        <v>0</v>
      </c>
      <c r="X9151" s="157" t="s">
        <v>185</v>
      </c>
      <c r="AE9151" s="165" t="s">
        <v>515</v>
      </c>
    </row>
    <row r="9152" spans="1:31" hidden="1">
      <c r="A9152" s="157" t="s">
        <v>580</v>
      </c>
      <c r="P9152" s="157" t="s">
        <v>572</v>
      </c>
      <c r="U9152" s="163">
        <v>0</v>
      </c>
      <c r="X9152" s="157" t="s">
        <v>185</v>
      </c>
      <c r="AE9152" s="165" t="s">
        <v>518</v>
      </c>
    </row>
    <row r="9153" spans="1:31" hidden="1">
      <c r="A9153" s="157" t="s">
        <v>580</v>
      </c>
      <c r="P9153" s="157" t="s">
        <v>572</v>
      </c>
      <c r="U9153" s="163">
        <v>0</v>
      </c>
      <c r="X9153" s="157" t="s">
        <v>185</v>
      </c>
      <c r="AE9153" s="165" t="s">
        <v>488</v>
      </c>
    </row>
    <row r="9154" spans="1:31" hidden="1">
      <c r="A9154" s="157" t="s">
        <v>580</v>
      </c>
      <c r="P9154" s="157" t="s">
        <v>572</v>
      </c>
      <c r="U9154" s="163">
        <v>0</v>
      </c>
      <c r="X9154" s="157" t="s">
        <v>185</v>
      </c>
      <c r="AE9154" s="165" t="s">
        <v>376</v>
      </c>
    </row>
    <row r="9155" spans="1:31" hidden="1">
      <c r="A9155" s="157" t="s">
        <v>580</v>
      </c>
      <c r="P9155" s="157" t="s">
        <v>572</v>
      </c>
      <c r="U9155" s="163">
        <v>0</v>
      </c>
      <c r="X9155" s="157" t="s">
        <v>185</v>
      </c>
      <c r="AE9155" s="165" t="s">
        <v>599</v>
      </c>
    </row>
    <row r="9156" spans="1:31" hidden="1">
      <c r="A9156" s="157" t="s">
        <v>580</v>
      </c>
      <c r="P9156" s="157" t="s">
        <v>572</v>
      </c>
      <c r="U9156" s="163">
        <v>0</v>
      </c>
      <c r="X9156" s="157" t="s">
        <v>185</v>
      </c>
      <c r="AE9156" s="165" t="s">
        <v>600</v>
      </c>
    </row>
    <row r="9157" spans="1:31" hidden="1">
      <c r="A9157" s="157" t="s">
        <v>580</v>
      </c>
      <c r="P9157" s="157" t="s">
        <v>572</v>
      </c>
      <c r="U9157" s="163">
        <v>0</v>
      </c>
      <c r="X9157" s="157" t="s">
        <v>185</v>
      </c>
      <c r="AE9157" s="165" t="s">
        <v>500</v>
      </c>
    </row>
    <row r="9158" spans="1:31" hidden="1">
      <c r="A9158" s="157" t="s">
        <v>580</v>
      </c>
      <c r="P9158" s="157" t="s">
        <v>572</v>
      </c>
      <c r="U9158" s="163">
        <v>0</v>
      </c>
      <c r="X9158" s="157" t="s">
        <v>185</v>
      </c>
      <c r="AE9158" s="165" t="s">
        <v>503</v>
      </c>
    </row>
    <row r="9159" spans="1:31" hidden="1">
      <c r="A9159" s="157" t="s">
        <v>580</v>
      </c>
      <c r="P9159" s="157" t="s">
        <v>572</v>
      </c>
      <c r="U9159" s="163">
        <v>0</v>
      </c>
      <c r="X9159" s="157" t="s">
        <v>185</v>
      </c>
      <c r="AE9159" s="165" t="s">
        <v>582</v>
      </c>
    </row>
    <row r="9160" spans="1:31" hidden="1">
      <c r="A9160" s="157" t="s">
        <v>580</v>
      </c>
      <c r="P9160" s="157" t="s">
        <v>572</v>
      </c>
      <c r="U9160" s="163">
        <v>0</v>
      </c>
      <c r="X9160" s="157" t="s">
        <v>185</v>
      </c>
      <c r="AE9160" s="165" t="s">
        <v>520</v>
      </c>
    </row>
    <row r="9161" spans="1:31" hidden="1">
      <c r="A9161" s="157" t="s">
        <v>580</v>
      </c>
      <c r="P9161" s="157" t="s">
        <v>572</v>
      </c>
      <c r="U9161" s="163">
        <v>0</v>
      </c>
      <c r="X9161" s="157" t="s">
        <v>185</v>
      </c>
      <c r="AE9161" s="165" t="s">
        <v>494</v>
      </c>
    </row>
    <row r="9162" spans="1:31" hidden="1">
      <c r="A9162" s="157" t="s">
        <v>580</v>
      </c>
      <c r="P9162" s="157" t="s">
        <v>572</v>
      </c>
      <c r="U9162" s="163">
        <v>0</v>
      </c>
      <c r="X9162" s="157" t="s">
        <v>185</v>
      </c>
      <c r="AE9162" s="165" t="s">
        <v>517</v>
      </c>
    </row>
    <row r="9163" spans="1:31" hidden="1">
      <c r="A9163" s="157" t="s">
        <v>580</v>
      </c>
      <c r="P9163" s="157" t="s">
        <v>572</v>
      </c>
      <c r="U9163" s="163">
        <v>0</v>
      </c>
      <c r="X9163" s="157" t="s">
        <v>185</v>
      </c>
      <c r="AE9163" s="165" t="s">
        <v>493</v>
      </c>
    </row>
    <row r="9164" spans="1:31" hidden="1">
      <c r="A9164" s="157" t="s">
        <v>580</v>
      </c>
      <c r="P9164" s="157" t="s">
        <v>572</v>
      </c>
      <c r="U9164" s="163">
        <v>0</v>
      </c>
      <c r="X9164" s="157" t="s">
        <v>185</v>
      </c>
      <c r="AE9164" s="165" t="s">
        <v>581</v>
      </c>
    </row>
    <row r="9165" spans="1:31" hidden="1">
      <c r="A9165" s="157" t="s">
        <v>580</v>
      </c>
      <c r="P9165" s="157" t="s">
        <v>572</v>
      </c>
      <c r="U9165" s="163">
        <v>-10746.663529411766</v>
      </c>
      <c r="X9165" s="157" t="s">
        <v>185</v>
      </c>
      <c r="AE9165" s="165" t="s">
        <v>309</v>
      </c>
    </row>
    <row r="9166" spans="1:31" hidden="1">
      <c r="A9166" s="157" t="s">
        <v>580</v>
      </c>
      <c r="P9166" s="157" t="s">
        <v>572</v>
      </c>
      <c r="U9166" s="163">
        <v>0</v>
      </c>
      <c r="X9166" s="157" t="s">
        <v>185</v>
      </c>
      <c r="AE9166" s="165" t="s">
        <v>496</v>
      </c>
    </row>
    <row r="9167" spans="1:31" hidden="1">
      <c r="A9167" s="157" t="s">
        <v>580</v>
      </c>
      <c r="P9167" s="157" t="s">
        <v>572</v>
      </c>
      <c r="U9167" s="163">
        <v>0</v>
      </c>
      <c r="X9167" s="157" t="s">
        <v>185</v>
      </c>
      <c r="AE9167" s="165" t="s">
        <v>516</v>
      </c>
    </row>
    <row r="9168" spans="1:31" hidden="1">
      <c r="A9168" s="157" t="s">
        <v>580</v>
      </c>
      <c r="P9168" s="157" t="s">
        <v>572</v>
      </c>
      <c r="U9168" s="163">
        <v>0</v>
      </c>
      <c r="X9168" s="157" t="s">
        <v>185</v>
      </c>
      <c r="AE9168" s="165" t="s">
        <v>601</v>
      </c>
    </row>
    <row r="9169" spans="1:31" hidden="1">
      <c r="A9169" s="157" t="s">
        <v>580</v>
      </c>
      <c r="P9169" s="157" t="s">
        <v>572</v>
      </c>
      <c r="U9169" s="163">
        <v>0</v>
      </c>
      <c r="X9169" s="157" t="s">
        <v>185</v>
      </c>
      <c r="AE9169" s="165" t="s">
        <v>514</v>
      </c>
    </row>
    <row r="9170" spans="1:31" hidden="1">
      <c r="A9170" s="157" t="s">
        <v>580</v>
      </c>
      <c r="P9170" s="157" t="s">
        <v>572</v>
      </c>
      <c r="U9170" s="163">
        <v>0</v>
      </c>
      <c r="X9170" s="157" t="s">
        <v>185</v>
      </c>
      <c r="AE9170" s="165" t="s">
        <v>513</v>
      </c>
    </row>
    <row r="9171" spans="1:31" hidden="1">
      <c r="A9171" s="157" t="s">
        <v>580</v>
      </c>
      <c r="P9171" s="157" t="s">
        <v>572</v>
      </c>
      <c r="U9171" s="163">
        <v>0</v>
      </c>
      <c r="X9171" s="157" t="s">
        <v>185</v>
      </c>
      <c r="AE9171" s="165" t="s">
        <v>492</v>
      </c>
    </row>
    <row r="9172" spans="1:31" hidden="1">
      <c r="A9172" s="157" t="s">
        <v>580</v>
      </c>
      <c r="P9172" s="157" t="s">
        <v>572</v>
      </c>
      <c r="U9172" s="163">
        <v>0</v>
      </c>
      <c r="X9172" s="157" t="s">
        <v>185</v>
      </c>
      <c r="AE9172" s="165" t="s">
        <v>602</v>
      </c>
    </row>
    <row r="9173" spans="1:31" hidden="1">
      <c r="A9173" s="157" t="s">
        <v>580</v>
      </c>
      <c r="P9173" s="157" t="s">
        <v>572</v>
      </c>
      <c r="U9173" s="163">
        <v>0</v>
      </c>
      <c r="X9173" s="157" t="s">
        <v>185</v>
      </c>
      <c r="AE9173" s="165" t="s">
        <v>603</v>
      </c>
    </row>
    <row r="9174" spans="1:31" hidden="1">
      <c r="A9174" s="157" t="s">
        <v>580</v>
      </c>
      <c r="P9174" s="157" t="s">
        <v>572</v>
      </c>
      <c r="U9174" s="163">
        <v>0</v>
      </c>
      <c r="X9174" s="157" t="s">
        <v>185</v>
      </c>
      <c r="AE9174" s="165" t="s">
        <v>491</v>
      </c>
    </row>
    <row r="9175" spans="1:31" hidden="1">
      <c r="A9175" s="157" t="s">
        <v>580</v>
      </c>
      <c r="P9175" s="157" t="s">
        <v>572</v>
      </c>
      <c r="U9175" s="163">
        <v>0</v>
      </c>
      <c r="X9175" s="157" t="s">
        <v>185</v>
      </c>
      <c r="AE9175" s="165" t="s">
        <v>495</v>
      </c>
    </row>
    <row r="9176" spans="1:31" hidden="1">
      <c r="A9176" s="157" t="s">
        <v>580</v>
      </c>
      <c r="P9176" s="157" t="s">
        <v>572</v>
      </c>
      <c r="U9176" s="163">
        <v>0</v>
      </c>
      <c r="X9176" s="157" t="s">
        <v>185</v>
      </c>
      <c r="AE9176" s="165" t="s">
        <v>460</v>
      </c>
    </row>
    <row r="9177" spans="1:31" hidden="1">
      <c r="A9177" s="157" t="s">
        <v>580</v>
      </c>
      <c r="P9177" s="157" t="s">
        <v>572</v>
      </c>
      <c r="U9177" s="163">
        <v>0</v>
      </c>
      <c r="X9177" s="157" t="s">
        <v>185</v>
      </c>
      <c r="AE9177" s="165" t="s">
        <v>604</v>
      </c>
    </row>
    <row r="9178" spans="1:31" hidden="1">
      <c r="A9178" s="157" t="s">
        <v>580</v>
      </c>
      <c r="P9178" s="157" t="s">
        <v>572</v>
      </c>
      <c r="U9178" s="163">
        <v>0</v>
      </c>
      <c r="X9178" s="157" t="s">
        <v>185</v>
      </c>
      <c r="AE9178" s="165" t="s">
        <v>501</v>
      </c>
    </row>
    <row r="9179" spans="1:31" hidden="1">
      <c r="A9179" s="157" t="s">
        <v>580</v>
      </c>
      <c r="P9179" s="157" t="s">
        <v>572</v>
      </c>
      <c r="U9179" s="163">
        <v>0</v>
      </c>
      <c r="X9179" s="157" t="s">
        <v>185</v>
      </c>
      <c r="AE9179" s="165" t="s">
        <v>511</v>
      </c>
    </row>
    <row r="9180" spans="1:31" hidden="1">
      <c r="A9180" s="157" t="s">
        <v>580</v>
      </c>
      <c r="P9180" s="157" t="s">
        <v>572</v>
      </c>
      <c r="U9180" s="163">
        <v>0</v>
      </c>
      <c r="X9180" s="157" t="s">
        <v>185</v>
      </c>
      <c r="AE9180" s="165" t="s">
        <v>490</v>
      </c>
    </row>
    <row r="9181" spans="1:31" hidden="1">
      <c r="A9181" s="157" t="s">
        <v>580</v>
      </c>
      <c r="P9181" s="157" t="s">
        <v>572</v>
      </c>
      <c r="U9181" s="163">
        <v>0</v>
      </c>
      <c r="X9181" s="157" t="s">
        <v>185</v>
      </c>
      <c r="AE9181" s="165" t="s">
        <v>512</v>
      </c>
    </row>
    <row r="9182" spans="1:31" hidden="1">
      <c r="A9182" s="157" t="s">
        <v>580</v>
      </c>
      <c r="P9182" s="157" t="s">
        <v>572</v>
      </c>
      <c r="U9182" s="163">
        <v>0</v>
      </c>
      <c r="X9182" s="157" t="s">
        <v>185</v>
      </c>
      <c r="AE9182" s="165" t="s">
        <v>468</v>
      </c>
    </row>
    <row r="9183" spans="1:31" hidden="1">
      <c r="A9183" s="157" t="s">
        <v>580</v>
      </c>
      <c r="P9183" s="157" t="s">
        <v>572</v>
      </c>
      <c r="U9183" s="163">
        <v>0</v>
      </c>
      <c r="X9183" s="157" t="s">
        <v>185</v>
      </c>
      <c r="AE9183" s="165" t="s">
        <v>217</v>
      </c>
    </row>
    <row r="9184" spans="1:31" hidden="1">
      <c r="A9184" s="157" t="s">
        <v>580</v>
      </c>
      <c r="P9184" s="157" t="s">
        <v>572</v>
      </c>
      <c r="U9184" s="163">
        <v>0</v>
      </c>
      <c r="X9184" s="157" t="s">
        <v>185</v>
      </c>
      <c r="AE9184" s="165" t="s">
        <v>542</v>
      </c>
    </row>
    <row r="9185" spans="1:31" hidden="1">
      <c r="A9185" s="157" t="s">
        <v>580</v>
      </c>
      <c r="P9185" s="157" t="s">
        <v>572</v>
      </c>
      <c r="U9185" s="163">
        <v>0</v>
      </c>
      <c r="X9185" s="157" t="s">
        <v>185</v>
      </c>
      <c r="AE9185" s="165" t="s">
        <v>550</v>
      </c>
    </row>
    <row r="9186" spans="1:31" hidden="1">
      <c r="A9186" s="157" t="s">
        <v>580</v>
      </c>
      <c r="P9186" s="157" t="s">
        <v>572</v>
      </c>
      <c r="U9186" s="163">
        <v>0</v>
      </c>
      <c r="X9186" s="157" t="s">
        <v>185</v>
      </c>
      <c r="AE9186" s="165" t="s">
        <v>294</v>
      </c>
    </row>
    <row r="9187" spans="1:31" hidden="1">
      <c r="A9187" s="157" t="s">
        <v>580</v>
      </c>
      <c r="P9187" s="157" t="s">
        <v>572</v>
      </c>
      <c r="U9187" s="163">
        <v>0</v>
      </c>
      <c r="X9187" s="157" t="s">
        <v>185</v>
      </c>
      <c r="AE9187" s="165" t="s">
        <v>543</v>
      </c>
    </row>
    <row r="9188" spans="1:31" hidden="1">
      <c r="A9188" s="157" t="s">
        <v>580</v>
      </c>
      <c r="P9188" s="157" t="s">
        <v>572</v>
      </c>
      <c r="U9188" s="163">
        <v>0</v>
      </c>
      <c r="X9188" s="157" t="s">
        <v>185</v>
      </c>
    </row>
    <row r="9189" spans="1:31" hidden="1">
      <c r="A9189" s="157" t="s">
        <v>580</v>
      </c>
      <c r="P9189" s="157" t="s">
        <v>572</v>
      </c>
      <c r="U9189" s="163">
        <v>0</v>
      </c>
      <c r="X9189" s="157" t="s">
        <v>185</v>
      </c>
      <c r="AE9189" s="165" t="s">
        <v>464</v>
      </c>
    </row>
    <row r="9190" spans="1:31" hidden="1">
      <c r="A9190" s="157" t="s">
        <v>580</v>
      </c>
      <c r="P9190" s="157" t="s">
        <v>572</v>
      </c>
      <c r="U9190" s="163">
        <v>0</v>
      </c>
      <c r="X9190" s="157" t="s">
        <v>185</v>
      </c>
      <c r="AE9190" s="165" t="s">
        <v>465</v>
      </c>
    </row>
    <row r="9191" spans="1:31" hidden="1">
      <c r="A9191" s="157" t="s">
        <v>580</v>
      </c>
      <c r="P9191" s="157" t="s">
        <v>572</v>
      </c>
      <c r="U9191" s="163">
        <v>0</v>
      </c>
      <c r="X9191" s="157" t="s">
        <v>185</v>
      </c>
      <c r="AE9191" s="165" t="s">
        <v>466</v>
      </c>
    </row>
    <row r="9192" spans="1:31" hidden="1">
      <c r="A9192" s="157" t="s">
        <v>580</v>
      </c>
      <c r="P9192" s="157" t="s">
        <v>572</v>
      </c>
      <c r="U9192" s="163">
        <v>0</v>
      </c>
      <c r="X9192" s="157" t="s">
        <v>185</v>
      </c>
      <c r="AE9192" s="165" t="s">
        <v>467</v>
      </c>
    </row>
    <row r="9193" spans="1:31" hidden="1">
      <c r="A9193" s="157" t="s">
        <v>580</v>
      </c>
      <c r="P9193" s="157" t="s">
        <v>572</v>
      </c>
      <c r="U9193" s="163">
        <v>0</v>
      </c>
      <c r="X9193" s="157" t="s">
        <v>185</v>
      </c>
      <c r="AE9193" s="165" t="s">
        <v>401</v>
      </c>
    </row>
    <row r="9194" spans="1:31" hidden="1">
      <c r="A9194" s="157" t="s">
        <v>580</v>
      </c>
      <c r="P9194" s="157" t="s">
        <v>572</v>
      </c>
      <c r="U9194" s="163">
        <v>253769.66999999998</v>
      </c>
      <c r="X9194" s="157" t="s">
        <v>185</v>
      </c>
      <c r="AE9194" s="165" t="s">
        <v>547</v>
      </c>
    </row>
    <row r="9195" spans="1:31" hidden="1">
      <c r="A9195" s="157" t="s">
        <v>580</v>
      </c>
      <c r="P9195" s="157" t="s">
        <v>572</v>
      </c>
      <c r="U9195" s="163">
        <v>0</v>
      </c>
      <c r="X9195" s="157" t="s">
        <v>185</v>
      </c>
      <c r="AE9195" s="165" t="s">
        <v>470</v>
      </c>
    </row>
    <row r="9196" spans="1:31" hidden="1">
      <c r="A9196" s="157" t="s">
        <v>580</v>
      </c>
      <c r="P9196" s="157" t="s">
        <v>572</v>
      </c>
      <c r="U9196" s="163">
        <v>0</v>
      </c>
      <c r="X9196" s="157" t="s">
        <v>185</v>
      </c>
      <c r="AE9196" s="165" t="s">
        <v>472</v>
      </c>
    </row>
    <row r="9197" spans="1:31" hidden="1">
      <c r="A9197" s="157" t="s">
        <v>580</v>
      </c>
      <c r="P9197" s="157" t="s">
        <v>572</v>
      </c>
      <c r="U9197" s="163">
        <v>0</v>
      </c>
      <c r="X9197" s="157" t="s">
        <v>185</v>
      </c>
      <c r="AE9197" s="165" t="s">
        <v>462</v>
      </c>
    </row>
    <row r="9198" spans="1:31" hidden="1">
      <c r="A9198" s="157" t="s">
        <v>580</v>
      </c>
      <c r="P9198" s="157" t="s">
        <v>572</v>
      </c>
      <c r="U9198" s="163">
        <v>0</v>
      </c>
      <c r="X9198" s="157" t="s">
        <v>185</v>
      </c>
      <c r="AE9198" s="165" t="s">
        <v>473</v>
      </c>
    </row>
    <row r="9199" spans="1:31" hidden="1">
      <c r="A9199" s="157" t="s">
        <v>580</v>
      </c>
      <c r="P9199" s="157" t="s">
        <v>572</v>
      </c>
      <c r="U9199" s="163">
        <v>0</v>
      </c>
      <c r="X9199" s="157" t="s">
        <v>185</v>
      </c>
      <c r="AE9199" s="165" t="s">
        <v>479</v>
      </c>
    </row>
    <row r="9200" spans="1:31" hidden="1">
      <c r="A9200" s="157" t="s">
        <v>580</v>
      </c>
      <c r="P9200" s="157" t="s">
        <v>572</v>
      </c>
      <c r="U9200" s="163">
        <v>0</v>
      </c>
      <c r="X9200" s="157" t="s">
        <v>185</v>
      </c>
      <c r="AE9200" s="165" t="s">
        <v>475</v>
      </c>
    </row>
    <row r="9201" spans="1:31" hidden="1">
      <c r="A9201" s="157" t="s">
        <v>580</v>
      </c>
      <c r="P9201" s="157" t="s">
        <v>572</v>
      </c>
      <c r="U9201" s="163">
        <v>0</v>
      </c>
      <c r="X9201" s="157" t="s">
        <v>185</v>
      </c>
      <c r="AE9201" s="165" t="s">
        <v>476</v>
      </c>
    </row>
    <row r="9202" spans="1:31" hidden="1">
      <c r="A9202" s="157" t="s">
        <v>580</v>
      </c>
      <c r="P9202" s="157" t="s">
        <v>572</v>
      </c>
      <c r="U9202" s="163">
        <v>0</v>
      </c>
      <c r="X9202" s="157" t="s">
        <v>185</v>
      </c>
      <c r="AE9202" s="165" t="s">
        <v>474</v>
      </c>
    </row>
    <row r="9203" spans="1:31" hidden="1">
      <c r="A9203" s="157" t="s">
        <v>580</v>
      </c>
      <c r="P9203" s="157" t="s">
        <v>572</v>
      </c>
      <c r="U9203" s="163">
        <v>0</v>
      </c>
      <c r="X9203" s="157" t="s">
        <v>185</v>
      </c>
      <c r="AE9203" s="165" t="s">
        <v>482</v>
      </c>
    </row>
    <row r="9204" spans="1:31" hidden="1">
      <c r="A9204" s="157" t="s">
        <v>580</v>
      </c>
      <c r="P9204" s="157" t="s">
        <v>572</v>
      </c>
      <c r="U9204" s="163">
        <v>0</v>
      </c>
      <c r="X9204" s="157" t="s">
        <v>185</v>
      </c>
      <c r="AE9204" s="165" t="s">
        <v>478</v>
      </c>
    </row>
    <row r="9205" spans="1:31" hidden="1">
      <c r="A9205" s="157" t="s">
        <v>580</v>
      </c>
      <c r="P9205" s="157" t="s">
        <v>572</v>
      </c>
      <c r="U9205" s="163">
        <v>0</v>
      </c>
      <c r="X9205" s="157" t="s">
        <v>185</v>
      </c>
      <c r="AE9205" s="165" t="s">
        <v>485</v>
      </c>
    </row>
    <row r="9206" spans="1:31" hidden="1">
      <c r="A9206" s="157" t="s">
        <v>580</v>
      </c>
      <c r="P9206" s="157" t="s">
        <v>572</v>
      </c>
      <c r="U9206" s="163">
        <v>0</v>
      </c>
      <c r="X9206" s="157" t="s">
        <v>185</v>
      </c>
      <c r="AE9206" s="165" t="s">
        <v>483</v>
      </c>
    </row>
    <row r="9207" spans="1:31" hidden="1">
      <c r="A9207" s="157" t="s">
        <v>580</v>
      </c>
      <c r="P9207" s="157" t="s">
        <v>572</v>
      </c>
      <c r="U9207" s="163">
        <v>4.5474735088646412E-13</v>
      </c>
      <c r="X9207" s="157" t="s">
        <v>185</v>
      </c>
      <c r="AE9207" s="165" t="s">
        <v>484</v>
      </c>
    </row>
    <row r="9208" spans="1:31" hidden="1">
      <c r="A9208" s="157" t="s">
        <v>580</v>
      </c>
      <c r="P9208" s="157" t="s">
        <v>572</v>
      </c>
      <c r="U9208" s="163">
        <v>0</v>
      </c>
      <c r="X9208" s="157" t="s">
        <v>185</v>
      </c>
      <c r="AE9208" s="165" t="s">
        <v>477</v>
      </c>
    </row>
    <row r="9209" spans="1:31" hidden="1">
      <c r="A9209" s="157" t="s">
        <v>580</v>
      </c>
      <c r="P9209" s="157" t="s">
        <v>572</v>
      </c>
      <c r="U9209" s="163">
        <v>0</v>
      </c>
      <c r="X9209" s="157" t="s">
        <v>185</v>
      </c>
      <c r="AE9209" s="165" t="s">
        <v>482</v>
      </c>
    </row>
    <row r="9210" spans="1:31" hidden="1">
      <c r="A9210" s="157" t="s">
        <v>580</v>
      </c>
      <c r="P9210" s="157" t="s">
        <v>572</v>
      </c>
      <c r="U9210" s="163">
        <v>0</v>
      </c>
      <c r="X9210" s="157" t="s">
        <v>185</v>
      </c>
      <c r="AE9210" s="165" t="s">
        <v>480</v>
      </c>
    </row>
    <row r="9211" spans="1:31" hidden="1">
      <c r="A9211" s="157" t="s">
        <v>580</v>
      </c>
      <c r="P9211" s="157" t="s">
        <v>572</v>
      </c>
      <c r="U9211" s="163">
        <v>0</v>
      </c>
      <c r="X9211" s="157" t="s">
        <v>185</v>
      </c>
      <c r="AE9211" s="165" t="s">
        <v>481</v>
      </c>
    </row>
    <row r="9212" spans="1:31" hidden="1">
      <c r="A9212" s="157" t="s">
        <v>580</v>
      </c>
      <c r="P9212" s="157" t="s">
        <v>572</v>
      </c>
      <c r="U9212" s="163">
        <v>0</v>
      </c>
      <c r="X9212" s="157" t="s">
        <v>185</v>
      </c>
      <c r="AE9212" s="165" t="s">
        <v>469</v>
      </c>
    </row>
    <row r="9213" spans="1:31" hidden="1">
      <c r="A9213" s="157" t="s">
        <v>580</v>
      </c>
      <c r="P9213" s="157" t="s">
        <v>572</v>
      </c>
      <c r="U9213" s="163">
        <v>0</v>
      </c>
      <c r="X9213" s="157" t="s">
        <v>186</v>
      </c>
      <c r="AE9213" s="165" t="s">
        <v>360</v>
      </c>
    </row>
    <row r="9214" spans="1:31" hidden="1">
      <c r="A9214" s="157" t="s">
        <v>580</v>
      </c>
      <c r="P9214" s="157" t="s">
        <v>572</v>
      </c>
      <c r="U9214" s="163">
        <v>-10537.04</v>
      </c>
      <c r="X9214" s="157" t="s">
        <v>186</v>
      </c>
      <c r="AE9214" s="165" t="s">
        <v>357</v>
      </c>
    </row>
    <row r="9215" spans="1:31" hidden="1">
      <c r="A9215" s="157" t="s">
        <v>580</v>
      </c>
      <c r="P9215" s="157" t="s">
        <v>572</v>
      </c>
      <c r="U9215" s="163">
        <v>-9656.4700000000012</v>
      </c>
      <c r="X9215" s="157" t="s">
        <v>186</v>
      </c>
      <c r="AE9215" s="165" t="s">
        <v>358</v>
      </c>
    </row>
    <row r="9216" spans="1:31" hidden="1">
      <c r="A9216" s="157" t="s">
        <v>580</v>
      </c>
      <c r="P9216" s="157" t="s">
        <v>572</v>
      </c>
      <c r="U9216" s="163">
        <v>-19019.270000000004</v>
      </c>
      <c r="X9216" s="157" t="s">
        <v>186</v>
      </c>
      <c r="AE9216" s="165" t="s">
        <v>359</v>
      </c>
    </row>
    <row r="9217" spans="1:31" hidden="1">
      <c r="A9217" s="157" t="s">
        <v>580</v>
      </c>
      <c r="P9217" s="157" t="s">
        <v>572</v>
      </c>
      <c r="U9217" s="163">
        <v>-3105.8500000000004</v>
      </c>
      <c r="X9217" s="157" t="s">
        <v>186</v>
      </c>
      <c r="AE9217" s="165" t="s">
        <v>363</v>
      </c>
    </row>
    <row r="9218" spans="1:31" hidden="1">
      <c r="A9218" s="157" t="s">
        <v>580</v>
      </c>
      <c r="P9218" s="157" t="s">
        <v>572</v>
      </c>
      <c r="U9218" s="163">
        <v>-2146.6100000000006</v>
      </c>
      <c r="X9218" s="157" t="s">
        <v>186</v>
      </c>
      <c r="AE9218" s="165" t="s">
        <v>364</v>
      </c>
    </row>
    <row r="9219" spans="1:31" hidden="1">
      <c r="A9219" s="157" t="s">
        <v>580</v>
      </c>
      <c r="P9219" s="157" t="s">
        <v>572</v>
      </c>
      <c r="U9219" s="163">
        <v>-5192.5700000000015</v>
      </c>
      <c r="X9219" s="157" t="s">
        <v>186</v>
      </c>
      <c r="AE9219" s="165" t="s">
        <v>362</v>
      </c>
    </row>
    <row r="9220" spans="1:31" hidden="1">
      <c r="A9220" s="157" t="s">
        <v>580</v>
      </c>
      <c r="P9220" s="157" t="s">
        <v>572</v>
      </c>
      <c r="U9220" s="163">
        <v>-12038.64</v>
      </c>
      <c r="X9220" s="157" t="s">
        <v>186</v>
      </c>
      <c r="AE9220" s="165" t="s">
        <v>361</v>
      </c>
    </row>
    <row r="9221" spans="1:31" hidden="1">
      <c r="A9221" s="157" t="s">
        <v>580</v>
      </c>
      <c r="P9221" s="157" t="s">
        <v>572</v>
      </c>
      <c r="U9221" s="163">
        <v>-3035.1543600431687</v>
      </c>
      <c r="X9221" s="157" t="s">
        <v>186</v>
      </c>
      <c r="AE9221" s="165" t="s">
        <v>382</v>
      </c>
    </row>
    <row r="9222" spans="1:31" hidden="1">
      <c r="A9222" s="157" t="s">
        <v>580</v>
      </c>
      <c r="P9222" s="157" t="s">
        <v>572</v>
      </c>
      <c r="U9222" s="163">
        <v>1513.2680784547265</v>
      </c>
      <c r="X9222" s="157" t="s">
        <v>186</v>
      </c>
      <c r="AE9222" s="165" t="s">
        <v>386</v>
      </c>
    </row>
    <row r="9223" spans="1:31" hidden="1">
      <c r="A9223" s="157" t="s">
        <v>580</v>
      </c>
      <c r="P9223" s="157" t="s">
        <v>572</v>
      </c>
      <c r="U9223" s="163">
        <v>-11677.355874799963</v>
      </c>
      <c r="X9223" s="157" t="s">
        <v>186</v>
      </c>
      <c r="AE9223" s="165" t="s">
        <v>388</v>
      </c>
    </row>
    <row r="9224" spans="1:31" hidden="1">
      <c r="A9224" s="157" t="s">
        <v>580</v>
      </c>
      <c r="P9224" s="157" t="s">
        <v>572</v>
      </c>
      <c r="U9224" s="163">
        <v>-12330.659868249662</v>
      </c>
      <c r="X9224" s="157" t="s">
        <v>186</v>
      </c>
      <c r="AE9224" s="165" t="s">
        <v>389</v>
      </c>
    </row>
    <row r="9225" spans="1:31" hidden="1">
      <c r="A9225" s="157" t="s">
        <v>580</v>
      </c>
      <c r="P9225" s="157" t="s">
        <v>572</v>
      </c>
      <c r="U9225" s="163">
        <v>0</v>
      </c>
      <c r="X9225" s="157" t="s">
        <v>186</v>
      </c>
      <c r="AE9225" s="165" t="s">
        <v>391</v>
      </c>
    </row>
    <row r="9226" spans="1:31" hidden="1">
      <c r="A9226" s="157" t="s">
        <v>580</v>
      </c>
      <c r="P9226" s="157" t="s">
        <v>572</v>
      </c>
      <c r="U9226" s="163">
        <v>0</v>
      </c>
      <c r="X9226" s="157" t="s">
        <v>186</v>
      </c>
      <c r="AE9226" s="165" t="s">
        <v>390</v>
      </c>
    </row>
    <row r="9227" spans="1:31" hidden="1">
      <c r="A9227" s="157" t="s">
        <v>580</v>
      </c>
      <c r="P9227" s="157" t="s">
        <v>572</v>
      </c>
      <c r="U9227" s="163">
        <v>0</v>
      </c>
      <c r="X9227" s="157" t="s">
        <v>186</v>
      </c>
      <c r="AE9227" s="165" t="s">
        <v>384</v>
      </c>
    </row>
    <row r="9228" spans="1:31" hidden="1">
      <c r="A9228" s="157" t="s">
        <v>580</v>
      </c>
      <c r="P9228" s="157" t="s">
        <v>572</v>
      </c>
      <c r="U9228" s="163">
        <v>0</v>
      </c>
      <c r="X9228" s="157" t="s">
        <v>186</v>
      </c>
      <c r="AE9228" s="165" t="s">
        <v>385</v>
      </c>
    </row>
    <row r="9229" spans="1:31" hidden="1">
      <c r="A9229" s="157" t="s">
        <v>580</v>
      </c>
      <c r="P9229" s="157" t="s">
        <v>572</v>
      </c>
      <c r="U9229" s="163">
        <v>0</v>
      </c>
      <c r="X9229" s="157" t="s">
        <v>186</v>
      </c>
      <c r="AE9229" s="165" t="s">
        <v>387</v>
      </c>
    </row>
    <row r="9230" spans="1:31" hidden="1">
      <c r="A9230" s="157" t="s">
        <v>580</v>
      </c>
      <c r="P9230" s="157" t="s">
        <v>572</v>
      </c>
      <c r="U9230" s="163">
        <v>-16665.159999999996</v>
      </c>
      <c r="X9230" s="157" t="s">
        <v>186</v>
      </c>
      <c r="AE9230" s="165" t="s">
        <v>325</v>
      </c>
    </row>
    <row r="9231" spans="1:31" hidden="1">
      <c r="A9231" s="157" t="s">
        <v>580</v>
      </c>
      <c r="P9231" s="157" t="s">
        <v>572</v>
      </c>
      <c r="U9231" s="163">
        <v>-8910</v>
      </c>
      <c r="X9231" s="157" t="s">
        <v>186</v>
      </c>
      <c r="AE9231" s="165" t="s">
        <v>326</v>
      </c>
    </row>
    <row r="9232" spans="1:31" hidden="1">
      <c r="A9232" s="157" t="s">
        <v>580</v>
      </c>
      <c r="P9232" s="157" t="s">
        <v>572</v>
      </c>
      <c r="U9232" s="163">
        <v>-13455.970000000001</v>
      </c>
      <c r="X9232" s="157" t="s">
        <v>186</v>
      </c>
      <c r="AE9232" s="165" t="s">
        <v>329</v>
      </c>
    </row>
    <row r="9233" spans="1:31" hidden="1">
      <c r="A9233" s="157" t="s">
        <v>580</v>
      </c>
      <c r="P9233" s="157" t="s">
        <v>572</v>
      </c>
      <c r="U9233" s="163">
        <v>-13443</v>
      </c>
      <c r="X9233" s="157" t="s">
        <v>186</v>
      </c>
      <c r="AE9233" s="165" t="s">
        <v>335</v>
      </c>
    </row>
    <row r="9234" spans="1:31" hidden="1">
      <c r="A9234" s="157" t="s">
        <v>580</v>
      </c>
      <c r="P9234" s="157" t="s">
        <v>572</v>
      </c>
      <c r="U9234" s="163">
        <v>-21855.640000000007</v>
      </c>
      <c r="X9234" s="157" t="s">
        <v>186</v>
      </c>
      <c r="AE9234" s="165" t="s">
        <v>332</v>
      </c>
    </row>
    <row r="9235" spans="1:31" hidden="1">
      <c r="A9235" s="157" t="s">
        <v>580</v>
      </c>
      <c r="P9235" s="157" t="s">
        <v>572</v>
      </c>
      <c r="U9235" s="163">
        <v>0</v>
      </c>
      <c r="X9235" s="157" t="s">
        <v>186</v>
      </c>
      <c r="AE9235" s="165" t="s">
        <v>327</v>
      </c>
    </row>
    <row r="9236" spans="1:31" hidden="1">
      <c r="A9236" s="157" t="s">
        <v>580</v>
      </c>
      <c r="P9236" s="157" t="s">
        <v>572</v>
      </c>
      <c r="U9236" s="163">
        <v>0</v>
      </c>
      <c r="X9236" s="157" t="s">
        <v>186</v>
      </c>
      <c r="AE9236" s="165" t="s">
        <v>328</v>
      </c>
    </row>
    <row r="9237" spans="1:31" hidden="1">
      <c r="A9237" s="157" t="s">
        <v>580</v>
      </c>
      <c r="P9237" s="157" t="s">
        <v>572</v>
      </c>
      <c r="U9237" s="163">
        <v>0</v>
      </c>
      <c r="X9237" s="157" t="s">
        <v>186</v>
      </c>
      <c r="AE9237" s="165" t="s">
        <v>330</v>
      </c>
    </row>
    <row r="9238" spans="1:31" hidden="1">
      <c r="A9238" s="157" t="s">
        <v>580</v>
      </c>
      <c r="P9238" s="157" t="s">
        <v>572</v>
      </c>
      <c r="U9238" s="163">
        <v>0</v>
      </c>
      <c r="X9238" s="157" t="s">
        <v>186</v>
      </c>
      <c r="AE9238" s="165" t="s">
        <v>334</v>
      </c>
    </row>
    <row r="9239" spans="1:31" hidden="1">
      <c r="A9239" s="157" t="s">
        <v>580</v>
      </c>
      <c r="P9239" s="157" t="s">
        <v>572</v>
      </c>
      <c r="U9239" s="163">
        <v>0</v>
      </c>
      <c r="X9239" s="157" t="s">
        <v>186</v>
      </c>
      <c r="AE9239" s="165" t="s">
        <v>331</v>
      </c>
    </row>
    <row r="9240" spans="1:31" hidden="1">
      <c r="A9240" s="157" t="s">
        <v>580</v>
      </c>
      <c r="P9240" s="157" t="s">
        <v>572</v>
      </c>
      <c r="U9240" s="163">
        <v>-9152</v>
      </c>
      <c r="X9240" s="157" t="s">
        <v>186</v>
      </c>
      <c r="AE9240" s="165" t="s">
        <v>336</v>
      </c>
    </row>
    <row r="9241" spans="1:31" hidden="1">
      <c r="A9241" s="157" t="s">
        <v>580</v>
      </c>
      <c r="P9241" s="157" t="s">
        <v>572</v>
      </c>
      <c r="U9241" s="163">
        <v>0</v>
      </c>
      <c r="X9241" s="157" t="s">
        <v>186</v>
      </c>
      <c r="AE9241" s="165" t="s">
        <v>340</v>
      </c>
    </row>
    <row r="9242" spans="1:31" hidden="1">
      <c r="A9242" s="157" t="s">
        <v>580</v>
      </c>
      <c r="P9242" s="157" t="s">
        <v>572</v>
      </c>
      <c r="U9242" s="163">
        <v>0</v>
      </c>
      <c r="X9242" s="157" t="s">
        <v>186</v>
      </c>
      <c r="AE9242" s="165" t="s">
        <v>339</v>
      </c>
    </row>
    <row r="9243" spans="1:31" hidden="1">
      <c r="A9243" s="157" t="s">
        <v>580</v>
      </c>
      <c r="P9243" s="157" t="s">
        <v>572</v>
      </c>
      <c r="U9243" s="163">
        <v>0</v>
      </c>
      <c r="X9243" s="157" t="s">
        <v>186</v>
      </c>
      <c r="AE9243" s="165" t="s">
        <v>368</v>
      </c>
    </row>
    <row r="9244" spans="1:31" hidden="1">
      <c r="A9244" s="157" t="s">
        <v>580</v>
      </c>
      <c r="P9244" s="157" t="s">
        <v>572</v>
      </c>
      <c r="U9244" s="163">
        <v>0</v>
      </c>
      <c r="X9244" s="157" t="s">
        <v>186</v>
      </c>
      <c r="AE9244" s="165" t="s">
        <v>371</v>
      </c>
    </row>
    <row r="9245" spans="1:31" hidden="1">
      <c r="A9245" s="157" t="s">
        <v>580</v>
      </c>
      <c r="P9245" s="157" t="s">
        <v>572</v>
      </c>
      <c r="U9245" s="163">
        <v>0</v>
      </c>
      <c r="X9245" s="157" t="s">
        <v>186</v>
      </c>
      <c r="AE9245" s="165" t="s">
        <v>370</v>
      </c>
    </row>
    <row r="9246" spans="1:31" hidden="1">
      <c r="A9246" s="157" t="s">
        <v>580</v>
      </c>
      <c r="P9246" s="157" t="s">
        <v>572</v>
      </c>
      <c r="U9246" s="163">
        <v>-10511.57</v>
      </c>
      <c r="X9246" s="157" t="s">
        <v>186</v>
      </c>
      <c r="AE9246" s="165" t="s">
        <v>369</v>
      </c>
    </row>
    <row r="9247" spans="1:31" hidden="1">
      <c r="A9247" s="157" t="s">
        <v>580</v>
      </c>
      <c r="P9247" s="157" t="s">
        <v>572</v>
      </c>
      <c r="U9247" s="163">
        <v>-24000</v>
      </c>
      <c r="X9247" s="157" t="s">
        <v>186</v>
      </c>
      <c r="AE9247" s="165" t="s">
        <v>374</v>
      </c>
    </row>
    <row r="9248" spans="1:31" hidden="1">
      <c r="A9248" s="157" t="s">
        <v>580</v>
      </c>
      <c r="P9248" s="157" t="s">
        <v>572</v>
      </c>
      <c r="U9248" s="163">
        <v>0</v>
      </c>
      <c r="X9248" s="157" t="s">
        <v>186</v>
      </c>
      <c r="AE9248" s="165" t="s">
        <v>366</v>
      </c>
    </row>
    <row r="9249" spans="1:31" hidden="1">
      <c r="A9249" s="157" t="s">
        <v>580</v>
      </c>
      <c r="P9249" s="157" t="s">
        <v>572</v>
      </c>
      <c r="U9249" s="163">
        <v>0</v>
      </c>
      <c r="X9249" s="157" t="s">
        <v>186</v>
      </c>
      <c r="AE9249" s="165" t="s">
        <v>375</v>
      </c>
    </row>
    <row r="9250" spans="1:31" hidden="1">
      <c r="A9250" s="157" t="s">
        <v>580</v>
      </c>
      <c r="P9250" s="157" t="s">
        <v>572</v>
      </c>
      <c r="U9250" s="163">
        <v>0</v>
      </c>
      <c r="X9250" s="157" t="s">
        <v>186</v>
      </c>
      <c r="AE9250" s="165" t="s">
        <v>373</v>
      </c>
    </row>
    <row r="9251" spans="1:31" hidden="1">
      <c r="A9251" s="157" t="s">
        <v>580</v>
      </c>
      <c r="P9251" s="157" t="s">
        <v>572</v>
      </c>
      <c r="U9251" s="163">
        <v>0</v>
      </c>
      <c r="X9251" s="157" t="s">
        <v>186</v>
      </c>
      <c r="AE9251" s="165" t="s">
        <v>367</v>
      </c>
    </row>
    <row r="9252" spans="1:31" hidden="1">
      <c r="A9252" s="157" t="s">
        <v>580</v>
      </c>
      <c r="P9252" s="157" t="s">
        <v>572</v>
      </c>
      <c r="U9252" s="163">
        <v>-13718.849999999999</v>
      </c>
      <c r="X9252" s="157" t="s">
        <v>186</v>
      </c>
      <c r="AE9252" s="165" t="s">
        <v>372</v>
      </c>
    </row>
    <row r="9253" spans="1:31" hidden="1">
      <c r="A9253" s="157" t="s">
        <v>580</v>
      </c>
      <c r="P9253" s="157" t="s">
        <v>572</v>
      </c>
      <c r="U9253" s="163">
        <v>0</v>
      </c>
      <c r="X9253" s="157" t="s">
        <v>186</v>
      </c>
      <c r="AE9253" s="165" t="s">
        <v>189</v>
      </c>
    </row>
    <row r="9254" spans="1:31" hidden="1">
      <c r="A9254" s="157" t="s">
        <v>580</v>
      </c>
      <c r="P9254" s="157" t="s">
        <v>572</v>
      </c>
      <c r="U9254" s="163">
        <v>0</v>
      </c>
      <c r="X9254" s="157" t="s">
        <v>186</v>
      </c>
      <c r="AE9254" s="165" t="s">
        <v>291</v>
      </c>
    </row>
    <row r="9255" spans="1:31" hidden="1">
      <c r="A9255" s="157" t="s">
        <v>580</v>
      </c>
      <c r="P9255" s="157" t="s">
        <v>572</v>
      </c>
      <c r="U9255" s="163">
        <v>0</v>
      </c>
      <c r="X9255" s="157" t="s">
        <v>186</v>
      </c>
      <c r="AE9255" s="165" t="s">
        <v>190</v>
      </c>
    </row>
    <row r="9256" spans="1:31" hidden="1">
      <c r="A9256" s="157" t="s">
        <v>580</v>
      </c>
      <c r="P9256" s="157" t="s">
        <v>572</v>
      </c>
      <c r="U9256" s="163">
        <v>0</v>
      </c>
      <c r="X9256" s="157" t="s">
        <v>186</v>
      </c>
      <c r="AE9256" s="165" t="s">
        <v>295</v>
      </c>
    </row>
    <row r="9257" spans="1:31" hidden="1">
      <c r="A9257" s="157" t="s">
        <v>580</v>
      </c>
      <c r="P9257" s="157" t="s">
        <v>572</v>
      </c>
      <c r="U9257" s="163">
        <v>0</v>
      </c>
      <c r="X9257" s="157" t="s">
        <v>186</v>
      </c>
      <c r="AE9257" s="165" t="s">
        <v>191</v>
      </c>
    </row>
    <row r="9258" spans="1:31" hidden="1">
      <c r="A9258" s="157" t="s">
        <v>580</v>
      </c>
      <c r="P9258" s="157" t="s">
        <v>572</v>
      </c>
      <c r="U9258" s="163">
        <v>0</v>
      </c>
      <c r="X9258" s="157" t="s">
        <v>186</v>
      </c>
      <c r="AE9258" s="165" t="s">
        <v>192</v>
      </c>
    </row>
    <row r="9259" spans="1:31" hidden="1">
      <c r="A9259" s="157" t="s">
        <v>580</v>
      </c>
      <c r="P9259" s="157" t="s">
        <v>572</v>
      </c>
      <c r="U9259" s="163">
        <v>0</v>
      </c>
      <c r="X9259" s="157" t="s">
        <v>186</v>
      </c>
      <c r="AE9259" s="165" t="s">
        <v>306</v>
      </c>
    </row>
    <row r="9260" spans="1:31" hidden="1">
      <c r="A9260" s="157" t="s">
        <v>580</v>
      </c>
      <c r="P9260" s="157" t="s">
        <v>572</v>
      </c>
      <c r="U9260" s="163">
        <v>-644.47181008000007</v>
      </c>
      <c r="X9260" s="157" t="s">
        <v>186</v>
      </c>
      <c r="AE9260" s="165" t="s">
        <v>193</v>
      </c>
    </row>
    <row r="9261" spans="1:31" hidden="1">
      <c r="A9261" s="157" t="s">
        <v>580</v>
      </c>
      <c r="P9261" s="157" t="s">
        <v>572</v>
      </c>
      <c r="U9261" s="163">
        <v>0</v>
      </c>
      <c r="X9261" s="157" t="s">
        <v>186</v>
      </c>
      <c r="AE9261" s="165" t="s">
        <v>194</v>
      </c>
    </row>
    <row r="9262" spans="1:31" hidden="1">
      <c r="A9262" s="157" t="s">
        <v>580</v>
      </c>
      <c r="P9262" s="157" t="s">
        <v>572</v>
      </c>
      <c r="U9262" s="163">
        <v>0</v>
      </c>
      <c r="X9262" s="157" t="s">
        <v>186</v>
      </c>
      <c r="AE9262" s="165" t="s">
        <v>196</v>
      </c>
    </row>
    <row r="9263" spans="1:31" hidden="1">
      <c r="A9263" s="157" t="s">
        <v>580</v>
      </c>
      <c r="P9263" s="157" t="s">
        <v>572</v>
      </c>
      <c r="U9263" s="163">
        <v>0</v>
      </c>
      <c r="X9263" s="157" t="s">
        <v>186</v>
      </c>
      <c r="AE9263" s="165" t="s">
        <v>201</v>
      </c>
    </row>
    <row r="9264" spans="1:31" hidden="1">
      <c r="A9264" s="157" t="s">
        <v>580</v>
      </c>
      <c r="P9264" s="157" t="s">
        <v>572</v>
      </c>
      <c r="U9264" s="163">
        <v>0</v>
      </c>
      <c r="X9264" s="157" t="s">
        <v>186</v>
      </c>
      <c r="AE9264" s="165" t="s">
        <v>202</v>
      </c>
    </row>
    <row r="9265" spans="1:31" hidden="1">
      <c r="A9265" s="157" t="s">
        <v>580</v>
      </c>
      <c r="P9265" s="157" t="s">
        <v>572</v>
      </c>
      <c r="U9265" s="163">
        <v>0</v>
      </c>
      <c r="X9265" s="157" t="s">
        <v>186</v>
      </c>
      <c r="AE9265" s="165" t="s">
        <v>303</v>
      </c>
    </row>
    <row r="9266" spans="1:31" hidden="1">
      <c r="A9266" s="157" t="s">
        <v>580</v>
      </c>
      <c r="P9266" s="157" t="s">
        <v>572</v>
      </c>
      <c r="U9266" s="163">
        <v>0</v>
      </c>
      <c r="X9266" s="157" t="s">
        <v>186</v>
      </c>
      <c r="AE9266" s="165" t="s">
        <v>219</v>
      </c>
    </row>
    <row r="9267" spans="1:31" hidden="1">
      <c r="A9267" s="157" t="s">
        <v>580</v>
      </c>
      <c r="P9267" s="157" t="s">
        <v>572</v>
      </c>
      <c r="U9267" s="163">
        <v>-785.2175130239998</v>
      </c>
      <c r="X9267" s="157" t="s">
        <v>186</v>
      </c>
      <c r="AE9267" s="165" t="s">
        <v>221</v>
      </c>
    </row>
    <row r="9268" spans="1:31" hidden="1">
      <c r="A9268" s="157" t="s">
        <v>580</v>
      </c>
      <c r="P9268" s="157" t="s">
        <v>572</v>
      </c>
      <c r="U9268" s="163">
        <v>0</v>
      </c>
      <c r="X9268" s="157" t="s">
        <v>186</v>
      </c>
      <c r="AE9268" s="165" t="s">
        <v>222</v>
      </c>
    </row>
    <row r="9269" spans="1:31" hidden="1">
      <c r="A9269" s="157" t="s">
        <v>580</v>
      </c>
      <c r="P9269" s="157" t="s">
        <v>572</v>
      </c>
      <c r="U9269" s="163">
        <v>0</v>
      </c>
      <c r="X9269" s="157" t="s">
        <v>186</v>
      </c>
      <c r="AE9269" s="165" t="s">
        <v>225</v>
      </c>
    </row>
    <row r="9270" spans="1:31" hidden="1">
      <c r="A9270" s="157" t="s">
        <v>580</v>
      </c>
      <c r="P9270" s="157" t="s">
        <v>572</v>
      </c>
      <c r="U9270" s="163">
        <v>0</v>
      </c>
      <c r="X9270" s="157" t="s">
        <v>186</v>
      </c>
      <c r="AE9270" s="165" t="s">
        <v>226</v>
      </c>
    </row>
    <row r="9271" spans="1:31" hidden="1">
      <c r="A9271" s="157" t="s">
        <v>580</v>
      </c>
      <c r="P9271" s="157" t="s">
        <v>572</v>
      </c>
      <c r="U9271" s="163">
        <v>0</v>
      </c>
      <c r="X9271" s="157" t="s">
        <v>186</v>
      </c>
      <c r="AE9271" s="165" t="s">
        <v>300</v>
      </c>
    </row>
    <row r="9272" spans="1:31" hidden="1">
      <c r="A9272" s="157" t="s">
        <v>580</v>
      </c>
      <c r="P9272" s="157" t="s">
        <v>572</v>
      </c>
      <c r="U9272" s="163">
        <v>-468.27238751999948</v>
      </c>
      <c r="X9272" s="157" t="s">
        <v>186</v>
      </c>
      <c r="AE9272" s="165" t="s">
        <v>231</v>
      </c>
    </row>
    <row r="9273" spans="1:31" hidden="1">
      <c r="A9273" s="157" t="s">
        <v>580</v>
      </c>
      <c r="P9273" s="157" t="s">
        <v>572</v>
      </c>
      <c r="U9273" s="163">
        <v>0</v>
      </c>
      <c r="X9273" s="157" t="s">
        <v>186</v>
      </c>
      <c r="AE9273" s="165" t="s">
        <v>251</v>
      </c>
    </row>
    <row r="9274" spans="1:31" hidden="1">
      <c r="A9274" s="157" t="s">
        <v>580</v>
      </c>
      <c r="P9274" s="157" t="s">
        <v>572</v>
      </c>
      <c r="U9274" s="163">
        <v>0</v>
      </c>
      <c r="X9274" s="157" t="s">
        <v>186</v>
      </c>
      <c r="AE9274" s="165" t="s">
        <v>252</v>
      </c>
    </row>
    <row r="9275" spans="1:31" hidden="1">
      <c r="A9275" s="157" t="s">
        <v>580</v>
      </c>
      <c r="P9275" s="157" t="s">
        <v>572</v>
      </c>
      <c r="U9275" s="163">
        <v>0</v>
      </c>
      <c r="X9275" s="157" t="s">
        <v>186</v>
      </c>
      <c r="AE9275" s="165" t="s">
        <v>273</v>
      </c>
    </row>
    <row r="9276" spans="1:31" hidden="1">
      <c r="A9276" s="157" t="s">
        <v>580</v>
      </c>
      <c r="P9276" s="157" t="s">
        <v>572</v>
      </c>
      <c r="U9276" s="163">
        <v>0</v>
      </c>
      <c r="X9276" s="157" t="s">
        <v>186</v>
      </c>
      <c r="AE9276" s="165" t="s">
        <v>274</v>
      </c>
    </row>
    <row r="9277" spans="1:31" hidden="1">
      <c r="A9277" s="157" t="s">
        <v>580</v>
      </c>
      <c r="P9277" s="157" t="s">
        <v>572</v>
      </c>
      <c r="U9277" s="163">
        <v>0</v>
      </c>
      <c r="X9277" s="157" t="s">
        <v>186</v>
      </c>
      <c r="AE9277" s="165" t="s">
        <v>275</v>
      </c>
    </row>
    <row r="9278" spans="1:31" hidden="1">
      <c r="A9278" s="157" t="s">
        <v>580</v>
      </c>
      <c r="P9278" s="157" t="s">
        <v>572</v>
      </c>
      <c r="U9278" s="163">
        <v>0</v>
      </c>
      <c r="X9278" s="157" t="s">
        <v>186</v>
      </c>
      <c r="AE9278" s="165" t="s">
        <v>541</v>
      </c>
    </row>
    <row r="9279" spans="1:31" hidden="1">
      <c r="A9279" s="157" t="s">
        <v>580</v>
      </c>
      <c r="P9279" s="157" t="s">
        <v>572</v>
      </c>
      <c r="U9279" s="163">
        <v>-6985</v>
      </c>
      <c r="X9279" s="157" t="s">
        <v>186</v>
      </c>
      <c r="AE9279" s="165" t="s">
        <v>287</v>
      </c>
    </row>
    <row r="9280" spans="1:31" hidden="1">
      <c r="A9280" s="157" t="s">
        <v>580</v>
      </c>
      <c r="P9280" s="157" t="s">
        <v>572</v>
      </c>
      <c r="U9280" s="163">
        <v>-13176.669999999998</v>
      </c>
      <c r="X9280" s="157" t="s">
        <v>186</v>
      </c>
      <c r="AE9280" s="165" t="s">
        <v>199</v>
      </c>
    </row>
    <row r="9281" spans="1:31" hidden="1">
      <c r="A9281" s="157" t="s">
        <v>580</v>
      </c>
      <c r="P9281" s="157" t="s">
        <v>572</v>
      </c>
      <c r="U9281" s="163">
        <v>-22056.070000000007</v>
      </c>
      <c r="X9281" s="157" t="s">
        <v>186</v>
      </c>
      <c r="AE9281" s="165" t="s">
        <v>288</v>
      </c>
    </row>
    <row r="9282" spans="1:31" hidden="1">
      <c r="A9282" s="157" t="s">
        <v>580</v>
      </c>
      <c r="P9282" s="157" t="s">
        <v>572</v>
      </c>
      <c r="U9282" s="163">
        <v>-25056.61</v>
      </c>
      <c r="X9282" s="157" t="s">
        <v>186</v>
      </c>
      <c r="AE9282" s="165" t="s">
        <v>200</v>
      </c>
    </row>
    <row r="9283" spans="1:31" hidden="1">
      <c r="A9283" s="157" t="s">
        <v>580</v>
      </c>
      <c r="P9283" s="157" t="s">
        <v>572</v>
      </c>
      <c r="U9283" s="163">
        <v>-4260</v>
      </c>
      <c r="X9283" s="157" t="s">
        <v>186</v>
      </c>
      <c r="AE9283" s="165" t="s">
        <v>220</v>
      </c>
    </row>
    <row r="9284" spans="1:31" hidden="1">
      <c r="A9284" s="157" t="s">
        <v>580</v>
      </c>
      <c r="P9284" s="157" t="s">
        <v>572</v>
      </c>
      <c r="U9284" s="163">
        <v>-8859.4199999999983</v>
      </c>
      <c r="X9284" s="157" t="s">
        <v>186</v>
      </c>
      <c r="AE9284" s="165" t="s">
        <v>301</v>
      </c>
    </row>
    <row r="9285" spans="1:31" hidden="1">
      <c r="A9285" s="157" t="s">
        <v>580</v>
      </c>
      <c r="P9285" s="157" t="s">
        <v>572</v>
      </c>
      <c r="U9285" s="163">
        <v>-15465.419999999998</v>
      </c>
      <c r="X9285" s="157" t="s">
        <v>186</v>
      </c>
      <c r="AE9285" s="165" t="s">
        <v>223</v>
      </c>
    </row>
    <row r="9286" spans="1:31" hidden="1">
      <c r="A9286" s="157" t="s">
        <v>580</v>
      </c>
      <c r="P9286" s="157" t="s">
        <v>572</v>
      </c>
      <c r="U9286" s="163">
        <v>-3557.3600000000006</v>
      </c>
      <c r="X9286" s="157" t="s">
        <v>186</v>
      </c>
      <c r="AE9286" s="165" t="s">
        <v>296</v>
      </c>
    </row>
    <row r="9287" spans="1:31" hidden="1">
      <c r="A9287" s="157" t="s">
        <v>580</v>
      </c>
      <c r="P9287" s="157" t="s">
        <v>572</v>
      </c>
      <c r="U9287" s="163">
        <v>-4128.4900000000016</v>
      </c>
      <c r="X9287" s="157" t="s">
        <v>186</v>
      </c>
      <c r="AE9287" s="165" t="s">
        <v>229</v>
      </c>
    </row>
    <row r="9288" spans="1:31" hidden="1">
      <c r="A9288" s="157" t="s">
        <v>580</v>
      </c>
      <c r="P9288" s="157" t="s">
        <v>572</v>
      </c>
      <c r="U9288" s="163">
        <v>-2932.5</v>
      </c>
      <c r="X9288" s="157" t="s">
        <v>186</v>
      </c>
      <c r="AE9288" s="165" t="s">
        <v>289</v>
      </c>
    </row>
    <row r="9289" spans="1:31" hidden="1">
      <c r="A9289" s="157" t="s">
        <v>580</v>
      </c>
      <c r="P9289" s="157" t="s">
        <v>572</v>
      </c>
      <c r="U9289" s="163">
        <v>-7691.7700000000023</v>
      </c>
      <c r="X9289" s="157" t="s">
        <v>186</v>
      </c>
      <c r="AE9289" s="165" t="s">
        <v>286</v>
      </c>
    </row>
    <row r="9290" spans="1:31" hidden="1">
      <c r="A9290" s="157" t="s">
        <v>580</v>
      </c>
      <c r="P9290" s="157" t="s">
        <v>572</v>
      </c>
      <c r="U9290" s="163">
        <v>-5541.0299999999988</v>
      </c>
      <c r="X9290" s="157" t="s">
        <v>186</v>
      </c>
      <c r="AE9290" s="165" t="s">
        <v>232</v>
      </c>
    </row>
    <row r="9291" spans="1:31" hidden="1">
      <c r="A9291" s="157" t="s">
        <v>580</v>
      </c>
      <c r="P9291" s="157" t="s">
        <v>572</v>
      </c>
      <c r="U9291" s="163">
        <v>-2766.9499999999989</v>
      </c>
      <c r="X9291" s="157" t="s">
        <v>186</v>
      </c>
      <c r="AE9291" s="165" t="s">
        <v>233</v>
      </c>
    </row>
    <row r="9292" spans="1:31" hidden="1">
      <c r="A9292" s="157" t="s">
        <v>580</v>
      </c>
      <c r="P9292" s="157" t="s">
        <v>572</v>
      </c>
      <c r="U9292" s="163">
        <v>-7620.3899999999994</v>
      </c>
      <c r="X9292" s="157" t="s">
        <v>186</v>
      </c>
      <c r="AE9292" s="165" t="s">
        <v>234</v>
      </c>
    </row>
    <row r="9293" spans="1:31" hidden="1">
      <c r="A9293" s="157" t="s">
        <v>580</v>
      </c>
      <c r="P9293" s="157" t="s">
        <v>572</v>
      </c>
      <c r="U9293" s="163">
        <v>-2696.17</v>
      </c>
      <c r="X9293" s="157" t="s">
        <v>186</v>
      </c>
      <c r="AE9293" s="165" t="s">
        <v>293</v>
      </c>
    </row>
    <row r="9294" spans="1:31" hidden="1">
      <c r="A9294" s="157" t="s">
        <v>580</v>
      </c>
      <c r="P9294" s="157" t="s">
        <v>572</v>
      </c>
      <c r="U9294" s="163">
        <v>-3389</v>
      </c>
      <c r="X9294" s="157" t="s">
        <v>186</v>
      </c>
      <c r="AE9294" s="165" t="s">
        <v>235</v>
      </c>
    </row>
    <row r="9295" spans="1:31" hidden="1">
      <c r="A9295" s="157" t="s">
        <v>580</v>
      </c>
      <c r="P9295" s="157" t="s">
        <v>572</v>
      </c>
      <c r="U9295" s="163">
        <v>-15025.910000000003</v>
      </c>
      <c r="X9295" s="157" t="s">
        <v>186</v>
      </c>
      <c r="AE9295" s="165" t="s">
        <v>237</v>
      </c>
    </row>
    <row r="9296" spans="1:31" hidden="1">
      <c r="A9296" s="157" t="s">
        <v>580</v>
      </c>
      <c r="P9296" s="157" t="s">
        <v>572</v>
      </c>
      <c r="U9296" s="163">
        <v>-5708.48</v>
      </c>
      <c r="X9296" s="157" t="s">
        <v>186</v>
      </c>
      <c r="AE9296" s="165" t="s">
        <v>239</v>
      </c>
    </row>
    <row r="9297" spans="1:31" hidden="1">
      <c r="A9297" s="157" t="s">
        <v>580</v>
      </c>
      <c r="P9297" s="157" t="s">
        <v>572</v>
      </c>
      <c r="U9297" s="163">
        <v>-5405.6600000000035</v>
      </c>
      <c r="X9297" s="157" t="s">
        <v>186</v>
      </c>
      <c r="AE9297" s="165" t="s">
        <v>302</v>
      </c>
    </row>
    <row r="9298" spans="1:31" hidden="1">
      <c r="A9298" s="157" t="s">
        <v>580</v>
      </c>
      <c r="P9298" s="157" t="s">
        <v>572</v>
      </c>
      <c r="U9298" s="163">
        <v>-3629.41</v>
      </c>
      <c r="X9298" s="157" t="s">
        <v>186</v>
      </c>
      <c r="AE9298" s="165" t="s">
        <v>240</v>
      </c>
    </row>
    <row r="9299" spans="1:31" hidden="1">
      <c r="A9299" s="157" t="s">
        <v>580</v>
      </c>
      <c r="P9299" s="157" t="s">
        <v>572</v>
      </c>
      <c r="U9299" s="163">
        <v>-22724.490000000005</v>
      </c>
      <c r="X9299" s="157" t="s">
        <v>186</v>
      </c>
      <c r="AE9299" s="165" t="s">
        <v>241</v>
      </c>
    </row>
    <row r="9300" spans="1:31" hidden="1">
      <c r="A9300" s="157" t="s">
        <v>580</v>
      </c>
      <c r="P9300" s="157" t="s">
        <v>572</v>
      </c>
      <c r="U9300" s="163">
        <v>-3270</v>
      </c>
      <c r="X9300" s="157" t="s">
        <v>186</v>
      </c>
      <c r="AE9300" s="165" t="s">
        <v>242</v>
      </c>
    </row>
    <row r="9301" spans="1:31" hidden="1">
      <c r="A9301" s="157" t="s">
        <v>580</v>
      </c>
      <c r="P9301" s="157" t="s">
        <v>572</v>
      </c>
      <c r="U9301" s="163">
        <v>-17383.950000000004</v>
      </c>
      <c r="X9301" s="157" t="s">
        <v>186</v>
      </c>
      <c r="AE9301" s="165" t="s">
        <v>243</v>
      </c>
    </row>
    <row r="9302" spans="1:31" hidden="1">
      <c r="A9302" s="157" t="s">
        <v>580</v>
      </c>
      <c r="P9302" s="157" t="s">
        <v>572</v>
      </c>
      <c r="U9302" s="163">
        <v>-2967.7999999999993</v>
      </c>
      <c r="X9302" s="157" t="s">
        <v>186</v>
      </c>
      <c r="AE9302" s="165" t="s">
        <v>304</v>
      </c>
    </row>
    <row r="9303" spans="1:31" hidden="1">
      <c r="A9303" s="157" t="s">
        <v>580</v>
      </c>
      <c r="P9303" s="157" t="s">
        <v>572</v>
      </c>
      <c r="U9303" s="163">
        <v>-11249.5</v>
      </c>
      <c r="X9303" s="157" t="s">
        <v>186</v>
      </c>
      <c r="AE9303" s="165" t="s">
        <v>244</v>
      </c>
    </row>
    <row r="9304" spans="1:31" hidden="1">
      <c r="A9304" s="157" t="s">
        <v>580</v>
      </c>
      <c r="P9304" s="157" t="s">
        <v>572</v>
      </c>
      <c r="U9304" s="163">
        <v>-6224.1200000000026</v>
      </c>
      <c r="X9304" s="157" t="s">
        <v>186</v>
      </c>
      <c r="AE9304" s="165" t="s">
        <v>246</v>
      </c>
    </row>
    <row r="9305" spans="1:31" hidden="1">
      <c r="A9305" s="157" t="s">
        <v>580</v>
      </c>
      <c r="P9305" s="157" t="s">
        <v>572</v>
      </c>
      <c r="U9305" s="163">
        <v>-7639.5</v>
      </c>
      <c r="X9305" s="157" t="s">
        <v>186</v>
      </c>
      <c r="AE9305" s="165" t="s">
        <v>247</v>
      </c>
    </row>
    <row r="9306" spans="1:31" hidden="1">
      <c r="A9306" s="157" t="s">
        <v>580</v>
      </c>
      <c r="P9306" s="157" t="s">
        <v>572</v>
      </c>
      <c r="U9306" s="163">
        <v>0</v>
      </c>
      <c r="X9306" s="157" t="s">
        <v>186</v>
      </c>
      <c r="AE9306" s="165" t="s">
        <v>294</v>
      </c>
    </row>
    <row r="9307" spans="1:31" hidden="1">
      <c r="A9307" s="157" t="s">
        <v>580</v>
      </c>
      <c r="P9307" s="157" t="s">
        <v>572</v>
      </c>
      <c r="U9307" s="163">
        <v>-7635</v>
      </c>
      <c r="X9307" s="157" t="s">
        <v>186</v>
      </c>
      <c r="AE9307" s="165" t="s">
        <v>307</v>
      </c>
    </row>
    <row r="9308" spans="1:31" hidden="1">
      <c r="A9308" s="157" t="s">
        <v>580</v>
      </c>
      <c r="P9308" s="157" t="s">
        <v>572</v>
      </c>
      <c r="U9308" s="163">
        <v>-6246.4600000000028</v>
      </c>
      <c r="X9308" s="157" t="s">
        <v>186</v>
      </c>
      <c r="AE9308" s="165" t="s">
        <v>248</v>
      </c>
    </row>
    <row r="9309" spans="1:31" hidden="1">
      <c r="A9309" s="157" t="s">
        <v>580</v>
      </c>
      <c r="P9309" s="157" t="s">
        <v>572</v>
      </c>
      <c r="U9309" s="163">
        <v>-3226.5000000000036</v>
      </c>
      <c r="X9309" s="157" t="s">
        <v>186</v>
      </c>
      <c r="AE9309" s="165" t="s">
        <v>249</v>
      </c>
    </row>
    <row r="9310" spans="1:31" hidden="1">
      <c r="A9310" s="157" t="s">
        <v>580</v>
      </c>
      <c r="P9310" s="157" t="s">
        <v>572</v>
      </c>
      <c r="U9310" s="163">
        <v>-7576.57</v>
      </c>
      <c r="X9310" s="157" t="s">
        <v>186</v>
      </c>
      <c r="AE9310" s="165" t="s">
        <v>308</v>
      </c>
    </row>
    <row r="9311" spans="1:31" hidden="1">
      <c r="A9311" s="157" t="s">
        <v>580</v>
      </c>
      <c r="P9311" s="157" t="s">
        <v>572</v>
      </c>
      <c r="U9311" s="163">
        <v>-4671.2999999999975</v>
      </c>
      <c r="X9311" s="157" t="s">
        <v>186</v>
      </c>
      <c r="AE9311" s="165" t="s">
        <v>250</v>
      </c>
    </row>
    <row r="9312" spans="1:31" hidden="1">
      <c r="A9312" s="157" t="s">
        <v>580</v>
      </c>
      <c r="P9312" s="157" t="s">
        <v>572</v>
      </c>
      <c r="U9312" s="163">
        <v>-3805.1399999999994</v>
      </c>
      <c r="X9312" s="157" t="s">
        <v>186</v>
      </c>
      <c r="AE9312" s="165" t="s">
        <v>272</v>
      </c>
    </row>
    <row r="9313" spans="1:31" hidden="1">
      <c r="A9313" s="157" t="s">
        <v>580</v>
      </c>
      <c r="P9313" s="157" t="s">
        <v>572</v>
      </c>
      <c r="U9313" s="163">
        <v>-4540.5299999999988</v>
      </c>
      <c r="X9313" s="157" t="s">
        <v>186</v>
      </c>
      <c r="AE9313" s="165" t="s">
        <v>276</v>
      </c>
    </row>
    <row r="9314" spans="1:31" hidden="1">
      <c r="A9314" s="157" t="s">
        <v>580</v>
      </c>
      <c r="P9314" s="157" t="s">
        <v>572</v>
      </c>
      <c r="U9314" s="163">
        <v>-8513.66</v>
      </c>
      <c r="X9314" s="157" t="s">
        <v>186</v>
      </c>
      <c r="AE9314" s="165" t="s">
        <v>277</v>
      </c>
    </row>
    <row r="9315" spans="1:31" hidden="1">
      <c r="A9315" s="157" t="s">
        <v>580</v>
      </c>
      <c r="P9315" s="157" t="s">
        <v>572</v>
      </c>
      <c r="U9315" s="163">
        <v>-6533.1600000000035</v>
      </c>
      <c r="X9315" s="157" t="s">
        <v>186</v>
      </c>
      <c r="AE9315" s="165" t="s">
        <v>278</v>
      </c>
    </row>
    <row r="9316" spans="1:31" hidden="1">
      <c r="A9316" s="157" t="s">
        <v>580</v>
      </c>
      <c r="P9316" s="157" t="s">
        <v>572</v>
      </c>
      <c r="U9316" s="163">
        <v>-6077.7899999999972</v>
      </c>
      <c r="X9316" s="157" t="s">
        <v>186</v>
      </c>
      <c r="AE9316" s="165" t="s">
        <v>279</v>
      </c>
    </row>
    <row r="9317" spans="1:31" hidden="1">
      <c r="A9317" s="157" t="s">
        <v>580</v>
      </c>
      <c r="P9317" s="157" t="s">
        <v>572</v>
      </c>
      <c r="U9317" s="163">
        <v>3111.6700000000005</v>
      </c>
      <c r="X9317" s="157" t="s">
        <v>186</v>
      </c>
      <c r="AE9317" s="165" t="s">
        <v>284</v>
      </c>
    </row>
    <row r="9318" spans="1:31" hidden="1">
      <c r="A9318" s="157" t="s">
        <v>580</v>
      </c>
      <c r="P9318" s="157" t="s">
        <v>572</v>
      </c>
      <c r="U9318" s="163">
        <v>-1507.2799999999997</v>
      </c>
      <c r="X9318" s="157" t="s">
        <v>186</v>
      </c>
      <c r="AE9318" s="165" t="s">
        <v>290</v>
      </c>
    </row>
    <row r="9319" spans="1:31" hidden="1">
      <c r="A9319" s="157" t="s">
        <v>580</v>
      </c>
      <c r="P9319" s="157" t="s">
        <v>572</v>
      </c>
      <c r="U9319" s="163">
        <v>-2934.95</v>
      </c>
      <c r="X9319" s="157" t="s">
        <v>186</v>
      </c>
      <c r="AE9319" s="165" t="s">
        <v>285</v>
      </c>
    </row>
    <row r="9320" spans="1:31">
      <c r="A9320" s="157" t="s">
        <v>580</v>
      </c>
      <c r="P9320" s="157" t="s">
        <v>572</v>
      </c>
      <c r="U9320" s="163">
        <v>0</v>
      </c>
      <c r="X9320" s="157" t="s">
        <v>186</v>
      </c>
      <c r="AE9320" s="165" t="s">
        <v>195</v>
      </c>
    </row>
    <row r="9321" spans="1:31" hidden="1">
      <c r="A9321" s="157" t="s">
        <v>580</v>
      </c>
      <c r="P9321" s="157" t="s">
        <v>572</v>
      </c>
      <c r="U9321" s="163">
        <v>0</v>
      </c>
      <c r="X9321" s="157" t="s">
        <v>186</v>
      </c>
      <c r="AE9321" s="165" t="s">
        <v>197</v>
      </c>
    </row>
    <row r="9322" spans="1:31" hidden="1">
      <c r="A9322" s="157" t="s">
        <v>580</v>
      </c>
      <c r="P9322" s="157" t="s">
        <v>572</v>
      </c>
      <c r="U9322" s="163">
        <v>0</v>
      </c>
      <c r="X9322" s="157" t="s">
        <v>186</v>
      </c>
      <c r="AE9322" s="165" t="s">
        <v>203</v>
      </c>
    </row>
    <row r="9323" spans="1:31" hidden="1">
      <c r="A9323" s="157" t="s">
        <v>580</v>
      </c>
      <c r="P9323" s="157" t="s">
        <v>572</v>
      </c>
      <c r="U9323" s="163">
        <v>0</v>
      </c>
      <c r="X9323" s="157" t="s">
        <v>186</v>
      </c>
      <c r="AE9323" s="165" t="s">
        <v>204</v>
      </c>
    </row>
    <row r="9324" spans="1:31" hidden="1">
      <c r="A9324" s="157" t="s">
        <v>580</v>
      </c>
      <c r="P9324" s="157" t="s">
        <v>572</v>
      </c>
      <c r="U9324" s="163">
        <v>0</v>
      </c>
      <c r="X9324" s="157" t="s">
        <v>186</v>
      </c>
      <c r="AE9324" s="165" t="s">
        <v>205</v>
      </c>
    </row>
    <row r="9325" spans="1:31" hidden="1">
      <c r="A9325" s="157" t="s">
        <v>580</v>
      </c>
      <c r="P9325" s="157" t="s">
        <v>572</v>
      </c>
      <c r="U9325" s="163">
        <v>0</v>
      </c>
      <c r="X9325" s="157" t="s">
        <v>186</v>
      </c>
      <c r="AE9325" s="165" t="s">
        <v>206</v>
      </c>
    </row>
    <row r="9326" spans="1:31" hidden="1">
      <c r="A9326" s="157" t="s">
        <v>580</v>
      </c>
      <c r="P9326" s="157" t="s">
        <v>572</v>
      </c>
      <c r="U9326" s="163">
        <v>0</v>
      </c>
      <c r="X9326" s="157" t="s">
        <v>186</v>
      </c>
      <c r="AE9326" s="165" t="s">
        <v>207</v>
      </c>
    </row>
    <row r="9327" spans="1:31" hidden="1">
      <c r="A9327" s="157" t="s">
        <v>580</v>
      </c>
      <c r="P9327" s="157" t="s">
        <v>572</v>
      </c>
      <c r="U9327" s="163">
        <v>0</v>
      </c>
      <c r="X9327" s="157" t="s">
        <v>186</v>
      </c>
      <c r="AE9327" s="165" t="s">
        <v>305</v>
      </c>
    </row>
    <row r="9328" spans="1:31" hidden="1">
      <c r="A9328" s="157" t="s">
        <v>580</v>
      </c>
      <c r="P9328" s="157" t="s">
        <v>572</v>
      </c>
      <c r="U9328" s="163">
        <v>0</v>
      </c>
      <c r="X9328" s="157" t="s">
        <v>186</v>
      </c>
      <c r="AE9328" s="165" t="s">
        <v>208</v>
      </c>
    </row>
    <row r="9329" spans="1:31" hidden="1">
      <c r="A9329" s="157" t="s">
        <v>580</v>
      </c>
      <c r="P9329" s="157" t="s">
        <v>572</v>
      </c>
      <c r="U9329" s="163">
        <v>0</v>
      </c>
      <c r="X9329" s="157" t="s">
        <v>186</v>
      </c>
      <c r="AE9329" s="165" t="s">
        <v>209</v>
      </c>
    </row>
    <row r="9330" spans="1:31" hidden="1">
      <c r="A9330" s="157" t="s">
        <v>580</v>
      </c>
      <c r="P9330" s="157" t="s">
        <v>572</v>
      </c>
      <c r="U9330" s="163">
        <v>0</v>
      </c>
      <c r="X9330" s="157" t="s">
        <v>186</v>
      </c>
      <c r="AE9330" s="165" t="s">
        <v>210</v>
      </c>
    </row>
    <row r="9331" spans="1:31" hidden="1">
      <c r="A9331" s="157" t="s">
        <v>580</v>
      </c>
      <c r="P9331" s="157" t="s">
        <v>572</v>
      </c>
      <c r="U9331" s="163">
        <v>0</v>
      </c>
      <c r="X9331" s="157" t="s">
        <v>186</v>
      </c>
      <c r="AE9331" s="165" t="s">
        <v>297</v>
      </c>
    </row>
    <row r="9332" spans="1:31" hidden="1">
      <c r="A9332" s="157" t="s">
        <v>580</v>
      </c>
      <c r="P9332" s="157" t="s">
        <v>572</v>
      </c>
      <c r="U9332" s="163">
        <v>0</v>
      </c>
      <c r="X9332" s="157" t="s">
        <v>186</v>
      </c>
      <c r="AE9332" s="165" t="s">
        <v>211</v>
      </c>
    </row>
    <row r="9333" spans="1:31" hidden="1">
      <c r="A9333" s="157" t="s">
        <v>580</v>
      </c>
      <c r="P9333" s="157" t="s">
        <v>572</v>
      </c>
      <c r="U9333" s="163">
        <v>0</v>
      </c>
      <c r="X9333" s="157" t="s">
        <v>186</v>
      </c>
      <c r="AE9333" s="165" t="s">
        <v>212</v>
      </c>
    </row>
    <row r="9334" spans="1:31" hidden="1">
      <c r="A9334" s="157" t="s">
        <v>580</v>
      </c>
      <c r="P9334" s="157" t="s">
        <v>572</v>
      </c>
      <c r="U9334" s="163">
        <v>0</v>
      </c>
      <c r="X9334" s="157" t="s">
        <v>186</v>
      </c>
      <c r="AE9334" s="165" t="s">
        <v>213</v>
      </c>
    </row>
    <row r="9335" spans="1:31" hidden="1">
      <c r="A9335" s="157" t="s">
        <v>580</v>
      </c>
      <c r="P9335" s="157" t="s">
        <v>572</v>
      </c>
      <c r="U9335" s="163">
        <v>0</v>
      </c>
      <c r="X9335" s="157" t="s">
        <v>186</v>
      </c>
      <c r="AE9335" s="165" t="s">
        <v>214</v>
      </c>
    </row>
    <row r="9336" spans="1:31" hidden="1">
      <c r="A9336" s="157" t="s">
        <v>580</v>
      </c>
      <c r="P9336" s="157" t="s">
        <v>572</v>
      </c>
      <c r="U9336" s="163">
        <v>0</v>
      </c>
      <c r="X9336" s="157" t="s">
        <v>186</v>
      </c>
      <c r="AE9336" s="165" t="s">
        <v>215</v>
      </c>
    </row>
    <row r="9337" spans="1:31" hidden="1">
      <c r="A9337" s="157" t="s">
        <v>580</v>
      </c>
      <c r="P9337" s="157" t="s">
        <v>572</v>
      </c>
      <c r="U9337" s="163">
        <v>0</v>
      </c>
      <c r="X9337" s="157" t="s">
        <v>186</v>
      </c>
      <c r="AE9337" s="165" t="s">
        <v>216</v>
      </c>
    </row>
    <row r="9338" spans="1:31" hidden="1">
      <c r="A9338" s="157" t="s">
        <v>580</v>
      </c>
      <c r="P9338" s="157" t="s">
        <v>572</v>
      </c>
      <c r="U9338" s="163">
        <v>0</v>
      </c>
      <c r="X9338" s="157" t="s">
        <v>186</v>
      </c>
      <c r="AE9338" s="165" t="s">
        <v>218</v>
      </c>
    </row>
    <row r="9339" spans="1:31" hidden="1">
      <c r="A9339" s="157" t="s">
        <v>580</v>
      </c>
      <c r="P9339" s="157" t="s">
        <v>572</v>
      </c>
      <c r="U9339" s="163">
        <v>0</v>
      </c>
      <c r="X9339" s="157" t="s">
        <v>186</v>
      </c>
      <c r="AE9339" s="165" t="s">
        <v>253</v>
      </c>
    </row>
    <row r="9340" spans="1:31" hidden="1">
      <c r="A9340" s="157" t="s">
        <v>580</v>
      </c>
      <c r="P9340" s="157" t="s">
        <v>572</v>
      </c>
      <c r="U9340" s="163">
        <v>0</v>
      </c>
      <c r="X9340" s="157" t="s">
        <v>186</v>
      </c>
      <c r="AE9340" s="165" t="s">
        <v>254</v>
      </c>
    </row>
    <row r="9341" spans="1:31" hidden="1">
      <c r="A9341" s="157" t="s">
        <v>580</v>
      </c>
      <c r="P9341" s="157" t="s">
        <v>572</v>
      </c>
      <c r="U9341" s="163">
        <v>0</v>
      </c>
      <c r="X9341" s="157" t="s">
        <v>186</v>
      </c>
      <c r="AE9341" s="165" t="s">
        <v>255</v>
      </c>
    </row>
    <row r="9342" spans="1:31" hidden="1">
      <c r="A9342" s="157" t="s">
        <v>580</v>
      </c>
      <c r="P9342" s="157" t="s">
        <v>572</v>
      </c>
      <c r="U9342" s="163">
        <v>0</v>
      </c>
      <c r="X9342" s="157" t="s">
        <v>186</v>
      </c>
      <c r="AE9342" s="165" t="s">
        <v>256</v>
      </c>
    </row>
    <row r="9343" spans="1:31" hidden="1">
      <c r="A9343" s="157" t="s">
        <v>580</v>
      </c>
      <c r="P9343" s="157" t="s">
        <v>572</v>
      </c>
      <c r="U9343" s="163">
        <v>0</v>
      </c>
      <c r="X9343" s="157" t="s">
        <v>186</v>
      </c>
      <c r="AE9343" s="165" t="s">
        <v>257</v>
      </c>
    </row>
    <row r="9344" spans="1:31" hidden="1">
      <c r="A9344" s="157" t="s">
        <v>580</v>
      </c>
      <c r="P9344" s="157" t="s">
        <v>572</v>
      </c>
      <c r="U9344" s="163">
        <v>0</v>
      </c>
      <c r="X9344" s="157" t="s">
        <v>186</v>
      </c>
      <c r="AE9344" s="165" t="s">
        <v>258</v>
      </c>
    </row>
    <row r="9345" spans="1:31" hidden="1">
      <c r="A9345" s="157" t="s">
        <v>580</v>
      </c>
      <c r="P9345" s="157" t="s">
        <v>572</v>
      </c>
      <c r="U9345" s="163">
        <v>0</v>
      </c>
      <c r="X9345" s="157" t="s">
        <v>186</v>
      </c>
      <c r="AE9345" s="165" t="s">
        <v>260</v>
      </c>
    </row>
    <row r="9346" spans="1:31" hidden="1">
      <c r="A9346" s="157" t="s">
        <v>580</v>
      </c>
      <c r="P9346" s="157" t="s">
        <v>572</v>
      </c>
      <c r="U9346" s="163">
        <v>0</v>
      </c>
      <c r="X9346" s="157" t="s">
        <v>186</v>
      </c>
      <c r="AE9346" s="165" t="s">
        <v>261</v>
      </c>
    </row>
    <row r="9347" spans="1:31" hidden="1">
      <c r="A9347" s="157" t="s">
        <v>580</v>
      </c>
      <c r="P9347" s="157" t="s">
        <v>572</v>
      </c>
      <c r="U9347" s="163">
        <v>0</v>
      </c>
      <c r="X9347" s="157" t="s">
        <v>186</v>
      </c>
      <c r="AE9347" s="165" t="s">
        <v>262</v>
      </c>
    </row>
    <row r="9348" spans="1:31" hidden="1">
      <c r="A9348" s="157" t="s">
        <v>580</v>
      </c>
      <c r="P9348" s="157" t="s">
        <v>572</v>
      </c>
      <c r="U9348" s="163">
        <v>0</v>
      </c>
      <c r="X9348" s="157" t="s">
        <v>186</v>
      </c>
      <c r="AE9348" s="165" t="s">
        <v>263</v>
      </c>
    </row>
    <row r="9349" spans="1:31" hidden="1">
      <c r="A9349" s="157" t="s">
        <v>580</v>
      </c>
      <c r="P9349" s="157" t="s">
        <v>572</v>
      </c>
      <c r="U9349" s="163">
        <v>0</v>
      </c>
      <c r="X9349" s="157" t="s">
        <v>186</v>
      </c>
      <c r="AE9349" s="165" t="s">
        <v>264</v>
      </c>
    </row>
    <row r="9350" spans="1:31" hidden="1">
      <c r="A9350" s="157" t="s">
        <v>580</v>
      </c>
      <c r="P9350" s="157" t="s">
        <v>572</v>
      </c>
      <c r="U9350" s="163">
        <v>0</v>
      </c>
      <c r="X9350" s="157" t="s">
        <v>186</v>
      </c>
      <c r="AE9350" s="165" t="s">
        <v>265</v>
      </c>
    </row>
    <row r="9351" spans="1:31" hidden="1">
      <c r="A9351" s="157" t="s">
        <v>580</v>
      </c>
      <c r="P9351" s="157" t="s">
        <v>572</v>
      </c>
      <c r="U9351" s="163">
        <v>0</v>
      </c>
      <c r="X9351" s="157" t="s">
        <v>186</v>
      </c>
      <c r="AE9351" s="165" t="s">
        <v>266</v>
      </c>
    </row>
    <row r="9352" spans="1:31" hidden="1">
      <c r="A9352" s="157" t="s">
        <v>580</v>
      </c>
      <c r="P9352" s="157" t="s">
        <v>572</v>
      </c>
      <c r="U9352" s="163">
        <v>0</v>
      </c>
      <c r="X9352" s="157" t="s">
        <v>186</v>
      </c>
      <c r="AE9352" s="165" t="s">
        <v>267</v>
      </c>
    </row>
    <row r="9353" spans="1:31" hidden="1">
      <c r="A9353" s="157" t="s">
        <v>580</v>
      </c>
      <c r="P9353" s="157" t="s">
        <v>572</v>
      </c>
      <c r="U9353" s="163">
        <v>0</v>
      </c>
      <c r="X9353" s="157" t="s">
        <v>186</v>
      </c>
      <c r="AE9353" s="165" t="s">
        <v>268</v>
      </c>
    </row>
    <row r="9354" spans="1:31" hidden="1">
      <c r="A9354" s="157" t="s">
        <v>580</v>
      </c>
      <c r="P9354" s="157" t="s">
        <v>572</v>
      </c>
      <c r="U9354" s="163">
        <v>0</v>
      </c>
      <c r="X9354" s="157" t="s">
        <v>186</v>
      </c>
      <c r="AE9354" s="165" t="s">
        <v>269</v>
      </c>
    </row>
    <row r="9355" spans="1:31" hidden="1">
      <c r="A9355" s="157" t="s">
        <v>580</v>
      </c>
      <c r="P9355" s="157" t="s">
        <v>572</v>
      </c>
      <c r="U9355" s="163">
        <v>0</v>
      </c>
      <c r="X9355" s="157" t="s">
        <v>186</v>
      </c>
      <c r="AE9355" s="165" t="s">
        <v>270</v>
      </c>
    </row>
    <row r="9356" spans="1:31" hidden="1">
      <c r="A9356" s="157" t="s">
        <v>580</v>
      </c>
      <c r="P9356" s="157" t="s">
        <v>572</v>
      </c>
      <c r="U9356" s="163">
        <v>0</v>
      </c>
      <c r="X9356" s="157" t="s">
        <v>186</v>
      </c>
      <c r="AE9356" s="165" t="s">
        <v>271</v>
      </c>
    </row>
    <row r="9357" spans="1:31" hidden="1">
      <c r="A9357" s="157" t="s">
        <v>580</v>
      </c>
      <c r="P9357" s="157" t="s">
        <v>572</v>
      </c>
      <c r="U9357" s="163">
        <v>-8163.2099999999991</v>
      </c>
      <c r="X9357" s="157" t="s">
        <v>186</v>
      </c>
      <c r="AE9357" s="165" t="s">
        <v>224</v>
      </c>
    </row>
    <row r="9358" spans="1:31" hidden="1">
      <c r="A9358" s="157" t="s">
        <v>580</v>
      </c>
      <c r="P9358" s="157" t="s">
        <v>572</v>
      </c>
      <c r="U9358" s="163">
        <v>-7072.0999999999985</v>
      </c>
      <c r="X9358" s="157" t="s">
        <v>186</v>
      </c>
      <c r="AE9358" s="165" t="s">
        <v>298</v>
      </c>
    </row>
    <row r="9359" spans="1:31" hidden="1">
      <c r="A9359" s="157" t="s">
        <v>580</v>
      </c>
      <c r="P9359" s="157" t="s">
        <v>572</v>
      </c>
      <c r="U9359" s="163">
        <v>-1770.54</v>
      </c>
      <c r="X9359" s="157" t="s">
        <v>186</v>
      </c>
      <c r="AE9359" s="165" t="s">
        <v>230</v>
      </c>
    </row>
    <row r="9360" spans="1:31" hidden="1">
      <c r="A9360" s="157" t="s">
        <v>580</v>
      </c>
      <c r="P9360" s="157" t="s">
        <v>572</v>
      </c>
      <c r="U9360" s="163">
        <v>-15014.930000000008</v>
      </c>
      <c r="X9360" s="157" t="s">
        <v>186</v>
      </c>
      <c r="AE9360" s="165" t="s">
        <v>283</v>
      </c>
    </row>
    <row r="9361" spans="1:31" hidden="1">
      <c r="A9361" s="157" t="s">
        <v>580</v>
      </c>
      <c r="P9361" s="157" t="s">
        <v>572</v>
      </c>
      <c r="U9361" s="163">
        <v>-5790.7400000000016</v>
      </c>
      <c r="X9361" s="157" t="s">
        <v>186</v>
      </c>
      <c r="AE9361" s="165" t="s">
        <v>281</v>
      </c>
    </row>
    <row r="9362" spans="1:31" hidden="1">
      <c r="A9362" s="157" t="s">
        <v>580</v>
      </c>
      <c r="P9362" s="157" t="s">
        <v>572</v>
      </c>
      <c r="U9362" s="163">
        <v>-5243.7500000000018</v>
      </c>
      <c r="X9362" s="157" t="s">
        <v>186</v>
      </c>
      <c r="AE9362" s="165" t="s">
        <v>245</v>
      </c>
    </row>
    <row r="9363" spans="1:31" hidden="1">
      <c r="A9363" s="157" t="s">
        <v>580</v>
      </c>
      <c r="P9363" s="157" t="s">
        <v>572</v>
      </c>
      <c r="U9363" s="163">
        <v>-48368.5</v>
      </c>
      <c r="X9363" s="157" t="s">
        <v>186</v>
      </c>
      <c r="AE9363" s="165" t="s">
        <v>282</v>
      </c>
    </row>
    <row r="9364" spans="1:31" hidden="1">
      <c r="A9364" s="157" t="s">
        <v>580</v>
      </c>
      <c r="P9364" s="157" t="s">
        <v>572</v>
      </c>
      <c r="U9364" s="163">
        <v>-19319</v>
      </c>
      <c r="X9364" s="157" t="s">
        <v>186</v>
      </c>
      <c r="AE9364" s="165" t="s">
        <v>365</v>
      </c>
    </row>
    <row r="9365" spans="1:31" hidden="1">
      <c r="A9365" s="157" t="s">
        <v>580</v>
      </c>
      <c r="P9365" s="157" t="s">
        <v>572</v>
      </c>
      <c r="U9365" s="163">
        <v>-19569.990000000005</v>
      </c>
      <c r="X9365" s="157" t="s">
        <v>186</v>
      </c>
      <c r="AE9365" s="165" t="s">
        <v>398</v>
      </c>
    </row>
    <row r="9366" spans="1:31" hidden="1">
      <c r="A9366" s="157" t="s">
        <v>580</v>
      </c>
      <c r="P9366" s="157" t="s">
        <v>572</v>
      </c>
      <c r="U9366" s="163">
        <v>0</v>
      </c>
      <c r="X9366" s="157" t="s">
        <v>186</v>
      </c>
      <c r="AE9366" s="165" t="s">
        <v>393</v>
      </c>
    </row>
    <row r="9367" spans="1:31" hidden="1">
      <c r="A9367" s="157" t="s">
        <v>580</v>
      </c>
      <c r="P9367" s="157" t="s">
        <v>572</v>
      </c>
      <c r="U9367" s="163">
        <v>0</v>
      </c>
      <c r="X9367" s="157" t="s">
        <v>186</v>
      </c>
      <c r="AE9367" s="165" t="s">
        <v>395</v>
      </c>
    </row>
    <row r="9368" spans="1:31" hidden="1">
      <c r="A9368" s="157" t="s">
        <v>580</v>
      </c>
      <c r="P9368" s="157" t="s">
        <v>572</v>
      </c>
      <c r="U9368" s="163">
        <v>0</v>
      </c>
      <c r="X9368" s="157" t="s">
        <v>186</v>
      </c>
      <c r="AE9368" s="165" t="s">
        <v>396</v>
      </c>
    </row>
    <row r="9369" spans="1:31" hidden="1">
      <c r="A9369" s="157" t="s">
        <v>580</v>
      </c>
      <c r="P9369" s="157" t="s">
        <v>572</v>
      </c>
      <c r="U9369" s="163">
        <v>0</v>
      </c>
      <c r="X9369" s="157" t="s">
        <v>186</v>
      </c>
      <c r="AE9369" s="165" t="s">
        <v>397</v>
      </c>
    </row>
    <row r="9370" spans="1:31" hidden="1">
      <c r="A9370" s="157" t="s">
        <v>580</v>
      </c>
      <c r="P9370" s="157" t="s">
        <v>572</v>
      </c>
      <c r="U9370" s="163">
        <v>0</v>
      </c>
      <c r="X9370" s="157" t="s">
        <v>186</v>
      </c>
      <c r="AE9370" s="165" t="s">
        <v>399</v>
      </c>
    </row>
    <row r="9371" spans="1:31" hidden="1">
      <c r="A9371" s="157" t="s">
        <v>580</v>
      </c>
      <c r="P9371" s="157" t="s">
        <v>572</v>
      </c>
      <c r="U9371" s="163">
        <v>0</v>
      </c>
      <c r="X9371" s="157" t="s">
        <v>186</v>
      </c>
      <c r="AE9371" s="165" t="s">
        <v>380</v>
      </c>
    </row>
    <row r="9372" spans="1:31" hidden="1">
      <c r="A9372" s="157" t="s">
        <v>580</v>
      </c>
      <c r="P9372" s="157" t="s">
        <v>572</v>
      </c>
      <c r="U9372" s="163">
        <v>0</v>
      </c>
      <c r="X9372" s="157" t="s">
        <v>186</v>
      </c>
      <c r="AE9372" s="165" t="s">
        <v>379</v>
      </c>
    </row>
    <row r="9373" spans="1:31" hidden="1">
      <c r="A9373" s="157" t="s">
        <v>580</v>
      </c>
      <c r="P9373" s="157" t="s">
        <v>572</v>
      </c>
      <c r="U9373" s="163">
        <v>0</v>
      </c>
      <c r="X9373" s="157" t="s">
        <v>186</v>
      </c>
      <c r="AE9373" s="165" t="s">
        <v>354</v>
      </c>
    </row>
    <row r="9374" spans="1:31" hidden="1">
      <c r="A9374" s="157" t="s">
        <v>580</v>
      </c>
      <c r="P9374" s="157" t="s">
        <v>572</v>
      </c>
      <c r="U9374" s="163">
        <v>-12087.765393802474</v>
      </c>
      <c r="X9374" s="157" t="s">
        <v>186</v>
      </c>
      <c r="AE9374" s="165" t="s">
        <v>341</v>
      </c>
    </row>
    <row r="9375" spans="1:31" hidden="1">
      <c r="A9375" s="157" t="s">
        <v>580</v>
      </c>
      <c r="P9375" s="157" t="s">
        <v>572</v>
      </c>
      <c r="U9375" s="163">
        <v>0</v>
      </c>
      <c r="X9375" s="157" t="s">
        <v>186</v>
      </c>
      <c r="AE9375" s="165" t="s">
        <v>353</v>
      </c>
    </row>
    <row r="9376" spans="1:31" hidden="1">
      <c r="A9376" s="157" t="s">
        <v>580</v>
      </c>
      <c r="P9376" s="157" t="s">
        <v>572</v>
      </c>
      <c r="U9376" s="163">
        <v>-10153.71968160379</v>
      </c>
      <c r="X9376" s="157" t="s">
        <v>186</v>
      </c>
      <c r="AE9376" s="165" t="s">
        <v>342</v>
      </c>
    </row>
    <row r="9377" spans="1:31" hidden="1">
      <c r="A9377" s="157" t="s">
        <v>580</v>
      </c>
      <c r="P9377" s="157" t="s">
        <v>572</v>
      </c>
      <c r="U9377" s="163">
        <v>-11314.14478807279</v>
      </c>
      <c r="X9377" s="157" t="s">
        <v>186</v>
      </c>
      <c r="AE9377" s="165" t="s">
        <v>549</v>
      </c>
    </row>
    <row r="9378" spans="1:31" hidden="1">
      <c r="A9378" s="157" t="s">
        <v>580</v>
      </c>
      <c r="P9378" s="157" t="s">
        <v>572</v>
      </c>
      <c r="U9378" s="163">
        <v>-22724.99940451869</v>
      </c>
      <c r="X9378" s="157" t="s">
        <v>186</v>
      </c>
      <c r="AE9378" s="165" t="s">
        <v>344</v>
      </c>
    </row>
    <row r="9379" spans="1:31" hidden="1">
      <c r="A9379" s="157" t="s">
        <v>580</v>
      </c>
      <c r="P9379" s="157" t="s">
        <v>572</v>
      </c>
      <c r="U9379" s="163">
        <v>-10298.772819912414</v>
      </c>
      <c r="X9379" s="157" t="s">
        <v>186</v>
      </c>
      <c r="AE9379" s="165" t="s">
        <v>349</v>
      </c>
    </row>
    <row r="9380" spans="1:31" hidden="1">
      <c r="A9380" s="157" t="s">
        <v>580</v>
      </c>
      <c r="P9380" s="157" t="s">
        <v>572</v>
      </c>
      <c r="U9380" s="163">
        <v>-14205.541213108394</v>
      </c>
      <c r="X9380" s="157" t="s">
        <v>186</v>
      </c>
      <c r="AE9380" s="165" t="s">
        <v>345</v>
      </c>
    </row>
    <row r="9381" spans="1:31" hidden="1">
      <c r="A9381" s="157" t="s">
        <v>580</v>
      </c>
      <c r="P9381" s="157" t="s">
        <v>572</v>
      </c>
      <c r="U9381" s="163">
        <v>-8724.3776609616543</v>
      </c>
      <c r="X9381" s="157" t="s">
        <v>186</v>
      </c>
      <c r="AE9381" s="165" t="s">
        <v>352</v>
      </c>
    </row>
    <row r="9382" spans="1:31" hidden="1">
      <c r="A9382" s="157" t="s">
        <v>580</v>
      </c>
      <c r="P9382" s="157" t="s">
        <v>572</v>
      </c>
      <c r="U9382" s="163">
        <v>-5705.4273082229556</v>
      </c>
      <c r="X9382" s="157" t="s">
        <v>186</v>
      </c>
      <c r="AE9382" s="165" t="s">
        <v>351</v>
      </c>
    </row>
    <row r="9383" spans="1:31" hidden="1">
      <c r="A9383" s="157" t="s">
        <v>580</v>
      </c>
      <c r="P9383" s="157" t="s">
        <v>572</v>
      </c>
      <c r="U9383" s="163">
        <v>0</v>
      </c>
      <c r="X9383" s="157" t="s">
        <v>186</v>
      </c>
      <c r="AE9383" s="165" t="s">
        <v>347</v>
      </c>
    </row>
    <row r="9384" spans="1:31" hidden="1">
      <c r="A9384" s="157" t="s">
        <v>580</v>
      </c>
      <c r="P9384" s="157" t="s">
        <v>572</v>
      </c>
      <c r="U9384" s="163">
        <v>0</v>
      </c>
      <c r="X9384" s="157" t="s">
        <v>186</v>
      </c>
      <c r="AE9384" s="165" t="s">
        <v>343</v>
      </c>
    </row>
    <row r="9385" spans="1:31" hidden="1">
      <c r="A9385" s="157" t="s">
        <v>580</v>
      </c>
      <c r="P9385" s="157" t="s">
        <v>572</v>
      </c>
      <c r="U9385" s="163">
        <v>0</v>
      </c>
      <c r="X9385" s="157" t="s">
        <v>186</v>
      </c>
      <c r="AE9385" s="165" t="s">
        <v>346</v>
      </c>
    </row>
    <row r="9386" spans="1:31" hidden="1">
      <c r="A9386" s="157" t="s">
        <v>580</v>
      </c>
      <c r="P9386" s="157" t="s">
        <v>572</v>
      </c>
      <c r="U9386" s="163">
        <v>-39349.760066840492</v>
      </c>
      <c r="X9386" s="157" t="s">
        <v>186</v>
      </c>
      <c r="AE9386" s="165" t="s">
        <v>350</v>
      </c>
    </row>
    <row r="9387" spans="1:31" hidden="1">
      <c r="A9387" s="157" t="s">
        <v>580</v>
      </c>
      <c r="P9387" s="157" t="s">
        <v>572</v>
      </c>
      <c r="U9387" s="163">
        <v>0</v>
      </c>
      <c r="X9387" s="157" t="s">
        <v>186</v>
      </c>
      <c r="AE9387" s="165" t="s">
        <v>227</v>
      </c>
    </row>
    <row r="9388" spans="1:31" hidden="1">
      <c r="A9388" s="157" t="s">
        <v>580</v>
      </c>
      <c r="P9388" s="157" t="s">
        <v>572</v>
      </c>
      <c r="U9388" s="163">
        <v>0</v>
      </c>
      <c r="X9388" s="157" t="s">
        <v>186</v>
      </c>
      <c r="AE9388" s="165" t="s">
        <v>236</v>
      </c>
    </row>
    <row r="9389" spans="1:31" hidden="1">
      <c r="A9389" s="157" t="s">
        <v>580</v>
      </c>
      <c r="P9389" s="157" t="s">
        <v>572</v>
      </c>
      <c r="U9389" s="163">
        <v>0</v>
      </c>
      <c r="X9389" s="157" t="s">
        <v>186</v>
      </c>
      <c r="AE9389" s="165" t="s">
        <v>292</v>
      </c>
    </row>
    <row r="9390" spans="1:31" hidden="1">
      <c r="A9390" s="157" t="s">
        <v>580</v>
      </c>
      <c r="P9390" s="157" t="s">
        <v>572</v>
      </c>
      <c r="U9390" s="163">
        <v>0</v>
      </c>
      <c r="X9390" s="157" t="s">
        <v>186</v>
      </c>
      <c r="AE9390" s="165" t="s">
        <v>299</v>
      </c>
    </row>
    <row r="9391" spans="1:31" hidden="1">
      <c r="A9391" s="157" t="s">
        <v>580</v>
      </c>
      <c r="P9391" s="157" t="s">
        <v>572</v>
      </c>
      <c r="U9391" s="163">
        <v>0</v>
      </c>
      <c r="X9391" s="157" t="s">
        <v>186</v>
      </c>
      <c r="AE9391" s="165" t="s">
        <v>348</v>
      </c>
    </row>
    <row r="9392" spans="1:31" hidden="1">
      <c r="A9392" s="157" t="s">
        <v>580</v>
      </c>
      <c r="P9392" s="157" t="s">
        <v>572</v>
      </c>
      <c r="U9392" s="163">
        <v>0</v>
      </c>
      <c r="X9392" s="157" t="s">
        <v>186</v>
      </c>
      <c r="AE9392" s="165" t="s">
        <v>535</v>
      </c>
    </row>
    <row r="9393" spans="1:31" hidden="1">
      <c r="A9393" s="157" t="s">
        <v>580</v>
      </c>
      <c r="P9393" s="157" t="s">
        <v>572</v>
      </c>
      <c r="U9393" s="163">
        <v>0</v>
      </c>
      <c r="X9393" s="157" t="s">
        <v>186</v>
      </c>
      <c r="AE9393" s="165" t="s">
        <v>534</v>
      </c>
    </row>
    <row r="9394" spans="1:31" hidden="1">
      <c r="A9394" s="157" t="s">
        <v>580</v>
      </c>
      <c r="P9394" s="157" t="s">
        <v>572</v>
      </c>
      <c r="U9394" s="163">
        <v>0</v>
      </c>
      <c r="X9394" s="157" t="s">
        <v>186</v>
      </c>
      <c r="AE9394" s="165" t="s">
        <v>316</v>
      </c>
    </row>
    <row r="9395" spans="1:31" hidden="1">
      <c r="A9395" s="157" t="s">
        <v>580</v>
      </c>
      <c r="P9395" s="157" t="s">
        <v>572</v>
      </c>
      <c r="U9395" s="163">
        <v>0</v>
      </c>
      <c r="X9395" s="157" t="s">
        <v>186</v>
      </c>
      <c r="AE9395" s="165" t="s">
        <v>333</v>
      </c>
    </row>
    <row r="9396" spans="1:31" hidden="1">
      <c r="A9396" s="157" t="s">
        <v>580</v>
      </c>
      <c r="P9396" s="157" t="s">
        <v>572</v>
      </c>
      <c r="U9396" s="163">
        <v>0</v>
      </c>
      <c r="X9396" s="157" t="s">
        <v>186</v>
      </c>
      <c r="AE9396" s="165" t="s">
        <v>394</v>
      </c>
    </row>
    <row r="9397" spans="1:31" hidden="1">
      <c r="A9397" s="157" t="s">
        <v>580</v>
      </c>
      <c r="P9397" s="157" t="s">
        <v>572</v>
      </c>
      <c r="U9397" s="163">
        <v>0</v>
      </c>
      <c r="X9397" s="157" t="s">
        <v>186</v>
      </c>
      <c r="AE9397" s="165" t="s">
        <v>315</v>
      </c>
    </row>
    <row r="9398" spans="1:31" hidden="1">
      <c r="A9398" s="157" t="s">
        <v>580</v>
      </c>
      <c r="P9398" s="157" t="s">
        <v>572</v>
      </c>
      <c r="U9398" s="163">
        <v>0</v>
      </c>
      <c r="X9398" s="157" t="s">
        <v>186</v>
      </c>
      <c r="AE9398" s="165" t="s">
        <v>320</v>
      </c>
    </row>
    <row r="9399" spans="1:31" hidden="1">
      <c r="A9399" s="157" t="s">
        <v>580</v>
      </c>
      <c r="P9399" s="157" t="s">
        <v>572</v>
      </c>
      <c r="U9399" s="163">
        <v>0</v>
      </c>
      <c r="X9399" s="157" t="s">
        <v>186</v>
      </c>
      <c r="AE9399" s="165" t="s">
        <v>321</v>
      </c>
    </row>
    <row r="9400" spans="1:31" hidden="1">
      <c r="A9400" s="157" t="s">
        <v>580</v>
      </c>
      <c r="P9400" s="157" t="s">
        <v>572</v>
      </c>
      <c r="U9400" s="163">
        <v>0</v>
      </c>
      <c r="X9400" s="157" t="s">
        <v>186</v>
      </c>
      <c r="AE9400" s="165" t="s">
        <v>322</v>
      </c>
    </row>
    <row r="9401" spans="1:31" hidden="1">
      <c r="A9401" s="157" t="s">
        <v>580</v>
      </c>
      <c r="P9401" s="157" t="s">
        <v>572</v>
      </c>
      <c r="U9401" s="163">
        <v>0</v>
      </c>
      <c r="X9401" s="157" t="s">
        <v>186</v>
      </c>
      <c r="AE9401" s="165" t="s">
        <v>317</v>
      </c>
    </row>
    <row r="9402" spans="1:31" hidden="1">
      <c r="A9402" s="157" t="s">
        <v>580</v>
      </c>
      <c r="P9402" s="157" t="s">
        <v>572</v>
      </c>
      <c r="U9402" s="163">
        <v>0</v>
      </c>
      <c r="X9402" s="157" t="s">
        <v>186</v>
      </c>
      <c r="AE9402" s="165" t="s">
        <v>324</v>
      </c>
    </row>
    <row r="9403" spans="1:31" hidden="1">
      <c r="A9403" s="157" t="s">
        <v>580</v>
      </c>
      <c r="P9403" s="157" t="s">
        <v>572</v>
      </c>
      <c r="U9403" s="163">
        <v>0</v>
      </c>
      <c r="X9403" s="157" t="s">
        <v>186</v>
      </c>
      <c r="AE9403" s="165" t="s">
        <v>323</v>
      </c>
    </row>
    <row r="9404" spans="1:31" hidden="1">
      <c r="A9404" s="157" t="s">
        <v>580</v>
      </c>
      <c r="P9404" s="157" t="s">
        <v>572</v>
      </c>
      <c r="U9404" s="163">
        <v>0</v>
      </c>
      <c r="X9404" s="157" t="s">
        <v>186</v>
      </c>
      <c r="AE9404" s="165" t="s">
        <v>510</v>
      </c>
    </row>
    <row r="9405" spans="1:31" hidden="1">
      <c r="A9405" s="157" t="s">
        <v>580</v>
      </c>
      <c r="P9405" s="157" t="s">
        <v>572</v>
      </c>
      <c r="U9405" s="163">
        <v>0</v>
      </c>
      <c r="X9405" s="157" t="s">
        <v>186</v>
      </c>
      <c r="AE9405" s="165" t="s">
        <v>584</v>
      </c>
    </row>
    <row r="9406" spans="1:31" hidden="1">
      <c r="A9406" s="157" t="s">
        <v>580</v>
      </c>
      <c r="P9406" s="157" t="s">
        <v>572</v>
      </c>
      <c r="U9406" s="163">
        <v>0</v>
      </c>
      <c r="X9406" s="157" t="s">
        <v>186</v>
      </c>
      <c r="AE9406" s="165" t="s">
        <v>597</v>
      </c>
    </row>
    <row r="9407" spans="1:31" hidden="1">
      <c r="A9407" s="157" t="s">
        <v>580</v>
      </c>
      <c r="P9407" s="157" t="s">
        <v>572</v>
      </c>
      <c r="U9407" s="163">
        <v>0</v>
      </c>
      <c r="X9407" s="157" t="s">
        <v>186</v>
      </c>
      <c r="AE9407" s="165" t="s">
        <v>502</v>
      </c>
    </row>
    <row r="9408" spans="1:31" hidden="1">
      <c r="A9408" s="157" t="s">
        <v>580</v>
      </c>
      <c r="P9408" s="157" t="s">
        <v>572</v>
      </c>
      <c r="U9408" s="163">
        <v>0</v>
      </c>
      <c r="X9408" s="157" t="s">
        <v>186</v>
      </c>
      <c r="AE9408" s="165" t="s">
        <v>497</v>
      </c>
    </row>
    <row r="9409" spans="1:31" hidden="1">
      <c r="A9409" s="157" t="s">
        <v>580</v>
      </c>
      <c r="P9409" s="157" t="s">
        <v>572</v>
      </c>
      <c r="U9409" s="163">
        <v>0</v>
      </c>
      <c r="X9409" s="157" t="s">
        <v>186</v>
      </c>
      <c r="AE9409" s="165" t="s">
        <v>519</v>
      </c>
    </row>
    <row r="9410" spans="1:31" hidden="1">
      <c r="A9410" s="157" t="s">
        <v>580</v>
      </c>
      <c r="P9410" s="157" t="s">
        <v>572</v>
      </c>
      <c r="U9410" s="163">
        <v>0</v>
      </c>
      <c r="X9410" s="157" t="s">
        <v>186</v>
      </c>
      <c r="AE9410" s="165" t="s">
        <v>338</v>
      </c>
    </row>
    <row r="9411" spans="1:31" hidden="1">
      <c r="A9411" s="157" t="s">
        <v>580</v>
      </c>
      <c r="P9411" s="157" t="s">
        <v>572</v>
      </c>
      <c r="U9411" s="163">
        <v>0</v>
      </c>
      <c r="X9411" s="157" t="s">
        <v>186</v>
      </c>
      <c r="AE9411" s="165" t="s">
        <v>486</v>
      </c>
    </row>
    <row r="9412" spans="1:31" hidden="1">
      <c r="A9412" s="157" t="s">
        <v>580</v>
      </c>
      <c r="P9412" s="157" t="s">
        <v>572</v>
      </c>
      <c r="U9412" s="163">
        <v>0</v>
      </c>
      <c r="X9412" s="157" t="s">
        <v>186</v>
      </c>
      <c r="AE9412" s="165" t="s">
        <v>498</v>
      </c>
    </row>
    <row r="9413" spans="1:31" hidden="1">
      <c r="A9413" s="157" t="s">
        <v>580</v>
      </c>
      <c r="P9413" s="157" t="s">
        <v>572</v>
      </c>
      <c r="U9413" s="163">
        <v>0</v>
      </c>
      <c r="X9413" s="157" t="s">
        <v>186</v>
      </c>
      <c r="AE9413" s="165" t="s">
        <v>337</v>
      </c>
    </row>
    <row r="9414" spans="1:31" hidden="1">
      <c r="A9414" s="157" t="s">
        <v>580</v>
      </c>
      <c r="P9414" s="157" t="s">
        <v>572</v>
      </c>
      <c r="U9414" s="163">
        <v>0</v>
      </c>
      <c r="X9414" s="157" t="s">
        <v>186</v>
      </c>
      <c r="AE9414" s="165" t="s">
        <v>489</v>
      </c>
    </row>
    <row r="9415" spans="1:31" hidden="1">
      <c r="A9415" s="157" t="s">
        <v>580</v>
      </c>
      <c r="P9415" s="157" t="s">
        <v>572</v>
      </c>
      <c r="U9415" s="163">
        <v>0</v>
      </c>
      <c r="X9415" s="157" t="s">
        <v>186</v>
      </c>
      <c r="AE9415" s="165" t="s">
        <v>515</v>
      </c>
    </row>
    <row r="9416" spans="1:31" hidden="1">
      <c r="A9416" s="157" t="s">
        <v>580</v>
      </c>
      <c r="P9416" s="157" t="s">
        <v>572</v>
      </c>
      <c r="U9416" s="163">
        <v>0</v>
      </c>
      <c r="X9416" s="157" t="s">
        <v>186</v>
      </c>
      <c r="AE9416" s="165" t="s">
        <v>518</v>
      </c>
    </row>
    <row r="9417" spans="1:31" hidden="1">
      <c r="A9417" s="157" t="s">
        <v>580</v>
      </c>
      <c r="P9417" s="157" t="s">
        <v>572</v>
      </c>
      <c r="U9417" s="163">
        <v>0</v>
      </c>
      <c r="X9417" s="157" t="s">
        <v>186</v>
      </c>
      <c r="AE9417" s="165" t="s">
        <v>488</v>
      </c>
    </row>
    <row r="9418" spans="1:31" hidden="1">
      <c r="A9418" s="157" t="s">
        <v>580</v>
      </c>
      <c r="P9418" s="157" t="s">
        <v>572</v>
      </c>
      <c r="U9418" s="163">
        <v>0</v>
      </c>
      <c r="X9418" s="157" t="s">
        <v>186</v>
      </c>
      <c r="AE9418" s="165" t="s">
        <v>376</v>
      </c>
    </row>
    <row r="9419" spans="1:31" hidden="1">
      <c r="A9419" s="157" t="s">
        <v>580</v>
      </c>
      <c r="P9419" s="157" t="s">
        <v>572</v>
      </c>
      <c r="U9419" s="163">
        <v>0</v>
      </c>
      <c r="X9419" s="157" t="s">
        <v>186</v>
      </c>
      <c r="AE9419" s="165" t="s">
        <v>599</v>
      </c>
    </row>
    <row r="9420" spans="1:31" hidden="1">
      <c r="A9420" s="157" t="s">
        <v>580</v>
      </c>
      <c r="P9420" s="157" t="s">
        <v>572</v>
      </c>
      <c r="U9420" s="163">
        <v>0</v>
      </c>
      <c r="X9420" s="157" t="s">
        <v>186</v>
      </c>
      <c r="AE9420" s="165" t="s">
        <v>600</v>
      </c>
    </row>
    <row r="9421" spans="1:31" hidden="1">
      <c r="A9421" s="157" t="s">
        <v>580</v>
      </c>
      <c r="P9421" s="157" t="s">
        <v>572</v>
      </c>
      <c r="U9421" s="163">
        <v>0</v>
      </c>
      <c r="X9421" s="157" t="s">
        <v>186</v>
      </c>
      <c r="AE9421" s="165" t="s">
        <v>500</v>
      </c>
    </row>
    <row r="9422" spans="1:31" hidden="1">
      <c r="A9422" s="157" t="s">
        <v>580</v>
      </c>
      <c r="P9422" s="157" t="s">
        <v>572</v>
      </c>
      <c r="U9422" s="163">
        <v>0</v>
      </c>
      <c r="X9422" s="157" t="s">
        <v>186</v>
      </c>
      <c r="AE9422" s="165" t="s">
        <v>503</v>
      </c>
    </row>
    <row r="9423" spans="1:31" hidden="1">
      <c r="A9423" s="157" t="s">
        <v>580</v>
      </c>
      <c r="P9423" s="157" t="s">
        <v>572</v>
      </c>
      <c r="U9423" s="163">
        <v>0</v>
      </c>
      <c r="X9423" s="157" t="s">
        <v>186</v>
      </c>
      <c r="AE9423" s="165" t="s">
        <v>582</v>
      </c>
    </row>
    <row r="9424" spans="1:31" hidden="1">
      <c r="A9424" s="157" t="s">
        <v>580</v>
      </c>
      <c r="P9424" s="157" t="s">
        <v>572</v>
      </c>
      <c r="U9424" s="163">
        <v>0</v>
      </c>
      <c r="X9424" s="157" t="s">
        <v>186</v>
      </c>
      <c r="AE9424" s="165" t="s">
        <v>520</v>
      </c>
    </row>
    <row r="9425" spans="1:31" hidden="1">
      <c r="A9425" s="157" t="s">
        <v>580</v>
      </c>
      <c r="P9425" s="157" t="s">
        <v>572</v>
      </c>
      <c r="U9425" s="163">
        <v>0</v>
      </c>
      <c r="X9425" s="157" t="s">
        <v>186</v>
      </c>
      <c r="AE9425" s="165" t="s">
        <v>494</v>
      </c>
    </row>
    <row r="9426" spans="1:31" hidden="1">
      <c r="A9426" s="157" t="s">
        <v>580</v>
      </c>
      <c r="P9426" s="157" t="s">
        <v>572</v>
      </c>
      <c r="U9426" s="163">
        <v>0</v>
      </c>
      <c r="X9426" s="157" t="s">
        <v>186</v>
      </c>
      <c r="AE9426" s="165" t="s">
        <v>517</v>
      </c>
    </row>
    <row r="9427" spans="1:31" hidden="1">
      <c r="A9427" s="157" t="s">
        <v>580</v>
      </c>
      <c r="P9427" s="157" t="s">
        <v>572</v>
      </c>
      <c r="U9427" s="163">
        <v>0</v>
      </c>
      <c r="X9427" s="157" t="s">
        <v>186</v>
      </c>
      <c r="AE9427" s="165" t="s">
        <v>493</v>
      </c>
    </row>
    <row r="9428" spans="1:31" hidden="1">
      <c r="A9428" s="157" t="s">
        <v>580</v>
      </c>
      <c r="P9428" s="157" t="s">
        <v>572</v>
      </c>
      <c r="U9428" s="163">
        <v>0</v>
      </c>
      <c r="X9428" s="157" t="s">
        <v>186</v>
      </c>
      <c r="AE9428" s="165" t="s">
        <v>581</v>
      </c>
    </row>
    <row r="9429" spans="1:31" hidden="1">
      <c r="A9429" s="157" t="s">
        <v>580</v>
      </c>
      <c r="P9429" s="157" t="s">
        <v>572</v>
      </c>
      <c r="U9429" s="163">
        <v>0</v>
      </c>
      <c r="X9429" s="157" t="s">
        <v>186</v>
      </c>
      <c r="AE9429" s="165" t="s">
        <v>309</v>
      </c>
    </row>
    <row r="9430" spans="1:31" hidden="1">
      <c r="A9430" s="157" t="s">
        <v>580</v>
      </c>
      <c r="P9430" s="157" t="s">
        <v>572</v>
      </c>
      <c r="U9430" s="163">
        <v>0</v>
      </c>
      <c r="X9430" s="157" t="s">
        <v>186</v>
      </c>
      <c r="AE9430" s="165" t="s">
        <v>496</v>
      </c>
    </row>
    <row r="9431" spans="1:31" hidden="1">
      <c r="A9431" s="157" t="s">
        <v>580</v>
      </c>
      <c r="P9431" s="157" t="s">
        <v>572</v>
      </c>
      <c r="U9431" s="163">
        <v>0</v>
      </c>
      <c r="X9431" s="157" t="s">
        <v>186</v>
      </c>
      <c r="AE9431" s="165" t="s">
        <v>516</v>
      </c>
    </row>
    <row r="9432" spans="1:31" hidden="1">
      <c r="A9432" s="157" t="s">
        <v>580</v>
      </c>
      <c r="P9432" s="157" t="s">
        <v>572</v>
      </c>
      <c r="U9432" s="163">
        <v>0</v>
      </c>
      <c r="X9432" s="157" t="s">
        <v>186</v>
      </c>
      <c r="AE9432" s="165" t="s">
        <v>601</v>
      </c>
    </row>
    <row r="9433" spans="1:31" hidden="1">
      <c r="A9433" s="157" t="s">
        <v>580</v>
      </c>
      <c r="P9433" s="157" t="s">
        <v>572</v>
      </c>
      <c r="U9433" s="163">
        <v>0</v>
      </c>
      <c r="X9433" s="157" t="s">
        <v>186</v>
      </c>
      <c r="AE9433" s="165" t="s">
        <v>514</v>
      </c>
    </row>
    <row r="9434" spans="1:31" hidden="1">
      <c r="A9434" s="157" t="s">
        <v>580</v>
      </c>
      <c r="P9434" s="157" t="s">
        <v>572</v>
      </c>
      <c r="U9434" s="163">
        <v>0</v>
      </c>
      <c r="X9434" s="157" t="s">
        <v>186</v>
      </c>
      <c r="AE9434" s="165" t="s">
        <v>513</v>
      </c>
    </row>
    <row r="9435" spans="1:31" hidden="1">
      <c r="A9435" s="157" t="s">
        <v>580</v>
      </c>
      <c r="P9435" s="157" t="s">
        <v>572</v>
      </c>
      <c r="U9435" s="163">
        <v>0</v>
      </c>
      <c r="X9435" s="157" t="s">
        <v>186</v>
      </c>
      <c r="AE9435" s="165" t="s">
        <v>492</v>
      </c>
    </row>
    <row r="9436" spans="1:31" hidden="1">
      <c r="A9436" s="157" t="s">
        <v>580</v>
      </c>
      <c r="P9436" s="157" t="s">
        <v>572</v>
      </c>
      <c r="U9436" s="163">
        <v>0</v>
      </c>
      <c r="X9436" s="157" t="s">
        <v>186</v>
      </c>
      <c r="AE9436" s="165" t="s">
        <v>602</v>
      </c>
    </row>
    <row r="9437" spans="1:31" hidden="1">
      <c r="A9437" s="157" t="s">
        <v>580</v>
      </c>
      <c r="P9437" s="157" t="s">
        <v>572</v>
      </c>
      <c r="U9437" s="163">
        <v>0</v>
      </c>
      <c r="X9437" s="157" t="s">
        <v>186</v>
      </c>
      <c r="AE9437" s="165" t="s">
        <v>603</v>
      </c>
    </row>
    <row r="9438" spans="1:31" hidden="1">
      <c r="A9438" s="157" t="s">
        <v>580</v>
      </c>
      <c r="P9438" s="157" t="s">
        <v>572</v>
      </c>
      <c r="U9438" s="163">
        <v>0</v>
      </c>
      <c r="X9438" s="157" t="s">
        <v>186</v>
      </c>
      <c r="AE9438" s="165" t="s">
        <v>491</v>
      </c>
    </row>
    <row r="9439" spans="1:31" hidden="1">
      <c r="A9439" s="157" t="s">
        <v>580</v>
      </c>
      <c r="P9439" s="157" t="s">
        <v>572</v>
      </c>
      <c r="U9439" s="163">
        <v>0</v>
      </c>
      <c r="X9439" s="157" t="s">
        <v>186</v>
      </c>
      <c r="AE9439" s="165" t="s">
        <v>495</v>
      </c>
    </row>
    <row r="9440" spans="1:31" hidden="1">
      <c r="A9440" s="157" t="s">
        <v>580</v>
      </c>
      <c r="P9440" s="157" t="s">
        <v>572</v>
      </c>
      <c r="U9440" s="163">
        <v>0</v>
      </c>
      <c r="X9440" s="157" t="s">
        <v>186</v>
      </c>
      <c r="AE9440" s="165" t="s">
        <v>460</v>
      </c>
    </row>
    <row r="9441" spans="1:31" hidden="1">
      <c r="A9441" s="157" t="s">
        <v>580</v>
      </c>
      <c r="P9441" s="157" t="s">
        <v>572</v>
      </c>
      <c r="U9441" s="163">
        <v>0</v>
      </c>
      <c r="X9441" s="157" t="s">
        <v>186</v>
      </c>
      <c r="AE9441" s="165" t="s">
        <v>604</v>
      </c>
    </row>
    <row r="9442" spans="1:31" hidden="1">
      <c r="A9442" s="157" t="s">
        <v>580</v>
      </c>
      <c r="P9442" s="157" t="s">
        <v>572</v>
      </c>
      <c r="U9442" s="163">
        <v>0</v>
      </c>
      <c r="X9442" s="157" t="s">
        <v>186</v>
      </c>
      <c r="AE9442" s="165" t="s">
        <v>501</v>
      </c>
    </row>
    <row r="9443" spans="1:31" hidden="1">
      <c r="A9443" s="157" t="s">
        <v>580</v>
      </c>
      <c r="P9443" s="157" t="s">
        <v>572</v>
      </c>
      <c r="U9443" s="163">
        <v>0</v>
      </c>
      <c r="X9443" s="157" t="s">
        <v>186</v>
      </c>
      <c r="AE9443" s="165" t="s">
        <v>511</v>
      </c>
    </row>
    <row r="9444" spans="1:31" hidden="1">
      <c r="A9444" s="157" t="s">
        <v>580</v>
      </c>
      <c r="P9444" s="157" t="s">
        <v>572</v>
      </c>
      <c r="U9444" s="163">
        <v>0</v>
      </c>
      <c r="X9444" s="157" t="s">
        <v>186</v>
      </c>
      <c r="AE9444" s="165" t="s">
        <v>490</v>
      </c>
    </row>
    <row r="9445" spans="1:31" hidden="1">
      <c r="A9445" s="157" t="s">
        <v>580</v>
      </c>
      <c r="P9445" s="157" t="s">
        <v>572</v>
      </c>
      <c r="U9445" s="163">
        <v>0</v>
      </c>
      <c r="X9445" s="157" t="s">
        <v>186</v>
      </c>
      <c r="AE9445" s="165" t="s">
        <v>512</v>
      </c>
    </row>
    <row r="9446" spans="1:31" hidden="1">
      <c r="A9446" s="157" t="s">
        <v>580</v>
      </c>
      <c r="P9446" s="157" t="s">
        <v>572</v>
      </c>
      <c r="U9446" s="163">
        <v>0</v>
      </c>
      <c r="X9446" s="157" t="s">
        <v>186</v>
      </c>
      <c r="AE9446" s="165" t="s">
        <v>468</v>
      </c>
    </row>
    <row r="9447" spans="1:31" hidden="1">
      <c r="A9447" s="157" t="s">
        <v>580</v>
      </c>
      <c r="P9447" s="157" t="s">
        <v>572</v>
      </c>
      <c r="U9447" s="163">
        <v>0</v>
      </c>
      <c r="X9447" s="157" t="s">
        <v>186</v>
      </c>
      <c r="AE9447" s="165" t="s">
        <v>217</v>
      </c>
    </row>
    <row r="9448" spans="1:31" hidden="1">
      <c r="A9448" s="157" t="s">
        <v>580</v>
      </c>
      <c r="P9448" s="157" t="s">
        <v>572</v>
      </c>
      <c r="U9448" s="163">
        <v>0</v>
      </c>
      <c r="X9448" s="157" t="s">
        <v>186</v>
      </c>
      <c r="AE9448" s="165" t="s">
        <v>542</v>
      </c>
    </row>
    <row r="9449" spans="1:31" hidden="1">
      <c r="A9449" s="157" t="s">
        <v>580</v>
      </c>
      <c r="P9449" s="157" t="s">
        <v>572</v>
      </c>
      <c r="U9449" s="163">
        <v>0</v>
      </c>
      <c r="X9449" s="157" t="s">
        <v>186</v>
      </c>
      <c r="AE9449" s="165" t="s">
        <v>550</v>
      </c>
    </row>
    <row r="9450" spans="1:31" hidden="1">
      <c r="A9450" s="157" t="s">
        <v>580</v>
      </c>
      <c r="P9450" s="157" t="s">
        <v>572</v>
      </c>
      <c r="U9450" s="163">
        <v>0</v>
      </c>
      <c r="X9450" s="157" t="s">
        <v>186</v>
      </c>
      <c r="AE9450" s="165" t="s">
        <v>294</v>
      </c>
    </row>
    <row r="9451" spans="1:31" hidden="1">
      <c r="A9451" s="157" t="s">
        <v>580</v>
      </c>
      <c r="P9451" s="157" t="s">
        <v>572</v>
      </c>
      <c r="U9451" s="163">
        <v>0</v>
      </c>
      <c r="X9451" s="157" t="s">
        <v>186</v>
      </c>
      <c r="AE9451" s="165" t="s">
        <v>543</v>
      </c>
    </row>
    <row r="9452" spans="1:31" hidden="1">
      <c r="A9452" s="157" t="s">
        <v>580</v>
      </c>
      <c r="P9452" s="157" t="s">
        <v>572</v>
      </c>
      <c r="U9452" s="163">
        <v>0</v>
      </c>
      <c r="X9452" s="157" t="s">
        <v>186</v>
      </c>
    </row>
    <row r="9453" spans="1:31" hidden="1">
      <c r="A9453" s="157" t="s">
        <v>580</v>
      </c>
      <c r="P9453" s="157" t="s">
        <v>572</v>
      </c>
      <c r="U9453" s="163">
        <v>0</v>
      </c>
      <c r="X9453" s="157" t="s">
        <v>186</v>
      </c>
      <c r="AE9453" s="165" t="s">
        <v>464</v>
      </c>
    </row>
    <row r="9454" spans="1:31" hidden="1">
      <c r="A9454" s="157" t="s">
        <v>580</v>
      </c>
      <c r="P9454" s="157" t="s">
        <v>572</v>
      </c>
      <c r="U9454" s="163">
        <v>0</v>
      </c>
      <c r="X9454" s="157" t="s">
        <v>186</v>
      </c>
      <c r="AE9454" s="165" t="s">
        <v>465</v>
      </c>
    </row>
    <row r="9455" spans="1:31" hidden="1">
      <c r="A9455" s="157" t="s">
        <v>580</v>
      </c>
      <c r="P9455" s="157" t="s">
        <v>572</v>
      </c>
      <c r="U9455" s="163">
        <v>0</v>
      </c>
      <c r="X9455" s="157" t="s">
        <v>186</v>
      </c>
      <c r="AE9455" s="165" t="s">
        <v>466</v>
      </c>
    </row>
    <row r="9456" spans="1:31" hidden="1">
      <c r="A9456" s="157" t="s">
        <v>580</v>
      </c>
      <c r="P9456" s="157" t="s">
        <v>572</v>
      </c>
      <c r="U9456" s="163">
        <v>0</v>
      </c>
      <c r="X9456" s="157" t="s">
        <v>186</v>
      </c>
      <c r="AE9456" s="165" t="s">
        <v>467</v>
      </c>
    </row>
    <row r="9457" spans="1:31" hidden="1">
      <c r="A9457" s="157" t="s">
        <v>580</v>
      </c>
      <c r="P9457" s="157" t="s">
        <v>572</v>
      </c>
      <c r="U9457" s="163">
        <v>0</v>
      </c>
      <c r="X9457" s="157" t="s">
        <v>186</v>
      </c>
      <c r="AE9457" s="165" t="s">
        <v>401</v>
      </c>
    </row>
    <row r="9458" spans="1:31" hidden="1">
      <c r="A9458" s="157" t="s">
        <v>580</v>
      </c>
      <c r="P9458" s="157" t="s">
        <v>572</v>
      </c>
      <c r="U9458" s="163">
        <v>0</v>
      </c>
      <c r="X9458" s="157" t="s">
        <v>186</v>
      </c>
      <c r="AE9458" s="165" t="s">
        <v>547</v>
      </c>
    </row>
    <row r="9459" spans="1:31" hidden="1">
      <c r="A9459" s="157" t="s">
        <v>580</v>
      </c>
      <c r="P9459" s="157" t="s">
        <v>572</v>
      </c>
      <c r="U9459" s="163">
        <v>0</v>
      </c>
      <c r="X9459" s="157" t="s">
        <v>186</v>
      </c>
      <c r="AE9459" s="165" t="s">
        <v>470</v>
      </c>
    </row>
    <row r="9460" spans="1:31" hidden="1">
      <c r="A9460" s="157" t="s">
        <v>580</v>
      </c>
      <c r="P9460" s="157" t="s">
        <v>572</v>
      </c>
      <c r="U9460" s="163">
        <v>0</v>
      </c>
      <c r="X9460" s="157" t="s">
        <v>186</v>
      </c>
      <c r="AE9460" s="165" t="s">
        <v>472</v>
      </c>
    </row>
    <row r="9461" spans="1:31" hidden="1">
      <c r="A9461" s="157" t="s">
        <v>580</v>
      </c>
      <c r="P9461" s="157" t="s">
        <v>572</v>
      </c>
      <c r="U9461" s="163">
        <v>-35442.850000000006</v>
      </c>
      <c r="X9461" s="157" t="s">
        <v>186</v>
      </c>
      <c r="AE9461" s="165" t="s">
        <v>462</v>
      </c>
    </row>
    <row r="9462" spans="1:31" hidden="1">
      <c r="A9462" s="157" t="s">
        <v>580</v>
      </c>
      <c r="P9462" s="157" t="s">
        <v>572</v>
      </c>
      <c r="U9462" s="163">
        <v>-80066.429999999906</v>
      </c>
      <c r="X9462" s="157" t="s">
        <v>186</v>
      </c>
      <c r="AE9462" s="165" t="s">
        <v>473</v>
      </c>
    </row>
    <row r="9463" spans="1:31" hidden="1">
      <c r="A9463" s="157" t="s">
        <v>580</v>
      </c>
      <c r="P9463" s="157" t="s">
        <v>572</v>
      </c>
      <c r="U9463" s="163">
        <v>0</v>
      </c>
      <c r="X9463" s="157" t="s">
        <v>186</v>
      </c>
      <c r="AE9463" s="165" t="s">
        <v>479</v>
      </c>
    </row>
    <row r="9464" spans="1:31" hidden="1">
      <c r="A9464" s="157" t="s">
        <v>580</v>
      </c>
      <c r="P9464" s="157" t="s">
        <v>572</v>
      </c>
      <c r="U9464" s="163">
        <v>0</v>
      </c>
      <c r="X9464" s="157" t="s">
        <v>186</v>
      </c>
      <c r="AE9464" s="165" t="s">
        <v>475</v>
      </c>
    </row>
    <row r="9465" spans="1:31" hidden="1">
      <c r="A9465" s="157" t="s">
        <v>580</v>
      </c>
      <c r="P9465" s="157" t="s">
        <v>572</v>
      </c>
      <c r="U9465" s="163">
        <v>0</v>
      </c>
      <c r="X9465" s="157" t="s">
        <v>186</v>
      </c>
      <c r="AE9465" s="165" t="s">
        <v>476</v>
      </c>
    </row>
    <row r="9466" spans="1:31" hidden="1">
      <c r="A9466" s="157" t="s">
        <v>580</v>
      </c>
      <c r="P9466" s="157" t="s">
        <v>572</v>
      </c>
      <c r="U9466" s="163">
        <v>0</v>
      </c>
      <c r="X9466" s="157" t="s">
        <v>186</v>
      </c>
      <c r="AE9466" s="165" t="s">
        <v>474</v>
      </c>
    </row>
    <row r="9467" spans="1:31" hidden="1">
      <c r="A9467" s="157" t="s">
        <v>580</v>
      </c>
      <c r="P9467" s="157" t="s">
        <v>572</v>
      </c>
      <c r="U9467" s="163">
        <v>0</v>
      </c>
      <c r="X9467" s="157" t="s">
        <v>186</v>
      </c>
      <c r="AE9467" s="165" t="s">
        <v>482</v>
      </c>
    </row>
    <row r="9468" spans="1:31" hidden="1">
      <c r="A9468" s="157" t="s">
        <v>580</v>
      </c>
      <c r="P9468" s="157" t="s">
        <v>572</v>
      </c>
      <c r="U9468" s="163">
        <v>0</v>
      </c>
      <c r="X9468" s="157" t="s">
        <v>186</v>
      </c>
      <c r="AE9468" s="165" t="s">
        <v>478</v>
      </c>
    </row>
    <row r="9469" spans="1:31" hidden="1">
      <c r="A9469" s="157" t="s">
        <v>580</v>
      </c>
      <c r="P9469" s="157" t="s">
        <v>572</v>
      </c>
      <c r="U9469" s="163">
        <v>0</v>
      </c>
      <c r="X9469" s="157" t="s">
        <v>186</v>
      </c>
      <c r="AE9469" s="165" t="s">
        <v>485</v>
      </c>
    </row>
    <row r="9470" spans="1:31" hidden="1">
      <c r="A9470" s="157" t="s">
        <v>580</v>
      </c>
      <c r="P9470" s="157" t="s">
        <v>572</v>
      </c>
      <c r="U9470" s="163">
        <v>-318.94</v>
      </c>
      <c r="X9470" s="157" t="s">
        <v>186</v>
      </c>
      <c r="AE9470" s="165" t="s">
        <v>483</v>
      </c>
    </row>
    <row r="9471" spans="1:31" hidden="1">
      <c r="A9471" s="157" t="s">
        <v>580</v>
      </c>
      <c r="P9471" s="157" t="s">
        <v>572</v>
      </c>
      <c r="U9471" s="163">
        <v>0</v>
      </c>
      <c r="X9471" s="157" t="s">
        <v>186</v>
      </c>
      <c r="AE9471" s="165" t="s">
        <v>484</v>
      </c>
    </row>
    <row r="9472" spans="1:31" hidden="1">
      <c r="A9472" s="157" t="s">
        <v>580</v>
      </c>
      <c r="P9472" s="157" t="s">
        <v>572</v>
      </c>
      <c r="U9472" s="163">
        <v>0</v>
      </c>
      <c r="X9472" s="157" t="s">
        <v>186</v>
      </c>
      <c r="AE9472" s="165" t="s">
        <v>477</v>
      </c>
    </row>
    <row r="9473" spans="1:31" hidden="1">
      <c r="A9473" s="157" t="s">
        <v>580</v>
      </c>
      <c r="P9473" s="157" t="s">
        <v>572</v>
      </c>
      <c r="U9473" s="163">
        <v>0</v>
      </c>
      <c r="X9473" s="157" t="s">
        <v>186</v>
      </c>
      <c r="AE9473" s="165" t="s">
        <v>482</v>
      </c>
    </row>
    <row r="9474" spans="1:31" hidden="1">
      <c r="A9474" s="157" t="s">
        <v>580</v>
      </c>
      <c r="P9474" s="157" t="s">
        <v>572</v>
      </c>
      <c r="U9474" s="163">
        <v>0</v>
      </c>
      <c r="X9474" s="157" t="s">
        <v>186</v>
      </c>
      <c r="AE9474" s="165" t="s">
        <v>480</v>
      </c>
    </row>
    <row r="9475" spans="1:31" hidden="1">
      <c r="A9475" s="157" t="s">
        <v>580</v>
      </c>
      <c r="P9475" s="157" t="s">
        <v>572</v>
      </c>
      <c r="U9475" s="163">
        <v>0</v>
      </c>
      <c r="X9475" s="157" t="s">
        <v>186</v>
      </c>
      <c r="AE9475" s="165" t="s">
        <v>481</v>
      </c>
    </row>
    <row r="9476" spans="1:31" hidden="1">
      <c r="A9476" s="157" t="s">
        <v>580</v>
      </c>
      <c r="P9476" s="157" t="s">
        <v>572</v>
      </c>
      <c r="U9476" s="163">
        <v>0</v>
      </c>
      <c r="X9476" s="157" t="s">
        <v>186</v>
      </c>
      <c r="AE9476" s="165" t="s">
        <v>469</v>
      </c>
    </row>
    <row r="9477" spans="1:31" hidden="1">
      <c r="A9477" s="157" t="s">
        <v>580</v>
      </c>
      <c r="P9477" s="157" t="s">
        <v>572</v>
      </c>
      <c r="U9477" s="163">
        <v>0</v>
      </c>
      <c r="X9477" s="157" t="s">
        <v>565</v>
      </c>
      <c r="AE9477" s="165" t="s">
        <v>360</v>
      </c>
    </row>
    <row r="9478" spans="1:31" hidden="1">
      <c r="A9478" s="157" t="s">
        <v>580</v>
      </c>
      <c r="P9478" s="157" t="s">
        <v>572</v>
      </c>
      <c r="U9478" s="163">
        <v>-14913.800000000003</v>
      </c>
      <c r="X9478" s="157" t="s">
        <v>565</v>
      </c>
      <c r="AE9478" s="165" t="s">
        <v>357</v>
      </c>
    </row>
    <row r="9479" spans="1:31" hidden="1">
      <c r="A9479" s="157" t="s">
        <v>580</v>
      </c>
      <c r="P9479" s="157" t="s">
        <v>572</v>
      </c>
      <c r="U9479" s="163">
        <v>-17111.439999999995</v>
      </c>
      <c r="X9479" s="157" t="s">
        <v>565</v>
      </c>
      <c r="AE9479" s="165" t="s">
        <v>358</v>
      </c>
    </row>
    <row r="9480" spans="1:31" hidden="1">
      <c r="A9480" s="157" t="s">
        <v>580</v>
      </c>
      <c r="P9480" s="157" t="s">
        <v>572</v>
      </c>
      <c r="U9480" s="163">
        <v>-22213.350000000006</v>
      </c>
      <c r="X9480" s="157" t="s">
        <v>565</v>
      </c>
      <c r="AE9480" s="165" t="s">
        <v>359</v>
      </c>
    </row>
    <row r="9481" spans="1:31" hidden="1">
      <c r="A9481" s="157" t="s">
        <v>580</v>
      </c>
      <c r="P9481" s="157" t="s">
        <v>572</v>
      </c>
      <c r="U9481" s="163">
        <v>-9690.1499999999905</v>
      </c>
      <c r="X9481" s="157" t="s">
        <v>565</v>
      </c>
      <c r="AE9481" s="165" t="s">
        <v>363</v>
      </c>
    </row>
    <row r="9482" spans="1:31" hidden="1">
      <c r="A9482" s="157" t="s">
        <v>580</v>
      </c>
      <c r="P9482" s="157" t="s">
        <v>572</v>
      </c>
      <c r="U9482" s="163">
        <v>-11285.189999999999</v>
      </c>
      <c r="X9482" s="157" t="s">
        <v>565</v>
      </c>
      <c r="AE9482" s="165" t="s">
        <v>364</v>
      </c>
    </row>
    <row r="9483" spans="1:31" hidden="1">
      <c r="A9483" s="157" t="s">
        <v>580</v>
      </c>
      <c r="P9483" s="157" t="s">
        <v>572</v>
      </c>
      <c r="U9483" s="163">
        <v>-12881.79</v>
      </c>
      <c r="X9483" s="157" t="s">
        <v>565</v>
      </c>
      <c r="AE9483" s="165" t="s">
        <v>362</v>
      </c>
    </row>
    <row r="9484" spans="1:31" hidden="1">
      <c r="A9484" s="157" t="s">
        <v>580</v>
      </c>
      <c r="P9484" s="157" t="s">
        <v>572</v>
      </c>
      <c r="U9484" s="163">
        <v>-14972.010000000009</v>
      </c>
      <c r="X9484" s="157" t="s">
        <v>565</v>
      </c>
      <c r="AE9484" s="165" t="s">
        <v>361</v>
      </c>
    </row>
    <row r="9485" spans="1:31" hidden="1">
      <c r="A9485" s="157" t="s">
        <v>580</v>
      </c>
      <c r="P9485" s="157" t="s">
        <v>572</v>
      </c>
      <c r="U9485" s="163">
        <v>-11932.764058952704</v>
      </c>
      <c r="X9485" s="157" t="s">
        <v>565</v>
      </c>
      <c r="AE9485" s="165" t="s">
        <v>382</v>
      </c>
    </row>
    <row r="9486" spans="1:31" hidden="1">
      <c r="A9486" s="157" t="s">
        <v>580</v>
      </c>
      <c r="P9486" s="157" t="s">
        <v>572</v>
      </c>
      <c r="U9486" s="163">
        <v>-11500.978823179154</v>
      </c>
      <c r="X9486" s="157" t="s">
        <v>565</v>
      </c>
      <c r="AE9486" s="165" t="s">
        <v>386</v>
      </c>
    </row>
    <row r="9487" spans="1:31" hidden="1">
      <c r="A9487" s="157" t="s">
        <v>580</v>
      </c>
      <c r="P9487" s="157" t="s">
        <v>572</v>
      </c>
      <c r="U9487" s="163">
        <v>-13242.448081432129</v>
      </c>
      <c r="X9487" s="157" t="s">
        <v>565</v>
      </c>
      <c r="AE9487" s="165" t="s">
        <v>388</v>
      </c>
    </row>
    <row r="9488" spans="1:31" hidden="1">
      <c r="A9488" s="157" t="s">
        <v>580</v>
      </c>
      <c r="P9488" s="157" t="s">
        <v>572</v>
      </c>
      <c r="U9488" s="163">
        <v>-7599.1072425471684</v>
      </c>
      <c r="X9488" s="157" t="s">
        <v>565</v>
      </c>
      <c r="AE9488" s="165" t="s">
        <v>389</v>
      </c>
    </row>
    <row r="9489" spans="1:31" hidden="1">
      <c r="A9489" s="157" t="s">
        <v>580</v>
      </c>
      <c r="P9489" s="157" t="s">
        <v>572</v>
      </c>
      <c r="U9489" s="163">
        <v>-6931.0329748036747</v>
      </c>
      <c r="X9489" s="157" t="s">
        <v>565</v>
      </c>
      <c r="AE9489" s="165" t="s">
        <v>391</v>
      </c>
    </row>
    <row r="9490" spans="1:31" hidden="1">
      <c r="A9490" s="157" t="s">
        <v>580</v>
      </c>
      <c r="P9490" s="157" t="s">
        <v>572</v>
      </c>
      <c r="U9490" s="163">
        <v>-4402.354944359673</v>
      </c>
      <c r="X9490" s="157" t="s">
        <v>565</v>
      </c>
      <c r="AE9490" s="165" t="s">
        <v>390</v>
      </c>
    </row>
    <row r="9491" spans="1:31" hidden="1">
      <c r="A9491" s="157" t="s">
        <v>580</v>
      </c>
      <c r="P9491" s="157" t="s">
        <v>572</v>
      </c>
      <c r="U9491" s="163">
        <v>-12861.611894748588</v>
      </c>
      <c r="X9491" s="157" t="s">
        <v>565</v>
      </c>
      <c r="AE9491" s="165" t="s">
        <v>384</v>
      </c>
    </row>
    <row r="9492" spans="1:31" hidden="1">
      <c r="A9492" s="157" t="s">
        <v>580</v>
      </c>
      <c r="P9492" s="157" t="s">
        <v>572</v>
      </c>
      <c r="U9492" s="163">
        <v>-10309.616100338688</v>
      </c>
      <c r="X9492" s="157" t="s">
        <v>565</v>
      </c>
      <c r="AE9492" s="165" t="s">
        <v>385</v>
      </c>
    </row>
    <row r="9493" spans="1:31" hidden="1">
      <c r="A9493" s="157" t="s">
        <v>580</v>
      </c>
      <c r="P9493" s="157" t="s">
        <v>572</v>
      </c>
      <c r="U9493" s="163">
        <v>-9305.3346793702767</v>
      </c>
      <c r="X9493" s="157" t="s">
        <v>565</v>
      </c>
      <c r="AE9493" s="165" t="s">
        <v>387</v>
      </c>
    </row>
    <row r="9494" spans="1:31" hidden="1">
      <c r="A9494" s="157" t="s">
        <v>580</v>
      </c>
      <c r="P9494" s="157" t="s">
        <v>572</v>
      </c>
      <c r="U9494" s="163">
        <v>-4697</v>
      </c>
      <c r="X9494" s="157" t="s">
        <v>565</v>
      </c>
      <c r="AE9494" s="165" t="s">
        <v>325</v>
      </c>
    </row>
    <row r="9495" spans="1:31" hidden="1">
      <c r="A9495" s="157" t="s">
        <v>580</v>
      </c>
      <c r="P9495" s="157" t="s">
        <v>572</v>
      </c>
      <c r="U9495" s="163">
        <v>-5402.9400000000023</v>
      </c>
      <c r="X9495" s="157" t="s">
        <v>565</v>
      </c>
      <c r="AE9495" s="165" t="s">
        <v>326</v>
      </c>
    </row>
    <row r="9496" spans="1:31" hidden="1">
      <c r="A9496" s="157" t="s">
        <v>580</v>
      </c>
      <c r="P9496" s="157" t="s">
        <v>572</v>
      </c>
      <c r="U9496" s="163">
        <v>-6684.82</v>
      </c>
      <c r="X9496" s="157" t="s">
        <v>565</v>
      </c>
      <c r="AE9496" s="165" t="s">
        <v>329</v>
      </c>
    </row>
    <row r="9497" spans="1:31" hidden="1">
      <c r="A9497" s="157" t="s">
        <v>580</v>
      </c>
      <c r="P9497" s="157" t="s">
        <v>572</v>
      </c>
      <c r="U9497" s="163">
        <v>-5863.48</v>
      </c>
      <c r="X9497" s="157" t="s">
        <v>565</v>
      </c>
      <c r="AE9497" s="165" t="s">
        <v>335</v>
      </c>
    </row>
    <row r="9498" spans="1:31" hidden="1">
      <c r="A9498" s="157" t="s">
        <v>580</v>
      </c>
      <c r="P9498" s="157" t="s">
        <v>572</v>
      </c>
      <c r="U9498" s="163">
        <v>-8122.3199999999961</v>
      </c>
      <c r="X9498" s="157" t="s">
        <v>565</v>
      </c>
      <c r="AE9498" s="165" t="s">
        <v>332</v>
      </c>
    </row>
    <row r="9499" spans="1:31" hidden="1">
      <c r="A9499" s="157" t="s">
        <v>580</v>
      </c>
      <c r="P9499" s="157" t="s">
        <v>572</v>
      </c>
      <c r="U9499" s="163">
        <v>-14533.580000000002</v>
      </c>
      <c r="X9499" s="157" t="s">
        <v>565</v>
      </c>
      <c r="AE9499" s="165" t="s">
        <v>327</v>
      </c>
    </row>
    <row r="9500" spans="1:31" hidden="1">
      <c r="A9500" s="157" t="s">
        <v>580</v>
      </c>
      <c r="P9500" s="157" t="s">
        <v>572</v>
      </c>
      <c r="U9500" s="163">
        <v>-7814.4700000000012</v>
      </c>
      <c r="X9500" s="157" t="s">
        <v>565</v>
      </c>
      <c r="AE9500" s="165" t="s">
        <v>328</v>
      </c>
    </row>
    <row r="9501" spans="1:31" hidden="1">
      <c r="A9501" s="157" t="s">
        <v>580</v>
      </c>
      <c r="P9501" s="157" t="s">
        <v>572</v>
      </c>
      <c r="U9501" s="163">
        <v>-5302.220000000003</v>
      </c>
      <c r="X9501" s="157" t="s">
        <v>565</v>
      </c>
      <c r="AE9501" s="165" t="s">
        <v>330</v>
      </c>
    </row>
    <row r="9502" spans="1:31" hidden="1">
      <c r="A9502" s="157" t="s">
        <v>580</v>
      </c>
      <c r="P9502" s="157" t="s">
        <v>572</v>
      </c>
      <c r="U9502" s="163">
        <v>-11071.880000000005</v>
      </c>
      <c r="X9502" s="157" t="s">
        <v>565</v>
      </c>
      <c r="AE9502" s="165" t="s">
        <v>334</v>
      </c>
    </row>
    <row r="9503" spans="1:31" hidden="1">
      <c r="A9503" s="157" t="s">
        <v>580</v>
      </c>
      <c r="P9503" s="157" t="s">
        <v>572</v>
      </c>
      <c r="U9503" s="163">
        <v>-9792.7600000000057</v>
      </c>
      <c r="X9503" s="157" t="s">
        <v>565</v>
      </c>
      <c r="AE9503" s="165" t="s">
        <v>331</v>
      </c>
    </row>
    <row r="9504" spans="1:31" hidden="1">
      <c r="A9504" s="157" t="s">
        <v>580</v>
      </c>
      <c r="P9504" s="157" t="s">
        <v>572</v>
      </c>
      <c r="U9504" s="163">
        <v>-11074.130000000005</v>
      </c>
      <c r="X9504" s="157" t="s">
        <v>565</v>
      </c>
      <c r="AE9504" s="165" t="s">
        <v>336</v>
      </c>
    </row>
    <row r="9505" spans="1:31" hidden="1">
      <c r="A9505" s="157" t="s">
        <v>580</v>
      </c>
      <c r="P9505" s="157" t="s">
        <v>572</v>
      </c>
      <c r="U9505" s="163">
        <v>2.2737367544323206E-13</v>
      </c>
      <c r="X9505" s="157" t="s">
        <v>565</v>
      </c>
      <c r="AE9505" s="165" t="s">
        <v>340</v>
      </c>
    </row>
    <row r="9506" spans="1:31" hidden="1">
      <c r="A9506" s="157" t="s">
        <v>580</v>
      </c>
      <c r="P9506" s="157" t="s">
        <v>572</v>
      </c>
      <c r="U9506" s="163">
        <v>-23858.990699750204</v>
      </c>
      <c r="X9506" s="157" t="s">
        <v>565</v>
      </c>
      <c r="AE9506" s="165" t="s">
        <v>339</v>
      </c>
    </row>
    <row r="9507" spans="1:31" hidden="1">
      <c r="A9507" s="157" t="s">
        <v>580</v>
      </c>
      <c r="P9507" s="157" t="s">
        <v>572</v>
      </c>
      <c r="U9507" s="163">
        <v>0</v>
      </c>
      <c r="X9507" s="157" t="s">
        <v>565</v>
      </c>
      <c r="AE9507" s="165" t="s">
        <v>368</v>
      </c>
    </row>
    <row r="9508" spans="1:31" hidden="1">
      <c r="A9508" s="157" t="s">
        <v>580</v>
      </c>
      <c r="P9508" s="157" t="s">
        <v>572</v>
      </c>
      <c r="U9508" s="163">
        <v>0</v>
      </c>
      <c r="X9508" s="157" t="s">
        <v>565</v>
      </c>
      <c r="AE9508" s="165" t="s">
        <v>371</v>
      </c>
    </row>
    <row r="9509" spans="1:31" hidden="1">
      <c r="A9509" s="157" t="s">
        <v>580</v>
      </c>
      <c r="P9509" s="157" t="s">
        <v>572</v>
      </c>
      <c r="U9509" s="163">
        <v>0</v>
      </c>
      <c r="X9509" s="157" t="s">
        <v>565</v>
      </c>
      <c r="AE9509" s="165" t="s">
        <v>370</v>
      </c>
    </row>
    <row r="9510" spans="1:31" hidden="1">
      <c r="A9510" s="157" t="s">
        <v>580</v>
      </c>
      <c r="P9510" s="157" t="s">
        <v>572</v>
      </c>
      <c r="U9510" s="163">
        <v>-8004.2000000000044</v>
      </c>
      <c r="X9510" s="157" t="s">
        <v>565</v>
      </c>
      <c r="AE9510" s="165" t="s">
        <v>369</v>
      </c>
    </row>
    <row r="9511" spans="1:31" hidden="1">
      <c r="A9511" s="157" t="s">
        <v>580</v>
      </c>
      <c r="P9511" s="157" t="s">
        <v>572</v>
      </c>
      <c r="U9511" s="163">
        <v>-13554.090000000004</v>
      </c>
      <c r="X9511" s="157" t="s">
        <v>565</v>
      </c>
      <c r="AE9511" s="165" t="s">
        <v>374</v>
      </c>
    </row>
    <row r="9512" spans="1:31" hidden="1">
      <c r="A9512" s="157" t="s">
        <v>580</v>
      </c>
      <c r="P9512" s="157" t="s">
        <v>572</v>
      </c>
      <c r="U9512" s="163">
        <v>-6678.7599999999984</v>
      </c>
      <c r="X9512" s="157" t="s">
        <v>565</v>
      </c>
      <c r="AE9512" s="165" t="s">
        <v>366</v>
      </c>
    </row>
    <row r="9513" spans="1:31" hidden="1">
      <c r="A9513" s="157" t="s">
        <v>580</v>
      </c>
      <c r="P9513" s="157" t="s">
        <v>572</v>
      </c>
      <c r="U9513" s="163">
        <v>0</v>
      </c>
      <c r="X9513" s="157" t="s">
        <v>565</v>
      </c>
      <c r="AE9513" s="165" t="s">
        <v>375</v>
      </c>
    </row>
    <row r="9514" spans="1:31" hidden="1">
      <c r="A9514" s="157" t="s">
        <v>580</v>
      </c>
      <c r="P9514" s="157" t="s">
        <v>572</v>
      </c>
      <c r="U9514" s="163">
        <v>-9933.8200000000015</v>
      </c>
      <c r="X9514" s="157" t="s">
        <v>565</v>
      </c>
      <c r="AE9514" s="165" t="s">
        <v>373</v>
      </c>
    </row>
    <row r="9515" spans="1:31" hidden="1">
      <c r="A9515" s="157" t="s">
        <v>580</v>
      </c>
      <c r="P9515" s="157" t="s">
        <v>572</v>
      </c>
      <c r="U9515" s="163">
        <v>-5001.7900000000009</v>
      </c>
      <c r="X9515" s="157" t="s">
        <v>565</v>
      </c>
      <c r="AE9515" s="165" t="s">
        <v>367</v>
      </c>
    </row>
    <row r="9516" spans="1:31" hidden="1">
      <c r="A9516" s="157" t="s">
        <v>580</v>
      </c>
      <c r="P9516" s="157" t="s">
        <v>572</v>
      </c>
      <c r="U9516" s="163">
        <v>-20773.460000000006</v>
      </c>
      <c r="X9516" s="157" t="s">
        <v>565</v>
      </c>
      <c r="AE9516" s="165" t="s">
        <v>372</v>
      </c>
    </row>
    <row r="9517" spans="1:31" hidden="1">
      <c r="A9517" s="157" t="s">
        <v>580</v>
      </c>
      <c r="P9517" s="157" t="s">
        <v>572</v>
      </c>
      <c r="U9517" s="163">
        <v>0</v>
      </c>
      <c r="X9517" s="157" t="s">
        <v>565</v>
      </c>
      <c r="AE9517" s="165" t="s">
        <v>189</v>
      </c>
    </row>
    <row r="9518" spans="1:31" hidden="1">
      <c r="A9518" s="157" t="s">
        <v>580</v>
      </c>
      <c r="P9518" s="157" t="s">
        <v>572</v>
      </c>
      <c r="U9518" s="163">
        <v>0</v>
      </c>
      <c r="X9518" s="157" t="s">
        <v>565</v>
      </c>
      <c r="AE9518" s="165" t="s">
        <v>291</v>
      </c>
    </row>
    <row r="9519" spans="1:31" hidden="1">
      <c r="A9519" s="157" t="s">
        <v>580</v>
      </c>
      <c r="P9519" s="157" t="s">
        <v>572</v>
      </c>
      <c r="U9519" s="163">
        <v>0</v>
      </c>
      <c r="X9519" s="157" t="s">
        <v>565</v>
      </c>
      <c r="AE9519" s="165" t="s">
        <v>190</v>
      </c>
    </row>
    <row r="9520" spans="1:31" hidden="1">
      <c r="A9520" s="157" t="s">
        <v>580</v>
      </c>
      <c r="P9520" s="157" t="s">
        <v>572</v>
      </c>
      <c r="U9520" s="163">
        <v>0</v>
      </c>
      <c r="X9520" s="157" t="s">
        <v>565</v>
      </c>
      <c r="AE9520" s="165" t="s">
        <v>295</v>
      </c>
    </row>
    <row r="9521" spans="1:31" hidden="1">
      <c r="A9521" s="157" t="s">
        <v>580</v>
      </c>
      <c r="P9521" s="157" t="s">
        <v>572</v>
      </c>
      <c r="U9521" s="163">
        <v>0</v>
      </c>
      <c r="X9521" s="157" t="s">
        <v>565</v>
      </c>
      <c r="AE9521" s="165" t="s">
        <v>191</v>
      </c>
    </row>
    <row r="9522" spans="1:31" hidden="1">
      <c r="A9522" s="157" t="s">
        <v>580</v>
      </c>
      <c r="P9522" s="157" t="s">
        <v>572</v>
      </c>
      <c r="U9522" s="163">
        <v>0</v>
      </c>
      <c r="X9522" s="157" t="s">
        <v>565</v>
      </c>
      <c r="AE9522" s="165" t="s">
        <v>192</v>
      </c>
    </row>
    <row r="9523" spans="1:31" hidden="1">
      <c r="A9523" s="157" t="s">
        <v>580</v>
      </c>
      <c r="P9523" s="157" t="s">
        <v>572</v>
      </c>
      <c r="U9523" s="163">
        <v>0</v>
      </c>
      <c r="X9523" s="157" t="s">
        <v>565</v>
      </c>
      <c r="AE9523" s="165" t="s">
        <v>306</v>
      </c>
    </row>
    <row r="9524" spans="1:31" hidden="1">
      <c r="A9524" s="157" t="s">
        <v>580</v>
      </c>
      <c r="P9524" s="157" t="s">
        <v>572</v>
      </c>
      <c r="U9524" s="163">
        <v>-2618.0136672610679</v>
      </c>
      <c r="X9524" s="157" t="s">
        <v>565</v>
      </c>
      <c r="AE9524" s="165" t="s">
        <v>193</v>
      </c>
    </row>
    <row r="9525" spans="1:31" hidden="1">
      <c r="A9525" s="157" t="s">
        <v>580</v>
      </c>
      <c r="P9525" s="157" t="s">
        <v>572</v>
      </c>
      <c r="U9525" s="163">
        <v>0</v>
      </c>
      <c r="X9525" s="157" t="s">
        <v>565</v>
      </c>
      <c r="AE9525" s="165" t="s">
        <v>194</v>
      </c>
    </row>
    <row r="9526" spans="1:31" hidden="1">
      <c r="A9526" s="157" t="s">
        <v>580</v>
      </c>
      <c r="P9526" s="157" t="s">
        <v>572</v>
      </c>
      <c r="U9526" s="163">
        <v>0</v>
      </c>
      <c r="X9526" s="157" t="s">
        <v>565</v>
      </c>
      <c r="AE9526" s="165" t="s">
        <v>196</v>
      </c>
    </row>
    <row r="9527" spans="1:31" hidden="1">
      <c r="A9527" s="157" t="s">
        <v>580</v>
      </c>
      <c r="P9527" s="157" t="s">
        <v>572</v>
      </c>
      <c r="U9527" s="163">
        <v>0</v>
      </c>
      <c r="X9527" s="157" t="s">
        <v>565</v>
      </c>
      <c r="AE9527" s="165" t="s">
        <v>201</v>
      </c>
    </row>
    <row r="9528" spans="1:31" hidden="1">
      <c r="A9528" s="157" t="s">
        <v>580</v>
      </c>
      <c r="P9528" s="157" t="s">
        <v>572</v>
      </c>
      <c r="U9528" s="163">
        <v>0</v>
      </c>
      <c r="X9528" s="157" t="s">
        <v>565</v>
      </c>
      <c r="AE9528" s="165" t="s">
        <v>202</v>
      </c>
    </row>
    <row r="9529" spans="1:31" hidden="1">
      <c r="A9529" s="157" t="s">
        <v>580</v>
      </c>
      <c r="P9529" s="157" t="s">
        <v>572</v>
      </c>
      <c r="U9529" s="163">
        <v>0</v>
      </c>
      <c r="X9529" s="157" t="s">
        <v>565</v>
      </c>
      <c r="AE9529" s="165" t="s">
        <v>303</v>
      </c>
    </row>
    <row r="9530" spans="1:31" hidden="1">
      <c r="A9530" s="157" t="s">
        <v>580</v>
      </c>
      <c r="P9530" s="157" t="s">
        <v>572</v>
      </c>
      <c r="U9530" s="163">
        <v>0</v>
      </c>
      <c r="X9530" s="157" t="s">
        <v>565</v>
      </c>
      <c r="AE9530" s="165" t="s">
        <v>219</v>
      </c>
    </row>
    <row r="9531" spans="1:31" hidden="1">
      <c r="A9531" s="157" t="s">
        <v>580</v>
      </c>
      <c r="P9531" s="157" t="s">
        <v>572</v>
      </c>
      <c r="U9531" s="163">
        <v>-2057.8677443415982</v>
      </c>
      <c r="X9531" s="157" t="s">
        <v>565</v>
      </c>
      <c r="AE9531" s="165" t="s">
        <v>221</v>
      </c>
    </row>
    <row r="9532" spans="1:31" hidden="1">
      <c r="A9532" s="157" t="s">
        <v>580</v>
      </c>
      <c r="P9532" s="157" t="s">
        <v>572</v>
      </c>
      <c r="U9532" s="163">
        <v>0</v>
      </c>
      <c r="X9532" s="157" t="s">
        <v>565</v>
      </c>
      <c r="AE9532" s="165" t="s">
        <v>222</v>
      </c>
    </row>
    <row r="9533" spans="1:31" hidden="1">
      <c r="A9533" s="157" t="s">
        <v>580</v>
      </c>
      <c r="P9533" s="157" t="s">
        <v>572</v>
      </c>
      <c r="U9533" s="163">
        <v>0</v>
      </c>
      <c r="X9533" s="157" t="s">
        <v>565</v>
      </c>
      <c r="AE9533" s="165" t="s">
        <v>225</v>
      </c>
    </row>
    <row r="9534" spans="1:31" hidden="1">
      <c r="A9534" s="157" t="s">
        <v>580</v>
      </c>
      <c r="P9534" s="157" t="s">
        <v>572</v>
      </c>
      <c r="U9534" s="163">
        <v>0</v>
      </c>
      <c r="X9534" s="157" t="s">
        <v>565</v>
      </c>
      <c r="AE9534" s="165" t="s">
        <v>226</v>
      </c>
    </row>
    <row r="9535" spans="1:31" hidden="1">
      <c r="A9535" s="157" t="s">
        <v>580</v>
      </c>
      <c r="P9535" s="157" t="s">
        <v>572</v>
      </c>
      <c r="U9535" s="163">
        <v>0</v>
      </c>
      <c r="X9535" s="157" t="s">
        <v>565</v>
      </c>
      <c r="AE9535" s="165" t="s">
        <v>300</v>
      </c>
    </row>
    <row r="9536" spans="1:31" hidden="1">
      <c r="A9536" s="157" t="s">
        <v>580</v>
      </c>
      <c r="P9536" s="157" t="s">
        <v>572</v>
      </c>
      <c r="U9536" s="163">
        <v>-3166.1372062342743</v>
      </c>
      <c r="X9536" s="157" t="s">
        <v>565</v>
      </c>
      <c r="AE9536" s="165" t="s">
        <v>231</v>
      </c>
    </row>
    <row r="9537" spans="1:31" hidden="1">
      <c r="A9537" s="157" t="s">
        <v>580</v>
      </c>
      <c r="P9537" s="157" t="s">
        <v>572</v>
      </c>
      <c r="U9537" s="163">
        <v>0</v>
      </c>
      <c r="X9537" s="157" t="s">
        <v>565</v>
      </c>
      <c r="AE9537" s="165" t="s">
        <v>251</v>
      </c>
    </row>
    <row r="9538" spans="1:31" hidden="1">
      <c r="A9538" s="157" t="s">
        <v>580</v>
      </c>
      <c r="P9538" s="157" t="s">
        <v>572</v>
      </c>
      <c r="U9538" s="163">
        <v>0</v>
      </c>
      <c r="X9538" s="157" t="s">
        <v>565</v>
      </c>
      <c r="AE9538" s="165" t="s">
        <v>252</v>
      </c>
    </row>
    <row r="9539" spans="1:31" hidden="1">
      <c r="A9539" s="157" t="s">
        <v>580</v>
      </c>
      <c r="P9539" s="157" t="s">
        <v>572</v>
      </c>
      <c r="U9539" s="163">
        <v>0</v>
      </c>
      <c r="X9539" s="157" t="s">
        <v>565</v>
      </c>
      <c r="AE9539" s="165" t="s">
        <v>273</v>
      </c>
    </row>
    <row r="9540" spans="1:31" hidden="1">
      <c r="A9540" s="157" t="s">
        <v>580</v>
      </c>
      <c r="P9540" s="157" t="s">
        <v>572</v>
      </c>
      <c r="U9540" s="163">
        <v>0</v>
      </c>
      <c r="X9540" s="157" t="s">
        <v>565</v>
      </c>
      <c r="AE9540" s="165" t="s">
        <v>274</v>
      </c>
    </row>
    <row r="9541" spans="1:31" hidden="1">
      <c r="A9541" s="157" t="s">
        <v>580</v>
      </c>
      <c r="P9541" s="157" t="s">
        <v>572</v>
      </c>
      <c r="U9541" s="163">
        <v>0</v>
      </c>
      <c r="X9541" s="157" t="s">
        <v>565</v>
      </c>
      <c r="AE9541" s="165" t="s">
        <v>275</v>
      </c>
    </row>
    <row r="9542" spans="1:31" hidden="1">
      <c r="A9542" s="157" t="s">
        <v>580</v>
      </c>
      <c r="P9542" s="157" t="s">
        <v>572</v>
      </c>
      <c r="U9542" s="163">
        <v>0</v>
      </c>
      <c r="X9542" s="157" t="s">
        <v>565</v>
      </c>
      <c r="AE9542" s="165" t="s">
        <v>541</v>
      </c>
    </row>
    <row r="9543" spans="1:31" hidden="1">
      <c r="A9543" s="157" t="s">
        <v>580</v>
      </c>
      <c r="P9543" s="157" t="s">
        <v>572</v>
      </c>
      <c r="U9543" s="163">
        <v>-17874.289999999994</v>
      </c>
      <c r="X9543" s="157" t="s">
        <v>565</v>
      </c>
      <c r="AE9543" s="165" t="s">
        <v>287</v>
      </c>
    </row>
    <row r="9544" spans="1:31" hidden="1">
      <c r="A9544" s="157" t="s">
        <v>580</v>
      </c>
      <c r="P9544" s="157" t="s">
        <v>572</v>
      </c>
      <c r="U9544" s="163">
        <v>-13888.310000000019</v>
      </c>
      <c r="X9544" s="157" t="s">
        <v>565</v>
      </c>
      <c r="AE9544" s="165" t="s">
        <v>199</v>
      </c>
    </row>
    <row r="9545" spans="1:31" hidden="1">
      <c r="A9545" s="157" t="s">
        <v>580</v>
      </c>
      <c r="P9545" s="157" t="s">
        <v>572</v>
      </c>
      <c r="U9545" s="163">
        <v>-13483.559999999998</v>
      </c>
      <c r="X9545" s="157" t="s">
        <v>565</v>
      </c>
      <c r="AE9545" s="165" t="s">
        <v>288</v>
      </c>
    </row>
    <row r="9546" spans="1:31" hidden="1">
      <c r="A9546" s="157" t="s">
        <v>580</v>
      </c>
      <c r="P9546" s="157" t="s">
        <v>572</v>
      </c>
      <c r="U9546" s="163">
        <v>-12929.089999999997</v>
      </c>
      <c r="X9546" s="157" t="s">
        <v>565</v>
      </c>
      <c r="AE9546" s="165" t="s">
        <v>200</v>
      </c>
    </row>
    <row r="9547" spans="1:31" hidden="1">
      <c r="A9547" s="157" t="s">
        <v>580</v>
      </c>
      <c r="P9547" s="157" t="s">
        <v>572</v>
      </c>
      <c r="U9547" s="163">
        <v>-7001.02</v>
      </c>
      <c r="X9547" s="157" t="s">
        <v>565</v>
      </c>
      <c r="AE9547" s="165" t="s">
        <v>220</v>
      </c>
    </row>
    <row r="9548" spans="1:31" hidden="1">
      <c r="A9548" s="157" t="s">
        <v>580</v>
      </c>
      <c r="P9548" s="157" t="s">
        <v>572</v>
      </c>
      <c r="U9548" s="163">
        <v>-8029.2999999999884</v>
      </c>
      <c r="X9548" s="157" t="s">
        <v>565</v>
      </c>
      <c r="AE9548" s="165" t="s">
        <v>301</v>
      </c>
    </row>
    <row r="9549" spans="1:31" hidden="1">
      <c r="A9549" s="157" t="s">
        <v>580</v>
      </c>
      <c r="P9549" s="157" t="s">
        <v>572</v>
      </c>
      <c r="U9549" s="163">
        <v>-15081.209999999992</v>
      </c>
      <c r="X9549" s="157" t="s">
        <v>565</v>
      </c>
      <c r="AE9549" s="165" t="s">
        <v>223</v>
      </c>
    </row>
    <row r="9550" spans="1:31" hidden="1">
      <c r="A9550" s="157" t="s">
        <v>580</v>
      </c>
      <c r="P9550" s="157" t="s">
        <v>572</v>
      </c>
      <c r="U9550" s="163">
        <v>-17599.330000000009</v>
      </c>
      <c r="X9550" s="157" t="s">
        <v>565</v>
      </c>
      <c r="AE9550" s="165" t="s">
        <v>296</v>
      </c>
    </row>
    <row r="9551" spans="1:31" hidden="1">
      <c r="A9551" s="157" t="s">
        <v>580</v>
      </c>
      <c r="P9551" s="157" t="s">
        <v>572</v>
      </c>
      <c r="U9551" s="163">
        <v>-12486.099999999999</v>
      </c>
      <c r="X9551" s="157" t="s">
        <v>565</v>
      </c>
      <c r="AE9551" s="165" t="s">
        <v>229</v>
      </c>
    </row>
    <row r="9552" spans="1:31" hidden="1">
      <c r="A9552" s="157" t="s">
        <v>580</v>
      </c>
      <c r="P9552" s="157" t="s">
        <v>572</v>
      </c>
      <c r="U9552" s="163">
        <v>-7420.6999999999898</v>
      </c>
      <c r="X9552" s="157" t="s">
        <v>565</v>
      </c>
      <c r="AE9552" s="165" t="s">
        <v>289</v>
      </c>
    </row>
    <row r="9553" spans="1:31" hidden="1">
      <c r="A9553" s="157" t="s">
        <v>580</v>
      </c>
      <c r="P9553" s="157" t="s">
        <v>572</v>
      </c>
      <c r="U9553" s="163">
        <v>-5827.3799999999974</v>
      </c>
      <c r="X9553" s="157" t="s">
        <v>565</v>
      </c>
      <c r="AE9553" s="165" t="s">
        <v>286</v>
      </c>
    </row>
    <row r="9554" spans="1:31" hidden="1">
      <c r="A9554" s="157" t="s">
        <v>580</v>
      </c>
      <c r="P9554" s="157" t="s">
        <v>572</v>
      </c>
      <c r="U9554" s="163">
        <v>-10673.899999999994</v>
      </c>
      <c r="X9554" s="157" t="s">
        <v>565</v>
      </c>
      <c r="AE9554" s="165" t="s">
        <v>232</v>
      </c>
    </row>
    <row r="9555" spans="1:31" hidden="1">
      <c r="A9555" s="157" t="s">
        <v>580</v>
      </c>
      <c r="P9555" s="157" t="s">
        <v>572</v>
      </c>
      <c r="U9555" s="163">
        <v>-8706.900000000016</v>
      </c>
      <c r="X9555" s="157" t="s">
        <v>565</v>
      </c>
      <c r="AE9555" s="165" t="s">
        <v>233</v>
      </c>
    </row>
    <row r="9556" spans="1:31" hidden="1">
      <c r="A9556" s="157" t="s">
        <v>580</v>
      </c>
      <c r="P9556" s="157" t="s">
        <v>572</v>
      </c>
      <c r="U9556" s="163">
        <v>-11635.729999999996</v>
      </c>
      <c r="X9556" s="157" t="s">
        <v>565</v>
      </c>
      <c r="AE9556" s="165" t="s">
        <v>234</v>
      </c>
    </row>
    <row r="9557" spans="1:31" hidden="1">
      <c r="A9557" s="157" t="s">
        <v>580</v>
      </c>
      <c r="P9557" s="157" t="s">
        <v>572</v>
      </c>
      <c r="U9557" s="163">
        <v>-5804.9099999999962</v>
      </c>
      <c r="X9557" s="157" t="s">
        <v>565</v>
      </c>
      <c r="AE9557" s="165" t="s">
        <v>293</v>
      </c>
    </row>
    <row r="9558" spans="1:31" hidden="1">
      <c r="A9558" s="157" t="s">
        <v>580</v>
      </c>
      <c r="P9558" s="157" t="s">
        <v>572</v>
      </c>
      <c r="U9558" s="163">
        <v>-13217.329999999987</v>
      </c>
      <c r="X9558" s="157" t="s">
        <v>565</v>
      </c>
      <c r="AE9558" s="165" t="s">
        <v>235</v>
      </c>
    </row>
    <row r="9559" spans="1:31" hidden="1">
      <c r="A9559" s="157" t="s">
        <v>580</v>
      </c>
      <c r="P9559" s="157" t="s">
        <v>572</v>
      </c>
      <c r="U9559" s="163">
        <v>-18546.899999999994</v>
      </c>
      <c r="X9559" s="157" t="s">
        <v>565</v>
      </c>
      <c r="AE9559" s="165" t="s">
        <v>237</v>
      </c>
    </row>
    <row r="9560" spans="1:31" hidden="1">
      <c r="A9560" s="157" t="s">
        <v>580</v>
      </c>
      <c r="P9560" s="157" t="s">
        <v>572</v>
      </c>
      <c r="U9560" s="163">
        <v>-12496.430000000008</v>
      </c>
      <c r="X9560" s="157" t="s">
        <v>565</v>
      </c>
      <c r="AE9560" s="165" t="s">
        <v>239</v>
      </c>
    </row>
    <row r="9561" spans="1:31" hidden="1">
      <c r="A9561" s="157" t="s">
        <v>580</v>
      </c>
      <c r="P9561" s="157" t="s">
        <v>572</v>
      </c>
      <c r="U9561" s="163">
        <v>-10285.079999999991</v>
      </c>
      <c r="X9561" s="157" t="s">
        <v>565</v>
      </c>
      <c r="AE9561" s="165" t="s">
        <v>302</v>
      </c>
    </row>
    <row r="9562" spans="1:31" hidden="1">
      <c r="A9562" s="157" t="s">
        <v>580</v>
      </c>
      <c r="P9562" s="157" t="s">
        <v>572</v>
      </c>
      <c r="U9562" s="163">
        <v>-12930.620000000003</v>
      </c>
      <c r="X9562" s="157" t="s">
        <v>565</v>
      </c>
      <c r="AE9562" s="165" t="s">
        <v>240</v>
      </c>
    </row>
    <row r="9563" spans="1:31" hidden="1">
      <c r="A9563" s="157" t="s">
        <v>580</v>
      </c>
      <c r="P9563" s="157" t="s">
        <v>572</v>
      </c>
      <c r="U9563" s="163">
        <v>-21123.149999999994</v>
      </c>
      <c r="X9563" s="157" t="s">
        <v>565</v>
      </c>
      <c r="AE9563" s="165" t="s">
        <v>241</v>
      </c>
    </row>
    <row r="9564" spans="1:31" hidden="1">
      <c r="A9564" s="157" t="s">
        <v>580</v>
      </c>
      <c r="P9564" s="157" t="s">
        <v>572</v>
      </c>
      <c r="U9564" s="163">
        <v>-9631.5799999999981</v>
      </c>
      <c r="X9564" s="157" t="s">
        <v>565</v>
      </c>
      <c r="AE9564" s="165" t="s">
        <v>242</v>
      </c>
    </row>
    <row r="9565" spans="1:31" hidden="1">
      <c r="A9565" s="157" t="s">
        <v>580</v>
      </c>
      <c r="P9565" s="157" t="s">
        <v>572</v>
      </c>
      <c r="U9565" s="163">
        <v>-12789.169999999991</v>
      </c>
      <c r="X9565" s="157" t="s">
        <v>565</v>
      </c>
      <c r="AE9565" s="165" t="s">
        <v>243</v>
      </c>
    </row>
    <row r="9566" spans="1:31" hidden="1">
      <c r="A9566" s="157" t="s">
        <v>580</v>
      </c>
      <c r="P9566" s="157" t="s">
        <v>572</v>
      </c>
      <c r="U9566" s="163">
        <v>-6823.9699999999866</v>
      </c>
      <c r="X9566" s="157" t="s">
        <v>565</v>
      </c>
      <c r="AE9566" s="165" t="s">
        <v>304</v>
      </c>
    </row>
    <row r="9567" spans="1:31" hidden="1">
      <c r="A9567" s="157" t="s">
        <v>580</v>
      </c>
      <c r="P9567" s="157" t="s">
        <v>572</v>
      </c>
      <c r="U9567" s="163">
        <v>-18800.969999999987</v>
      </c>
      <c r="X9567" s="157" t="s">
        <v>565</v>
      </c>
      <c r="AE9567" s="165" t="s">
        <v>244</v>
      </c>
    </row>
    <row r="9568" spans="1:31" hidden="1">
      <c r="A9568" s="157" t="s">
        <v>580</v>
      </c>
      <c r="P9568" s="157" t="s">
        <v>572</v>
      </c>
      <c r="U9568" s="163">
        <v>-10342.030000000013</v>
      </c>
      <c r="X9568" s="157" t="s">
        <v>565</v>
      </c>
      <c r="AE9568" s="165" t="s">
        <v>246</v>
      </c>
    </row>
    <row r="9569" spans="1:31" hidden="1">
      <c r="A9569" s="157" t="s">
        <v>580</v>
      </c>
      <c r="P9569" s="157" t="s">
        <v>572</v>
      </c>
      <c r="U9569" s="163">
        <v>-18883.270000000011</v>
      </c>
      <c r="X9569" s="157" t="s">
        <v>565</v>
      </c>
      <c r="AE9569" s="165" t="s">
        <v>247</v>
      </c>
    </row>
    <row r="9570" spans="1:31" hidden="1">
      <c r="A9570" s="157" t="s">
        <v>580</v>
      </c>
      <c r="P9570" s="157" t="s">
        <v>572</v>
      </c>
      <c r="U9570" s="163">
        <v>0</v>
      </c>
      <c r="X9570" s="157" t="s">
        <v>565</v>
      </c>
      <c r="AE9570" s="165" t="s">
        <v>294</v>
      </c>
    </row>
    <row r="9571" spans="1:31" hidden="1">
      <c r="A9571" s="157" t="s">
        <v>580</v>
      </c>
      <c r="P9571" s="157" t="s">
        <v>572</v>
      </c>
      <c r="U9571" s="163">
        <v>-6985.3000000000065</v>
      </c>
      <c r="X9571" s="157" t="s">
        <v>565</v>
      </c>
      <c r="AE9571" s="165" t="s">
        <v>307</v>
      </c>
    </row>
    <row r="9572" spans="1:31" hidden="1">
      <c r="A9572" s="157" t="s">
        <v>580</v>
      </c>
      <c r="P9572" s="157" t="s">
        <v>572</v>
      </c>
      <c r="U9572" s="163">
        <v>-13533.930000000008</v>
      </c>
      <c r="X9572" s="157" t="s">
        <v>565</v>
      </c>
      <c r="AE9572" s="165" t="s">
        <v>248</v>
      </c>
    </row>
    <row r="9573" spans="1:31" hidden="1">
      <c r="A9573" s="157" t="s">
        <v>580</v>
      </c>
      <c r="P9573" s="157" t="s">
        <v>572</v>
      </c>
      <c r="U9573" s="163">
        <v>-19145.900000000001</v>
      </c>
      <c r="X9573" s="157" t="s">
        <v>565</v>
      </c>
      <c r="AE9573" s="165" t="s">
        <v>249</v>
      </c>
    </row>
    <row r="9574" spans="1:31" hidden="1">
      <c r="A9574" s="157" t="s">
        <v>580</v>
      </c>
      <c r="P9574" s="157" t="s">
        <v>572</v>
      </c>
      <c r="U9574" s="163">
        <v>0</v>
      </c>
      <c r="X9574" s="157" t="s">
        <v>565</v>
      </c>
      <c r="AE9574" s="165" t="s">
        <v>308</v>
      </c>
    </row>
    <row r="9575" spans="1:31" hidden="1">
      <c r="A9575" s="157" t="s">
        <v>580</v>
      </c>
      <c r="P9575" s="157" t="s">
        <v>572</v>
      </c>
      <c r="U9575" s="163">
        <v>-13189.650000000009</v>
      </c>
      <c r="X9575" s="157" t="s">
        <v>565</v>
      </c>
      <c r="AE9575" s="165" t="s">
        <v>250</v>
      </c>
    </row>
    <row r="9576" spans="1:31" hidden="1">
      <c r="A9576" s="157" t="s">
        <v>580</v>
      </c>
      <c r="P9576" s="157" t="s">
        <v>572</v>
      </c>
      <c r="U9576" s="163">
        <v>-6481.6099999999951</v>
      </c>
      <c r="X9576" s="157" t="s">
        <v>565</v>
      </c>
      <c r="AE9576" s="165" t="s">
        <v>272</v>
      </c>
    </row>
    <row r="9577" spans="1:31" hidden="1">
      <c r="A9577" s="157" t="s">
        <v>580</v>
      </c>
      <c r="P9577" s="157" t="s">
        <v>572</v>
      </c>
      <c r="U9577" s="163">
        <v>-7126.1399999999994</v>
      </c>
      <c r="X9577" s="157" t="s">
        <v>565</v>
      </c>
      <c r="AE9577" s="165" t="s">
        <v>276</v>
      </c>
    </row>
    <row r="9578" spans="1:31" hidden="1">
      <c r="A9578" s="157" t="s">
        <v>580</v>
      </c>
      <c r="P9578" s="157" t="s">
        <v>572</v>
      </c>
      <c r="U9578" s="163">
        <v>-10128.840000000007</v>
      </c>
      <c r="X9578" s="157" t="s">
        <v>565</v>
      </c>
      <c r="AE9578" s="165" t="s">
        <v>277</v>
      </c>
    </row>
    <row r="9579" spans="1:31" hidden="1">
      <c r="A9579" s="157" t="s">
        <v>580</v>
      </c>
      <c r="P9579" s="157" t="s">
        <v>572</v>
      </c>
      <c r="U9579" s="163">
        <v>-14487.159999999993</v>
      </c>
      <c r="X9579" s="157" t="s">
        <v>565</v>
      </c>
      <c r="AE9579" s="165" t="s">
        <v>278</v>
      </c>
    </row>
    <row r="9580" spans="1:31" hidden="1">
      <c r="A9580" s="157" t="s">
        <v>580</v>
      </c>
      <c r="P9580" s="157" t="s">
        <v>572</v>
      </c>
      <c r="U9580" s="163">
        <v>-13355.699999999997</v>
      </c>
      <c r="X9580" s="157" t="s">
        <v>565</v>
      </c>
      <c r="AE9580" s="165" t="s">
        <v>279</v>
      </c>
    </row>
    <row r="9581" spans="1:31" hidden="1">
      <c r="A9581" s="157" t="s">
        <v>580</v>
      </c>
      <c r="P9581" s="157" t="s">
        <v>572</v>
      </c>
      <c r="U9581" s="163">
        <v>-9076.9399999999914</v>
      </c>
      <c r="X9581" s="157" t="s">
        <v>565</v>
      </c>
      <c r="AE9581" s="165" t="s">
        <v>284</v>
      </c>
    </row>
    <row r="9582" spans="1:31" hidden="1">
      <c r="A9582" s="157" t="s">
        <v>580</v>
      </c>
      <c r="P9582" s="157" t="s">
        <v>572</v>
      </c>
      <c r="U9582" s="163">
        <v>-7972.8799999999974</v>
      </c>
      <c r="X9582" s="157" t="s">
        <v>565</v>
      </c>
      <c r="AE9582" s="165" t="s">
        <v>290</v>
      </c>
    </row>
    <row r="9583" spans="1:31" hidden="1">
      <c r="A9583" s="157" t="s">
        <v>580</v>
      </c>
      <c r="P9583" s="157" t="s">
        <v>572</v>
      </c>
      <c r="U9583" s="163">
        <v>-7753.8499999999949</v>
      </c>
      <c r="X9583" s="157" t="s">
        <v>565</v>
      </c>
      <c r="AE9583" s="165" t="s">
        <v>285</v>
      </c>
    </row>
    <row r="9584" spans="1:31">
      <c r="A9584" s="157" t="s">
        <v>580</v>
      </c>
      <c r="P9584" s="157" t="s">
        <v>572</v>
      </c>
      <c r="U9584" s="163">
        <v>-24549.810000000012</v>
      </c>
      <c r="X9584" s="157" t="s">
        <v>565</v>
      </c>
      <c r="AE9584" s="165" t="s">
        <v>195</v>
      </c>
    </row>
    <row r="9585" spans="1:31" hidden="1">
      <c r="A9585" s="157" t="s">
        <v>580</v>
      </c>
      <c r="P9585" s="157" t="s">
        <v>572</v>
      </c>
      <c r="U9585" s="163">
        <v>-37057.109999999971</v>
      </c>
      <c r="X9585" s="157" t="s">
        <v>565</v>
      </c>
      <c r="AE9585" s="165" t="s">
        <v>197</v>
      </c>
    </row>
    <row r="9586" spans="1:31" hidden="1">
      <c r="A9586" s="157" t="s">
        <v>580</v>
      </c>
      <c r="P9586" s="157" t="s">
        <v>572</v>
      </c>
      <c r="U9586" s="163">
        <v>-4399.9200000000019</v>
      </c>
      <c r="X9586" s="157" t="s">
        <v>565</v>
      </c>
      <c r="AE9586" s="165" t="s">
        <v>203</v>
      </c>
    </row>
    <row r="9587" spans="1:31" hidden="1">
      <c r="A9587" s="157" t="s">
        <v>580</v>
      </c>
      <c r="P9587" s="157" t="s">
        <v>572</v>
      </c>
      <c r="U9587" s="163">
        <v>-6048.6600000000071</v>
      </c>
      <c r="X9587" s="157" t="s">
        <v>565</v>
      </c>
      <c r="AE9587" s="165" t="s">
        <v>204</v>
      </c>
    </row>
    <row r="9588" spans="1:31" hidden="1">
      <c r="A9588" s="157" t="s">
        <v>580</v>
      </c>
      <c r="P9588" s="157" t="s">
        <v>572</v>
      </c>
      <c r="U9588" s="163">
        <v>-11373.860000000008</v>
      </c>
      <c r="X9588" s="157" t="s">
        <v>565</v>
      </c>
      <c r="AE9588" s="165" t="s">
        <v>205</v>
      </c>
    </row>
    <row r="9589" spans="1:31" hidden="1">
      <c r="A9589" s="157" t="s">
        <v>580</v>
      </c>
      <c r="P9589" s="157" t="s">
        <v>572</v>
      </c>
      <c r="U9589" s="163">
        <v>-3897.1699999999983</v>
      </c>
      <c r="X9589" s="157" t="s">
        <v>565</v>
      </c>
      <c r="AE9589" s="165" t="s">
        <v>206</v>
      </c>
    </row>
    <row r="9590" spans="1:31" hidden="1">
      <c r="A9590" s="157" t="s">
        <v>580</v>
      </c>
      <c r="P9590" s="157" t="s">
        <v>572</v>
      </c>
      <c r="U9590" s="163">
        <v>-5104.2900000000009</v>
      </c>
      <c r="X9590" s="157" t="s">
        <v>565</v>
      </c>
      <c r="AE9590" s="165" t="s">
        <v>207</v>
      </c>
    </row>
    <row r="9591" spans="1:31" hidden="1">
      <c r="A9591" s="157" t="s">
        <v>580</v>
      </c>
      <c r="P9591" s="157" t="s">
        <v>572</v>
      </c>
      <c r="U9591" s="163">
        <v>-5169.6500000000015</v>
      </c>
      <c r="X9591" s="157" t="s">
        <v>565</v>
      </c>
      <c r="AE9591" s="165" t="s">
        <v>305</v>
      </c>
    </row>
    <row r="9592" spans="1:31" hidden="1">
      <c r="A9592" s="157" t="s">
        <v>580</v>
      </c>
      <c r="P9592" s="157" t="s">
        <v>572</v>
      </c>
      <c r="U9592" s="163">
        <v>-5662.1400000000067</v>
      </c>
      <c r="X9592" s="157" t="s">
        <v>565</v>
      </c>
      <c r="AE9592" s="165" t="s">
        <v>208</v>
      </c>
    </row>
    <row r="9593" spans="1:31" hidden="1">
      <c r="A9593" s="157" t="s">
        <v>580</v>
      </c>
      <c r="P9593" s="157" t="s">
        <v>572</v>
      </c>
      <c r="U9593" s="163">
        <v>-37594.160000000047</v>
      </c>
      <c r="X9593" s="157" t="s">
        <v>565</v>
      </c>
      <c r="AE9593" s="165" t="s">
        <v>209</v>
      </c>
    </row>
    <row r="9594" spans="1:31" hidden="1">
      <c r="A9594" s="157" t="s">
        <v>580</v>
      </c>
      <c r="P9594" s="157" t="s">
        <v>572</v>
      </c>
      <c r="U9594" s="163">
        <v>-4170.3999999999978</v>
      </c>
      <c r="X9594" s="157" t="s">
        <v>565</v>
      </c>
      <c r="AE9594" s="165" t="s">
        <v>210</v>
      </c>
    </row>
    <row r="9595" spans="1:31" hidden="1">
      <c r="A9595" s="157" t="s">
        <v>580</v>
      </c>
      <c r="P9595" s="157" t="s">
        <v>572</v>
      </c>
      <c r="U9595" s="163">
        <v>-4519.5099999999984</v>
      </c>
      <c r="X9595" s="157" t="s">
        <v>565</v>
      </c>
      <c r="AE9595" s="165" t="s">
        <v>297</v>
      </c>
    </row>
    <row r="9596" spans="1:31" hidden="1">
      <c r="A9596" s="157" t="s">
        <v>580</v>
      </c>
      <c r="P9596" s="157" t="s">
        <v>572</v>
      </c>
      <c r="U9596" s="163">
        <v>-6551.5199999999968</v>
      </c>
      <c r="X9596" s="157" t="s">
        <v>565</v>
      </c>
      <c r="AE9596" s="165" t="s">
        <v>211</v>
      </c>
    </row>
    <row r="9597" spans="1:31" hidden="1">
      <c r="A9597" s="157" t="s">
        <v>580</v>
      </c>
      <c r="P9597" s="157" t="s">
        <v>572</v>
      </c>
      <c r="U9597" s="163">
        <v>-5186.5499999999993</v>
      </c>
      <c r="X9597" s="157" t="s">
        <v>565</v>
      </c>
      <c r="AE9597" s="165" t="s">
        <v>212</v>
      </c>
    </row>
    <row r="9598" spans="1:31" hidden="1">
      <c r="A9598" s="157" t="s">
        <v>580</v>
      </c>
      <c r="P9598" s="157" t="s">
        <v>572</v>
      </c>
      <c r="U9598" s="163">
        <v>-7245.489999999998</v>
      </c>
      <c r="X9598" s="157" t="s">
        <v>565</v>
      </c>
      <c r="AE9598" s="165" t="s">
        <v>213</v>
      </c>
    </row>
    <row r="9599" spans="1:31" hidden="1">
      <c r="A9599" s="157" t="s">
        <v>580</v>
      </c>
      <c r="P9599" s="157" t="s">
        <v>572</v>
      </c>
      <c r="U9599" s="163">
        <v>-4892.1000000000058</v>
      </c>
      <c r="X9599" s="157" t="s">
        <v>565</v>
      </c>
      <c r="AE9599" s="165" t="s">
        <v>214</v>
      </c>
    </row>
    <row r="9600" spans="1:31" hidden="1">
      <c r="A9600" s="157" t="s">
        <v>580</v>
      </c>
      <c r="P9600" s="157" t="s">
        <v>572</v>
      </c>
      <c r="U9600" s="163">
        <v>-7156.2400000000052</v>
      </c>
      <c r="X9600" s="157" t="s">
        <v>565</v>
      </c>
      <c r="AE9600" s="165" t="s">
        <v>215</v>
      </c>
    </row>
    <row r="9601" spans="1:31" hidden="1">
      <c r="A9601" s="157" t="s">
        <v>580</v>
      </c>
      <c r="P9601" s="157" t="s">
        <v>572</v>
      </c>
      <c r="U9601" s="163">
        <v>-7230.049999999992</v>
      </c>
      <c r="X9601" s="157" t="s">
        <v>565</v>
      </c>
      <c r="AE9601" s="165" t="s">
        <v>216</v>
      </c>
    </row>
    <row r="9602" spans="1:31" hidden="1">
      <c r="A9602" s="157" t="s">
        <v>580</v>
      </c>
      <c r="P9602" s="157" t="s">
        <v>572</v>
      </c>
      <c r="U9602" s="163">
        <v>-3460.0799999999963</v>
      </c>
      <c r="X9602" s="157" t="s">
        <v>565</v>
      </c>
      <c r="AE9602" s="165" t="s">
        <v>218</v>
      </c>
    </row>
    <row r="9603" spans="1:31" hidden="1">
      <c r="A9603" s="157" t="s">
        <v>580</v>
      </c>
      <c r="P9603" s="157" t="s">
        <v>572</v>
      </c>
      <c r="U9603" s="163">
        <v>-6973.630000000001</v>
      </c>
      <c r="X9603" s="157" t="s">
        <v>565</v>
      </c>
      <c r="AE9603" s="165" t="s">
        <v>253</v>
      </c>
    </row>
    <row r="9604" spans="1:31" hidden="1">
      <c r="A9604" s="157" t="s">
        <v>580</v>
      </c>
      <c r="P9604" s="157" t="s">
        <v>572</v>
      </c>
      <c r="U9604" s="163">
        <v>-4497.7899999999991</v>
      </c>
      <c r="X9604" s="157" t="s">
        <v>565</v>
      </c>
      <c r="AE9604" s="165" t="s">
        <v>254</v>
      </c>
    </row>
    <row r="9605" spans="1:31" hidden="1">
      <c r="A9605" s="157" t="s">
        <v>580</v>
      </c>
      <c r="P9605" s="157" t="s">
        <v>572</v>
      </c>
      <c r="U9605" s="163">
        <v>-1297.1100000000024</v>
      </c>
      <c r="X9605" s="157" t="s">
        <v>565</v>
      </c>
      <c r="AE9605" s="165" t="s">
        <v>255</v>
      </c>
    </row>
    <row r="9606" spans="1:31" hidden="1">
      <c r="A9606" s="157" t="s">
        <v>580</v>
      </c>
      <c r="P9606" s="157" t="s">
        <v>572</v>
      </c>
      <c r="U9606" s="163">
        <v>-38724.01999999999</v>
      </c>
      <c r="X9606" s="157" t="s">
        <v>565</v>
      </c>
      <c r="AE9606" s="165" t="s">
        <v>256</v>
      </c>
    </row>
    <row r="9607" spans="1:31" hidden="1">
      <c r="A9607" s="157" t="s">
        <v>580</v>
      </c>
      <c r="P9607" s="157" t="s">
        <v>572</v>
      </c>
      <c r="U9607" s="163">
        <v>-3168.3899999999994</v>
      </c>
      <c r="X9607" s="157" t="s">
        <v>565</v>
      </c>
      <c r="AE9607" s="165" t="s">
        <v>257</v>
      </c>
    </row>
    <row r="9608" spans="1:31" hidden="1">
      <c r="A9608" s="157" t="s">
        <v>580</v>
      </c>
      <c r="P9608" s="157" t="s">
        <v>572</v>
      </c>
      <c r="U9608" s="163">
        <v>-11747.470000000001</v>
      </c>
      <c r="X9608" s="157" t="s">
        <v>565</v>
      </c>
      <c r="AE9608" s="165" t="s">
        <v>258</v>
      </c>
    </row>
    <row r="9609" spans="1:31" hidden="1">
      <c r="A9609" s="157" t="s">
        <v>580</v>
      </c>
      <c r="P9609" s="157" t="s">
        <v>572</v>
      </c>
      <c r="U9609" s="163">
        <v>-7817.8399999999892</v>
      </c>
      <c r="X9609" s="157" t="s">
        <v>565</v>
      </c>
      <c r="AE9609" s="165" t="s">
        <v>260</v>
      </c>
    </row>
    <row r="9610" spans="1:31" hidden="1">
      <c r="A9610" s="157" t="s">
        <v>580</v>
      </c>
      <c r="P9610" s="157" t="s">
        <v>572</v>
      </c>
      <c r="U9610" s="163">
        <v>-5899.4300000000039</v>
      </c>
      <c r="X9610" s="157" t="s">
        <v>565</v>
      </c>
      <c r="AE9610" s="165" t="s">
        <v>261</v>
      </c>
    </row>
    <row r="9611" spans="1:31" hidden="1">
      <c r="A9611" s="157" t="s">
        <v>580</v>
      </c>
      <c r="P9611" s="157" t="s">
        <v>572</v>
      </c>
      <c r="U9611" s="163">
        <v>-5936.68</v>
      </c>
      <c r="X9611" s="157" t="s">
        <v>565</v>
      </c>
      <c r="AE9611" s="165" t="s">
        <v>262</v>
      </c>
    </row>
    <row r="9612" spans="1:31" hidden="1">
      <c r="A9612" s="157" t="s">
        <v>580</v>
      </c>
      <c r="P9612" s="157" t="s">
        <v>572</v>
      </c>
      <c r="U9612" s="163">
        <v>-11303.779999999999</v>
      </c>
      <c r="X9612" s="157" t="s">
        <v>565</v>
      </c>
      <c r="AE9612" s="165" t="s">
        <v>263</v>
      </c>
    </row>
    <row r="9613" spans="1:31" hidden="1">
      <c r="A9613" s="157" t="s">
        <v>580</v>
      </c>
      <c r="P9613" s="157" t="s">
        <v>572</v>
      </c>
      <c r="U9613" s="163">
        <v>-7705.9000000000015</v>
      </c>
      <c r="X9613" s="157" t="s">
        <v>565</v>
      </c>
      <c r="AE9613" s="165" t="s">
        <v>264</v>
      </c>
    </row>
    <row r="9614" spans="1:31" hidden="1">
      <c r="A9614" s="157" t="s">
        <v>580</v>
      </c>
      <c r="P9614" s="157" t="s">
        <v>572</v>
      </c>
      <c r="U9614" s="163">
        <v>-10702.39</v>
      </c>
      <c r="X9614" s="157" t="s">
        <v>565</v>
      </c>
      <c r="AE9614" s="165" t="s">
        <v>265</v>
      </c>
    </row>
    <row r="9615" spans="1:31" hidden="1">
      <c r="A9615" s="157" t="s">
        <v>580</v>
      </c>
      <c r="P9615" s="157" t="s">
        <v>572</v>
      </c>
      <c r="U9615" s="163">
        <v>-4149.2500000000018</v>
      </c>
      <c r="X9615" s="157" t="s">
        <v>565</v>
      </c>
      <c r="AE9615" s="165" t="s">
        <v>266</v>
      </c>
    </row>
    <row r="9616" spans="1:31" hidden="1">
      <c r="A9616" s="157" t="s">
        <v>580</v>
      </c>
      <c r="P9616" s="157" t="s">
        <v>572</v>
      </c>
      <c r="U9616" s="163">
        <v>-5354.7999999999993</v>
      </c>
      <c r="X9616" s="157" t="s">
        <v>565</v>
      </c>
      <c r="AE9616" s="165" t="s">
        <v>267</v>
      </c>
    </row>
    <row r="9617" spans="1:31" hidden="1">
      <c r="A9617" s="157" t="s">
        <v>580</v>
      </c>
      <c r="P9617" s="157" t="s">
        <v>572</v>
      </c>
      <c r="U9617" s="163">
        <v>-4931.279999999997</v>
      </c>
      <c r="X9617" s="157" t="s">
        <v>565</v>
      </c>
      <c r="AE9617" s="165" t="s">
        <v>268</v>
      </c>
    </row>
    <row r="9618" spans="1:31" hidden="1">
      <c r="A9618" s="157" t="s">
        <v>580</v>
      </c>
      <c r="P9618" s="157" t="s">
        <v>572</v>
      </c>
      <c r="U9618" s="163">
        <v>-10383.489999999991</v>
      </c>
      <c r="X9618" s="157" t="s">
        <v>565</v>
      </c>
      <c r="AE9618" s="165" t="s">
        <v>269</v>
      </c>
    </row>
    <row r="9619" spans="1:31" hidden="1">
      <c r="A9619" s="157" t="s">
        <v>580</v>
      </c>
      <c r="P9619" s="157" t="s">
        <v>572</v>
      </c>
      <c r="U9619" s="163">
        <v>-7921.1999999999971</v>
      </c>
      <c r="X9619" s="157" t="s">
        <v>565</v>
      </c>
      <c r="AE9619" s="165" t="s">
        <v>270</v>
      </c>
    </row>
    <row r="9620" spans="1:31" hidden="1">
      <c r="A9620" s="157" t="s">
        <v>580</v>
      </c>
      <c r="P9620" s="157" t="s">
        <v>572</v>
      </c>
      <c r="U9620" s="163">
        <v>-7919.8300000000054</v>
      </c>
      <c r="X9620" s="157" t="s">
        <v>565</v>
      </c>
      <c r="AE9620" s="165" t="s">
        <v>271</v>
      </c>
    </row>
    <row r="9621" spans="1:31" hidden="1">
      <c r="A9621" s="157" t="s">
        <v>580</v>
      </c>
      <c r="P9621" s="157" t="s">
        <v>572</v>
      </c>
      <c r="U9621" s="163">
        <v>-8806.3899999999849</v>
      </c>
      <c r="X9621" s="157" t="s">
        <v>565</v>
      </c>
      <c r="AE9621" s="165" t="s">
        <v>224</v>
      </c>
    </row>
    <row r="9622" spans="1:31" hidden="1">
      <c r="A9622" s="157" t="s">
        <v>580</v>
      </c>
      <c r="P9622" s="157" t="s">
        <v>572</v>
      </c>
      <c r="U9622" s="163">
        <v>-10073.30000000001</v>
      </c>
      <c r="X9622" s="157" t="s">
        <v>565</v>
      </c>
      <c r="AE9622" s="165" t="s">
        <v>298</v>
      </c>
    </row>
    <row r="9623" spans="1:31" hidden="1">
      <c r="A9623" s="157" t="s">
        <v>580</v>
      </c>
      <c r="P9623" s="157" t="s">
        <v>572</v>
      </c>
      <c r="U9623" s="163">
        <v>-7691.059999999994</v>
      </c>
      <c r="X9623" s="157" t="s">
        <v>565</v>
      </c>
      <c r="AE9623" s="165" t="s">
        <v>230</v>
      </c>
    </row>
    <row r="9624" spans="1:31" hidden="1">
      <c r="A9624" s="157" t="s">
        <v>580</v>
      </c>
      <c r="P9624" s="157" t="s">
        <v>572</v>
      </c>
      <c r="U9624" s="163">
        <v>-10212.800000000003</v>
      </c>
      <c r="X9624" s="157" t="s">
        <v>565</v>
      </c>
      <c r="AE9624" s="165" t="s">
        <v>283</v>
      </c>
    </row>
    <row r="9625" spans="1:31" hidden="1">
      <c r="A9625" s="157" t="s">
        <v>580</v>
      </c>
      <c r="P9625" s="157" t="s">
        <v>572</v>
      </c>
      <c r="U9625" s="163">
        <v>-10108.510000000002</v>
      </c>
      <c r="X9625" s="157" t="s">
        <v>565</v>
      </c>
      <c r="AE9625" s="165" t="s">
        <v>281</v>
      </c>
    </row>
    <row r="9626" spans="1:31" hidden="1">
      <c r="A9626" s="157" t="s">
        <v>580</v>
      </c>
      <c r="P9626" s="157" t="s">
        <v>572</v>
      </c>
      <c r="U9626" s="163">
        <v>-13400.240000000005</v>
      </c>
      <c r="X9626" s="157" t="s">
        <v>565</v>
      </c>
      <c r="AE9626" s="165" t="s">
        <v>245</v>
      </c>
    </row>
    <row r="9627" spans="1:31" hidden="1">
      <c r="A9627" s="157" t="s">
        <v>580</v>
      </c>
      <c r="P9627" s="157" t="s">
        <v>572</v>
      </c>
      <c r="U9627" s="163">
        <v>-32636.639999999985</v>
      </c>
      <c r="X9627" s="157" t="s">
        <v>565</v>
      </c>
      <c r="AE9627" s="165" t="s">
        <v>282</v>
      </c>
    </row>
    <row r="9628" spans="1:31" hidden="1">
      <c r="A9628" s="157" t="s">
        <v>580</v>
      </c>
      <c r="P9628" s="157" t="s">
        <v>572</v>
      </c>
      <c r="U9628" s="163">
        <v>-15719.650000000001</v>
      </c>
      <c r="X9628" s="157" t="s">
        <v>565</v>
      </c>
      <c r="AE9628" s="165" t="s">
        <v>365</v>
      </c>
    </row>
    <row r="9629" spans="1:31" hidden="1">
      <c r="A9629" s="157" t="s">
        <v>580</v>
      </c>
      <c r="P9629" s="157" t="s">
        <v>572</v>
      </c>
      <c r="U9629" s="163">
        <v>-15692.060000000005</v>
      </c>
      <c r="X9629" s="157" t="s">
        <v>565</v>
      </c>
      <c r="AE9629" s="165" t="s">
        <v>398</v>
      </c>
    </row>
    <row r="9630" spans="1:31" hidden="1">
      <c r="A9630" s="157" t="s">
        <v>580</v>
      </c>
      <c r="P9630" s="157" t="s">
        <v>572</v>
      </c>
      <c r="U9630" s="163">
        <v>-24626.869999999995</v>
      </c>
      <c r="X9630" s="157" t="s">
        <v>565</v>
      </c>
      <c r="AE9630" s="165" t="s">
        <v>393</v>
      </c>
    </row>
    <row r="9631" spans="1:31" hidden="1">
      <c r="A9631" s="157" t="s">
        <v>580</v>
      </c>
      <c r="P9631" s="157" t="s">
        <v>572</v>
      </c>
      <c r="U9631" s="163">
        <v>-8070.619999999999</v>
      </c>
      <c r="X9631" s="157" t="s">
        <v>565</v>
      </c>
      <c r="AE9631" s="165" t="s">
        <v>395</v>
      </c>
    </row>
    <row r="9632" spans="1:31" hidden="1">
      <c r="A9632" s="157" t="s">
        <v>580</v>
      </c>
      <c r="P9632" s="157" t="s">
        <v>572</v>
      </c>
      <c r="U9632" s="163">
        <v>-5962.130000000001</v>
      </c>
      <c r="X9632" s="157" t="s">
        <v>565</v>
      </c>
      <c r="AE9632" s="165" t="s">
        <v>396</v>
      </c>
    </row>
    <row r="9633" spans="1:31" hidden="1">
      <c r="A9633" s="157" t="s">
        <v>580</v>
      </c>
      <c r="P9633" s="157" t="s">
        <v>572</v>
      </c>
      <c r="U9633" s="163">
        <v>-8197.4600000000028</v>
      </c>
      <c r="X9633" s="157" t="s">
        <v>565</v>
      </c>
      <c r="AE9633" s="165" t="s">
        <v>397</v>
      </c>
    </row>
    <row r="9634" spans="1:31" hidden="1">
      <c r="A9634" s="157" t="s">
        <v>580</v>
      </c>
      <c r="P9634" s="157" t="s">
        <v>572</v>
      </c>
      <c r="U9634" s="163">
        <v>-4213.16</v>
      </c>
      <c r="X9634" s="157" t="s">
        <v>565</v>
      </c>
      <c r="AE9634" s="165" t="s">
        <v>399</v>
      </c>
    </row>
    <row r="9635" spans="1:31" hidden="1">
      <c r="A9635" s="157" t="s">
        <v>580</v>
      </c>
      <c r="P9635" s="157" t="s">
        <v>572</v>
      </c>
      <c r="U9635" s="163">
        <v>-8707.2000000000116</v>
      </c>
      <c r="X9635" s="157" t="s">
        <v>565</v>
      </c>
      <c r="AE9635" s="165" t="s">
        <v>380</v>
      </c>
    </row>
    <row r="9636" spans="1:31" hidden="1">
      <c r="A9636" s="157" t="s">
        <v>580</v>
      </c>
      <c r="P9636" s="157" t="s">
        <v>572</v>
      </c>
      <c r="U9636" s="163">
        <v>-7456.5100000000111</v>
      </c>
      <c r="X9636" s="157" t="s">
        <v>565</v>
      </c>
      <c r="AE9636" s="165" t="s">
        <v>379</v>
      </c>
    </row>
    <row r="9637" spans="1:31" hidden="1">
      <c r="A9637" s="157" t="s">
        <v>580</v>
      </c>
      <c r="P9637" s="157" t="s">
        <v>572</v>
      </c>
      <c r="U9637" s="163">
        <v>-3095.7008692805539</v>
      </c>
      <c r="X9637" s="157" t="s">
        <v>565</v>
      </c>
      <c r="AE9637" s="165" t="s">
        <v>354</v>
      </c>
    </row>
    <row r="9638" spans="1:31" hidden="1">
      <c r="A9638" s="157" t="s">
        <v>580</v>
      </c>
      <c r="P9638" s="157" t="s">
        <v>572</v>
      </c>
      <c r="U9638" s="163">
        <v>-8653.7077719776789</v>
      </c>
      <c r="X9638" s="157" t="s">
        <v>565</v>
      </c>
      <c r="AE9638" s="165" t="s">
        <v>341</v>
      </c>
    </row>
    <row r="9639" spans="1:31" hidden="1">
      <c r="A9639" s="157" t="s">
        <v>580</v>
      </c>
      <c r="P9639" s="157" t="s">
        <v>572</v>
      </c>
      <c r="U9639" s="163">
        <v>0</v>
      </c>
      <c r="X9639" s="157" t="s">
        <v>565</v>
      </c>
      <c r="AE9639" s="165" t="s">
        <v>353</v>
      </c>
    </row>
    <row r="9640" spans="1:31" hidden="1">
      <c r="A9640" s="157" t="s">
        <v>580</v>
      </c>
      <c r="P9640" s="157" t="s">
        <v>572</v>
      </c>
      <c r="U9640" s="163">
        <v>-11160.307231708211</v>
      </c>
      <c r="X9640" s="157" t="s">
        <v>565</v>
      </c>
      <c r="AE9640" s="165" t="s">
        <v>342</v>
      </c>
    </row>
    <row r="9641" spans="1:31" hidden="1">
      <c r="A9641" s="157" t="s">
        <v>580</v>
      </c>
      <c r="P9641" s="157" t="s">
        <v>572</v>
      </c>
      <c r="U9641" s="163">
        <v>-13068.968897799059</v>
      </c>
      <c r="X9641" s="157" t="s">
        <v>565</v>
      </c>
      <c r="AE9641" s="165" t="s">
        <v>549</v>
      </c>
    </row>
    <row r="9642" spans="1:31" hidden="1">
      <c r="A9642" s="157" t="s">
        <v>580</v>
      </c>
      <c r="P9642" s="157" t="s">
        <v>572</v>
      </c>
      <c r="U9642" s="163">
        <v>-15753.443866878479</v>
      </c>
      <c r="X9642" s="157" t="s">
        <v>565</v>
      </c>
      <c r="AE9642" s="165" t="s">
        <v>344</v>
      </c>
    </row>
    <row r="9643" spans="1:31" hidden="1">
      <c r="A9643" s="157" t="s">
        <v>580</v>
      </c>
      <c r="P9643" s="157" t="s">
        <v>572</v>
      </c>
      <c r="U9643" s="163">
        <v>-12256.050242742604</v>
      </c>
      <c r="X9643" s="157" t="s">
        <v>565</v>
      </c>
      <c r="AE9643" s="165" t="s">
        <v>349</v>
      </c>
    </row>
    <row r="9644" spans="1:31" hidden="1">
      <c r="A9644" s="157" t="s">
        <v>580</v>
      </c>
      <c r="P9644" s="157" t="s">
        <v>572</v>
      </c>
      <c r="U9644" s="163">
        <v>-8312.1830588928133</v>
      </c>
      <c r="X9644" s="157" t="s">
        <v>565</v>
      </c>
      <c r="AE9644" s="165" t="s">
        <v>345</v>
      </c>
    </row>
    <row r="9645" spans="1:31" hidden="1">
      <c r="A9645" s="157" t="s">
        <v>580</v>
      </c>
      <c r="P9645" s="157" t="s">
        <v>572</v>
      </c>
      <c r="U9645" s="163">
        <v>-6828.4519135104638</v>
      </c>
      <c r="X9645" s="157" t="s">
        <v>565</v>
      </c>
      <c r="AE9645" s="165" t="s">
        <v>352</v>
      </c>
    </row>
    <row r="9646" spans="1:31" hidden="1">
      <c r="A9646" s="157" t="s">
        <v>580</v>
      </c>
      <c r="P9646" s="157" t="s">
        <v>572</v>
      </c>
      <c r="U9646" s="163">
        <v>-7688.5357939231581</v>
      </c>
      <c r="X9646" s="157" t="s">
        <v>565</v>
      </c>
      <c r="AE9646" s="165" t="s">
        <v>351</v>
      </c>
    </row>
    <row r="9647" spans="1:31" hidden="1">
      <c r="A9647" s="157" t="s">
        <v>580</v>
      </c>
      <c r="P9647" s="157" t="s">
        <v>572</v>
      </c>
      <c r="U9647" s="163">
        <v>-3594.9853755899076</v>
      </c>
      <c r="X9647" s="157" t="s">
        <v>565</v>
      </c>
      <c r="AE9647" s="165" t="s">
        <v>347</v>
      </c>
    </row>
    <row r="9648" spans="1:31" hidden="1">
      <c r="A9648" s="157" t="s">
        <v>580</v>
      </c>
      <c r="P9648" s="157" t="s">
        <v>572</v>
      </c>
      <c r="U9648" s="163">
        <v>-16961.632070729764</v>
      </c>
      <c r="X9648" s="157" t="s">
        <v>565</v>
      </c>
      <c r="AE9648" s="165" t="s">
        <v>343</v>
      </c>
    </row>
    <row r="9649" spans="1:31" hidden="1">
      <c r="A9649" s="157" t="s">
        <v>580</v>
      </c>
      <c r="P9649" s="157" t="s">
        <v>572</v>
      </c>
      <c r="U9649" s="163">
        <v>-7983.5970857450375</v>
      </c>
      <c r="X9649" s="157" t="s">
        <v>565</v>
      </c>
      <c r="AE9649" s="165" t="s">
        <v>346</v>
      </c>
    </row>
    <row r="9650" spans="1:31" hidden="1">
      <c r="A9650" s="157" t="s">
        <v>580</v>
      </c>
      <c r="P9650" s="157" t="s">
        <v>572</v>
      </c>
      <c r="U9650" s="163">
        <v>-21991.227796945161</v>
      </c>
      <c r="X9650" s="157" t="s">
        <v>565</v>
      </c>
      <c r="AE9650" s="165" t="s">
        <v>350</v>
      </c>
    </row>
    <row r="9651" spans="1:31" hidden="1">
      <c r="A9651" s="157" t="s">
        <v>580</v>
      </c>
      <c r="P9651" s="157" t="s">
        <v>572</v>
      </c>
      <c r="U9651" s="163">
        <v>0</v>
      </c>
      <c r="X9651" s="157" t="s">
        <v>565</v>
      </c>
      <c r="AE9651" s="165" t="s">
        <v>227</v>
      </c>
    </row>
    <row r="9652" spans="1:31" hidden="1">
      <c r="A9652" s="157" t="s">
        <v>580</v>
      </c>
      <c r="P9652" s="157" t="s">
        <v>572</v>
      </c>
      <c r="U9652" s="163">
        <v>0</v>
      </c>
      <c r="X9652" s="157" t="s">
        <v>565</v>
      </c>
      <c r="AE9652" s="165" t="s">
        <v>236</v>
      </c>
    </row>
    <row r="9653" spans="1:31" hidden="1">
      <c r="A9653" s="157" t="s">
        <v>580</v>
      </c>
      <c r="P9653" s="157" t="s">
        <v>572</v>
      </c>
      <c r="U9653" s="163">
        <v>0</v>
      </c>
      <c r="X9653" s="157" t="s">
        <v>565</v>
      </c>
      <c r="AE9653" s="165" t="s">
        <v>292</v>
      </c>
    </row>
    <row r="9654" spans="1:31" hidden="1">
      <c r="A9654" s="157" t="s">
        <v>580</v>
      </c>
      <c r="P9654" s="157" t="s">
        <v>572</v>
      </c>
      <c r="U9654" s="163">
        <v>0</v>
      </c>
      <c r="X9654" s="157" t="s">
        <v>565</v>
      </c>
      <c r="AE9654" s="165" t="s">
        <v>299</v>
      </c>
    </row>
    <row r="9655" spans="1:31" hidden="1">
      <c r="A9655" s="157" t="s">
        <v>580</v>
      </c>
      <c r="P9655" s="157" t="s">
        <v>572</v>
      </c>
      <c r="U9655" s="163">
        <v>1155.3717082265212</v>
      </c>
      <c r="X9655" s="157" t="s">
        <v>565</v>
      </c>
      <c r="AE9655" s="165" t="s">
        <v>348</v>
      </c>
    </row>
    <row r="9656" spans="1:31" hidden="1">
      <c r="A9656" s="157" t="s">
        <v>580</v>
      </c>
      <c r="P9656" s="157" t="s">
        <v>572</v>
      </c>
      <c r="U9656" s="163">
        <v>0</v>
      </c>
      <c r="X9656" s="157" t="s">
        <v>565</v>
      </c>
      <c r="AE9656" s="165" t="s">
        <v>535</v>
      </c>
    </row>
    <row r="9657" spans="1:31" hidden="1">
      <c r="A9657" s="157" t="s">
        <v>580</v>
      </c>
      <c r="P9657" s="157" t="s">
        <v>572</v>
      </c>
      <c r="U9657" s="163">
        <v>0</v>
      </c>
      <c r="X9657" s="157" t="s">
        <v>565</v>
      </c>
      <c r="AE9657" s="165" t="s">
        <v>534</v>
      </c>
    </row>
    <row r="9658" spans="1:31" hidden="1">
      <c r="A9658" s="157" t="s">
        <v>580</v>
      </c>
      <c r="P9658" s="157" t="s">
        <v>572</v>
      </c>
      <c r="U9658" s="163">
        <v>0</v>
      </c>
      <c r="X9658" s="157" t="s">
        <v>565</v>
      </c>
      <c r="AE9658" s="165" t="s">
        <v>316</v>
      </c>
    </row>
    <row r="9659" spans="1:31" hidden="1">
      <c r="A9659" s="157" t="s">
        <v>580</v>
      </c>
      <c r="P9659" s="157" t="s">
        <v>572</v>
      </c>
      <c r="U9659" s="163">
        <v>0</v>
      </c>
      <c r="X9659" s="157" t="s">
        <v>565</v>
      </c>
      <c r="AE9659" s="165" t="s">
        <v>333</v>
      </c>
    </row>
    <row r="9660" spans="1:31" hidden="1">
      <c r="A9660" s="157" t="s">
        <v>580</v>
      </c>
      <c r="P9660" s="157" t="s">
        <v>572</v>
      </c>
      <c r="U9660" s="163">
        <v>0</v>
      </c>
      <c r="X9660" s="157" t="s">
        <v>565</v>
      </c>
      <c r="AE9660" s="165" t="s">
        <v>394</v>
      </c>
    </row>
    <row r="9661" spans="1:31" hidden="1">
      <c r="A9661" s="157" t="s">
        <v>580</v>
      </c>
      <c r="P9661" s="157" t="s">
        <v>572</v>
      </c>
      <c r="U9661" s="163">
        <v>-41960.509999999966</v>
      </c>
      <c r="X9661" s="157" t="s">
        <v>565</v>
      </c>
      <c r="AE9661" s="165" t="s">
        <v>315</v>
      </c>
    </row>
    <row r="9662" spans="1:31" hidden="1">
      <c r="A9662" s="157" t="s">
        <v>580</v>
      </c>
      <c r="P9662" s="157" t="s">
        <v>572</v>
      </c>
      <c r="U9662" s="163">
        <v>0</v>
      </c>
      <c r="X9662" s="157" t="s">
        <v>565</v>
      </c>
      <c r="AE9662" s="165" t="s">
        <v>320</v>
      </c>
    </row>
    <row r="9663" spans="1:31" hidden="1">
      <c r="A9663" s="157" t="s">
        <v>580</v>
      </c>
      <c r="P9663" s="157" t="s">
        <v>572</v>
      </c>
      <c r="U9663" s="163">
        <v>0</v>
      </c>
      <c r="X9663" s="157" t="s">
        <v>565</v>
      </c>
      <c r="AE9663" s="165" t="s">
        <v>321</v>
      </c>
    </row>
    <row r="9664" spans="1:31" hidden="1">
      <c r="A9664" s="157" t="s">
        <v>580</v>
      </c>
      <c r="P9664" s="157" t="s">
        <v>572</v>
      </c>
      <c r="U9664" s="163">
        <v>0</v>
      </c>
      <c r="X9664" s="157" t="s">
        <v>565</v>
      </c>
      <c r="AE9664" s="165" t="s">
        <v>322</v>
      </c>
    </row>
    <row r="9665" spans="1:31" hidden="1">
      <c r="A9665" s="157" t="s">
        <v>580</v>
      </c>
      <c r="P9665" s="157" t="s">
        <v>572</v>
      </c>
      <c r="U9665" s="163">
        <v>0</v>
      </c>
      <c r="X9665" s="157" t="s">
        <v>565</v>
      </c>
      <c r="AE9665" s="165" t="s">
        <v>317</v>
      </c>
    </row>
    <row r="9666" spans="1:31" hidden="1">
      <c r="A9666" s="157" t="s">
        <v>580</v>
      </c>
      <c r="P9666" s="157" t="s">
        <v>572</v>
      </c>
      <c r="U9666" s="163">
        <v>0</v>
      </c>
      <c r="X9666" s="157" t="s">
        <v>565</v>
      </c>
      <c r="AE9666" s="165" t="s">
        <v>324</v>
      </c>
    </row>
    <row r="9667" spans="1:31" hidden="1">
      <c r="A9667" s="157" t="s">
        <v>580</v>
      </c>
      <c r="P9667" s="157" t="s">
        <v>572</v>
      </c>
      <c r="U9667" s="163">
        <v>0</v>
      </c>
      <c r="X9667" s="157" t="s">
        <v>565</v>
      </c>
      <c r="AE9667" s="165" t="s">
        <v>323</v>
      </c>
    </row>
    <row r="9668" spans="1:31" hidden="1">
      <c r="A9668" s="157" t="s">
        <v>580</v>
      </c>
      <c r="P9668" s="157" t="s">
        <v>572</v>
      </c>
      <c r="U9668" s="163">
        <v>0</v>
      </c>
      <c r="X9668" s="157" t="s">
        <v>565</v>
      </c>
      <c r="AE9668" s="165" t="s">
        <v>510</v>
      </c>
    </row>
    <row r="9669" spans="1:31" hidden="1">
      <c r="A9669" s="157" t="s">
        <v>580</v>
      </c>
      <c r="P9669" s="157" t="s">
        <v>572</v>
      </c>
      <c r="U9669" s="163">
        <v>0</v>
      </c>
      <c r="X9669" s="157" t="s">
        <v>565</v>
      </c>
      <c r="AE9669" s="165" t="s">
        <v>584</v>
      </c>
    </row>
    <row r="9670" spans="1:31" hidden="1">
      <c r="A9670" s="157" t="s">
        <v>580</v>
      </c>
      <c r="P9670" s="157" t="s">
        <v>572</v>
      </c>
      <c r="U9670" s="163">
        <v>0</v>
      </c>
      <c r="X9670" s="157" t="s">
        <v>565</v>
      </c>
      <c r="AE9670" s="165" t="s">
        <v>597</v>
      </c>
    </row>
    <row r="9671" spans="1:31" hidden="1">
      <c r="A9671" s="157" t="s">
        <v>580</v>
      </c>
      <c r="P9671" s="157" t="s">
        <v>572</v>
      </c>
      <c r="U9671" s="163">
        <v>0</v>
      </c>
      <c r="X9671" s="157" t="s">
        <v>565</v>
      </c>
      <c r="AE9671" s="165" t="s">
        <v>502</v>
      </c>
    </row>
    <row r="9672" spans="1:31" hidden="1">
      <c r="A9672" s="157" t="s">
        <v>580</v>
      </c>
      <c r="P9672" s="157" t="s">
        <v>572</v>
      </c>
      <c r="U9672" s="163">
        <v>0</v>
      </c>
      <c r="X9672" s="157" t="s">
        <v>565</v>
      </c>
      <c r="AE9672" s="165" t="s">
        <v>497</v>
      </c>
    </row>
    <row r="9673" spans="1:31" hidden="1">
      <c r="A9673" s="157" t="s">
        <v>580</v>
      </c>
      <c r="P9673" s="157" t="s">
        <v>572</v>
      </c>
      <c r="U9673" s="163">
        <v>0</v>
      </c>
      <c r="X9673" s="157" t="s">
        <v>565</v>
      </c>
      <c r="AE9673" s="165" t="s">
        <v>519</v>
      </c>
    </row>
    <row r="9674" spans="1:31" hidden="1">
      <c r="A9674" s="157" t="s">
        <v>580</v>
      </c>
      <c r="P9674" s="157" t="s">
        <v>572</v>
      </c>
      <c r="U9674" s="163">
        <v>510.08</v>
      </c>
      <c r="X9674" s="157" t="s">
        <v>565</v>
      </c>
      <c r="AE9674" s="165" t="s">
        <v>338</v>
      </c>
    </row>
    <row r="9675" spans="1:31" hidden="1">
      <c r="A9675" s="157" t="s">
        <v>580</v>
      </c>
      <c r="P9675" s="157" t="s">
        <v>572</v>
      </c>
      <c r="U9675" s="163">
        <v>0</v>
      </c>
      <c r="X9675" s="157" t="s">
        <v>565</v>
      </c>
      <c r="AE9675" s="165" t="s">
        <v>486</v>
      </c>
    </row>
    <row r="9676" spans="1:31" hidden="1">
      <c r="A9676" s="157" t="s">
        <v>580</v>
      </c>
      <c r="P9676" s="157" t="s">
        <v>572</v>
      </c>
      <c r="U9676" s="163">
        <v>0</v>
      </c>
      <c r="X9676" s="157" t="s">
        <v>565</v>
      </c>
      <c r="AE9676" s="165" t="s">
        <v>498</v>
      </c>
    </row>
    <row r="9677" spans="1:31" hidden="1">
      <c r="A9677" s="157" t="s">
        <v>580</v>
      </c>
      <c r="P9677" s="157" t="s">
        <v>572</v>
      </c>
      <c r="U9677" s="163">
        <v>-6446.18</v>
      </c>
      <c r="X9677" s="157" t="s">
        <v>565</v>
      </c>
      <c r="AE9677" s="165" t="s">
        <v>337</v>
      </c>
    </row>
    <row r="9678" spans="1:31" hidden="1">
      <c r="A9678" s="157" t="s">
        <v>580</v>
      </c>
      <c r="P9678" s="157" t="s">
        <v>572</v>
      </c>
      <c r="U9678" s="163">
        <v>0</v>
      </c>
      <c r="X9678" s="157" t="s">
        <v>565</v>
      </c>
      <c r="AE9678" s="165" t="s">
        <v>489</v>
      </c>
    </row>
    <row r="9679" spans="1:31" hidden="1">
      <c r="A9679" s="157" t="s">
        <v>580</v>
      </c>
      <c r="P9679" s="157" t="s">
        <v>572</v>
      </c>
      <c r="U9679" s="163">
        <v>0</v>
      </c>
      <c r="X9679" s="157" t="s">
        <v>565</v>
      </c>
      <c r="AE9679" s="165" t="s">
        <v>515</v>
      </c>
    </row>
    <row r="9680" spans="1:31" hidden="1">
      <c r="A9680" s="157" t="s">
        <v>580</v>
      </c>
      <c r="P9680" s="157" t="s">
        <v>572</v>
      </c>
      <c r="U9680" s="163">
        <v>0</v>
      </c>
      <c r="X9680" s="157" t="s">
        <v>565</v>
      </c>
      <c r="AE9680" s="165" t="s">
        <v>518</v>
      </c>
    </row>
    <row r="9681" spans="1:31" hidden="1">
      <c r="A9681" s="157" t="s">
        <v>580</v>
      </c>
      <c r="P9681" s="157" t="s">
        <v>572</v>
      </c>
      <c r="U9681" s="163">
        <v>0</v>
      </c>
      <c r="X9681" s="157" t="s">
        <v>565</v>
      </c>
      <c r="AE9681" s="165" t="s">
        <v>488</v>
      </c>
    </row>
    <row r="9682" spans="1:31" hidden="1">
      <c r="A9682" s="157" t="s">
        <v>580</v>
      </c>
      <c r="P9682" s="157" t="s">
        <v>572</v>
      </c>
      <c r="U9682" s="163">
        <v>0</v>
      </c>
      <c r="X9682" s="157" t="s">
        <v>565</v>
      </c>
      <c r="AE9682" s="165" t="s">
        <v>376</v>
      </c>
    </row>
    <row r="9683" spans="1:31" hidden="1">
      <c r="A9683" s="157" t="s">
        <v>580</v>
      </c>
      <c r="P9683" s="157" t="s">
        <v>572</v>
      </c>
      <c r="U9683" s="163">
        <v>0</v>
      </c>
      <c r="X9683" s="157" t="s">
        <v>565</v>
      </c>
      <c r="AE9683" s="165" t="s">
        <v>599</v>
      </c>
    </row>
    <row r="9684" spans="1:31" hidden="1">
      <c r="A9684" s="157" t="s">
        <v>580</v>
      </c>
      <c r="P9684" s="157" t="s">
        <v>572</v>
      </c>
      <c r="U9684" s="163">
        <v>0</v>
      </c>
      <c r="X9684" s="157" t="s">
        <v>565</v>
      </c>
      <c r="AE9684" s="165" t="s">
        <v>600</v>
      </c>
    </row>
    <row r="9685" spans="1:31" hidden="1">
      <c r="A9685" s="157" t="s">
        <v>580</v>
      </c>
      <c r="P9685" s="157" t="s">
        <v>572</v>
      </c>
      <c r="U9685" s="163">
        <v>0</v>
      </c>
      <c r="X9685" s="157" t="s">
        <v>565</v>
      </c>
      <c r="AE9685" s="165" t="s">
        <v>500</v>
      </c>
    </row>
    <row r="9686" spans="1:31" hidden="1">
      <c r="A9686" s="157" t="s">
        <v>580</v>
      </c>
      <c r="P9686" s="157" t="s">
        <v>572</v>
      </c>
      <c r="U9686" s="163">
        <v>0</v>
      </c>
      <c r="X9686" s="157" t="s">
        <v>565</v>
      </c>
      <c r="AE9686" s="165" t="s">
        <v>503</v>
      </c>
    </row>
    <row r="9687" spans="1:31" hidden="1">
      <c r="A9687" s="157" t="s">
        <v>580</v>
      </c>
      <c r="P9687" s="157" t="s">
        <v>572</v>
      </c>
      <c r="U9687" s="163">
        <v>0</v>
      </c>
      <c r="X9687" s="157" t="s">
        <v>565</v>
      </c>
      <c r="AE9687" s="165" t="s">
        <v>582</v>
      </c>
    </row>
    <row r="9688" spans="1:31" hidden="1">
      <c r="A9688" s="157" t="s">
        <v>580</v>
      </c>
      <c r="P9688" s="157" t="s">
        <v>572</v>
      </c>
      <c r="U9688" s="163">
        <v>0</v>
      </c>
      <c r="X9688" s="157" t="s">
        <v>565</v>
      </c>
      <c r="AE9688" s="165" t="s">
        <v>520</v>
      </c>
    </row>
    <row r="9689" spans="1:31" hidden="1">
      <c r="A9689" s="157" t="s">
        <v>580</v>
      </c>
      <c r="P9689" s="157" t="s">
        <v>572</v>
      </c>
      <c r="U9689" s="163">
        <v>0</v>
      </c>
      <c r="X9689" s="157" t="s">
        <v>565</v>
      </c>
      <c r="AE9689" s="165" t="s">
        <v>494</v>
      </c>
    </row>
    <row r="9690" spans="1:31" hidden="1">
      <c r="A9690" s="157" t="s">
        <v>580</v>
      </c>
      <c r="P9690" s="157" t="s">
        <v>572</v>
      </c>
      <c r="U9690" s="163">
        <v>0</v>
      </c>
      <c r="X9690" s="157" t="s">
        <v>565</v>
      </c>
      <c r="AE9690" s="165" t="s">
        <v>517</v>
      </c>
    </row>
    <row r="9691" spans="1:31" hidden="1">
      <c r="A9691" s="157" t="s">
        <v>580</v>
      </c>
      <c r="P9691" s="157" t="s">
        <v>572</v>
      </c>
      <c r="U9691" s="163">
        <v>0</v>
      </c>
      <c r="X9691" s="157" t="s">
        <v>565</v>
      </c>
      <c r="AE9691" s="165" t="s">
        <v>493</v>
      </c>
    </row>
    <row r="9692" spans="1:31" hidden="1">
      <c r="A9692" s="157" t="s">
        <v>580</v>
      </c>
      <c r="P9692" s="157" t="s">
        <v>572</v>
      </c>
      <c r="U9692" s="163">
        <v>0</v>
      </c>
      <c r="X9692" s="157" t="s">
        <v>565</v>
      </c>
      <c r="AE9692" s="165" t="s">
        <v>581</v>
      </c>
    </row>
    <row r="9693" spans="1:31" hidden="1">
      <c r="A9693" s="157" t="s">
        <v>580</v>
      </c>
      <c r="P9693" s="157" t="s">
        <v>572</v>
      </c>
      <c r="U9693" s="163">
        <v>-5465.9500000000007</v>
      </c>
      <c r="X9693" s="157" t="s">
        <v>565</v>
      </c>
      <c r="AE9693" s="165" t="s">
        <v>309</v>
      </c>
    </row>
    <row r="9694" spans="1:31" hidden="1">
      <c r="A9694" s="157" t="s">
        <v>580</v>
      </c>
      <c r="P9694" s="157" t="s">
        <v>572</v>
      </c>
      <c r="U9694" s="163">
        <v>0</v>
      </c>
      <c r="X9694" s="157" t="s">
        <v>565</v>
      </c>
      <c r="AE9694" s="165" t="s">
        <v>496</v>
      </c>
    </row>
    <row r="9695" spans="1:31" hidden="1">
      <c r="A9695" s="157" t="s">
        <v>580</v>
      </c>
      <c r="P9695" s="157" t="s">
        <v>572</v>
      </c>
      <c r="U9695" s="163">
        <v>0</v>
      </c>
      <c r="X9695" s="157" t="s">
        <v>565</v>
      </c>
      <c r="AE9695" s="165" t="s">
        <v>516</v>
      </c>
    </row>
    <row r="9696" spans="1:31" hidden="1">
      <c r="A9696" s="157" t="s">
        <v>580</v>
      </c>
      <c r="P9696" s="157" t="s">
        <v>572</v>
      </c>
      <c r="U9696" s="163">
        <v>0</v>
      </c>
      <c r="X9696" s="157" t="s">
        <v>565</v>
      </c>
      <c r="AE9696" s="165" t="s">
        <v>601</v>
      </c>
    </row>
    <row r="9697" spans="1:31" hidden="1">
      <c r="A9697" s="157" t="s">
        <v>580</v>
      </c>
      <c r="P9697" s="157" t="s">
        <v>572</v>
      </c>
      <c r="U9697" s="163">
        <v>0</v>
      </c>
      <c r="X9697" s="157" t="s">
        <v>565</v>
      </c>
      <c r="AE9697" s="165" t="s">
        <v>514</v>
      </c>
    </row>
    <row r="9698" spans="1:31" hidden="1">
      <c r="A9698" s="157" t="s">
        <v>580</v>
      </c>
      <c r="P9698" s="157" t="s">
        <v>572</v>
      </c>
      <c r="U9698" s="163">
        <v>0</v>
      </c>
      <c r="X9698" s="157" t="s">
        <v>565</v>
      </c>
      <c r="AE9698" s="165" t="s">
        <v>513</v>
      </c>
    </row>
    <row r="9699" spans="1:31" hidden="1">
      <c r="A9699" s="157" t="s">
        <v>580</v>
      </c>
      <c r="P9699" s="157" t="s">
        <v>572</v>
      </c>
      <c r="U9699" s="163">
        <v>0</v>
      </c>
      <c r="X9699" s="157" t="s">
        <v>565</v>
      </c>
      <c r="AE9699" s="165" t="s">
        <v>492</v>
      </c>
    </row>
    <row r="9700" spans="1:31" hidden="1">
      <c r="A9700" s="157" t="s">
        <v>580</v>
      </c>
      <c r="P9700" s="157" t="s">
        <v>572</v>
      </c>
      <c r="U9700" s="163">
        <v>0</v>
      </c>
      <c r="X9700" s="157" t="s">
        <v>565</v>
      </c>
      <c r="AE9700" s="165" t="s">
        <v>602</v>
      </c>
    </row>
    <row r="9701" spans="1:31" hidden="1">
      <c r="A9701" s="157" t="s">
        <v>580</v>
      </c>
      <c r="P9701" s="157" t="s">
        <v>572</v>
      </c>
      <c r="U9701" s="163">
        <v>0</v>
      </c>
      <c r="X9701" s="157" t="s">
        <v>565</v>
      </c>
      <c r="AE9701" s="165" t="s">
        <v>603</v>
      </c>
    </row>
    <row r="9702" spans="1:31" hidden="1">
      <c r="A9702" s="157" t="s">
        <v>580</v>
      </c>
      <c r="P9702" s="157" t="s">
        <v>572</v>
      </c>
      <c r="U9702" s="163">
        <v>0</v>
      </c>
      <c r="X9702" s="157" t="s">
        <v>565</v>
      </c>
      <c r="AE9702" s="165" t="s">
        <v>491</v>
      </c>
    </row>
    <row r="9703" spans="1:31" hidden="1">
      <c r="A9703" s="157" t="s">
        <v>580</v>
      </c>
      <c r="P9703" s="157" t="s">
        <v>572</v>
      </c>
      <c r="U9703" s="163">
        <v>0</v>
      </c>
      <c r="X9703" s="157" t="s">
        <v>565</v>
      </c>
      <c r="AE9703" s="165" t="s">
        <v>495</v>
      </c>
    </row>
    <row r="9704" spans="1:31" hidden="1">
      <c r="A9704" s="157" t="s">
        <v>580</v>
      </c>
      <c r="P9704" s="157" t="s">
        <v>572</v>
      </c>
      <c r="U9704" s="163">
        <v>-10810.099999999999</v>
      </c>
      <c r="X9704" s="157" t="s">
        <v>565</v>
      </c>
      <c r="AE9704" s="165" t="s">
        <v>460</v>
      </c>
    </row>
    <row r="9705" spans="1:31" hidden="1">
      <c r="A9705" s="157" t="s">
        <v>580</v>
      </c>
      <c r="P9705" s="157" t="s">
        <v>572</v>
      </c>
      <c r="U9705" s="163">
        <v>0</v>
      </c>
      <c r="X9705" s="157" t="s">
        <v>565</v>
      </c>
      <c r="AE9705" s="165" t="s">
        <v>604</v>
      </c>
    </row>
    <row r="9706" spans="1:31" hidden="1">
      <c r="A9706" s="157" t="s">
        <v>580</v>
      </c>
      <c r="P9706" s="157" t="s">
        <v>572</v>
      </c>
      <c r="U9706" s="163">
        <v>0</v>
      </c>
      <c r="X9706" s="157" t="s">
        <v>565</v>
      </c>
      <c r="AE9706" s="165" t="s">
        <v>501</v>
      </c>
    </row>
    <row r="9707" spans="1:31" hidden="1">
      <c r="A9707" s="157" t="s">
        <v>580</v>
      </c>
      <c r="P9707" s="157" t="s">
        <v>572</v>
      </c>
      <c r="U9707" s="163">
        <v>0</v>
      </c>
      <c r="X9707" s="157" t="s">
        <v>565</v>
      </c>
      <c r="AE9707" s="165" t="s">
        <v>511</v>
      </c>
    </row>
    <row r="9708" spans="1:31" hidden="1">
      <c r="A9708" s="157" t="s">
        <v>580</v>
      </c>
      <c r="P9708" s="157" t="s">
        <v>572</v>
      </c>
      <c r="U9708" s="163">
        <v>0</v>
      </c>
      <c r="X9708" s="157" t="s">
        <v>565</v>
      </c>
      <c r="AE9708" s="165" t="s">
        <v>490</v>
      </c>
    </row>
    <row r="9709" spans="1:31" hidden="1">
      <c r="A9709" s="157" t="s">
        <v>580</v>
      </c>
      <c r="P9709" s="157" t="s">
        <v>572</v>
      </c>
      <c r="U9709" s="163">
        <v>0</v>
      </c>
      <c r="X9709" s="157" t="s">
        <v>565</v>
      </c>
      <c r="AE9709" s="165" t="s">
        <v>512</v>
      </c>
    </row>
    <row r="9710" spans="1:31" hidden="1">
      <c r="A9710" s="157" t="s">
        <v>580</v>
      </c>
      <c r="P9710" s="157" t="s">
        <v>572</v>
      </c>
      <c r="U9710" s="163">
        <v>0</v>
      </c>
      <c r="X9710" s="157" t="s">
        <v>565</v>
      </c>
      <c r="AE9710" s="165" t="s">
        <v>468</v>
      </c>
    </row>
    <row r="9711" spans="1:31" hidden="1">
      <c r="A9711" s="157" t="s">
        <v>580</v>
      </c>
      <c r="P9711" s="157" t="s">
        <v>572</v>
      </c>
      <c r="U9711" s="163">
        <v>0</v>
      </c>
      <c r="X9711" s="157" t="s">
        <v>565</v>
      </c>
      <c r="AE9711" s="165" t="s">
        <v>217</v>
      </c>
    </row>
    <row r="9712" spans="1:31" hidden="1">
      <c r="A9712" s="157" t="s">
        <v>580</v>
      </c>
      <c r="P9712" s="157" t="s">
        <v>572</v>
      </c>
      <c r="U9712" s="163">
        <v>0</v>
      </c>
      <c r="X9712" s="157" t="s">
        <v>565</v>
      </c>
      <c r="AE9712" s="165" t="s">
        <v>542</v>
      </c>
    </row>
    <row r="9713" spans="1:31" hidden="1">
      <c r="A9713" s="157" t="s">
        <v>580</v>
      </c>
      <c r="P9713" s="157" t="s">
        <v>572</v>
      </c>
      <c r="U9713" s="163">
        <v>0</v>
      </c>
      <c r="X9713" s="157" t="s">
        <v>565</v>
      </c>
      <c r="AE9713" s="165" t="s">
        <v>550</v>
      </c>
    </row>
    <row r="9714" spans="1:31" hidden="1">
      <c r="A9714" s="157" t="s">
        <v>580</v>
      </c>
      <c r="P9714" s="157" t="s">
        <v>572</v>
      </c>
      <c r="U9714" s="163">
        <v>0</v>
      </c>
      <c r="X9714" s="157" t="s">
        <v>565</v>
      </c>
      <c r="AE9714" s="165" t="s">
        <v>294</v>
      </c>
    </row>
    <row r="9715" spans="1:31" hidden="1">
      <c r="A9715" s="157" t="s">
        <v>580</v>
      </c>
      <c r="P9715" s="157" t="s">
        <v>572</v>
      </c>
      <c r="U9715" s="163">
        <v>0</v>
      </c>
      <c r="X9715" s="157" t="s">
        <v>565</v>
      </c>
      <c r="AE9715" s="165" t="s">
        <v>543</v>
      </c>
    </row>
    <row r="9716" spans="1:31" hidden="1">
      <c r="A9716" s="157" t="s">
        <v>580</v>
      </c>
      <c r="P9716" s="157" t="s">
        <v>572</v>
      </c>
      <c r="U9716" s="163">
        <v>0</v>
      </c>
      <c r="X9716" s="157" t="s">
        <v>565</v>
      </c>
    </row>
    <row r="9717" spans="1:31" hidden="1">
      <c r="A9717" s="157" t="s">
        <v>580</v>
      </c>
      <c r="P9717" s="157" t="s">
        <v>572</v>
      </c>
      <c r="U9717" s="163">
        <v>0</v>
      </c>
      <c r="X9717" s="157" t="s">
        <v>565</v>
      </c>
      <c r="AE9717" s="165" t="s">
        <v>464</v>
      </c>
    </row>
    <row r="9718" spans="1:31" hidden="1">
      <c r="A9718" s="157" t="s">
        <v>580</v>
      </c>
      <c r="P9718" s="157" t="s">
        <v>572</v>
      </c>
      <c r="U9718" s="163">
        <v>0</v>
      </c>
      <c r="X9718" s="157" t="s">
        <v>565</v>
      </c>
      <c r="AE9718" s="165" t="s">
        <v>465</v>
      </c>
    </row>
    <row r="9719" spans="1:31" hidden="1">
      <c r="A9719" s="157" t="s">
        <v>580</v>
      </c>
      <c r="P9719" s="157" t="s">
        <v>572</v>
      </c>
      <c r="U9719" s="163">
        <v>0</v>
      </c>
      <c r="X9719" s="157" t="s">
        <v>565</v>
      </c>
      <c r="AE9719" s="165" t="s">
        <v>466</v>
      </c>
    </row>
    <row r="9720" spans="1:31" hidden="1">
      <c r="A9720" s="157" t="s">
        <v>580</v>
      </c>
      <c r="P9720" s="157" t="s">
        <v>572</v>
      </c>
      <c r="U9720" s="163">
        <v>0</v>
      </c>
      <c r="X9720" s="157" t="s">
        <v>565</v>
      </c>
      <c r="AE9720" s="165" t="s">
        <v>467</v>
      </c>
    </row>
    <row r="9721" spans="1:31" hidden="1">
      <c r="A9721" s="157" t="s">
        <v>580</v>
      </c>
      <c r="P9721" s="157" t="s">
        <v>572</v>
      </c>
      <c r="U9721" s="163">
        <v>45105.51</v>
      </c>
      <c r="X9721" s="157" t="s">
        <v>565</v>
      </c>
      <c r="AE9721" s="165" t="s">
        <v>401</v>
      </c>
    </row>
    <row r="9722" spans="1:31" hidden="1">
      <c r="A9722" s="157" t="s">
        <v>580</v>
      </c>
      <c r="P9722" s="157" t="s">
        <v>572</v>
      </c>
      <c r="U9722" s="163">
        <v>-28157.667410175549</v>
      </c>
      <c r="X9722" s="157" t="s">
        <v>565</v>
      </c>
      <c r="AE9722" s="165" t="s">
        <v>547</v>
      </c>
    </row>
    <row r="9723" spans="1:31" hidden="1">
      <c r="A9723" s="157" t="s">
        <v>580</v>
      </c>
      <c r="P9723" s="157" t="s">
        <v>572</v>
      </c>
      <c r="U9723" s="163">
        <v>0</v>
      </c>
      <c r="X9723" s="157" t="s">
        <v>565</v>
      </c>
      <c r="AE9723" s="165" t="s">
        <v>470</v>
      </c>
    </row>
    <row r="9724" spans="1:31" hidden="1">
      <c r="A9724" s="157" t="s">
        <v>580</v>
      </c>
      <c r="P9724" s="157" t="s">
        <v>572</v>
      </c>
      <c r="U9724" s="163">
        <v>0</v>
      </c>
      <c r="X9724" s="157" t="s">
        <v>565</v>
      </c>
      <c r="AE9724" s="165" t="s">
        <v>472</v>
      </c>
    </row>
    <row r="9725" spans="1:31" hidden="1">
      <c r="A9725" s="157" t="s">
        <v>580</v>
      </c>
      <c r="P9725" s="157" t="s">
        <v>572</v>
      </c>
      <c r="U9725" s="163">
        <v>-174595.93999999994</v>
      </c>
      <c r="X9725" s="157" t="s">
        <v>565</v>
      </c>
      <c r="AE9725" s="165" t="s">
        <v>462</v>
      </c>
    </row>
    <row r="9726" spans="1:31" hidden="1">
      <c r="A9726" s="157" t="s">
        <v>580</v>
      </c>
      <c r="P9726" s="157" t="s">
        <v>572</v>
      </c>
      <c r="U9726" s="163">
        <v>-1161683.3300000015</v>
      </c>
      <c r="X9726" s="157" t="s">
        <v>565</v>
      </c>
      <c r="AE9726" s="165" t="s">
        <v>473</v>
      </c>
    </row>
    <row r="9727" spans="1:31" hidden="1">
      <c r="A9727" s="157" t="s">
        <v>580</v>
      </c>
      <c r="P9727" s="157" t="s">
        <v>572</v>
      </c>
      <c r="U9727" s="163">
        <v>-124529.69999999995</v>
      </c>
      <c r="X9727" s="157" t="s">
        <v>565</v>
      </c>
      <c r="AE9727" s="165" t="s">
        <v>479</v>
      </c>
    </row>
    <row r="9728" spans="1:31" hidden="1">
      <c r="A9728" s="157" t="s">
        <v>580</v>
      </c>
      <c r="P9728" s="157" t="s">
        <v>572</v>
      </c>
      <c r="U9728" s="163">
        <v>-14010.882429565696</v>
      </c>
      <c r="X9728" s="157" t="s">
        <v>565</v>
      </c>
      <c r="AE9728" s="165" t="s">
        <v>475</v>
      </c>
    </row>
    <row r="9729" spans="1:31" hidden="1">
      <c r="A9729" s="157" t="s">
        <v>580</v>
      </c>
      <c r="P9729" s="157" t="s">
        <v>572</v>
      </c>
      <c r="U9729" s="163">
        <v>8306.4499999999971</v>
      </c>
      <c r="X9729" s="157" t="s">
        <v>565</v>
      </c>
      <c r="AE9729" s="165" t="s">
        <v>476</v>
      </c>
    </row>
    <row r="9730" spans="1:31" hidden="1">
      <c r="A9730" s="157" t="s">
        <v>580</v>
      </c>
      <c r="P9730" s="157" t="s">
        <v>572</v>
      </c>
      <c r="U9730" s="163">
        <v>2559.5800000000004</v>
      </c>
      <c r="X9730" s="157" t="s">
        <v>565</v>
      </c>
      <c r="AE9730" s="165" t="s">
        <v>474</v>
      </c>
    </row>
    <row r="9731" spans="1:31" hidden="1">
      <c r="A9731" s="157" t="s">
        <v>580</v>
      </c>
      <c r="P9731" s="157" t="s">
        <v>572</v>
      </c>
      <c r="U9731" s="163">
        <v>0</v>
      </c>
      <c r="X9731" s="157" t="s">
        <v>565</v>
      </c>
      <c r="AE9731" s="165" t="s">
        <v>482</v>
      </c>
    </row>
    <row r="9732" spans="1:31" hidden="1">
      <c r="A9732" s="157" t="s">
        <v>580</v>
      </c>
      <c r="P9732" s="157" t="s">
        <v>572</v>
      </c>
      <c r="U9732" s="163">
        <v>-13120.820000000007</v>
      </c>
      <c r="X9732" s="157" t="s">
        <v>565</v>
      </c>
      <c r="AE9732" s="165" t="s">
        <v>478</v>
      </c>
    </row>
    <row r="9733" spans="1:31" hidden="1">
      <c r="A9733" s="157" t="s">
        <v>580</v>
      </c>
      <c r="P9733" s="157" t="s">
        <v>572</v>
      </c>
      <c r="U9733" s="163">
        <v>-24340.926178029989</v>
      </c>
      <c r="X9733" s="157" t="s">
        <v>565</v>
      </c>
      <c r="AE9733" s="165" t="s">
        <v>485</v>
      </c>
    </row>
    <row r="9734" spans="1:31" hidden="1">
      <c r="A9734" s="157" t="s">
        <v>580</v>
      </c>
      <c r="P9734" s="157" t="s">
        <v>572</v>
      </c>
      <c r="U9734" s="163">
        <v>0</v>
      </c>
      <c r="X9734" s="157" t="s">
        <v>565</v>
      </c>
      <c r="AE9734" s="165" t="s">
        <v>483</v>
      </c>
    </row>
    <row r="9735" spans="1:31" hidden="1">
      <c r="A9735" s="157" t="s">
        <v>580</v>
      </c>
      <c r="P9735" s="157" t="s">
        <v>572</v>
      </c>
      <c r="U9735" s="163">
        <v>0</v>
      </c>
      <c r="X9735" s="157" t="s">
        <v>565</v>
      </c>
      <c r="AE9735" s="165" t="s">
        <v>484</v>
      </c>
    </row>
    <row r="9736" spans="1:31" hidden="1">
      <c r="A9736" s="157" t="s">
        <v>580</v>
      </c>
      <c r="P9736" s="157" t="s">
        <v>572</v>
      </c>
      <c r="U9736" s="163">
        <v>1794.1713922313907</v>
      </c>
      <c r="X9736" s="157" t="s">
        <v>565</v>
      </c>
      <c r="AE9736" s="165" t="s">
        <v>477</v>
      </c>
    </row>
    <row r="9737" spans="1:31" hidden="1">
      <c r="A9737" s="157" t="s">
        <v>580</v>
      </c>
      <c r="P9737" s="157" t="s">
        <v>572</v>
      </c>
      <c r="U9737" s="163">
        <v>0</v>
      </c>
      <c r="X9737" s="157" t="s">
        <v>565</v>
      </c>
      <c r="AE9737" s="165" t="s">
        <v>482</v>
      </c>
    </row>
    <row r="9738" spans="1:31" hidden="1">
      <c r="A9738" s="157" t="s">
        <v>580</v>
      </c>
      <c r="P9738" s="157" t="s">
        <v>572</v>
      </c>
      <c r="U9738" s="163">
        <v>0</v>
      </c>
      <c r="X9738" s="157" t="s">
        <v>565</v>
      </c>
      <c r="AE9738" s="165" t="s">
        <v>480</v>
      </c>
    </row>
    <row r="9739" spans="1:31" hidden="1">
      <c r="A9739" s="157" t="s">
        <v>580</v>
      </c>
      <c r="P9739" s="157" t="s">
        <v>572</v>
      </c>
      <c r="U9739" s="163">
        <v>0</v>
      </c>
      <c r="X9739" s="157" t="s">
        <v>565</v>
      </c>
      <c r="AE9739" s="165" t="s">
        <v>481</v>
      </c>
    </row>
    <row r="9740" spans="1:31" hidden="1">
      <c r="A9740" s="157" t="s">
        <v>580</v>
      </c>
      <c r="P9740" s="157" t="s">
        <v>572</v>
      </c>
      <c r="U9740" s="163">
        <v>-31992</v>
      </c>
      <c r="X9740" s="157" t="s">
        <v>565</v>
      </c>
      <c r="AE9740" s="165" t="s">
        <v>469</v>
      </c>
    </row>
    <row r="9741" spans="1:31" hidden="1">
      <c r="A9741" s="157" t="s">
        <v>580</v>
      </c>
      <c r="P9741" s="157" t="s">
        <v>572</v>
      </c>
      <c r="U9741" s="163">
        <v>2213.27</v>
      </c>
      <c r="X9741" s="157" t="s">
        <v>578</v>
      </c>
      <c r="AE9741" s="165" t="s">
        <v>360</v>
      </c>
    </row>
    <row r="9742" spans="1:31" hidden="1">
      <c r="A9742" s="157" t="s">
        <v>580</v>
      </c>
      <c r="P9742" s="157" t="s">
        <v>572</v>
      </c>
      <c r="U9742" s="163">
        <v>-25.699999999999989</v>
      </c>
      <c r="X9742" s="157" t="s">
        <v>578</v>
      </c>
      <c r="AE9742" s="165" t="s">
        <v>357</v>
      </c>
    </row>
    <row r="9743" spans="1:31" hidden="1">
      <c r="A9743" s="157" t="s">
        <v>580</v>
      </c>
      <c r="P9743" s="157" t="s">
        <v>572</v>
      </c>
      <c r="U9743" s="163">
        <v>-25.699999999999989</v>
      </c>
      <c r="X9743" s="157" t="s">
        <v>578</v>
      </c>
      <c r="AE9743" s="165" t="s">
        <v>358</v>
      </c>
    </row>
    <row r="9744" spans="1:31" hidden="1">
      <c r="A9744" s="157" t="s">
        <v>580</v>
      </c>
      <c r="P9744" s="157" t="s">
        <v>572</v>
      </c>
      <c r="U9744" s="163">
        <v>-309.25</v>
      </c>
      <c r="X9744" s="157" t="s">
        <v>578</v>
      </c>
      <c r="AE9744" s="165" t="s">
        <v>359</v>
      </c>
    </row>
    <row r="9745" spans="1:31" hidden="1">
      <c r="A9745" s="157" t="s">
        <v>580</v>
      </c>
      <c r="P9745" s="157" t="s">
        <v>572</v>
      </c>
      <c r="U9745" s="163">
        <v>0</v>
      </c>
      <c r="X9745" s="157" t="s">
        <v>578</v>
      </c>
      <c r="AE9745" s="165" t="s">
        <v>363</v>
      </c>
    </row>
    <row r="9746" spans="1:31" hidden="1">
      <c r="A9746" s="157" t="s">
        <v>580</v>
      </c>
      <c r="P9746" s="157" t="s">
        <v>572</v>
      </c>
      <c r="U9746" s="163">
        <v>-30.52000000000001</v>
      </c>
      <c r="X9746" s="157" t="s">
        <v>578</v>
      </c>
      <c r="AE9746" s="165" t="s">
        <v>364</v>
      </c>
    </row>
    <row r="9747" spans="1:31" hidden="1">
      <c r="A9747" s="157" t="s">
        <v>580</v>
      </c>
      <c r="P9747" s="157" t="s">
        <v>572</v>
      </c>
      <c r="U9747" s="163">
        <v>-37.400000000000006</v>
      </c>
      <c r="X9747" s="157" t="s">
        <v>578</v>
      </c>
      <c r="AE9747" s="165" t="s">
        <v>362</v>
      </c>
    </row>
    <row r="9748" spans="1:31" hidden="1">
      <c r="A9748" s="157" t="s">
        <v>580</v>
      </c>
      <c r="P9748" s="157" t="s">
        <v>572</v>
      </c>
      <c r="U9748" s="163">
        <v>-25.700000000000003</v>
      </c>
      <c r="X9748" s="157" t="s">
        <v>578</v>
      </c>
      <c r="AE9748" s="165" t="s">
        <v>361</v>
      </c>
    </row>
    <row r="9749" spans="1:31" hidden="1">
      <c r="A9749" s="157" t="s">
        <v>580</v>
      </c>
      <c r="P9749" s="157" t="s">
        <v>572</v>
      </c>
      <c r="U9749" s="163">
        <v>-184.78311436971984</v>
      </c>
      <c r="X9749" s="157" t="s">
        <v>578</v>
      </c>
      <c r="AE9749" s="165" t="s">
        <v>382</v>
      </c>
    </row>
    <row r="9750" spans="1:31" hidden="1">
      <c r="A9750" s="157" t="s">
        <v>580</v>
      </c>
      <c r="P9750" s="157" t="s">
        <v>572</v>
      </c>
      <c r="U9750" s="163">
        <v>-25.677825747143558</v>
      </c>
      <c r="X9750" s="157" t="s">
        <v>578</v>
      </c>
      <c r="AE9750" s="165" t="s">
        <v>386</v>
      </c>
    </row>
    <row r="9751" spans="1:31" hidden="1">
      <c r="A9751" s="157" t="s">
        <v>580</v>
      </c>
      <c r="P9751" s="157" t="s">
        <v>572</v>
      </c>
      <c r="U9751" s="163">
        <v>-25.677825747143558</v>
      </c>
      <c r="X9751" s="157" t="s">
        <v>578</v>
      </c>
      <c r="AE9751" s="165" t="s">
        <v>388</v>
      </c>
    </row>
    <row r="9752" spans="1:31" hidden="1">
      <c r="A9752" s="157" t="s">
        <v>580</v>
      </c>
      <c r="P9752" s="157" t="s">
        <v>572</v>
      </c>
      <c r="U9752" s="163">
        <v>-25.633629833637286</v>
      </c>
      <c r="X9752" s="157" t="s">
        <v>578</v>
      </c>
      <c r="AE9752" s="165" t="s">
        <v>389</v>
      </c>
    </row>
    <row r="9753" spans="1:31" hidden="1">
      <c r="A9753" s="157" t="s">
        <v>580</v>
      </c>
      <c r="P9753" s="157" t="s">
        <v>572</v>
      </c>
      <c r="U9753" s="163">
        <v>0</v>
      </c>
      <c r="X9753" s="157" t="s">
        <v>578</v>
      </c>
      <c r="AE9753" s="165" t="s">
        <v>391</v>
      </c>
    </row>
    <row r="9754" spans="1:31" hidden="1">
      <c r="A9754" s="157" t="s">
        <v>580</v>
      </c>
      <c r="P9754" s="157" t="s">
        <v>572</v>
      </c>
      <c r="U9754" s="163">
        <v>0</v>
      </c>
      <c r="X9754" s="157" t="s">
        <v>578</v>
      </c>
      <c r="AE9754" s="165" t="s">
        <v>390</v>
      </c>
    </row>
    <row r="9755" spans="1:31" hidden="1">
      <c r="A9755" s="157" t="s">
        <v>580</v>
      </c>
      <c r="P9755" s="157" t="s">
        <v>572</v>
      </c>
      <c r="U9755" s="163">
        <v>0</v>
      </c>
      <c r="X9755" s="157" t="s">
        <v>578</v>
      </c>
      <c r="AE9755" s="165" t="s">
        <v>384</v>
      </c>
    </row>
    <row r="9756" spans="1:31" hidden="1">
      <c r="A9756" s="157" t="s">
        <v>580</v>
      </c>
      <c r="P9756" s="157" t="s">
        <v>572</v>
      </c>
      <c r="U9756" s="163">
        <v>0</v>
      </c>
      <c r="X9756" s="157" t="s">
        <v>578</v>
      </c>
      <c r="AE9756" s="165" t="s">
        <v>385</v>
      </c>
    </row>
    <row r="9757" spans="1:31" hidden="1">
      <c r="A9757" s="157" t="s">
        <v>580</v>
      </c>
      <c r="P9757" s="157" t="s">
        <v>572</v>
      </c>
      <c r="U9757" s="163">
        <v>0</v>
      </c>
      <c r="X9757" s="157" t="s">
        <v>578</v>
      </c>
      <c r="AE9757" s="165" t="s">
        <v>387</v>
      </c>
    </row>
    <row r="9758" spans="1:31" hidden="1">
      <c r="A9758" s="157" t="s">
        <v>580</v>
      </c>
      <c r="P9758" s="157" t="s">
        <v>572</v>
      </c>
      <c r="U9758" s="163">
        <v>-2020.1000000000013</v>
      </c>
      <c r="X9758" s="157" t="s">
        <v>578</v>
      </c>
      <c r="AE9758" s="165" t="s">
        <v>325</v>
      </c>
    </row>
    <row r="9759" spans="1:31" hidden="1">
      <c r="A9759" s="157" t="s">
        <v>580</v>
      </c>
      <c r="P9759" s="157" t="s">
        <v>572</v>
      </c>
      <c r="U9759" s="163">
        <v>-1526.5600000000006</v>
      </c>
      <c r="X9759" s="157" t="s">
        <v>578</v>
      </c>
      <c r="AE9759" s="165" t="s">
        <v>326</v>
      </c>
    </row>
    <row r="9760" spans="1:31" hidden="1">
      <c r="A9760" s="157" t="s">
        <v>580</v>
      </c>
      <c r="P9760" s="157" t="s">
        <v>572</v>
      </c>
      <c r="U9760" s="163">
        <v>-260.53999999999996</v>
      </c>
      <c r="X9760" s="157" t="s">
        <v>578</v>
      </c>
      <c r="AE9760" s="165" t="s">
        <v>329</v>
      </c>
    </row>
    <row r="9761" spans="1:31" hidden="1">
      <c r="A9761" s="157" t="s">
        <v>580</v>
      </c>
      <c r="P9761" s="157" t="s">
        <v>572</v>
      </c>
      <c r="U9761" s="163">
        <v>-745.2000000000005</v>
      </c>
      <c r="X9761" s="157" t="s">
        <v>578</v>
      </c>
      <c r="AE9761" s="165" t="s">
        <v>335</v>
      </c>
    </row>
    <row r="9762" spans="1:31" hidden="1">
      <c r="A9762" s="157" t="s">
        <v>580</v>
      </c>
      <c r="P9762" s="157" t="s">
        <v>572</v>
      </c>
      <c r="U9762" s="163">
        <v>-1943.5699999999997</v>
      </c>
      <c r="X9762" s="157" t="s">
        <v>578</v>
      </c>
      <c r="AE9762" s="165" t="s">
        <v>332</v>
      </c>
    </row>
    <row r="9763" spans="1:31" hidden="1">
      <c r="A9763" s="157" t="s">
        <v>580</v>
      </c>
      <c r="P9763" s="157" t="s">
        <v>572</v>
      </c>
      <c r="U9763" s="163">
        <v>-2984.4800000000005</v>
      </c>
      <c r="X9763" s="157" t="s">
        <v>578</v>
      </c>
      <c r="AE9763" s="165" t="s">
        <v>327</v>
      </c>
    </row>
    <row r="9764" spans="1:31" hidden="1">
      <c r="A9764" s="157" t="s">
        <v>580</v>
      </c>
      <c r="P9764" s="157" t="s">
        <v>572</v>
      </c>
      <c r="U9764" s="163">
        <v>-30.85</v>
      </c>
      <c r="X9764" s="157" t="s">
        <v>578</v>
      </c>
      <c r="AE9764" s="165" t="s">
        <v>328</v>
      </c>
    </row>
    <row r="9765" spans="1:31" hidden="1">
      <c r="A9765" s="157" t="s">
        <v>580</v>
      </c>
      <c r="P9765" s="157" t="s">
        <v>572</v>
      </c>
      <c r="U9765" s="163">
        <v>-1358.120000000001</v>
      </c>
      <c r="X9765" s="157" t="s">
        <v>578</v>
      </c>
      <c r="AE9765" s="165" t="s">
        <v>330</v>
      </c>
    </row>
    <row r="9766" spans="1:31" hidden="1">
      <c r="A9766" s="157" t="s">
        <v>580</v>
      </c>
      <c r="P9766" s="157" t="s">
        <v>572</v>
      </c>
      <c r="U9766" s="163">
        <v>-31399.079999999984</v>
      </c>
      <c r="X9766" s="157" t="s">
        <v>578</v>
      </c>
      <c r="AE9766" s="165" t="s">
        <v>334</v>
      </c>
    </row>
    <row r="9767" spans="1:31" hidden="1">
      <c r="A9767" s="157" t="s">
        <v>580</v>
      </c>
      <c r="P9767" s="157" t="s">
        <v>572</v>
      </c>
      <c r="U9767" s="163">
        <v>-178.64000000000004</v>
      </c>
      <c r="X9767" s="157" t="s">
        <v>578</v>
      </c>
      <c r="AE9767" s="165" t="s">
        <v>331</v>
      </c>
    </row>
    <row r="9768" spans="1:31" hidden="1">
      <c r="A9768" s="157" t="s">
        <v>580</v>
      </c>
      <c r="P9768" s="157" t="s">
        <v>572</v>
      </c>
      <c r="U9768" s="163">
        <v>-1950.4299999999989</v>
      </c>
      <c r="X9768" s="157" t="s">
        <v>578</v>
      </c>
      <c r="AE9768" s="165" t="s">
        <v>336</v>
      </c>
    </row>
    <row r="9769" spans="1:31" hidden="1">
      <c r="A9769" s="157" t="s">
        <v>580</v>
      </c>
      <c r="P9769" s="157" t="s">
        <v>572</v>
      </c>
      <c r="U9769" s="163">
        <v>0</v>
      </c>
      <c r="X9769" s="157" t="s">
        <v>578</v>
      </c>
      <c r="AE9769" s="165" t="s">
        <v>340</v>
      </c>
    </row>
    <row r="9770" spans="1:31" hidden="1">
      <c r="A9770" s="157" t="s">
        <v>580</v>
      </c>
      <c r="P9770" s="157" t="s">
        <v>572</v>
      </c>
      <c r="U9770" s="163">
        <v>0</v>
      </c>
      <c r="X9770" s="157" t="s">
        <v>578</v>
      </c>
      <c r="AE9770" s="165" t="s">
        <v>339</v>
      </c>
    </row>
    <row r="9771" spans="1:31" hidden="1">
      <c r="A9771" s="157" t="s">
        <v>580</v>
      </c>
      <c r="P9771" s="157" t="s">
        <v>572</v>
      </c>
      <c r="U9771" s="163">
        <v>2165.08</v>
      </c>
      <c r="X9771" s="157" t="s">
        <v>578</v>
      </c>
      <c r="AE9771" s="165" t="s">
        <v>368</v>
      </c>
    </row>
    <row r="9772" spans="1:31" hidden="1">
      <c r="A9772" s="157" t="s">
        <v>580</v>
      </c>
      <c r="P9772" s="157" t="s">
        <v>572</v>
      </c>
      <c r="U9772" s="163">
        <v>2466.7600000000002</v>
      </c>
      <c r="X9772" s="157" t="s">
        <v>578</v>
      </c>
      <c r="AE9772" s="165" t="s">
        <v>371</v>
      </c>
    </row>
    <row r="9773" spans="1:31" hidden="1">
      <c r="A9773" s="157" t="s">
        <v>580</v>
      </c>
      <c r="P9773" s="157" t="s">
        <v>572</v>
      </c>
      <c r="U9773" s="163">
        <v>0</v>
      </c>
      <c r="X9773" s="157" t="s">
        <v>578</v>
      </c>
      <c r="AE9773" s="165" t="s">
        <v>370</v>
      </c>
    </row>
    <row r="9774" spans="1:31" hidden="1">
      <c r="A9774" s="157" t="s">
        <v>580</v>
      </c>
      <c r="P9774" s="157" t="s">
        <v>572</v>
      </c>
      <c r="U9774" s="163">
        <v>0</v>
      </c>
      <c r="X9774" s="157" t="s">
        <v>578</v>
      </c>
      <c r="AE9774" s="165" t="s">
        <v>369</v>
      </c>
    </row>
    <row r="9775" spans="1:31" hidden="1">
      <c r="A9775" s="157" t="s">
        <v>580</v>
      </c>
      <c r="P9775" s="157" t="s">
        <v>572</v>
      </c>
      <c r="U9775" s="163">
        <v>0</v>
      </c>
      <c r="X9775" s="157" t="s">
        <v>578</v>
      </c>
      <c r="AE9775" s="165" t="s">
        <v>374</v>
      </c>
    </row>
    <row r="9776" spans="1:31" hidden="1">
      <c r="A9776" s="157" t="s">
        <v>580</v>
      </c>
      <c r="P9776" s="157" t="s">
        <v>572</v>
      </c>
      <c r="U9776" s="163">
        <v>0</v>
      </c>
      <c r="X9776" s="157" t="s">
        <v>578</v>
      </c>
      <c r="AE9776" s="165" t="s">
        <v>366</v>
      </c>
    </row>
    <row r="9777" spans="1:31" hidden="1">
      <c r="A9777" s="157" t="s">
        <v>580</v>
      </c>
      <c r="P9777" s="157" t="s">
        <v>572</v>
      </c>
      <c r="U9777" s="163">
        <v>0</v>
      </c>
      <c r="X9777" s="157" t="s">
        <v>578</v>
      </c>
      <c r="AE9777" s="165" t="s">
        <v>375</v>
      </c>
    </row>
    <row r="9778" spans="1:31" hidden="1">
      <c r="A9778" s="157" t="s">
        <v>580</v>
      </c>
      <c r="P9778" s="157" t="s">
        <v>572</v>
      </c>
      <c r="U9778" s="163">
        <v>0</v>
      </c>
      <c r="X9778" s="157" t="s">
        <v>578</v>
      </c>
      <c r="AE9778" s="165" t="s">
        <v>373</v>
      </c>
    </row>
    <row r="9779" spans="1:31" hidden="1">
      <c r="A9779" s="157" t="s">
        <v>580</v>
      </c>
      <c r="P9779" s="157" t="s">
        <v>572</v>
      </c>
      <c r="U9779" s="163">
        <v>0</v>
      </c>
      <c r="X9779" s="157" t="s">
        <v>578</v>
      </c>
      <c r="AE9779" s="165" t="s">
        <v>367</v>
      </c>
    </row>
    <row r="9780" spans="1:31" hidden="1">
      <c r="A9780" s="157" t="s">
        <v>580</v>
      </c>
      <c r="P9780" s="157" t="s">
        <v>572</v>
      </c>
      <c r="U9780" s="163">
        <v>0</v>
      </c>
      <c r="X9780" s="157" t="s">
        <v>578</v>
      </c>
      <c r="AE9780" s="165" t="s">
        <v>372</v>
      </c>
    </row>
    <row r="9781" spans="1:31" hidden="1">
      <c r="A9781" s="157" t="s">
        <v>580</v>
      </c>
      <c r="P9781" s="157" t="s">
        <v>572</v>
      </c>
      <c r="U9781" s="163">
        <v>4761.13</v>
      </c>
      <c r="X9781" s="157" t="s">
        <v>578</v>
      </c>
      <c r="AE9781" s="165" t="s">
        <v>189</v>
      </c>
    </row>
    <row r="9782" spans="1:31" hidden="1">
      <c r="A9782" s="157" t="s">
        <v>580</v>
      </c>
      <c r="P9782" s="157" t="s">
        <v>572</v>
      </c>
      <c r="U9782" s="163">
        <v>1938.72</v>
      </c>
      <c r="X9782" s="157" t="s">
        <v>578</v>
      </c>
      <c r="AE9782" s="165" t="s">
        <v>291</v>
      </c>
    </row>
    <row r="9783" spans="1:31" hidden="1">
      <c r="A9783" s="157" t="s">
        <v>580</v>
      </c>
      <c r="P9783" s="157" t="s">
        <v>572</v>
      </c>
      <c r="U9783" s="163">
        <v>1503.95</v>
      </c>
      <c r="X9783" s="157" t="s">
        <v>578</v>
      </c>
      <c r="AE9783" s="165" t="s">
        <v>190</v>
      </c>
    </row>
    <row r="9784" spans="1:31" hidden="1">
      <c r="A9784" s="157" t="s">
        <v>580</v>
      </c>
      <c r="P9784" s="157" t="s">
        <v>572</v>
      </c>
      <c r="U9784" s="163">
        <v>1911.48</v>
      </c>
      <c r="X9784" s="157" t="s">
        <v>578</v>
      </c>
      <c r="AE9784" s="165" t="s">
        <v>295</v>
      </c>
    </row>
    <row r="9785" spans="1:31" hidden="1">
      <c r="A9785" s="157" t="s">
        <v>580</v>
      </c>
      <c r="P9785" s="157" t="s">
        <v>572</v>
      </c>
      <c r="U9785" s="163">
        <v>3506.83</v>
      </c>
      <c r="X9785" s="157" t="s">
        <v>578</v>
      </c>
      <c r="AE9785" s="165" t="s">
        <v>191</v>
      </c>
    </row>
    <row r="9786" spans="1:31" hidden="1">
      <c r="A9786" s="157" t="s">
        <v>580</v>
      </c>
      <c r="P9786" s="157" t="s">
        <v>572</v>
      </c>
      <c r="U9786" s="163">
        <v>2830.74</v>
      </c>
      <c r="X9786" s="157" t="s">
        <v>578</v>
      </c>
      <c r="AE9786" s="165" t="s">
        <v>192</v>
      </c>
    </row>
    <row r="9787" spans="1:31" hidden="1">
      <c r="A9787" s="157" t="s">
        <v>580</v>
      </c>
      <c r="P9787" s="157" t="s">
        <v>572</v>
      </c>
      <c r="U9787" s="163">
        <v>210.88</v>
      </c>
      <c r="X9787" s="157" t="s">
        <v>578</v>
      </c>
      <c r="AE9787" s="165" t="s">
        <v>306</v>
      </c>
    </row>
    <row r="9788" spans="1:31" hidden="1">
      <c r="A9788" s="157" t="s">
        <v>580</v>
      </c>
      <c r="P9788" s="157" t="s">
        <v>572</v>
      </c>
      <c r="U9788" s="163">
        <v>3667.55</v>
      </c>
      <c r="X9788" s="157" t="s">
        <v>578</v>
      </c>
      <c r="AE9788" s="165" t="s">
        <v>193</v>
      </c>
    </row>
    <row r="9789" spans="1:31" hidden="1">
      <c r="A9789" s="157" t="s">
        <v>580</v>
      </c>
      <c r="P9789" s="157" t="s">
        <v>572</v>
      </c>
      <c r="U9789" s="163">
        <v>2306.9899999999998</v>
      </c>
      <c r="X9789" s="157" t="s">
        <v>578</v>
      </c>
      <c r="AE9789" s="165" t="s">
        <v>194</v>
      </c>
    </row>
    <row r="9790" spans="1:31" hidden="1">
      <c r="A9790" s="157" t="s">
        <v>580</v>
      </c>
      <c r="P9790" s="157" t="s">
        <v>572</v>
      </c>
      <c r="U9790" s="163">
        <v>4162.67</v>
      </c>
      <c r="X9790" s="157" t="s">
        <v>578</v>
      </c>
      <c r="AE9790" s="165" t="s">
        <v>196</v>
      </c>
    </row>
    <row r="9791" spans="1:31" hidden="1">
      <c r="A9791" s="157" t="s">
        <v>580</v>
      </c>
      <c r="P9791" s="157" t="s">
        <v>572</v>
      </c>
      <c r="U9791" s="163">
        <v>3007.96</v>
      </c>
      <c r="X9791" s="157" t="s">
        <v>578</v>
      </c>
      <c r="AE9791" s="165" t="s">
        <v>201</v>
      </c>
    </row>
    <row r="9792" spans="1:31" hidden="1">
      <c r="A9792" s="157" t="s">
        <v>580</v>
      </c>
      <c r="P9792" s="157" t="s">
        <v>572</v>
      </c>
      <c r="U9792" s="163">
        <v>3481.22</v>
      </c>
      <c r="X9792" s="157" t="s">
        <v>578</v>
      </c>
      <c r="AE9792" s="165" t="s">
        <v>202</v>
      </c>
    </row>
    <row r="9793" spans="1:31" hidden="1">
      <c r="A9793" s="157" t="s">
        <v>580</v>
      </c>
      <c r="P9793" s="157" t="s">
        <v>572</v>
      </c>
      <c r="U9793" s="163">
        <v>1234.01</v>
      </c>
      <c r="X9793" s="157" t="s">
        <v>578</v>
      </c>
      <c r="AE9793" s="165" t="s">
        <v>303</v>
      </c>
    </row>
    <row r="9794" spans="1:31" hidden="1">
      <c r="A9794" s="157" t="s">
        <v>580</v>
      </c>
      <c r="P9794" s="157" t="s">
        <v>572</v>
      </c>
      <c r="U9794" s="163">
        <v>2117.7600000000002</v>
      </c>
      <c r="X9794" s="157" t="s">
        <v>578</v>
      </c>
      <c r="AE9794" s="165" t="s">
        <v>219</v>
      </c>
    </row>
    <row r="9795" spans="1:31" hidden="1">
      <c r="A9795" s="157" t="s">
        <v>580</v>
      </c>
      <c r="P9795" s="157" t="s">
        <v>572</v>
      </c>
      <c r="U9795" s="163">
        <v>2627.93</v>
      </c>
      <c r="X9795" s="157" t="s">
        <v>578</v>
      </c>
      <c r="AE9795" s="165" t="s">
        <v>221</v>
      </c>
    </row>
    <row r="9796" spans="1:31" hidden="1">
      <c r="A9796" s="157" t="s">
        <v>580</v>
      </c>
      <c r="P9796" s="157" t="s">
        <v>572</v>
      </c>
      <c r="U9796" s="163">
        <v>5276.63</v>
      </c>
      <c r="X9796" s="157" t="s">
        <v>578</v>
      </c>
      <c r="AE9796" s="165" t="s">
        <v>222</v>
      </c>
    </row>
    <row r="9797" spans="1:31" hidden="1">
      <c r="A9797" s="157" t="s">
        <v>580</v>
      </c>
      <c r="P9797" s="157" t="s">
        <v>572</v>
      </c>
      <c r="U9797" s="163">
        <v>2521.0700000000002</v>
      </c>
      <c r="X9797" s="157" t="s">
        <v>578</v>
      </c>
      <c r="AE9797" s="165" t="s">
        <v>225</v>
      </c>
    </row>
    <row r="9798" spans="1:31" hidden="1">
      <c r="A9798" s="157" t="s">
        <v>580</v>
      </c>
      <c r="P9798" s="157" t="s">
        <v>572</v>
      </c>
      <c r="U9798" s="163">
        <v>3873.12</v>
      </c>
      <c r="X9798" s="157" t="s">
        <v>578</v>
      </c>
      <c r="AE9798" s="165" t="s">
        <v>226</v>
      </c>
    </row>
    <row r="9799" spans="1:31" hidden="1">
      <c r="A9799" s="157" t="s">
        <v>580</v>
      </c>
      <c r="P9799" s="157" t="s">
        <v>572</v>
      </c>
      <c r="U9799" s="163">
        <v>2100.2800000000002</v>
      </c>
      <c r="X9799" s="157" t="s">
        <v>578</v>
      </c>
      <c r="AE9799" s="165" t="s">
        <v>300</v>
      </c>
    </row>
    <row r="9800" spans="1:31" hidden="1">
      <c r="A9800" s="157" t="s">
        <v>580</v>
      </c>
      <c r="P9800" s="157" t="s">
        <v>572</v>
      </c>
      <c r="U9800" s="163">
        <v>3931.22</v>
      </c>
      <c r="X9800" s="157" t="s">
        <v>578</v>
      </c>
      <c r="AE9800" s="165" t="s">
        <v>231</v>
      </c>
    </row>
    <row r="9801" spans="1:31" hidden="1">
      <c r="A9801" s="157" t="s">
        <v>580</v>
      </c>
      <c r="P9801" s="157" t="s">
        <v>572</v>
      </c>
      <c r="U9801" s="163">
        <v>1655.3</v>
      </c>
      <c r="X9801" s="157" t="s">
        <v>578</v>
      </c>
      <c r="AE9801" s="165" t="s">
        <v>251</v>
      </c>
    </row>
    <row r="9802" spans="1:31" hidden="1">
      <c r="A9802" s="157" t="s">
        <v>580</v>
      </c>
      <c r="P9802" s="157" t="s">
        <v>572</v>
      </c>
      <c r="U9802" s="163">
        <v>2697.08</v>
      </c>
      <c r="X9802" s="157" t="s">
        <v>578</v>
      </c>
      <c r="AE9802" s="165" t="s">
        <v>252</v>
      </c>
    </row>
    <row r="9803" spans="1:31" hidden="1">
      <c r="A9803" s="157" t="s">
        <v>580</v>
      </c>
      <c r="P9803" s="157" t="s">
        <v>572</v>
      </c>
      <c r="U9803" s="163">
        <v>2250.84</v>
      </c>
      <c r="X9803" s="157" t="s">
        <v>578</v>
      </c>
      <c r="AE9803" s="165" t="s">
        <v>273</v>
      </c>
    </row>
    <row r="9804" spans="1:31" hidden="1">
      <c r="A9804" s="157" t="s">
        <v>580</v>
      </c>
      <c r="P9804" s="157" t="s">
        <v>572</v>
      </c>
      <c r="U9804" s="163">
        <v>1340.45</v>
      </c>
      <c r="X9804" s="157" t="s">
        <v>578</v>
      </c>
      <c r="AE9804" s="165" t="s">
        <v>274</v>
      </c>
    </row>
    <row r="9805" spans="1:31" hidden="1">
      <c r="A9805" s="157" t="s">
        <v>580</v>
      </c>
      <c r="P9805" s="157" t="s">
        <v>572</v>
      </c>
      <c r="U9805" s="163">
        <v>2851.37</v>
      </c>
      <c r="X9805" s="157" t="s">
        <v>578</v>
      </c>
      <c r="AE9805" s="165" t="s">
        <v>275</v>
      </c>
    </row>
    <row r="9806" spans="1:31" hidden="1">
      <c r="A9806" s="157" t="s">
        <v>580</v>
      </c>
      <c r="P9806" s="157" t="s">
        <v>572</v>
      </c>
      <c r="U9806" s="163">
        <v>0</v>
      </c>
      <c r="X9806" s="157" t="s">
        <v>578</v>
      </c>
      <c r="AE9806" s="165" t="s">
        <v>541</v>
      </c>
    </row>
    <row r="9807" spans="1:31" hidden="1">
      <c r="A9807" s="157" t="s">
        <v>580</v>
      </c>
      <c r="P9807" s="157" t="s">
        <v>572</v>
      </c>
      <c r="U9807" s="163">
        <v>-200</v>
      </c>
      <c r="X9807" s="157" t="s">
        <v>578</v>
      </c>
      <c r="AE9807" s="165" t="s">
        <v>287</v>
      </c>
    </row>
    <row r="9808" spans="1:31" hidden="1">
      <c r="A9808" s="157" t="s">
        <v>580</v>
      </c>
      <c r="P9808" s="157" t="s">
        <v>572</v>
      </c>
      <c r="U9808" s="163">
        <v>0</v>
      </c>
      <c r="X9808" s="157" t="s">
        <v>578</v>
      </c>
      <c r="AE9808" s="165" t="s">
        <v>199</v>
      </c>
    </row>
    <row r="9809" spans="1:31" hidden="1">
      <c r="A9809" s="157" t="s">
        <v>580</v>
      </c>
      <c r="P9809" s="157" t="s">
        <v>572</v>
      </c>
      <c r="U9809" s="163">
        <v>0</v>
      </c>
      <c r="X9809" s="157" t="s">
        <v>578</v>
      </c>
      <c r="AE9809" s="165" t="s">
        <v>288</v>
      </c>
    </row>
    <row r="9810" spans="1:31" hidden="1">
      <c r="A9810" s="157" t="s">
        <v>580</v>
      </c>
      <c r="P9810" s="157" t="s">
        <v>572</v>
      </c>
      <c r="U9810" s="163">
        <v>0</v>
      </c>
      <c r="X9810" s="157" t="s">
        <v>578</v>
      </c>
      <c r="AE9810" s="165" t="s">
        <v>200</v>
      </c>
    </row>
    <row r="9811" spans="1:31" hidden="1">
      <c r="A9811" s="157" t="s">
        <v>580</v>
      </c>
      <c r="P9811" s="157" t="s">
        <v>572</v>
      </c>
      <c r="U9811" s="163">
        <v>0</v>
      </c>
      <c r="X9811" s="157" t="s">
        <v>578</v>
      </c>
      <c r="AE9811" s="165" t="s">
        <v>220</v>
      </c>
    </row>
    <row r="9812" spans="1:31" hidden="1">
      <c r="A9812" s="157" t="s">
        <v>580</v>
      </c>
      <c r="P9812" s="157" t="s">
        <v>572</v>
      </c>
      <c r="U9812" s="163">
        <v>0</v>
      </c>
      <c r="X9812" s="157" t="s">
        <v>578</v>
      </c>
      <c r="AE9812" s="165" t="s">
        <v>301</v>
      </c>
    </row>
    <row r="9813" spans="1:31" hidden="1">
      <c r="A9813" s="157" t="s">
        <v>580</v>
      </c>
      <c r="P9813" s="157" t="s">
        <v>572</v>
      </c>
      <c r="U9813" s="163">
        <v>0</v>
      </c>
      <c r="X9813" s="157" t="s">
        <v>578</v>
      </c>
      <c r="AE9813" s="165" t="s">
        <v>223</v>
      </c>
    </row>
    <row r="9814" spans="1:31" hidden="1">
      <c r="A9814" s="157" t="s">
        <v>580</v>
      </c>
      <c r="P9814" s="157" t="s">
        <v>572</v>
      </c>
      <c r="U9814" s="163">
        <v>0</v>
      </c>
      <c r="X9814" s="157" t="s">
        <v>578</v>
      </c>
      <c r="AE9814" s="165" t="s">
        <v>296</v>
      </c>
    </row>
    <row r="9815" spans="1:31" hidden="1">
      <c r="A9815" s="157" t="s">
        <v>580</v>
      </c>
      <c r="P9815" s="157" t="s">
        <v>572</v>
      </c>
      <c r="U9815" s="163">
        <v>0</v>
      </c>
      <c r="X9815" s="157" t="s">
        <v>578</v>
      </c>
      <c r="AE9815" s="165" t="s">
        <v>229</v>
      </c>
    </row>
    <row r="9816" spans="1:31" hidden="1">
      <c r="A9816" s="157" t="s">
        <v>580</v>
      </c>
      <c r="P9816" s="157" t="s">
        <v>572</v>
      </c>
      <c r="U9816" s="163">
        <v>0</v>
      </c>
      <c r="X9816" s="157" t="s">
        <v>578</v>
      </c>
      <c r="AE9816" s="165" t="s">
        <v>289</v>
      </c>
    </row>
    <row r="9817" spans="1:31" hidden="1">
      <c r="A9817" s="157" t="s">
        <v>580</v>
      </c>
      <c r="P9817" s="157" t="s">
        <v>572</v>
      </c>
      <c r="U9817" s="163">
        <v>0</v>
      </c>
      <c r="X9817" s="157" t="s">
        <v>578</v>
      </c>
      <c r="AE9817" s="165" t="s">
        <v>286</v>
      </c>
    </row>
    <row r="9818" spans="1:31" hidden="1">
      <c r="A9818" s="157" t="s">
        <v>580</v>
      </c>
      <c r="P9818" s="157" t="s">
        <v>572</v>
      </c>
      <c r="U9818" s="163">
        <v>0</v>
      </c>
      <c r="X9818" s="157" t="s">
        <v>578</v>
      </c>
      <c r="AE9818" s="165" t="s">
        <v>232</v>
      </c>
    </row>
    <row r="9819" spans="1:31" hidden="1">
      <c r="A9819" s="157" t="s">
        <v>580</v>
      </c>
      <c r="P9819" s="157" t="s">
        <v>572</v>
      </c>
      <c r="U9819" s="163">
        <v>0</v>
      </c>
      <c r="X9819" s="157" t="s">
        <v>578</v>
      </c>
      <c r="AE9819" s="165" t="s">
        <v>233</v>
      </c>
    </row>
    <row r="9820" spans="1:31" hidden="1">
      <c r="A9820" s="157" t="s">
        <v>580</v>
      </c>
      <c r="P9820" s="157" t="s">
        <v>572</v>
      </c>
      <c r="U9820" s="163">
        <v>0</v>
      </c>
      <c r="X9820" s="157" t="s">
        <v>578</v>
      </c>
      <c r="AE9820" s="165" t="s">
        <v>234</v>
      </c>
    </row>
    <row r="9821" spans="1:31" hidden="1">
      <c r="A9821" s="157" t="s">
        <v>580</v>
      </c>
      <c r="P9821" s="157" t="s">
        <v>572</v>
      </c>
      <c r="U9821" s="163">
        <v>0</v>
      </c>
      <c r="X9821" s="157" t="s">
        <v>578</v>
      </c>
      <c r="AE9821" s="165" t="s">
        <v>293</v>
      </c>
    </row>
    <row r="9822" spans="1:31" hidden="1">
      <c r="A9822" s="157" t="s">
        <v>580</v>
      </c>
      <c r="P9822" s="157" t="s">
        <v>572</v>
      </c>
      <c r="U9822" s="163">
        <v>0</v>
      </c>
      <c r="X9822" s="157" t="s">
        <v>578</v>
      </c>
      <c r="AE9822" s="165" t="s">
        <v>235</v>
      </c>
    </row>
    <row r="9823" spans="1:31" hidden="1">
      <c r="A9823" s="157" t="s">
        <v>580</v>
      </c>
      <c r="P9823" s="157" t="s">
        <v>572</v>
      </c>
      <c r="U9823" s="163">
        <v>0</v>
      </c>
      <c r="X9823" s="157" t="s">
        <v>578</v>
      </c>
      <c r="AE9823" s="165" t="s">
        <v>237</v>
      </c>
    </row>
    <row r="9824" spans="1:31" hidden="1">
      <c r="A9824" s="157" t="s">
        <v>580</v>
      </c>
      <c r="P9824" s="157" t="s">
        <v>572</v>
      </c>
      <c r="U9824" s="163">
        <v>0</v>
      </c>
      <c r="X9824" s="157" t="s">
        <v>578</v>
      </c>
      <c r="AE9824" s="165" t="s">
        <v>239</v>
      </c>
    </row>
    <row r="9825" spans="1:31" hidden="1">
      <c r="A9825" s="157" t="s">
        <v>580</v>
      </c>
      <c r="P9825" s="157" t="s">
        <v>572</v>
      </c>
      <c r="U9825" s="163">
        <v>0</v>
      </c>
      <c r="X9825" s="157" t="s">
        <v>578</v>
      </c>
      <c r="AE9825" s="165" t="s">
        <v>302</v>
      </c>
    </row>
    <row r="9826" spans="1:31" hidden="1">
      <c r="A9826" s="157" t="s">
        <v>580</v>
      </c>
      <c r="P9826" s="157" t="s">
        <v>572</v>
      </c>
      <c r="U9826" s="163">
        <v>0</v>
      </c>
      <c r="X9826" s="157" t="s">
        <v>578</v>
      </c>
      <c r="AE9826" s="165" t="s">
        <v>240</v>
      </c>
    </row>
    <row r="9827" spans="1:31" hidden="1">
      <c r="A9827" s="157" t="s">
        <v>580</v>
      </c>
      <c r="P9827" s="157" t="s">
        <v>572</v>
      </c>
      <c r="U9827" s="163">
        <v>0</v>
      </c>
      <c r="X9827" s="157" t="s">
        <v>578</v>
      </c>
      <c r="AE9827" s="165" t="s">
        <v>241</v>
      </c>
    </row>
    <row r="9828" spans="1:31" hidden="1">
      <c r="A9828" s="157" t="s">
        <v>580</v>
      </c>
      <c r="P9828" s="157" t="s">
        <v>572</v>
      </c>
      <c r="U9828" s="163">
        <v>0</v>
      </c>
      <c r="X9828" s="157" t="s">
        <v>578</v>
      </c>
      <c r="AE9828" s="165" t="s">
        <v>242</v>
      </c>
    </row>
    <row r="9829" spans="1:31" hidden="1">
      <c r="A9829" s="157" t="s">
        <v>580</v>
      </c>
      <c r="P9829" s="157" t="s">
        <v>572</v>
      </c>
      <c r="U9829" s="163">
        <v>0</v>
      </c>
      <c r="X9829" s="157" t="s">
        <v>578</v>
      </c>
      <c r="AE9829" s="165" t="s">
        <v>243</v>
      </c>
    </row>
    <row r="9830" spans="1:31" hidden="1">
      <c r="A9830" s="157" t="s">
        <v>580</v>
      </c>
      <c r="P9830" s="157" t="s">
        <v>572</v>
      </c>
      <c r="U9830" s="163">
        <v>-60</v>
      </c>
      <c r="X9830" s="157" t="s">
        <v>578</v>
      </c>
      <c r="AE9830" s="165" t="s">
        <v>304</v>
      </c>
    </row>
    <row r="9831" spans="1:31" hidden="1">
      <c r="A9831" s="157" t="s">
        <v>580</v>
      </c>
      <c r="P9831" s="157" t="s">
        <v>572</v>
      </c>
      <c r="U9831" s="163">
        <v>0</v>
      </c>
      <c r="X9831" s="157" t="s">
        <v>578</v>
      </c>
      <c r="AE9831" s="165" t="s">
        <v>244</v>
      </c>
    </row>
    <row r="9832" spans="1:31" hidden="1">
      <c r="A9832" s="157" t="s">
        <v>580</v>
      </c>
      <c r="P9832" s="157" t="s">
        <v>572</v>
      </c>
      <c r="U9832" s="163">
        <v>0</v>
      </c>
      <c r="X9832" s="157" t="s">
        <v>578</v>
      </c>
      <c r="AE9832" s="165" t="s">
        <v>246</v>
      </c>
    </row>
    <row r="9833" spans="1:31" hidden="1">
      <c r="A9833" s="157" t="s">
        <v>580</v>
      </c>
      <c r="P9833" s="157" t="s">
        <v>572</v>
      </c>
      <c r="U9833" s="163">
        <v>-50</v>
      </c>
      <c r="X9833" s="157" t="s">
        <v>578</v>
      </c>
      <c r="AE9833" s="165" t="s">
        <v>247</v>
      </c>
    </row>
    <row r="9834" spans="1:31" hidden="1">
      <c r="A9834" s="157" t="s">
        <v>580</v>
      </c>
      <c r="P9834" s="157" t="s">
        <v>572</v>
      </c>
      <c r="U9834" s="163">
        <v>0</v>
      </c>
      <c r="X9834" s="157" t="s">
        <v>578</v>
      </c>
      <c r="AE9834" s="165" t="s">
        <v>294</v>
      </c>
    </row>
    <row r="9835" spans="1:31" hidden="1">
      <c r="A9835" s="157" t="s">
        <v>580</v>
      </c>
      <c r="P9835" s="157" t="s">
        <v>572</v>
      </c>
      <c r="U9835" s="163">
        <v>0</v>
      </c>
      <c r="X9835" s="157" t="s">
        <v>578</v>
      </c>
      <c r="AE9835" s="165" t="s">
        <v>307</v>
      </c>
    </row>
    <row r="9836" spans="1:31" hidden="1">
      <c r="A9836" s="157" t="s">
        <v>580</v>
      </c>
      <c r="P9836" s="157" t="s">
        <v>572</v>
      </c>
      <c r="U9836" s="163">
        <v>0</v>
      </c>
      <c r="X9836" s="157" t="s">
        <v>578</v>
      </c>
      <c r="AE9836" s="165" t="s">
        <v>248</v>
      </c>
    </row>
    <row r="9837" spans="1:31" hidden="1">
      <c r="A9837" s="157" t="s">
        <v>580</v>
      </c>
      <c r="P9837" s="157" t="s">
        <v>572</v>
      </c>
      <c r="U9837" s="163">
        <v>0</v>
      </c>
      <c r="X9837" s="157" t="s">
        <v>578</v>
      </c>
      <c r="AE9837" s="165" t="s">
        <v>249</v>
      </c>
    </row>
    <row r="9838" spans="1:31" hidden="1">
      <c r="A9838" s="157" t="s">
        <v>580</v>
      </c>
      <c r="P9838" s="157" t="s">
        <v>572</v>
      </c>
      <c r="U9838" s="163">
        <v>0</v>
      </c>
      <c r="X9838" s="157" t="s">
        <v>578</v>
      </c>
      <c r="AE9838" s="165" t="s">
        <v>308</v>
      </c>
    </row>
    <row r="9839" spans="1:31" hidden="1">
      <c r="A9839" s="157" t="s">
        <v>580</v>
      </c>
      <c r="P9839" s="157" t="s">
        <v>572</v>
      </c>
      <c r="U9839" s="163">
        <v>0</v>
      </c>
      <c r="X9839" s="157" t="s">
        <v>578</v>
      </c>
      <c r="AE9839" s="165" t="s">
        <v>250</v>
      </c>
    </row>
    <row r="9840" spans="1:31" hidden="1">
      <c r="A9840" s="157" t="s">
        <v>580</v>
      </c>
      <c r="P9840" s="157" t="s">
        <v>572</v>
      </c>
      <c r="U9840" s="163">
        <v>0</v>
      </c>
      <c r="X9840" s="157" t="s">
        <v>578</v>
      </c>
      <c r="AE9840" s="165" t="s">
        <v>272</v>
      </c>
    </row>
    <row r="9841" spans="1:31" hidden="1">
      <c r="A9841" s="157" t="s">
        <v>580</v>
      </c>
      <c r="P9841" s="157" t="s">
        <v>572</v>
      </c>
      <c r="U9841" s="163">
        <v>0</v>
      </c>
      <c r="X9841" s="157" t="s">
        <v>578</v>
      </c>
      <c r="AE9841" s="165" t="s">
        <v>276</v>
      </c>
    </row>
    <row r="9842" spans="1:31" hidden="1">
      <c r="A9842" s="157" t="s">
        <v>580</v>
      </c>
      <c r="P9842" s="157" t="s">
        <v>572</v>
      </c>
      <c r="U9842" s="163">
        <v>0</v>
      </c>
      <c r="X9842" s="157" t="s">
        <v>578</v>
      </c>
      <c r="AE9842" s="165" t="s">
        <v>277</v>
      </c>
    </row>
    <row r="9843" spans="1:31" hidden="1">
      <c r="A9843" s="157" t="s">
        <v>580</v>
      </c>
      <c r="P9843" s="157" t="s">
        <v>572</v>
      </c>
      <c r="U9843" s="163">
        <v>0</v>
      </c>
      <c r="X9843" s="157" t="s">
        <v>578</v>
      </c>
      <c r="AE9843" s="165" t="s">
        <v>278</v>
      </c>
    </row>
    <row r="9844" spans="1:31" hidden="1">
      <c r="A9844" s="157" t="s">
        <v>580</v>
      </c>
      <c r="P9844" s="157" t="s">
        <v>572</v>
      </c>
      <c r="U9844" s="163">
        <v>0</v>
      </c>
      <c r="X9844" s="157" t="s">
        <v>578</v>
      </c>
      <c r="AE9844" s="165" t="s">
        <v>279</v>
      </c>
    </row>
    <row r="9845" spans="1:31" hidden="1">
      <c r="A9845" s="157" t="s">
        <v>580</v>
      </c>
      <c r="P9845" s="157" t="s">
        <v>572</v>
      </c>
      <c r="U9845" s="163">
        <v>0</v>
      </c>
      <c r="X9845" s="157" t="s">
        <v>578</v>
      </c>
      <c r="AE9845" s="165" t="s">
        <v>284</v>
      </c>
    </row>
    <row r="9846" spans="1:31" hidden="1">
      <c r="A9846" s="157" t="s">
        <v>580</v>
      </c>
      <c r="P9846" s="157" t="s">
        <v>572</v>
      </c>
      <c r="U9846" s="163">
        <v>0</v>
      </c>
      <c r="X9846" s="157" t="s">
        <v>578</v>
      </c>
      <c r="AE9846" s="165" t="s">
        <v>290</v>
      </c>
    </row>
    <row r="9847" spans="1:31" hidden="1">
      <c r="A9847" s="157" t="s">
        <v>580</v>
      </c>
      <c r="P9847" s="157" t="s">
        <v>572</v>
      </c>
      <c r="U9847" s="163">
        <v>0</v>
      </c>
      <c r="X9847" s="157" t="s">
        <v>578</v>
      </c>
      <c r="AE9847" s="165" t="s">
        <v>285</v>
      </c>
    </row>
    <row r="9848" spans="1:31">
      <c r="A9848" s="157" t="s">
        <v>580</v>
      </c>
      <c r="P9848" s="157" t="s">
        <v>572</v>
      </c>
      <c r="U9848" s="163">
        <v>0</v>
      </c>
      <c r="X9848" s="157" t="s">
        <v>578</v>
      </c>
      <c r="AE9848" s="165" t="s">
        <v>195</v>
      </c>
    </row>
    <row r="9849" spans="1:31" hidden="1">
      <c r="A9849" s="157" t="s">
        <v>580</v>
      </c>
      <c r="P9849" s="157" t="s">
        <v>572</v>
      </c>
      <c r="U9849" s="163">
        <v>0</v>
      </c>
      <c r="X9849" s="157" t="s">
        <v>578</v>
      </c>
      <c r="AE9849" s="165" t="s">
        <v>197</v>
      </c>
    </row>
    <row r="9850" spans="1:31" hidden="1">
      <c r="A9850" s="157" t="s">
        <v>580</v>
      </c>
      <c r="P9850" s="157" t="s">
        <v>572</v>
      </c>
      <c r="U9850" s="163">
        <v>0</v>
      </c>
      <c r="X9850" s="157" t="s">
        <v>578</v>
      </c>
      <c r="AE9850" s="165" t="s">
        <v>203</v>
      </c>
    </row>
    <row r="9851" spans="1:31" hidden="1">
      <c r="A9851" s="157" t="s">
        <v>580</v>
      </c>
      <c r="P9851" s="157" t="s">
        <v>572</v>
      </c>
      <c r="U9851" s="163">
        <v>0</v>
      </c>
      <c r="X9851" s="157" t="s">
        <v>578</v>
      </c>
      <c r="AE9851" s="165" t="s">
        <v>204</v>
      </c>
    </row>
    <row r="9852" spans="1:31" hidden="1">
      <c r="A9852" s="157" t="s">
        <v>580</v>
      </c>
      <c r="P9852" s="157" t="s">
        <v>572</v>
      </c>
      <c r="U9852" s="163">
        <v>0</v>
      </c>
      <c r="X9852" s="157" t="s">
        <v>578</v>
      </c>
      <c r="AE9852" s="165" t="s">
        <v>205</v>
      </c>
    </row>
    <row r="9853" spans="1:31" hidden="1">
      <c r="A9853" s="157" t="s">
        <v>580</v>
      </c>
      <c r="P9853" s="157" t="s">
        <v>572</v>
      </c>
      <c r="U9853" s="163">
        <v>0</v>
      </c>
      <c r="X9853" s="157" t="s">
        <v>578</v>
      </c>
      <c r="AE9853" s="165" t="s">
        <v>206</v>
      </c>
    </row>
    <row r="9854" spans="1:31" hidden="1">
      <c r="A9854" s="157" t="s">
        <v>580</v>
      </c>
      <c r="P9854" s="157" t="s">
        <v>572</v>
      </c>
      <c r="U9854" s="163">
        <v>0</v>
      </c>
      <c r="X9854" s="157" t="s">
        <v>578</v>
      </c>
      <c r="AE9854" s="165" t="s">
        <v>207</v>
      </c>
    </row>
    <row r="9855" spans="1:31" hidden="1">
      <c r="A9855" s="157" t="s">
        <v>580</v>
      </c>
      <c r="P9855" s="157" t="s">
        <v>572</v>
      </c>
      <c r="U9855" s="163">
        <v>0</v>
      </c>
      <c r="X9855" s="157" t="s">
        <v>578</v>
      </c>
      <c r="AE9855" s="165" t="s">
        <v>305</v>
      </c>
    </row>
    <row r="9856" spans="1:31" hidden="1">
      <c r="A9856" s="157" t="s">
        <v>580</v>
      </c>
      <c r="P9856" s="157" t="s">
        <v>572</v>
      </c>
      <c r="U9856" s="163">
        <v>0</v>
      </c>
      <c r="X9856" s="157" t="s">
        <v>578</v>
      </c>
      <c r="AE9856" s="165" t="s">
        <v>208</v>
      </c>
    </row>
    <row r="9857" spans="1:31" hidden="1">
      <c r="A9857" s="157" t="s">
        <v>580</v>
      </c>
      <c r="P9857" s="157" t="s">
        <v>572</v>
      </c>
      <c r="U9857" s="163">
        <v>0</v>
      </c>
      <c r="X9857" s="157" t="s">
        <v>578</v>
      </c>
      <c r="AE9857" s="165" t="s">
        <v>209</v>
      </c>
    </row>
    <row r="9858" spans="1:31" hidden="1">
      <c r="A9858" s="157" t="s">
        <v>580</v>
      </c>
      <c r="P9858" s="157" t="s">
        <v>572</v>
      </c>
      <c r="U9858" s="163">
        <v>0</v>
      </c>
      <c r="X9858" s="157" t="s">
        <v>578</v>
      </c>
      <c r="AE9858" s="165" t="s">
        <v>210</v>
      </c>
    </row>
    <row r="9859" spans="1:31" hidden="1">
      <c r="A9859" s="157" t="s">
        <v>580</v>
      </c>
      <c r="P9859" s="157" t="s">
        <v>572</v>
      </c>
      <c r="U9859" s="163">
        <v>0</v>
      </c>
      <c r="X9859" s="157" t="s">
        <v>578</v>
      </c>
      <c r="AE9859" s="165" t="s">
        <v>297</v>
      </c>
    </row>
    <row r="9860" spans="1:31" hidden="1">
      <c r="A9860" s="157" t="s">
        <v>580</v>
      </c>
      <c r="P9860" s="157" t="s">
        <v>572</v>
      </c>
      <c r="U9860" s="163">
        <v>0</v>
      </c>
      <c r="X9860" s="157" t="s">
        <v>578</v>
      </c>
      <c r="AE9860" s="165" t="s">
        <v>211</v>
      </c>
    </row>
    <row r="9861" spans="1:31" hidden="1">
      <c r="A9861" s="157" t="s">
        <v>580</v>
      </c>
      <c r="P9861" s="157" t="s">
        <v>572</v>
      </c>
      <c r="U9861" s="163">
        <v>0</v>
      </c>
      <c r="X9861" s="157" t="s">
        <v>578</v>
      </c>
      <c r="AE9861" s="165" t="s">
        <v>212</v>
      </c>
    </row>
    <row r="9862" spans="1:31" hidden="1">
      <c r="A9862" s="157" t="s">
        <v>580</v>
      </c>
      <c r="P9862" s="157" t="s">
        <v>572</v>
      </c>
      <c r="U9862" s="163">
        <v>0</v>
      </c>
      <c r="X9862" s="157" t="s">
        <v>578</v>
      </c>
      <c r="AE9862" s="165" t="s">
        <v>213</v>
      </c>
    </row>
    <row r="9863" spans="1:31" hidden="1">
      <c r="A9863" s="157" t="s">
        <v>580</v>
      </c>
      <c r="P9863" s="157" t="s">
        <v>572</v>
      </c>
      <c r="U9863" s="163">
        <v>0</v>
      </c>
      <c r="X9863" s="157" t="s">
        <v>578</v>
      </c>
      <c r="AE9863" s="165" t="s">
        <v>214</v>
      </c>
    </row>
    <row r="9864" spans="1:31" hidden="1">
      <c r="A9864" s="157" t="s">
        <v>580</v>
      </c>
      <c r="P9864" s="157" t="s">
        <v>572</v>
      </c>
      <c r="U9864" s="163">
        <v>0</v>
      </c>
      <c r="X9864" s="157" t="s">
        <v>578</v>
      </c>
      <c r="AE9864" s="165" t="s">
        <v>215</v>
      </c>
    </row>
    <row r="9865" spans="1:31" hidden="1">
      <c r="A9865" s="157" t="s">
        <v>580</v>
      </c>
      <c r="P9865" s="157" t="s">
        <v>572</v>
      </c>
      <c r="U9865" s="163">
        <v>0</v>
      </c>
      <c r="X9865" s="157" t="s">
        <v>578</v>
      </c>
      <c r="AE9865" s="165" t="s">
        <v>216</v>
      </c>
    </row>
    <row r="9866" spans="1:31" hidden="1">
      <c r="A9866" s="157" t="s">
        <v>580</v>
      </c>
      <c r="P9866" s="157" t="s">
        <v>572</v>
      </c>
      <c r="U9866" s="163">
        <v>0</v>
      </c>
      <c r="X9866" s="157" t="s">
        <v>578</v>
      </c>
      <c r="AE9866" s="165" t="s">
        <v>218</v>
      </c>
    </row>
    <row r="9867" spans="1:31" hidden="1">
      <c r="A9867" s="157" t="s">
        <v>580</v>
      </c>
      <c r="P9867" s="157" t="s">
        <v>572</v>
      </c>
      <c r="U9867" s="163">
        <v>0</v>
      </c>
      <c r="X9867" s="157" t="s">
        <v>578</v>
      </c>
      <c r="AE9867" s="165" t="s">
        <v>253</v>
      </c>
    </row>
    <row r="9868" spans="1:31" hidden="1">
      <c r="A9868" s="157" t="s">
        <v>580</v>
      </c>
      <c r="P9868" s="157" t="s">
        <v>572</v>
      </c>
      <c r="U9868" s="163">
        <v>0</v>
      </c>
      <c r="X9868" s="157" t="s">
        <v>578</v>
      </c>
      <c r="AE9868" s="165" t="s">
        <v>254</v>
      </c>
    </row>
    <row r="9869" spans="1:31" hidden="1">
      <c r="A9869" s="157" t="s">
        <v>580</v>
      </c>
      <c r="P9869" s="157" t="s">
        <v>572</v>
      </c>
      <c r="U9869" s="163">
        <v>0</v>
      </c>
      <c r="X9869" s="157" t="s">
        <v>578</v>
      </c>
      <c r="AE9869" s="165" t="s">
        <v>255</v>
      </c>
    </row>
    <row r="9870" spans="1:31" hidden="1">
      <c r="A9870" s="157" t="s">
        <v>580</v>
      </c>
      <c r="P9870" s="157" t="s">
        <v>572</v>
      </c>
      <c r="U9870" s="163">
        <v>0</v>
      </c>
      <c r="X9870" s="157" t="s">
        <v>578</v>
      </c>
      <c r="AE9870" s="165" t="s">
        <v>256</v>
      </c>
    </row>
    <row r="9871" spans="1:31" hidden="1">
      <c r="A9871" s="157" t="s">
        <v>580</v>
      </c>
      <c r="P9871" s="157" t="s">
        <v>572</v>
      </c>
      <c r="U9871" s="163">
        <v>0</v>
      </c>
      <c r="X9871" s="157" t="s">
        <v>578</v>
      </c>
      <c r="AE9871" s="165" t="s">
        <v>257</v>
      </c>
    </row>
    <row r="9872" spans="1:31" hidden="1">
      <c r="A9872" s="157" t="s">
        <v>580</v>
      </c>
      <c r="P9872" s="157" t="s">
        <v>572</v>
      </c>
      <c r="U9872" s="163">
        <v>0</v>
      </c>
      <c r="X9872" s="157" t="s">
        <v>578</v>
      </c>
      <c r="AE9872" s="165" t="s">
        <v>258</v>
      </c>
    </row>
    <row r="9873" spans="1:31" hidden="1">
      <c r="A9873" s="157" t="s">
        <v>580</v>
      </c>
      <c r="P9873" s="157" t="s">
        <v>572</v>
      </c>
      <c r="U9873" s="163">
        <v>0</v>
      </c>
      <c r="X9873" s="157" t="s">
        <v>578</v>
      </c>
      <c r="AE9873" s="165" t="s">
        <v>260</v>
      </c>
    </row>
    <row r="9874" spans="1:31" hidden="1">
      <c r="A9874" s="157" t="s">
        <v>580</v>
      </c>
      <c r="P9874" s="157" t="s">
        <v>572</v>
      </c>
      <c r="U9874" s="163">
        <v>0</v>
      </c>
      <c r="X9874" s="157" t="s">
        <v>578</v>
      </c>
      <c r="AE9874" s="165" t="s">
        <v>261</v>
      </c>
    </row>
    <row r="9875" spans="1:31" hidden="1">
      <c r="A9875" s="157" t="s">
        <v>580</v>
      </c>
      <c r="P9875" s="157" t="s">
        <v>572</v>
      </c>
      <c r="U9875" s="163">
        <v>0</v>
      </c>
      <c r="X9875" s="157" t="s">
        <v>578</v>
      </c>
      <c r="AE9875" s="165" t="s">
        <v>262</v>
      </c>
    </row>
    <row r="9876" spans="1:31" hidden="1">
      <c r="A9876" s="157" t="s">
        <v>580</v>
      </c>
      <c r="P9876" s="157" t="s">
        <v>572</v>
      </c>
      <c r="U9876" s="163">
        <v>0</v>
      </c>
      <c r="X9876" s="157" t="s">
        <v>578</v>
      </c>
      <c r="AE9876" s="165" t="s">
        <v>263</v>
      </c>
    </row>
    <row r="9877" spans="1:31" hidden="1">
      <c r="A9877" s="157" t="s">
        <v>580</v>
      </c>
      <c r="P9877" s="157" t="s">
        <v>572</v>
      </c>
      <c r="U9877" s="163">
        <v>0</v>
      </c>
      <c r="X9877" s="157" t="s">
        <v>578</v>
      </c>
      <c r="AE9877" s="165" t="s">
        <v>264</v>
      </c>
    </row>
    <row r="9878" spans="1:31" hidden="1">
      <c r="A9878" s="157" t="s">
        <v>580</v>
      </c>
      <c r="P9878" s="157" t="s">
        <v>572</v>
      </c>
      <c r="U9878" s="163">
        <v>0</v>
      </c>
      <c r="X9878" s="157" t="s">
        <v>578</v>
      </c>
      <c r="AE9878" s="165" t="s">
        <v>265</v>
      </c>
    </row>
    <row r="9879" spans="1:31" hidden="1">
      <c r="A9879" s="157" t="s">
        <v>580</v>
      </c>
      <c r="P9879" s="157" t="s">
        <v>572</v>
      </c>
      <c r="U9879" s="163">
        <v>0</v>
      </c>
      <c r="X9879" s="157" t="s">
        <v>578</v>
      </c>
      <c r="AE9879" s="165" t="s">
        <v>266</v>
      </c>
    </row>
    <row r="9880" spans="1:31" hidden="1">
      <c r="A9880" s="157" t="s">
        <v>580</v>
      </c>
      <c r="P9880" s="157" t="s">
        <v>572</v>
      </c>
      <c r="U9880" s="163">
        <v>0</v>
      </c>
      <c r="X9880" s="157" t="s">
        <v>578</v>
      </c>
      <c r="AE9880" s="165" t="s">
        <v>267</v>
      </c>
    </row>
    <row r="9881" spans="1:31" hidden="1">
      <c r="A9881" s="157" t="s">
        <v>580</v>
      </c>
      <c r="P9881" s="157" t="s">
        <v>572</v>
      </c>
      <c r="U9881" s="163">
        <v>0</v>
      </c>
      <c r="X9881" s="157" t="s">
        <v>578</v>
      </c>
      <c r="AE9881" s="165" t="s">
        <v>268</v>
      </c>
    </row>
    <row r="9882" spans="1:31" hidden="1">
      <c r="A9882" s="157" t="s">
        <v>580</v>
      </c>
      <c r="P9882" s="157" t="s">
        <v>572</v>
      </c>
      <c r="U9882" s="163">
        <v>0</v>
      </c>
      <c r="X9882" s="157" t="s">
        <v>578</v>
      </c>
      <c r="AE9882" s="165" t="s">
        <v>269</v>
      </c>
    </row>
    <row r="9883" spans="1:31" hidden="1">
      <c r="A9883" s="157" t="s">
        <v>580</v>
      </c>
      <c r="P9883" s="157" t="s">
        <v>572</v>
      </c>
      <c r="U9883" s="163">
        <v>0</v>
      </c>
      <c r="X9883" s="157" t="s">
        <v>578</v>
      </c>
      <c r="AE9883" s="165" t="s">
        <v>270</v>
      </c>
    </row>
    <row r="9884" spans="1:31" hidden="1">
      <c r="A9884" s="157" t="s">
        <v>580</v>
      </c>
      <c r="P9884" s="157" t="s">
        <v>572</v>
      </c>
      <c r="U9884" s="163">
        <v>0</v>
      </c>
      <c r="X9884" s="157" t="s">
        <v>578</v>
      </c>
      <c r="AE9884" s="165" t="s">
        <v>271</v>
      </c>
    </row>
    <row r="9885" spans="1:31" hidden="1">
      <c r="A9885" s="157" t="s">
        <v>580</v>
      </c>
      <c r="P9885" s="157" t="s">
        <v>572</v>
      </c>
      <c r="U9885" s="163">
        <v>0</v>
      </c>
      <c r="X9885" s="157" t="s">
        <v>578</v>
      </c>
      <c r="AE9885" s="165" t="s">
        <v>224</v>
      </c>
    </row>
    <row r="9886" spans="1:31" hidden="1">
      <c r="A9886" s="157" t="s">
        <v>580</v>
      </c>
      <c r="P9886" s="157" t="s">
        <v>572</v>
      </c>
      <c r="U9886" s="163">
        <v>0</v>
      </c>
      <c r="X9886" s="157" t="s">
        <v>578</v>
      </c>
      <c r="AE9886" s="165" t="s">
        <v>298</v>
      </c>
    </row>
    <row r="9887" spans="1:31" hidden="1">
      <c r="A9887" s="157" t="s">
        <v>580</v>
      </c>
      <c r="P9887" s="157" t="s">
        <v>572</v>
      </c>
      <c r="U9887" s="163">
        <v>0</v>
      </c>
      <c r="X9887" s="157" t="s">
        <v>578</v>
      </c>
      <c r="AE9887" s="165" t="s">
        <v>230</v>
      </c>
    </row>
    <row r="9888" spans="1:31" hidden="1">
      <c r="A9888" s="157" t="s">
        <v>580</v>
      </c>
      <c r="P9888" s="157" t="s">
        <v>572</v>
      </c>
      <c r="U9888" s="163">
        <v>0</v>
      </c>
      <c r="X9888" s="157" t="s">
        <v>578</v>
      </c>
      <c r="AE9888" s="165" t="s">
        <v>283</v>
      </c>
    </row>
    <row r="9889" spans="1:31" hidden="1">
      <c r="A9889" s="157" t="s">
        <v>580</v>
      </c>
      <c r="P9889" s="157" t="s">
        <v>572</v>
      </c>
      <c r="U9889" s="163">
        <v>0</v>
      </c>
      <c r="X9889" s="157" t="s">
        <v>578</v>
      </c>
      <c r="AE9889" s="165" t="s">
        <v>281</v>
      </c>
    </row>
    <row r="9890" spans="1:31" hidden="1">
      <c r="A9890" s="157" t="s">
        <v>580</v>
      </c>
      <c r="P9890" s="157" t="s">
        <v>572</v>
      </c>
      <c r="U9890" s="163">
        <v>0</v>
      </c>
      <c r="X9890" s="157" t="s">
        <v>578</v>
      </c>
      <c r="AE9890" s="165" t="s">
        <v>245</v>
      </c>
    </row>
    <row r="9891" spans="1:31" hidden="1">
      <c r="A9891" s="157" t="s">
        <v>580</v>
      </c>
      <c r="P9891" s="157" t="s">
        <v>572</v>
      </c>
      <c r="U9891" s="163">
        <v>0</v>
      </c>
      <c r="X9891" s="157" t="s">
        <v>578</v>
      </c>
      <c r="AE9891" s="165" t="s">
        <v>282</v>
      </c>
    </row>
    <row r="9892" spans="1:31" hidden="1">
      <c r="A9892" s="157" t="s">
        <v>580</v>
      </c>
      <c r="P9892" s="157" t="s">
        <v>572</v>
      </c>
      <c r="U9892" s="163">
        <v>0</v>
      </c>
      <c r="X9892" s="157" t="s">
        <v>578</v>
      </c>
      <c r="AE9892" s="165" t="s">
        <v>365</v>
      </c>
    </row>
    <row r="9893" spans="1:31" hidden="1">
      <c r="A9893" s="157" t="s">
        <v>580</v>
      </c>
      <c r="P9893" s="157" t="s">
        <v>572</v>
      </c>
      <c r="U9893" s="163">
        <v>0</v>
      </c>
      <c r="X9893" s="157" t="s">
        <v>578</v>
      </c>
      <c r="AE9893" s="165" t="s">
        <v>398</v>
      </c>
    </row>
    <row r="9894" spans="1:31" hidden="1">
      <c r="A9894" s="157" t="s">
        <v>580</v>
      </c>
      <c r="P9894" s="157" t="s">
        <v>572</v>
      </c>
      <c r="U9894" s="163">
        <v>0</v>
      </c>
      <c r="X9894" s="157" t="s">
        <v>578</v>
      </c>
      <c r="AE9894" s="165" t="s">
        <v>393</v>
      </c>
    </row>
    <row r="9895" spans="1:31" hidden="1">
      <c r="A9895" s="157" t="s">
        <v>580</v>
      </c>
      <c r="P9895" s="157" t="s">
        <v>572</v>
      </c>
      <c r="U9895" s="163">
        <v>0</v>
      </c>
      <c r="X9895" s="157" t="s">
        <v>578</v>
      </c>
      <c r="AE9895" s="165" t="s">
        <v>395</v>
      </c>
    </row>
    <row r="9896" spans="1:31" hidden="1">
      <c r="A9896" s="157" t="s">
        <v>580</v>
      </c>
      <c r="P9896" s="157" t="s">
        <v>572</v>
      </c>
      <c r="U9896" s="163">
        <v>0</v>
      </c>
      <c r="X9896" s="157" t="s">
        <v>578</v>
      </c>
      <c r="AE9896" s="165" t="s">
        <v>396</v>
      </c>
    </row>
    <row r="9897" spans="1:31" hidden="1">
      <c r="A9897" s="157" t="s">
        <v>580</v>
      </c>
      <c r="P9897" s="157" t="s">
        <v>572</v>
      </c>
      <c r="U9897" s="163">
        <v>0</v>
      </c>
      <c r="X9897" s="157" t="s">
        <v>578</v>
      </c>
      <c r="AE9897" s="165" t="s">
        <v>397</v>
      </c>
    </row>
    <row r="9898" spans="1:31" hidden="1">
      <c r="A9898" s="157" t="s">
        <v>580</v>
      </c>
      <c r="P9898" s="157" t="s">
        <v>572</v>
      </c>
      <c r="U9898" s="163">
        <v>0</v>
      </c>
      <c r="X9898" s="157" t="s">
        <v>578</v>
      </c>
      <c r="AE9898" s="165" t="s">
        <v>399</v>
      </c>
    </row>
    <row r="9899" spans="1:31" hidden="1">
      <c r="A9899" s="157" t="s">
        <v>580</v>
      </c>
      <c r="P9899" s="157" t="s">
        <v>572</v>
      </c>
      <c r="U9899" s="163">
        <v>-427.37</v>
      </c>
      <c r="X9899" s="157" t="s">
        <v>578</v>
      </c>
      <c r="AE9899" s="165" t="s">
        <v>380</v>
      </c>
    </row>
    <row r="9900" spans="1:31" hidden="1">
      <c r="A9900" s="157" t="s">
        <v>580</v>
      </c>
      <c r="P9900" s="157" t="s">
        <v>572</v>
      </c>
      <c r="U9900" s="163">
        <v>-427.37</v>
      </c>
      <c r="X9900" s="157" t="s">
        <v>578</v>
      </c>
      <c r="AE9900" s="165" t="s">
        <v>379</v>
      </c>
    </row>
    <row r="9901" spans="1:31" hidden="1">
      <c r="A9901" s="157" t="s">
        <v>580</v>
      </c>
      <c r="P9901" s="157" t="s">
        <v>572</v>
      </c>
      <c r="U9901" s="163">
        <v>0</v>
      </c>
      <c r="X9901" s="157" t="s">
        <v>578</v>
      </c>
      <c r="AE9901" s="165" t="s">
        <v>354</v>
      </c>
    </row>
    <row r="9902" spans="1:31" hidden="1">
      <c r="A9902" s="157" t="s">
        <v>580</v>
      </c>
      <c r="P9902" s="157" t="s">
        <v>572</v>
      </c>
      <c r="U9902" s="163">
        <v>0</v>
      </c>
      <c r="X9902" s="157" t="s">
        <v>578</v>
      </c>
      <c r="AE9902" s="165" t="s">
        <v>341</v>
      </c>
    </row>
    <row r="9903" spans="1:31" hidden="1">
      <c r="A9903" s="157" t="s">
        <v>580</v>
      </c>
      <c r="P9903" s="157" t="s">
        <v>572</v>
      </c>
      <c r="U9903" s="163">
        <v>0</v>
      </c>
      <c r="X9903" s="157" t="s">
        <v>578</v>
      </c>
      <c r="AE9903" s="165" t="s">
        <v>353</v>
      </c>
    </row>
    <row r="9904" spans="1:31" hidden="1">
      <c r="A9904" s="157" t="s">
        <v>580</v>
      </c>
      <c r="P9904" s="157" t="s">
        <v>572</v>
      </c>
      <c r="U9904" s="163">
        <v>0</v>
      </c>
      <c r="X9904" s="157" t="s">
        <v>578</v>
      </c>
      <c r="AE9904" s="165" t="s">
        <v>342</v>
      </c>
    </row>
    <row r="9905" spans="1:31" hidden="1">
      <c r="A9905" s="157" t="s">
        <v>580</v>
      </c>
      <c r="P9905" s="157" t="s">
        <v>572</v>
      </c>
      <c r="U9905" s="163">
        <v>0</v>
      </c>
      <c r="X9905" s="157" t="s">
        <v>578</v>
      </c>
      <c r="AE9905" s="165" t="s">
        <v>549</v>
      </c>
    </row>
    <row r="9906" spans="1:31" hidden="1">
      <c r="A9906" s="157" t="s">
        <v>580</v>
      </c>
      <c r="P9906" s="157" t="s">
        <v>572</v>
      </c>
      <c r="U9906" s="163">
        <v>0</v>
      </c>
      <c r="X9906" s="157" t="s">
        <v>578</v>
      </c>
      <c r="AE9906" s="165" t="s">
        <v>344</v>
      </c>
    </row>
    <row r="9907" spans="1:31" hidden="1">
      <c r="A9907" s="157" t="s">
        <v>580</v>
      </c>
      <c r="P9907" s="157" t="s">
        <v>572</v>
      </c>
      <c r="U9907" s="163">
        <v>0</v>
      </c>
      <c r="X9907" s="157" t="s">
        <v>578</v>
      </c>
      <c r="AE9907" s="165" t="s">
        <v>349</v>
      </c>
    </row>
    <row r="9908" spans="1:31" hidden="1">
      <c r="A9908" s="157" t="s">
        <v>580</v>
      </c>
      <c r="P9908" s="157" t="s">
        <v>572</v>
      </c>
      <c r="U9908" s="163">
        <v>0</v>
      </c>
      <c r="X9908" s="157" t="s">
        <v>578</v>
      </c>
      <c r="AE9908" s="165" t="s">
        <v>345</v>
      </c>
    </row>
    <row r="9909" spans="1:31" hidden="1">
      <c r="A9909" s="157" t="s">
        <v>580</v>
      </c>
      <c r="P9909" s="157" t="s">
        <v>572</v>
      </c>
      <c r="U9909" s="163">
        <v>0</v>
      </c>
      <c r="X9909" s="157" t="s">
        <v>578</v>
      </c>
      <c r="AE9909" s="165" t="s">
        <v>352</v>
      </c>
    </row>
    <row r="9910" spans="1:31" hidden="1">
      <c r="A9910" s="157" t="s">
        <v>580</v>
      </c>
      <c r="P9910" s="157" t="s">
        <v>572</v>
      </c>
      <c r="U9910" s="163">
        <v>0</v>
      </c>
      <c r="X9910" s="157" t="s">
        <v>578</v>
      </c>
      <c r="AE9910" s="165" t="s">
        <v>351</v>
      </c>
    </row>
    <row r="9911" spans="1:31" hidden="1">
      <c r="A9911" s="157" t="s">
        <v>580</v>
      </c>
      <c r="P9911" s="157" t="s">
        <v>572</v>
      </c>
      <c r="U9911" s="163">
        <v>0</v>
      </c>
      <c r="X9911" s="157" t="s">
        <v>578</v>
      </c>
      <c r="AE9911" s="165" t="s">
        <v>347</v>
      </c>
    </row>
    <row r="9912" spans="1:31" hidden="1">
      <c r="A9912" s="157" t="s">
        <v>580</v>
      </c>
      <c r="P9912" s="157" t="s">
        <v>572</v>
      </c>
      <c r="U9912" s="163">
        <v>0</v>
      </c>
      <c r="X9912" s="157" t="s">
        <v>578</v>
      </c>
      <c r="AE9912" s="165" t="s">
        <v>343</v>
      </c>
    </row>
    <row r="9913" spans="1:31" hidden="1">
      <c r="A9913" s="157" t="s">
        <v>580</v>
      </c>
      <c r="P9913" s="157" t="s">
        <v>572</v>
      </c>
      <c r="U9913" s="163">
        <v>0</v>
      </c>
      <c r="X9913" s="157" t="s">
        <v>578</v>
      </c>
      <c r="AE9913" s="165" t="s">
        <v>346</v>
      </c>
    </row>
    <row r="9914" spans="1:31" hidden="1">
      <c r="A9914" s="157" t="s">
        <v>580</v>
      </c>
      <c r="P9914" s="157" t="s">
        <v>572</v>
      </c>
      <c r="U9914" s="163">
        <v>0</v>
      </c>
      <c r="X9914" s="157" t="s">
        <v>578</v>
      </c>
      <c r="AE9914" s="165" t="s">
        <v>350</v>
      </c>
    </row>
    <row r="9915" spans="1:31" hidden="1">
      <c r="A9915" s="157" t="s">
        <v>580</v>
      </c>
      <c r="P9915" s="157" t="s">
        <v>572</v>
      </c>
      <c r="U9915" s="163">
        <v>0</v>
      </c>
      <c r="X9915" s="157" t="s">
        <v>578</v>
      </c>
      <c r="AE9915" s="165" t="s">
        <v>227</v>
      </c>
    </row>
    <row r="9916" spans="1:31" hidden="1">
      <c r="A9916" s="157" t="s">
        <v>580</v>
      </c>
      <c r="P9916" s="157" t="s">
        <v>572</v>
      </c>
      <c r="U9916" s="163">
        <v>0</v>
      </c>
      <c r="X9916" s="157" t="s">
        <v>578</v>
      </c>
      <c r="AE9916" s="165" t="s">
        <v>236</v>
      </c>
    </row>
    <row r="9917" spans="1:31" hidden="1">
      <c r="A9917" s="157" t="s">
        <v>580</v>
      </c>
      <c r="P9917" s="157" t="s">
        <v>572</v>
      </c>
      <c r="U9917" s="163">
        <v>0</v>
      </c>
      <c r="X9917" s="157" t="s">
        <v>578</v>
      </c>
      <c r="AE9917" s="165" t="s">
        <v>292</v>
      </c>
    </row>
    <row r="9918" spans="1:31" hidden="1">
      <c r="A9918" s="157" t="s">
        <v>580</v>
      </c>
      <c r="P9918" s="157" t="s">
        <v>572</v>
      </c>
      <c r="U9918" s="163">
        <v>0</v>
      </c>
      <c r="X9918" s="157" t="s">
        <v>578</v>
      </c>
      <c r="AE9918" s="165" t="s">
        <v>299</v>
      </c>
    </row>
    <row r="9919" spans="1:31" hidden="1">
      <c r="A9919" s="157" t="s">
        <v>580</v>
      </c>
      <c r="P9919" s="157" t="s">
        <v>572</v>
      </c>
      <c r="U9919" s="163">
        <v>0</v>
      </c>
      <c r="X9919" s="157" t="s">
        <v>578</v>
      </c>
      <c r="AE9919" s="165" t="s">
        <v>348</v>
      </c>
    </row>
    <row r="9920" spans="1:31" hidden="1">
      <c r="A9920" s="157" t="s">
        <v>580</v>
      </c>
      <c r="P9920" s="157" t="s">
        <v>572</v>
      </c>
      <c r="U9920" s="163">
        <v>0</v>
      </c>
      <c r="X9920" s="157" t="s">
        <v>578</v>
      </c>
      <c r="AE9920" s="165" t="s">
        <v>535</v>
      </c>
    </row>
    <row r="9921" spans="1:31" hidden="1">
      <c r="A9921" s="157" t="s">
        <v>580</v>
      </c>
      <c r="P9921" s="157" t="s">
        <v>572</v>
      </c>
      <c r="U9921" s="163">
        <v>0</v>
      </c>
      <c r="X9921" s="157" t="s">
        <v>578</v>
      </c>
      <c r="AE9921" s="165" t="s">
        <v>534</v>
      </c>
    </row>
    <row r="9922" spans="1:31" hidden="1">
      <c r="A9922" s="157" t="s">
        <v>580</v>
      </c>
      <c r="P9922" s="157" t="s">
        <v>572</v>
      </c>
      <c r="U9922" s="163">
        <v>0</v>
      </c>
      <c r="X9922" s="157" t="s">
        <v>578</v>
      </c>
      <c r="AE9922" s="165" t="s">
        <v>316</v>
      </c>
    </row>
    <row r="9923" spans="1:31" hidden="1">
      <c r="A9923" s="157" t="s">
        <v>580</v>
      </c>
      <c r="P9923" s="157" t="s">
        <v>572</v>
      </c>
      <c r="U9923" s="163">
        <v>0</v>
      </c>
      <c r="X9923" s="157" t="s">
        <v>578</v>
      </c>
      <c r="AE9923" s="165" t="s">
        <v>333</v>
      </c>
    </row>
    <row r="9924" spans="1:31" hidden="1">
      <c r="A9924" s="157" t="s">
        <v>580</v>
      </c>
      <c r="P9924" s="157" t="s">
        <v>572</v>
      </c>
      <c r="U9924" s="163">
        <v>0</v>
      </c>
      <c r="X9924" s="157" t="s">
        <v>578</v>
      </c>
      <c r="AE9924" s="165" t="s">
        <v>394</v>
      </c>
    </row>
    <row r="9925" spans="1:31" hidden="1">
      <c r="A9925" s="157" t="s">
        <v>580</v>
      </c>
      <c r="P9925" s="157" t="s">
        <v>572</v>
      </c>
      <c r="U9925" s="163">
        <v>-260440.5199999999</v>
      </c>
      <c r="X9925" s="157" t="s">
        <v>578</v>
      </c>
      <c r="AE9925" s="165" t="s">
        <v>315</v>
      </c>
    </row>
    <row r="9926" spans="1:31" hidden="1">
      <c r="A9926" s="157" t="s">
        <v>580</v>
      </c>
      <c r="P9926" s="157" t="s">
        <v>572</v>
      </c>
      <c r="U9926" s="163">
        <v>0</v>
      </c>
      <c r="X9926" s="157" t="s">
        <v>578</v>
      </c>
      <c r="AE9926" s="165" t="s">
        <v>320</v>
      </c>
    </row>
    <row r="9927" spans="1:31" hidden="1">
      <c r="A9927" s="157" t="s">
        <v>580</v>
      </c>
      <c r="P9927" s="157" t="s">
        <v>572</v>
      </c>
      <c r="U9927" s="163">
        <v>0</v>
      </c>
      <c r="X9927" s="157" t="s">
        <v>578</v>
      </c>
      <c r="AE9927" s="165" t="s">
        <v>321</v>
      </c>
    </row>
    <row r="9928" spans="1:31" hidden="1">
      <c r="A9928" s="157" t="s">
        <v>580</v>
      </c>
      <c r="P9928" s="157" t="s">
        <v>572</v>
      </c>
      <c r="U9928" s="163">
        <v>0</v>
      </c>
      <c r="X9928" s="157" t="s">
        <v>578</v>
      </c>
      <c r="AE9928" s="165" t="s">
        <v>322</v>
      </c>
    </row>
    <row r="9929" spans="1:31" hidden="1">
      <c r="A9929" s="157" t="s">
        <v>580</v>
      </c>
      <c r="P9929" s="157" t="s">
        <v>572</v>
      </c>
      <c r="U9929" s="163">
        <v>0</v>
      </c>
      <c r="X9929" s="157" t="s">
        <v>578</v>
      </c>
      <c r="AE9929" s="165" t="s">
        <v>317</v>
      </c>
    </row>
    <row r="9930" spans="1:31" hidden="1">
      <c r="A9930" s="157" t="s">
        <v>580</v>
      </c>
      <c r="P9930" s="157" t="s">
        <v>572</v>
      </c>
      <c r="U9930" s="163">
        <v>0</v>
      </c>
      <c r="X9930" s="157" t="s">
        <v>578</v>
      </c>
      <c r="AE9930" s="165" t="s">
        <v>324</v>
      </c>
    </row>
    <row r="9931" spans="1:31" hidden="1">
      <c r="A9931" s="157" t="s">
        <v>580</v>
      </c>
      <c r="P9931" s="157" t="s">
        <v>572</v>
      </c>
      <c r="U9931" s="163">
        <v>0</v>
      </c>
      <c r="X9931" s="157" t="s">
        <v>578</v>
      </c>
      <c r="AE9931" s="165" t="s">
        <v>323</v>
      </c>
    </row>
    <row r="9932" spans="1:31" hidden="1">
      <c r="A9932" s="157" t="s">
        <v>580</v>
      </c>
      <c r="P9932" s="157" t="s">
        <v>572</v>
      </c>
      <c r="U9932" s="163">
        <v>0</v>
      </c>
      <c r="X9932" s="157" t="s">
        <v>578</v>
      </c>
      <c r="AE9932" s="165" t="s">
        <v>510</v>
      </c>
    </row>
    <row r="9933" spans="1:31" hidden="1">
      <c r="A9933" s="157" t="s">
        <v>580</v>
      </c>
      <c r="P9933" s="157" t="s">
        <v>572</v>
      </c>
      <c r="U9933" s="163">
        <v>0</v>
      </c>
      <c r="X9933" s="157" t="s">
        <v>578</v>
      </c>
      <c r="AE9933" s="165" t="s">
        <v>584</v>
      </c>
    </row>
    <row r="9934" spans="1:31" hidden="1">
      <c r="A9934" s="157" t="s">
        <v>580</v>
      </c>
      <c r="P9934" s="157" t="s">
        <v>572</v>
      </c>
      <c r="U9934" s="163">
        <v>0</v>
      </c>
      <c r="X9934" s="157" t="s">
        <v>578</v>
      </c>
      <c r="AE9934" s="165" t="s">
        <v>597</v>
      </c>
    </row>
    <row r="9935" spans="1:31" hidden="1">
      <c r="A9935" s="157" t="s">
        <v>580</v>
      </c>
      <c r="P9935" s="157" t="s">
        <v>572</v>
      </c>
      <c r="U9935" s="163">
        <v>0</v>
      </c>
      <c r="X9935" s="157" t="s">
        <v>578</v>
      </c>
      <c r="AE9935" s="165" t="s">
        <v>502</v>
      </c>
    </row>
    <row r="9936" spans="1:31" hidden="1">
      <c r="A9936" s="157" t="s">
        <v>580</v>
      </c>
      <c r="P9936" s="157" t="s">
        <v>572</v>
      </c>
      <c r="U9936" s="163">
        <v>0</v>
      </c>
      <c r="X9936" s="157" t="s">
        <v>578</v>
      </c>
      <c r="AE9936" s="165" t="s">
        <v>497</v>
      </c>
    </row>
    <row r="9937" spans="1:31" hidden="1">
      <c r="A9937" s="157" t="s">
        <v>580</v>
      </c>
      <c r="P9937" s="157" t="s">
        <v>572</v>
      </c>
      <c r="U9937" s="163">
        <v>0</v>
      </c>
      <c r="X9937" s="157" t="s">
        <v>578</v>
      </c>
      <c r="AE9937" s="165" t="s">
        <v>519</v>
      </c>
    </row>
    <row r="9938" spans="1:31" hidden="1">
      <c r="A9938" s="157" t="s">
        <v>580</v>
      </c>
      <c r="P9938" s="157" t="s">
        <v>572</v>
      </c>
      <c r="U9938" s="163">
        <v>27.089999999999996</v>
      </c>
      <c r="X9938" s="157" t="s">
        <v>578</v>
      </c>
      <c r="AE9938" s="165" t="s">
        <v>338</v>
      </c>
    </row>
    <row r="9939" spans="1:31" hidden="1">
      <c r="A9939" s="157" t="s">
        <v>580</v>
      </c>
      <c r="P9939" s="157" t="s">
        <v>572</v>
      </c>
      <c r="U9939" s="163">
        <v>0</v>
      </c>
      <c r="X9939" s="157" t="s">
        <v>578</v>
      </c>
      <c r="AE9939" s="165" t="s">
        <v>486</v>
      </c>
    </row>
    <row r="9940" spans="1:31" hidden="1">
      <c r="A9940" s="157" t="s">
        <v>580</v>
      </c>
      <c r="P9940" s="157" t="s">
        <v>572</v>
      </c>
      <c r="U9940" s="163">
        <v>0</v>
      </c>
      <c r="X9940" s="157" t="s">
        <v>578</v>
      </c>
      <c r="AE9940" s="165" t="s">
        <v>498</v>
      </c>
    </row>
    <row r="9941" spans="1:31" hidden="1">
      <c r="A9941" s="157" t="s">
        <v>580</v>
      </c>
      <c r="P9941" s="157" t="s">
        <v>572</v>
      </c>
      <c r="U9941" s="163">
        <v>-27.089999999999996</v>
      </c>
      <c r="X9941" s="157" t="s">
        <v>578</v>
      </c>
      <c r="AE9941" s="165" t="s">
        <v>337</v>
      </c>
    </row>
    <row r="9942" spans="1:31" hidden="1">
      <c r="A9942" s="157" t="s">
        <v>580</v>
      </c>
      <c r="P9942" s="157" t="s">
        <v>572</v>
      </c>
      <c r="U9942" s="163">
        <v>0</v>
      </c>
      <c r="X9942" s="157" t="s">
        <v>578</v>
      </c>
      <c r="AE9942" s="165" t="s">
        <v>489</v>
      </c>
    </row>
    <row r="9943" spans="1:31" hidden="1">
      <c r="A9943" s="157" t="s">
        <v>580</v>
      </c>
      <c r="P9943" s="157" t="s">
        <v>572</v>
      </c>
      <c r="U9943" s="163">
        <v>0</v>
      </c>
      <c r="X9943" s="157" t="s">
        <v>578</v>
      </c>
      <c r="AE9943" s="165" t="s">
        <v>515</v>
      </c>
    </row>
    <row r="9944" spans="1:31" hidden="1">
      <c r="A9944" s="157" t="s">
        <v>580</v>
      </c>
      <c r="P9944" s="157" t="s">
        <v>572</v>
      </c>
      <c r="U9944" s="163">
        <v>0</v>
      </c>
      <c r="X9944" s="157" t="s">
        <v>578</v>
      </c>
      <c r="AE9944" s="165" t="s">
        <v>518</v>
      </c>
    </row>
    <row r="9945" spans="1:31" hidden="1">
      <c r="A9945" s="157" t="s">
        <v>580</v>
      </c>
      <c r="P9945" s="157" t="s">
        <v>572</v>
      </c>
      <c r="U9945" s="163">
        <v>0</v>
      </c>
      <c r="X9945" s="157" t="s">
        <v>578</v>
      </c>
      <c r="AE9945" s="165" t="s">
        <v>488</v>
      </c>
    </row>
    <row r="9946" spans="1:31" hidden="1">
      <c r="A9946" s="157" t="s">
        <v>580</v>
      </c>
      <c r="P9946" s="157" t="s">
        <v>572</v>
      </c>
      <c r="U9946" s="163">
        <v>0</v>
      </c>
      <c r="X9946" s="157" t="s">
        <v>578</v>
      </c>
      <c r="AE9946" s="165" t="s">
        <v>376</v>
      </c>
    </row>
    <row r="9947" spans="1:31" hidden="1">
      <c r="A9947" s="157" t="s">
        <v>580</v>
      </c>
      <c r="P9947" s="157" t="s">
        <v>572</v>
      </c>
      <c r="U9947" s="163">
        <v>0</v>
      </c>
      <c r="X9947" s="157" t="s">
        <v>578</v>
      </c>
      <c r="AE9947" s="165" t="s">
        <v>599</v>
      </c>
    </row>
    <row r="9948" spans="1:31" hidden="1">
      <c r="A9948" s="157" t="s">
        <v>580</v>
      </c>
      <c r="P9948" s="157" t="s">
        <v>572</v>
      </c>
      <c r="U9948" s="163">
        <v>0</v>
      </c>
      <c r="X9948" s="157" t="s">
        <v>578</v>
      </c>
      <c r="AE9948" s="165" t="s">
        <v>600</v>
      </c>
    </row>
    <row r="9949" spans="1:31" hidden="1">
      <c r="A9949" s="157" t="s">
        <v>580</v>
      </c>
      <c r="P9949" s="157" t="s">
        <v>572</v>
      </c>
      <c r="U9949" s="163">
        <v>0</v>
      </c>
      <c r="X9949" s="157" t="s">
        <v>578</v>
      </c>
      <c r="AE9949" s="165" t="s">
        <v>500</v>
      </c>
    </row>
    <row r="9950" spans="1:31" hidden="1">
      <c r="A9950" s="157" t="s">
        <v>580</v>
      </c>
      <c r="P9950" s="157" t="s">
        <v>572</v>
      </c>
      <c r="U9950" s="163">
        <v>0</v>
      </c>
      <c r="X9950" s="157" t="s">
        <v>578</v>
      </c>
      <c r="AE9950" s="165" t="s">
        <v>503</v>
      </c>
    </row>
    <row r="9951" spans="1:31" hidden="1">
      <c r="A9951" s="157" t="s">
        <v>580</v>
      </c>
      <c r="P9951" s="157" t="s">
        <v>572</v>
      </c>
      <c r="U9951" s="163">
        <v>0</v>
      </c>
      <c r="X9951" s="157" t="s">
        <v>578</v>
      </c>
      <c r="AE9951" s="165" t="s">
        <v>582</v>
      </c>
    </row>
    <row r="9952" spans="1:31" hidden="1">
      <c r="A9952" s="157" t="s">
        <v>580</v>
      </c>
      <c r="P9952" s="157" t="s">
        <v>572</v>
      </c>
      <c r="U9952" s="163">
        <v>0</v>
      </c>
      <c r="X9952" s="157" t="s">
        <v>578</v>
      </c>
      <c r="AE9952" s="165" t="s">
        <v>520</v>
      </c>
    </row>
    <row r="9953" spans="1:31" hidden="1">
      <c r="A9953" s="157" t="s">
        <v>580</v>
      </c>
      <c r="P9953" s="157" t="s">
        <v>572</v>
      </c>
      <c r="U9953" s="163">
        <v>0</v>
      </c>
      <c r="X9953" s="157" t="s">
        <v>578</v>
      </c>
      <c r="AE9953" s="165" t="s">
        <v>494</v>
      </c>
    </row>
    <row r="9954" spans="1:31" hidden="1">
      <c r="A9954" s="157" t="s">
        <v>580</v>
      </c>
      <c r="P9954" s="157" t="s">
        <v>572</v>
      </c>
      <c r="U9954" s="163">
        <v>0</v>
      </c>
      <c r="X9954" s="157" t="s">
        <v>578</v>
      </c>
      <c r="AE9954" s="165" t="s">
        <v>517</v>
      </c>
    </row>
    <row r="9955" spans="1:31" hidden="1">
      <c r="A9955" s="157" t="s">
        <v>580</v>
      </c>
      <c r="P9955" s="157" t="s">
        <v>572</v>
      </c>
      <c r="U9955" s="163">
        <v>0</v>
      </c>
      <c r="X9955" s="157" t="s">
        <v>578</v>
      </c>
      <c r="AE9955" s="165" t="s">
        <v>493</v>
      </c>
    </row>
    <row r="9956" spans="1:31" hidden="1">
      <c r="A9956" s="157" t="s">
        <v>580</v>
      </c>
      <c r="P9956" s="157" t="s">
        <v>572</v>
      </c>
      <c r="U9956" s="163">
        <v>0</v>
      </c>
      <c r="X9956" s="157" t="s">
        <v>578</v>
      </c>
      <c r="AE9956" s="165" t="s">
        <v>581</v>
      </c>
    </row>
    <row r="9957" spans="1:31" hidden="1">
      <c r="A9957" s="157" t="s">
        <v>580</v>
      </c>
      <c r="P9957" s="157" t="s">
        <v>572</v>
      </c>
      <c r="U9957" s="163">
        <v>0</v>
      </c>
      <c r="X9957" s="157" t="s">
        <v>578</v>
      </c>
      <c r="AE9957" s="165" t="s">
        <v>309</v>
      </c>
    </row>
    <row r="9958" spans="1:31" hidden="1">
      <c r="A9958" s="157" t="s">
        <v>580</v>
      </c>
      <c r="P9958" s="157" t="s">
        <v>572</v>
      </c>
      <c r="U9958" s="163">
        <v>0</v>
      </c>
      <c r="X9958" s="157" t="s">
        <v>578</v>
      </c>
      <c r="AE9958" s="165" t="s">
        <v>496</v>
      </c>
    </row>
    <row r="9959" spans="1:31" hidden="1">
      <c r="A9959" s="157" t="s">
        <v>580</v>
      </c>
      <c r="P9959" s="157" t="s">
        <v>572</v>
      </c>
      <c r="U9959" s="163">
        <v>0</v>
      </c>
      <c r="X9959" s="157" t="s">
        <v>578</v>
      </c>
      <c r="AE9959" s="165" t="s">
        <v>516</v>
      </c>
    </row>
    <row r="9960" spans="1:31" hidden="1">
      <c r="A9960" s="157" t="s">
        <v>580</v>
      </c>
      <c r="P9960" s="157" t="s">
        <v>572</v>
      </c>
      <c r="U9960" s="163">
        <v>0</v>
      </c>
      <c r="X9960" s="157" t="s">
        <v>578</v>
      </c>
      <c r="AE9960" s="165" t="s">
        <v>601</v>
      </c>
    </row>
    <row r="9961" spans="1:31" hidden="1">
      <c r="A9961" s="157" t="s">
        <v>580</v>
      </c>
      <c r="P9961" s="157" t="s">
        <v>572</v>
      </c>
      <c r="U9961" s="163">
        <v>0</v>
      </c>
      <c r="X9961" s="157" t="s">
        <v>578</v>
      </c>
      <c r="AE9961" s="165" t="s">
        <v>514</v>
      </c>
    </row>
    <row r="9962" spans="1:31" hidden="1">
      <c r="A9962" s="157" t="s">
        <v>580</v>
      </c>
      <c r="P9962" s="157" t="s">
        <v>572</v>
      </c>
      <c r="U9962" s="163">
        <v>0</v>
      </c>
      <c r="X9962" s="157" t="s">
        <v>578</v>
      </c>
      <c r="AE9962" s="165" t="s">
        <v>513</v>
      </c>
    </row>
    <row r="9963" spans="1:31" hidden="1">
      <c r="A9963" s="157" t="s">
        <v>580</v>
      </c>
      <c r="P9963" s="157" t="s">
        <v>572</v>
      </c>
      <c r="U9963" s="163">
        <v>0</v>
      </c>
      <c r="X9963" s="157" t="s">
        <v>578</v>
      </c>
      <c r="AE9963" s="165" t="s">
        <v>492</v>
      </c>
    </row>
    <row r="9964" spans="1:31" hidden="1">
      <c r="A9964" s="157" t="s">
        <v>580</v>
      </c>
      <c r="P9964" s="157" t="s">
        <v>572</v>
      </c>
      <c r="U9964" s="163">
        <v>0</v>
      </c>
      <c r="X9964" s="157" t="s">
        <v>578</v>
      </c>
      <c r="AE9964" s="165" t="s">
        <v>602</v>
      </c>
    </row>
    <row r="9965" spans="1:31" hidden="1">
      <c r="A9965" s="157" t="s">
        <v>580</v>
      </c>
      <c r="P9965" s="157" t="s">
        <v>572</v>
      </c>
      <c r="U9965" s="163">
        <v>0</v>
      </c>
      <c r="X9965" s="157" t="s">
        <v>578</v>
      </c>
      <c r="AE9965" s="165" t="s">
        <v>603</v>
      </c>
    </row>
    <row r="9966" spans="1:31" hidden="1">
      <c r="A9966" s="157" t="s">
        <v>580</v>
      </c>
      <c r="P9966" s="157" t="s">
        <v>572</v>
      </c>
      <c r="U9966" s="163">
        <v>0</v>
      </c>
      <c r="X9966" s="157" t="s">
        <v>578</v>
      </c>
      <c r="AE9966" s="165" t="s">
        <v>491</v>
      </c>
    </row>
    <row r="9967" spans="1:31" hidden="1">
      <c r="A9967" s="157" t="s">
        <v>580</v>
      </c>
      <c r="P9967" s="157" t="s">
        <v>572</v>
      </c>
      <c r="U9967" s="163">
        <v>0</v>
      </c>
      <c r="X9967" s="157" t="s">
        <v>578</v>
      </c>
      <c r="AE9967" s="165" t="s">
        <v>495</v>
      </c>
    </row>
    <row r="9968" spans="1:31" hidden="1">
      <c r="A9968" s="157" t="s">
        <v>580</v>
      </c>
      <c r="P9968" s="157" t="s">
        <v>572</v>
      </c>
      <c r="U9968" s="163">
        <v>0</v>
      </c>
      <c r="X9968" s="157" t="s">
        <v>578</v>
      </c>
      <c r="AE9968" s="165" t="s">
        <v>460</v>
      </c>
    </row>
    <row r="9969" spans="1:31" hidden="1">
      <c r="A9969" s="157" t="s">
        <v>580</v>
      </c>
      <c r="P9969" s="157" t="s">
        <v>572</v>
      </c>
      <c r="U9969" s="163">
        <v>0</v>
      </c>
      <c r="X9969" s="157" t="s">
        <v>578</v>
      </c>
      <c r="AE9969" s="165" t="s">
        <v>604</v>
      </c>
    </row>
    <row r="9970" spans="1:31" hidden="1">
      <c r="A9970" s="157" t="s">
        <v>580</v>
      </c>
      <c r="P9970" s="157" t="s">
        <v>572</v>
      </c>
      <c r="U9970" s="163">
        <v>0</v>
      </c>
      <c r="X9970" s="157" t="s">
        <v>578</v>
      </c>
      <c r="AE9970" s="165" t="s">
        <v>501</v>
      </c>
    </row>
    <row r="9971" spans="1:31" hidden="1">
      <c r="A9971" s="157" t="s">
        <v>580</v>
      </c>
      <c r="P9971" s="157" t="s">
        <v>572</v>
      </c>
      <c r="U9971" s="163">
        <v>0</v>
      </c>
      <c r="X9971" s="157" t="s">
        <v>578</v>
      </c>
      <c r="AE9971" s="165" t="s">
        <v>511</v>
      </c>
    </row>
    <row r="9972" spans="1:31" hidden="1">
      <c r="A9972" s="157" t="s">
        <v>580</v>
      </c>
      <c r="P9972" s="157" t="s">
        <v>572</v>
      </c>
      <c r="U9972" s="163">
        <v>0</v>
      </c>
      <c r="X9972" s="157" t="s">
        <v>578</v>
      </c>
      <c r="AE9972" s="165" t="s">
        <v>490</v>
      </c>
    </row>
    <row r="9973" spans="1:31" hidden="1">
      <c r="A9973" s="157" t="s">
        <v>580</v>
      </c>
      <c r="P9973" s="157" t="s">
        <v>572</v>
      </c>
      <c r="U9973" s="163">
        <v>0</v>
      </c>
      <c r="X9973" s="157" t="s">
        <v>578</v>
      </c>
      <c r="AE9973" s="165" t="s">
        <v>512</v>
      </c>
    </row>
    <row r="9974" spans="1:31" hidden="1">
      <c r="A9974" s="157" t="s">
        <v>580</v>
      </c>
      <c r="P9974" s="157" t="s">
        <v>572</v>
      </c>
      <c r="U9974" s="163">
        <v>0</v>
      </c>
      <c r="X9974" s="157" t="s">
        <v>578</v>
      </c>
      <c r="AE9974" s="165" t="s">
        <v>468</v>
      </c>
    </row>
    <row r="9975" spans="1:31" hidden="1">
      <c r="A9975" s="157" t="s">
        <v>580</v>
      </c>
      <c r="P9975" s="157" t="s">
        <v>572</v>
      </c>
      <c r="U9975" s="163">
        <v>0</v>
      </c>
      <c r="X9975" s="157" t="s">
        <v>578</v>
      </c>
      <c r="AE9975" s="165" t="s">
        <v>217</v>
      </c>
    </row>
    <row r="9976" spans="1:31" hidden="1">
      <c r="A9976" s="157" t="s">
        <v>580</v>
      </c>
      <c r="P9976" s="157" t="s">
        <v>572</v>
      </c>
      <c r="U9976" s="163">
        <v>0</v>
      </c>
      <c r="X9976" s="157" t="s">
        <v>578</v>
      </c>
      <c r="AE9976" s="165" t="s">
        <v>542</v>
      </c>
    </row>
    <row r="9977" spans="1:31" hidden="1">
      <c r="A9977" s="157" t="s">
        <v>580</v>
      </c>
      <c r="P9977" s="157" t="s">
        <v>572</v>
      </c>
      <c r="U9977" s="163">
        <v>0</v>
      </c>
      <c r="X9977" s="157" t="s">
        <v>578</v>
      </c>
      <c r="AE9977" s="165" t="s">
        <v>550</v>
      </c>
    </row>
    <row r="9978" spans="1:31" hidden="1">
      <c r="A9978" s="157" t="s">
        <v>580</v>
      </c>
      <c r="P9978" s="157" t="s">
        <v>572</v>
      </c>
      <c r="U9978" s="163">
        <v>0</v>
      </c>
      <c r="X9978" s="157" t="s">
        <v>578</v>
      </c>
      <c r="AE9978" s="165" t="s">
        <v>294</v>
      </c>
    </row>
    <row r="9979" spans="1:31" hidden="1">
      <c r="A9979" s="157" t="s">
        <v>580</v>
      </c>
      <c r="P9979" s="157" t="s">
        <v>572</v>
      </c>
      <c r="U9979" s="163">
        <v>0</v>
      </c>
      <c r="X9979" s="157" t="s">
        <v>578</v>
      </c>
      <c r="AE9979" s="165" t="s">
        <v>543</v>
      </c>
    </row>
    <row r="9980" spans="1:31" hidden="1">
      <c r="A9980" s="157" t="s">
        <v>580</v>
      </c>
      <c r="P9980" s="157" t="s">
        <v>572</v>
      </c>
      <c r="U9980" s="163">
        <v>0</v>
      </c>
      <c r="X9980" s="157" t="s">
        <v>578</v>
      </c>
    </row>
    <row r="9981" spans="1:31" hidden="1">
      <c r="A9981" s="157" t="s">
        <v>580</v>
      </c>
      <c r="P9981" s="157" t="s">
        <v>572</v>
      </c>
      <c r="U9981" s="163">
        <v>0</v>
      </c>
      <c r="X9981" s="157" t="s">
        <v>578</v>
      </c>
      <c r="AE9981" s="165" t="s">
        <v>464</v>
      </c>
    </row>
    <row r="9982" spans="1:31" hidden="1">
      <c r="A9982" s="157" t="s">
        <v>580</v>
      </c>
      <c r="P9982" s="157" t="s">
        <v>572</v>
      </c>
      <c r="U9982" s="163">
        <v>0</v>
      </c>
      <c r="X9982" s="157" t="s">
        <v>578</v>
      </c>
      <c r="AE9982" s="165" t="s">
        <v>465</v>
      </c>
    </row>
    <row r="9983" spans="1:31" hidden="1">
      <c r="A9983" s="157" t="s">
        <v>580</v>
      </c>
      <c r="P9983" s="157" t="s">
        <v>572</v>
      </c>
      <c r="U9983" s="163">
        <v>0</v>
      </c>
      <c r="X9983" s="157" t="s">
        <v>578</v>
      </c>
      <c r="AE9983" s="165" t="s">
        <v>466</v>
      </c>
    </row>
    <row r="9984" spans="1:31" hidden="1">
      <c r="A9984" s="157" t="s">
        <v>580</v>
      </c>
      <c r="P9984" s="157" t="s">
        <v>572</v>
      </c>
      <c r="U9984" s="163">
        <v>0</v>
      </c>
      <c r="X9984" s="157" t="s">
        <v>578</v>
      </c>
      <c r="AE9984" s="165" t="s">
        <v>467</v>
      </c>
    </row>
    <row r="9985" spans="1:31" hidden="1">
      <c r="A9985" s="157" t="s">
        <v>580</v>
      </c>
      <c r="P9985" s="157" t="s">
        <v>572</v>
      </c>
      <c r="U9985" s="163">
        <v>-70000</v>
      </c>
      <c r="X9985" s="157" t="s">
        <v>578</v>
      </c>
      <c r="AE9985" s="165" t="s">
        <v>401</v>
      </c>
    </row>
    <row r="9986" spans="1:31" hidden="1">
      <c r="A9986" s="157" t="s">
        <v>580</v>
      </c>
      <c r="P9986" s="157" t="s">
        <v>572</v>
      </c>
      <c r="U9986" s="163">
        <v>31000</v>
      </c>
      <c r="X9986" s="157" t="s">
        <v>578</v>
      </c>
      <c r="AE9986" s="165" t="s">
        <v>547</v>
      </c>
    </row>
    <row r="9987" spans="1:31" hidden="1">
      <c r="A9987" s="157" t="s">
        <v>580</v>
      </c>
      <c r="P9987" s="157" t="s">
        <v>572</v>
      </c>
      <c r="U9987" s="163">
        <v>0</v>
      </c>
      <c r="X9987" s="157" t="s">
        <v>578</v>
      </c>
      <c r="AE9987" s="165" t="s">
        <v>470</v>
      </c>
    </row>
    <row r="9988" spans="1:31" hidden="1">
      <c r="A9988" s="157" t="s">
        <v>580</v>
      </c>
      <c r="P9988" s="157" t="s">
        <v>572</v>
      </c>
      <c r="U9988" s="163">
        <v>0</v>
      </c>
      <c r="X9988" s="157" t="s">
        <v>578</v>
      </c>
      <c r="AE9988" s="165" t="s">
        <v>472</v>
      </c>
    </row>
    <row r="9989" spans="1:31" hidden="1">
      <c r="A9989" s="157" t="s">
        <v>580</v>
      </c>
      <c r="P9989" s="157" t="s">
        <v>572</v>
      </c>
      <c r="U9989" s="163">
        <v>0</v>
      </c>
      <c r="X9989" s="157" t="s">
        <v>578</v>
      </c>
      <c r="AE9989" s="165" t="s">
        <v>462</v>
      </c>
    </row>
    <row r="9990" spans="1:31" hidden="1">
      <c r="A9990" s="157" t="s">
        <v>580</v>
      </c>
      <c r="P9990" s="157" t="s">
        <v>572</v>
      </c>
      <c r="U9990" s="163">
        <v>-266371.4300000004</v>
      </c>
      <c r="X9990" s="157" t="s">
        <v>578</v>
      </c>
      <c r="AE9990" s="165" t="s">
        <v>473</v>
      </c>
    </row>
    <row r="9991" spans="1:31" hidden="1">
      <c r="A9991" s="157" t="s">
        <v>580</v>
      </c>
      <c r="P9991" s="157" t="s">
        <v>572</v>
      </c>
      <c r="U9991" s="163">
        <v>0</v>
      </c>
      <c r="X9991" s="157" t="s">
        <v>578</v>
      </c>
      <c r="AE9991" s="165" t="s">
        <v>479</v>
      </c>
    </row>
    <row r="9992" spans="1:31" hidden="1">
      <c r="A9992" s="157" t="s">
        <v>580</v>
      </c>
      <c r="P9992" s="157" t="s">
        <v>572</v>
      </c>
      <c r="U9992" s="163">
        <v>-186.46255908295734</v>
      </c>
      <c r="X9992" s="157" t="s">
        <v>578</v>
      </c>
      <c r="AE9992" s="165" t="s">
        <v>475</v>
      </c>
    </row>
    <row r="9993" spans="1:31" hidden="1">
      <c r="A9993" s="157" t="s">
        <v>580</v>
      </c>
      <c r="P9993" s="157" t="s">
        <v>572</v>
      </c>
      <c r="U9993" s="163">
        <v>4860.4199999999983</v>
      </c>
      <c r="X9993" s="157" t="s">
        <v>578</v>
      </c>
      <c r="AE9993" s="165" t="s">
        <v>476</v>
      </c>
    </row>
    <row r="9994" spans="1:31" hidden="1">
      <c r="A9994" s="157" t="s">
        <v>580</v>
      </c>
      <c r="P9994" s="157" t="s">
        <v>572</v>
      </c>
      <c r="U9994" s="163">
        <v>-1395.44</v>
      </c>
      <c r="X9994" s="157" t="s">
        <v>578</v>
      </c>
      <c r="AE9994" s="165" t="s">
        <v>474</v>
      </c>
    </row>
    <row r="9995" spans="1:31" hidden="1">
      <c r="A9995" s="157" t="s">
        <v>580</v>
      </c>
      <c r="P9995" s="157" t="s">
        <v>572</v>
      </c>
      <c r="U9995" s="163">
        <v>0</v>
      </c>
      <c r="X9995" s="157" t="s">
        <v>578</v>
      </c>
      <c r="AE9995" s="165" t="s">
        <v>482</v>
      </c>
    </row>
    <row r="9996" spans="1:31" hidden="1">
      <c r="A9996" s="157" t="s">
        <v>580</v>
      </c>
      <c r="P9996" s="157" t="s">
        <v>572</v>
      </c>
      <c r="U9996" s="163">
        <v>-3793.3799999999974</v>
      </c>
      <c r="X9996" s="157" t="s">
        <v>578</v>
      </c>
      <c r="AE9996" s="165" t="s">
        <v>478</v>
      </c>
    </row>
    <row r="9997" spans="1:31" hidden="1">
      <c r="A9997" s="157" t="s">
        <v>580</v>
      </c>
      <c r="P9997" s="157" t="s">
        <v>572</v>
      </c>
      <c r="U9997" s="163">
        <v>-76766.275114805787</v>
      </c>
      <c r="X9997" s="157" t="s">
        <v>578</v>
      </c>
      <c r="AE9997" s="165" t="s">
        <v>485</v>
      </c>
    </row>
    <row r="9998" spans="1:31" hidden="1">
      <c r="A9998" s="157" t="s">
        <v>580</v>
      </c>
      <c r="P9998" s="157" t="s">
        <v>572</v>
      </c>
      <c r="U9998" s="163">
        <v>602.4</v>
      </c>
      <c r="X9998" s="157" t="s">
        <v>578</v>
      </c>
      <c r="AE9998" s="165" t="s">
        <v>483</v>
      </c>
    </row>
    <row r="9999" spans="1:31" hidden="1">
      <c r="A9999" s="157" t="s">
        <v>580</v>
      </c>
      <c r="P9999" s="157" t="s">
        <v>572</v>
      </c>
      <c r="U9999" s="163">
        <v>0</v>
      </c>
      <c r="X9999" s="157" t="s">
        <v>578</v>
      </c>
      <c r="AE9999" s="165" t="s">
        <v>484</v>
      </c>
    </row>
    <row r="10000" spans="1:31" hidden="1">
      <c r="A10000" s="157" t="s">
        <v>580</v>
      </c>
      <c r="P10000" s="157" t="s">
        <v>572</v>
      </c>
      <c r="U10000" s="163">
        <v>0</v>
      </c>
      <c r="X10000" s="157" t="s">
        <v>578</v>
      </c>
      <c r="AE10000" s="165" t="s">
        <v>477</v>
      </c>
    </row>
    <row r="10001" spans="1:31" hidden="1">
      <c r="A10001" s="157" t="s">
        <v>580</v>
      </c>
      <c r="P10001" s="157" t="s">
        <v>572</v>
      </c>
      <c r="U10001" s="163">
        <v>0</v>
      </c>
      <c r="X10001" s="157" t="s">
        <v>578</v>
      </c>
      <c r="AE10001" s="165" t="s">
        <v>482</v>
      </c>
    </row>
    <row r="10002" spans="1:31" hidden="1">
      <c r="A10002" s="157" t="s">
        <v>580</v>
      </c>
      <c r="P10002" s="157" t="s">
        <v>572</v>
      </c>
      <c r="U10002" s="163">
        <v>0</v>
      </c>
      <c r="X10002" s="157" t="s">
        <v>578</v>
      </c>
      <c r="AE10002" s="165" t="s">
        <v>480</v>
      </c>
    </row>
    <row r="10003" spans="1:31" hidden="1">
      <c r="A10003" s="157" t="s">
        <v>580</v>
      </c>
      <c r="P10003" s="157" t="s">
        <v>572</v>
      </c>
      <c r="U10003" s="163">
        <v>0</v>
      </c>
      <c r="X10003" s="157" t="s">
        <v>578</v>
      </c>
      <c r="AE10003" s="165" t="s">
        <v>481</v>
      </c>
    </row>
    <row r="10004" spans="1:31" hidden="1">
      <c r="A10004" s="157" t="s">
        <v>580</v>
      </c>
      <c r="P10004" s="157" t="s">
        <v>572</v>
      </c>
      <c r="U10004" s="163">
        <v>0</v>
      </c>
      <c r="X10004" s="157" t="s">
        <v>578</v>
      </c>
      <c r="AE10004" s="165" t="s">
        <v>469</v>
      </c>
    </row>
    <row r="10005" spans="1:31" hidden="1">
      <c r="A10005" s="157" t="s">
        <v>580</v>
      </c>
      <c r="P10005" s="157" t="s">
        <v>572</v>
      </c>
      <c r="U10005" s="163">
        <v>0</v>
      </c>
      <c r="X10005" s="157" t="s">
        <v>606</v>
      </c>
      <c r="AE10005" s="165" t="s">
        <v>360</v>
      </c>
    </row>
    <row r="10006" spans="1:31" hidden="1">
      <c r="A10006" s="157" t="s">
        <v>580</v>
      </c>
      <c r="P10006" s="157" t="s">
        <v>572</v>
      </c>
      <c r="U10006" s="163">
        <v>0</v>
      </c>
      <c r="X10006" s="157" t="s">
        <v>606</v>
      </c>
      <c r="AE10006" s="165" t="s">
        <v>357</v>
      </c>
    </row>
    <row r="10007" spans="1:31" hidden="1">
      <c r="A10007" s="157" t="s">
        <v>580</v>
      </c>
      <c r="P10007" s="157" t="s">
        <v>572</v>
      </c>
      <c r="U10007" s="163">
        <v>0</v>
      </c>
      <c r="X10007" s="157" t="s">
        <v>606</v>
      </c>
      <c r="AE10007" s="165" t="s">
        <v>358</v>
      </c>
    </row>
    <row r="10008" spans="1:31" hidden="1">
      <c r="A10008" s="157" t="s">
        <v>580</v>
      </c>
      <c r="P10008" s="157" t="s">
        <v>572</v>
      </c>
      <c r="U10008" s="163">
        <v>0</v>
      </c>
      <c r="X10008" s="157" t="s">
        <v>606</v>
      </c>
      <c r="AE10008" s="165" t="s">
        <v>359</v>
      </c>
    </row>
    <row r="10009" spans="1:31" hidden="1">
      <c r="A10009" s="157" t="s">
        <v>580</v>
      </c>
      <c r="P10009" s="157" t="s">
        <v>572</v>
      </c>
      <c r="U10009" s="163">
        <v>0</v>
      </c>
      <c r="X10009" s="157" t="s">
        <v>606</v>
      </c>
      <c r="AE10009" s="165" t="s">
        <v>363</v>
      </c>
    </row>
    <row r="10010" spans="1:31" hidden="1">
      <c r="A10010" s="157" t="s">
        <v>580</v>
      </c>
      <c r="P10010" s="157" t="s">
        <v>572</v>
      </c>
      <c r="U10010" s="163">
        <v>0</v>
      </c>
      <c r="X10010" s="157" t="s">
        <v>606</v>
      </c>
      <c r="AE10010" s="165" t="s">
        <v>364</v>
      </c>
    </row>
    <row r="10011" spans="1:31" hidden="1">
      <c r="A10011" s="157" t="s">
        <v>580</v>
      </c>
      <c r="P10011" s="157" t="s">
        <v>572</v>
      </c>
      <c r="U10011" s="163">
        <v>0</v>
      </c>
      <c r="X10011" s="157" t="s">
        <v>606</v>
      </c>
      <c r="AE10011" s="165" t="s">
        <v>362</v>
      </c>
    </row>
    <row r="10012" spans="1:31" hidden="1">
      <c r="A10012" s="157" t="s">
        <v>580</v>
      </c>
      <c r="P10012" s="157" t="s">
        <v>572</v>
      </c>
      <c r="U10012" s="163">
        <v>0</v>
      </c>
      <c r="X10012" s="157" t="s">
        <v>606</v>
      </c>
      <c r="AE10012" s="165" t="s">
        <v>361</v>
      </c>
    </row>
    <row r="10013" spans="1:31" hidden="1">
      <c r="A10013" s="157" t="s">
        <v>580</v>
      </c>
      <c r="P10013" s="157" t="s">
        <v>572</v>
      </c>
      <c r="U10013" s="163">
        <v>0</v>
      </c>
      <c r="X10013" s="157" t="s">
        <v>606</v>
      </c>
      <c r="AE10013" s="165" t="s">
        <v>382</v>
      </c>
    </row>
    <row r="10014" spans="1:31" hidden="1">
      <c r="A10014" s="157" t="s">
        <v>580</v>
      </c>
      <c r="P10014" s="157" t="s">
        <v>572</v>
      </c>
      <c r="U10014" s="163">
        <v>-148.80764077561514</v>
      </c>
      <c r="X10014" s="157" t="s">
        <v>606</v>
      </c>
      <c r="AE10014" s="165" t="s">
        <v>386</v>
      </c>
    </row>
    <row r="10015" spans="1:31" hidden="1">
      <c r="A10015" s="157" t="s">
        <v>580</v>
      </c>
      <c r="P10015" s="157" t="s">
        <v>572</v>
      </c>
      <c r="U10015" s="163">
        <v>0</v>
      </c>
      <c r="X10015" s="157" t="s">
        <v>606</v>
      </c>
      <c r="AE10015" s="165" t="s">
        <v>388</v>
      </c>
    </row>
    <row r="10016" spans="1:31" hidden="1">
      <c r="A10016" s="157" t="s">
        <v>580</v>
      </c>
      <c r="P10016" s="157" t="s">
        <v>572</v>
      </c>
      <c r="U10016" s="163">
        <v>0</v>
      </c>
      <c r="X10016" s="157" t="s">
        <v>606</v>
      </c>
      <c r="AE10016" s="165" t="s">
        <v>389</v>
      </c>
    </row>
    <row r="10017" spans="1:31" hidden="1">
      <c r="A10017" s="157" t="s">
        <v>580</v>
      </c>
      <c r="P10017" s="157" t="s">
        <v>572</v>
      </c>
      <c r="U10017" s="163">
        <v>0</v>
      </c>
      <c r="X10017" s="157" t="s">
        <v>606</v>
      </c>
      <c r="AE10017" s="165" t="s">
        <v>391</v>
      </c>
    </row>
    <row r="10018" spans="1:31" hidden="1">
      <c r="A10018" s="157" t="s">
        <v>580</v>
      </c>
      <c r="P10018" s="157" t="s">
        <v>572</v>
      </c>
      <c r="U10018" s="163">
        <v>0</v>
      </c>
      <c r="X10018" s="157" t="s">
        <v>606</v>
      </c>
      <c r="AE10018" s="165" t="s">
        <v>390</v>
      </c>
    </row>
    <row r="10019" spans="1:31" hidden="1">
      <c r="A10019" s="157" t="s">
        <v>580</v>
      </c>
      <c r="P10019" s="157" t="s">
        <v>572</v>
      </c>
      <c r="U10019" s="163">
        <v>0</v>
      </c>
      <c r="X10019" s="157" t="s">
        <v>606</v>
      </c>
      <c r="AE10019" s="165" t="s">
        <v>384</v>
      </c>
    </row>
    <row r="10020" spans="1:31" hidden="1">
      <c r="A10020" s="157" t="s">
        <v>580</v>
      </c>
      <c r="P10020" s="157" t="s">
        <v>572</v>
      </c>
      <c r="U10020" s="163">
        <v>0</v>
      </c>
      <c r="X10020" s="157" t="s">
        <v>606</v>
      </c>
      <c r="AE10020" s="165" t="s">
        <v>385</v>
      </c>
    </row>
    <row r="10021" spans="1:31" hidden="1">
      <c r="A10021" s="157" t="s">
        <v>580</v>
      </c>
      <c r="P10021" s="157" t="s">
        <v>572</v>
      </c>
      <c r="U10021" s="163">
        <v>0</v>
      </c>
      <c r="X10021" s="157" t="s">
        <v>606</v>
      </c>
      <c r="AE10021" s="165" t="s">
        <v>387</v>
      </c>
    </row>
    <row r="10022" spans="1:31" hidden="1">
      <c r="A10022" s="157" t="s">
        <v>580</v>
      </c>
      <c r="P10022" s="157" t="s">
        <v>572</v>
      </c>
      <c r="U10022" s="163">
        <v>-1015.7800000000002</v>
      </c>
      <c r="X10022" s="157" t="s">
        <v>606</v>
      </c>
      <c r="AE10022" s="165" t="s">
        <v>325</v>
      </c>
    </row>
    <row r="10023" spans="1:31" hidden="1">
      <c r="A10023" s="157" t="s">
        <v>580</v>
      </c>
      <c r="P10023" s="157" t="s">
        <v>572</v>
      </c>
      <c r="U10023" s="163">
        <v>-1586.9399999999996</v>
      </c>
      <c r="X10023" s="157" t="s">
        <v>606</v>
      </c>
      <c r="AE10023" s="165" t="s">
        <v>326</v>
      </c>
    </row>
    <row r="10024" spans="1:31" hidden="1">
      <c r="A10024" s="157" t="s">
        <v>580</v>
      </c>
      <c r="P10024" s="157" t="s">
        <v>572</v>
      </c>
      <c r="U10024" s="163">
        <v>-1139.9499999999998</v>
      </c>
      <c r="X10024" s="157" t="s">
        <v>606</v>
      </c>
      <c r="AE10024" s="165" t="s">
        <v>329</v>
      </c>
    </row>
    <row r="10025" spans="1:31" hidden="1">
      <c r="A10025" s="157" t="s">
        <v>580</v>
      </c>
      <c r="P10025" s="157" t="s">
        <v>572</v>
      </c>
      <c r="U10025" s="163">
        <v>-528.52</v>
      </c>
      <c r="X10025" s="157" t="s">
        <v>606</v>
      </c>
      <c r="AE10025" s="165" t="s">
        <v>335</v>
      </c>
    </row>
    <row r="10026" spans="1:31" hidden="1">
      <c r="A10026" s="157" t="s">
        <v>580</v>
      </c>
      <c r="P10026" s="157" t="s">
        <v>572</v>
      </c>
      <c r="U10026" s="163">
        <v>-1062.6999999999998</v>
      </c>
      <c r="X10026" s="157" t="s">
        <v>606</v>
      </c>
      <c r="AE10026" s="165" t="s">
        <v>332</v>
      </c>
    </row>
    <row r="10027" spans="1:31" hidden="1">
      <c r="A10027" s="157" t="s">
        <v>580</v>
      </c>
      <c r="P10027" s="157" t="s">
        <v>572</v>
      </c>
      <c r="U10027" s="163">
        <v>-1292.0000000000002</v>
      </c>
      <c r="X10027" s="157" t="s">
        <v>606</v>
      </c>
      <c r="AE10027" s="165" t="s">
        <v>327</v>
      </c>
    </row>
    <row r="10028" spans="1:31" hidden="1">
      <c r="A10028" s="157" t="s">
        <v>580</v>
      </c>
      <c r="P10028" s="157" t="s">
        <v>572</v>
      </c>
      <c r="U10028" s="163">
        <v>-780.40000000000009</v>
      </c>
      <c r="X10028" s="157" t="s">
        <v>606</v>
      </c>
      <c r="AE10028" s="165" t="s">
        <v>328</v>
      </c>
    </row>
    <row r="10029" spans="1:31" hidden="1">
      <c r="A10029" s="157" t="s">
        <v>580</v>
      </c>
      <c r="P10029" s="157" t="s">
        <v>572</v>
      </c>
      <c r="U10029" s="163">
        <v>-776.95999999999992</v>
      </c>
      <c r="X10029" s="157" t="s">
        <v>606</v>
      </c>
      <c r="AE10029" s="165" t="s">
        <v>330</v>
      </c>
    </row>
    <row r="10030" spans="1:31" hidden="1">
      <c r="A10030" s="157" t="s">
        <v>580</v>
      </c>
      <c r="P10030" s="157" t="s">
        <v>572</v>
      </c>
      <c r="U10030" s="163">
        <v>-935.46</v>
      </c>
      <c r="X10030" s="157" t="s">
        <v>606</v>
      </c>
      <c r="AE10030" s="165" t="s">
        <v>334</v>
      </c>
    </row>
    <row r="10031" spans="1:31" hidden="1">
      <c r="A10031" s="157" t="s">
        <v>580</v>
      </c>
      <c r="P10031" s="157" t="s">
        <v>572</v>
      </c>
      <c r="U10031" s="163">
        <v>-655.61999999999989</v>
      </c>
      <c r="X10031" s="157" t="s">
        <v>606</v>
      </c>
      <c r="AE10031" s="165" t="s">
        <v>331</v>
      </c>
    </row>
    <row r="10032" spans="1:31" hidden="1">
      <c r="A10032" s="157" t="s">
        <v>580</v>
      </c>
      <c r="P10032" s="157" t="s">
        <v>572</v>
      </c>
      <c r="U10032" s="163">
        <v>-122.69999999999891</v>
      </c>
      <c r="X10032" s="157" t="s">
        <v>606</v>
      </c>
      <c r="AE10032" s="165" t="s">
        <v>336</v>
      </c>
    </row>
    <row r="10033" spans="1:31" hidden="1">
      <c r="A10033" s="157" t="s">
        <v>580</v>
      </c>
      <c r="P10033" s="157" t="s">
        <v>572</v>
      </c>
      <c r="U10033" s="163">
        <v>0</v>
      </c>
      <c r="X10033" s="157" t="s">
        <v>606</v>
      </c>
      <c r="AE10033" s="165" t="s">
        <v>340</v>
      </c>
    </row>
    <row r="10034" spans="1:31" hidden="1">
      <c r="A10034" s="157" t="s">
        <v>580</v>
      </c>
      <c r="P10034" s="157" t="s">
        <v>572</v>
      </c>
      <c r="U10034" s="163">
        <v>0</v>
      </c>
      <c r="X10034" s="157" t="s">
        <v>606</v>
      </c>
      <c r="AE10034" s="165" t="s">
        <v>339</v>
      </c>
    </row>
    <row r="10035" spans="1:31" hidden="1">
      <c r="A10035" s="157" t="s">
        <v>580</v>
      </c>
      <c r="P10035" s="157" t="s">
        <v>572</v>
      </c>
      <c r="U10035" s="163">
        <v>0</v>
      </c>
      <c r="X10035" s="157" t="s">
        <v>606</v>
      </c>
      <c r="AE10035" s="165" t="s">
        <v>368</v>
      </c>
    </row>
    <row r="10036" spans="1:31" hidden="1">
      <c r="A10036" s="157" t="s">
        <v>580</v>
      </c>
      <c r="P10036" s="157" t="s">
        <v>572</v>
      </c>
      <c r="U10036" s="163">
        <v>0</v>
      </c>
      <c r="X10036" s="157" t="s">
        <v>606</v>
      </c>
      <c r="AE10036" s="165" t="s">
        <v>371</v>
      </c>
    </row>
    <row r="10037" spans="1:31" hidden="1">
      <c r="A10037" s="157" t="s">
        <v>580</v>
      </c>
      <c r="P10037" s="157" t="s">
        <v>572</v>
      </c>
      <c r="U10037" s="163">
        <v>0</v>
      </c>
      <c r="X10037" s="157" t="s">
        <v>606</v>
      </c>
      <c r="AE10037" s="165" t="s">
        <v>370</v>
      </c>
    </row>
    <row r="10038" spans="1:31" hidden="1">
      <c r="A10038" s="157" t="s">
        <v>580</v>
      </c>
      <c r="P10038" s="157" t="s">
        <v>572</v>
      </c>
      <c r="U10038" s="163">
        <v>0</v>
      </c>
      <c r="X10038" s="157" t="s">
        <v>606</v>
      </c>
      <c r="AE10038" s="165" t="s">
        <v>369</v>
      </c>
    </row>
    <row r="10039" spans="1:31" hidden="1">
      <c r="A10039" s="157" t="s">
        <v>580</v>
      </c>
      <c r="P10039" s="157" t="s">
        <v>572</v>
      </c>
      <c r="U10039" s="163">
        <v>0</v>
      </c>
      <c r="X10039" s="157" t="s">
        <v>606</v>
      </c>
      <c r="AE10039" s="165" t="s">
        <v>374</v>
      </c>
    </row>
    <row r="10040" spans="1:31" hidden="1">
      <c r="A10040" s="157" t="s">
        <v>580</v>
      </c>
      <c r="P10040" s="157" t="s">
        <v>572</v>
      </c>
      <c r="U10040" s="163">
        <v>0</v>
      </c>
      <c r="X10040" s="157" t="s">
        <v>606</v>
      </c>
      <c r="AE10040" s="165" t="s">
        <v>366</v>
      </c>
    </row>
    <row r="10041" spans="1:31" hidden="1">
      <c r="A10041" s="157" t="s">
        <v>580</v>
      </c>
      <c r="P10041" s="157" t="s">
        <v>572</v>
      </c>
      <c r="U10041" s="163">
        <v>0</v>
      </c>
      <c r="X10041" s="157" t="s">
        <v>606</v>
      </c>
      <c r="AE10041" s="165" t="s">
        <v>375</v>
      </c>
    </row>
    <row r="10042" spans="1:31" hidden="1">
      <c r="A10042" s="157" t="s">
        <v>580</v>
      </c>
      <c r="P10042" s="157" t="s">
        <v>572</v>
      </c>
      <c r="U10042" s="163">
        <v>-122.59</v>
      </c>
      <c r="X10042" s="157" t="s">
        <v>606</v>
      </c>
      <c r="AE10042" s="165" t="s">
        <v>373</v>
      </c>
    </row>
    <row r="10043" spans="1:31" hidden="1">
      <c r="A10043" s="157" t="s">
        <v>580</v>
      </c>
      <c r="P10043" s="157" t="s">
        <v>572</v>
      </c>
      <c r="U10043" s="163">
        <v>0</v>
      </c>
      <c r="X10043" s="157" t="s">
        <v>606</v>
      </c>
      <c r="AE10043" s="165" t="s">
        <v>367</v>
      </c>
    </row>
    <row r="10044" spans="1:31" hidden="1">
      <c r="A10044" s="157" t="s">
        <v>580</v>
      </c>
      <c r="P10044" s="157" t="s">
        <v>572</v>
      </c>
      <c r="U10044" s="163">
        <v>0</v>
      </c>
      <c r="X10044" s="157" t="s">
        <v>606</v>
      </c>
      <c r="AE10044" s="165" t="s">
        <v>372</v>
      </c>
    </row>
    <row r="10045" spans="1:31" hidden="1">
      <c r="A10045" s="157" t="s">
        <v>580</v>
      </c>
      <c r="P10045" s="157" t="s">
        <v>572</v>
      </c>
      <c r="U10045" s="163">
        <v>0</v>
      </c>
      <c r="X10045" s="157" t="s">
        <v>606</v>
      </c>
      <c r="AE10045" s="165" t="s">
        <v>189</v>
      </c>
    </row>
    <row r="10046" spans="1:31" hidden="1">
      <c r="A10046" s="157" t="s">
        <v>580</v>
      </c>
      <c r="P10046" s="157" t="s">
        <v>572</v>
      </c>
      <c r="U10046" s="163">
        <v>0</v>
      </c>
      <c r="X10046" s="157" t="s">
        <v>606</v>
      </c>
      <c r="AE10046" s="165" t="s">
        <v>291</v>
      </c>
    </row>
    <row r="10047" spans="1:31" hidden="1">
      <c r="A10047" s="157" t="s">
        <v>580</v>
      </c>
      <c r="P10047" s="157" t="s">
        <v>572</v>
      </c>
      <c r="U10047" s="163">
        <v>0</v>
      </c>
      <c r="X10047" s="157" t="s">
        <v>606</v>
      </c>
      <c r="AE10047" s="165" t="s">
        <v>190</v>
      </c>
    </row>
    <row r="10048" spans="1:31" hidden="1">
      <c r="A10048" s="157" t="s">
        <v>580</v>
      </c>
      <c r="P10048" s="157" t="s">
        <v>572</v>
      </c>
      <c r="U10048" s="163">
        <v>0</v>
      </c>
      <c r="X10048" s="157" t="s">
        <v>606</v>
      </c>
      <c r="AE10048" s="165" t="s">
        <v>295</v>
      </c>
    </row>
    <row r="10049" spans="1:31" hidden="1">
      <c r="A10049" s="157" t="s">
        <v>580</v>
      </c>
      <c r="P10049" s="157" t="s">
        <v>572</v>
      </c>
      <c r="U10049" s="163">
        <v>0</v>
      </c>
      <c r="X10049" s="157" t="s">
        <v>606</v>
      </c>
      <c r="AE10049" s="165" t="s">
        <v>191</v>
      </c>
    </row>
    <row r="10050" spans="1:31" hidden="1">
      <c r="A10050" s="157" t="s">
        <v>580</v>
      </c>
      <c r="P10050" s="157" t="s">
        <v>572</v>
      </c>
      <c r="U10050" s="163">
        <v>0</v>
      </c>
      <c r="X10050" s="157" t="s">
        <v>606</v>
      </c>
      <c r="AE10050" s="165" t="s">
        <v>192</v>
      </c>
    </row>
    <row r="10051" spans="1:31" hidden="1">
      <c r="A10051" s="157" t="s">
        <v>580</v>
      </c>
      <c r="P10051" s="157" t="s">
        <v>572</v>
      </c>
      <c r="U10051" s="163">
        <v>0</v>
      </c>
      <c r="X10051" s="157" t="s">
        <v>606</v>
      </c>
      <c r="AE10051" s="165" t="s">
        <v>306</v>
      </c>
    </row>
    <row r="10052" spans="1:31" hidden="1">
      <c r="A10052" s="157" t="s">
        <v>580</v>
      </c>
      <c r="P10052" s="157" t="s">
        <v>572</v>
      </c>
      <c r="U10052" s="163">
        <v>-76.453392394944217</v>
      </c>
      <c r="X10052" s="157" t="s">
        <v>606</v>
      </c>
      <c r="AE10052" s="165" t="s">
        <v>193</v>
      </c>
    </row>
    <row r="10053" spans="1:31" hidden="1">
      <c r="A10053" s="157" t="s">
        <v>580</v>
      </c>
      <c r="P10053" s="157" t="s">
        <v>572</v>
      </c>
      <c r="U10053" s="163">
        <v>0</v>
      </c>
      <c r="X10053" s="157" t="s">
        <v>606</v>
      </c>
      <c r="AE10053" s="165" t="s">
        <v>194</v>
      </c>
    </row>
    <row r="10054" spans="1:31" hidden="1">
      <c r="A10054" s="157" t="s">
        <v>580</v>
      </c>
      <c r="P10054" s="157" t="s">
        <v>572</v>
      </c>
      <c r="U10054" s="163">
        <v>0</v>
      </c>
      <c r="X10054" s="157" t="s">
        <v>606</v>
      </c>
      <c r="AE10054" s="165" t="s">
        <v>196</v>
      </c>
    </row>
    <row r="10055" spans="1:31" hidden="1">
      <c r="A10055" s="157" t="s">
        <v>580</v>
      </c>
      <c r="P10055" s="157" t="s">
        <v>572</v>
      </c>
      <c r="U10055" s="163">
        <v>0</v>
      </c>
      <c r="X10055" s="157" t="s">
        <v>606</v>
      </c>
      <c r="AE10055" s="165" t="s">
        <v>201</v>
      </c>
    </row>
    <row r="10056" spans="1:31" hidden="1">
      <c r="A10056" s="157" t="s">
        <v>580</v>
      </c>
      <c r="P10056" s="157" t="s">
        <v>572</v>
      </c>
      <c r="U10056" s="163">
        <v>0</v>
      </c>
      <c r="X10056" s="157" t="s">
        <v>606</v>
      </c>
      <c r="AE10056" s="165" t="s">
        <v>202</v>
      </c>
    </row>
    <row r="10057" spans="1:31" hidden="1">
      <c r="A10057" s="157" t="s">
        <v>580</v>
      </c>
      <c r="P10057" s="157" t="s">
        <v>572</v>
      </c>
      <c r="U10057" s="163">
        <v>0</v>
      </c>
      <c r="X10057" s="157" t="s">
        <v>606</v>
      </c>
      <c r="AE10057" s="165" t="s">
        <v>303</v>
      </c>
    </row>
    <row r="10058" spans="1:31" hidden="1">
      <c r="A10058" s="157" t="s">
        <v>580</v>
      </c>
      <c r="P10058" s="157" t="s">
        <v>572</v>
      </c>
      <c r="U10058" s="163">
        <v>0</v>
      </c>
      <c r="X10058" s="157" t="s">
        <v>606</v>
      </c>
      <c r="AE10058" s="165" t="s">
        <v>219</v>
      </c>
    </row>
    <row r="10059" spans="1:31" hidden="1">
      <c r="A10059" s="157" t="s">
        <v>580</v>
      </c>
      <c r="P10059" s="157" t="s">
        <v>572</v>
      </c>
      <c r="U10059" s="163">
        <v>-60.511559852836399</v>
      </c>
      <c r="X10059" s="157" t="s">
        <v>606</v>
      </c>
      <c r="AE10059" s="165" t="s">
        <v>221</v>
      </c>
    </row>
    <row r="10060" spans="1:31" hidden="1">
      <c r="A10060" s="157" t="s">
        <v>580</v>
      </c>
      <c r="P10060" s="157" t="s">
        <v>572</v>
      </c>
      <c r="U10060" s="163">
        <v>0</v>
      </c>
      <c r="X10060" s="157" t="s">
        <v>606</v>
      </c>
      <c r="AE10060" s="165" t="s">
        <v>222</v>
      </c>
    </row>
    <row r="10061" spans="1:31" hidden="1">
      <c r="A10061" s="157" t="s">
        <v>580</v>
      </c>
      <c r="P10061" s="157" t="s">
        <v>572</v>
      </c>
      <c r="U10061" s="163">
        <v>0</v>
      </c>
      <c r="X10061" s="157" t="s">
        <v>606</v>
      </c>
      <c r="AE10061" s="165" t="s">
        <v>225</v>
      </c>
    </row>
    <row r="10062" spans="1:31" hidden="1">
      <c r="A10062" s="157" t="s">
        <v>580</v>
      </c>
      <c r="P10062" s="157" t="s">
        <v>572</v>
      </c>
      <c r="U10062" s="163">
        <v>0</v>
      </c>
      <c r="X10062" s="157" t="s">
        <v>606</v>
      </c>
      <c r="AE10062" s="165" t="s">
        <v>226</v>
      </c>
    </row>
    <row r="10063" spans="1:31" hidden="1">
      <c r="A10063" s="157" t="s">
        <v>580</v>
      </c>
      <c r="P10063" s="157" t="s">
        <v>572</v>
      </c>
      <c r="U10063" s="163">
        <v>0</v>
      </c>
      <c r="X10063" s="157" t="s">
        <v>606</v>
      </c>
      <c r="AE10063" s="165" t="s">
        <v>300</v>
      </c>
    </row>
    <row r="10064" spans="1:31" hidden="1">
      <c r="A10064" s="157" t="s">
        <v>580</v>
      </c>
      <c r="P10064" s="157" t="s">
        <v>572</v>
      </c>
      <c r="U10064" s="163">
        <v>-99.732670242547641</v>
      </c>
      <c r="X10064" s="157" t="s">
        <v>606</v>
      </c>
      <c r="AE10064" s="165" t="s">
        <v>231</v>
      </c>
    </row>
    <row r="10065" spans="1:31" hidden="1">
      <c r="A10065" s="157" t="s">
        <v>580</v>
      </c>
      <c r="P10065" s="157" t="s">
        <v>572</v>
      </c>
      <c r="U10065" s="163">
        <v>0</v>
      </c>
      <c r="X10065" s="157" t="s">
        <v>606</v>
      </c>
      <c r="AE10065" s="165" t="s">
        <v>251</v>
      </c>
    </row>
    <row r="10066" spans="1:31" hidden="1">
      <c r="A10066" s="157" t="s">
        <v>580</v>
      </c>
      <c r="P10066" s="157" t="s">
        <v>572</v>
      </c>
      <c r="U10066" s="163">
        <v>0</v>
      </c>
      <c r="X10066" s="157" t="s">
        <v>606</v>
      </c>
      <c r="AE10066" s="165" t="s">
        <v>252</v>
      </c>
    </row>
    <row r="10067" spans="1:31" hidden="1">
      <c r="A10067" s="157" t="s">
        <v>580</v>
      </c>
      <c r="P10067" s="157" t="s">
        <v>572</v>
      </c>
      <c r="U10067" s="163">
        <v>0</v>
      </c>
      <c r="X10067" s="157" t="s">
        <v>606</v>
      </c>
      <c r="AE10067" s="165" t="s">
        <v>273</v>
      </c>
    </row>
    <row r="10068" spans="1:31" hidden="1">
      <c r="A10068" s="157" t="s">
        <v>580</v>
      </c>
      <c r="P10068" s="157" t="s">
        <v>572</v>
      </c>
      <c r="U10068" s="163">
        <v>0</v>
      </c>
      <c r="X10068" s="157" t="s">
        <v>606</v>
      </c>
      <c r="AE10068" s="165" t="s">
        <v>274</v>
      </c>
    </row>
    <row r="10069" spans="1:31" hidden="1">
      <c r="A10069" s="157" t="s">
        <v>580</v>
      </c>
      <c r="P10069" s="157" t="s">
        <v>572</v>
      </c>
      <c r="U10069" s="163">
        <v>0</v>
      </c>
      <c r="X10069" s="157" t="s">
        <v>606</v>
      </c>
      <c r="AE10069" s="165" t="s">
        <v>275</v>
      </c>
    </row>
    <row r="10070" spans="1:31" hidden="1">
      <c r="A10070" s="157" t="s">
        <v>580</v>
      </c>
      <c r="P10070" s="157" t="s">
        <v>572</v>
      </c>
      <c r="U10070" s="163">
        <v>0</v>
      </c>
      <c r="X10070" s="157" t="s">
        <v>606</v>
      </c>
      <c r="AE10070" s="165" t="s">
        <v>541</v>
      </c>
    </row>
    <row r="10071" spans="1:31" hidden="1">
      <c r="A10071" s="157" t="s">
        <v>580</v>
      </c>
      <c r="P10071" s="157" t="s">
        <v>572</v>
      </c>
      <c r="U10071" s="163">
        <v>-487.82999999999993</v>
      </c>
      <c r="X10071" s="157" t="s">
        <v>606</v>
      </c>
      <c r="AE10071" s="165" t="s">
        <v>287</v>
      </c>
    </row>
    <row r="10072" spans="1:31" hidden="1">
      <c r="A10072" s="157" t="s">
        <v>580</v>
      </c>
      <c r="P10072" s="157" t="s">
        <v>572</v>
      </c>
      <c r="U10072" s="163">
        <v>-1184.8899999999999</v>
      </c>
      <c r="X10072" s="157" t="s">
        <v>606</v>
      </c>
      <c r="AE10072" s="165" t="s">
        <v>199</v>
      </c>
    </row>
    <row r="10073" spans="1:31" hidden="1">
      <c r="A10073" s="157" t="s">
        <v>580</v>
      </c>
      <c r="P10073" s="157" t="s">
        <v>572</v>
      </c>
      <c r="U10073" s="163">
        <v>-487.83000000000004</v>
      </c>
      <c r="X10073" s="157" t="s">
        <v>606</v>
      </c>
      <c r="AE10073" s="165" t="s">
        <v>288</v>
      </c>
    </row>
    <row r="10074" spans="1:31" hidden="1">
      <c r="A10074" s="157" t="s">
        <v>580</v>
      </c>
      <c r="P10074" s="157" t="s">
        <v>572</v>
      </c>
      <c r="U10074" s="163">
        <v>-938.82999999999993</v>
      </c>
      <c r="X10074" s="157" t="s">
        <v>606</v>
      </c>
      <c r="AE10074" s="165" t="s">
        <v>200</v>
      </c>
    </row>
    <row r="10075" spans="1:31" hidden="1">
      <c r="A10075" s="157" t="s">
        <v>580</v>
      </c>
      <c r="P10075" s="157" t="s">
        <v>572</v>
      </c>
      <c r="U10075" s="163">
        <v>-487.82999999999993</v>
      </c>
      <c r="X10075" s="157" t="s">
        <v>606</v>
      </c>
      <c r="AE10075" s="165" t="s">
        <v>220</v>
      </c>
    </row>
    <row r="10076" spans="1:31" hidden="1">
      <c r="A10076" s="157" t="s">
        <v>580</v>
      </c>
      <c r="P10076" s="157" t="s">
        <v>572</v>
      </c>
      <c r="U10076" s="163">
        <v>-251</v>
      </c>
      <c r="X10076" s="157" t="s">
        <v>606</v>
      </c>
      <c r="AE10076" s="165" t="s">
        <v>301</v>
      </c>
    </row>
    <row r="10077" spans="1:31" hidden="1">
      <c r="A10077" s="157" t="s">
        <v>580</v>
      </c>
      <c r="P10077" s="157" t="s">
        <v>572</v>
      </c>
      <c r="U10077" s="163">
        <v>-487.82999999999993</v>
      </c>
      <c r="X10077" s="157" t="s">
        <v>606</v>
      </c>
      <c r="AE10077" s="165" t="s">
        <v>223</v>
      </c>
    </row>
    <row r="10078" spans="1:31" hidden="1">
      <c r="A10078" s="157" t="s">
        <v>580</v>
      </c>
      <c r="P10078" s="157" t="s">
        <v>572</v>
      </c>
      <c r="U10078" s="163">
        <v>0</v>
      </c>
      <c r="X10078" s="157" t="s">
        <v>606</v>
      </c>
      <c r="AE10078" s="165" t="s">
        <v>296</v>
      </c>
    </row>
    <row r="10079" spans="1:31" hidden="1">
      <c r="A10079" s="157" t="s">
        <v>580</v>
      </c>
      <c r="P10079" s="157" t="s">
        <v>572</v>
      </c>
      <c r="U10079" s="163">
        <v>0</v>
      </c>
      <c r="X10079" s="157" t="s">
        <v>606</v>
      </c>
      <c r="AE10079" s="165" t="s">
        <v>229</v>
      </c>
    </row>
    <row r="10080" spans="1:31" hidden="1">
      <c r="A10080" s="157" t="s">
        <v>580</v>
      </c>
      <c r="P10080" s="157" t="s">
        <v>572</v>
      </c>
      <c r="U10080" s="163">
        <v>-487.82999999999993</v>
      </c>
      <c r="X10080" s="157" t="s">
        <v>606</v>
      </c>
      <c r="AE10080" s="165" t="s">
        <v>289</v>
      </c>
    </row>
    <row r="10081" spans="1:31" hidden="1">
      <c r="A10081" s="157" t="s">
        <v>580</v>
      </c>
      <c r="P10081" s="157" t="s">
        <v>572</v>
      </c>
      <c r="U10081" s="163">
        <v>-487.82999999999993</v>
      </c>
      <c r="X10081" s="157" t="s">
        <v>606</v>
      </c>
      <c r="AE10081" s="165" t="s">
        <v>286</v>
      </c>
    </row>
    <row r="10082" spans="1:31" hidden="1">
      <c r="A10082" s="157" t="s">
        <v>580</v>
      </c>
      <c r="P10082" s="157" t="s">
        <v>572</v>
      </c>
      <c r="U10082" s="163">
        <v>0</v>
      </c>
      <c r="X10082" s="157" t="s">
        <v>606</v>
      </c>
      <c r="AE10082" s="165" t="s">
        <v>232</v>
      </c>
    </row>
    <row r="10083" spans="1:31" hidden="1">
      <c r="A10083" s="157" t="s">
        <v>580</v>
      </c>
      <c r="P10083" s="157" t="s">
        <v>572</v>
      </c>
      <c r="U10083" s="163">
        <v>-171</v>
      </c>
      <c r="X10083" s="157" t="s">
        <v>606</v>
      </c>
      <c r="AE10083" s="165" t="s">
        <v>233</v>
      </c>
    </row>
    <row r="10084" spans="1:31" hidden="1">
      <c r="A10084" s="157" t="s">
        <v>580</v>
      </c>
      <c r="P10084" s="157" t="s">
        <v>572</v>
      </c>
      <c r="U10084" s="163">
        <v>-487.83000000000004</v>
      </c>
      <c r="X10084" s="157" t="s">
        <v>606</v>
      </c>
      <c r="AE10084" s="165" t="s">
        <v>234</v>
      </c>
    </row>
    <row r="10085" spans="1:31" hidden="1">
      <c r="A10085" s="157" t="s">
        <v>580</v>
      </c>
      <c r="P10085" s="157" t="s">
        <v>572</v>
      </c>
      <c r="U10085" s="163">
        <v>0</v>
      </c>
      <c r="X10085" s="157" t="s">
        <v>606</v>
      </c>
      <c r="AE10085" s="165" t="s">
        <v>293</v>
      </c>
    </row>
    <row r="10086" spans="1:31" hidden="1">
      <c r="A10086" s="157" t="s">
        <v>580</v>
      </c>
      <c r="P10086" s="157" t="s">
        <v>572</v>
      </c>
      <c r="U10086" s="163">
        <v>-380</v>
      </c>
      <c r="X10086" s="157" t="s">
        <v>606</v>
      </c>
      <c r="AE10086" s="165" t="s">
        <v>235</v>
      </c>
    </row>
    <row r="10087" spans="1:31" hidden="1">
      <c r="A10087" s="157" t="s">
        <v>580</v>
      </c>
      <c r="P10087" s="157" t="s">
        <v>572</v>
      </c>
      <c r="U10087" s="163">
        <v>-894.82999999999993</v>
      </c>
      <c r="X10087" s="157" t="s">
        <v>606</v>
      </c>
      <c r="AE10087" s="165" t="s">
        <v>237</v>
      </c>
    </row>
    <row r="10088" spans="1:31" hidden="1">
      <c r="A10088" s="157" t="s">
        <v>580</v>
      </c>
      <c r="P10088" s="157" t="s">
        <v>572</v>
      </c>
      <c r="U10088" s="163">
        <v>-1188.9000000000001</v>
      </c>
      <c r="X10088" s="157" t="s">
        <v>606</v>
      </c>
      <c r="AE10088" s="165" t="s">
        <v>239</v>
      </c>
    </row>
    <row r="10089" spans="1:31" hidden="1">
      <c r="A10089" s="157" t="s">
        <v>580</v>
      </c>
      <c r="P10089" s="157" t="s">
        <v>572</v>
      </c>
      <c r="U10089" s="163">
        <v>-658.82999999999993</v>
      </c>
      <c r="X10089" s="157" t="s">
        <v>606</v>
      </c>
      <c r="AE10089" s="165" t="s">
        <v>302</v>
      </c>
    </row>
    <row r="10090" spans="1:31" hidden="1">
      <c r="A10090" s="157" t="s">
        <v>580</v>
      </c>
      <c r="P10090" s="157" t="s">
        <v>572</v>
      </c>
      <c r="U10090" s="163">
        <v>-918.83000000000015</v>
      </c>
      <c r="X10090" s="157" t="s">
        <v>606</v>
      </c>
      <c r="AE10090" s="165" t="s">
        <v>240</v>
      </c>
    </row>
    <row r="10091" spans="1:31" hidden="1">
      <c r="A10091" s="157" t="s">
        <v>580</v>
      </c>
      <c r="P10091" s="157" t="s">
        <v>572</v>
      </c>
      <c r="U10091" s="163">
        <v>-829.82999999999993</v>
      </c>
      <c r="X10091" s="157" t="s">
        <v>606</v>
      </c>
      <c r="AE10091" s="165" t="s">
        <v>241</v>
      </c>
    </row>
    <row r="10092" spans="1:31" hidden="1">
      <c r="A10092" s="157" t="s">
        <v>580</v>
      </c>
      <c r="P10092" s="157" t="s">
        <v>572</v>
      </c>
      <c r="U10092" s="163">
        <v>-190</v>
      </c>
      <c r="X10092" s="157" t="s">
        <v>606</v>
      </c>
      <c r="AE10092" s="165" t="s">
        <v>242</v>
      </c>
    </row>
    <row r="10093" spans="1:31" hidden="1">
      <c r="A10093" s="157" t="s">
        <v>580</v>
      </c>
      <c r="P10093" s="157" t="s">
        <v>572</v>
      </c>
      <c r="U10093" s="163">
        <v>-399</v>
      </c>
      <c r="X10093" s="157" t="s">
        <v>606</v>
      </c>
      <c r="AE10093" s="165" t="s">
        <v>243</v>
      </c>
    </row>
    <row r="10094" spans="1:31" hidden="1">
      <c r="A10094" s="157" t="s">
        <v>580</v>
      </c>
      <c r="P10094" s="157" t="s">
        <v>572</v>
      </c>
      <c r="U10094" s="163">
        <v>-1157.83</v>
      </c>
      <c r="X10094" s="157" t="s">
        <v>606</v>
      </c>
      <c r="AE10094" s="165" t="s">
        <v>304</v>
      </c>
    </row>
    <row r="10095" spans="1:31" hidden="1">
      <c r="A10095" s="157" t="s">
        <v>580</v>
      </c>
      <c r="P10095" s="157" t="s">
        <v>572</v>
      </c>
      <c r="U10095" s="163">
        <v>-934.82999999999993</v>
      </c>
      <c r="X10095" s="157" t="s">
        <v>606</v>
      </c>
      <c r="AE10095" s="165" t="s">
        <v>244</v>
      </c>
    </row>
    <row r="10096" spans="1:31" hidden="1">
      <c r="A10096" s="157" t="s">
        <v>580</v>
      </c>
      <c r="P10096" s="157" t="s">
        <v>572</v>
      </c>
      <c r="U10096" s="163">
        <v>-734.82999999999993</v>
      </c>
      <c r="X10096" s="157" t="s">
        <v>606</v>
      </c>
      <c r="AE10096" s="165" t="s">
        <v>246</v>
      </c>
    </row>
    <row r="10097" spans="1:31" hidden="1">
      <c r="A10097" s="157" t="s">
        <v>580</v>
      </c>
      <c r="P10097" s="157" t="s">
        <v>572</v>
      </c>
      <c r="U10097" s="163">
        <v>-942.82999999999993</v>
      </c>
      <c r="X10097" s="157" t="s">
        <v>606</v>
      </c>
      <c r="AE10097" s="165" t="s">
        <v>247</v>
      </c>
    </row>
    <row r="10098" spans="1:31" hidden="1">
      <c r="A10098" s="157" t="s">
        <v>580</v>
      </c>
      <c r="P10098" s="157" t="s">
        <v>572</v>
      </c>
      <c r="U10098" s="163">
        <v>0</v>
      </c>
      <c r="X10098" s="157" t="s">
        <v>606</v>
      </c>
      <c r="AE10098" s="165" t="s">
        <v>294</v>
      </c>
    </row>
    <row r="10099" spans="1:31" hidden="1">
      <c r="A10099" s="157" t="s">
        <v>580</v>
      </c>
      <c r="P10099" s="157" t="s">
        <v>572</v>
      </c>
      <c r="U10099" s="163">
        <v>-810.82999999999993</v>
      </c>
      <c r="X10099" s="157" t="s">
        <v>606</v>
      </c>
      <c r="AE10099" s="165" t="s">
        <v>307</v>
      </c>
    </row>
    <row r="10100" spans="1:31" hidden="1">
      <c r="A10100" s="157" t="s">
        <v>580</v>
      </c>
      <c r="P10100" s="157" t="s">
        <v>572</v>
      </c>
      <c r="U10100" s="163">
        <v>-791.82999999999993</v>
      </c>
      <c r="X10100" s="157" t="s">
        <v>606</v>
      </c>
      <c r="AE10100" s="165" t="s">
        <v>248</v>
      </c>
    </row>
    <row r="10101" spans="1:31" hidden="1">
      <c r="A10101" s="157" t="s">
        <v>580</v>
      </c>
      <c r="P10101" s="157" t="s">
        <v>572</v>
      </c>
      <c r="U10101" s="163">
        <v>-1878.9999999999998</v>
      </c>
      <c r="X10101" s="157" t="s">
        <v>606</v>
      </c>
      <c r="AE10101" s="165" t="s">
        <v>249</v>
      </c>
    </row>
    <row r="10102" spans="1:31" hidden="1">
      <c r="A10102" s="157" t="s">
        <v>580</v>
      </c>
      <c r="P10102" s="157" t="s">
        <v>572</v>
      </c>
      <c r="U10102" s="163">
        <v>0</v>
      </c>
      <c r="X10102" s="157" t="s">
        <v>606</v>
      </c>
      <c r="AE10102" s="165" t="s">
        <v>308</v>
      </c>
    </row>
    <row r="10103" spans="1:31" hidden="1">
      <c r="A10103" s="157" t="s">
        <v>580</v>
      </c>
      <c r="P10103" s="157" t="s">
        <v>572</v>
      </c>
      <c r="U10103" s="163">
        <v>-886.83000000000015</v>
      </c>
      <c r="X10103" s="157" t="s">
        <v>606</v>
      </c>
      <c r="AE10103" s="165" t="s">
        <v>250</v>
      </c>
    </row>
    <row r="10104" spans="1:31" hidden="1">
      <c r="A10104" s="157" t="s">
        <v>580</v>
      </c>
      <c r="P10104" s="157" t="s">
        <v>572</v>
      </c>
      <c r="U10104" s="163">
        <v>-487.82999999999993</v>
      </c>
      <c r="X10104" s="157" t="s">
        <v>606</v>
      </c>
      <c r="AE10104" s="165" t="s">
        <v>272</v>
      </c>
    </row>
    <row r="10105" spans="1:31" hidden="1">
      <c r="A10105" s="157" t="s">
        <v>580</v>
      </c>
      <c r="P10105" s="157" t="s">
        <v>572</v>
      </c>
      <c r="U10105" s="163">
        <v>-666.82999999999993</v>
      </c>
      <c r="X10105" s="157" t="s">
        <v>606</v>
      </c>
      <c r="AE10105" s="165" t="s">
        <v>276</v>
      </c>
    </row>
    <row r="10106" spans="1:31" hidden="1">
      <c r="A10106" s="157" t="s">
        <v>580</v>
      </c>
      <c r="P10106" s="157" t="s">
        <v>572</v>
      </c>
      <c r="U10106" s="163">
        <v>0</v>
      </c>
      <c r="X10106" s="157" t="s">
        <v>606</v>
      </c>
      <c r="AE10106" s="165" t="s">
        <v>277</v>
      </c>
    </row>
    <row r="10107" spans="1:31" hidden="1">
      <c r="A10107" s="157" t="s">
        <v>580</v>
      </c>
      <c r="P10107" s="157" t="s">
        <v>572</v>
      </c>
      <c r="U10107" s="163">
        <v>-487.83</v>
      </c>
      <c r="X10107" s="157" t="s">
        <v>606</v>
      </c>
      <c r="AE10107" s="165" t="s">
        <v>278</v>
      </c>
    </row>
    <row r="10108" spans="1:31" hidden="1">
      <c r="A10108" s="157" t="s">
        <v>580</v>
      </c>
      <c r="P10108" s="157" t="s">
        <v>572</v>
      </c>
      <c r="U10108" s="163">
        <v>-487.82999999999993</v>
      </c>
      <c r="X10108" s="157" t="s">
        <v>606</v>
      </c>
      <c r="AE10108" s="165" t="s">
        <v>279</v>
      </c>
    </row>
    <row r="10109" spans="1:31" hidden="1">
      <c r="A10109" s="157" t="s">
        <v>580</v>
      </c>
      <c r="P10109" s="157" t="s">
        <v>572</v>
      </c>
      <c r="U10109" s="163">
        <v>0</v>
      </c>
      <c r="X10109" s="157" t="s">
        <v>606</v>
      </c>
      <c r="AE10109" s="165" t="s">
        <v>284</v>
      </c>
    </row>
    <row r="10110" spans="1:31" hidden="1">
      <c r="A10110" s="157" t="s">
        <v>580</v>
      </c>
      <c r="P10110" s="157" t="s">
        <v>572</v>
      </c>
      <c r="U10110" s="163">
        <v>-723.82999999999993</v>
      </c>
      <c r="X10110" s="157" t="s">
        <v>606</v>
      </c>
      <c r="AE10110" s="165" t="s">
        <v>290</v>
      </c>
    </row>
    <row r="10111" spans="1:31" hidden="1">
      <c r="A10111" s="157" t="s">
        <v>580</v>
      </c>
      <c r="P10111" s="157" t="s">
        <v>572</v>
      </c>
      <c r="U10111" s="163">
        <v>-731.83000000000015</v>
      </c>
      <c r="X10111" s="157" t="s">
        <v>606</v>
      </c>
      <c r="AE10111" s="165" t="s">
        <v>285</v>
      </c>
    </row>
    <row r="10112" spans="1:31">
      <c r="A10112" s="157" t="s">
        <v>580</v>
      </c>
      <c r="P10112" s="157" t="s">
        <v>572</v>
      </c>
      <c r="U10112" s="163">
        <v>-685</v>
      </c>
      <c r="X10112" s="157" t="s">
        <v>606</v>
      </c>
      <c r="AE10112" s="165" t="s">
        <v>195</v>
      </c>
    </row>
    <row r="10113" spans="1:31" hidden="1">
      <c r="A10113" s="157" t="s">
        <v>580</v>
      </c>
      <c r="P10113" s="157" t="s">
        <v>572</v>
      </c>
      <c r="U10113" s="163">
        <v>-1222.83</v>
      </c>
      <c r="X10113" s="157" t="s">
        <v>606</v>
      </c>
      <c r="AE10113" s="165" t="s">
        <v>197</v>
      </c>
    </row>
    <row r="10114" spans="1:31" hidden="1">
      <c r="A10114" s="157" t="s">
        <v>580</v>
      </c>
      <c r="P10114" s="157" t="s">
        <v>572</v>
      </c>
      <c r="U10114" s="163">
        <v>0</v>
      </c>
      <c r="X10114" s="157" t="s">
        <v>606</v>
      </c>
      <c r="AE10114" s="165" t="s">
        <v>203</v>
      </c>
    </row>
    <row r="10115" spans="1:31" hidden="1">
      <c r="A10115" s="157" t="s">
        <v>580</v>
      </c>
      <c r="P10115" s="157" t="s">
        <v>572</v>
      </c>
      <c r="U10115" s="163">
        <v>0</v>
      </c>
      <c r="X10115" s="157" t="s">
        <v>606</v>
      </c>
      <c r="AE10115" s="165" t="s">
        <v>204</v>
      </c>
    </row>
    <row r="10116" spans="1:31" hidden="1">
      <c r="A10116" s="157" t="s">
        <v>580</v>
      </c>
      <c r="P10116" s="157" t="s">
        <v>572</v>
      </c>
      <c r="U10116" s="163">
        <v>0</v>
      </c>
      <c r="X10116" s="157" t="s">
        <v>606</v>
      </c>
      <c r="AE10116" s="165" t="s">
        <v>205</v>
      </c>
    </row>
    <row r="10117" spans="1:31" hidden="1">
      <c r="A10117" s="157" t="s">
        <v>580</v>
      </c>
      <c r="P10117" s="157" t="s">
        <v>572</v>
      </c>
      <c r="U10117" s="163">
        <v>-487.82999999999993</v>
      </c>
      <c r="X10117" s="157" t="s">
        <v>606</v>
      </c>
      <c r="AE10117" s="165" t="s">
        <v>206</v>
      </c>
    </row>
    <row r="10118" spans="1:31" hidden="1">
      <c r="A10118" s="157" t="s">
        <v>580</v>
      </c>
      <c r="P10118" s="157" t="s">
        <v>572</v>
      </c>
      <c r="U10118" s="163">
        <v>0</v>
      </c>
      <c r="X10118" s="157" t="s">
        <v>606</v>
      </c>
      <c r="AE10118" s="165" t="s">
        <v>207</v>
      </c>
    </row>
    <row r="10119" spans="1:31" hidden="1">
      <c r="A10119" s="157" t="s">
        <v>580</v>
      </c>
      <c r="P10119" s="157" t="s">
        <v>572</v>
      </c>
      <c r="U10119" s="163">
        <v>-487.82999999999993</v>
      </c>
      <c r="X10119" s="157" t="s">
        <v>606</v>
      </c>
      <c r="AE10119" s="165" t="s">
        <v>305</v>
      </c>
    </row>
    <row r="10120" spans="1:31" hidden="1">
      <c r="A10120" s="157" t="s">
        <v>580</v>
      </c>
      <c r="P10120" s="157" t="s">
        <v>572</v>
      </c>
      <c r="U10120" s="163">
        <v>0</v>
      </c>
      <c r="X10120" s="157" t="s">
        <v>606</v>
      </c>
      <c r="AE10120" s="165" t="s">
        <v>208</v>
      </c>
    </row>
    <row r="10121" spans="1:31" hidden="1">
      <c r="A10121" s="157" t="s">
        <v>580</v>
      </c>
      <c r="P10121" s="157" t="s">
        <v>572</v>
      </c>
      <c r="U10121" s="163">
        <v>-863.88999999999987</v>
      </c>
      <c r="X10121" s="157" t="s">
        <v>606</v>
      </c>
      <c r="AE10121" s="165" t="s">
        <v>209</v>
      </c>
    </row>
    <row r="10122" spans="1:31" hidden="1">
      <c r="A10122" s="157" t="s">
        <v>580</v>
      </c>
      <c r="P10122" s="157" t="s">
        <v>572</v>
      </c>
      <c r="U10122" s="163">
        <v>0</v>
      </c>
      <c r="X10122" s="157" t="s">
        <v>606</v>
      </c>
      <c r="AE10122" s="165" t="s">
        <v>210</v>
      </c>
    </row>
    <row r="10123" spans="1:31" hidden="1">
      <c r="A10123" s="157" t="s">
        <v>580</v>
      </c>
      <c r="P10123" s="157" t="s">
        <v>572</v>
      </c>
      <c r="U10123" s="163">
        <v>0</v>
      </c>
      <c r="X10123" s="157" t="s">
        <v>606</v>
      </c>
      <c r="AE10123" s="165" t="s">
        <v>297</v>
      </c>
    </row>
    <row r="10124" spans="1:31" hidden="1">
      <c r="A10124" s="157" t="s">
        <v>580</v>
      </c>
      <c r="P10124" s="157" t="s">
        <v>572</v>
      </c>
      <c r="U10124" s="163">
        <v>-487.82999999999993</v>
      </c>
      <c r="X10124" s="157" t="s">
        <v>606</v>
      </c>
      <c r="AE10124" s="165" t="s">
        <v>211</v>
      </c>
    </row>
    <row r="10125" spans="1:31" hidden="1">
      <c r="A10125" s="157" t="s">
        <v>580</v>
      </c>
      <c r="P10125" s="157" t="s">
        <v>572</v>
      </c>
      <c r="U10125" s="163">
        <v>0</v>
      </c>
      <c r="X10125" s="157" t="s">
        <v>606</v>
      </c>
      <c r="AE10125" s="165" t="s">
        <v>212</v>
      </c>
    </row>
    <row r="10126" spans="1:31" hidden="1">
      <c r="A10126" s="157" t="s">
        <v>580</v>
      </c>
      <c r="P10126" s="157" t="s">
        <v>572</v>
      </c>
      <c r="U10126" s="163">
        <v>-487.83000000000004</v>
      </c>
      <c r="X10126" s="157" t="s">
        <v>606</v>
      </c>
      <c r="AE10126" s="165" t="s">
        <v>213</v>
      </c>
    </row>
    <row r="10127" spans="1:31" hidden="1">
      <c r="A10127" s="157" t="s">
        <v>580</v>
      </c>
      <c r="P10127" s="157" t="s">
        <v>572</v>
      </c>
      <c r="U10127" s="163">
        <v>-487.83</v>
      </c>
      <c r="X10127" s="157" t="s">
        <v>606</v>
      </c>
      <c r="AE10127" s="165" t="s">
        <v>214</v>
      </c>
    </row>
    <row r="10128" spans="1:31" hidden="1">
      <c r="A10128" s="157" t="s">
        <v>580</v>
      </c>
      <c r="P10128" s="157" t="s">
        <v>572</v>
      </c>
      <c r="U10128" s="163">
        <v>0</v>
      </c>
      <c r="X10128" s="157" t="s">
        <v>606</v>
      </c>
      <c r="AE10128" s="165" t="s">
        <v>215</v>
      </c>
    </row>
    <row r="10129" spans="1:31" hidden="1">
      <c r="A10129" s="157" t="s">
        <v>580</v>
      </c>
      <c r="P10129" s="157" t="s">
        <v>572</v>
      </c>
      <c r="U10129" s="163">
        <v>-487.83000000000004</v>
      </c>
      <c r="X10129" s="157" t="s">
        <v>606</v>
      </c>
      <c r="AE10129" s="165" t="s">
        <v>216</v>
      </c>
    </row>
    <row r="10130" spans="1:31" hidden="1">
      <c r="A10130" s="157" t="s">
        <v>580</v>
      </c>
      <c r="P10130" s="157" t="s">
        <v>572</v>
      </c>
      <c r="U10130" s="163">
        <v>0</v>
      </c>
      <c r="X10130" s="157" t="s">
        <v>606</v>
      </c>
      <c r="AE10130" s="165" t="s">
        <v>218</v>
      </c>
    </row>
    <row r="10131" spans="1:31" hidden="1">
      <c r="A10131" s="157" t="s">
        <v>580</v>
      </c>
      <c r="P10131" s="157" t="s">
        <v>572</v>
      </c>
      <c r="U10131" s="163">
        <v>-136.12</v>
      </c>
      <c r="X10131" s="157" t="s">
        <v>606</v>
      </c>
      <c r="AE10131" s="165" t="s">
        <v>253</v>
      </c>
    </row>
    <row r="10132" spans="1:31" hidden="1">
      <c r="A10132" s="157" t="s">
        <v>580</v>
      </c>
      <c r="P10132" s="157" t="s">
        <v>572</v>
      </c>
      <c r="U10132" s="163">
        <v>-241.47000000000003</v>
      </c>
      <c r="X10132" s="157" t="s">
        <v>606</v>
      </c>
      <c r="AE10132" s="165" t="s">
        <v>254</v>
      </c>
    </row>
    <row r="10133" spans="1:31" hidden="1">
      <c r="A10133" s="157" t="s">
        <v>580</v>
      </c>
      <c r="P10133" s="157" t="s">
        <v>572</v>
      </c>
      <c r="U10133" s="163">
        <v>-152.13</v>
      </c>
      <c r="X10133" s="157" t="s">
        <v>606</v>
      </c>
      <c r="AE10133" s="165" t="s">
        <v>255</v>
      </c>
    </row>
    <row r="10134" spans="1:31" hidden="1">
      <c r="A10134" s="157" t="s">
        <v>580</v>
      </c>
      <c r="P10134" s="157" t="s">
        <v>572</v>
      </c>
      <c r="U10134" s="163">
        <v>-5768.1100000000006</v>
      </c>
      <c r="X10134" s="157" t="s">
        <v>606</v>
      </c>
      <c r="AE10134" s="165" t="s">
        <v>256</v>
      </c>
    </row>
    <row r="10135" spans="1:31" hidden="1">
      <c r="A10135" s="157" t="s">
        <v>580</v>
      </c>
      <c r="P10135" s="157" t="s">
        <v>572</v>
      </c>
      <c r="U10135" s="163">
        <v>-38.699999999999989</v>
      </c>
      <c r="X10135" s="157" t="s">
        <v>606</v>
      </c>
      <c r="AE10135" s="165" t="s">
        <v>257</v>
      </c>
    </row>
    <row r="10136" spans="1:31" hidden="1">
      <c r="A10136" s="157" t="s">
        <v>580</v>
      </c>
      <c r="P10136" s="157" t="s">
        <v>572</v>
      </c>
      <c r="U10136" s="163">
        <v>-423.11000000000013</v>
      </c>
      <c r="X10136" s="157" t="s">
        <v>606</v>
      </c>
      <c r="AE10136" s="165" t="s">
        <v>258</v>
      </c>
    </row>
    <row r="10137" spans="1:31" hidden="1">
      <c r="A10137" s="157" t="s">
        <v>580</v>
      </c>
      <c r="P10137" s="157" t="s">
        <v>572</v>
      </c>
      <c r="U10137" s="163">
        <v>-964.02</v>
      </c>
      <c r="X10137" s="157" t="s">
        <v>606</v>
      </c>
      <c r="AE10137" s="165" t="s">
        <v>260</v>
      </c>
    </row>
    <row r="10138" spans="1:31" hidden="1">
      <c r="A10138" s="157" t="s">
        <v>580</v>
      </c>
      <c r="P10138" s="157" t="s">
        <v>572</v>
      </c>
      <c r="U10138" s="163">
        <v>-785.27</v>
      </c>
      <c r="X10138" s="157" t="s">
        <v>606</v>
      </c>
      <c r="AE10138" s="165" t="s">
        <v>261</v>
      </c>
    </row>
    <row r="10139" spans="1:31" hidden="1">
      <c r="A10139" s="157" t="s">
        <v>580</v>
      </c>
      <c r="P10139" s="157" t="s">
        <v>572</v>
      </c>
      <c r="U10139" s="163">
        <v>-166.12999999999988</v>
      </c>
      <c r="X10139" s="157" t="s">
        <v>606</v>
      </c>
      <c r="AE10139" s="165" t="s">
        <v>262</v>
      </c>
    </row>
    <row r="10140" spans="1:31" hidden="1">
      <c r="A10140" s="157" t="s">
        <v>580</v>
      </c>
      <c r="P10140" s="157" t="s">
        <v>572</v>
      </c>
      <c r="U10140" s="163">
        <v>-386.31999999999994</v>
      </c>
      <c r="X10140" s="157" t="s">
        <v>606</v>
      </c>
      <c r="AE10140" s="165" t="s">
        <v>263</v>
      </c>
    </row>
    <row r="10141" spans="1:31" hidden="1">
      <c r="A10141" s="157" t="s">
        <v>580</v>
      </c>
      <c r="P10141" s="157" t="s">
        <v>572</v>
      </c>
      <c r="U10141" s="163">
        <v>-81.38</v>
      </c>
      <c r="X10141" s="157" t="s">
        <v>606</v>
      </c>
      <c r="AE10141" s="165" t="s">
        <v>264</v>
      </c>
    </row>
    <row r="10142" spans="1:31" hidden="1">
      <c r="A10142" s="157" t="s">
        <v>580</v>
      </c>
      <c r="P10142" s="157" t="s">
        <v>572</v>
      </c>
      <c r="U10142" s="163">
        <v>-622.92999999999984</v>
      </c>
      <c r="X10142" s="157" t="s">
        <v>606</v>
      </c>
      <c r="AE10142" s="165" t="s">
        <v>265</v>
      </c>
    </row>
    <row r="10143" spans="1:31" hidden="1">
      <c r="A10143" s="157" t="s">
        <v>580</v>
      </c>
      <c r="P10143" s="157" t="s">
        <v>572</v>
      </c>
      <c r="U10143" s="163">
        <v>-680.07999999999993</v>
      </c>
      <c r="X10143" s="157" t="s">
        <v>606</v>
      </c>
      <c r="AE10143" s="165" t="s">
        <v>266</v>
      </c>
    </row>
    <row r="10144" spans="1:31" hidden="1">
      <c r="A10144" s="157" t="s">
        <v>580</v>
      </c>
      <c r="P10144" s="157" t="s">
        <v>572</v>
      </c>
      <c r="U10144" s="163">
        <v>-131.8900000000001</v>
      </c>
      <c r="X10144" s="157" t="s">
        <v>606</v>
      </c>
      <c r="AE10144" s="165" t="s">
        <v>267</v>
      </c>
    </row>
    <row r="10145" spans="1:31" hidden="1">
      <c r="A10145" s="157" t="s">
        <v>580</v>
      </c>
      <c r="P10145" s="157" t="s">
        <v>572</v>
      </c>
      <c r="U10145" s="163">
        <v>-773.74000000000024</v>
      </c>
      <c r="X10145" s="157" t="s">
        <v>606</v>
      </c>
      <c r="AE10145" s="165" t="s">
        <v>268</v>
      </c>
    </row>
    <row r="10146" spans="1:31" hidden="1">
      <c r="A10146" s="157" t="s">
        <v>580</v>
      </c>
      <c r="P10146" s="157" t="s">
        <v>572</v>
      </c>
      <c r="U10146" s="163">
        <v>-752.32999999999993</v>
      </c>
      <c r="X10146" s="157" t="s">
        <v>606</v>
      </c>
      <c r="AE10146" s="165" t="s">
        <v>269</v>
      </c>
    </row>
    <row r="10147" spans="1:31" hidden="1">
      <c r="A10147" s="157" t="s">
        <v>580</v>
      </c>
      <c r="P10147" s="157" t="s">
        <v>572</v>
      </c>
      <c r="U10147" s="163">
        <v>-889.06</v>
      </c>
      <c r="X10147" s="157" t="s">
        <v>606</v>
      </c>
      <c r="AE10147" s="165" t="s">
        <v>270</v>
      </c>
    </row>
    <row r="10148" spans="1:31" hidden="1">
      <c r="A10148" s="157" t="s">
        <v>580</v>
      </c>
      <c r="P10148" s="157" t="s">
        <v>572</v>
      </c>
      <c r="U10148" s="163">
        <v>-686.94</v>
      </c>
      <c r="X10148" s="157" t="s">
        <v>606</v>
      </c>
      <c r="AE10148" s="165" t="s">
        <v>271</v>
      </c>
    </row>
    <row r="10149" spans="1:31" hidden="1">
      <c r="A10149" s="157" t="s">
        <v>580</v>
      </c>
      <c r="P10149" s="157" t="s">
        <v>572</v>
      </c>
      <c r="U10149" s="163">
        <v>-487.82999999999993</v>
      </c>
      <c r="X10149" s="157" t="s">
        <v>606</v>
      </c>
      <c r="AE10149" s="165" t="s">
        <v>224</v>
      </c>
    </row>
    <row r="10150" spans="1:31" hidden="1">
      <c r="A10150" s="157" t="s">
        <v>580</v>
      </c>
      <c r="P10150" s="157" t="s">
        <v>572</v>
      </c>
      <c r="U10150" s="163">
        <v>-487.82999999999993</v>
      </c>
      <c r="X10150" s="157" t="s">
        <v>606</v>
      </c>
      <c r="AE10150" s="165" t="s">
        <v>298</v>
      </c>
    </row>
    <row r="10151" spans="1:31" hidden="1">
      <c r="A10151" s="157" t="s">
        <v>580</v>
      </c>
      <c r="P10151" s="157" t="s">
        <v>572</v>
      </c>
      <c r="U10151" s="163">
        <v>-487.82999999999993</v>
      </c>
      <c r="X10151" s="157" t="s">
        <v>606</v>
      </c>
      <c r="AE10151" s="165" t="s">
        <v>230</v>
      </c>
    </row>
    <row r="10152" spans="1:31" hidden="1">
      <c r="A10152" s="157" t="s">
        <v>580</v>
      </c>
      <c r="P10152" s="157" t="s">
        <v>572</v>
      </c>
      <c r="U10152" s="163">
        <v>-487.82999999999993</v>
      </c>
      <c r="X10152" s="157" t="s">
        <v>606</v>
      </c>
      <c r="AE10152" s="165" t="s">
        <v>283</v>
      </c>
    </row>
    <row r="10153" spans="1:31" hidden="1">
      <c r="A10153" s="157" t="s">
        <v>580</v>
      </c>
      <c r="P10153" s="157" t="s">
        <v>572</v>
      </c>
      <c r="U10153" s="163">
        <v>-487.82999999999993</v>
      </c>
      <c r="X10153" s="157" t="s">
        <v>606</v>
      </c>
      <c r="AE10153" s="165" t="s">
        <v>281</v>
      </c>
    </row>
    <row r="10154" spans="1:31" hidden="1">
      <c r="A10154" s="157" t="s">
        <v>580</v>
      </c>
      <c r="P10154" s="157" t="s">
        <v>572</v>
      </c>
      <c r="U10154" s="163">
        <v>-489</v>
      </c>
      <c r="X10154" s="157" t="s">
        <v>606</v>
      </c>
      <c r="AE10154" s="165" t="s">
        <v>245</v>
      </c>
    </row>
    <row r="10155" spans="1:31" hidden="1">
      <c r="A10155" s="157" t="s">
        <v>580</v>
      </c>
      <c r="P10155" s="157" t="s">
        <v>572</v>
      </c>
      <c r="U10155" s="163">
        <v>-1294.83</v>
      </c>
      <c r="X10155" s="157" t="s">
        <v>606</v>
      </c>
      <c r="AE10155" s="165" t="s">
        <v>282</v>
      </c>
    </row>
    <row r="10156" spans="1:31" hidden="1">
      <c r="A10156" s="157" t="s">
        <v>580</v>
      </c>
      <c r="P10156" s="157" t="s">
        <v>572</v>
      </c>
      <c r="U10156" s="163">
        <v>-643.5</v>
      </c>
      <c r="X10156" s="157" t="s">
        <v>606</v>
      </c>
      <c r="AE10156" s="165" t="s">
        <v>365</v>
      </c>
    </row>
    <row r="10157" spans="1:31" hidden="1">
      <c r="A10157" s="157" t="s">
        <v>580</v>
      </c>
      <c r="P10157" s="157" t="s">
        <v>572</v>
      </c>
      <c r="U10157" s="163">
        <v>0</v>
      </c>
      <c r="X10157" s="157" t="s">
        <v>606</v>
      </c>
      <c r="AE10157" s="165" t="s">
        <v>398</v>
      </c>
    </row>
    <row r="10158" spans="1:31" hidden="1">
      <c r="A10158" s="157" t="s">
        <v>580</v>
      </c>
      <c r="P10158" s="157" t="s">
        <v>572</v>
      </c>
      <c r="U10158" s="163">
        <v>0</v>
      </c>
      <c r="X10158" s="157" t="s">
        <v>606</v>
      </c>
      <c r="AE10158" s="165" t="s">
        <v>393</v>
      </c>
    </row>
    <row r="10159" spans="1:31" hidden="1">
      <c r="A10159" s="157" t="s">
        <v>580</v>
      </c>
      <c r="P10159" s="157" t="s">
        <v>572</v>
      </c>
      <c r="U10159" s="163">
        <v>0</v>
      </c>
      <c r="X10159" s="157" t="s">
        <v>606</v>
      </c>
      <c r="AE10159" s="165" t="s">
        <v>395</v>
      </c>
    </row>
    <row r="10160" spans="1:31" hidden="1">
      <c r="A10160" s="157" t="s">
        <v>580</v>
      </c>
      <c r="P10160" s="157" t="s">
        <v>572</v>
      </c>
      <c r="U10160" s="163">
        <v>0</v>
      </c>
      <c r="X10160" s="157" t="s">
        <v>606</v>
      </c>
      <c r="AE10160" s="165" t="s">
        <v>396</v>
      </c>
    </row>
    <row r="10161" spans="1:31" hidden="1">
      <c r="A10161" s="157" t="s">
        <v>580</v>
      </c>
      <c r="P10161" s="157" t="s">
        <v>572</v>
      </c>
      <c r="U10161" s="163">
        <v>0</v>
      </c>
      <c r="X10161" s="157" t="s">
        <v>606</v>
      </c>
      <c r="AE10161" s="165" t="s">
        <v>397</v>
      </c>
    </row>
    <row r="10162" spans="1:31" hidden="1">
      <c r="A10162" s="157" t="s">
        <v>580</v>
      </c>
      <c r="P10162" s="157" t="s">
        <v>572</v>
      </c>
      <c r="U10162" s="163">
        <v>0</v>
      </c>
      <c r="X10162" s="157" t="s">
        <v>606</v>
      </c>
      <c r="AE10162" s="165" t="s">
        <v>399</v>
      </c>
    </row>
    <row r="10163" spans="1:31" hidden="1">
      <c r="A10163" s="157" t="s">
        <v>580</v>
      </c>
      <c r="P10163" s="157" t="s">
        <v>572</v>
      </c>
      <c r="U10163" s="163">
        <v>0</v>
      </c>
      <c r="X10163" s="157" t="s">
        <v>606</v>
      </c>
      <c r="AE10163" s="165" t="s">
        <v>380</v>
      </c>
    </row>
    <row r="10164" spans="1:31" hidden="1">
      <c r="A10164" s="157" t="s">
        <v>580</v>
      </c>
      <c r="P10164" s="157" t="s">
        <v>572</v>
      </c>
      <c r="U10164" s="163">
        <v>0</v>
      </c>
      <c r="X10164" s="157" t="s">
        <v>606</v>
      </c>
      <c r="AE10164" s="165" t="s">
        <v>379</v>
      </c>
    </row>
    <row r="10165" spans="1:31" hidden="1">
      <c r="A10165" s="157" t="s">
        <v>580</v>
      </c>
      <c r="P10165" s="157" t="s">
        <v>572</v>
      </c>
      <c r="U10165" s="163">
        <v>0</v>
      </c>
      <c r="X10165" s="157" t="s">
        <v>606</v>
      </c>
      <c r="AE10165" s="165" t="s">
        <v>354</v>
      </c>
    </row>
    <row r="10166" spans="1:31" hidden="1">
      <c r="A10166" s="157" t="s">
        <v>580</v>
      </c>
      <c r="P10166" s="157" t="s">
        <v>572</v>
      </c>
      <c r="U10166" s="163">
        <v>-102.25666038204862</v>
      </c>
      <c r="X10166" s="157" t="s">
        <v>606</v>
      </c>
      <c r="AE10166" s="165" t="s">
        <v>341</v>
      </c>
    </row>
    <row r="10167" spans="1:31" hidden="1">
      <c r="A10167" s="157" t="s">
        <v>580</v>
      </c>
      <c r="P10167" s="157" t="s">
        <v>572</v>
      </c>
      <c r="U10167" s="163">
        <v>0</v>
      </c>
      <c r="X10167" s="157" t="s">
        <v>606</v>
      </c>
      <c r="AE10167" s="165" t="s">
        <v>353</v>
      </c>
    </row>
    <row r="10168" spans="1:31" hidden="1">
      <c r="A10168" s="157" t="s">
        <v>580</v>
      </c>
      <c r="P10168" s="157" t="s">
        <v>572</v>
      </c>
      <c r="U10168" s="163">
        <v>-50.83822391440706</v>
      </c>
      <c r="X10168" s="157" t="s">
        <v>606</v>
      </c>
      <c r="AE10168" s="165" t="s">
        <v>342</v>
      </c>
    </row>
    <row r="10169" spans="1:31" hidden="1">
      <c r="A10169" s="157" t="s">
        <v>580</v>
      </c>
      <c r="P10169" s="157" t="s">
        <v>572</v>
      </c>
      <c r="U10169" s="163">
        <v>-25.865875623194096</v>
      </c>
      <c r="X10169" s="157" t="s">
        <v>606</v>
      </c>
      <c r="AE10169" s="165" t="s">
        <v>549</v>
      </c>
    </row>
    <row r="10170" spans="1:31" hidden="1">
      <c r="A10170" s="157" t="s">
        <v>580</v>
      </c>
      <c r="P10170" s="157" t="s">
        <v>572</v>
      </c>
      <c r="U10170" s="163">
        <v>-78.293881933463695</v>
      </c>
      <c r="X10170" s="157" t="s">
        <v>606</v>
      </c>
      <c r="AE10170" s="165" t="s">
        <v>344</v>
      </c>
    </row>
    <row r="10171" spans="1:31" hidden="1">
      <c r="A10171" s="157" t="s">
        <v>580</v>
      </c>
      <c r="P10171" s="157" t="s">
        <v>572</v>
      </c>
      <c r="U10171" s="163">
        <v>-51.070308935700858</v>
      </c>
      <c r="X10171" s="157" t="s">
        <v>606</v>
      </c>
      <c r="AE10171" s="165" t="s">
        <v>349</v>
      </c>
    </row>
    <row r="10172" spans="1:31" hidden="1">
      <c r="A10172" s="157" t="s">
        <v>580</v>
      </c>
      <c r="P10172" s="157" t="s">
        <v>572</v>
      </c>
      <c r="U10172" s="163">
        <v>-75.694529694973113</v>
      </c>
      <c r="X10172" s="157" t="s">
        <v>606</v>
      </c>
      <c r="AE10172" s="165" t="s">
        <v>345</v>
      </c>
    </row>
    <row r="10173" spans="1:31" hidden="1">
      <c r="A10173" s="157" t="s">
        <v>580</v>
      </c>
      <c r="P10173" s="157" t="s">
        <v>572</v>
      </c>
      <c r="U10173" s="163">
        <v>-61.769428417345068</v>
      </c>
      <c r="X10173" s="157" t="s">
        <v>606</v>
      </c>
      <c r="AE10173" s="165" t="s">
        <v>352</v>
      </c>
    </row>
    <row r="10174" spans="1:31" hidden="1">
      <c r="A10174" s="157" t="s">
        <v>580</v>
      </c>
      <c r="P10174" s="157" t="s">
        <v>572</v>
      </c>
      <c r="U10174" s="163">
        <v>-103.15018771402976</v>
      </c>
      <c r="X10174" s="157" t="s">
        <v>606</v>
      </c>
      <c r="AE10174" s="165" t="s">
        <v>351</v>
      </c>
    </row>
    <row r="10175" spans="1:31" hidden="1">
      <c r="A10175" s="157" t="s">
        <v>580</v>
      </c>
      <c r="P10175" s="157" t="s">
        <v>572</v>
      </c>
      <c r="U10175" s="163">
        <v>-52.07987877832889</v>
      </c>
      <c r="X10175" s="157" t="s">
        <v>606</v>
      </c>
      <c r="AE10175" s="165" t="s">
        <v>347</v>
      </c>
    </row>
    <row r="10176" spans="1:31" hidden="1">
      <c r="A10176" s="157" t="s">
        <v>580</v>
      </c>
      <c r="P10176" s="157" t="s">
        <v>572</v>
      </c>
      <c r="U10176" s="163">
        <v>-103.49831524597046</v>
      </c>
      <c r="X10176" s="157" t="s">
        <v>606</v>
      </c>
      <c r="AE10176" s="165" t="s">
        <v>343</v>
      </c>
    </row>
    <row r="10177" spans="1:31" hidden="1">
      <c r="A10177" s="157" t="s">
        <v>580</v>
      </c>
      <c r="P10177" s="157" t="s">
        <v>572</v>
      </c>
      <c r="U10177" s="163">
        <v>-52.07987877832889</v>
      </c>
      <c r="X10177" s="157" t="s">
        <v>606</v>
      </c>
      <c r="AE10177" s="165" t="s">
        <v>346</v>
      </c>
    </row>
    <row r="10178" spans="1:31" hidden="1">
      <c r="A10178" s="157" t="s">
        <v>580</v>
      </c>
      <c r="P10178" s="157" t="s">
        <v>572</v>
      </c>
      <c r="U10178" s="163">
        <v>-103.15018771402976</v>
      </c>
      <c r="X10178" s="157" t="s">
        <v>606</v>
      </c>
      <c r="AE10178" s="165" t="s">
        <v>350</v>
      </c>
    </row>
    <row r="10179" spans="1:31" hidden="1">
      <c r="A10179" s="157" t="s">
        <v>580</v>
      </c>
      <c r="P10179" s="157" t="s">
        <v>572</v>
      </c>
      <c r="U10179" s="163">
        <v>0</v>
      </c>
      <c r="X10179" s="157" t="s">
        <v>606</v>
      </c>
      <c r="AE10179" s="165" t="s">
        <v>227</v>
      </c>
    </row>
    <row r="10180" spans="1:31" hidden="1">
      <c r="A10180" s="157" t="s">
        <v>580</v>
      </c>
      <c r="P10180" s="157" t="s">
        <v>572</v>
      </c>
      <c r="U10180" s="163">
        <v>0</v>
      </c>
      <c r="X10180" s="157" t="s">
        <v>606</v>
      </c>
      <c r="AE10180" s="165" t="s">
        <v>236</v>
      </c>
    </row>
    <row r="10181" spans="1:31" hidden="1">
      <c r="A10181" s="157" t="s">
        <v>580</v>
      </c>
      <c r="P10181" s="157" t="s">
        <v>572</v>
      </c>
      <c r="U10181" s="163">
        <v>0</v>
      </c>
      <c r="X10181" s="157" t="s">
        <v>606</v>
      </c>
      <c r="AE10181" s="165" t="s">
        <v>292</v>
      </c>
    </row>
    <row r="10182" spans="1:31" hidden="1">
      <c r="A10182" s="157" t="s">
        <v>580</v>
      </c>
      <c r="P10182" s="157" t="s">
        <v>572</v>
      </c>
      <c r="U10182" s="163">
        <v>0</v>
      </c>
      <c r="X10182" s="157" t="s">
        <v>606</v>
      </c>
      <c r="AE10182" s="165" t="s">
        <v>299</v>
      </c>
    </row>
    <row r="10183" spans="1:31" hidden="1">
      <c r="A10183" s="157" t="s">
        <v>580</v>
      </c>
      <c r="P10183" s="157" t="s">
        <v>572</v>
      </c>
      <c r="U10183" s="163">
        <v>0</v>
      </c>
      <c r="X10183" s="157" t="s">
        <v>606</v>
      </c>
      <c r="AE10183" s="165" t="s">
        <v>348</v>
      </c>
    </row>
    <row r="10184" spans="1:31" hidden="1">
      <c r="A10184" s="157" t="s">
        <v>580</v>
      </c>
      <c r="P10184" s="157" t="s">
        <v>572</v>
      </c>
      <c r="U10184" s="163">
        <v>0</v>
      </c>
      <c r="X10184" s="157" t="s">
        <v>606</v>
      </c>
      <c r="AE10184" s="165" t="s">
        <v>535</v>
      </c>
    </row>
    <row r="10185" spans="1:31" hidden="1">
      <c r="A10185" s="157" t="s">
        <v>580</v>
      </c>
      <c r="P10185" s="157" t="s">
        <v>572</v>
      </c>
      <c r="U10185" s="163">
        <v>0</v>
      </c>
      <c r="X10185" s="157" t="s">
        <v>606</v>
      </c>
      <c r="AE10185" s="165" t="s">
        <v>534</v>
      </c>
    </row>
    <row r="10186" spans="1:31" hidden="1">
      <c r="A10186" s="157" t="s">
        <v>580</v>
      </c>
      <c r="P10186" s="157" t="s">
        <v>572</v>
      </c>
      <c r="U10186" s="163">
        <v>0</v>
      </c>
      <c r="X10186" s="157" t="s">
        <v>606</v>
      </c>
      <c r="AE10186" s="165" t="s">
        <v>316</v>
      </c>
    </row>
    <row r="10187" spans="1:31" hidden="1">
      <c r="A10187" s="157" t="s">
        <v>580</v>
      </c>
      <c r="P10187" s="157" t="s">
        <v>572</v>
      </c>
      <c r="U10187" s="163">
        <v>0</v>
      </c>
      <c r="X10187" s="157" t="s">
        <v>606</v>
      </c>
      <c r="AE10187" s="165" t="s">
        <v>333</v>
      </c>
    </row>
    <row r="10188" spans="1:31" hidden="1">
      <c r="A10188" s="157" t="s">
        <v>580</v>
      </c>
      <c r="P10188" s="157" t="s">
        <v>572</v>
      </c>
      <c r="U10188" s="163">
        <v>0</v>
      </c>
      <c r="X10188" s="157" t="s">
        <v>606</v>
      </c>
      <c r="AE10188" s="165" t="s">
        <v>394</v>
      </c>
    </row>
    <row r="10189" spans="1:31" hidden="1">
      <c r="A10189" s="157" t="s">
        <v>580</v>
      </c>
      <c r="P10189" s="157" t="s">
        <v>572</v>
      </c>
      <c r="U10189" s="163">
        <v>-149320</v>
      </c>
      <c r="X10189" s="157" t="s">
        <v>606</v>
      </c>
      <c r="AE10189" s="165" t="s">
        <v>315</v>
      </c>
    </row>
    <row r="10190" spans="1:31" hidden="1">
      <c r="A10190" s="157" t="s">
        <v>580</v>
      </c>
      <c r="P10190" s="157" t="s">
        <v>572</v>
      </c>
      <c r="U10190" s="163">
        <v>0</v>
      </c>
      <c r="X10190" s="157" t="s">
        <v>606</v>
      </c>
      <c r="AE10190" s="165" t="s">
        <v>320</v>
      </c>
    </row>
    <row r="10191" spans="1:31" hidden="1">
      <c r="A10191" s="157" t="s">
        <v>580</v>
      </c>
      <c r="P10191" s="157" t="s">
        <v>572</v>
      </c>
      <c r="U10191" s="163">
        <v>0</v>
      </c>
      <c r="X10191" s="157" t="s">
        <v>606</v>
      </c>
      <c r="AE10191" s="165" t="s">
        <v>321</v>
      </c>
    </row>
    <row r="10192" spans="1:31" hidden="1">
      <c r="A10192" s="157" t="s">
        <v>580</v>
      </c>
      <c r="P10192" s="157" t="s">
        <v>572</v>
      </c>
      <c r="U10192" s="163">
        <v>0</v>
      </c>
      <c r="X10192" s="157" t="s">
        <v>606</v>
      </c>
      <c r="AE10192" s="165" t="s">
        <v>322</v>
      </c>
    </row>
    <row r="10193" spans="1:31" hidden="1">
      <c r="A10193" s="157" t="s">
        <v>580</v>
      </c>
      <c r="P10193" s="157" t="s">
        <v>572</v>
      </c>
      <c r="U10193" s="163">
        <v>0</v>
      </c>
      <c r="X10193" s="157" t="s">
        <v>606</v>
      </c>
      <c r="AE10193" s="165" t="s">
        <v>317</v>
      </c>
    </row>
    <row r="10194" spans="1:31" hidden="1">
      <c r="A10194" s="157" t="s">
        <v>580</v>
      </c>
      <c r="P10194" s="157" t="s">
        <v>572</v>
      </c>
      <c r="U10194" s="163">
        <v>0</v>
      </c>
      <c r="X10194" s="157" t="s">
        <v>606</v>
      </c>
      <c r="AE10194" s="165" t="s">
        <v>324</v>
      </c>
    </row>
    <row r="10195" spans="1:31" hidden="1">
      <c r="A10195" s="157" t="s">
        <v>580</v>
      </c>
      <c r="P10195" s="157" t="s">
        <v>572</v>
      </c>
      <c r="U10195" s="163">
        <v>0</v>
      </c>
      <c r="X10195" s="157" t="s">
        <v>606</v>
      </c>
      <c r="AE10195" s="165" t="s">
        <v>323</v>
      </c>
    </row>
    <row r="10196" spans="1:31" hidden="1">
      <c r="A10196" s="157" t="s">
        <v>580</v>
      </c>
      <c r="P10196" s="157" t="s">
        <v>572</v>
      </c>
      <c r="U10196" s="163">
        <v>0</v>
      </c>
      <c r="X10196" s="157" t="s">
        <v>606</v>
      </c>
      <c r="AE10196" s="165" t="s">
        <v>510</v>
      </c>
    </row>
    <row r="10197" spans="1:31" hidden="1">
      <c r="A10197" s="157" t="s">
        <v>580</v>
      </c>
      <c r="P10197" s="157" t="s">
        <v>572</v>
      </c>
      <c r="U10197" s="163">
        <v>0</v>
      </c>
      <c r="X10197" s="157" t="s">
        <v>606</v>
      </c>
      <c r="AE10197" s="165" t="s">
        <v>584</v>
      </c>
    </row>
    <row r="10198" spans="1:31" hidden="1">
      <c r="A10198" s="157" t="s">
        <v>580</v>
      </c>
      <c r="P10198" s="157" t="s">
        <v>572</v>
      </c>
      <c r="U10198" s="163">
        <v>0</v>
      </c>
      <c r="X10198" s="157" t="s">
        <v>606</v>
      </c>
      <c r="AE10198" s="165" t="s">
        <v>597</v>
      </c>
    </row>
    <row r="10199" spans="1:31" hidden="1">
      <c r="A10199" s="157" t="s">
        <v>580</v>
      </c>
      <c r="P10199" s="157" t="s">
        <v>572</v>
      </c>
      <c r="U10199" s="163">
        <v>0</v>
      </c>
      <c r="X10199" s="157" t="s">
        <v>606</v>
      </c>
      <c r="AE10199" s="165" t="s">
        <v>502</v>
      </c>
    </row>
    <row r="10200" spans="1:31" hidden="1">
      <c r="A10200" s="157" t="s">
        <v>580</v>
      </c>
      <c r="P10200" s="157" t="s">
        <v>572</v>
      </c>
      <c r="U10200" s="163">
        <v>0</v>
      </c>
      <c r="X10200" s="157" t="s">
        <v>606</v>
      </c>
      <c r="AE10200" s="165" t="s">
        <v>497</v>
      </c>
    </row>
    <row r="10201" spans="1:31" hidden="1">
      <c r="A10201" s="157" t="s">
        <v>580</v>
      </c>
      <c r="P10201" s="157" t="s">
        <v>572</v>
      </c>
      <c r="U10201" s="163">
        <v>0</v>
      </c>
      <c r="X10201" s="157" t="s">
        <v>606</v>
      </c>
      <c r="AE10201" s="165" t="s">
        <v>519</v>
      </c>
    </row>
    <row r="10202" spans="1:31" hidden="1">
      <c r="A10202" s="157" t="s">
        <v>580</v>
      </c>
      <c r="P10202" s="157" t="s">
        <v>572</v>
      </c>
      <c r="U10202" s="163">
        <v>0</v>
      </c>
      <c r="X10202" s="157" t="s">
        <v>606</v>
      </c>
      <c r="AE10202" s="165" t="s">
        <v>338</v>
      </c>
    </row>
    <row r="10203" spans="1:31" hidden="1">
      <c r="A10203" s="157" t="s">
        <v>580</v>
      </c>
      <c r="P10203" s="157" t="s">
        <v>572</v>
      </c>
      <c r="U10203" s="163">
        <v>0</v>
      </c>
      <c r="X10203" s="157" t="s">
        <v>606</v>
      </c>
      <c r="AE10203" s="165" t="s">
        <v>486</v>
      </c>
    </row>
    <row r="10204" spans="1:31" hidden="1">
      <c r="A10204" s="157" t="s">
        <v>580</v>
      </c>
      <c r="P10204" s="157" t="s">
        <v>572</v>
      </c>
      <c r="U10204" s="163">
        <v>0</v>
      </c>
      <c r="X10204" s="157" t="s">
        <v>606</v>
      </c>
      <c r="AE10204" s="165" t="s">
        <v>498</v>
      </c>
    </row>
    <row r="10205" spans="1:31" hidden="1">
      <c r="A10205" s="157" t="s">
        <v>580</v>
      </c>
      <c r="P10205" s="157" t="s">
        <v>572</v>
      </c>
      <c r="U10205" s="163">
        <v>0</v>
      </c>
      <c r="X10205" s="157" t="s">
        <v>606</v>
      </c>
      <c r="AE10205" s="165" t="s">
        <v>337</v>
      </c>
    </row>
    <row r="10206" spans="1:31" hidden="1">
      <c r="A10206" s="157" t="s">
        <v>580</v>
      </c>
      <c r="P10206" s="157" t="s">
        <v>572</v>
      </c>
      <c r="U10206" s="163">
        <v>0</v>
      </c>
      <c r="X10206" s="157" t="s">
        <v>606</v>
      </c>
      <c r="AE10206" s="165" t="s">
        <v>489</v>
      </c>
    </row>
    <row r="10207" spans="1:31" hidden="1">
      <c r="A10207" s="157" t="s">
        <v>580</v>
      </c>
      <c r="P10207" s="157" t="s">
        <v>572</v>
      </c>
      <c r="U10207" s="163">
        <v>0</v>
      </c>
      <c r="X10207" s="157" t="s">
        <v>606</v>
      </c>
      <c r="AE10207" s="165" t="s">
        <v>515</v>
      </c>
    </row>
    <row r="10208" spans="1:31" hidden="1">
      <c r="A10208" s="157" t="s">
        <v>580</v>
      </c>
      <c r="P10208" s="157" t="s">
        <v>572</v>
      </c>
      <c r="U10208" s="163">
        <v>0</v>
      </c>
      <c r="X10208" s="157" t="s">
        <v>606</v>
      </c>
      <c r="AE10208" s="165" t="s">
        <v>518</v>
      </c>
    </row>
    <row r="10209" spans="1:31" hidden="1">
      <c r="A10209" s="157" t="s">
        <v>580</v>
      </c>
      <c r="P10209" s="157" t="s">
        <v>572</v>
      </c>
      <c r="U10209" s="163">
        <v>0</v>
      </c>
      <c r="X10209" s="157" t="s">
        <v>606</v>
      </c>
      <c r="AE10209" s="165" t="s">
        <v>488</v>
      </c>
    </row>
    <row r="10210" spans="1:31" hidden="1">
      <c r="A10210" s="157" t="s">
        <v>580</v>
      </c>
      <c r="P10210" s="157" t="s">
        <v>572</v>
      </c>
      <c r="U10210" s="163">
        <v>0</v>
      </c>
      <c r="X10210" s="157" t="s">
        <v>606</v>
      </c>
      <c r="AE10210" s="165" t="s">
        <v>376</v>
      </c>
    </row>
    <row r="10211" spans="1:31" hidden="1">
      <c r="A10211" s="157" t="s">
        <v>580</v>
      </c>
      <c r="P10211" s="157" t="s">
        <v>572</v>
      </c>
      <c r="U10211" s="163">
        <v>0</v>
      </c>
      <c r="X10211" s="157" t="s">
        <v>606</v>
      </c>
      <c r="AE10211" s="165" t="s">
        <v>599</v>
      </c>
    </row>
    <row r="10212" spans="1:31" hidden="1">
      <c r="A10212" s="157" t="s">
        <v>580</v>
      </c>
      <c r="P10212" s="157" t="s">
        <v>572</v>
      </c>
      <c r="U10212" s="163">
        <v>0</v>
      </c>
      <c r="X10212" s="157" t="s">
        <v>606</v>
      </c>
      <c r="AE10212" s="165" t="s">
        <v>600</v>
      </c>
    </row>
    <row r="10213" spans="1:31" hidden="1">
      <c r="A10213" s="157" t="s">
        <v>580</v>
      </c>
      <c r="P10213" s="157" t="s">
        <v>572</v>
      </c>
      <c r="U10213" s="163">
        <v>0</v>
      </c>
      <c r="X10213" s="157" t="s">
        <v>606</v>
      </c>
      <c r="AE10213" s="165" t="s">
        <v>500</v>
      </c>
    </row>
    <row r="10214" spans="1:31" hidden="1">
      <c r="A10214" s="157" t="s">
        <v>580</v>
      </c>
      <c r="P10214" s="157" t="s">
        <v>572</v>
      </c>
      <c r="U10214" s="163">
        <v>0</v>
      </c>
      <c r="X10214" s="157" t="s">
        <v>606</v>
      </c>
      <c r="AE10214" s="165" t="s">
        <v>503</v>
      </c>
    </row>
    <row r="10215" spans="1:31" hidden="1">
      <c r="A10215" s="157" t="s">
        <v>580</v>
      </c>
      <c r="P10215" s="157" t="s">
        <v>572</v>
      </c>
      <c r="U10215" s="163">
        <v>0</v>
      </c>
      <c r="X10215" s="157" t="s">
        <v>606</v>
      </c>
      <c r="AE10215" s="165" t="s">
        <v>582</v>
      </c>
    </row>
    <row r="10216" spans="1:31" hidden="1">
      <c r="A10216" s="157" t="s">
        <v>580</v>
      </c>
      <c r="P10216" s="157" t="s">
        <v>572</v>
      </c>
      <c r="U10216" s="163">
        <v>0</v>
      </c>
      <c r="X10216" s="157" t="s">
        <v>606</v>
      </c>
      <c r="AE10216" s="165" t="s">
        <v>520</v>
      </c>
    </row>
    <row r="10217" spans="1:31" hidden="1">
      <c r="A10217" s="157" t="s">
        <v>580</v>
      </c>
      <c r="P10217" s="157" t="s">
        <v>572</v>
      </c>
      <c r="U10217" s="163">
        <v>0</v>
      </c>
      <c r="X10217" s="157" t="s">
        <v>606</v>
      </c>
      <c r="AE10217" s="165" t="s">
        <v>494</v>
      </c>
    </row>
    <row r="10218" spans="1:31" hidden="1">
      <c r="A10218" s="157" t="s">
        <v>580</v>
      </c>
      <c r="P10218" s="157" t="s">
        <v>572</v>
      </c>
      <c r="U10218" s="163">
        <v>0</v>
      </c>
      <c r="X10218" s="157" t="s">
        <v>606</v>
      </c>
      <c r="AE10218" s="165" t="s">
        <v>517</v>
      </c>
    </row>
    <row r="10219" spans="1:31" hidden="1">
      <c r="A10219" s="157" t="s">
        <v>580</v>
      </c>
      <c r="P10219" s="157" t="s">
        <v>572</v>
      </c>
      <c r="U10219" s="163">
        <v>0</v>
      </c>
      <c r="X10219" s="157" t="s">
        <v>606</v>
      </c>
      <c r="AE10219" s="165" t="s">
        <v>493</v>
      </c>
    </row>
    <row r="10220" spans="1:31" hidden="1">
      <c r="A10220" s="157" t="s">
        <v>580</v>
      </c>
      <c r="P10220" s="157" t="s">
        <v>572</v>
      </c>
      <c r="U10220" s="163">
        <v>0</v>
      </c>
      <c r="X10220" s="157" t="s">
        <v>606</v>
      </c>
      <c r="AE10220" s="165" t="s">
        <v>581</v>
      </c>
    </row>
    <row r="10221" spans="1:31" hidden="1">
      <c r="A10221" s="157" t="s">
        <v>580</v>
      </c>
      <c r="P10221" s="157" t="s">
        <v>572</v>
      </c>
      <c r="U10221" s="163">
        <v>0</v>
      </c>
      <c r="X10221" s="157" t="s">
        <v>606</v>
      </c>
      <c r="AE10221" s="165" t="s">
        <v>309</v>
      </c>
    </row>
    <row r="10222" spans="1:31" hidden="1">
      <c r="A10222" s="157" t="s">
        <v>580</v>
      </c>
      <c r="P10222" s="157" t="s">
        <v>572</v>
      </c>
      <c r="U10222" s="163">
        <v>0</v>
      </c>
      <c r="X10222" s="157" t="s">
        <v>606</v>
      </c>
      <c r="AE10222" s="165" t="s">
        <v>496</v>
      </c>
    </row>
    <row r="10223" spans="1:31" hidden="1">
      <c r="A10223" s="157" t="s">
        <v>580</v>
      </c>
      <c r="P10223" s="157" t="s">
        <v>572</v>
      </c>
      <c r="U10223" s="163">
        <v>0</v>
      </c>
      <c r="X10223" s="157" t="s">
        <v>606</v>
      </c>
      <c r="AE10223" s="165" t="s">
        <v>516</v>
      </c>
    </row>
    <row r="10224" spans="1:31" hidden="1">
      <c r="A10224" s="157" t="s">
        <v>580</v>
      </c>
      <c r="P10224" s="157" t="s">
        <v>572</v>
      </c>
      <c r="U10224" s="163">
        <v>0</v>
      </c>
      <c r="X10224" s="157" t="s">
        <v>606</v>
      </c>
      <c r="AE10224" s="165" t="s">
        <v>601</v>
      </c>
    </row>
    <row r="10225" spans="1:31" hidden="1">
      <c r="A10225" s="157" t="s">
        <v>580</v>
      </c>
      <c r="P10225" s="157" t="s">
        <v>572</v>
      </c>
      <c r="U10225" s="163">
        <v>0</v>
      </c>
      <c r="X10225" s="157" t="s">
        <v>606</v>
      </c>
      <c r="AE10225" s="165" t="s">
        <v>514</v>
      </c>
    </row>
    <row r="10226" spans="1:31" hidden="1">
      <c r="A10226" s="157" t="s">
        <v>580</v>
      </c>
      <c r="P10226" s="157" t="s">
        <v>572</v>
      </c>
      <c r="U10226" s="163">
        <v>0</v>
      </c>
      <c r="X10226" s="157" t="s">
        <v>606</v>
      </c>
      <c r="AE10226" s="165" t="s">
        <v>513</v>
      </c>
    </row>
    <row r="10227" spans="1:31" hidden="1">
      <c r="A10227" s="157" t="s">
        <v>580</v>
      </c>
      <c r="P10227" s="157" t="s">
        <v>572</v>
      </c>
      <c r="U10227" s="163">
        <v>0</v>
      </c>
      <c r="X10227" s="157" t="s">
        <v>606</v>
      </c>
      <c r="AE10227" s="165" t="s">
        <v>492</v>
      </c>
    </row>
    <row r="10228" spans="1:31" hidden="1">
      <c r="A10228" s="157" t="s">
        <v>580</v>
      </c>
      <c r="P10228" s="157" t="s">
        <v>572</v>
      </c>
      <c r="U10228" s="163">
        <v>0</v>
      </c>
      <c r="X10228" s="157" t="s">
        <v>606</v>
      </c>
      <c r="AE10228" s="165" t="s">
        <v>602</v>
      </c>
    </row>
    <row r="10229" spans="1:31" hidden="1">
      <c r="A10229" s="157" t="s">
        <v>580</v>
      </c>
      <c r="P10229" s="157" t="s">
        <v>572</v>
      </c>
      <c r="U10229" s="163">
        <v>0</v>
      </c>
      <c r="X10229" s="157" t="s">
        <v>606</v>
      </c>
      <c r="AE10229" s="165" t="s">
        <v>603</v>
      </c>
    </row>
    <row r="10230" spans="1:31" hidden="1">
      <c r="A10230" s="157" t="s">
        <v>580</v>
      </c>
      <c r="P10230" s="157" t="s">
        <v>572</v>
      </c>
      <c r="U10230" s="163">
        <v>0</v>
      </c>
      <c r="X10230" s="157" t="s">
        <v>606</v>
      </c>
      <c r="AE10230" s="165" t="s">
        <v>491</v>
      </c>
    </row>
    <row r="10231" spans="1:31" hidden="1">
      <c r="A10231" s="157" t="s">
        <v>580</v>
      </c>
      <c r="P10231" s="157" t="s">
        <v>572</v>
      </c>
      <c r="U10231" s="163">
        <v>0</v>
      </c>
      <c r="X10231" s="157" t="s">
        <v>606</v>
      </c>
      <c r="AE10231" s="165" t="s">
        <v>495</v>
      </c>
    </row>
    <row r="10232" spans="1:31" hidden="1">
      <c r="A10232" s="157" t="s">
        <v>580</v>
      </c>
      <c r="P10232" s="157" t="s">
        <v>572</v>
      </c>
      <c r="U10232" s="163">
        <v>0</v>
      </c>
      <c r="X10232" s="157" t="s">
        <v>606</v>
      </c>
      <c r="AE10232" s="165" t="s">
        <v>460</v>
      </c>
    </row>
    <row r="10233" spans="1:31" hidden="1">
      <c r="A10233" s="157" t="s">
        <v>580</v>
      </c>
      <c r="P10233" s="157" t="s">
        <v>572</v>
      </c>
      <c r="U10233" s="163">
        <v>0</v>
      </c>
      <c r="X10233" s="157" t="s">
        <v>606</v>
      </c>
      <c r="AE10233" s="165" t="s">
        <v>604</v>
      </c>
    </row>
    <row r="10234" spans="1:31" hidden="1">
      <c r="A10234" s="157" t="s">
        <v>580</v>
      </c>
      <c r="P10234" s="157" t="s">
        <v>572</v>
      </c>
      <c r="U10234" s="163">
        <v>0</v>
      </c>
      <c r="X10234" s="157" t="s">
        <v>606</v>
      </c>
      <c r="AE10234" s="165" t="s">
        <v>501</v>
      </c>
    </row>
    <row r="10235" spans="1:31" hidden="1">
      <c r="A10235" s="157" t="s">
        <v>580</v>
      </c>
      <c r="P10235" s="157" t="s">
        <v>572</v>
      </c>
      <c r="U10235" s="163">
        <v>0</v>
      </c>
      <c r="X10235" s="157" t="s">
        <v>606</v>
      </c>
      <c r="AE10235" s="165" t="s">
        <v>511</v>
      </c>
    </row>
    <row r="10236" spans="1:31" hidden="1">
      <c r="A10236" s="157" t="s">
        <v>580</v>
      </c>
      <c r="P10236" s="157" t="s">
        <v>572</v>
      </c>
      <c r="U10236" s="163">
        <v>0</v>
      </c>
      <c r="X10236" s="157" t="s">
        <v>606</v>
      </c>
      <c r="AE10236" s="165" t="s">
        <v>490</v>
      </c>
    </row>
    <row r="10237" spans="1:31" hidden="1">
      <c r="A10237" s="157" t="s">
        <v>580</v>
      </c>
      <c r="P10237" s="157" t="s">
        <v>572</v>
      </c>
      <c r="U10237" s="163">
        <v>0</v>
      </c>
      <c r="X10237" s="157" t="s">
        <v>606</v>
      </c>
      <c r="AE10237" s="165" t="s">
        <v>512</v>
      </c>
    </row>
    <row r="10238" spans="1:31" hidden="1">
      <c r="A10238" s="157" t="s">
        <v>580</v>
      </c>
      <c r="P10238" s="157" t="s">
        <v>572</v>
      </c>
      <c r="U10238" s="163">
        <v>0</v>
      </c>
      <c r="X10238" s="157" t="s">
        <v>606</v>
      </c>
      <c r="AE10238" s="165" t="s">
        <v>468</v>
      </c>
    </row>
    <row r="10239" spans="1:31" hidden="1">
      <c r="A10239" s="157" t="s">
        <v>580</v>
      </c>
      <c r="P10239" s="157" t="s">
        <v>572</v>
      </c>
      <c r="U10239" s="163">
        <v>0</v>
      </c>
      <c r="X10239" s="157" t="s">
        <v>606</v>
      </c>
      <c r="AE10239" s="165" t="s">
        <v>217</v>
      </c>
    </row>
    <row r="10240" spans="1:31" hidden="1">
      <c r="A10240" s="157" t="s">
        <v>580</v>
      </c>
      <c r="P10240" s="157" t="s">
        <v>572</v>
      </c>
      <c r="U10240" s="163">
        <v>0</v>
      </c>
      <c r="X10240" s="157" t="s">
        <v>606</v>
      </c>
      <c r="AE10240" s="165" t="s">
        <v>542</v>
      </c>
    </row>
    <row r="10241" spans="1:31" hidden="1">
      <c r="A10241" s="157" t="s">
        <v>580</v>
      </c>
      <c r="P10241" s="157" t="s">
        <v>572</v>
      </c>
      <c r="U10241" s="163">
        <v>0</v>
      </c>
      <c r="X10241" s="157" t="s">
        <v>606</v>
      </c>
      <c r="AE10241" s="165" t="s">
        <v>550</v>
      </c>
    </row>
    <row r="10242" spans="1:31" hidden="1">
      <c r="A10242" s="157" t="s">
        <v>580</v>
      </c>
      <c r="P10242" s="157" t="s">
        <v>572</v>
      </c>
      <c r="U10242" s="163">
        <v>0</v>
      </c>
      <c r="X10242" s="157" t="s">
        <v>606</v>
      </c>
      <c r="AE10242" s="165" t="s">
        <v>294</v>
      </c>
    </row>
    <row r="10243" spans="1:31" hidden="1">
      <c r="A10243" s="157" t="s">
        <v>580</v>
      </c>
      <c r="P10243" s="157" t="s">
        <v>572</v>
      </c>
      <c r="U10243" s="163">
        <v>0</v>
      </c>
      <c r="X10243" s="157" t="s">
        <v>606</v>
      </c>
      <c r="AE10243" s="165" t="s">
        <v>543</v>
      </c>
    </row>
    <row r="10244" spans="1:31" hidden="1">
      <c r="A10244" s="157" t="s">
        <v>580</v>
      </c>
      <c r="P10244" s="157" t="s">
        <v>572</v>
      </c>
      <c r="U10244" s="163">
        <v>0</v>
      </c>
      <c r="X10244" s="157" t="s">
        <v>606</v>
      </c>
    </row>
    <row r="10245" spans="1:31" hidden="1">
      <c r="A10245" s="157" t="s">
        <v>580</v>
      </c>
      <c r="P10245" s="157" t="s">
        <v>572</v>
      </c>
      <c r="U10245" s="163">
        <v>0</v>
      </c>
      <c r="X10245" s="157" t="s">
        <v>606</v>
      </c>
      <c r="AE10245" s="165" t="s">
        <v>464</v>
      </c>
    </row>
    <row r="10246" spans="1:31" hidden="1">
      <c r="A10246" s="157" t="s">
        <v>580</v>
      </c>
      <c r="P10246" s="157" t="s">
        <v>572</v>
      </c>
      <c r="U10246" s="163">
        <v>0</v>
      </c>
      <c r="X10246" s="157" t="s">
        <v>606</v>
      </c>
      <c r="AE10246" s="165" t="s">
        <v>465</v>
      </c>
    </row>
    <row r="10247" spans="1:31" hidden="1">
      <c r="A10247" s="157" t="s">
        <v>580</v>
      </c>
      <c r="P10247" s="157" t="s">
        <v>572</v>
      </c>
      <c r="U10247" s="163">
        <v>0</v>
      </c>
      <c r="X10247" s="157" t="s">
        <v>606</v>
      </c>
      <c r="AE10247" s="165" t="s">
        <v>466</v>
      </c>
    </row>
    <row r="10248" spans="1:31" hidden="1">
      <c r="A10248" s="157" t="s">
        <v>580</v>
      </c>
      <c r="P10248" s="157" t="s">
        <v>572</v>
      </c>
      <c r="U10248" s="163">
        <v>0</v>
      </c>
      <c r="X10248" s="157" t="s">
        <v>606</v>
      </c>
      <c r="AE10248" s="165" t="s">
        <v>467</v>
      </c>
    </row>
    <row r="10249" spans="1:31" hidden="1">
      <c r="A10249" s="157" t="s">
        <v>580</v>
      </c>
      <c r="P10249" s="157" t="s">
        <v>572</v>
      </c>
      <c r="U10249" s="163">
        <v>-20000</v>
      </c>
      <c r="X10249" s="157" t="s">
        <v>606</v>
      </c>
      <c r="AE10249" s="165" t="s">
        <v>401</v>
      </c>
    </row>
    <row r="10250" spans="1:31" hidden="1">
      <c r="A10250" s="157" t="s">
        <v>580</v>
      </c>
      <c r="P10250" s="157" t="s">
        <v>572</v>
      </c>
      <c r="U10250" s="163">
        <v>0</v>
      </c>
      <c r="X10250" s="157" t="s">
        <v>606</v>
      </c>
      <c r="AE10250" s="165" t="s">
        <v>547</v>
      </c>
    </row>
    <row r="10251" spans="1:31" hidden="1">
      <c r="A10251" s="157" t="s">
        <v>580</v>
      </c>
      <c r="P10251" s="157" t="s">
        <v>572</v>
      </c>
      <c r="U10251" s="163">
        <v>0</v>
      </c>
      <c r="X10251" s="157" t="s">
        <v>606</v>
      </c>
      <c r="AE10251" s="165" t="s">
        <v>470</v>
      </c>
    </row>
    <row r="10252" spans="1:31" hidden="1">
      <c r="A10252" s="157" t="s">
        <v>580</v>
      </c>
      <c r="P10252" s="157" t="s">
        <v>572</v>
      </c>
      <c r="U10252" s="163">
        <v>0</v>
      </c>
      <c r="X10252" s="157" t="s">
        <v>606</v>
      </c>
      <c r="AE10252" s="165" t="s">
        <v>472</v>
      </c>
    </row>
    <row r="10253" spans="1:31" hidden="1">
      <c r="A10253" s="157" t="s">
        <v>580</v>
      </c>
      <c r="P10253" s="157" t="s">
        <v>572</v>
      </c>
      <c r="U10253" s="163">
        <v>-29696</v>
      </c>
      <c r="X10253" s="157" t="s">
        <v>606</v>
      </c>
      <c r="AE10253" s="165" t="s">
        <v>462</v>
      </c>
    </row>
    <row r="10254" spans="1:31" hidden="1">
      <c r="A10254" s="157" t="s">
        <v>580</v>
      </c>
      <c r="P10254" s="157" t="s">
        <v>572</v>
      </c>
      <c r="U10254" s="163">
        <v>-72613.330000000075</v>
      </c>
      <c r="X10254" s="157" t="s">
        <v>606</v>
      </c>
      <c r="AE10254" s="165" t="s">
        <v>473</v>
      </c>
    </row>
    <row r="10255" spans="1:31" hidden="1">
      <c r="A10255" s="157" t="s">
        <v>580</v>
      </c>
      <c r="P10255" s="157" t="s">
        <v>572</v>
      </c>
      <c r="U10255" s="163">
        <v>0</v>
      </c>
      <c r="X10255" s="157" t="s">
        <v>606</v>
      </c>
      <c r="AE10255" s="165" t="s">
        <v>479</v>
      </c>
    </row>
    <row r="10256" spans="1:31" hidden="1">
      <c r="A10256" s="157" t="s">
        <v>580</v>
      </c>
      <c r="P10256" s="157" t="s">
        <v>572</v>
      </c>
      <c r="U10256" s="163">
        <v>-4194.4043321299641</v>
      </c>
      <c r="X10256" s="157" t="s">
        <v>606</v>
      </c>
      <c r="AE10256" s="165" t="s">
        <v>475</v>
      </c>
    </row>
    <row r="10257" spans="1:31" hidden="1">
      <c r="A10257" s="157" t="s">
        <v>580</v>
      </c>
      <c r="P10257" s="157" t="s">
        <v>572</v>
      </c>
      <c r="U10257" s="163">
        <v>1500</v>
      </c>
      <c r="X10257" s="157" t="s">
        <v>606</v>
      </c>
      <c r="AE10257" s="165" t="s">
        <v>476</v>
      </c>
    </row>
    <row r="10258" spans="1:31" hidden="1">
      <c r="A10258" s="157" t="s">
        <v>580</v>
      </c>
      <c r="P10258" s="157" t="s">
        <v>572</v>
      </c>
      <c r="U10258" s="163">
        <v>0</v>
      </c>
      <c r="X10258" s="157" t="s">
        <v>606</v>
      </c>
      <c r="AE10258" s="165" t="s">
        <v>474</v>
      </c>
    </row>
    <row r="10259" spans="1:31" hidden="1">
      <c r="A10259" s="157" t="s">
        <v>580</v>
      </c>
      <c r="P10259" s="157" t="s">
        <v>572</v>
      </c>
      <c r="U10259" s="163">
        <v>0</v>
      </c>
      <c r="X10259" s="157" t="s">
        <v>606</v>
      </c>
      <c r="AE10259" s="165" t="s">
        <v>482</v>
      </c>
    </row>
    <row r="10260" spans="1:31" hidden="1">
      <c r="A10260" s="157" t="s">
        <v>580</v>
      </c>
      <c r="P10260" s="157" t="s">
        <v>572</v>
      </c>
      <c r="U10260" s="163">
        <v>0</v>
      </c>
      <c r="X10260" s="157" t="s">
        <v>606</v>
      </c>
      <c r="AE10260" s="165" t="s">
        <v>478</v>
      </c>
    </row>
    <row r="10261" spans="1:31" hidden="1">
      <c r="A10261" s="157" t="s">
        <v>580</v>
      </c>
      <c r="P10261" s="157" t="s">
        <v>572</v>
      </c>
      <c r="U10261" s="163">
        <v>0</v>
      </c>
      <c r="X10261" s="157" t="s">
        <v>606</v>
      </c>
      <c r="AE10261" s="165" t="s">
        <v>485</v>
      </c>
    </row>
    <row r="10262" spans="1:31" hidden="1">
      <c r="A10262" s="157" t="s">
        <v>580</v>
      </c>
      <c r="P10262" s="157" t="s">
        <v>572</v>
      </c>
      <c r="U10262" s="163">
        <v>0</v>
      </c>
      <c r="X10262" s="157" t="s">
        <v>606</v>
      </c>
      <c r="AE10262" s="165" t="s">
        <v>483</v>
      </c>
    </row>
    <row r="10263" spans="1:31" hidden="1">
      <c r="A10263" s="157" t="s">
        <v>580</v>
      </c>
      <c r="P10263" s="157" t="s">
        <v>572</v>
      </c>
      <c r="U10263" s="163">
        <v>0</v>
      </c>
      <c r="X10263" s="157" t="s">
        <v>606</v>
      </c>
      <c r="AE10263" s="165" t="s">
        <v>484</v>
      </c>
    </row>
    <row r="10264" spans="1:31" hidden="1">
      <c r="A10264" s="157" t="s">
        <v>580</v>
      </c>
      <c r="P10264" s="157" t="s">
        <v>572</v>
      </c>
      <c r="U10264" s="163">
        <v>-2460.0151302676563</v>
      </c>
      <c r="X10264" s="157" t="s">
        <v>606</v>
      </c>
      <c r="AE10264" s="165" t="s">
        <v>477</v>
      </c>
    </row>
    <row r="10265" spans="1:31" hidden="1">
      <c r="A10265" s="157" t="s">
        <v>580</v>
      </c>
      <c r="P10265" s="157" t="s">
        <v>572</v>
      </c>
      <c r="U10265" s="163">
        <v>0</v>
      </c>
      <c r="X10265" s="157" t="s">
        <v>606</v>
      </c>
      <c r="AE10265" s="165" t="s">
        <v>482</v>
      </c>
    </row>
    <row r="10266" spans="1:31" hidden="1">
      <c r="A10266" s="157" t="s">
        <v>580</v>
      </c>
      <c r="P10266" s="157" t="s">
        <v>572</v>
      </c>
      <c r="U10266" s="163">
        <v>0</v>
      </c>
      <c r="X10266" s="157" t="s">
        <v>606</v>
      </c>
      <c r="AE10266" s="165" t="s">
        <v>480</v>
      </c>
    </row>
    <row r="10267" spans="1:31" hidden="1">
      <c r="A10267" s="157" t="s">
        <v>580</v>
      </c>
      <c r="P10267" s="157" t="s">
        <v>572</v>
      </c>
      <c r="U10267" s="163">
        <v>0</v>
      </c>
      <c r="X10267" s="157" t="s">
        <v>606</v>
      </c>
      <c r="AE10267" s="165" t="s">
        <v>481</v>
      </c>
    </row>
    <row r="10268" spans="1:31" hidden="1">
      <c r="A10268" s="157" t="s">
        <v>580</v>
      </c>
      <c r="P10268" s="157" t="s">
        <v>572</v>
      </c>
      <c r="U10268" s="163">
        <v>0</v>
      </c>
      <c r="X10268" s="157" t="s">
        <v>606</v>
      </c>
      <c r="AE10268" s="165" t="s">
        <v>469</v>
      </c>
    </row>
    <row r="10269" spans="1:31" hidden="1">
      <c r="A10269" s="157" t="s">
        <v>580</v>
      </c>
      <c r="P10269" s="157" t="s">
        <v>572</v>
      </c>
      <c r="U10269" s="163">
        <v>0</v>
      </c>
      <c r="X10269" s="157" t="s">
        <v>568</v>
      </c>
      <c r="AE10269" s="165" t="s">
        <v>360</v>
      </c>
    </row>
    <row r="10270" spans="1:31" hidden="1">
      <c r="A10270" s="157" t="s">
        <v>580</v>
      </c>
      <c r="P10270" s="157" t="s">
        <v>572</v>
      </c>
      <c r="U10270" s="163">
        <v>-24.839999999999989</v>
      </c>
      <c r="X10270" s="157" t="s">
        <v>568</v>
      </c>
      <c r="AE10270" s="165" t="s">
        <v>357</v>
      </c>
    </row>
    <row r="10271" spans="1:31" hidden="1">
      <c r="A10271" s="157" t="s">
        <v>580</v>
      </c>
      <c r="P10271" s="157" t="s">
        <v>572</v>
      </c>
      <c r="U10271" s="163">
        <v>0</v>
      </c>
      <c r="X10271" s="157" t="s">
        <v>568</v>
      </c>
      <c r="AE10271" s="165" t="s">
        <v>358</v>
      </c>
    </row>
    <row r="10272" spans="1:31" hidden="1">
      <c r="A10272" s="157" t="s">
        <v>580</v>
      </c>
      <c r="P10272" s="157" t="s">
        <v>572</v>
      </c>
      <c r="U10272" s="163">
        <v>0</v>
      </c>
      <c r="X10272" s="157" t="s">
        <v>568</v>
      </c>
      <c r="AE10272" s="165" t="s">
        <v>359</v>
      </c>
    </row>
    <row r="10273" spans="1:31" hidden="1">
      <c r="A10273" s="157" t="s">
        <v>580</v>
      </c>
      <c r="P10273" s="157" t="s">
        <v>572</v>
      </c>
      <c r="U10273" s="163">
        <v>0</v>
      </c>
      <c r="X10273" s="157" t="s">
        <v>568</v>
      </c>
      <c r="AE10273" s="165" t="s">
        <v>363</v>
      </c>
    </row>
    <row r="10274" spans="1:31" hidden="1">
      <c r="A10274" s="157" t="s">
        <v>580</v>
      </c>
      <c r="P10274" s="157" t="s">
        <v>572</v>
      </c>
      <c r="U10274" s="163">
        <v>0</v>
      </c>
      <c r="X10274" s="157" t="s">
        <v>568</v>
      </c>
      <c r="AE10274" s="165" t="s">
        <v>364</v>
      </c>
    </row>
    <row r="10275" spans="1:31" hidden="1">
      <c r="A10275" s="157" t="s">
        <v>580</v>
      </c>
      <c r="P10275" s="157" t="s">
        <v>572</v>
      </c>
      <c r="U10275" s="163">
        <v>0</v>
      </c>
      <c r="X10275" s="157" t="s">
        <v>568</v>
      </c>
      <c r="AE10275" s="165" t="s">
        <v>362</v>
      </c>
    </row>
    <row r="10276" spans="1:31" hidden="1">
      <c r="A10276" s="157" t="s">
        <v>580</v>
      </c>
      <c r="P10276" s="157" t="s">
        <v>572</v>
      </c>
      <c r="U10276" s="163">
        <v>-5.18</v>
      </c>
      <c r="X10276" s="157" t="s">
        <v>568</v>
      </c>
      <c r="AE10276" s="165" t="s">
        <v>361</v>
      </c>
    </row>
    <row r="10277" spans="1:31" hidden="1">
      <c r="A10277" s="157" t="s">
        <v>580</v>
      </c>
      <c r="P10277" s="157" t="s">
        <v>572</v>
      </c>
      <c r="U10277" s="163">
        <v>0</v>
      </c>
      <c r="X10277" s="157" t="s">
        <v>568</v>
      </c>
      <c r="AE10277" s="165" t="s">
        <v>382</v>
      </c>
    </row>
    <row r="10278" spans="1:31" hidden="1">
      <c r="A10278" s="157" t="s">
        <v>580</v>
      </c>
      <c r="P10278" s="157" t="s">
        <v>572</v>
      </c>
      <c r="U10278" s="163">
        <v>0</v>
      </c>
      <c r="X10278" s="157" t="s">
        <v>568</v>
      </c>
      <c r="AE10278" s="165" t="s">
        <v>386</v>
      </c>
    </row>
    <row r="10279" spans="1:31" hidden="1">
      <c r="A10279" s="157" t="s">
        <v>580</v>
      </c>
      <c r="P10279" s="157" t="s">
        <v>572</v>
      </c>
      <c r="U10279" s="163">
        <v>0</v>
      </c>
      <c r="X10279" s="157" t="s">
        <v>568</v>
      </c>
      <c r="AE10279" s="165" t="s">
        <v>388</v>
      </c>
    </row>
    <row r="10280" spans="1:31" hidden="1">
      <c r="A10280" s="157" t="s">
        <v>580</v>
      </c>
      <c r="P10280" s="157" t="s">
        <v>572</v>
      </c>
      <c r="U10280" s="163">
        <v>0</v>
      </c>
      <c r="X10280" s="157" t="s">
        <v>568</v>
      </c>
      <c r="AE10280" s="165" t="s">
        <v>389</v>
      </c>
    </row>
    <row r="10281" spans="1:31" hidden="1">
      <c r="A10281" s="157" t="s">
        <v>580</v>
      </c>
      <c r="P10281" s="157" t="s">
        <v>572</v>
      </c>
      <c r="U10281" s="163">
        <v>0</v>
      </c>
      <c r="X10281" s="157" t="s">
        <v>568</v>
      </c>
      <c r="AE10281" s="165" t="s">
        <v>391</v>
      </c>
    </row>
    <row r="10282" spans="1:31" hidden="1">
      <c r="A10282" s="157" t="s">
        <v>580</v>
      </c>
      <c r="P10282" s="157" t="s">
        <v>572</v>
      </c>
      <c r="U10282" s="163">
        <v>0</v>
      </c>
      <c r="X10282" s="157" t="s">
        <v>568</v>
      </c>
      <c r="AE10282" s="165" t="s">
        <v>390</v>
      </c>
    </row>
    <row r="10283" spans="1:31" hidden="1">
      <c r="A10283" s="157" t="s">
        <v>580</v>
      </c>
      <c r="P10283" s="157" t="s">
        <v>572</v>
      </c>
      <c r="U10283" s="163">
        <v>0</v>
      </c>
      <c r="X10283" s="157" t="s">
        <v>568</v>
      </c>
      <c r="AE10283" s="165" t="s">
        <v>384</v>
      </c>
    </row>
    <row r="10284" spans="1:31" hidden="1">
      <c r="A10284" s="157" t="s">
        <v>580</v>
      </c>
      <c r="P10284" s="157" t="s">
        <v>572</v>
      </c>
      <c r="U10284" s="163">
        <v>0</v>
      </c>
      <c r="X10284" s="157" t="s">
        <v>568</v>
      </c>
      <c r="AE10284" s="165" t="s">
        <v>385</v>
      </c>
    </row>
    <row r="10285" spans="1:31" hidden="1">
      <c r="A10285" s="157" t="s">
        <v>580</v>
      </c>
      <c r="P10285" s="157" t="s">
        <v>572</v>
      </c>
      <c r="U10285" s="163">
        <v>0</v>
      </c>
      <c r="X10285" s="157" t="s">
        <v>568</v>
      </c>
      <c r="AE10285" s="165" t="s">
        <v>387</v>
      </c>
    </row>
    <row r="10286" spans="1:31" hidden="1">
      <c r="A10286" s="157" t="s">
        <v>580</v>
      </c>
      <c r="P10286" s="157" t="s">
        <v>572</v>
      </c>
      <c r="U10286" s="163">
        <v>0</v>
      </c>
      <c r="X10286" s="157" t="s">
        <v>568</v>
      </c>
      <c r="AE10286" s="165" t="s">
        <v>325</v>
      </c>
    </row>
    <row r="10287" spans="1:31" hidden="1">
      <c r="A10287" s="157" t="s">
        <v>580</v>
      </c>
      <c r="P10287" s="157" t="s">
        <v>572</v>
      </c>
      <c r="U10287" s="163">
        <v>0</v>
      </c>
      <c r="X10287" s="157" t="s">
        <v>568</v>
      </c>
      <c r="AE10287" s="165" t="s">
        <v>326</v>
      </c>
    </row>
    <row r="10288" spans="1:31" hidden="1">
      <c r="A10288" s="157" t="s">
        <v>580</v>
      </c>
      <c r="P10288" s="157" t="s">
        <v>572</v>
      </c>
      <c r="U10288" s="163">
        <v>0</v>
      </c>
      <c r="X10288" s="157" t="s">
        <v>568</v>
      </c>
      <c r="AE10288" s="165" t="s">
        <v>329</v>
      </c>
    </row>
    <row r="10289" spans="1:31" hidden="1">
      <c r="A10289" s="157" t="s">
        <v>580</v>
      </c>
      <c r="P10289" s="157" t="s">
        <v>572</v>
      </c>
      <c r="U10289" s="163">
        <v>0</v>
      </c>
      <c r="X10289" s="157" t="s">
        <v>568</v>
      </c>
      <c r="AE10289" s="165" t="s">
        <v>335</v>
      </c>
    </row>
    <row r="10290" spans="1:31" hidden="1">
      <c r="A10290" s="157" t="s">
        <v>580</v>
      </c>
      <c r="P10290" s="157" t="s">
        <v>572</v>
      </c>
      <c r="U10290" s="163">
        <v>0</v>
      </c>
      <c r="X10290" s="157" t="s">
        <v>568</v>
      </c>
      <c r="AE10290" s="165" t="s">
        <v>332</v>
      </c>
    </row>
    <row r="10291" spans="1:31" hidden="1">
      <c r="A10291" s="157" t="s">
        <v>580</v>
      </c>
      <c r="P10291" s="157" t="s">
        <v>572</v>
      </c>
      <c r="U10291" s="163">
        <v>0</v>
      </c>
      <c r="X10291" s="157" t="s">
        <v>568</v>
      </c>
      <c r="AE10291" s="165" t="s">
        <v>327</v>
      </c>
    </row>
    <row r="10292" spans="1:31" hidden="1">
      <c r="A10292" s="157" t="s">
        <v>580</v>
      </c>
      <c r="P10292" s="157" t="s">
        <v>572</v>
      </c>
      <c r="U10292" s="163">
        <v>0</v>
      </c>
      <c r="X10292" s="157" t="s">
        <v>568</v>
      </c>
      <c r="AE10292" s="165" t="s">
        <v>328</v>
      </c>
    </row>
    <row r="10293" spans="1:31" hidden="1">
      <c r="A10293" s="157" t="s">
        <v>580</v>
      </c>
      <c r="P10293" s="157" t="s">
        <v>572</v>
      </c>
      <c r="U10293" s="163">
        <v>0</v>
      </c>
      <c r="X10293" s="157" t="s">
        <v>568</v>
      </c>
      <c r="AE10293" s="165" t="s">
        <v>330</v>
      </c>
    </row>
    <row r="10294" spans="1:31" hidden="1">
      <c r="A10294" s="157" t="s">
        <v>580</v>
      </c>
      <c r="P10294" s="157" t="s">
        <v>572</v>
      </c>
      <c r="U10294" s="163">
        <v>0</v>
      </c>
      <c r="X10294" s="157" t="s">
        <v>568</v>
      </c>
      <c r="AE10294" s="165" t="s">
        <v>334</v>
      </c>
    </row>
    <row r="10295" spans="1:31" hidden="1">
      <c r="A10295" s="157" t="s">
        <v>580</v>
      </c>
      <c r="P10295" s="157" t="s">
        <v>572</v>
      </c>
      <c r="U10295" s="163">
        <v>0</v>
      </c>
      <c r="X10295" s="157" t="s">
        <v>568</v>
      </c>
      <c r="AE10295" s="165" t="s">
        <v>331</v>
      </c>
    </row>
    <row r="10296" spans="1:31" hidden="1">
      <c r="A10296" s="157" t="s">
        <v>580</v>
      </c>
      <c r="P10296" s="157" t="s">
        <v>572</v>
      </c>
      <c r="U10296" s="163">
        <v>0</v>
      </c>
      <c r="X10296" s="157" t="s">
        <v>568</v>
      </c>
      <c r="AE10296" s="165" t="s">
        <v>336</v>
      </c>
    </row>
    <row r="10297" spans="1:31" hidden="1">
      <c r="A10297" s="157" t="s">
        <v>580</v>
      </c>
      <c r="P10297" s="157" t="s">
        <v>572</v>
      </c>
      <c r="U10297" s="163">
        <v>0</v>
      </c>
      <c r="X10297" s="157" t="s">
        <v>568</v>
      </c>
      <c r="AE10297" s="165" t="s">
        <v>340</v>
      </c>
    </row>
    <row r="10298" spans="1:31" hidden="1">
      <c r="A10298" s="157" t="s">
        <v>580</v>
      </c>
      <c r="P10298" s="157" t="s">
        <v>572</v>
      </c>
      <c r="U10298" s="163">
        <v>0</v>
      </c>
      <c r="X10298" s="157" t="s">
        <v>568</v>
      </c>
      <c r="AE10298" s="165" t="s">
        <v>339</v>
      </c>
    </row>
    <row r="10299" spans="1:31" hidden="1">
      <c r="A10299" s="157" t="s">
        <v>580</v>
      </c>
      <c r="P10299" s="157" t="s">
        <v>572</v>
      </c>
      <c r="U10299" s="163">
        <v>0</v>
      </c>
      <c r="X10299" s="157" t="s">
        <v>568</v>
      </c>
      <c r="AE10299" s="165" t="s">
        <v>368</v>
      </c>
    </row>
    <row r="10300" spans="1:31" hidden="1">
      <c r="A10300" s="157" t="s">
        <v>580</v>
      </c>
      <c r="P10300" s="157" t="s">
        <v>572</v>
      </c>
      <c r="U10300" s="163">
        <v>0</v>
      </c>
      <c r="X10300" s="157" t="s">
        <v>568</v>
      </c>
      <c r="AE10300" s="165" t="s">
        <v>371</v>
      </c>
    </row>
    <row r="10301" spans="1:31" hidden="1">
      <c r="A10301" s="157" t="s">
        <v>580</v>
      </c>
      <c r="P10301" s="157" t="s">
        <v>572</v>
      </c>
      <c r="U10301" s="163">
        <v>0</v>
      </c>
      <c r="X10301" s="157" t="s">
        <v>568</v>
      </c>
      <c r="AE10301" s="165" t="s">
        <v>370</v>
      </c>
    </row>
    <row r="10302" spans="1:31" hidden="1">
      <c r="A10302" s="157" t="s">
        <v>580</v>
      </c>
      <c r="P10302" s="157" t="s">
        <v>572</v>
      </c>
      <c r="U10302" s="163">
        <v>0</v>
      </c>
      <c r="X10302" s="157" t="s">
        <v>568</v>
      </c>
      <c r="AE10302" s="165" t="s">
        <v>369</v>
      </c>
    </row>
    <row r="10303" spans="1:31" hidden="1">
      <c r="A10303" s="157" t="s">
        <v>580</v>
      </c>
      <c r="P10303" s="157" t="s">
        <v>572</v>
      </c>
      <c r="U10303" s="163">
        <v>0</v>
      </c>
      <c r="X10303" s="157" t="s">
        <v>568</v>
      </c>
      <c r="AE10303" s="165" t="s">
        <v>374</v>
      </c>
    </row>
    <row r="10304" spans="1:31" hidden="1">
      <c r="A10304" s="157" t="s">
        <v>580</v>
      </c>
      <c r="P10304" s="157" t="s">
        <v>572</v>
      </c>
      <c r="U10304" s="163">
        <v>0</v>
      </c>
      <c r="X10304" s="157" t="s">
        <v>568</v>
      </c>
      <c r="AE10304" s="165" t="s">
        <v>366</v>
      </c>
    </row>
    <row r="10305" spans="1:31" hidden="1">
      <c r="A10305" s="157" t="s">
        <v>580</v>
      </c>
      <c r="P10305" s="157" t="s">
        <v>572</v>
      </c>
      <c r="U10305" s="163">
        <v>0</v>
      </c>
      <c r="X10305" s="157" t="s">
        <v>568</v>
      </c>
      <c r="AE10305" s="165" t="s">
        <v>375</v>
      </c>
    </row>
    <row r="10306" spans="1:31" hidden="1">
      <c r="A10306" s="157" t="s">
        <v>580</v>
      </c>
      <c r="P10306" s="157" t="s">
        <v>572</v>
      </c>
      <c r="U10306" s="163">
        <v>0</v>
      </c>
      <c r="X10306" s="157" t="s">
        <v>568</v>
      </c>
      <c r="AE10306" s="165" t="s">
        <v>373</v>
      </c>
    </row>
    <row r="10307" spans="1:31" hidden="1">
      <c r="A10307" s="157" t="s">
        <v>580</v>
      </c>
      <c r="P10307" s="157" t="s">
        <v>572</v>
      </c>
      <c r="U10307" s="163">
        <v>0</v>
      </c>
      <c r="X10307" s="157" t="s">
        <v>568</v>
      </c>
      <c r="AE10307" s="165" t="s">
        <v>367</v>
      </c>
    </row>
    <row r="10308" spans="1:31" hidden="1">
      <c r="A10308" s="157" t="s">
        <v>580</v>
      </c>
      <c r="P10308" s="157" t="s">
        <v>572</v>
      </c>
      <c r="U10308" s="163">
        <v>0</v>
      </c>
      <c r="X10308" s="157" t="s">
        <v>568</v>
      </c>
      <c r="AE10308" s="165" t="s">
        <v>372</v>
      </c>
    </row>
    <row r="10309" spans="1:31" hidden="1">
      <c r="A10309" s="157" t="s">
        <v>580</v>
      </c>
      <c r="P10309" s="157" t="s">
        <v>572</v>
      </c>
      <c r="U10309" s="163">
        <v>0</v>
      </c>
      <c r="X10309" s="157" t="s">
        <v>568</v>
      </c>
      <c r="AE10309" s="165" t="s">
        <v>189</v>
      </c>
    </row>
    <row r="10310" spans="1:31" hidden="1">
      <c r="A10310" s="157" t="s">
        <v>580</v>
      </c>
      <c r="P10310" s="157" t="s">
        <v>572</v>
      </c>
      <c r="U10310" s="163">
        <v>0</v>
      </c>
      <c r="X10310" s="157" t="s">
        <v>568</v>
      </c>
      <c r="AE10310" s="165" t="s">
        <v>291</v>
      </c>
    </row>
    <row r="10311" spans="1:31" hidden="1">
      <c r="A10311" s="157" t="s">
        <v>580</v>
      </c>
      <c r="P10311" s="157" t="s">
        <v>572</v>
      </c>
      <c r="U10311" s="163">
        <v>0</v>
      </c>
      <c r="X10311" s="157" t="s">
        <v>568</v>
      </c>
      <c r="AE10311" s="165" t="s">
        <v>190</v>
      </c>
    </row>
    <row r="10312" spans="1:31" hidden="1">
      <c r="A10312" s="157" t="s">
        <v>580</v>
      </c>
      <c r="P10312" s="157" t="s">
        <v>572</v>
      </c>
      <c r="U10312" s="163">
        <v>0</v>
      </c>
      <c r="X10312" s="157" t="s">
        <v>568</v>
      </c>
      <c r="AE10312" s="165" t="s">
        <v>295</v>
      </c>
    </row>
    <row r="10313" spans="1:31" hidden="1">
      <c r="A10313" s="157" t="s">
        <v>580</v>
      </c>
      <c r="P10313" s="157" t="s">
        <v>572</v>
      </c>
      <c r="U10313" s="163">
        <v>0</v>
      </c>
      <c r="X10313" s="157" t="s">
        <v>568</v>
      </c>
      <c r="AE10313" s="165" t="s">
        <v>191</v>
      </c>
    </row>
    <row r="10314" spans="1:31" hidden="1">
      <c r="A10314" s="157" t="s">
        <v>580</v>
      </c>
      <c r="P10314" s="157" t="s">
        <v>572</v>
      </c>
      <c r="U10314" s="163">
        <v>0</v>
      </c>
      <c r="X10314" s="157" t="s">
        <v>568</v>
      </c>
      <c r="AE10314" s="165" t="s">
        <v>192</v>
      </c>
    </row>
    <row r="10315" spans="1:31" hidden="1">
      <c r="A10315" s="157" t="s">
        <v>580</v>
      </c>
      <c r="P10315" s="157" t="s">
        <v>572</v>
      </c>
      <c r="U10315" s="163">
        <v>0</v>
      </c>
      <c r="X10315" s="157" t="s">
        <v>568</v>
      </c>
      <c r="AE10315" s="165" t="s">
        <v>306</v>
      </c>
    </row>
    <row r="10316" spans="1:31" hidden="1">
      <c r="A10316" s="157" t="s">
        <v>580</v>
      </c>
      <c r="P10316" s="157" t="s">
        <v>572</v>
      </c>
      <c r="U10316" s="163">
        <v>-30.012499999999989</v>
      </c>
      <c r="X10316" s="157" t="s">
        <v>568</v>
      </c>
      <c r="AE10316" s="165" t="s">
        <v>193</v>
      </c>
    </row>
    <row r="10317" spans="1:31" hidden="1">
      <c r="A10317" s="157" t="s">
        <v>580</v>
      </c>
      <c r="P10317" s="157" t="s">
        <v>572</v>
      </c>
      <c r="U10317" s="163">
        <v>0</v>
      </c>
      <c r="X10317" s="157" t="s">
        <v>568</v>
      </c>
      <c r="AE10317" s="165" t="s">
        <v>194</v>
      </c>
    </row>
    <row r="10318" spans="1:31" hidden="1">
      <c r="A10318" s="157" t="s">
        <v>580</v>
      </c>
      <c r="P10318" s="157" t="s">
        <v>572</v>
      </c>
      <c r="U10318" s="163">
        <v>0</v>
      </c>
      <c r="X10318" s="157" t="s">
        <v>568</v>
      </c>
      <c r="AE10318" s="165" t="s">
        <v>196</v>
      </c>
    </row>
    <row r="10319" spans="1:31" hidden="1">
      <c r="A10319" s="157" t="s">
        <v>580</v>
      </c>
      <c r="P10319" s="157" t="s">
        <v>572</v>
      </c>
      <c r="U10319" s="163">
        <v>0</v>
      </c>
      <c r="X10319" s="157" t="s">
        <v>568</v>
      </c>
      <c r="AE10319" s="165" t="s">
        <v>201</v>
      </c>
    </row>
    <row r="10320" spans="1:31" hidden="1">
      <c r="A10320" s="157" t="s">
        <v>580</v>
      </c>
      <c r="P10320" s="157" t="s">
        <v>572</v>
      </c>
      <c r="U10320" s="163">
        <v>0</v>
      </c>
      <c r="X10320" s="157" t="s">
        <v>568</v>
      </c>
      <c r="AE10320" s="165" t="s">
        <v>202</v>
      </c>
    </row>
    <row r="10321" spans="1:31" hidden="1">
      <c r="A10321" s="157" t="s">
        <v>580</v>
      </c>
      <c r="P10321" s="157" t="s">
        <v>572</v>
      </c>
      <c r="U10321" s="163">
        <v>0</v>
      </c>
      <c r="X10321" s="157" t="s">
        <v>568</v>
      </c>
      <c r="AE10321" s="165" t="s">
        <v>303</v>
      </c>
    </row>
    <row r="10322" spans="1:31" hidden="1">
      <c r="A10322" s="157" t="s">
        <v>580</v>
      </c>
      <c r="P10322" s="157" t="s">
        <v>572</v>
      </c>
      <c r="U10322" s="163">
        <v>0</v>
      </c>
      <c r="X10322" s="157" t="s">
        <v>568</v>
      </c>
      <c r="AE10322" s="165" t="s">
        <v>219</v>
      </c>
    </row>
    <row r="10323" spans="1:31" hidden="1">
      <c r="A10323" s="157" t="s">
        <v>580</v>
      </c>
      <c r="P10323" s="157" t="s">
        <v>572</v>
      </c>
      <c r="U10323" s="163">
        <v>-32.512499999999989</v>
      </c>
      <c r="X10323" s="157" t="s">
        <v>568</v>
      </c>
      <c r="AE10323" s="165" t="s">
        <v>221</v>
      </c>
    </row>
    <row r="10324" spans="1:31" hidden="1">
      <c r="A10324" s="157" t="s">
        <v>580</v>
      </c>
      <c r="P10324" s="157" t="s">
        <v>572</v>
      </c>
      <c r="U10324" s="163">
        <v>0</v>
      </c>
      <c r="X10324" s="157" t="s">
        <v>568</v>
      </c>
      <c r="AE10324" s="165" t="s">
        <v>222</v>
      </c>
    </row>
    <row r="10325" spans="1:31" hidden="1">
      <c r="A10325" s="157" t="s">
        <v>580</v>
      </c>
      <c r="P10325" s="157" t="s">
        <v>572</v>
      </c>
      <c r="U10325" s="163">
        <v>0</v>
      </c>
      <c r="X10325" s="157" t="s">
        <v>568</v>
      </c>
      <c r="AE10325" s="165" t="s">
        <v>225</v>
      </c>
    </row>
    <row r="10326" spans="1:31" hidden="1">
      <c r="A10326" s="157" t="s">
        <v>580</v>
      </c>
      <c r="P10326" s="157" t="s">
        <v>572</v>
      </c>
      <c r="U10326" s="163">
        <v>0</v>
      </c>
      <c r="X10326" s="157" t="s">
        <v>568</v>
      </c>
      <c r="AE10326" s="165" t="s">
        <v>226</v>
      </c>
    </row>
    <row r="10327" spans="1:31" hidden="1">
      <c r="A10327" s="157" t="s">
        <v>580</v>
      </c>
      <c r="P10327" s="157" t="s">
        <v>572</v>
      </c>
      <c r="U10327" s="163">
        <v>0</v>
      </c>
      <c r="X10327" s="157" t="s">
        <v>568</v>
      </c>
      <c r="AE10327" s="165" t="s">
        <v>300</v>
      </c>
    </row>
    <row r="10328" spans="1:31" hidden="1">
      <c r="A10328" s="157" t="s">
        <v>580</v>
      </c>
      <c r="P10328" s="157" t="s">
        <v>572</v>
      </c>
      <c r="U10328" s="163">
        <v>-32.512499999999989</v>
      </c>
      <c r="X10328" s="157" t="s">
        <v>568</v>
      </c>
      <c r="AE10328" s="165" t="s">
        <v>231</v>
      </c>
    </row>
    <row r="10329" spans="1:31" hidden="1">
      <c r="A10329" s="157" t="s">
        <v>580</v>
      </c>
      <c r="P10329" s="157" t="s">
        <v>572</v>
      </c>
      <c r="U10329" s="163">
        <v>0</v>
      </c>
      <c r="X10329" s="157" t="s">
        <v>568</v>
      </c>
      <c r="AE10329" s="165" t="s">
        <v>251</v>
      </c>
    </row>
    <row r="10330" spans="1:31" hidden="1">
      <c r="A10330" s="157" t="s">
        <v>580</v>
      </c>
      <c r="P10330" s="157" t="s">
        <v>572</v>
      </c>
      <c r="U10330" s="163">
        <v>0</v>
      </c>
      <c r="X10330" s="157" t="s">
        <v>568</v>
      </c>
      <c r="AE10330" s="165" t="s">
        <v>252</v>
      </c>
    </row>
    <row r="10331" spans="1:31" hidden="1">
      <c r="A10331" s="157" t="s">
        <v>580</v>
      </c>
      <c r="P10331" s="157" t="s">
        <v>572</v>
      </c>
      <c r="U10331" s="163">
        <v>0</v>
      </c>
      <c r="X10331" s="157" t="s">
        <v>568</v>
      </c>
      <c r="AE10331" s="165" t="s">
        <v>273</v>
      </c>
    </row>
    <row r="10332" spans="1:31" hidden="1">
      <c r="A10332" s="157" t="s">
        <v>580</v>
      </c>
      <c r="P10332" s="157" t="s">
        <v>572</v>
      </c>
      <c r="U10332" s="163">
        <v>0</v>
      </c>
      <c r="X10332" s="157" t="s">
        <v>568</v>
      </c>
      <c r="AE10332" s="165" t="s">
        <v>274</v>
      </c>
    </row>
    <row r="10333" spans="1:31" hidden="1">
      <c r="A10333" s="157" t="s">
        <v>580</v>
      </c>
      <c r="P10333" s="157" t="s">
        <v>572</v>
      </c>
      <c r="U10333" s="163">
        <v>0</v>
      </c>
      <c r="X10333" s="157" t="s">
        <v>568</v>
      </c>
      <c r="AE10333" s="165" t="s">
        <v>275</v>
      </c>
    </row>
    <row r="10334" spans="1:31" hidden="1">
      <c r="A10334" s="157" t="s">
        <v>580</v>
      </c>
      <c r="P10334" s="157" t="s">
        <v>572</v>
      </c>
      <c r="U10334" s="163">
        <v>0</v>
      </c>
      <c r="X10334" s="157" t="s">
        <v>568</v>
      </c>
      <c r="AE10334" s="165" t="s">
        <v>541</v>
      </c>
    </row>
    <row r="10335" spans="1:31" hidden="1">
      <c r="A10335" s="157" t="s">
        <v>580</v>
      </c>
      <c r="P10335" s="157" t="s">
        <v>572</v>
      </c>
      <c r="U10335" s="163">
        <v>-148.56</v>
      </c>
      <c r="X10335" s="157" t="s">
        <v>568</v>
      </c>
      <c r="AE10335" s="165" t="s">
        <v>287</v>
      </c>
    </row>
    <row r="10336" spans="1:31" hidden="1">
      <c r="A10336" s="157" t="s">
        <v>580</v>
      </c>
      <c r="P10336" s="157" t="s">
        <v>572</v>
      </c>
      <c r="U10336" s="163">
        <v>-97.5</v>
      </c>
      <c r="X10336" s="157" t="s">
        <v>568</v>
      </c>
      <c r="AE10336" s="165" t="s">
        <v>199</v>
      </c>
    </row>
    <row r="10337" spans="1:31" hidden="1">
      <c r="A10337" s="157" t="s">
        <v>580</v>
      </c>
      <c r="P10337" s="157" t="s">
        <v>572</v>
      </c>
      <c r="U10337" s="163">
        <v>-273.00000000000011</v>
      </c>
      <c r="X10337" s="157" t="s">
        <v>568</v>
      </c>
      <c r="AE10337" s="165" t="s">
        <v>288</v>
      </c>
    </row>
    <row r="10338" spans="1:31" hidden="1">
      <c r="A10338" s="157" t="s">
        <v>580</v>
      </c>
      <c r="P10338" s="157" t="s">
        <v>572</v>
      </c>
      <c r="U10338" s="163">
        <v>371.49</v>
      </c>
      <c r="X10338" s="157" t="s">
        <v>568</v>
      </c>
      <c r="AE10338" s="165" t="s">
        <v>200</v>
      </c>
    </row>
    <row r="10339" spans="1:31" hidden="1">
      <c r="A10339" s="157" t="s">
        <v>580</v>
      </c>
      <c r="P10339" s="157" t="s">
        <v>572</v>
      </c>
      <c r="U10339" s="163">
        <v>0</v>
      </c>
      <c r="X10339" s="157" t="s">
        <v>568</v>
      </c>
      <c r="AE10339" s="165" t="s">
        <v>220</v>
      </c>
    </row>
    <row r="10340" spans="1:31" hidden="1">
      <c r="A10340" s="157" t="s">
        <v>580</v>
      </c>
      <c r="P10340" s="157" t="s">
        <v>572</v>
      </c>
      <c r="U10340" s="163">
        <v>0</v>
      </c>
      <c r="X10340" s="157" t="s">
        <v>568</v>
      </c>
      <c r="AE10340" s="165" t="s">
        <v>301</v>
      </c>
    </row>
    <row r="10341" spans="1:31" hidden="1">
      <c r="A10341" s="157" t="s">
        <v>580</v>
      </c>
      <c r="P10341" s="157" t="s">
        <v>572</v>
      </c>
      <c r="U10341" s="163">
        <v>-156.17000000000002</v>
      </c>
      <c r="X10341" s="157" t="s">
        <v>568</v>
      </c>
      <c r="AE10341" s="165" t="s">
        <v>223</v>
      </c>
    </row>
    <row r="10342" spans="1:31" hidden="1">
      <c r="A10342" s="157" t="s">
        <v>580</v>
      </c>
      <c r="P10342" s="157" t="s">
        <v>572</v>
      </c>
      <c r="U10342" s="163">
        <v>0</v>
      </c>
      <c r="X10342" s="157" t="s">
        <v>568</v>
      </c>
      <c r="AE10342" s="165" t="s">
        <v>296</v>
      </c>
    </row>
    <row r="10343" spans="1:31" hidden="1">
      <c r="A10343" s="157" t="s">
        <v>580</v>
      </c>
      <c r="P10343" s="157" t="s">
        <v>572</v>
      </c>
      <c r="U10343" s="163">
        <v>-58.5</v>
      </c>
      <c r="X10343" s="157" t="s">
        <v>568</v>
      </c>
      <c r="AE10343" s="165" t="s">
        <v>229</v>
      </c>
    </row>
    <row r="10344" spans="1:31" hidden="1">
      <c r="A10344" s="157" t="s">
        <v>580</v>
      </c>
      <c r="P10344" s="157" t="s">
        <v>572</v>
      </c>
      <c r="U10344" s="163">
        <v>0</v>
      </c>
      <c r="X10344" s="157" t="s">
        <v>568</v>
      </c>
      <c r="AE10344" s="165" t="s">
        <v>289</v>
      </c>
    </row>
    <row r="10345" spans="1:31" hidden="1">
      <c r="A10345" s="157" t="s">
        <v>580</v>
      </c>
      <c r="P10345" s="157" t="s">
        <v>572</v>
      </c>
      <c r="U10345" s="163">
        <v>511.66999999999996</v>
      </c>
      <c r="X10345" s="157" t="s">
        <v>568</v>
      </c>
      <c r="AE10345" s="165" t="s">
        <v>286</v>
      </c>
    </row>
    <row r="10346" spans="1:31" hidden="1">
      <c r="A10346" s="157" t="s">
        <v>580</v>
      </c>
      <c r="P10346" s="157" t="s">
        <v>572</v>
      </c>
      <c r="U10346" s="163">
        <v>-685.25000000000011</v>
      </c>
      <c r="X10346" s="157" t="s">
        <v>568</v>
      </c>
      <c r="AE10346" s="165" t="s">
        <v>232</v>
      </c>
    </row>
    <row r="10347" spans="1:31" hidden="1">
      <c r="A10347" s="157" t="s">
        <v>580</v>
      </c>
      <c r="P10347" s="157" t="s">
        <v>572</v>
      </c>
      <c r="U10347" s="163">
        <v>-45.329999999999984</v>
      </c>
      <c r="X10347" s="157" t="s">
        <v>568</v>
      </c>
      <c r="AE10347" s="165" t="s">
        <v>233</v>
      </c>
    </row>
    <row r="10348" spans="1:31" hidden="1">
      <c r="A10348" s="157" t="s">
        <v>580</v>
      </c>
      <c r="P10348" s="157" t="s">
        <v>572</v>
      </c>
      <c r="U10348" s="163">
        <v>-298.17000000000019</v>
      </c>
      <c r="X10348" s="157" t="s">
        <v>568</v>
      </c>
      <c r="AE10348" s="165" t="s">
        <v>234</v>
      </c>
    </row>
    <row r="10349" spans="1:31" hidden="1">
      <c r="A10349" s="157" t="s">
        <v>580</v>
      </c>
      <c r="P10349" s="157" t="s">
        <v>572</v>
      </c>
      <c r="U10349" s="163">
        <v>1682.67</v>
      </c>
      <c r="X10349" s="157" t="s">
        <v>568</v>
      </c>
      <c r="AE10349" s="165" t="s">
        <v>293</v>
      </c>
    </row>
    <row r="10350" spans="1:31" hidden="1">
      <c r="A10350" s="157" t="s">
        <v>580</v>
      </c>
      <c r="P10350" s="157" t="s">
        <v>572</v>
      </c>
      <c r="U10350" s="163">
        <v>-71.25</v>
      </c>
      <c r="X10350" s="157" t="s">
        <v>568</v>
      </c>
      <c r="AE10350" s="165" t="s">
        <v>235</v>
      </c>
    </row>
    <row r="10351" spans="1:31" hidden="1">
      <c r="A10351" s="157" t="s">
        <v>580</v>
      </c>
      <c r="P10351" s="157" t="s">
        <v>572</v>
      </c>
      <c r="U10351" s="163">
        <v>-271.74</v>
      </c>
      <c r="X10351" s="157" t="s">
        <v>568</v>
      </c>
      <c r="AE10351" s="165" t="s">
        <v>237</v>
      </c>
    </row>
    <row r="10352" spans="1:31" hidden="1">
      <c r="A10352" s="157" t="s">
        <v>580</v>
      </c>
      <c r="P10352" s="157" t="s">
        <v>572</v>
      </c>
      <c r="U10352" s="163">
        <v>225.07999999999998</v>
      </c>
      <c r="X10352" s="157" t="s">
        <v>568</v>
      </c>
      <c r="AE10352" s="165" t="s">
        <v>239</v>
      </c>
    </row>
    <row r="10353" spans="1:31" hidden="1">
      <c r="A10353" s="157" t="s">
        <v>580</v>
      </c>
      <c r="P10353" s="157" t="s">
        <v>572</v>
      </c>
      <c r="U10353" s="163">
        <v>0</v>
      </c>
      <c r="X10353" s="157" t="s">
        <v>568</v>
      </c>
      <c r="AE10353" s="165" t="s">
        <v>302</v>
      </c>
    </row>
    <row r="10354" spans="1:31" hidden="1">
      <c r="A10354" s="157" t="s">
        <v>580</v>
      </c>
      <c r="P10354" s="157" t="s">
        <v>572</v>
      </c>
      <c r="U10354" s="163">
        <v>-97.579999999999984</v>
      </c>
      <c r="X10354" s="157" t="s">
        <v>568</v>
      </c>
      <c r="AE10354" s="165" t="s">
        <v>240</v>
      </c>
    </row>
    <row r="10355" spans="1:31" hidden="1">
      <c r="A10355" s="157" t="s">
        <v>580</v>
      </c>
      <c r="P10355" s="157" t="s">
        <v>572</v>
      </c>
      <c r="U10355" s="163">
        <v>-129.91999999999996</v>
      </c>
      <c r="X10355" s="157" t="s">
        <v>568</v>
      </c>
      <c r="AE10355" s="165" t="s">
        <v>241</v>
      </c>
    </row>
    <row r="10356" spans="1:31" hidden="1">
      <c r="A10356" s="157" t="s">
        <v>580</v>
      </c>
      <c r="P10356" s="157" t="s">
        <v>572</v>
      </c>
      <c r="U10356" s="163">
        <v>-98.420000000000016</v>
      </c>
      <c r="X10356" s="157" t="s">
        <v>568</v>
      </c>
      <c r="AE10356" s="165" t="s">
        <v>242</v>
      </c>
    </row>
    <row r="10357" spans="1:31" hidden="1">
      <c r="A10357" s="157" t="s">
        <v>580</v>
      </c>
      <c r="P10357" s="157" t="s">
        <v>572</v>
      </c>
      <c r="U10357" s="163">
        <v>-426.75</v>
      </c>
      <c r="X10357" s="157" t="s">
        <v>568</v>
      </c>
      <c r="AE10357" s="165" t="s">
        <v>243</v>
      </c>
    </row>
    <row r="10358" spans="1:31" hidden="1">
      <c r="A10358" s="157" t="s">
        <v>580</v>
      </c>
      <c r="P10358" s="157" t="s">
        <v>572</v>
      </c>
      <c r="U10358" s="163">
        <v>0</v>
      </c>
      <c r="X10358" s="157" t="s">
        <v>568</v>
      </c>
      <c r="AE10358" s="165" t="s">
        <v>304</v>
      </c>
    </row>
    <row r="10359" spans="1:31" hidden="1">
      <c r="A10359" s="157" t="s">
        <v>580</v>
      </c>
      <c r="P10359" s="157" t="s">
        <v>572</v>
      </c>
      <c r="U10359" s="163">
        <v>-72</v>
      </c>
      <c r="X10359" s="157" t="s">
        <v>568</v>
      </c>
      <c r="AE10359" s="165" t="s">
        <v>244</v>
      </c>
    </row>
    <row r="10360" spans="1:31" hidden="1">
      <c r="A10360" s="157" t="s">
        <v>580</v>
      </c>
      <c r="P10360" s="157" t="s">
        <v>572</v>
      </c>
      <c r="U10360" s="163">
        <v>-208.75</v>
      </c>
      <c r="X10360" s="157" t="s">
        <v>568</v>
      </c>
      <c r="AE10360" s="165" t="s">
        <v>246</v>
      </c>
    </row>
    <row r="10361" spans="1:31" hidden="1">
      <c r="A10361" s="157" t="s">
        <v>580</v>
      </c>
      <c r="P10361" s="157" t="s">
        <v>572</v>
      </c>
      <c r="U10361" s="163">
        <v>0</v>
      </c>
      <c r="X10361" s="157" t="s">
        <v>568</v>
      </c>
      <c r="AE10361" s="165" t="s">
        <v>247</v>
      </c>
    </row>
    <row r="10362" spans="1:31" hidden="1">
      <c r="A10362" s="157" t="s">
        <v>580</v>
      </c>
      <c r="P10362" s="157" t="s">
        <v>572</v>
      </c>
      <c r="U10362" s="163">
        <v>0</v>
      </c>
      <c r="X10362" s="157" t="s">
        <v>568</v>
      </c>
      <c r="AE10362" s="165" t="s">
        <v>294</v>
      </c>
    </row>
    <row r="10363" spans="1:31" hidden="1">
      <c r="A10363" s="157" t="s">
        <v>580</v>
      </c>
      <c r="P10363" s="157" t="s">
        <v>572</v>
      </c>
      <c r="U10363" s="163">
        <v>0</v>
      </c>
      <c r="X10363" s="157" t="s">
        <v>568</v>
      </c>
      <c r="AE10363" s="165" t="s">
        <v>307</v>
      </c>
    </row>
    <row r="10364" spans="1:31" hidden="1">
      <c r="A10364" s="157" t="s">
        <v>580</v>
      </c>
      <c r="P10364" s="157" t="s">
        <v>572</v>
      </c>
      <c r="U10364" s="163">
        <v>-113.67000000000002</v>
      </c>
      <c r="X10364" s="157" t="s">
        <v>568</v>
      </c>
      <c r="AE10364" s="165" t="s">
        <v>248</v>
      </c>
    </row>
    <row r="10365" spans="1:31" hidden="1">
      <c r="A10365" s="157" t="s">
        <v>580</v>
      </c>
      <c r="P10365" s="157" t="s">
        <v>572</v>
      </c>
      <c r="U10365" s="163">
        <v>-191.33000000000004</v>
      </c>
      <c r="X10365" s="157" t="s">
        <v>568</v>
      </c>
      <c r="AE10365" s="165" t="s">
        <v>249</v>
      </c>
    </row>
    <row r="10366" spans="1:31" hidden="1">
      <c r="A10366" s="157" t="s">
        <v>580</v>
      </c>
      <c r="P10366" s="157" t="s">
        <v>572</v>
      </c>
      <c r="U10366" s="163">
        <v>0</v>
      </c>
      <c r="X10366" s="157" t="s">
        <v>568</v>
      </c>
      <c r="AE10366" s="165" t="s">
        <v>308</v>
      </c>
    </row>
    <row r="10367" spans="1:31" hidden="1">
      <c r="A10367" s="157" t="s">
        <v>580</v>
      </c>
      <c r="P10367" s="157" t="s">
        <v>572</v>
      </c>
      <c r="U10367" s="163">
        <v>-134.92000000000002</v>
      </c>
      <c r="X10367" s="157" t="s">
        <v>568</v>
      </c>
      <c r="AE10367" s="165" t="s">
        <v>250</v>
      </c>
    </row>
    <row r="10368" spans="1:31" hidden="1">
      <c r="A10368" s="157" t="s">
        <v>580</v>
      </c>
      <c r="P10368" s="157" t="s">
        <v>572</v>
      </c>
      <c r="U10368" s="163">
        <v>-684.25</v>
      </c>
      <c r="X10368" s="157" t="s">
        <v>568</v>
      </c>
      <c r="AE10368" s="165" t="s">
        <v>272</v>
      </c>
    </row>
    <row r="10369" spans="1:31" hidden="1">
      <c r="A10369" s="157" t="s">
        <v>580</v>
      </c>
      <c r="P10369" s="157" t="s">
        <v>572</v>
      </c>
      <c r="U10369" s="163">
        <v>-40.33</v>
      </c>
      <c r="X10369" s="157" t="s">
        <v>568</v>
      </c>
      <c r="AE10369" s="165" t="s">
        <v>276</v>
      </c>
    </row>
    <row r="10370" spans="1:31" hidden="1">
      <c r="A10370" s="157" t="s">
        <v>580</v>
      </c>
      <c r="P10370" s="157" t="s">
        <v>572</v>
      </c>
      <c r="U10370" s="163">
        <v>-544.07999999999993</v>
      </c>
      <c r="X10370" s="157" t="s">
        <v>568</v>
      </c>
      <c r="AE10370" s="165" t="s">
        <v>277</v>
      </c>
    </row>
    <row r="10371" spans="1:31" hidden="1">
      <c r="A10371" s="157" t="s">
        <v>580</v>
      </c>
      <c r="P10371" s="157" t="s">
        <v>572</v>
      </c>
      <c r="U10371" s="163">
        <v>-61.580000000000013</v>
      </c>
      <c r="X10371" s="157" t="s">
        <v>568</v>
      </c>
      <c r="AE10371" s="165" t="s">
        <v>278</v>
      </c>
    </row>
    <row r="10372" spans="1:31" hidden="1">
      <c r="A10372" s="157" t="s">
        <v>580</v>
      </c>
      <c r="P10372" s="157" t="s">
        <v>572</v>
      </c>
      <c r="U10372" s="163">
        <v>-305</v>
      </c>
      <c r="X10372" s="157" t="s">
        <v>568</v>
      </c>
      <c r="AE10372" s="165" t="s">
        <v>279</v>
      </c>
    </row>
    <row r="10373" spans="1:31" hidden="1">
      <c r="A10373" s="157" t="s">
        <v>580</v>
      </c>
      <c r="P10373" s="157" t="s">
        <v>572</v>
      </c>
      <c r="U10373" s="163">
        <v>-66.169999999999959</v>
      </c>
      <c r="X10373" s="157" t="s">
        <v>568</v>
      </c>
      <c r="AE10373" s="165" t="s">
        <v>284</v>
      </c>
    </row>
    <row r="10374" spans="1:31" hidden="1">
      <c r="A10374" s="157" t="s">
        <v>580</v>
      </c>
      <c r="P10374" s="157" t="s">
        <v>572</v>
      </c>
      <c r="U10374" s="163">
        <v>0</v>
      </c>
      <c r="X10374" s="157" t="s">
        <v>568</v>
      </c>
      <c r="AE10374" s="165" t="s">
        <v>290</v>
      </c>
    </row>
    <row r="10375" spans="1:31" hidden="1">
      <c r="A10375" s="157" t="s">
        <v>580</v>
      </c>
      <c r="P10375" s="157" t="s">
        <v>572</v>
      </c>
      <c r="U10375" s="163">
        <v>-93.670000000000016</v>
      </c>
      <c r="X10375" s="157" t="s">
        <v>568</v>
      </c>
      <c r="AE10375" s="165" t="s">
        <v>285</v>
      </c>
    </row>
    <row r="10376" spans="1:31">
      <c r="A10376" s="157" t="s">
        <v>580</v>
      </c>
      <c r="P10376" s="157" t="s">
        <v>572</v>
      </c>
      <c r="U10376" s="163">
        <v>0</v>
      </c>
      <c r="X10376" s="157" t="s">
        <v>568</v>
      </c>
      <c r="AE10376" s="165" t="s">
        <v>195</v>
      </c>
    </row>
    <row r="10377" spans="1:31" hidden="1">
      <c r="A10377" s="157" t="s">
        <v>580</v>
      </c>
      <c r="P10377" s="157" t="s">
        <v>572</v>
      </c>
      <c r="U10377" s="163">
        <v>0</v>
      </c>
      <c r="X10377" s="157" t="s">
        <v>568</v>
      </c>
      <c r="AE10377" s="165" t="s">
        <v>197</v>
      </c>
    </row>
    <row r="10378" spans="1:31" hidden="1">
      <c r="A10378" s="157" t="s">
        <v>580</v>
      </c>
      <c r="P10378" s="157" t="s">
        <v>572</v>
      </c>
      <c r="U10378" s="163">
        <v>0</v>
      </c>
      <c r="X10378" s="157" t="s">
        <v>568</v>
      </c>
      <c r="AE10378" s="165" t="s">
        <v>203</v>
      </c>
    </row>
    <row r="10379" spans="1:31" hidden="1">
      <c r="A10379" s="157" t="s">
        <v>580</v>
      </c>
      <c r="P10379" s="157" t="s">
        <v>572</v>
      </c>
      <c r="U10379" s="163">
        <v>0</v>
      </c>
      <c r="X10379" s="157" t="s">
        <v>568</v>
      </c>
      <c r="AE10379" s="165" t="s">
        <v>204</v>
      </c>
    </row>
    <row r="10380" spans="1:31" hidden="1">
      <c r="A10380" s="157" t="s">
        <v>580</v>
      </c>
      <c r="P10380" s="157" t="s">
        <v>572</v>
      </c>
      <c r="U10380" s="163">
        <v>0</v>
      </c>
      <c r="X10380" s="157" t="s">
        <v>568</v>
      </c>
      <c r="AE10380" s="165" t="s">
        <v>205</v>
      </c>
    </row>
    <row r="10381" spans="1:31" hidden="1">
      <c r="A10381" s="157" t="s">
        <v>580</v>
      </c>
      <c r="P10381" s="157" t="s">
        <v>572</v>
      </c>
      <c r="U10381" s="163">
        <v>0</v>
      </c>
      <c r="X10381" s="157" t="s">
        <v>568</v>
      </c>
      <c r="AE10381" s="165" t="s">
        <v>206</v>
      </c>
    </row>
    <row r="10382" spans="1:31" hidden="1">
      <c r="A10382" s="157" t="s">
        <v>580</v>
      </c>
      <c r="P10382" s="157" t="s">
        <v>572</v>
      </c>
      <c r="U10382" s="163">
        <v>0</v>
      </c>
      <c r="X10382" s="157" t="s">
        <v>568</v>
      </c>
      <c r="AE10382" s="165" t="s">
        <v>207</v>
      </c>
    </row>
    <row r="10383" spans="1:31" hidden="1">
      <c r="A10383" s="157" t="s">
        <v>580</v>
      </c>
      <c r="P10383" s="157" t="s">
        <v>572</v>
      </c>
      <c r="U10383" s="163">
        <v>0</v>
      </c>
      <c r="X10383" s="157" t="s">
        <v>568</v>
      </c>
      <c r="AE10383" s="165" t="s">
        <v>305</v>
      </c>
    </row>
    <row r="10384" spans="1:31" hidden="1">
      <c r="A10384" s="157" t="s">
        <v>580</v>
      </c>
      <c r="P10384" s="157" t="s">
        <v>572</v>
      </c>
      <c r="U10384" s="163">
        <v>0</v>
      </c>
      <c r="X10384" s="157" t="s">
        <v>568</v>
      </c>
      <c r="AE10384" s="165" t="s">
        <v>208</v>
      </c>
    </row>
    <row r="10385" spans="1:31" hidden="1">
      <c r="A10385" s="157" t="s">
        <v>580</v>
      </c>
      <c r="P10385" s="157" t="s">
        <v>572</v>
      </c>
      <c r="U10385" s="163">
        <v>0</v>
      </c>
      <c r="X10385" s="157" t="s">
        <v>568</v>
      </c>
      <c r="AE10385" s="165" t="s">
        <v>209</v>
      </c>
    </row>
    <row r="10386" spans="1:31" hidden="1">
      <c r="A10386" s="157" t="s">
        <v>580</v>
      </c>
      <c r="P10386" s="157" t="s">
        <v>572</v>
      </c>
      <c r="U10386" s="163">
        <v>0</v>
      </c>
      <c r="X10386" s="157" t="s">
        <v>568</v>
      </c>
      <c r="AE10386" s="165" t="s">
        <v>210</v>
      </c>
    </row>
    <row r="10387" spans="1:31" hidden="1">
      <c r="A10387" s="157" t="s">
        <v>580</v>
      </c>
      <c r="P10387" s="157" t="s">
        <v>572</v>
      </c>
      <c r="U10387" s="163">
        <v>0</v>
      </c>
      <c r="X10387" s="157" t="s">
        <v>568</v>
      </c>
      <c r="AE10387" s="165" t="s">
        <v>297</v>
      </c>
    </row>
    <row r="10388" spans="1:31" hidden="1">
      <c r="A10388" s="157" t="s">
        <v>580</v>
      </c>
      <c r="P10388" s="157" t="s">
        <v>572</v>
      </c>
      <c r="U10388" s="163">
        <v>0</v>
      </c>
      <c r="X10388" s="157" t="s">
        <v>568</v>
      </c>
      <c r="AE10388" s="165" t="s">
        <v>211</v>
      </c>
    </row>
    <row r="10389" spans="1:31" hidden="1">
      <c r="A10389" s="157" t="s">
        <v>580</v>
      </c>
      <c r="P10389" s="157" t="s">
        <v>572</v>
      </c>
      <c r="U10389" s="163">
        <v>0</v>
      </c>
      <c r="X10389" s="157" t="s">
        <v>568</v>
      </c>
      <c r="AE10389" s="165" t="s">
        <v>212</v>
      </c>
    </row>
    <row r="10390" spans="1:31" hidden="1">
      <c r="A10390" s="157" t="s">
        <v>580</v>
      </c>
      <c r="P10390" s="157" t="s">
        <v>572</v>
      </c>
      <c r="U10390" s="163">
        <v>0</v>
      </c>
      <c r="X10390" s="157" t="s">
        <v>568</v>
      </c>
      <c r="AE10390" s="165" t="s">
        <v>213</v>
      </c>
    </row>
    <row r="10391" spans="1:31" hidden="1">
      <c r="A10391" s="157" t="s">
        <v>580</v>
      </c>
      <c r="P10391" s="157" t="s">
        <v>572</v>
      </c>
      <c r="U10391" s="163">
        <v>0</v>
      </c>
      <c r="X10391" s="157" t="s">
        <v>568</v>
      </c>
      <c r="AE10391" s="165" t="s">
        <v>214</v>
      </c>
    </row>
    <row r="10392" spans="1:31" hidden="1">
      <c r="A10392" s="157" t="s">
        <v>580</v>
      </c>
      <c r="P10392" s="157" t="s">
        <v>572</v>
      </c>
      <c r="U10392" s="163">
        <v>0</v>
      </c>
      <c r="X10392" s="157" t="s">
        <v>568</v>
      </c>
      <c r="AE10392" s="165" t="s">
        <v>215</v>
      </c>
    </row>
    <row r="10393" spans="1:31" hidden="1">
      <c r="A10393" s="157" t="s">
        <v>580</v>
      </c>
      <c r="P10393" s="157" t="s">
        <v>572</v>
      </c>
      <c r="U10393" s="163">
        <v>0</v>
      </c>
      <c r="X10393" s="157" t="s">
        <v>568</v>
      </c>
      <c r="AE10393" s="165" t="s">
        <v>216</v>
      </c>
    </row>
    <row r="10394" spans="1:31" hidden="1">
      <c r="A10394" s="157" t="s">
        <v>580</v>
      </c>
      <c r="P10394" s="157" t="s">
        <v>572</v>
      </c>
      <c r="U10394" s="163">
        <v>0</v>
      </c>
      <c r="X10394" s="157" t="s">
        <v>568</v>
      </c>
      <c r="AE10394" s="165" t="s">
        <v>218</v>
      </c>
    </row>
    <row r="10395" spans="1:31" hidden="1">
      <c r="A10395" s="157" t="s">
        <v>580</v>
      </c>
      <c r="P10395" s="157" t="s">
        <v>572</v>
      </c>
      <c r="U10395" s="163">
        <v>0</v>
      </c>
      <c r="X10395" s="157" t="s">
        <v>568</v>
      </c>
      <c r="AE10395" s="165" t="s">
        <v>253</v>
      </c>
    </row>
    <row r="10396" spans="1:31" hidden="1">
      <c r="A10396" s="157" t="s">
        <v>580</v>
      </c>
      <c r="P10396" s="157" t="s">
        <v>572</v>
      </c>
      <c r="U10396" s="163">
        <v>0</v>
      </c>
      <c r="X10396" s="157" t="s">
        <v>568</v>
      </c>
      <c r="AE10396" s="165" t="s">
        <v>254</v>
      </c>
    </row>
    <row r="10397" spans="1:31" hidden="1">
      <c r="A10397" s="157" t="s">
        <v>580</v>
      </c>
      <c r="P10397" s="157" t="s">
        <v>572</v>
      </c>
      <c r="U10397" s="163">
        <v>0</v>
      </c>
      <c r="X10397" s="157" t="s">
        <v>568</v>
      </c>
      <c r="AE10397" s="165" t="s">
        <v>255</v>
      </c>
    </row>
    <row r="10398" spans="1:31" hidden="1">
      <c r="A10398" s="157" t="s">
        <v>580</v>
      </c>
      <c r="P10398" s="157" t="s">
        <v>572</v>
      </c>
      <c r="U10398" s="163">
        <v>0</v>
      </c>
      <c r="X10398" s="157" t="s">
        <v>568</v>
      </c>
      <c r="AE10398" s="165" t="s">
        <v>256</v>
      </c>
    </row>
    <row r="10399" spans="1:31" hidden="1">
      <c r="A10399" s="157" t="s">
        <v>580</v>
      </c>
      <c r="P10399" s="157" t="s">
        <v>572</v>
      </c>
      <c r="U10399" s="163">
        <v>0</v>
      </c>
      <c r="X10399" s="157" t="s">
        <v>568</v>
      </c>
      <c r="AE10399" s="165" t="s">
        <v>257</v>
      </c>
    </row>
    <row r="10400" spans="1:31" hidden="1">
      <c r="A10400" s="157" t="s">
        <v>580</v>
      </c>
      <c r="P10400" s="157" t="s">
        <v>572</v>
      </c>
      <c r="U10400" s="163">
        <v>0</v>
      </c>
      <c r="X10400" s="157" t="s">
        <v>568</v>
      </c>
      <c r="AE10400" s="165" t="s">
        <v>258</v>
      </c>
    </row>
    <row r="10401" spans="1:31" hidden="1">
      <c r="A10401" s="157" t="s">
        <v>580</v>
      </c>
      <c r="P10401" s="157" t="s">
        <v>572</v>
      </c>
      <c r="U10401" s="163">
        <v>0</v>
      </c>
      <c r="X10401" s="157" t="s">
        <v>568</v>
      </c>
      <c r="AE10401" s="165" t="s">
        <v>260</v>
      </c>
    </row>
    <row r="10402" spans="1:31" hidden="1">
      <c r="A10402" s="157" t="s">
        <v>580</v>
      </c>
      <c r="P10402" s="157" t="s">
        <v>572</v>
      </c>
      <c r="U10402" s="163">
        <v>0</v>
      </c>
      <c r="X10402" s="157" t="s">
        <v>568</v>
      </c>
      <c r="AE10402" s="165" t="s">
        <v>261</v>
      </c>
    </row>
    <row r="10403" spans="1:31" hidden="1">
      <c r="A10403" s="157" t="s">
        <v>580</v>
      </c>
      <c r="P10403" s="157" t="s">
        <v>572</v>
      </c>
      <c r="U10403" s="163">
        <v>0</v>
      </c>
      <c r="X10403" s="157" t="s">
        <v>568</v>
      </c>
      <c r="AE10403" s="165" t="s">
        <v>262</v>
      </c>
    </row>
    <row r="10404" spans="1:31" hidden="1">
      <c r="A10404" s="157" t="s">
        <v>580</v>
      </c>
      <c r="P10404" s="157" t="s">
        <v>572</v>
      </c>
      <c r="U10404" s="163">
        <v>0</v>
      </c>
      <c r="X10404" s="157" t="s">
        <v>568</v>
      </c>
      <c r="AE10404" s="165" t="s">
        <v>263</v>
      </c>
    </row>
    <row r="10405" spans="1:31" hidden="1">
      <c r="A10405" s="157" t="s">
        <v>580</v>
      </c>
      <c r="P10405" s="157" t="s">
        <v>572</v>
      </c>
      <c r="U10405" s="163">
        <v>0</v>
      </c>
      <c r="X10405" s="157" t="s">
        <v>568</v>
      </c>
      <c r="AE10405" s="165" t="s">
        <v>264</v>
      </c>
    </row>
    <row r="10406" spans="1:31" hidden="1">
      <c r="A10406" s="157" t="s">
        <v>580</v>
      </c>
      <c r="P10406" s="157" t="s">
        <v>572</v>
      </c>
      <c r="U10406" s="163">
        <v>0</v>
      </c>
      <c r="X10406" s="157" t="s">
        <v>568</v>
      </c>
      <c r="AE10406" s="165" t="s">
        <v>265</v>
      </c>
    </row>
    <row r="10407" spans="1:31" hidden="1">
      <c r="A10407" s="157" t="s">
        <v>580</v>
      </c>
      <c r="P10407" s="157" t="s">
        <v>572</v>
      </c>
      <c r="U10407" s="163">
        <v>0</v>
      </c>
      <c r="X10407" s="157" t="s">
        <v>568</v>
      </c>
      <c r="AE10407" s="165" t="s">
        <v>266</v>
      </c>
    </row>
    <row r="10408" spans="1:31" hidden="1">
      <c r="A10408" s="157" t="s">
        <v>580</v>
      </c>
      <c r="P10408" s="157" t="s">
        <v>572</v>
      </c>
      <c r="U10408" s="163">
        <v>0</v>
      </c>
      <c r="X10408" s="157" t="s">
        <v>568</v>
      </c>
      <c r="AE10408" s="165" t="s">
        <v>267</v>
      </c>
    </row>
    <row r="10409" spans="1:31" hidden="1">
      <c r="A10409" s="157" t="s">
        <v>580</v>
      </c>
      <c r="P10409" s="157" t="s">
        <v>572</v>
      </c>
      <c r="U10409" s="163">
        <v>0</v>
      </c>
      <c r="X10409" s="157" t="s">
        <v>568</v>
      </c>
      <c r="AE10409" s="165" t="s">
        <v>268</v>
      </c>
    </row>
    <row r="10410" spans="1:31" hidden="1">
      <c r="A10410" s="157" t="s">
        <v>580</v>
      </c>
      <c r="P10410" s="157" t="s">
        <v>572</v>
      </c>
      <c r="U10410" s="163">
        <v>0</v>
      </c>
      <c r="X10410" s="157" t="s">
        <v>568</v>
      </c>
      <c r="AE10410" s="165" t="s">
        <v>269</v>
      </c>
    </row>
    <row r="10411" spans="1:31" hidden="1">
      <c r="A10411" s="157" t="s">
        <v>580</v>
      </c>
      <c r="P10411" s="157" t="s">
        <v>572</v>
      </c>
      <c r="U10411" s="163">
        <v>0</v>
      </c>
      <c r="X10411" s="157" t="s">
        <v>568</v>
      </c>
      <c r="AE10411" s="165" t="s">
        <v>270</v>
      </c>
    </row>
    <row r="10412" spans="1:31" hidden="1">
      <c r="A10412" s="157" t="s">
        <v>580</v>
      </c>
      <c r="P10412" s="157" t="s">
        <v>572</v>
      </c>
      <c r="U10412" s="163">
        <v>0</v>
      </c>
      <c r="X10412" s="157" t="s">
        <v>568</v>
      </c>
      <c r="AE10412" s="165" t="s">
        <v>271</v>
      </c>
    </row>
    <row r="10413" spans="1:31" hidden="1">
      <c r="A10413" s="157" t="s">
        <v>580</v>
      </c>
      <c r="P10413" s="157" t="s">
        <v>572</v>
      </c>
      <c r="U10413" s="163">
        <v>-185.66999999999996</v>
      </c>
      <c r="X10413" s="157" t="s">
        <v>568</v>
      </c>
      <c r="AE10413" s="165" t="s">
        <v>224</v>
      </c>
    </row>
    <row r="10414" spans="1:31" hidden="1">
      <c r="A10414" s="157" t="s">
        <v>580</v>
      </c>
      <c r="P10414" s="157" t="s">
        <v>572</v>
      </c>
      <c r="U10414" s="163">
        <v>-92.329999999999984</v>
      </c>
      <c r="X10414" s="157" t="s">
        <v>568</v>
      </c>
      <c r="AE10414" s="165" t="s">
        <v>298</v>
      </c>
    </row>
    <row r="10415" spans="1:31" hidden="1">
      <c r="A10415" s="157" t="s">
        <v>580</v>
      </c>
      <c r="P10415" s="157" t="s">
        <v>572</v>
      </c>
      <c r="U10415" s="163">
        <v>-1713.5</v>
      </c>
      <c r="X10415" s="157" t="s">
        <v>568</v>
      </c>
      <c r="AE10415" s="165" t="s">
        <v>230</v>
      </c>
    </row>
    <row r="10416" spans="1:31" hidden="1">
      <c r="A10416" s="157" t="s">
        <v>580</v>
      </c>
      <c r="P10416" s="157" t="s">
        <v>572</v>
      </c>
      <c r="U10416" s="163">
        <v>-120.92000000000002</v>
      </c>
      <c r="X10416" s="157" t="s">
        <v>568</v>
      </c>
      <c r="AE10416" s="165" t="s">
        <v>283</v>
      </c>
    </row>
    <row r="10417" spans="1:31" hidden="1">
      <c r="A10417" s="157" t="s">
        <v>580</v>
      </c>
      <c r="P10417" s="157" t="s">
        <v>572</v>
      </c>
      <c r="U10417" s="163">
        <v>-288.67000000000019</v>
      </c>
      <c r="X10417" s="157" t="s">
        <v>568</v>
      </c>
      <c r="AE10417" s="165" t="s">
        <v>281</v>
      </c>
    </row>
    <row r="10418" spans="1:31" hidden="1">
      <c r="A10418" s="157" t="s">
        <v>580</v>
      </c>
      <c r="P10418" s="157" t="s">
        <v>572</v>
      </c>
      <c r="U10418" s="163">
        <v>-133.17000000000002</v>
      </c>
      <c r="X10418" s="157" t="s">
        <v>568</v>
      </c>
      <c r="AE10418" s="165" t="s">
        <v>245</v>
      </c>
    </row>
    <row r="10419" spans="1:31" hidden="1">
      <c r="A10419" s="157" t="s">
        <v>580</v>
      </c>
      <c r="P10419" s="157" t="s">
        <v>572</v>
      </c>
      <c r="U10419" s="163">
        <v>-319.75</v>
      </c>
      <c r="X10419" s="157" t="s">
        <v>568</v>
      </c>
      <c r="AE10419" s="165" t="s">
        <v>282</v>
      </c>
    </row>
    <row r="10420" spans="1:31" hidden="1">
      <c r="A10420" s="157" t="s">
        <v>580</v>
      </c>
      <c r="P10420" s="157" t="s">
        <v>572</v>
      </c>
      <c r="U10420" s="163">
        <v>0</v>
      </c>
      <c r="X10420" s="157" t="s">
        <v>568</v>
      </c>
      <c r="AE10420" s="165" t="s">
        <v>365</v>
      </c>
    </row>
    <row r="10421" spans="1:31" hidden="1">
      <c r="A10421" s="157" t="s">
        <v>580</v>
      </c>
      <c r="P10421" s="157" t="s">
        <v>572</v>
      </c>
      <c r="U10421" s="163">
        <v>0</v>
      </c>
      <c r="X10421" s="157" t="s">
        <v>568</v>
      </c>
      <c r="AE10421" s="165" t="s">
        <v>398</v>
      </c>
    </row>
    <row r="10422" spans="1:31" hidden="1">
      <c r="A10422" s="157" t="s">
        <v>580</v>
      </c>
      <c r="P10422" s="157" t="s">
        <v>572</v>
      </c>
      <c r="U10422" s="163">
        <v>0</v>
      </c>
      <c r="X10422" s="157" t="s">
        <v>568</v>
      </c>
      <c r="AE10422" s="165" t="s">
        <v>393</v>
      </c>
    </row>
    <row r="10423" spans="1:31" hidden="1">
      <c r="A10423" s="157" t="s">
        <v>580</v>
      </c>
      <c r="P10423" s="157" t="s">
        <v>572</v>
      </c>
      <c r="U10423" s="163">
        <v>0</v>
      </c>
      <c r="X10423" s="157" t="s">
        <v>568</v>
      </c>
      <c r="AE10423" s="165" t="s">
        <v>395</v>
      </c>
    </row>
    <row r="10424" spans="1:31" hidden="1">
      <c r="A10424" s="157" t="s">
        <v>580</v>
      </c>
      <c r="P10424" s="157" t="s">
        <v>572</v>
      </c>
      <c r="U10424" s="163">
        <v>0</v>
      </c>
      <c r="X10424" s="157" t="s">
        <v>568</v>
      </c>
      <c r="AE10424" s="165" t="s">
        <v>396</v>
      </c>
    </row>
    <row r="10425" spans="1:31" hidden="1">
      <c r="A10425" s="157" t="s">
        <v>580</v>
      </c>
      <c r="P10425" s="157" t="s">
        <v>572</v>
      </c>
      <c r="U10425" s="163">
        <v>0</v>
      </c>
      <c r="X10425" s="157" t="s">
        <v>568</v>
      </c>
      <c r="AE10425" s="165" t="s">
        <v>397</v>
      </c>
    </row>
    <row r="10426" spans="1:31" hidden="1">
      <c r="A10426" s="157" t="s">
        <v>580</v>
      </c>
      <c r="P10426" s="157" t="s">
        <v>572</v>
      </c>
      <c r="U10426" s="163">
        <v>0</v>
      </c>
      <c r="X10426" s="157" t="s">
        <v>568</v>
      </c>
      <c r="AE10426" s="165" t="s">
        <v>399</v>
      </c>
    </row>
    <row r="10427" spans="1:31" hidden="1">
      <c r="A10427" s="157" t="s">
        <v>580</v>
      </c>
      <c r="P10427" s="157" t="s">
        <v>572</v>
      </c>
      <c r="U10427" s="163">
        <v>0</v>
      </c>
      <c r="X10427" s="157" t="s">
        <v>568</v>
      </c>
      <c r="AE10427" s="165" t="s">
        <v>380</v>
      </c>
    </row>
    <row r="10428" spans="1:31" hidden="1">
      <c r="A10428" s="157" t="s">
        <v>580</v>
      </c>
      <c r="P10428" s="157" t="s">
        <v>572</v>
      </c>
      <c r="U10428" s="163">
        <v>0</v>
      </c>
      <c r="X10428" s="157" t="s">
        <v>568</v>
      </c>
      <c r="AE10428" s="165" t="s">
        <v>379</v>
      </c>
    </row>
    <row r="10429" spans="1:31" hidden="1">
      <c r="A10429" s="157" t="s">
        <v>580</v>
      </c>
      <c r="P10429" s="157" t="s">
        <v>572</v>
      </c>
      <c r="U10429" s="163">
        <v>0</v>
      </c>
      <c r="X10429" s="157" t="s">
        <v>568</v>
      </c>
      <c r="AE10429" s="165" t="s">
        <v>354</v>
      </c>
    </row>
    <row r="10430" spans="1:31" hidden="1">
      <c r="A10430" s="157" t="s">
        <v>580</v>
      </c>
      <c r="P10430" s="157" t="s">
        <v>572</v>
      </c>
      <c r="U10430" s="163">
        <v>19311.191200801804</v>
      </c>
      <c r="X10430" s="157" t="s">
        <v>568</v>
      </c>
      <c r="AE10430" s="165" t="s">
        <v>341</v>
      </c>
    </row>
    <row r="10431" spans="1:31" hidden="1">
      <c r="A10431" s="157" t="s">
        <v>580</v>
      </c>
      <c r="P10431" s="157" t="s">
        <v>572</v>
      </c>
      <c r="U10431" s="163">
        <v>0</v>
      </c>
      <c r="X10431" s="157" t="s">
        <v>568</v>
      </c>
      <c r="AE10431" s="165" t="s">
        <v>353</v>
      </c>
    </row>
    <row r="10432" spans="1:31" hidden="1">
      <c r="A10432" s="157" t="s">
        <v>580</v>
      </c>
      <c r="P10432" s="157" t="s">
        <v>572</v>
      </c>
      <c r="U10432" s="163">
        <v>0</v>
      </c>
      <c r="X10432" s="157" t="s">
        <v>568</v>
      </c>
      <c r="AE10432" s="165" t="s">
        <v>342</v>
      </c>
    </row>
    <row r="10433" spans="1:31" hidden="1">
      <c r="A10433" s="157" t="s">
        <v>580</v>
      </c>
      <c r="P10433" s="157" t="s">
        <v>572</v>
      </c>
      <c r="U10433" s="163">
        <v>0</v>
      </c>
      <c r="X10433" s="157" t="s">
        <v>568</v>
      </c>
      <c r="AE10433" s="165" t="s">
        <v>549</v>
      </c>
    </row>
    <row r="10434" spans="1:31" hidden="1">
      <c r="A10434" s="157" t="s">
        <v>580</v>
      </c>
      <c r="P10434" s="157" t="s">
        <v>572</v>
      </c>
      <c r="U10434" s="163">
        <v>-2901.0627661725011</v>
      </c>
      <c r="X10434" s="157" t="s">
        <v>568</v>
      </c>
      <c r="AE10434" s="165" t="s">
        <v>344</v>
      </c>
    </row>
    <row r="10435" spans="1:31" hidden="1">
      <c r="A10435" s="157" t="s">
        <v>580</v>
      </c>
      <c r="P10435" s="157" t="s">
        <v>572</v>
      </c>
      <c r="U10435" s="163">
        <v>-4299.7579597527874</v>
      </c>
      <c r="X10435" s="157" t="s">
        <v>568</v>
      </c>
      <c r="AE10435" s="165" t="s">
        <v>349</v>
      </c>
    </row>
    <row r="10436" spans="1:31" hidden="1">
      <c r="A10436" s="157" t="s">
        <v>580</v>
      </c>
      <c r="P10436" s="157" t="s">
        <v>572</v>
      </c>
      <c r="U10436" s="163">
        <v>-6715.3452783829271</v>
      </c>
      <c r="X10436" s="157" t="s">
        <v>568</v>
      </c>
      <c r="AE10436" s="165" t="s">
        <v>345</v>
      </c>
    </row>
    <row r="10437" spans="1:31" hidden="1">
      <c r="A10437" s="157" t="s">
        <v>580</v>
      </c>
      <c r="P10437" s="157" t="s">
        <v>572</v>
      </c>
      <c r="U10437" s="163">
        <v>0</v>
      </c>
      <c r="X10437" s="157" t="s">
        <v>568</v>
      </c>
      <c r="AE10437" s="165" t="s">
        <v>352</v>
      </c>
    </row>
    <row r="10438" spans="1:31" hidden="1">
      <c r="A10438" s="157" t="s">
        <v>580</v>
      </c>
      <c r="P10438" s="157" t="s">
        <v>572</v>
      </c>
      <c r="U10438" s="163">
        <v>0</v>
      </c>
      <c r="X10438" s="157" t="s">
        <v>568</v>
      </c>
      <c r="AE10438" s="165" t="s">
        <v>351</v>
      </c>
    </row>
    <row r="10439" spans="1:31" hidden="1">
      <c r="A10439" s="157" t="s">
        <v>580</v>
      </c>
      <c r="P10439" s="157" t="s">
        <v>572</v>
      </c>
      <c r="U10439" s="163">
        <v>0</v>
      </c>
      <c r="X10439" s="157" t="s">
        <v>568</v>
      </c>
      <c r="AE10439" s="165" t="s">
        <v>347</v>
      </c>
    </row>
    <row r="10440" spans="1:31" hidden="1">
      <c r="A10440" s="157" t="s">
        <v>580</v>
      </c>
      <c r="P10440" s="157" t="s">
        <v>572</v>
      </c>
      <c r="U10440" s="163">
        <v>0</v>
      </c>
      <c r="X10440" s="157" t="s">
        <v>568</v>
      </c>
      <c r="AE10440" s="165" t="s">
        <v>343</v>
      </c>
    </row>
    <row r="10441" spans="1:31" hidden="1">
      <c r="A10441" s="157" t="s">
        <v>580</v>
      </c>
      <c r="P10441" s="157" t="s">
        <v>572</v>
      </c>
      <c r="U10441" s="163">
        <v>0</v>
      </c>
      <c r="X10441" s="157" t="s">
        <v>568</v>
      </c>
      <c r="AE10441" s="165" t="s">
        <v>346</v>
      </c>
    </row>
    <row r="10442" spans="1:31" hidden="1">
      <c r="A10442" s="157" t="s">
        <v>580</v>
      </c>
      <c r="P10442" s="157" t="s">
        <v>572</v>
      </c>
      <c r="U10442" s="163">
        <v>-8466.4267640446633</v>
      </c>
      <c r="X10442" s="157" t="s">
        <v>568</v>
      </c>
      <c r="AE10442" s="165" t="s">
        <v>350</v>
      </c>
    </row>
    <row r="10443" spans="1:31" hidden="1">
      <c r="A10443" s="157" t="s">
        <v>580</v>
      </c>
      <c r="P10443" s="157" t="s">
        <v>572</v>
      </c>
      <c r="U10443" s="163">
        <v>0</v>
      </c>
      <c r="X10443" s="157" t="s">
        <v>568</v>
      </c>
      <c r="AE10443" s="165" t="s">
        <v>227</v>
      </c>
    </row>
    <row r="10444" spans="1:31" hidden="1">
      <c r="A10444" s="157" t="s">
        <v>580</v>
      </c>
      <c r="P10444" s="157" t="s">
        <v>572</v>
      </c>
      <c r="U10444" s="163">
        <v>0</v>
      </c>
      <c r="X10444" s="157" t="s">
        <v>568</v>
      </c>
      <c r="AE10444" s="165" t="s">
        <v>236</v>
      </c>
    </row>
    <row r="10445" spans="1:31" hidden="1">
      <c r="A10445" s="157" t="s">
        <v>580</v>
      </c>
      <c r="P10445" s="157" t="s">
        <v>572</v>
      </c>
      <c r="U10445" s="163">
        <v>-170.26999999999998</v>
      </c>
      <c r="X10445" s="157" t="s">
        <v>568</v>
      </c>
      <c r="AE10445" s="165" t="s">
        <v>292</v>
      </c>
    </row>
    <row r="10446" spans="1:31" hidden="1">
      <c r="A10446" s="157" t="s">
        <v>580</v>
      </c>
      <c r="P10446" s="157" t="s">
        <v>572</v>
      </c>
      <c r="U10446" s="163">
        <v>0</v>
      </c>
      <c r="X10446" s="157" t="s">
        <v>568</v>
      </c>
      <c r="AE10446" s="165" t="s">
        <v>299</v>
      </c>
    </row>
    <row r="10447" spans="1:31" hidden="1">
      <c r="A10447" s="157" t="s">
        <v>580</v>
      </c>
      <c r="P10447" s="157" t="s">
        <v>572</v>
      </c>
      <c r="U10447" s="163">
        <v>0</v>
      </c>
      <c r="X10447" s="157" t="s">
        <v>568</v>
      </c>
      <c r="AE10447" s="165" t="s">
        <v>348</v>
      </c>
    </row>
    <row r="10448" spans="1:31" hidden="1">
      <c r="A10448" s="157" t="s">
        <v>580</v>
      </c>
      <c r="P10448" s="157" t="s">
        <v>572</v>
      </c>
      <c r="U10448" s="163">
        <v>0</v>
      </c>
      <c r="X10448" s="157" t="s">
        <v>568</v>
      </c>
      <c r="AE10448" s="165" t="s">
        <v>535</v>
      </c>
    </row>
    <row r="10449" spans="1:31" hidden="1">
      <c r="A10449" s="157" t="s">
        <v>580</v>
      </c>
      <c r="P10449" s="157" t="s">
        <v>572</v>
      </c>
      <c r="U10449" s="163">
        <v>0</v>
      </c>
      <c r="X10449" s="157" t="s">
        <v>568</v>
      </c>
      <c r="AE10449" s="165" t="s">
        <v>534</v>
      </c>
    </row>
    <row r="10450" spans="1:31" hidden="1">
      <c r="A10450" s="157" t="s">
        <v>580</v>
      </c>
      <c r="P10450" s="157" t="s">
        <v>572</v>
      </c>
      <c r="U10450" s="163">
        <v>0</v>
      </c>
      <c r="X10450" s="157" t="s">
        <v>568</v>
      </c>
      <c r="AE10450" s="165" t="s">
        <v>316</v>
      </c>
    </row>
    <row r="10451" spans="1:31" hidden="1">
      <c r="A10451" s="157" t="s">
        <v>580</v>
      </c>
      <c r="P10451" s="157" t="s">
        <v>572</v>
      </c>
      <c r="U10451" s="163">
        <v>0</v>
      </c>
      <c r="X10451" s="157" t="s">
        <v>568</v>
      </c>
      <c r="AE10451" s="165" t="s">
        <v>333</v>
      </c>
    </row>
    <row r="10452" spans="1:31" hidden="1">
      <c r="A10452" s="157" t="s">
        <v>580</v>
      </c>
      <c r="P10452" s="157" t="s">
        <v>572</v>
      </c>
      <c r="U10452" s="163">
        <v>0</v>
      </c>
      <c r="X10452" s="157" t="s">
        <v>568</v>
      </c>
      <c r="AE10452" s="165" t="s">
        <v>394</v>
      </c>
    </row>
    <row r="10453" spans="1:31" hidden="1">
      <c r="A10453" s="157" t="s">
        <v>580</v>
      </c>
      <c r="P10453" s="157" t="s">
        <v>572</v>
      </c>
      <c r="U10453" s="163">
        <v>0</v>
      </c>
      <c r="X10453" s="157" t="s">
        <v>568</v>
      </c>
      <c r="AE10453" s="165" t="s">
        <v>315</v>
      </c>
    </row>
    <row r="10454" spans="1:31" hidden="1">
      <c r="A10454" s="157" t="s">
        <v>580</v>
      </c>
      <c r="P10454" s="157" t="s">
        <v>572</v>
      </c>
      <c r="U10454" s="163">
        <v>0</v>
      </c>
      <c r="X10454" s="157" t="s">
        <v>568</v>
      </c>
      <c r="AE10454" s="165" t="s">
        <v>320</v>
      </c>
    </row>
    <row r="10455" spans="1:31" hidden="1">
      <c r="A10455" s="157" t="s">
        <v>580</v>
      </c>
      <c r="P10455" s="157" t="s">
        <v>572</v>
      </c>
      <c r="U10455" s="163">
        <v>0</v>
      </c>
      <c r="X10455" s="157" t="s">
        <v>568</v>
      </c>
      <c r="AE10455" s="165" t="s">
        <v>321</v>
      </c>
    </row>
    <row r="10456" spans="1:31" hidden="1">
      <c r="A10456" s="157" t="s">
        <v>580</v>
      </c>
      <c r="P10456" s="157" t="s">
        <v>572</v>
      </c>
      <c r="U10456" s="163">
        <v>0</v>
      </c>
      <c r="X10456" s="157" t="s">
        <v>568</v>
      </c>
      <c r="AE10456" s="165" t="s">
        <v>322</v>
      </c>
    </row>
    <row r="10457" spans="1:31" hidden="1">
      <c r="A10457" s="157" t="s">
        <v>580</v>
      </c>
      <c r="P10457" s="157" t="s">
        <v>572</v>
      </c>
      <c r="U10457" s="163">
        <v>0</v>
      </c>
      <c r="X10457" s="157" t="s">
        <v>568</v>
      </c>
      <c r="AE10457" s="165" t="s">
        <v>317</v>
      </c>
    </row>
    <row r="10458" spans="1:31" hidden="1">
      <c r="A10458" s="157" t="s">
        <v>580</v>
      </c>
      <c r="P10458" s="157" t="s">
        <v>572</v>
      </c>
      <c r="U10458" s="163">
        <v>0</v>
      </c>
      <c r="X10458" s="157" t="s">
        <v>568</v>
      </c>
      <c r="AE10458" s="165" t="s">
        <v>324</v>
      </c>
    </row>
    <row r="10459" spans="1:31" hidden="1">
      <c r="A10459" s="157" t="s">
        <v>580</v>
      </c>
      <c r="P10459" s="157" t="s">
        <v>572</v>
      </c>
      <c r="U10459" s="163">
        <v>0</v>
      </c>
      <c r="X10459" s="157" t="s">
        <v>568</v>
      </c>
      <c r="AE10459" s="165" t="s">
        <v>323</v>
      </c>
    </row>
    <row r="10460" spans="1:31" hidden="1">
      <c r="A10460" s="157" t="s">
        <v>580</v>
      </c>
      <c r="P10460" s="157" t="s">
        <v>572</v>
      </c>
      <c r="U10460" s="163">
        <v>0</v>
      </c>
      <c r="X10460" s="157" t="s">
        <v>568</v>
      </c>
      <c r="AE10460" s="165" t="s">
        <v>510</v>
      </c>
    </row>
    <row r="10461" spans="1:31" hidden="1">
      <c r="A10461" s="157" t="s">
        <v>580</v>
      </c>
      <c r="P10461" s="157" t="s">
        <v>572</v>
      </c>
      <c r="U10461" s="163">
        <v>0</v>
      </c>
      <c r="X10461" s="157" t="s">
        <v>568</v>
      </c>
      <c r="AE10461" s="165" t="s">
        <v>584</v>
      </c>
    </row>
    <row r="10462" spans="1:31" hidden="1">
      <c r="A10462" s="157" t="s">
        <v>580</v>
      </c>
      <c r="P10462" s="157" t="s">
        <v>572</v>
      </c>
      <c r="U10462" s="163">
        <v>0</v>
      </c>
      <c r="X10462" s="157" t="s">
        <v>568</v>
      </c>
      <c r="AE10462" s="165" t="s">
        <v>597</v>
      </c>
    </row>
    <row r="10463" spans="1:31" hidden="1">
      <c r="A10463" s="157" t="s">
        <v>580</v>
      </c>
      <c r="P10463" s="157" t="s">
        <v>572</v>
      </c>
      <c r="U10463" s="163">
        <v>0</v>
      </c>
      <c r="X10463" s="157" t="s">
        <v>568</v>
      </c>
      <c r="AE10463" s="165" t="s">
        <v>502</v>
      </c>
    </row>
    <row r="10464" spans="1:31" hidden="1">
      <c r="A10464" s="157" t="s">
        <v>580</v>
      </c>
      <c r="P10464" s="157" t="s">
        <v>572</v>
      </c>
      <c r="U10464" s="163">
        <v>0</v>
      </c>
      <c r="X10464" s="157" t="s">
        <v>568</v>
      </c>
      <c r="AE10464" s="165" t="s">
        <v>497</v>
      </c>
    </row>
    <row r="10465" spans="1:31" hidden="1">
      <c r="A10465" s="157" t="s">
        <v>580</v>
      </c>
      <c r="P10465" s="157" t="s">
        <v>572</v>
      </c>
      <c r="U10465" s="163">
        <v>0</v>
      </c>
      <c r="X10465" s="157" t="s">
        <v>568</v>
      </c>
      <c r="AE10465" s="165" t="s">
        <v>519</v>
      </c>
    </row>
    <row r="10466" spans="1:31" hidden="1">
      <c r="A10466" s="157" t="s">
        <v>580</v>
      </c>
      <c r="P10466" s="157" t="s">
        <v>572</v>
      </c>
      <c r="U10466" s="163">
        <v>0</v>
      </c>
      <c r="X10466" s="157" t="s">
        <v>568</v>
      </c>
      <c r="AE10466" s="165" t="s">
        <v>338</v>
      </c>
    </row>
    <row r="10467" spans="1:31" hidden="1">
      <c r="A10467" s="157" t="s">
        <v>580</v>
      </c>
      <c r="P10467" s="157" t="s">
        <v>572</v>
      </c>
      <c r="U10467" s="163">
        <v>0</v>
      </c>
      <c r="X10467" s="157" t="s">
        <v>568</v>
      </c>
      <c r="AE10467" s="165" t="s">
        <v>486</v>
      </c>
    </row>
    <row r="10468" spans="1:31" hidden="1">
      <c r="A10468" s="157" t="s">
        <v>580</v>
      </c>
      <c r="P10468" s="157" t="s">
        <v>572</v>
      </c>
      <c r="U10468" s="163">
        <v>0</v>
      </c>
      <c r="X10468" s="157" t="s">
        <v>568</v>
      </c>
      <c r="AE10468" s="165" t="s">
        <v>498</v>
      </c>
    </row>
    <row r="10469" spans="1:31" hidden="1">
      <c r="A10469" s="157" t="s">
        <v>580</v>
      </c>
      <c r="P10469" s="157" t="s">
        <v>572</v>
      </c>
      <c r="U10469" s="163">
        <v>0</v>
      </c>
      <c r="X10469" s="157" t="s">
        <v>568</v>
      </c>
      <c r="AE10469" s="165" t="s">
        <v>337</v>
      </c>
    </row>
    <row r="10470" spans="1:31" hidden="1">
      <c r="A10470" s="157" t="s">
        <v>580</v>
      </c>
      <c r="P10470" s="157" t="s">
        <v>572</v>
      </c>
      <c r="U10470" s="163">
        <v>0</v>
      </c>
      <c r="X10470" s="157" t="s">
        <v>568</v>
      </c>
      <c r="AE10470" s="165" t="s">
        <v>489</v>
      </c>
    </row>
    <row r="10471" spans="1:31" hidden="1">
      <c r="A10471" s="157" t="s">
        <v>580</v>
      </c>
      <c r="P10471" s="157" t="s">
        <v>572</v>
      </c>
      <c r="U10471" s="163">
        <v>0</v>
      </c>
      <c r="X10471" s="157" t="s">
        <v>568</v>
      </c>
      <c r="AE10471" s="165" t="s">
        <v>515</v>
      </c>
    </row>
    <row r="10472" spans="1:31" hidden="1">
      <c r="A10472" s="157" t="s">
        <v>580</v>
      </c>
      <c r="P10472" s="157" t="s">
        <v>572</v>
      </c>
      <c r="U10472" s="163">
        <v>0</v>
      </c>
      <c r="X10472" s="157" t="s">
        <v>568</v>
      </c>
      <c r="AE10472" s="165" t="s">
        <v>518</v>
      </c>
    </row>
    <row r="10473" spans="1:31" hidden="1">
      <c r="A10473" s="157" t="s">
        <v>580</v>
      </c>
      <c r="P10473" s="157" t="s">
        <v>572</v>
      </c>
      <c r="U10473" s="163">
        <v>0</v>
      </c>
      <c r="X10473" s="157" t="s">
        <v>568</v>
      </c>
      <c r="AE10473" s="165" t="s">
        <v>488</v>
      </c>
    </row>
    <row r="10474" spans="1:31" hidden="1">
      <c r="A10474" s="157" t="s">
        <v>580</v>
      </c>
      <c r="P10474" s="157" t="s">
        <v>572</v>
      </c>
      <c r="U10474" s="163">
        <v>0</v>
      </c>
      <c r="X10474" s="157" t="s">
        <v>568</v>
      </c>
      <c r="AE10474" s="165" t="s">
        <v>376</v>
      </c>
    </row>
    <row r="10475" spans="1:31" hidden="1">
      <c r="A10475" s="157" t="s">
        <v>580</v>
      </c>
      <c r="P10475" s="157" t="s">
        <v>572</v>
      </c>
      <c r="U10475" s="163">
        <v>0</v>
      </c>
      <c r="X10475" s="157" t="s">
        <v>568</v>
      </c>
      <c r="AE10475" s="165" t="s">
        <v>599</v>
      </c>
    </row>
    <row r="10476" spans="1:31" hidden="1">
      <c r="A10476" s="157" t="s">
        <v>580</v>
      </c>
      <c r="P10476" s="157" t="s">
        <v>572</v>
      </c>
      <c r="U10476" s="163">
        <v>0</v>
      </c>
      <c r="X10476" s="157" t="s">
        <v>568</v>
      </c>
      <c r="AE10476" s="165" t="s">
        <v>600</v>
      </c>
    </row>
    <row r="10477" spans="1:31" hidden="1">
      <c r="A10477" s="157" t="s">
        <v>580</v>
      </c>
      <c r="P10477" s="157" t="s">
        <v>572</v>
      </c>
      <c r="U10477" s="163">
        <v>0</v>
      </c>
      <c r="X10477" s="157" t="s">
        <v>568</v>
      </c>
      <c r="AE10477" s="165" t="s">
        <v>500</v>
      </c>
    </row>
    <row r="10478" spans="1:31" hidden="1">
      <c r="A10478" s="157" t="s">
        <v>580</v>
      </c>
      <c r="P10478" s="157" t="s">
        <v>572</v>
      </c>
      <c r="U10478" s="163">
        <v>0</v>
      </c>
      <c r="X10478" s="157" t="s">
        <v>568</v>
      </c>
      <c r="AE10478" s="165" t="s">
        <v>503</v>
      </c>
    </row>
    <row r="10479" spans="1:31" hidden="1">
      <c r="A10479" s="157" t="s">
        <v>580</v>
      </c>
      <c r="P10479" s="157" t="s">
        <v>572</v>
      </c>
      <c r="U10479" s="163">
        <v>0</v>
      </c>
      <c r="X10479" s="157" t="s">
        <v>568</v>
      </c>
      <c r="AE10479" s="165" t="s">
        <v>582</v>
      </c>
    </row>
    <row r="10480" spans="1:31" hidden="1">
      <c r="A10480" s="157" t="s">
        <v>580</v>
      </c>
      <c r="P10480" s="157" t="s">
        <v>572</v>
      </c>
      <c r="U10480" s="163">
        <v>0</v>
      </c>
      <c r="X10480" s="157" t="s">
        <v>568</v>
      </c>
      <c r="AE10480" s="165" t="s">
        <v>520</v>
      </c>
    </row>
    <row r="10481" spans="1:31" hidden="1">
      <c r="A10481" s="157" t="s">
        <v>580</v>
      </c>
      <c r="P10481" s="157" t="s">
        <v>572</v>
      </c>
      <c r="U10481" s="163">
        <v>0</v>
      </c>
      <c r="X10481" s="157" t="s">
        <v>568</v>
      </c>
      <c r="AE10481" s="165" t="s">
        <v>494</v>
      </c>
    </row>
    <row r="10482" spans="1:31" hidden="1">
      <c r="A10482" s="157" t="s">
        <v>580</v>
      </c>
      <c r="P10482" s="157" t="s">
        <v>572</v>
      </c>
      <c r="U10482" s="163">
        <v>0</v>
      </c>
      <c r="X10482" s="157" t="s">
        <v>568</v>
      </c>
      <c r="AE10482" s="165" t="s">
        <v>517</v>
      </c>
    </row>
    <row r="10483" spans="1:31" hidden="1">
      <c r="A10483" s="157" t="s">
        <v>580</v>
      </c>
      <c r="P10483" s="157" t="s">
        <v>572</v>
      </c>
      <c r="U10483" s="163">
        <v>0</v>
      </c>
      <c r="X10483" s="157" t="s">
        <v>568</v>
      </c>
      <c r="AE10483" s="165" t="s">
        <v>493</v>
      </c>
    </row>
    <row r="10484" spans="1:31" hidden="1">
      <c r="A10484" s="157" t="s">
        <v>580</v>
      </c>
      <c r="P10484" s="157" t="s">
        <v>572</v>
      </c>
      <c r="U10484" s="163">
        <v>0</v>
      </c>
      <c r="X10484" s="157" t="s">
        <v>568</v>
      </c>
      <c r="AE10484" s="165" t="s">
        <v>581</v>
      </c>
    </row>
    <row r="10485" spans="1:31" hidden="1">
      <c r="A10485" s="157" t="s">
        <v>580</v>
      </c>
      <c r="P10485" s="157" t="s">
        <v>572</v>
      </c>
      <c r="U10485" s="163">
        <v>0</v>
      </c>
      <c r="X10485" s="157" t="s">
        <v>568</v>
      </c>
      <c r="AE10485" s="165" t="s">
        <v>309</v>
      </c>
    </row>
    <row r="10486" spans="1:31" hidden="1">
      <c r="A10486" s="157" t="s">
        <v>580</v>
      </c>
      <c r="P10486" s="157" t="s">
        <v>572</v>
      </c>
      <c r="U10486" s="163">
        <v>0</v>
      </c>
      <c r="X10486" s="157" t="s">
        <v>568</v>
      </c>
      <c r="AE10486" s="165" t="s">
        <v>496</v>
      </c>
    </row>
    <row r="10487" spans="1:31" hidden="1">
      <c r="A10487" s="157" t="s">
        <v>580</v>
      </c>
      <c r="P10487" s="157" t="s">
        <v>572</v>
      </c>
      <c r="U10487" s="163">
        <v>0</v>
      </c>
      <c r="X10487" s="157" t="s">
        <v>568</v>
      </c>
      <c r="AE10487" s="165" t="s">
        <v>516</v>
      </c>
    </row>
    <row r="10488" spans="1:31" hidden="1">
      <c r="A10488" s="157" t="s">
        <v>580</v>
      </c>
      <c r="P10488" s="157" t="s">
        <v>572</v>
      </c>
      <c r="U10488" s="163">
        <v>0</v>
      </c>
      <c r="X10488" s="157" t="s">
        <v>568</v>
      </c>
      <c r="AE10488" s="165" t="s">
        <v>601</v>
      </c>
    </row>
    <row r="10489" spans="1:31" hidden="1">
      <c r="A10489" s="157" t="s">
        <v>580</v>
      </c>
      <c r="P10489" s="157" t="s">
        <v>572</v>
      </c>
      <c r="U10489" s="163">
        <v>0</v>
      </c>
      <c r="X10489" s="157" t="s">
        <v>568</v>
      </c>
      <c r="AE10489" s="165" t="s">
        <v>514</v>
      </c>
    </row>
    <row r="10490" spans="1:31" hidden="1">
      <c r="A10490" s="157" t="s">
        <v>580</v>
      </c>
      <c r="P10490" s="157" t="s">
        <v>572</v>
      </c>
      <c r="U10490" s="163">
        <v>0</v>
      </c>
      <c r="X10490" s="157" t="s">
        <v>568</v>
      </c>
      <c r="AE10490" s="165" t="s">
        <v>513</v>
      </c>
    </row>
    <row r="10491" spans="1:31" hidden="1">
      <c r="A10491" s="157" t="s">
        <v>580</v>
      </c>
      <c r="P10491" s="157" t="s">
        <v>572</v>
      </c>
      <c r="U10491" s="163">
        <v>0</v>
      </c>
      <c r="X10491" s="157" t="s">
        <v>568</v>
      </c>
      <c r="AE10491" s="165" t="s">
        <v>492</v>
      </c>
    </row>
    <row r="10492" spans="1:31" hidden="1">
      <c r="A10492" s="157" t="s">
        <v>580</v>
      </c>
      <c r="P10492" s="157" t="s">
        <v>572</v>
      </c>
      <c r="U10492" s="163">
        <v>0</v>
      </c>
      <c r="X10492" s="157" t="s">
        <v>568</v>
      </c>
      <c r="AE10492" s="165" t="s">
        <v>602</v>
      </c>
    </row>
    <row r="10493" spans="1:31" hidden="1">
      <c r="A10493" s="157" t="s">
        <v>580</v>
      </c>
      <c r="P10493" s="157" t="s">
        <v>572</v>
      </c>
      <c r="U10493" s="163">
        <v>0</v>
      </c>
      <c r="X10493" s="157" t="s">
        <v>568</v>
      </c>
      <c r="AE10493" s="165" t="s">
        <v>603</v>
      </c>
    </row>
    <row r="10494" spans="1:31" hidden="1">
      <c r="A10494" s="157" t="s">
        <v>580</v>
      </c>
      <c r="P10494" s="157" t="s">
        <v>572</v>
      </c>
      <c r="U10494" s="163">
        <v>0</v>
      </c>
      <c r="X10494" s="157" t="s">
        <v>568</v>
      </c>
      <c r="AE10494" s="165" t="s">
        <v>491</v>
      </c>
    </row>
    <row r="10495" spans="1:31" hidden="1">
      <c r="A10495" s="157" t="s">
        <v>580</v>
      </c>
      <c r="P10495" s="157" t="s">
        <v>572</v>
      </c>
      <c r="U10495" s="163">
        <v>0</v>
      </c>
      <c r="X10495" s="157" t="s">
        <v>568</v>
      </c>
      <c r="AE10495" s="165" t="s">
        <v>495</v>
      </c>
    </row>
    <row r="10496" spans="1:31" hidden="1">
      <c r="A10496" s="157" t="s">
        <v>580</v>
      </c>
      <c r="P10496" s="157" t="s">
        <v>572</v>
      </c>
      <c r="U10496" s="163">
        <v>0</v>
      </c>
      <c r="X10496" s="157" t="s">
        <v>568</v>
      </c>
      <c r="AE10496" s="165" t="s">
        <v>460</v>
      </c>
    </row>
    <row r="10497" spans="1:31" hidden="1">
      <c r="A10497" s="157" t="s">
        <v>580</v>
      </c>
      <c r="P10497" s="157" t="s">
        <v>572</v>
      </c>
      <c r="U10497" s="163">
        <v>0</v>
      </c>
      <c r="X10497" s="157" t="s">
        <v>568</v>
      </c>
      <c r="AE10497" s="165" t="s">
        <v>604</v>
      </c>
    </row>
    <row r="10498" spans="1:31" hidden="1">
      <c r="A10498" s="157" t="s">
        <v>580</v>
      </c>
      <c r="P10498" s="157" t="s">
        <v>572</v>
      </c>
      <c r="U10498" s="163">
        <v>0</v>
      </c>
      <c r="X10498" s="157" t="s">
        <v>568</v>
      </c>
      <c r="AE10498" s="165" t="s">
        <v>501</v>
      </c>
    </row>
    <row r="10499" spans="1:31" hidden="1">
      <c r="A10499" s="157" t="s">
        <v>580</v>
      </c>
      <c r="P10499" s="157" t="s">
        <v>572</v>
      </c>
      <c r="U10499" s="163">
        <v>0</v>
      </c>
      <c r="X10499" s="157" t="s">
        <v>568</v>
      </c>
      <c r="AE10499" s="165" t="s">
        <v>511</v>
      </c>
    </row>
    <row r="10500" spans="1:31" hidden="1">
      <c r="A10500" s="157" t="s">
        <v>580</v>
      </c>
      <c r="P10500" s="157" t="s">
        <v>572</v>
      </c>
      <c r="U10500" s="163">
        <v>0</v>
      </c>
      <c r="X10500" s="157" t="s">
        <v>568</v>
      </c>
      <c r="AE10500" s="165" t="s">
        <v>490</v>
      </c>
    </row>
    <row r="10501" spans="1:31" hidden="1">
      <c r="A10501" s="157" t="s">
        <v>580</v>
      </c>
      <c r="P10501" s="157" t="s">
        <v>572</v>
      </c>
      <c r="U10501" s="163">
        <v>0</v>
      </c>
      <c r="X10501" s="157" t="s">
        <v>568</v>
      </c>
      <c r="AE10501" s="165" t="s">
        <v>512</v>
      </c>
    </row>
    <row r="10502" spans="1:31" hidden="1">
      <c r="A10502" s="157" t="s">
        <v>580</v>
      </c>
      <c r="P10502" s="157" t="s">
        <v>572</v>
      </c>
      <c r="U10502" s="163">
        <v>0</v>
      </c>
      <c r="X10502" s="157" t="s">
        <v>568</v>
      </c>
      <c r="AE10502" s="165" t="s">
        <v>468</v>
      </c>
    </row>
    <row r="10503" spans="1:31" hidden="1">
      <c r="A10503" s="157" t="s">
        <v>580</v>
      </c>
      <c r="P10503" s="157" t="s">
        <v>572</v>
      </c>
      <c r="U10503" s="163">
        <v>0</v>
      </c>
      <c r="X10503" s="157" t="s">
        <v>568</v>
      </c>
      <c r="AE10503" s="165" t="s">
        <v>217</v>
      </c>
    </row>
    <row r="10504" spans="1:31" hidden="1">
      <c r="A10504" s="157" t="s">
        <v>580</v>
      </c>
      <c r="P10504" s="157" t="s">
        <v>572</v>
      </c>
      <c r="U10504" s="163">
        <v>0</v>
      </c>
      <c r="X10504" s="157" t="s">
        <v>568</v>
      </c>
      <c r="AE10504" s="165" t="s">
        <v>542</v>
      </c>
    </row>
    <row r="10505" spans="1:31" hidden="1">
      <c r="A10505" s="157" t="s">
        <v>580</v>
      </c>
      <c r="P10505" s="157" t="s">
        <v>572</v>
      </c>
      <c r="U10505" s="163">
        <v>0</v>
      </c>
      <c r="X10505" s="157" t="s">
        <v>568</v>
      </c>
      <c r="AE10505" s="165" t="s">
        <v>550</v>
      </c>
    </row>
    <row r="10506" spans="1:31" hidden="1">
      <c r="A10506" s="157" t="s">
        <v>580</v>
      </c>
      <c r="P10506" s="157" t="s">
        <v>572</v>
      </c>
      <c r="U10506" s="163">
        <v>0</v>
      </c>
      <c r="X10506" s="157" t="s">
        <v>568</v>
      </c>
      <c r="AE10506" s="165" t="s">
        <v>294</v>
      </c>
    </row>
    <row r="10507" spans="1:31" hidden="1">
      <c r="A10507" s="157" t="s">
        <v>580</v>
      </c>
      <c r="P10507" s="157" t="s">
        <v>572</v>
      </c>
      <c r="U10507" s="163">
        <v>0</v>
      </c>
      <c r="X10507" s="157" t="s">
        <v>568</v>
      </c>
      <c r="AE10507" s="165" t="s">
        <v>543</v>
      </c>
    </row>
    <row r="10508" spans="1:31" hidden="1">
      <c r="A10508" s="157" t="s">
        <v>580</v>
      </c>
      <c r="P10508" s="157" t="s">
        <v>572</v>
      </c>
      <c r="U10508" s="163">
        <v>0</v>
      </c>
      <c r="X10508" s="157" t="s">
        <v>568</v>
      </c>
    </row>
    <row r="10509" spans="1:31" hidden="1">
      <c r="A10509" s="157" t="s">
        <v>580</v>
      </c>
      <c r="P10509" s="157" t="s">
        <v>572</v>
      </c>
      <c r="U10509" s="163">
        <v>0</v>
      </c>
      <c r="X10509" s="157" t="s">
        <v>568</v>
      </c>
      <c r="AE10509" s="165" t="s">
        <v>464</v>
      </c>
    </row>
    <row r="10510" spans="1:31" hidden="1">
      <c r="A10510" s="157" t="s">
        <v>580</v>
      </c>
      <c r="P10510" s="157" t="s">
        <v>572</v>
      </c>
      <c r="U10510" s="163">
        <v>0</v>
      </c>
      <c r="X10510" s="157" t="s">
        <v>568</v>
      </c>
      <c r="AE10510" s="165" t="s">
        <v>465</v>
      </c>
    </row>
    <row r="10511" spans="1:31" hidden="1">
      <c r="A10511" s="157" t="s">
        <v>580</v>
      </c>
      <c r="P10511" s="157" t="s">
        <v>572</v>
      </c>
      <c r="U10511" s="163">
        <v>0</v>
      </c>
      <c r="X10511" s="157" t="s">
        <v>568</v>
      </c>
      <c r="AE10511" s="165" t="s">
        <v>466</v>
      </c>
    </row>
    <row r="10512" spans="1:31" hidden="1">
      <c r="A10512" s="157" t="s">
        <v>580</v>
      </c>
      <c r="P10512" s="157" t="s">
        <v>572</v>
      </c>
      <c r="U10512" s="163">
        <v>0</v>
      </c>
      <c r="X10512" s="157" t="s">
        <v>568</v>
      </c>
      <c r="AE10512" s="165" t="s">
        <v>467</v>
      </c>
    </row>
    <row r="10513" spans="1:31" hidden="1">
      <c r="A10513" s="157" t="s">
        <v>580</v>
      </c>
      <c r="P10513" s="157" t="s">
        <v>572</v>
      </c>
      <c r="U10513" s="163">
        <v>0</v>
      </c>
      <c r="X10513" s="157" t="s">
        <v>568</v>
      </c>
      <c r="AE10513" s="165" t="s">
        <v>401</v>
      </c>
    </row>
    <row r="10514" spans="1:31" hidden="1">
      <c r="A10514" s="157" t="s">
        <v>580</v>
      </c>
      <c r="P10514" s="157" t="s">
        <v>572</v>
      </c>
      <c r="U10514" s="163">
        <v>-299.86999999999989</v>
      </c>
      <c r="X10514" s="157" t="s">
        <v>568</v>
      </c>
      <c r="AE10514" s="165" t="s">
        <v>547</v>
      </c>
    </row>
    <row r="10515" spans="1:31" hidden="1">
      <c r="A10515" s="157" t="s">
        <v>580</v>
      </c>
      <c r="P10515" s="157" t="s">
        <v>572</v>
      </c>
      <c r="U10515" s="163">
        <v>0</v>
      </c>
      <c r="X10515" s="157" t="s">
        <v>568</v>
      </c>
      <c r="AE10515" s="165" t="s">
        <v>470</v>
      </c>
    </row>
    <row r="10516" spans="1:31" hidden="1">
      <c r="A10516" s="157" t="s">
        <v>580</v>
      </c>
      <c r="P10516" s="157" t="s">
        <v>572</v>
      </c>
      <c r="U10516" s="163">
        <v>0</v>
      </c>
      <c r="X10516" s="157" t="s">
        <v>568</v>
      </c>
      <c r="AE10516" s="165" t="s">
        <v>472</v>
      </c>
    </row>
    <row r="10517" spans="1:31" hidden="1">
      <c r="A10517" s="157" t="s">
        <v>580</v>
      </c>
      <c r="P10517" s="157" t="s">
        <v>572</v>
      </c>
      <c r="U10517" s="163">
        <v>-17773.339999999997</v>
      </c>
      <c r="X10517" s="157" t="s">
        <v>568</v>
      </c>
      <c r="AE10517" s="165" t="s">
        <v>462</v>
      </c>
    </row>
    <row r="10518" spans="1:31" hidden="1">
      <c r="A10518" s="157" t="s">
        <v>580</v>
      </c>
      <c r="P10518" s="157" t="s">
        <v>572</v>
      </c>
      <c r="U10518" s="163">
        <v>-55312.56</v>
      </c>
      <c r="X10518" s="157" t="s">
        <v>568</v>
      </c>
      <c r="AE10518" s="165" t="s">
        <v>473</v>
      </c>
    </row>
    <row r="10519" spans="1:31" hidden="1">
      <c r="A10519" s="157" t="s">
        <v>580</v>
      </c>
      <c r="P10519" s="157" t="s">
        <v>572</v>
      </c>
      <c r="U10519" s="163">
        <v>0</v>
      </c>
      <c r="X10519" s="157" t="s">
        <v>568</v>
      </c>
      <c r="AE10519" s="165" t="s">
        <v>479</v>
      </c>
    </row>
    <row r="10520" spans="1:31" hidden="1">
      <c r="A10520" s="157" t="s">
        <v>580</v>
      </c>
      <c r="P10520" s="157" t="s">
        <v>572</v>
      </c>
      <c r="U10520" s="163">
        <v>0</v>
      </c>
      <c r="X10520" s="157" t="s">
        <v>568</v>
      </c>
      <c r="AE10520" s="165" t="s">
        <v>475</v>
      </c>
    </row>
    <row r="10521" spans="1:31" hidden="1">
      <c r="A10521" s="157" t="s">
        <v>580</v>
      </c>
      <c r="P10521" s="157" t="s">
        <v>572</v>
      </c>
      <c r="U10521" s="163">
        <v>0</v>
      </c>
      <c r="X10521" s="157" t="s">
        <v>568</v>
      </c>
      <c r="AE10521" s="165" t="s">
        <v>476</v>
      </c>
    </row>
    <row r="10522" spans="1:31" hidden="1">
      <c r="A10522" s="157" t="s">
        <v>580</v>
      </c>
      <c r="P10522" s="157" t="s">
        <v>572</v>
      </c>
      <c r="U10522" s="163">
        <v>0</v>
      </c>
      <c r="X10522" s="157" t="s">
        <v>568</v>
      </c>
      <c r="AE10522" s="165" t="s">
        <v>474</v>
      </c>
    </row>
    <row r="10523" spans="1:31" hidden="1">
      <c r="A10523" s="157" t="s">
        <v>580</v>
      </c>
      <c r="P10523" s="157" t="s">
        <v>572</v>
      </c>
      <c r="U10523" s="163">
        <v>0</v>
      </c>
      <c r="X10523" s="157" t="s">
        <v>568</v>
      </c>
      <c r="AE10523" s="165" t="s">
        <v>482</v>
      </c>
    </row>
    <row r="10524" spans="1:31" hidden="1">
      <c r="A10524" s="157" t="s">
        <v>580</v>
      </c>
      <c r="P10524" s="157" t="s">
        <v>572</v>
      </c>
      <c r="U10524" s="163">
        <v>0</v>
      </c>
      <c r="X10524" s="157" t="s">
        <v>568</v>
      </c>
      <c r="AE10524" s="165" t="s">
        <v>478</v>
      </c>
    </row>
    <row r="10525" spans="1:31" hidden="1">
      <c r="A10525" s="157" t="s">
        <v>580</v>
      </c>
      <c r="P10525" s="157" t="s">
        <v>572</v>
      </c>
      <c r="U10525" s="163">
        <v>-1615.3117482048533</v>
      </c>
      <c r="X10525" s="157" t="s">
        <v>568</v>
      </c>
      <c r="AE10525" s="165" t="s">
        <v>485</v>
      </c>
    </row>
    <row r="10526" spans="1:31" hidden="1">
      <c r="A10526" s="157" t="s">
        <v>580</v>
      </c>
      <c r="P10526" s="157" t="s">
        <v>572</v>
      </c>
      <c r="U10526" s="163">
        <v>0</v>
      </c>
      <c r="X10526" s="157" t="s">
        <v>568</v>
      </c>
      <c r="AE10526" s="165" t="s">
        <v>483</v>
      </c>
    </row>
    <row r="10527" spans="1:31" hidden="1">
      <c r="A10527" s="157" t="s">
        <v>580</v>
      </c>
      <c r="P10527" s="157" t="s">
        <v>572</v>
      </c>
      <c r="U10527" s="163">
        <v>0</v>
      </c>
      <c r="X10527" s="157" t="s">
        <v>568</v>
      </c>
      <c r="AE10527" s="165" t="s">
        <v>484</v>
      </c>
    </row>
    <row r="10528" spans="1:31" hidden="1">
      <c r="A10528" s="157" t="s">
        <v>580</v>
      </c>
      <c r="P10528" s="157" t="s">
        <v>572</v>
      </c>
      <c r="U10528" s="163">
        <v>0</v>
      </c>
      <c r="X10528" s="157" t="s">
        <v>568</v>
      </c>
      <c r="AE10528" s="165" t="s">
        <v>477</v>
      </c>
    </row>
    <row r="10529" spans="1:31" hidden="1">
      <c r="A10529" s="157" t="s">
        <v>580</v>
      </c>
      <c r="P10529" s="157" t="s">
        <v>572</v>
      </c>
      <c r="U10529" s="163">
        <v>0</v>
      </c>
      <c r="X10529" s="157" t="s">
        <v>568</v>
      </c>
      <c r="AE10529" s="165" t="s">
        <v>482</v>
      </c>
    </row>
    <row r="10530" spans="1:31" hidden="1">
      <c r="A10530" s="157" t="s">
        <v>580</v>
      </c>
      <c r="P10530" s="157" t="s">
        <v>572</v>
      </c>
      <c r="U10530" s="163">
        <v>0</v>
      </c>
      <c r="X10530" s="157" t="s">
        <v>568</v>
      </c>
      <c r="AE10530" s="165" t="s">
        <v>480</v>
      </c>
    </row>
    <row r="10531" spans="1:31" hidden="1">
      <c r="A10531" s="157" t="s">
        <v>580</v>
      </c>
      <c r="P10531" s="157" t="s">
        <v>572</v>
      </c>
      <c r="U10531" s="163">
        <v>0</v>
      </c>
      <c r="X10531" s="157" t="s">
        <v>568</v>
      </c>
      <c r="AE10531" s="165" t="s">
        <v>481</v>
      </c>
    </row>
    <row r="10532" spans="1:31" hidden="1">
      <c r="A10532" s="157" t="s">
        <v>580</v>
      </c>
      <c r="P10532" s="157" t="s">
        <v>572</v>
      </c>
      <c r="U10532" s="163">
        <v>0</v>
      </c>
      <c r="X10532" s="157" t="s">
        <v>568</v>
      </c>
      <c r="AE10532" s="165" t="s">
        <v>469</v>
      </c>
    </row>
    <row r="10533" spans="1:31" hidden="1">
      <c r="A10533" s="157" t="s">
        <v>580</v>
      </c>
      <c r="P10533" s="157" t="s">
        <v>572</v>
      </c>
      <c r="U10533" s="163">
        <v>0</v>
      </c>
      <c r="X10533" s="157" t="s">
        <v>187</v>
      </c>
      <c r="AE10533" s="165" t="s">
        <v>360</v>
      </c>
    </row>
    <row r="10534" spans="1:31" hidden="1">
      <c r="A10534" s="157" t="s">
        <v>580</v>
      </c>
      <c r="P10534" s="157" t="s">
        <v>572</v>
      </c>
      <c r="U10534" s="163">
        <v>-2332.6100000000015</v>
      </c>
      <c r="X10534" s="157" t="s">
        <v>187</v>
      </c>
      <c r="AE10534" s="165" t="s">
        <v>357</v>
      </c>
    </row>
    <row r="10535" spans="1:31" hidden="1">
      <c r="A10535" s="157" t="s">
        <v>580</v>
      </c>
      <c r="P10535" s="157" t="s">
        <v>572</v>
      </c>
      <c r="U10535" s="163">
        <v>-3026.7299999999996</v>
      </c>
      <c r="X10535" s="157" t="s">
        <v>187</v>
      </c>
      <c r="AE10535" s="165" t="s">
        <v>358</v>
      </c>
    </row>
    <row r="10536" spans="1:31" hidden="1">
      <c r="A10536" s="157" t="s">
        <v>580</v>
      </c>
      <c r="P10536" s="157" t="s">
        <v>572</v>
      </c>
      <c r="U10536" s="163">
        <v>-4086.1099999999933</v>
      </c>
      <c r="X10536" s="157" t="s">
        <v>187</v>
      </c>
      <c r="AE10536" s="165" t="s">
        <v>359</v>
      </c>
    </row>
    <row r="10537" spans="1:31" hidden="1">
      <c r="A10537" s="157" t="s">
        <v>580</v>
      </c>
      <c r="P10537" s="157" t="s">
        <v>572</v>
      </c>
      <c r="U10537" s="163">
        <v>-1929.3499999999995</v>
      </c>
      <c r="X10537" s="157" t="s">
        <v>187</v>
      </c>
      <c r="AE10537" s="165" t="s">
        <v>363</v>
      </c>
    </row>
    <row r="10538" spans="1:31" hidden="1">
      <c r="A10538" s="157" t="s">
        <v>580</v>
      </c>
      <c r="P10538" s="157" t="s">
        <v>572</v>
      </c>
      <c r="U10538" s="163">
        <v>-1716.33</v>
      </c>
      <c r="X10538" s="157" t="s">
        <v>187</v>
      </c>
      <c r="AE10538" s="165" t="s">
        <v>364</v>
      </c>
    </row>
    <row r="10539" spans="1:31" hidden="1">
      <c r="A10539" s="157" t="s">
        <v>580</v>
      </c>
      <c r="P10539" s="157" t="s">
        <v>572</v>
      </c>
      <c r="U10539" s="163">
        <v>-2801.3399999999974</v>
      </c>
      <c r="X10539" s="157" t="s">
        <v>187</v>
      </c>
      <c r="AE10539" s="165" t="s">
        <v>362</v>
      </c>
    </row>
    <row r="10540" spans="1:31" hidden="1">
      <c r="A10540" s="157" t="s">
        <v>580</v>
      </c>
      <c r="P10540" s="157" t="s">
        <v>572</v>
      </c>
      <c r="U10540" s="163">
        <v>-3876.8799999999983</v>
      </c>
      <c r="X10540" s="157" t="s">
        <v>187</v>
      </c>
      <c r="AE10540" s="165" t="s">
        <v>361</v>
      </c>
    </row>
    <row r="10541" spans="1:31" hidden="1">
      <c r="A10541" s="157" t="s">
        <v>580</v>
      </c>
      <c r="P10541" s="157" t="s">
        <v>572</v>
      </c>
      <c r="U10541" s="163">
        <v>-1618.8432766385072</v>
      </c>
      <c r="X10541" s="157" t="s">
        <v>187</v>
      </c>
      <c r="AE10541" s="165" t="s">
        <v>382</v>
      </c>
    </row>
    <row r="10542" spans="1:31" hidden="1">
      <c r="A10542" s="157" t="s">
        <v>580</v>
      </c>
      <c r="P10542" s="157" t="s">
        <v>572</v>
      </c>
      <c r="U10542" s="163">
        <v>-964.97357549592471</v>
      </c>
      <c r="X10542" s="157" t="s">
        <v>187</v>
      </c>
      <c r="AE10542" s="165" t="s">
        <v>386</v>
      </c>
    </row>
    <row r="10543" spans="1:31" hidden="1">
      <c r="A10543" s="157" t="s">
        <v>580</v>
      </c>
      <c r="P10543" s="157" t="s">
        <v>572</v>
      </c>
      <c r="U10543" s="163">
        <v>-521.45874427779199</v>
      </c>
      <c r="X10543" s="157" t="s">
        <v>187</v>
      </c>
      <c r="AE10543" s="165" t="s">
        <v>388</v>
      </c>
    </row>
    <row r="10544" spans="1:31" hidden="1">
      <c r="A10544" s="157" t="s">
        <v>580</v>
      </c>
      <c r="P10544" s="157" t="s">
        <v>572</v>
      </c>
      <c r="U10544" s="163">
        <v>-373.95930254196264</v>
      </c>
      <c r="X10544" s="157" t="s">
        <v>187</v>
      </c>
      <c r="AE10544" s="165" t="s">
        <v>389</v>
      </c>
    </row>
    <row r="10545" spans="1:31" hidden="1">
      <c r="A10545" s="157" t="s">
        <v>580</v>
      </c>
      <c r="P10545" s="157" t="s">
        <v>572</v>
      </c>
      <c r="U10545" s="163">
        <v>-187.7884364881462</v>
      </c>
      <c r="X10545" s="157" t="s">
        <v>187</v>
      </c>
      <c r="AE10545" s="165" t="s">
        <v>391</v>
      </c>
    </row>
    <row r="10546" spans="1:31" hidden="1">
      <c r="A10546" s="157" t="s">
        <v>580</v>
      </c>
      <c r="P10546" s="157" t="s">
        <v>572</v>
      </c>
      <c r="U10546" s="163">
        <v>-537.37811232275135</v>
      </c>
      <c r="X10546" s="157" t="s">
        <v>187</v>
      </c>
      <c r="AE10546" s="165" t="s">
        <v>390</v>
      </c>
    </row>
    <row r="10547" spans="1:31" hidden="1">
      <c r="A10547" s="157" t="s">
        <v>580</v>
      </c>
      <c r="P10547" s="157" t="s">
        <v>572</v>
      </c>
      <c r="U10547" s="163">
        <v>0</v>
      </c>
      <c r="X10547" s="157" t="s">
        <v>187</v>
      </c>
      <c r="AE10547" s="165" t="s">
        <v>384</v>
      </c>
    </row>
    <row r="10548" spans="1:31" hidden="1">
      <c r="A10548" s="157" t="s">
        <v>580</v>
      </c>
      <c r="P10548" s="157" t="s">
        <v>572</v>
      </c>
      <c r="U10548" s="163">
        <v>0</v>
      </c>
      <c r="X10548" s="157" t="s">
        <v>187</v>
      </c>
      <c r="AE10548" s="165" t="s">
        <v>385</v>
      </c>
    </row>
    <row r="10549" spans="1:31" hidden="1">
      <c r="A10549" s="157" t="s">
        <v>580</v>
      </c>
      <c r="P10549" s="157" t="s">
        <v>572</v>
      </c>
      <c r="U10549" s="163">
        <v>-431.21068889798676</v>
      </c>
      <c r="X10549" s="157" t="s">
        <v>187</v>
      </c>
      <c r="AE10549" s="165" t="s">
        <v>387</v>
      </c>
    </row>
    <row r="10550" spans="1:31" hidden="1">
      <c r="A10550" s="157" t="s">
        <v>580</v>
      </c>
      <c r="P10550" s="157" t="s">
        <v>572</v>
      </c>
      <c r="U10550" s="163">
        <v>-2424.2800000000016</v>
      </c>
      <c r="X10550" s="157" t="s">
        <v>187</v>
      </c>
      <c r="AE10550" s="165" t="s">
        <v>325</v>
      </c>
    </row>
    <row r="10551" spans="1:31" hidden="1">
      <c r="A10551" s="157" t="s">
        <v>580</v>
      </c>
      <c r="P10551" s="157" t="s">
        <v>572</v>
      </c>
      <c r="U10551" s="163">
        <v>-3450.1999999999989</v>
      </c>
      <c r="X10551" s="157" t="s">
        <v>187</v>
      </c>
      <c r="AE10551" s="165" t="s">
        <v>326</v>
      </c>
    </row>
    <row r="10552" spans="1:31" hidden="1">
      <c r="A10552" s="157" t="s">
        <v>580</v>
      </c>
      <c r="P10552" s="157" t="s">
        <v>572</v>
      </c>
      <c r="U10552" s="163">
        <v>-4740.3099999999977</v>
      </c>
      <c r="X10552" s="157" t="s">
        <v>187</v>
      </c>
      <c r="AE10552" s="165" t="s">
        <v>329</v>
      </c>
    </row>
    <row r="10553" spans="1:31" hidden="1">
      <c r="A10553" s="157" t="s">
        <v>580</v>
      </c>
      <c r="P10553" s="157" t="s">
        <v>572</v>
      </c>
      <c r="U10553" s="163">
        <v>-2874.5699999999979</v>
      </c>
      <c r="X10553" s="157" t="s">
        <v>187</v>
      </c>
      <c r="AE10553" s="165" t="s">
        <v>335</v>
      </c>
    </row>
    <row r="10554" spans="1:31" hidden="1">
      <c r="A10554" s="157" t="s">
        <v>580</v>
      </c>
      <c r="P10554" s="157" t="s">
        <v>572</v>
      </c>
      <c r="U10554" s="163">
        <v>-2720.9599999999973</v>
      </c>
      <c r="X10554" s="157" t="s">
        <v>187</v>
      </c>
      <c r="AE10554" s="165" t="s">
        <v>332</v>
      </c>
    </row>
    <row r="10555" spans="1:31" hidden="1">
      <c r="A10555" s="157" t="s">
        <v>580</v>
      </c>
      <c r="P10555" s="157" t="s">
        <v>572</v>
      </c>
      <c r="U10555" s="163">
        <v>2199.3100000000004</v>
      </c>
      <c r="X10555" s="157" t="s">
        <v>187</v>
      </c>
      <c r="AE10555" s="165" t="s">
        <v>327</v>
      </c>
    </row>
    <row r="10556" spans="1:31" hidden="1">
      <c r="A10556" s="157" t="s">
        <v>580</v>
      </c>
      <c r="P10556" s="157" t="s">
        <v>572</v>
      </c>
      <c r="U10556" s="163">
        <v>272.95999999999913</v>
      </c>
      <c r="X10556" s="157" t="s">
        <v>187</v>
      </c>
      <c r="AE10556" s="165" t="s">
        <v>328</v>
      </c>
    </row>
    <row r="10557" spans="1:31" hidden="1">
      <c r="A10557" s="157" t="s">
        <v>580</v>
      </c>
      <c r="P10557" s="157" t="s">
        <v>572</v>
      </c>
      <c r="U10557" s="163">
        <v>-1645.1</v>
      </c>
      <c r="X10557" s="157" t="s">
        <v>187</v>
      </c>
      <c r="AE10557" s="165" t="s">
        <v>330</v>
      </c>
    </row>
    <row r="10558" spans="1:31" hidden="1">
      <c r="A10558" s="157" t="s">
        <v>580</v>
      </c>
      <c r="P10558" s="157" t="s">
        <v>572</v>
      </c>
      <c r="U10558" s="163">
        <v>-704.33999999999833</v>
      </c>
      <c r="X10558" s="157" t="s">
        <v>187</v>
      </c>
      <c r="AE10558" s="165" t="s">
        <v>334</v>
      </c>
    </row>
    <row r="10559" spans="1:31" hidden="1">
      <c r="A10559" s="157" t="s">
        <v>580</v>
      </c>
      <c r="P10559" s="157" t="s">
        <v>572</v>
      </c>
      <c r="U10559" s="163">
        <v>-4663.1399999999994</v>
      </c>
      <c r="X10559" s="157" t="s">
        <v>187</v>
      </c>
      <c r="AE10559" s="165" t="s">
        <v>331</v>
      </c>
    </row>
    <row r="10560" spans="1:31" hidden="1">
      <c r="A10560" s="157" t="s">
        <v>580</v>
      </c>
      <c r="P10560" s="157" t="s">
        <v>572</v>
      </c>
      <c r="U10560" s="163">
        <v>-1333.629999999991</v>
      </c>
      <c r="X10560" s="157" t="s">
        <v>187</v>
      </c>
      <c r="AE10560" s="165" t="s">
        <v>336</v>
      </c>
    </row>
    <row r="10561" spans="1:31" hidden="1">
      <c r="A10561" s="157" t="s">
        <v>580</v>
      </c>
      <c r="P10561" s="157" t="s">
        <v>572</v>
      </c>
      <c r="U10561" s="163">
        <v>-106.63235917253041</v>
      </c>
      <c r="X10561" s="157" t="s">
        <v>187</v>
      </c>
      <c r="AE10561" s="165" t="s">
        <v>340</v>
      </c>
    </row>
    <row r="10562" spans="1:31" hidden="1">
      <c r="A10562" s="157" t="s">
        <v>580</v>
      </c>
      <c r="P10562" s="157" t="s">
        <v>572</v>
      </c>
      <c r="U10562" s="163">
        <v>-4403.258295384283</v>
      </c>
      <c r="X10562" s="157" t="s">
        <v>187</v>
      </c>
      <c r="AE10562" s="165" t="s">
        <v>339</v>
      </c>
    </row>
    <row r="10563" spans="1:31" hidden="1">
      <c r="A10563" s="157" t="s">
        <v>580</v>
      </c>
      <c r="P10563" s="157" t="s">
        <v>572</v>
      </c>
      <c r="U10563" s="163">
        <v>0</v>
      </c>
      <c r="X10563" s="157" t="s">
        <v>187</v>
      </c>
      <c r="AE10563" s="165" t="s">
        <v>368</v>
      </c>
    </row>
    <row r="10564" spans="1:31" hidden="1">
      <c r="A10564" s="157" t="s">
        <v>580</v>
      </c>
      <c r="P10564" s="157" t="s">
        <v>572</v>
      </c>
      <c r="U10564" s="163">
        <v>0</v>
      </c>
      <c r="X10564" s="157" t="s">
        <v>187</v>
      </c>
      <c r="AE10564" s="165" t="s">
        <v>371</v>
      </c>
    </row>
    <row r="10565" spans="1:31" hidden="1">
      <c r="A10565" s="157" t="s">
        <v>580</v>
      </c>
      <c r="P10565" s="157" t="s">
        <v>572</v>
      </c>
      <c r="U10565" s="163">
        <v>0</v>
      </c>
      <c r="X10565" s="157" t="s">
        <v>187</v>
      </c>
      <c r="AE10565" s="165" t="s">
        <v>370</v>
      </c>
    </row>
    <row r="10566" spans="1:31" hidden="1">
      <c r="A10566" s="157" t="s">
        <v>580</v>
      </c>
      <c r="P10566" s="157" t="s">
        <v>572</v>
      </c>
      <c r="U10566" s="163">
        <v>-649.16000000000031</v>
      </c>
      <c r="X10566" s="157" t="s">
        <v>187</v>
      </c>
      <c r="AE10566" s="165" t="s">
        <v>369</v>
      </c>
    </row>
    <row r="10567" spans="1:31" hidden="1">
      <c r="A10567" s="157" t="s">
        <v>580</v>
      </c>
      <c r="P10567" s="157" t="s">
        <v>572</v>
      </c>
      <c r="U10567" s="163">
        <v>-993.76999999999953</v>
      </c>
      <c r="X10567" s="157" t="s">
        <v>187</v>
      </c>
      <c r="AE10567" s="165" t="s">
        <v>374</v>
      </c>
    </row>
    <row r="10568" spans="1:31" hidden="1">
      <c r="A10568" s="157" t="s">
        <v>580</v>
      </c>
      <c r="P10568" s="157" t="s">
        <v>572</v>
      </c>
      <c r="U10568" s="163">
        <v>-39</v>
      </c>
      <c r="X10568" s="157" t="s">
        <v>187</v>
      </c>
      <c r="AE10568" s="165" t="s">
        <v>366</v>
      </c>
    </row>
    <row r="10569" spans="1:31" hidden="1">
      <c r="A10569" s="157" t="s">
        <v>580</v>
      </c>
      <c r="P10569" s="157" t="s">
        <v>572</v>
      </c>
      <c r="U10569" s="163">
        <v>0</v>
      </c>
      <c r="X10569" s="157" t="s">
        <v>187</v>
      </c>
      <c r="AE10569" s="165" t="s">
        <v>375</v>
      </c>
    </row>
    <row r="10570" spans="1:31" hidden="1">
      <c r="A10570" s="157" t="s">
        <v>580</v>
      </c>
      <c r="P10570" s="157" t="s">
        <v>572</v>
      </c>
      <c r="U10570" s="163">
        <v>-330.80999999999995</v>
      </c>
      <c r="X10570" s="157" t="s">
        <v>187</v>
      </c>
      <c r="AE10570" s="165" t="s">
        <v>373</v>
      </c>
    </row>
    <row r="10571" spans="1:31" hidden="1">
      <c r="A10571" s="157" t="s">
        <v>580</v>
      </c>
      <c r="P10571" s="157" t="s">
        <v>572</v>
      </c>
      <c r="U10571" s="163">
        <v>0</v>
      </c>
      <c r="X10571" s="157" t="s">
        <v>187</v>
      </c>
      <c r="AE10571" s="165" t="s">
        <v>367</v>
      </c>
    </row>
    <row r="10572" spans="1:31" hidden="1">
      <c r="A10572" s="157" t="s">
        <v>580</v>
      </c>
      <c r="P10572" s="157" t="s">
        <v>572</v>
      </c>
      <c r="U10572" s="163">
        <v>-3958.8399999999965</v>
      </c>
      <c r="X10572" s="157" t="s">
        <v>187</v>
      </c>
      <c r="AE10572" s="165" t="s">
        <v>372</v>
      </c>
    </row>
    <row r="10573" spans="1:31" hidden="1">
      <c r="A10573" s="157" t="s">
        <v>580</v>
      </c>
      <c r="P10573" s="157" t="s">
        <v>572</v>
      </c>
      <c r="U10573" s="163">
        <v>0</v>
      </c>
      <c r="X10573" s="157" t="s">
        <v>187</v>
      </c>
      <c r="AE10573" s="165" t="s">
        <v>189</v>
      </c>
    </row>
    <row r="10574" spans="1:31" hidden="1">
      <c r="A10574" s="157" t="s">
        <v>580</v>
      </c>
      <c r="P10574" s="157" t="s">
        <v>572</v>
      </c>
      <c r="U10574" s="163">
        <v>0</v>
      </c>
      <c r="X10574" s="157" t="s">
        <v>187</v>
      </c>
      <c r="AE10574" s="165" t="s">
        <v>291</v>
      </c>
    </row>
    <row r="10575" spans="1:31" hidden="1">
      <c r="A10575" s="157" t="s">
        <v>580</v>
      </c>
      <c r="P10575" s="157" t="s">
        <v>572</v>
      </c>
      <c r="U10575" s="163">
        <v>0</v>
      </c>
      <c r="X10575" s="157" t="s">
        <v>187</v>
      </c>
      <c r="AE10575" s="165" t="s">
        <v>190</v>
      </c>
    </row>
    <row r="10576" spans="1:31" hidden="1">
      <c r="A10576" s="157" t="s">
        <v>580</v>
      </c>
      <c r="P10576" s="157" t="s">
        <v>572</v>
      </c>
      <c r="U10576" s="163">
        <v>0</v>
      </c>
      <c r="X10576" s="157" t="s">
        <v>187</v>
      </c>
      <c r="AE10576" s="165" t="s">
        <v>295</v>
      </c>
    </row>
    <row r="10577" spans="1:31" hidden="1">
      <c r="A10577" s="157" t="s">
        <v>580</v>
      </c>
      <c r="P10577" s="157" t="s">
        <v>572</v>
      </c>
      <c r="U10577" s="163">
        <v>0</v>
      </c>
      <c r="X10577" s="157" t="s">
        <v>187</v>
      </c>
      <c r="AE10577" s="165" t="s">
        <v>191</v>
      </c>
    </row>
    <row r="10578" spans="1:31" hidden="1">
      <c r="A10578" s="157" t="s">
        <v>580</v>
      </c>
      <c r="P10578" s="157" t="s">
        <v>572</v>
      </c>
      <c r="U10578" s="163">
        <v>0</v>
      </c>
      <c r="X10578" s="157" t="s">
        <v>187</v>
      </c>
      <c r="AE10578" s="165" t="s">
        <v>192</v>
      </c>
    </row>
    <row r="10579" spans="1:31" hidden="1">
      <c r="A10579" s="157" t="s">
        <v>580</v>
      </c>
      <c r="P10579" s="157" t="s">
        <v>572</v>
      </c>
      <c r="U10579" s="163">
        <v>0</v>
      </c>
      <c r="X10579" s="157" t="s">
        <v>187</v>
      </c>
      <c r="AE10579" s="165" t="s">
        <v>306</v>
      </c>
    </row>
    <row r="10580" spans="1:31" hidden="1">
      <c r="A10580" s="157" t="s">
        <v>580</v>
      </c>
      <c r="P10580" s="157" t="s">
        <v>572</v>
      </c>
      <c r="U10580" s="163">
        <v>-662.17719474073874</v>
      </c>
      <c r="X10580" s="157" t="s">
        <v>187</v>
      </c>
      <c r="AE10580" s="165" t="s">
        <v>193</v>
      </c>
    </row>
    <row r="10581" spans="1:31" hidden="1">
      <c r="A10581" s="157" t="s">
        <v>580</v>
      </c>
      <c r="P10581" s="157" t="s">
        <v>572</v>
      </c>
      <c r="U10581" s="163">
        <v>0</v>
      </c>
      <c r="X10581" s="157" t="s">
        <v>187</v>
      </c>
      <c r="AE10581" s="165" t="s">
        <v>194</v>
      </c>
    </row>
    <row r="10582" spans="1:31" hidden="1">
      <c r="A10582" s="157" t="s">
        <v>580</v>
      </c>
      <c r="P10582" s="157" t="s">
        <v>572</v>
      </c>
      <c r="U10582" s="163">
        <v>0</v>
      </c>
      <c r="X10582" s="157" t="s">
        <v>187</v>
      </c>
      <c r="AE10582" s="165" t="s">
        <v>196</v>
      </c>
    </row>
    <row r="10583" spans="1:31" hidden="1">
      <c r="A10583" s="157" t="s">
        <v>580</v>
      </c>
      <c r="P10583" s="157" t="s">
        <v>572</v>
      </c>
      <c r="U10583" s="163">
        <v>0</v>
      </c>
      <c r="X10583" s="157" t="s">
        <v>187</v>
      </c>
      <c r="AE10583" s="165" t="s">
        <v>201</v>
      </c>
    </row>
    <row r="10584" spans="1:31" hidden="1">
      <c r="A10584" s="157" t="s">
        <v>580</v>
      </c>
      <c r="P10584" s="157" t="s">
        <v>572</v>
      </c>
      <c r="U10584" s="163">
        <v>0</v>
      </c>
      <c r="X10584" s="157" t="s">
        <v>187</v>
      </c>
      <c r="AE10584" s="165" t="s">
        <v>202</v>
      </c>
    </row>
    <row r="10585" spans="1:31" hidden="1">
      <c r="A10585" s="157" t="s">
        <v>580</v>
      </c>
      <c r="P10585" s="157" t="s">
        <v>572</v>
      </c>
      <c r="U10585" s="163">
        <v>0</v>
      </c>
      <c r="X10585" s="157" t="s">
        <v>187</v>
      </c>
      <c r="AE10585" s="165" t="s">
        <v>303</v>
      </c>
    </row>
    <row r="10586" spans="1:31" hidden="1">
      <c r="A10586" s="157" t="s">
        <v>580</v>
      </c>
      <c r="P10586" s="157" t="s">
        <v>572</v>
      </c>
      <c r="U10586" s="163">
        <v>0</v>
      </c>
      <c r="X10586" s="157" t="s">
        <v>187</v>
      </c>
      <c r="AE10586" s="165" t="s">
        <v>219</v>
      </c>
    </row>
    <row r="10587" spans="1:31" hidden="1">
      <c r="A10587" s="157" t="s">
        <v>580</v>
      </c>
      <c r="P10587" s="157" t="s">
        <v>572</v>
      </c>
      <c r="U10587" s="163">
        <v>-573.18937808103055</v>
      </c>
      <c r="X10587" s="157" t="s">
        <v>187</v>
      </c>
      <c r="AE10587" s="165" t="s">
        <v>221</v>
      </c>
    </row>
    <row r="10588" spans="1:31" hidden="1">
      <c r="A10588" s="157" t="s">
        <v>580</v>
      </c>
      <c r="P10588" s="157" t="s">
        <v>572</v>
      </c>
      <c r="U10588" s="163">
        <v>0</v>
      </c>
      <c r="X10588" s="157" t="s">
        <v>187</v>
      </c>
      <c r="AE10588" s="165" t="s">
        <v>222</v>
      </c>
    </row>
    <row r="10589" spans="1:31" hidden="1">
      <c r="A10589" s="157" t="s">
        <v>580</v>
      </c>
      <c r="P10589" s="157" t="s">
        <v>572</v>
      </c>
      <c r="U10589" s="163">
        <v>0</v>
      </c>
      <c r="X10589" s="157" t="s">
        <v>187</v>
      </c>
      <c r="AE10589" s="165" t="s">
        <v>225</v>
      </c>
    </row>
    <row r="10590" spans="1:31" hidden="1">
      <c r="A10590" s="157" t="s">
        <v>580</v>
      </c>
      <c r="P10590" s="157" t="s">
        <v>572</v>
      </c>
      <c r="U10590" s="163">
        <v>0</v>
      </c>
      <c r="X10590" s="157" t="s">
        <v>187</v>
      </c>
      <c r="AE10590" s="165" t="s">
        <v>226</v>
      </c>
    </row>
    <row r="10591" spans="1:31" hidden="1">
      <c r="A10591" s="157" t="s">
        <v>580</v>
      </c>
      <c r="P10591" s="157" t="s">
        <v>572</v>
      </c>
      <c r="U10591" s="163">
        <v>0</v>
      </c>
      <c r="X10591" s="157" t="s">
        <v>187</v>
      </c>
      <c r="AE10591" s="165" t="s">
        <v>300</v>
      </c>
    </row>
    <row r="10592" spans="1:31" hidden="1">
      <c r="A10592" s="157" t="s">
        <v>580</v>
      </c>
      <c r="P10592" s="157" t="s">
        <v>572</v>
      </c>
      <c r="U10592" s="163">
        <v>-565.19757073669098</v>
      </c>
      <c r="X10592" s="157" t="s">
        <v>187</v>
      </c>
      <c r="AE10592" s="165" t="s">
        <v>231</v>
      </c>
    </row>
    <row r="10593" spans="1:31" hidden="1">
      <c r="A10593" s="157" t="s">
        <v>580</v>
      </c>
      <c r="P10593" s="157" t="s">
        <v>572</v>
      </c>
      <c r="U10593" s="163">
        <v>0</v>
      </c>
      <c r="X10593" s="157" t="s">
        <v>187</v>
      </c>
      <c r="AE10593" s="165" t="s">
        <v>251</v>
      </c>
    </row>
    <row r="10594" spans="1:31" hidden="1">
      <c r="A10594" s="157" t="s">
        <v>580</v>
      </c>
      <c r="P10594" s="157" t="s">
        <v>572</v>
      </c>
      <c r="U10594" s="163">
        <v>0</v>
      </c>
      <c r="X10594" s="157" t="s">
        <v>187</v>
      </c>
      <c r="AE10594" s="165" t="s">
        <v>252</v>
      </c>
    </row>
    <row r="10595" spans="1:31" hidden="1">
      <c r="A10595" s="157" t="s">
        <v>580</v>
      </c>
      <c r="P10595" s="157" t="s">
        <v>572</v>
      </c>
      <c r="U10595" s="163">
        <v>0</v>
      </c>
      <c r="X10595" s="157" t="s">
        <v>187</v>
      </c>
      <c r="AE10595" s="165" t="s">
        <v>273</v>
      </c>
    </row>
    <row r="10596" spans="1:31" hidden="1">
      <c r="A10596" s="157" t="s">
        <v>580</v>
      </c>
      <c r="P10596" s="157" t="s">
        <v>572</v>
      </c>
      <c r="U10596" s="163">
        <v>0</v>
      </c>
      <c r="X10596" s="157" t="s">
        <v>187</v>
      </c>
      <c r="AE10596" s="165" t="s">
        <v>274</v>
      </c>
    </row>
    <row r="10597" spans="1:31" hidden="1">
      <c r="A10597" s="157" t="s">
        <v>580</v>
      </c>
      <c r="P10597" s="157" t="s">
        <v>572</v>
      </c>
      <c r="U10597" s="163">
        <v>0</v>
      </c>
      <c r="X10597" s="157" t="s">
        <v>187</v>
      </c>
      <c r="AE10597" s="165" t="s">
        <v>275</v>
      </c>
    </row>
    <row r="10598" spans="1:31" hidden="1">
      <c r="A10598" s="157" t="s">
        <v>580</v>
      </c>
      <c r="P10598" s="157" t="s">
        <v>572</v>
      </c>
      <c r="U10598" s="163">
        <v>0</v>
      </c>
      <c r="X10598" s="157" t="s">
        <v>187</v>
      </c>
      <c r="AE10598" s="165" t="s">
        <v>541</v>
      </c>
    </row>
    <row r="10599" spans="1:31" hidden="1">
      <c r="A10599" s="157" t="s">
        <v>580</v>
      </c>
      <c r="P10599" s="157" t="s">
        <v>572</v>
      </c>
      <c r="U10599" s="163">
        <v>-4604.630000000001</v>
      </c>
      <c r="X10599" s="157" t="s">
        <v>187</v>
      </c>
      <c r="AE10599" s="165" t="s">
        <v>287</v>
      </c>
    </row>
    <row r="10600" spans="1:31" hidden="1">
      <c r="A10600" s="157" t="s">
        <v>580</v>
      </c>
      <c r="P10600" s="157" t="s">
        <v>572</v>
      </c>
      <c r="U10600" s="163">
        <v>-1330.0800000000008</v>
      </c>
      <c r="X10600" s="157" t="s">
        <v>187</v>
      </c>
      <c r="AE10600" s="165" t="s">
        <v>199</v>
      </c>
    </row>
    <row r="10601" spans="1:31" hidden="1">
      <c r="A10601" s="157" t="s">
        <v>580</v>
      </c>
      <c r="P10601" s="157" t="s">
        <v>572</v>
      </c>
      <c r="U10601" s="163">
        <v>-4490.4499999999989</v>
      </c>
      <c r="X10601" s="157" t="s">
        <v>187</v>
      </c>
      <c r="AE10601" s="165" t="s">
        <v>288</v>
      </c>
    </row>
    <row r="10602" spans="1:31" hidden="1">
      <c r="A10602" s="157" t="s">
        <v>580</v>
      </c>
      <c r="P10602" s="157" t="s">
        <v>572</v>
      </c>
      <c r="U10602" s="163">
        <v>-2468.7700000000023</v>
      </c>
      <c r="X10602" s="157" t="s">
        <v>187</v>
      </c>
      <c r="AE10602" s="165" t="s">
        <v>200</v>
      </c>
    </row>
    <row r="10603" spans="1:31" hidden="1">
      <c r="A10603" s="157" t="s">
        <v>580</v>
      </c>
      <c r="P10603" s="157" t="s">
        <v>572</v>
      </c>
      <c r="U10603" s="163">
        <v>-4593.7200000000012</v>
      </c>
      <c r="X10603" s="157" t="s">
        <v>187</v>
      </c>
      <c r="AE10603" s="165" t="s">
        <v>220</v>
      </c>
    </row>
    <row r="10604" spans="1:31" hidden="1">
      <c r="A10604" s="157" t="s">
        <v>580</v>
      </c>
      <c r="P10604" s="157" t="s">
        <v>572</v>
      </c>
      <c r="U10604" s="163">
        <v>-2179.5400000000018</v>
      </c>
      <c r="X10604" s="157" t="s">
        <v>187</v>
      </c>
      <c r="AE10604" s="165" t="s">
        <v>301</v>
      </c>
    </row>
    <row r="10605" spans="1:31" hidden="1">
      <c r="A10605" s="157" t="s">
        <v>580</v>
      </c>
      <c r="P10605" s="157" t="s">
        <v>572</v>
      </c>
      <c r="U10605" s="163">
        <v>-3863.25</v>
      </c>
      <c r="X10605" s="157" t="s">
        <v>187</v>
      </c>
      <c r="AE10605" s="165" t="s">
        <v>223</v>
      </c>
    </row>
    <row r="10606" spans="1:31" hidden="1">
      <c r="A10606" s="157" t="s">
        <v>580</v>
      </c>
      <c r="P10606" s="157" t="s">
        <v>572</v>
      </c>
      <c r="U10606" s="163">
        <v>-3207.8199999999997</v>
      </c>
      <c r="X10606" s="157" t="s">
        <v>187</v>
      </c>
      <c r="AE10606" s="165" t="s">
        <v>296</v>
      </c>
    </row>
    <row r="10607" spans="1:31" hidden="1">
      <c r="A10607" s="157" t="s">
        <v>580</v>
      </c>
      <c r="P10607" s="157" t="s">
        <v>572</v>
      </c>
      <c r="U10607" s="163">
        <v>-1713.7699999999995</v>
      </c>
      <c r="X10607" s="157" t="s">
        <v>187</v>
      </c>
      <c r="AE10607" s="165" t="s">
        <v>229</v>
      </c>
    </row>
    <row r="10608" spans="1:31" hidden="1">
      <c r="A10608" s="157" t="s">
        <v>580</v>
      </c>
      <c r="P10608" s="157" t="s">
        <v>572</v>
      </c>
      <c r="U10608" s="163">
        <v>-1283.4099999999999</v>
      </c>
      <c r="X10608" s="157" t="s">
        <v>187</v>
      </c>
      <c r="AE10608" s="165" t="s">
        <v>289</v>
      </c>
    </row>
    <row r="10609" spans="1:31" hidden="1">
      <c r="A10609" s="157" t="s">
        <v>580</v>
      </c>
      <c r="P10609" s="157" t="s">
        <v>572</v>
      </c>
      <c r="U10609" s="163">
        <v>-2511.3500000000004</v>
      </c>
      <c r="X10609" s="157" t="s">
        <v>187</v>
      </c>
      <c r="AE10609" s="165" t="s">
        <v>286</v>
      </c>
    </row>
    <row r="10610" spans="1:31" hidden="1">
      <c r="A10610" s="157" t="s">
        <v>580</v>
      </c>
      <c r="P10610" s="157" t="s">
        <v>572</v>
      </c>
      <c r="U10610" s="163">
        <v>-1889.21</v>
      </c>
      <c r="X10610" s="157" t="s">
        <v>187</v>
      </c>
      <c r="AE10610" s="165" t="s">
        <v>232</v>
      </c>
    </row>
    <row r="10611" spans="1:31" hidden="1">
      <c r="A10611" s="157" t="s">
        <v>580</v>
      </c>
      <c r="P10611" s="157" t="s">
        <v>572</v>
      </c>
      <c r="U10611" s="163">
        <v>-1879.63</v>
      </c>
      <c r="X10611" s="157" t="s">
        <v>187</v>
      </c>
      <c r="AE10611" s="165" t="s">
        <v>233</v>
      </c>
    </row>
    <row r="10612" spans="1:31" hidden="1">
      <c r="A10612" s="157" t="s">
        <v>580</v>
      </c>
      <c r="P10612" s="157" t="s">
        <v>572</v>
      </c>
      <c r="U10612" s="163">
        <v>-2592.41</v>
      </c>
      <c r="X10612" s="157" t="s">
        <v>187</v>
      </c>
      <c r="AE10612" s="165" t="s">
        <v>234</v>
      </c>
    </row>
    <row r="10613" spans="1:31" hidden="1">
      <c r="A10613" s="157" t="s">
        <v>580</v>
      </c>
      <c r="P10613" s="157" t="s">
        <v>572</v>
      </c>
      <c r="U10613" s="163">
        <v>-1015.1299999999997</v>
      </c>
      <c r="X10613" s="157" t="s">
        <v>187</v>
      </c>
      <c r="AE10613" s="165" t="s">
        <v>293</v>
      </c>
    </row>
    <row r="10614" spans="1:31" hidden="1">
      <c r="A10614" s="157" t="s">
        <v>580</v>
      </c>
      <c r="P10614" s="157" t="s">
        <v>572</v>
      </c>
      <c r="U10614" s="163">
        <v>-1645.5099999999984</v>
      </c>
      <c r="X10614" s="157" t="s">
        <v>187</v>
      </c>
      <c r="AE10614" s="165" t="s">
        <v>235</v>
      </c>
    </row>
    <row r="10615" spans="1:31" hidden="1">
      <c r="A10615" s="157" t="s">
        <v>580</v>
      </c>
      <c r="P10615" s="157" t="s">
        <v>572</v>
      </c>
      <c r="U10615" s="163">
        <v>-1705.2600000000002</v>
      </c>
      <c r="X10615" s="157" t="s">
        <v>187</v>
      </c>
      <c r="AE10615" s="165" t="s">
        <v>237</v>
      </c>
    </row>
    <row r="10616" spans="1:31" hidden="1">
      <c r="A10616" s="157" t="s">
        <v>580</v>
      </c>
      <c r="P10616" s="157" t="s">
        <v>572</v>
      </c>
      <c r="U10616" s="163">
        <v>-2604.8999999999996</v>
      </c>
      <c r="X10616" s="157" t="s">
        <v>187</v>
      </c>
      <c r="AE10616" s="165" t="s">
        <v>239</v>
      </c>
    </row>
    <row r="10617" spans="1:31" hidden="1">
      <c r="A10617" s="157" t="s">
        <v>580</v>
      </c>
      <c r="P10617" s="157" t="s">
        <v>572</v>
      </c>
      <c r="U10617" s="163">
        <v>-1142.4700000000012</v>
      </c>
      <c r="X10617" s="157" t="s">
        <v>187</v>
      </c>
      <c r="AE10617" s="165" t="s">
        <v>302</v>
      </c>
    </row>
    <row r="10618" spans="1:31" hidden="1">
      <c r="A10618" s="157" t="s">
        <v>580</v>
      </c>
      <c r="P10618" s="157" t="s">
        <v>572</v>
      </c>
      <c r="U10618" s="163">
        <v>-1584.5600000000013</v>
      </c>
      <c r="X10618" s="157" t="s">
        <v>187</v>
      </c>
      <c r="AE10618" s="165" t="s">
        <v>240</v>
      </c>
    </row>
    <row r="10619" spans="1:31" hidden="1">
      <c r="A10619" s="157" t="s">
        <v>580</v>
      </c>
      <c r="P10619" s="157" t="s">
        <v>572</v>
      </c>
      <c r="U10619" s="163">
        <v>-3052.0300000000025</v>
      </c>
      <c r="X10619" s="157" t="s">
        <v>187</v>
      </c>
      <c r="AE10619" s="165" t="s">
        <v>241</v>
      </c>
    </row>
    <row r="10620" spans="1:31" hidden="1">
      <c r="A10620" s="157" t="s">
        <v>580</v>
      </c>
      <c r="P10620" s="157" t="s">
        <v>572</v>
      </c>
      <c r="U10620" s="163">
        <v>-2433.3600000000006</v>
      </c>
      <c r="X10620" s="157" t="s">
        <v>187</v>
      </c>
      <c r="AE10620" s="165" t="s">
        <v>242</v>
      </c>
    </row>
    <row r="10621" spans="1:31" hidden="1">
      <c r="A10621" s="157" t="s">
        <v>580</v>
      </c>
      <c r="P10621" s="157" t="s">
        <v>572</v>
      </c>
      <c r="U10621" s="163">
        <v>-1987.0099999999998</v>
      </c>
      <c r="X10621" s="157" t="s">
        <v>187</v>
      </c>
      <c r="AE10621" s="165" t="s">
        <v>243</v>
      </c>
    </row>
    <row r="10622" spans="1:31" hidden="1">
      <c r="A10622" s="157" t="s">
        <v>580</v>
      </c>
      <c r="P10622" s="157" t="s">
        <v>572</v>
      </c>
      <c r="U10622" s="163">
        <v>-1299.8300000000008</v>
      </c>
      <c r="X10622" s="157" t="s">
        <v>187</v>
      </c>
      <c r="AE10622" s="165" t="s">
        <v>304</v>
      </c>
    </row>
    <row r="10623" spans="1:31" hidden="1">
      <c r="A10623" s="157" t="s">
        <v>580</v>
      </c>
      <c r="P10623" s="157" t="s">
        <v>572</v>
      </c>
      <c r="U10623" s="163">
        <v>-2418.1000000000013</v>
      </c>
      <c r="X10623" s="157" t="s">
        <v>187</v>
      </c>
      <c r="AE10623" s="165" t="s">
        <v>244</v>
      </c>
    </row>
    <row r="10624" spans="1:31" hidden="1">
      <c r="A10624" s="157" t="s">
        <v>580</v>
      </c>
      <c r="P10624" s="157" t="s">
        <v>572</v>
      </c>
      <c r="U10624" s="163">
        <v>-1800.5400000000009</v>
      </c>
      <c r="X10624" s="157" t="s">
        <v>187</v>
      </c>
      <c r="AE10624" s="165" t="s">
        <v>246</v>
      </c>
    </row>
    <row r="10625" spans="1:31" hidden="1">
      <c r="A10625" s="157" t="s">
        <v>580</v>
      </c>
      <c r="P10625" s="157" t="s">
        <v>572</v>
      </c>
      <c r="U10625" s="163">
        <v>-2652.2699999999986</v>
      </c>
      <c r="X10625" s="157" t="s">
        <v>187</v>
      </c>
      <c r="AE10625" s="165" t="s">
        <v>247</v>
      </c>
    </row>
    <row r="10626" spans="1:31" hidden="1">
      <c r="A10626" s="157" t="s">
        <v>580</v>
      </c>
      <c r="P10626" s="157" t="s">
        <v>572</v>
      </c>
      <c r="U10626" s="163">
        <v>0</v>
      </c>
      <c r="X10626" s="157" t="s">
        <v>187</v>
      </c>
      <c r="AE10626" s="165" t="s">
        <v>294</v>
      </c>
    </row>
    <row r="10627" spans="1:31" hidden="1">
      <c r="A10627" s="157" t="s">
        <v>580</v>
      </c>
      <c r="P10627" s="157" t="s">
        <v>572</v>
      </c>
      <c r="U10627" s="163">
        <v>-831.78000000000065</v>
      </c>
      <c r="X10627" s="157" t="s">
        <v>187</v>
      </c>
      <c r="AE10627" s="165" t="s">
        <v>307</v>
      </c>
    </row>
    <row r="10628" spans="1:31" hidden="1">
      <c r="A10628" s="157" t="s">
        <v>580</v>
      </c>
      <c r="P10628" s="157" t="s">
        <v>572</v>
      </c>
      <c r="U10628" s="163">
        <v>-1241.630000000001</v>
      </c>
      <c r="X10628" s="157" t="s">
        <v>187</v>
      </c>
      <c r="AE10628" s="165" t="s">
        <v>248</v>
      </c>
    </row>
    <row r="10629" spans="1:31" hidden="1">
      <c r="A10629" s="157" t="s">
        <v>580</v>
      </c>
      <c r="P10629" s="157" t="s">
        <v>572</v>
      </c>
      <c r="U10629" s="163">
        <v>-1284.7199999999993</v>
      </c>
      <c r="X10629" s="157" t="s">
        <v>187</v>
      </c>
      <c r="AE10629" s="165" t="s">
        <v>249</v>
      </c>
    </row>
    <row r="10630" spans="1:31" hidden="1">
      <c r="A10630" s="157" t="s">
        <v>580</v>
      </c>
      <c r="P10630" s="157" t="s">
        <v>572</v>
      </c>
      <c r="U10630" s="163">
        <v>-3777.5599999999995</v>
      </c>
      <c r="X10630" s="157" t="s">
        <v>187</v>
      </c>
      <c r="AE10630" s="165" t="s">
        <v>308</v>
      </c>
    </row>
    <row r="10631" spans="1:31" hidden="1">
      <c r="A10631" s="157" t="s">
        <v>580</v>
      </c>
      <c r="P10631" s="157" t="s">
        <v>572</v>
      </c>
      <c r="U10631" s="163">
        <v>-1327.5500000000002</v>
      </c>
      <c r="X10631" s="157" t="s">
        <v>187</v>
      </c>
      <c r="AE10631" s="165" t="s">
        <v>250</v>
      </c>
    </row>
    <row r="10632" spans="1:31" hidden="1">
      <c r="A10632" s="157" t="s">
        <v>580</v>
      </c>
      <c r="P10632" s="157" t="s">
        <v>572</v>
      </c>
      <c r="U10632" s="163">
        <v>-1001.9100000000003</v>
      </c>
      <c r="X10632" s="157" t="s">
        <v>187</v>
      </c>
      <c r="AE10632" s="165" t="s">
        <v>272</v>
      </c>
    </row>
    <row r="10633" spans="1:31" hidden="1">
      <c r="A10633" s="157" t="s">
        <v>580</v>
      </c>
      <c r="P10633" s="157" t="s">
        <v>572</v>
      </c>
      <c r="U10633" s="163">
        <v>-1385.1399999999994</v>
      </c>
      <c r="X10633" s="157" t="s">
        <v>187</v>
      </c>
      <c r="AE10633" s="165" t="s">
        <v>276</v>
      </c>
    </row>
    <row r="10634" spans="1:31" hidden="1">
      <c r="A10634" s="157" t="s">
        <v>580</v>
      </c>
      <c r="P10634" s="157" t="s">
        <v>572</v>
      </c>
      <c r="U10634" s="163">
        <v>-2022.9699999999975</v>
      </c>
      <c r="X10634" s="157" t="s">
        <v>187</v>
      </c>
      <c r="AE10634" s="165" t="s">
        <v>277</v>
      </c>
    </row>
    <row r="10635" spans="1:31" hidden="1">
      <c r="A10635" s="157" t="s">
        <v>580</v>
      </c>
      <c r="P10635" s="157" t="s">
        <v>572</v>
      </c>
      <c r="U10635" s="163">
        <v>-2863.9400000000014</v>
      </c>
      <c r="X10635" s="157" t="s">
        <v>187</v>
      </c>
      <c r="AE10635" s="165" t="s">
        <v>278</v>
      </c>
    </row>
    <row r="10636" spans="1:31" hidden="1">
      <c r="A10636" s="157" t="s">
        <v>580</v>
      </c>
      <c r="P10636" s="157" t="s">
        <v>572</v>
      </c>
      <c r="U10636" s="163">
        <v>-2061.2399999999998</v>
      </c>
      <c r="X10636" s="157" t="s">
        <v>187</v>
      </c>
      <c r="AE10636" s="165" t="s">
        <v>279</v>
      </c>
    </row>
    <row r="10637" spans="1:31" hidden="1">
      <c r="A10637" s="157" t="s">
        <v>580</v>
      </c>
      <c r="P10637" s="157" t="s">
        <v>572</v>
      </c>
      <c r="U10637" s="163">
        <v>-1531.9399999999996</v>
      </c>
      <c r="X10637" s="157" t="s">
        <v>187</v>
      </c>
      <c r="AE10637" s="165" t="s">
        <v>284</v>
      </c>
    </row>
    <row r="10638" spans="1:31" hidden="1">
      <c r="A10638" s="157" t="s">
        <v>580</v>
      </c>
      <c r="P10638" s="157" t="s">
        <v>572</v>
      </c>
      <c r="U10638" s="163">
        <v>-1479.5199999999995</v>
      </c>
      <c r="X10638" s="157" t="s">
        <v>187</v>
      </c>
      <c r="AE10638" s="165" t="s">
        <v>290</v>
      </c>
    </row>
    <row r="10639" spans="1:31" hidden="1">
      <c r="A10639" s="157" t="s">
        <v>580</v>
      </c>
      <c r="P10639" s="157" t="s">
        <v>572</v>
      </c>
      <c r="U10639" s="163">
        <v>-1557.3100000000004</v>
      </c>
      <c r="X10639" s="157" t="s">
        <v>187</v>
      </c>
      <c r="AE10639" s="165" t="s">
        <v>285</v>
      </c>
    </row>
    <row r="10640" spans="1:31">
      <c r="A10640" s="157" t="s">
        <v>580</v>
      </c>
      <c r="P10640" s="157" t="s">
        <v>572</v>
      </c>
      <c r="U10640" s="163">
        <v>-215.61000000000013</v>
      </c>
      <c r="X10640" s="157" t="s">
        <v>187</v>
      </c>
      <c r="AE10640" s="165" t="s">
        <v>195</v>
      </c>
    </row>
    <row r="10641" spans="1:31" hidden="1">
      <c r="A10641" s="157" t="s">
        <v>580</v>
      </c>
      <c r="P10641" s="157" t="s">
        <v>572</v>
      </c>
      <c r="U10641" s="163">
        <v>-121.21000000000004</v>
      </c>
      <c r="X10641" s="157" t="s">
        <v>187</v>
      </c>
      <c r="AE10641" s="165" t="s">
        <v>197</v>
      </c>
    </row>
    <row r="10642" spans="1:31" hidden="1">
      <c r="A10642" s="157" t="s">
        <v>580</v>
      </c>
      <c r="P10642" s="157" t="s">
        <v>572</v>
      </c>
      <c r="U10642" s="163">
        <v>-125.61000000000001</v>
      </c>
      <c r="X10642" s="157" t="s">
        <v>187</v>
      </c>
      <c r="AE10642" s="165" t="s">
        <v>203</v>
      </c>
    </row>
    <row r="10643" spans="1:31" hidden="1">
      <c r="A10643" s="157" t="s">
        <v>580</v>
      </c>
      <c r="P10643" s="157" t="s">
        <v>572</v>
      </c>
      <c r="U10643" s="163">
        <v>-80.300000000000011</v>
      </c>
      <c r="X10643" s="157" t="s">
        <v>187</v>
      </c>
      <c r="AE10643" s="165" t="s">
        <v>204</v>
      </c>
    </row>
    <row r="10644" spans="1:31" hidden="1">
      <c r="A10644" s="157" t="s">
        <v>580</v>
      </c>
      <c r="P10644" s="157" t="s">
        <v>572</v>
      </c>
      <c r="U10644" s="163">
        <v>-126</v>
      </c>
      <c r="X10644" s="157" t="s">
        <v>187</v>
      </c>
      <c r="AE10644" s="165" t="s">
        <v>205</v>
      </c>
    </row>
    <row r="10645" spans="1:31" hidden="1">
      <c r="A10645" s="157" t="s">
        <v>580</v>
      </c>
      <c r="P10645" s="157" t="s">
        <v>572</v>
      </c>
      <c r="U10645" s="163">
        <v>-66.5</v>
      </c>
      <c r="X10645" s="157" t="s">
        <v>187</v>
      </c>
      <c r="AE10645" s="165" t="s">
        <v>206</v>
      </c>
    </row>
    <row r="10646" spans="1:31" hidden="1">
      <c r="A10646" s="157" t="s">
        <v>580</v>
      </c>
      <c r="P10646" s="157" t="s">
        <v>572</v>
      </c>
      <c r="U10646" s="163">
        <v>-85.610000000000014</v>
      </c>
      <c r="X10646" s="157" t="s">
        <v>187</v>
      </c>
      <c r="AE10646" s="165" t="s">
        <v>207</v>
      </c>
    </row>
    <row r="10647" spans="1:31" hidden="1">
      <c r="A10647" s="157" t="s">
        <v>580</v>
      </c>
      <c r="P10647" s="157" t="s">
        <v>572</v>
      </c>
      <c r="U10647" s="163">
        <v>-40</v>
      </c>
      <c r="X10647" s="157" t="s">
        <v>187</v>
      </c>
      <c r="AE10647" s="165" t="s">
        <v>305</v>
      </c>
    </row>
    <row r="10648" spans="1:31" hidden="1">
      <c r="A10648" s="157" t="s">
        <v>580</v>
      </c>
      <c r="P10648" s="157" t="s">
        <v>572</v>
      </c>
      <c r="U10648" s="163">
        <v>-148.49</v>
      </c>
      <c r="X10648" s="157" t="s">
        <v>187</v>
      </c>
      <c r="AE10648" s="165" t="s">
        <v>208</v>
      </c>
    </row>
    <row r="10649" spans="1:31" hidden="1">
      <c r="A10649" s="157" t="s">
        <v>580</v>
      </c>
      <c r="P10649" s="157" t="s">
        <v>572</v>
      </c>
      <c r="U10649" s="163">
        <v>-290.46000000000049</v>
      </c>
      <c r="X10649" s="157" t="s">
        <v>187</v>
      </c>
      <c r="AE10649" s="165" t="s">
        <v>209</v>
      </c>
    </row>
    <row r="10650" spans="1:31" hidden="1">
      <c r="A10650" s="157" t="s">
        <v>580</v>
      </c>
      <c r="P10650" s="157" t="s">
        <v>572</v>
      </c>
      <c r="U10650" s="163">
        <v>-108.69000000000005</v>
      </c>
      <c r="X10650" s="157" t="s">
        <v>187</v>
      </c>
      <c r="AE10650" s="165" t="s">
        <v>210</v>
      </c>
    </row>
    <row r="10651" spans="1:31" hidden="1">
      <c r="A10651" s="157" t="s">
        <v>580</v>
      </c>
      <c r="P10651" s="157" t="s">
        <v>572</v>
      </c>
      <c r="U10651" s="163">
        <v>-142.42999999999995</v>
      </c>
      <c r="X10651" s="157" t="s">
        <v>187</v>
      </c>
      <c r="AE10651" s="165" t="s">
        <v>297</v>
      </c>
    </row>
    <row r="10652" spans="1:31" hidden="1">
      <c r="A10652" s="157" t="s">
        <v>580</v>
      </c>
      <c r="P10652" s="157" t="s">
        <v>572</v>
      </c>
      <c r="U10652" s="163">
        <v>-129.63</v>
      </c>
      <c r="X10652" s="157" t="s">
        <v>187</v>
      </c>
      <c r="AE10652" s="165" t="s">
        <v>211</v>
      </c>
    </row>
    <row r="10653" spans="1:31" hidden="1">
      <c r="A10653" s="157" t="s">
        <v>580</v>
      </c>
      <c r="P10653" s="157" t="s">
        <v>572</v>
      </c>
      <c r="U10653" s="163">
        <v>-107.25999999999999</v>
      </c>
      <c r="X10653" s="157" t="s">
        <v>187</v>
      </c>
      <c r="AE10653" s="165" t="s">
        <v>212</v>
      </c>
    </row>
    <row r="10654" spans="1:31" hidden="1">
      <c r="A10654" s="157" t="s">
        <v>580</v>
      </c>
      <c r="P10654" s="157" t="s">
        <v>572</v>
      </c>
      <c r="U10654" s="163">
        <v>-167.98000000000002</v>
      </c>
      <c r="X10654" s="157" t="s">
        <v>187</v>
      </c>
      <c r="AE10654" s="165" t="s">
        <v>213</v>
      </c>
    </row>
    <row r="10655" spans="1:31" hidden="1">
      <c r="A10655" s="157" t="s">
        <v>580</v>
      </c>
      <c r="P10655" s="157" t="s">
        <v>572</v>
      </c>
      <c r="U10655" s="163">
        <v>-125.6099999999999</v>
      </c>
      <c r="X10655" s="157" t="s">
        <v>187</v>
      </c>
      <c r="AE10655" s="165" t="s">
        <v>214</v>
      </c>
    </row>
    <row r="10656" spans="1:31" hidden="1">
      <c r="A10656" s="157" t="s">
        <v>580</v>
      </c>
      <c r="P10656" s="157" t="s">
        <v>572</v>
      </c>
      <c r="U10656" s="163">
        <v>-84.450000000000045</v>
      </c>
      <c r="X10656" s="157" t="s">
        <v>187</v>
      </c>
      <c r="AE10656" s="165" t="s">
        <v>215</v>
      </c>
    </row>
    <row r="10657" spans="1:31" hidden="1">
      <c r="A10657" s="157" t="s">
        <v>580</v>
      </c>
      <c r="P10657" s="157" t="s">
        <v>572</v>
      </c>
      <c r="U10657" s="163">
        <v>-66.490000000000009</v>
      </c>
      <c r="X10657" s="157" t="s">
        <v>187</v>
      </c>
      <c r="AE10657" s="165" t="s">
        <v>216</v>
      </c>
    </row>
    <row r="10658" spans="1:31" hidden="1">
      <c r="A10658" s="157" t="s">
        <v>580</v>
      </c>
      <c r="P10658" s="157" t="s">
        <v>572</v>
      </c>
      <c r="U10658" s="163">
        <v>-97.88</v>
      </c>
      <c r="X10658" s="157" t="s">
        <v>187</v>
      </c>
      <c r="AE10658" s="165" t="s">
        <v>218</v>
      </c>
    </row>
    <row r="10659" spans="1:31" hidden="1">
      <c r="A10659" s="157" t="s">
        <v>580</v>
      </c>
      <c r="P10659" s="157" t="s">
        <v>572</v>
      </c>
      <c r="U10659" s="163">
        <v>-501.82000000000005</v>
      </c>
      <c r="X10659" s="157" t="s">
        <v>187</v>
      </c>
      <c r="AE10659" s="165" t="s">
        <v>253</v>
      </c>
    </row>
    <row r="10660" spans="1:31" hidden="1">
      <c r="A10660" s="157" t="s">
        <v>580</v>
      </c>
      <c r="P10660" s="157" t="s">
        <v>572</v>
      </c>
      <c r="U10660" s="163">
        <v>-1737.0499999999997</v>
      </c>
      <c r="X10660" s="157" t="s">
        <v>187</v>
      </c>
      <c r="AE10660" s="165" t="s">
        <v>254</v>
      </c>
    </row>
    <row r="10661" spans="1:31" hidden="1">
      <c r="A10661" s="157" t="s">
        <v>580</v>
      </c>
      <c r="P10661" s="157" t="s">
        <v>572</v>
      </c>
      <c r="U10661" s="163">
        <v>-74.079999999999984</v>
      </c>
      <c r="X10661" s="157" t="s">
        <v>187</v>
      </c>
      <c r="AE10661" s="165" t="s">
        <v>255</v>
      </c>
    </row>
    <row r="10662" spans="1:31" hidden="1">
      <c r="A10662" s="157" t="s">
        <v>580</v>
      </c>
      <c r="P10662" s="157" t="s">
        <v>572</v>
      </c>
      <c r="U10662" s="163">
        <v>-216.77999999999997</v>
      </c>
      <c r="X10662" s="157" t="s">
        <v>187</v>
      </c>
      <c r="AE10662" s="165" t="s">
        <v>256</v>
      </c>
    </row>
    <row r="10663" spans="1:31" hidden="1">
      <c r="A10663" s="157" t="s">
        <v>580</v>
      </c>
      <c r="P10663" s="157" t="s">
        <v>572</v>
      </c>
      <c r="U10663" s="163">
        <v>-83.850000000000023</v>
      </c>
      <c r="X10663" s="157" t="s">
        <v>187</v>
      </c>
      <c r="AE10663" s="165" t="s">
        <v>257</v>
      </c>
    </row>
    <row r="10664" spans="1:31" hidden="1">
      <c r="A10664" s="157" t="s">
        <v>580</v>
      </c>
      <c r="P10664" s="157" t="s">
        <v>572</v>
      </c>
      <c r="U10664" s="163">
        <v>-85.329999999999984</v>
      </c>
      <c r="X10664" s="157" t="s">
        <v>187</v>
      </c>
      <c r="AE10664" s="165" t="s">
        <v>258</v>
      </c>
    </row>
    <row r="10665" spans="1:31" hidden="1">
      <c r="A10665" s="157" t="s">
        <v>580</v>
      </c>
      <c r="P10665" s="157" t="s">
        <v>572</v>
      </c>
      <c r="U10665" s="163">
        <v>6.6100000000000136</v>
      </c>
      <c r="X10665" s="157" t="s">
        <v>187</v>
      </c>
      <c r="AE10665" s="165" t="s">
        <v>260</v>
      </c>
    </row>
    <row r="10666" spans="1:31" hidden="1">
      <c r="A10666" s="157" t="s">
        <v>580</v>
      </c>
      <c r="P10666" s="157" t="s">
        <v>572</v>
      </c>
      <c r="U10666" s="163">
        <v>-141.62</v>
      </c>
      <c r="X10666" s="157" t="s">
        <v>187</v>
      </c>
      <c r="AE10666" s="165" t="s">
        <v>261</v>
      </c>
    </row>
    <row r="10667" spans="1:31" hidden="1">
      <c r="A10667" s="157" t="s">
        <v>580</v>
      </c>
      <c r="P10667" s="157" t="s">
        <v>572</v>
      </c>
      <c r="U10667" s="163">
        <v>-86.68</v>
      </c>
      <c r="X10667" s="157" t="s">
        <v>187</v>
      </c>
      <c r="AE10667" s="165" t="s">
        <v>262</v>
      </c>
    </row>
    <row r="10668" spans="1:31" hidden="1">
      <c r="A10668" s="157" t="s">
        <v>580</v>
      </c>
      <c r="P10668" s="157" t="s">
        <v>572</v>
      </c>
      <c r="U10668" s="163">
        <v>-193.82000000000005</v>
      </c>
      <c r="X10668" s="157" t="s">
        <v>187</v>
      </c>
      <c r="AE10668" s="165" t="s">
        <v>263</v>
      </c>
    </row>
    <row r="10669" spans="1:31" hidden="1">
      <c r="A10669" s="157" t="s">
        <v>580</v>
      </c>
      <c r="P10669" s="157" t="s">
        <v>572</v>
      </c>
      <c r="U10669" s="163">
        <v>-128.59999999999991</v>
      </c>
      <c r="X10669" s="157" t="s">
        <v>187</v>
      </c>
      <c r="AE10669" s="165" t="s">
        <v>264</v>
      </c>
    </row>
    <row r="10670" spans="1:31" hidden="1">
      <c r="A10670" s="157" t="s">
        <v>580</v>
      </c>
      <c r="P10670" s="157" t="s">
        <v>572</v>
      </c>
      <c r="U10670" s="163">
        <v>-13.170000000000016</v>
      </c>
      <c r="X10670" s="157" t="s">
        <v>187</v>
      </c>
      <c r="AE10670" s="165" t="s">
        <v>265</v>
      </c>
    </row>
    <row r="10671" spans="1:31" hidden="1">
      <c r="A10671" s="157" t="s">
        <v>580</v>
      </c>
      <c r="P10671" s="157" t="s">
        <v>572</v>
      </c>
      <c r="U10671" s="163">
        <v>-42.69</v>
      </c>
      <c r="X10671" s="157" t="s">
        <v>187</v>
      </c>
      <c r="AE10671" s="165" t="s">
        <v>266</v>
      </c>
    </row>
    <row r="10672" spans="1:31" hidden="1">
      <c r="A10672" s="157" t="s">
        <v>580</v>
      </c>
      <c r="P10672" s="157" t="s">
        <v>572</v>
      </c>
      <c r="U10672" s="163">
        <v>-169.71000000000004</v>
      </c>
      <c r="X10672" s="157" t="s">
        <v>187</v>
      </c>
      <c r="AE10672" s="165" t="s">
        <v>267</v>
      </c>
    </row>
    <row r="10673" spans="1:31" hidden="1">
      <c r="A10673" s="157" t="s">
        <v>580</v>
      </c>
      <c r="P10673" s="157" t="s">
        <v>572</v>
      </c>
      <c r="U10673" s="163">
        <v>-83.949999999999989</v>
      </c>
      <c r="X10673" s="157" t="s">
        <v>187</v>
      </c>
      <c r="AE10673" s="165" t="s">
        <v>268</v>
      </c>
    </row>
    <row r="10674" spans="1:31" hidden="1">
      <c r="A10674" s="157" t="s">
        <v>580</v>
      </c>
      <c r="P10674" s="157" t="s">
        <v>572</v>
      </c>
      <c r="U10674" s="163">
        <v>-52.050000000000011</v>
      </c>
      <c r="X10674" s="157" t="s">
        <v>187</v>
      </c>
      <c r="AE10674" s="165" t="s">
        <v>269</v>
      </c>
    </row>
    <row r="10675" spans="1:31" hidden="1">
      <c r="A10675" s="157" t="s">
        <v>580</v>
      </c>
      <c r="P10675" s="157" t="s">
        <v>572</v>
      </c>
      <c r="U10675" s="163">
        <v>-94.450000000000045</v>
      </c>
      <c r="X10675" s="157" t="s">
        <v>187</v>
      </c>
      <c r="AE10675" s="165" t="s">
        <v>270</v>
      </c>
    </row>
    <row r="10676" spans="1:31" hidden="1">
      <c r="A10676" s="157" t="s">
        <v>580</v>
      </c>
      <c r="P10676" s="157" t="s">
        <v>572</v>
      </c>
      <c r="U10676" s="163">
        <v>-95.57000000000005</v>
      </c>
      <c r="X10676" s="157" t="s">
        <v>187</v>
      </c>
      <c r="AE10676" s="165" t="s">
        <v>271</v>
      </c>
    </row>
    <row r="10677" spans="1:31" hidden="1">
      <c r="A10677" s="157" t="s">
        <v>580</v>
      </c>
      <c r="P10677" s="157" t="s">
        <v>572</v>
      </c>
      <c r="U10677" s="163">
        <v>-1732.5199999999986</v>
      </c>
      <c r="X10677" s="157" t="s">
        <v>187</v>
      </c>
      <c r="AE10677" s="165" t="s">
        <v>224</v>
      </c>
    </row>
    <row r="10678" spans="1:31" hidden="1">
      <c r="A10678" s="157" t="s">
        <v>580</v>
      </c>
      <c r="P10678" s="157" t="s">
        <v>572</v>
      </c>
      <c r="U10678" s="163">
        <v>-2655.4399999999987</v>
      </c>
      <c r="X10678" s="157" t="s">
        <v>187</v>
      </c>
      <c r="AE10678" s="165" t="s">
        <v>298</v>
      </c>
    </row>
    <row r="10679" spans="1:31" hidden="1">
      <c r="A10679" s="157" t="s">
        <v>580</v>
      </c>
      <c r="P10679" s="157" t="s">
        <v>572</v>
      </c>
      <c r="U10679" s="163">
        <v>-1700.04</v>
      </c>
      <c r="X10679" s="157" t="s">
        <v>187</v>
      </c>
      <c r="AE10679" s="165" t="s">
        <v>230</v>
      </c>
    </row>
    <row r="10680" spans="1:31" hidden="1">
      <c r="A10680" s="157" t="s">
        <v>580</v>
      </c>
      <c r="P10680" s="157" t="s">
        <v>572</v>
      </c>
      <c r="U10680" s="163">
        <v>-2399.04</v>
      </c>
      <c r="X10680" s="157" t="s">
        <v>187</v>
      </c>
      <c r="AE10680" s="165" t="s">
        <v>283</v>
      </c>
    </row>
    <row r="10681" spans="1:31" hidden="1">
      <c r="A10681" s="157" t="s">
        <v>580</v>
      </c>
      <c r="P10681" s="157" t="s">
        <v>572</v>
      </c>
      <c r="U10681" s="163">
        <v>-1622.71</v>
      </c>
      <c r="X10681" s="157" t="s">
        <v>187</v>
      </c>
      <c r="AE10681" s="165" t="s">
        <v>281</v>
      </c>
    </row>
    <row r="10682" spans="1:31" hidden="1">
      <c r="A10682" s="157" t="s">
        <v>580</v>
      </c>
      <c r="P10682" s="157" t="s">
        <v>572</v>
      </c>
      <c r="U10682" s="163">
        <v>-1325.1900000000014</v>
      </c>
      <c r="X10682" s="157" t="s">
        <v>187</v>
      </c>
      <c r="AE10682" s="165" t="s">
        <v>245</v>
      </c>
    </row>
    <row r="10683" spans="1:31" hidden="1">
      <c r="A10683" s="157" t="s">
        <v>580</v>
      </c>
      <c r="P10683" s="157" t="s">
        <v>572</v>
      </c>
      <c r="U10683" s="163">
        <v>-2721.5399999999991</v>
      </c>
      <c r="X10683" s="157" t="s">
        <v>187</v>
      </c>
      <c r="AE10683" s="165" t="s">
        <v>282</v>
      </c>
    </row>
    <row r="10684" spans="1:31" hidden="1">
      <c r="A10684" s="157" t="s">
        <v>580</v>
      </c>
      <c r="P10684" s="157" t="s">
        <v>572</v>
      </c>
      <c r="U10684" s="163">
        <v>-6586.3700000000044</v>
      </c>
      <c r="X10684" s="157" t="s">
        <v>187</v>
      </c>
      <c r="AE10684" s="165" t="s">
        <v>365</v>
      </c>
    </row>
    <row r="10685" spans="1:31" hidden="1">
      <c r="A10685" s="157" t="s">
        <v>580</v>
      </c>
      <c r="P10685" s="157" t="s">
        <v>572</v>
      </c>
      <c r="U10685" s="163">
        <v>-2110.590000000002</v>
      </c>
      <c r="X10685" s="157" t="s">
        <v>187</v>
      </c>
      <c r="AE10685" s="165" t="s">
        <v>398</v>
      </c>
    </row>
    <row r="10686" spans="1:31" hidden="1">
      <c r="A10686" s="157" t="s">
        <v>580</v>
      </c>
      <c r="P10686" s="157" t="s">
        <v>572</v>
      </c>
      <c r="U10686" s="163">
        <v>-4625.8</v>
      </c>
      <c r="X10686" s="157" t="s">
        <v>187</v>
      </c>
      <c r="AE10686" s="165" t="s">
        <v>393</v>
      </c>
    </row>
    <row r="10687" spans="1:31" hidden="1">
      <c r="A10687" s="157" t="s">
        <v>580</v>
      </c>
      <c r="P10687" s="157" t="s">
        <v>572</v>
      </c>
      <c r="U10687" s="163">
        <v>-1000.0000000000001</v>
      </c>
      <c r="X10687" s="157" t="s">
        <v>187</v>
      </c>
      <c r="AE10687" s="165" t="s">
        <v>395</v>
      </c>
    </row>
    <row r="10688" spans="1:31" hidden="1">
      <c r="A10688" s="157" t="s">
        <v>580</v>
      </c>
      <c r="P10688" s="157" t="s">
        <v>572</v>
      </c>
      <c r="U10688" s="163">
        <v>-1200.0999999999997</v>
      </c>
      <c r="X10688" s="157" t="s">
        <v>187</v>
      </c>
      <c r="AE10688" s="165" t="s">
        <v>396</v>
      </c>
    </row>
    <row r="10689" spans="1:31" hidden="1">
      <c r="A10689" s="157" t="s">
        <v>580</v>
      </c>
      <c r="P10689" s="157" t="s">
        <v>572</v>
      </c>
      <c r="U10689" s="163">
        <v>-1008.6999999999998</v>
      </c>
      <c r="X10689" s="157" t="s">
        <v>187</v>
      </c>
      <c r="AE10689" s="165" t="s">
        <v>397</v>
      </c>
    </row>
    <row r="10690" spans="1:31" hidden="1">
      <c r="A10690" s="157" t="s">
        <v>580</v>
      </c>
      <c r="P10690" s="157" t="s">
        <v>572</v>
      </c>
      <c r="U10690" s="163">
        <v>-52.200000000000045</v>
      </c>
      <c r="X10690" s="157" t="s">
        <v>187</v>
      </c>
      <c r="AE10690" s="165" t="s">
        <v>399</v>
      </c>
    </row>
    <row r="10691" spans="1:31" hidden="1">
      <c r="A10691" s="157" t="s">
        <v>580</v>
      </c>
      <c r="P10691" s="157" t="s">
        <v>572</v>
      </c>
      <c r="U10691" s="163">
        <v>-754.95999999999992</v>
      </c>
      <c r="X10691" s="157" t="s">
        <v>187</v>
      </c>
      <c r="AE10691" s="165" t="s">
        <v>380</v>
      </c>
    </row>
    <row r="10692" spans="1:31" hidden="1">
      <c r="A10692" s="157" t="s">
        <v>580</v>
      </c>
      <c r="P10692" s="157" t="s">
        <v>572</v>
      </c>
      <c r="U10692" s="163">
        <v>-751.74000000000012</v>
      </c>
      <c r="X10692" s="157" t="s">
        <v>187</v>
      </c>
      <c r="AE10692" s="165" t="s">
        <v>379</v>
      </c>
    </row>
    <row r="10693" spans="1:31" hidden="1">
      <c r="A10693" s="157" t="s">
        <v>580</v>
      </c>
      <c r="P10693" s="157" t="s">
        <v>572</v>
      </c>
      <c r="U10693" s="163">
        <v>5799.479763102263</v>
      </c>
      <c r="X10693" s="157" t="s">
        <v>187</v>
      </c>
      <c r="AE10693" s="165" t="s">
        <v>354</v>
      </c>
    </row>
    <row r="10694" spans="1:31" hidden="1">
      <c r="A10694" s="157" t="s">
        <v>580</v>
      </c>
      <c r="P10694" s="157" t="s">
        <v>572</v>
      </c>
      <c r="U10694" s="163">
        <v>-3565.2204716089773</v>
      </c>
      <c r="X10694" s="157" t="s">
        <v>187</v>
      </c>
      <c r="AE10694" s="165" t="s">
        <v>341</v>
      </c>
    </row>
    <row r="10695" spans="1:31" hidden="1">
      <c r="A10695" s="157" t="s">
        <v>580</v>
      </c>
      <c r="P10695" s="157" t="s">
        <v>572</v>
      </c>
      <c r="U10695" s="163">
        <v>0</v>
      </c>
      <c r="X10695" s="157" t="s">
        <v>187</v>
      </c>
      <c r="AE10695" s="165" t="s">
        <v>353</v>
      </c>
    </row>
    <row r="10696" spans="1:31" hidden="1">
      <c r="A10696" s="157" t="s">
        <v>580</v>
      </c>
      <c r="P10696" s="157" t="s">
        <v>572</v>
      </c>
      <c r="U10696" s="163">
        <v>-2249.0198988475754</v>
      </c>
      <c r="X10696" s="157" t="s">
        <v>187</v>
      </c>
      <c r="AE10696" s="165" t="s">
        <v>342</v>
      </c>
    </row>
    <row r="10697" spans="1:31" hidden="1">
      <c r="A10697" s="157" t="s">
        <v>580</v>
      </c>
      <c r="P10697" s="157" t="s">
        <v>572</v>
      </c>
      <c r="U10697" s="163">
        <v>-1557.8358926814417</v>
      </c>
      <c r="X10697" s="157" t="s">
        <v>187</v>
      </c>
      <c r="AE10697" s="165" t="s">
        <v>549</v>
      </c>
    </row>
    <row r="10698" spans="1:31" hidden="1">
      <c r="A10698" s="157" t="s">
        <v>580</v>
      </c>
      <c r="P10698" s="157" t="s">
        <v>572</v>
      </c>
      <c r="U10698" s="163">
        <v>-988.02074840090336</v>
      </c>
      <c r="X10698" s="157" t="s">
        <v>187</v>
      </c>
      <c r="AE10698" s="165" t="s">
        <v>344</v>
      </c>
    </row>
    <row r="10699" spans="1:31" hidden="1">
      <c r="A10699" s="157" t="s">
        <v>580</v>
      </c>
      <c r="P10699" s="157" t="s">
        <v>572</v>
      </c>
      <c r="U10699" s="163">
        <v>-1952.8678074256241</v>
      </c>
      <c r="X10699" s="157" t="s">
        <v>187</v>
      </c>
      <c r="AE10699" s="165" t="s">
        <v>349</v>
      </c>
    </row>
    <row r="10700" spans="1:31" hidden="1">
      <c r="A10700" s="157" t="s">
        <v>580</v>
      </c>
      <c r="P10700" s="157" t="s">
        <v>572</v>
      </c>
      <c r="U10700" s="163">
        <v>-1511.5581394354592</v>
      </c>
      <c r="X10700" s="157" t="s">
        <v>187</v>
      </c>
      <c r="AE10700" s="165" t="s">
        <v>345</v>
      </c>
    </row>
    <row r="10701" spans="1:31" hidden="1">
      <c r="A10701" s="157" t="s">
        <v>580</v>
      </c>
      <c r="P10701" s="157" t="s">
        <v>572</v>
      </c>
      <c r="U10701" s="163">
        <v>-1250.3580522203529</v>
      </c>
      <c r="X10701" s="157" t="s">
        <v>187</v>
      </c>
      <c r="AE10701" s="165" t="s">
        <v>352</v>
      </c>
    </row>
    <row r="10702" spans="1:31" hidden="1">
      <c r="A10702" s="157" t="s">
        <v>580</v>
      </c>
      <c r="P10702" s="157" t="s">
        <v>572</v>
      </c>
      <c r="U10702" s="163">
        <v>-1648.116965964733</v>
      </c>
      <c r="X10702" s="157" t="s">
        <v>187</v>
      </c>
      <c r="AE10702" s="165" t="s">
        <v>351</v>
      </c>
    </row>
    <row r="10703" spans="1:31" hidden="1">
      <c r="A10703" s="157" t="s">
        <v>580</v>
      </c>
      <c r="P10703" s="157" t="s">
        <v>572</v>
      </c>
      <c r="U10703" s="163">
        <v>-320.82272918548551</v>
      </c>
      <c r="X10703" s="157" t="s">
        <v>187</v>
      </c>
      <c r="AE10703" s="165" t="s">
        <v>347</v>
      </c>
    </row>
    <row r="10704" spans="1:31" hidden="1">
      <c r="A10704" s="157" t="s">
        <v>580</v>
      </c>
      <c r="P10704" s="157" t="s">
        <v>572</v>
      </c>
      <c r="U10704" s="163">
        <v>-296.98759749861222</v>
      </c>
      <c r="X10704" s="157" t="s">
        <v>187</v>
      </c>
      <c r="AE10704" s="165" t="s">
        <v>343</v>
      </c>
    </row>
    <row r="10705" spans="1:31" hidden="1">
      <c r="A10705" s="157" t="s">
        <v>580</v>
      </c>
      <c r="P10705" s="157" t="s">
        <v>572</v>
      </c>
      <c r="U10705" s="163">
        <v>-214.22607890524523</v>
      </c>
      <c r="X10705" s="157" t="s">
        <v>187</v>
      </c>
      <c r="AE10705" s="165" t="s">
        <v>346</v>
      </c>
    </row>
    <row r="10706" spans="1:31" hidden="1">
      <c r="A10706" s="157" t="s">
        <v>580</v>
      </c>
      <c r="P10706" s="157" t="s">
        <v>572</v>
      </c>
      <c r="U10706" s="163">
        <v>-1455.8229215717529</v>
      </c>
      <c r="X10706" s="157" t="s">
        <v>187</v>
      </c>
      <c r="AE10706" s="165" t="s">
        <v>350</v>
      </c>
    </row>
    <row r="10707" spans="1:31" hidden="1">
      <c r="A10707" s="157" t="s">
        <v>580</v>
      </c>
      <c r="P10707" s="157" t="s">
        <v>572</v>
      </c>
      <c r="U10707" s="163">
        <v>0</v>
      </c>
      <c r="X10707" s="157" t="s">
        <v>187</v>
      </c>
      <c r="AE10707" s="165" t="s">
        <v>227</v>
      </c>
    </row>
    <row r="10708" spans="1:31" hidden="1">
      <c r="A10708" s="157" t="s">
        <v>580</v>
      </c>
      <c r="P10708" s="157" t="s">
        <v>572</v>
      </c>
      <c r="U10708" s="163">
        <v>-15</v>
      </c>
      <c r="X10708" s="157" t="s">
        <v>187</v>
      </c>
      <c r="AE10708" s="165" t="s">
        <v>236</v>
      </c>
    </row>
    <row r="10709" spans="1:31" hidden="1">
      <c r="A10709" s="157" t="s">
        <v>580</v>
      </c>
      <c r="P10709" s="157" t="s">
        <v>572</v>
      </c>
      <c r="U10709" s="163">
        <v>0</v>
      </c>
      <c r="X10709" s="157" t="s">
        <v>187</v>
      </c>
      <c r="AE10709" s="165" t="s">
        <v>292</v>
      </c>
    </row>
    <row r="10710" spans="1:31" hidden="1">
      <c r="A10710" s="157" t="s">
        <v>580</v>
      </c>
      <c r="P10710" s="157" t="s">
        <v>572</v>
      </c>
      <c r="U10710" s="163">
        <v>-2367.9299999999998</v>
      </c>
      <c r="X10710" s="157" t="s">
        <v>187</v>
      </c>
      <c r="AE10710" s="165" t="s">
        <v>299</v>
      </c>
    </row>
    <row r="10711" spans="1:31" hidden="1">
      <c r="A10711" s="157" t="s">
        <v>580</v>
      </c>
      <c r="P10711" s="157" t="s">
        <v>572</v>
      </c>
      <c r="U10711" s="163">
        <v>-236.25094742602369</v>
      </c>
      <c r="X10711" s="157" t="s">
        <v>187</v>
      </c>
      <c r="AE10711" s="165" t="s">
        <v>348</v>
      </c>
    </row>
    <row r="10712" spans="1:31" hidden="1">
      <c r="A10712" s="157" t="s">
        <v>580</v>
      </c>
      <c r="P10712" s="157" t="s">
        <v>572</v>
      </c>
      <c r="U10712" s="163">
        <v>0</v>
      </c>
      <c r="X10712" s="157" t="s">
        <v>187</v>
      </c>
      <c r="AE10712" s="165" t="s">
        <v>535</v>
      </c>
    </row>
    <row r="10713" spans="1:31" hidden="1">
      <c r="A10713" s="157" t="s">
        <v>580</v>
      </c>
      <c r="P10713" s="157" t="s">
        <v>572</v>
      </c>
      <c r="U10713" s="163">
        <v>0</v>
      </c>
      <c r="X10713" s="157" t="s">
        <v>187</v>
      </c>
      <c r="AE10713" s="165" t="s">
        <v>534</v>
      </c>
    </row>
    <row r="10714" spans="1:31" hidden="1">
      <c r="A10714" s="157" t="s">
        <v>580</v>
      </c>
      <c r="P10714" s="157" t="s">
        <v>572</v>
      </c>
      <c r="U10714" s="163">
        <v>0</v>
      </c>
      <c r="X10714" s="157" t="s">
        <v>187</v>
      </c>
      <c r="AE10714" s="165" t="s">
        <v>316</v>
      </c>
    </row>
    <row r="10715" spans="1:31" hidden="1">
      <c r="A10715" s="157" t="s">
        <v>580</v>
      </c>
      <c r="P10715" s="157" t="s">
        <v>572</v>
      </c>
      <c r="U10715" s="163">
        <v>-1237.4100000000008</v>
      </c>
      <c r="X10715" s="157" t="s">
        <v>187</v>
      </c>
      <c r="AE10715" s="165" t="s">
        <v>333</v>
      </c>
    </row>
    <row r="10716" spans="1:31" hidden="1">
      <c r="A10716" s="157" t="s">
        <v>580</v>
      </c>
      <c r="P10716" s="157" t="s">
        <v>572</v>
      </c>
      <c r="U10716" s="163">
        <v>0</v>
      </c>
      <c r="X10716" s="157" t="s">
        <v>187</v>
      </c>
      <c r="AE10716" s="165" t="s">
        <v>394</v>
      </c>
    </row>
    <row r="10717" spans="1:31" hidden="1">
      <c r="A10717" s="157" t="s">
        <v>580</v>
      </c>
      <c r="P10717" s="157" t="s">
        <v>572</v>
      </c>
      <c r="U10717" s="163">
        <v>25049.910000000033</v>
      </c>
      <c r="X10717" s="157" t="s">
        <v>187</v>
      </c>
      <c r="AE10717" s="165" t="s">
        <v>315</v>
      </c>
    </row>
    <row r="10718" spans="1:31" hidden="1">
      <c r="A10718" s="157" t="s">
        <v>580</v>
      </c>
      <c r="P10718" s="157" t="s">
        <v>572</v>
      </c>
      <c r="U10718" s="163">
        <v>0</v>
      </c>
      <c r="X10718" s="157" t="s">
        <v>187</v>
      </c>
      <c r="AE10718" s="165" t="s">
        <v>320</v>
      </c>
    </row>
    <row r="10719" spans="1:31" hidden="1">
      <c r="A10719" s="157" t="s">
        <v>580</v>
      </c>
      <c r="P10719" s="157" t="s">
        <v>572</v>
      </c>
      <c r="U10719" s="163">
        <v>0</v>
      </c>
      <c r="X10719" s="157" t="s">
        <v>187</v>
      </c>
      <c r="AE10719" s="165" t="s">
        <v>321</v>
      </c>
    </row>
    <row r="10720" spans="1:31" hidden="1">
      <c r="A10720" s="157" t="s">
        <v>580</v>
      </c>
      <c r="P10720" s="157" t="s">
        <v>572</v>
      </c>
      <c r="U10720" s="163">
        <v>0</v>
      </c>
      <c r="X10720" s="157" t="s">
        <v>187</v>
      </c>
      <c r="AE10720" s="165" t="s">
        <v>322</v>
      </c>
    </row>
    <row r="10721" spans="1:31" hidden="1">
      <c r="A10721" s="157" t="s">
        <v>580</v>
      </c>
      <c r="P10721" s="157" t="s">
        <v>572</v>
      </c>
      <c r="U10721" s="163">
        <v>0</v>
      </c>
      <c r="X10721" s="157" t="s">
        <v>187</v>
      </c>
      <c r="AE10721" s="165" t="s">
        <v>317</v>
      </c>
    </row>
    <row r="10722" spans="1:31" hidden="1">
      <c r="A10722" s="157" t="s">
        <v>580</v>
      </c>
      <c r="P10722" s="157" t="s">
        <v>572</v>
      </c>
      <c r="U10722" s="163">
        <v>0</v>
      </c>
      <c r="X10722" s="157" t="s">
        <v>187</v>
      </c>
      <c r="AE10722" s="165" t="s">
        <v>324</v>
      </c>
    </row>
    <row r="10723" spans="1:31" hidden="1">
      <c r="A10723" s="157" t="s">
        <v>580</v>
      </c>
      <c r="P10723" s="157" t="s">
        <v>572</v>
      </c>
      <c r="U10723" s="163">
        <v>0</v>
      </c>
      <c r="X10723" s="157" t="s">
        <v>187</v>
      </c>
      <c r="AE10723" s="165" t="s">
        <v>323</v>
      </c>
    </row>
    <row r="10724" spans="1:31" hidden="1">
      <c r="A10724" s="157" t="s">
        <v>580</v>
      </c>
      <c r="P10724" s="157" t="s">
        <v>572</v>
      </c>
      <c r="U10724" s="163">
        <v>0</v>
      </c>
      <c r="X10724" s="157" t="s">
        <v>187</v>
      </c>
      <c r="AE10724" s="165" t="s">
        <v>510</v>
      </c>
    </row>
    <row r="10725" spans="1:31" hidden="1">
      <c r="A10725" s="157" t="s">
        <v>580</v>
      </c>
      <c r="P10725" s="157" t="s">
        <v>572</v>
      </c>
      <c r="U10725" s="163">
        <v>0</v>
      </c>
      <c r="X10725" s="157" t="s">
        <v>187</v>
      </c>
      <c r="AE10725" s="165" t="s">
        <v>584</v>
      </c>
    </row>
    <row r="10726" spans="1:31" hidden="1">
      <c r="A10726" s="157" t="s">
        <v>580</v>
      </c>
      <c r="P10726" s="157" t="s">
        <v>572</v>
      </c>
      <c r="U10726" s="163">
        <v>0</v>
      </c>
      <c r="X10726" s="157" t="s">
        <v>187</v>
      </c>
      <c r="AE10726" s="165" t="s">
        <v>597</v>
      </c>
    </row>
    <row r="10727" spans="1:31" hidden="1">
      <c r="A10727" s="157" t="s">
        <v>580</v>
      </c>
      <c r="P10727" s="157" t="s">
        <v>572</v>
      </c>
      <c r="U10727" s="163">
        <v>0</v>
      </c>
      <c r="X10727" s="157" t="s">
        <v>187</v>
      </c>
      <c r="AE10727" s="165" t="s">
        <v>502</v>
      </c>
    </row>
    <row r="10728" spans="1:31" hidden="1">
      <c r="A10728" s="157" t="s">
        <v>580</v>
      </c>
      <c r="P10728" s="157" t="s">
        <v>572</v>
      </c>
      <c r="U10728" s="163">
        <v>0</v>
      </c>
      <c r="X10728" s="157" t="s">
        <v>187</v>
      </c>
      <c r="AE10728" s="165" t="s">
        <v>497</v>
      </c>
    </row>
    <row r="10729" spans="1:31" hidden="1">
      <c r="A10729" s="157" t="s">
        <v>580</v>
      </c>
      <c r="P10729" s="157" t="s">
        <v>572</v>
      </c>
      <c r="U10729" s="163">
        <v>0</v>
      </c>
      <c r="X10729" s="157" t="s">
        <v>187</v>
      </c>
      <c r="AE10729" s="165" t="s">
        <v>519</v>
      </c>
    </row>
    <row r="10730" spans="1:31" hidden="1">
      <c r="A10730" s="157" t="s">
        <v>580</v>
      </c>
      <c r="P10730" s="157" t="s">
        <v>572</v>
      </c>
      <c r="U10730" s="163">
        <v>273.61</v>
      </c>
      <c r="X10730" s="157" t="s">
        <v>187</v>
      </c>
      <c r="AE10730" s="165" t="s">
        <v>338</v>
      </c>
    </row>
    <row r="10731" spans="1:31" hidden="1">
      <c r="A10731" s="157" t="s">
        <v>580</v>
      </c>
      <c r="P10731" s="157" t="s">
        <v>572</v>
      </c>
      <c r="U10731" s="163">
        <v>0</v>
      </c>
      <c r="X10731" s="157" t="s">
        <v>187</v>
      </c>
      <c r="AE10731" s="165" t="s">
        <v>486</v>
      </c>
    </row>
    <row r="10732" spans="1:31" hidden="1">
      <c r="A10732" s="157" t="s">
        <v>580</v>
      </c>
      <c r="P10732" s="157" t="s">
        <v>572</v>
      </c>
      <c r="U10732" s="163">
        <v>0</v>
      </c>
      <c r="X10732" s="157" t="s">
        <v>187</v>
      </c>
      <c r="AE10732" s="165" t="s">
        <v>498</v>
      </c>
    </row>
    <row r="10733" spans="1:31" hidden="1">
      <c r="A10733" s="157" t="s">
        <v>580</v>
      </c>
      <c r="P10733" s="157" t="s">
        <v>572</v>
      </c>
      <c r="U10733" s="163">
        <v>-875.94999999999993</v>
      </c>
      <c r="X10733" s="157" t="s">
        <v>187</v>
      </c>
      <c r="AE10733" s="165" t="s">
        <v>337</v>
      </c>
    </row>
    <row r="10734" spans="1:31" hidden="1">
      <c r="A10734" s="157" t="s">
        <v>580</v>
      </c>
      <c r="P10734" s="157" t="s">
        <v>572</v>
      </c>
      <c r="U10734" s="163">
        <v>0</v>
      </c>
      <c r="X10734" s="157" t="s">
        <v>187</v>
      </c>
      <c r="AE10734" s="165" t="s">
        <v>489</v>
      </c>
    </row>
    <row r="10735" spans="1:31" hidden="1">
      <c r="A10735" s="157" t="s">
        <v>580</v>
      </c>
      <c r="P10735" s="157" t="s">
        <v>572</v>
      </c>
      <c r="U10735" s="163">
        <v>0</v>
      </c>
      <c r="X10735" s="157" t="s">
        <v>187</v>
      </c>
      <c r="AE10735" s="165" t="s">
        <v>515</v>
      </c>
    </row>
    <row r="10736" spans="1:31" hidden="1">
      <c r="A10736" s="157" t="s">
        <v>580</v>
      </c>
      <c r="P10736" s="157" t="s">
        <v>572</v>
      </c>
      <c r="U10736" s="163">
        <v>0</v>
      </c>
      <c r="X10736" s="157" t="s">
        <v>187</v>
      </c>
      <c r="AE10736" s="165" t="s">
        <v>518</v>
      </c>
    </row>
    <row r="10737" spans="1:31" hidden="1">
      <c r="A10737" s="157" t="s">
        <v>580</v>
      </c>
      <c r="P10737" s="157" t="s">
        <v>572</v>
      </c>
      <c r="U10737" s="163">
        <v>0</v>
      </c>
      <c r="X10737" s="157" t="s">
        <v>187</v>
      </c>
      <c r="AE10737" s="165" t="s">
        <v>488</v>
      </c>
    </row>
    <row r="10738" spans="1:31" hidden="1">
      <c r="A10738" s="157" t="s">
        <v>580</v>
      </c>
      <c r="P10738" s="157" t="s">
        <v>572</v>
      </c>
      <c r="U10738" s="163">
        <v>0</v>
      </c>
      <c r="X10738" s="157" t="s">
        <v>187</v>
      </c>
      <c r="AE10738" s="165" t="s">
        <v>376</v>
      </c>
    </row>
    <row r="10739" spans="1:31" hidden="1">
      <c r="A10739" s="157" t="s">
        <v>580</v>
      </c>
      <c r="P10739" s="157" t="s">
        <v>572</v>
      </c>
      <c r="U10739" s="163">
        <v>0</v>
      </c>
      <c r="X10739" s="157" t="s">
        <v>187</v>
      </c>
      <c r="AE10739" s="165" t="s">
        <v>599</v>
      </c>
    </row>
    <row r="10740" spans="1:31" hidden="1">
      <c r="A10740" s="157" t="s">
        <v>580</v>
      </c>
      <c r="P10740" s="157" t="s">
        <v>572</v>
      </c>
      <c r="U10740" s="163">
        <v>0</v>
      </c>
      <c r="X10740" s="157" t="s">
        <v>187</v>
      </c>
      <c r="AE10740" s="165" t="s">
        <v>600</v>
      </c>
    </row>
    <row r="10741" spans="1:31" hidden="1">
      <c r="A10741" s="157" t="s">
        <v>580</v>
      </c>
      <c r="P10741" s="157" t="s">
        <v>572</v>
      </c>
      <c r="U10741" s="163">
        <v>0</v>
      </c>
      <c r="X10741" s="157" t="s">
        <v>187</v>
      </c>
      <c r="AE10741" s="165" t="s">
        <v>500</v>
      </c>
    </row>
    <row r="10742" spans="1:31" hidden="1">
      <c r="A10742" s="157" t="s">
        <v>580</v>
      </c>
      <c r="P10742" s="157" t="s">
        <v>572</v>
      </c>
      <c r="U10742" s="163">
        <v>0</v>
      </c>
      <c r="X10742" s="157" t="s">
        <v>187</v>
      </c>
      <c r="AE10742" s="165" t="s">
        <v>503</v>
      </c>
    </row>
    <row r="10743" spans="1:31" hidden="1">
      <c r="A10743" s="157" t="s">
        <v>580</v>
      </c>
      <c r="P10743" s="157" t="s">
        <v>572</v>
      </c>
      <c r="U10743" s="163">
        <v>0</v>
      </c>
      <c r="X10743" s="157" t="s">
        <v>187</v>
      </c>
      <c r="AE10743" s="165" t="s">
        <v>582</v>
      </c>
    </row>
    <row r="10744" spans="1:31" hidden="1">
      <c r="A10744" s="157" t="s">
        <v>580</v>
      </c>
      <c r="P10744" s="157" t="s">
        <v>572</v>
      </c>
      <c r="U10744" s="163">
        <v>0</v>
      </c>
      <c r="X10744" s="157" t="s">
        <v>187</v>
      </c>
      <c r="AE10744" s="165" t="s">
        <v>520</v>
      </c>
    </row>
    <row r="10745" spans="1:31" hidden="1">
      <c r="A10745" s="157" t="s">
        <v>580</v>
      </c>
      <c r="P10745" s="157" t="s">
        <v>572</v>
      </c>
      <c r="U10745" s="163">
        <v>0</v>
      </c>
      <c r="X10745" s="157" t="s">
        <v>187</v>
      </c>
      <c r="AE10745" s="165" t="s">
        <v>494</v>
      </c>
    </row>
    <row r="10746" spans="1:31" hidden="1">
      <c r="A10746" s="157" t="s">
        <v>580</v>
      </c>
      <c r="P10746" s="157" t="s">
        <v>572</v>
      </c>
      <c r="U10746" s="163">
        <v>0</v>
      </c>
      <c r="X10746" s="157" t="s">
        <v>187</v>
      </c>
      <c r="AE10746" s="165" t="s">
        <v>517</v>
      </c>
    </row>
    <row r="10747" spans="1:31" hidden="1">
      <c r="A10747" s="157" t="s">
        <v>580</v>
      </c>
      <c r="P10747" s="157" t="s">
        <v>572</v>
      </c>
      <c r="U10747" s="163">
        <v>0</v>
      </c>
      <c r="X10747" s="157" t="s">
        <v>187</v>
      </c>
      <c r="AE10747" s="165" t="s">
        <v>493</v>
      </c>
    </row>
    <row r="10748" spans="1:31" hidden="1">
      <c r="A10748" s="157" t="s">
        <v>580</v>
      </c>
      <c r="P10748" s="157" t="s">
        <v>572</v>
      </c>
      <c r="U10748" s="163">
        <v>0</v>
      </c>
      <c r="X10748" s="157" t="s">
        <v>187</v>
      </c>
      <c r="AE10748" s="165" t="s">
        <v>581</v>
      </c>
    </row>
    <row r="10749" spans="1:31" hidden="1">
      <c r="A10749" s="157" t="s">
        <v>580</v>
      </c>
      <c r="P10749" s="157" t="s">
        <v>572</v>
      </c>
      <c r="U10749" s="163">
        <v>0</v>
      </c>
      <c r="X10749" s="157" t="s">
        <v>187</v>
      </c>
      <c r="AE10749" s="165" t="s">
        <v>309</v>
      </c>
    </row>
    <row r="10750" spans="1:31" hidden="1">
      <c r="A10750" s="157" t="s">
        <v>580</v>
      </c>
      <c r="P10750" s="157" t="s">
        <v>572</v>
      </c>
      <c r="U10750" s="163">
        <v>0</v>
      </c>
      <c r="X10750" s="157" t="s">
        <v>187</v>
      </c>
      <c r="AE10750" s="165" t="s">
        <v>496</v>
      </c>
    </row>
    <row r="10751" spans="1:31" hidden="1">
      <c r="A10751" s="157" t="s">
        <v>580</v>
      </c>
      <c r="P10751" s="157" t="s">
        <v>572</v>
      </c>
      <c r="U10751" s="163">
        <v>0</v>
      </c>
      <c r="X10751" s="157" t="s">
        <v>187</v>
      </c>
      <c r="AE10751" s="165" t="s">
        <v>516</v>
      </c>
    </row>
    <row r="10752" spans="1:31" hidden="1">
      <c r="A10752" s="157" t="s">
        <v>580</v>
      </c>
      <c r="P10752" s="157" t="s">
        <v>572</v>
      </c>
      <c r="U10752" s="163">
        <v>0</v>
      </c>
      <c r="X10752" s="157" t="s">
        <v>187</v>
      </c>
      <c r="AE10752" s="165" t="s">
        <v>601</v>
      </c>
    </row>
    <row r="10753" spans="1:31" hidden="1">
      <c r="A10753" s="157" t="s">
        <v>580</v>
      </c>
      <c r="P10753" s="157" t="s">
        <v>572</v>
      </c>
      <c r="U10753" s="163">
        <v>0</v>
      </c>
      <c r="X10753" s="157" t="s">
        <v>187</v>
      </c>
      <c r="AE10753" s="165" t="s">
        <v>514</v>
      </c>
    </row>
    <row r="10754" spans="1:31" hidden="1">
      <c r="A10754" s="157" t="s">
        <v>580</v>
      </c>
      <c r="P10754" s="157" t="s">
        <v>572</v>
      </c>
      <c r="U10754" s="163">
        <v>0</v>
      </c>
      <c r="X10754" s="157" t="s">
        <v>187</v>
      </c>
      <c r="AE10754" s="165" t="s">
        <v>513</v>
      </c>
    </row>
    <row r="10755" spans="1:31" hidden="1">
      <c r="A10755" s="157" t="s">
        <v>580</v>
      </c>
      <c r="P10755" s="157" t="s">
        <v>572</v>
      </c>
      <c r="U10755" s="163">
        <v>0</v>
      </c>
      <c r="X10755" s="157" t="s">
        <v>187</v>
      </c>
      <c r="AE10755" s="165" t="s">
        <v>492</v>
      </c>
    </row>
    <row r="10756" spans="1:31" hidden="1">
      <c r="A10756" s="157" t="s">
        <v>580</v>
      </c>
      <c r="P10756" s="157" t="s">
        <v>572</v>
      </c>
      <c r="U10756" s="163">
        <v>0</v>
      </c>
      <c r="X10756" s="157" t="s">
        <v>187</v>
      </c>
      <c r="AE10756" s="165" t="s">
        <v>602</v>
      </c>
    </row>
    <row r="10757" spans="1:31" hidden="1">
      <c r="A10757" s="157" t="s">
        <v>580</v>
      </c>
      <c r="P10757" s="157" t="s">
        <v>572</v>
      </c>
      <c r="U10757" s="163">
        <v>0</v>
      </c>
      <c r="X10757" s="157" t="s">
        <v>187</v>
      </c>
      <c r="AE10757" s="165" t="s">
        <v>603</v>
      </c>
    </row>
    <row r="10758" spans="1:31" hidden="1">
      <c r="A10758" s="157" t="s">
        <v>580</v>
      </c>
      <c r="P10758" s="157" t="s">
        <v>572</v>
      </c>
      <c r="U10758" s="163">
        <v>0</v>
      </c>
      <c r="X10758" s="157" t="s">
        <v>187</v>
      </c>
      <c r="AE10758" s="165" t="s">
        <v>491</v>
      </c>
    </row>
    <row r="10759" spans="1:31" hidden="1">
      <c r="A10759" s="157" t="s">
        <v>580</v>
      </c>
      <c r="P10759" s="157" t="s">
        <v>572</v>
      </c>
      <c r="U10759" s="163">
        <v>0</v>
      </c>
      <c r="X10759" s="157" t="s">
        <v>187</v>
      </c>
      <c r="AE10759" s="165" t="s">
        <v>495</v>
      </c>
    </row>
    <row r="10760" spans="1:31" hidden="1">
      <c r="A10760" s="157" t="s">
        <v>580</v>
      </c>
      <c r="P10760" s="157" t="s">
        <v>572</v>
      </c>
      <c r="U10760" s="163">
        <v>-158.4</v>
      </c>
      <c r="X10760" s="157" t="s">
        <v>187</v>
      </c>
      <c r="AE10760" s="165" t="s">
        <v>460</v>
      </c>
    </row>
    <row r="10761" spans="1:31" hidden="1">
      <c r="A10761" s="157" t="s">
        <v>580</v>
      </c>
      <c r="P10761" s="157" t="s">
        <v>572</v>
      </c>
      <c r="U10761" s="163">
        <v>0</v>
      </c>
      <c r="X10761" s="157" t="s">
        <v>187</v>
      </c>
      <c r="AE10761" s="165" t="s">
        <v>604</v>
      </c>
    </row>
    <row r="10762" spans="1:31" hidden="1">
      <c r="A10762" s="157" t="s">
        <v>580</v>
      </c>
      <c r="P10762" s="157" t="s">
        <v>572</v>
      </c>
      <c r="U10762" s="163">
        <v>0</v>
      </c>
      <c r="X10762" s="157" t="s">
        <v>187</v>
      </c>
      <c r="AE10762" s="165" t="s">
        <v>501</v>
      </c>
    </row>
    <row r="10763" spans="1:31" hidden="1">
      <c r="A10763" s="157" t="s">
        <v>580</v>
      </c>
      <c r="P10763" s="157" t="s">
        <v>572</v>
      </c>
      <c r="U10763" s="163">
        <v>0</v>
      </c>
      <c r="X10763" s="157" t="s">
        <v>187</v>
      </c>
      <c r="AE10763" s="165" t="s">
        <v>511</v>
      </c>
    </row>
    <row r="10764" spans="1:31" hidden="1">
      <c r="A10764" s="157" t="s">
        <v>580</v>
      </c>
      <c r="P10764" s="157" t="s">
        <v>572</v>
      </c>
      <c r="U10764" s="163">
        <v>0</v>
      </c>
      <c r="X10764" s="157" t="s">
        <v>187</v>
      </c>
      <c r="AE10764" s="165" t="s">
        <v>490</v>
      </c>
    </row>
    <row r="10765" spans="1:31" hidden="1">
      <c r="A10765" s="157" t="s">
        <v>580</v>
      </c>
      <c r="P10765" s="157" t="s">
        <v>572</v>
      </c>
      <c r="U10765" s="163">
        <v>0</v>
      </c>
      <c r="X10765" s="157" t="s">
        <v>187</v>
      </c>
      <c r="AE10765" s="165" t="s">
        <v>512</v>
      </c>
    </row>
    <row r="10766" spans="1:31" hidden="1">
      <c r="A10766" s="157" t="s">
        <v>580</v>
      </c>
      <c r="P10766" s="157" t="s">
        <v>572</v>
      </c>
      <c r="U10766" s="163">
        <v>0</v>
      </c>
      <c r="X10766" s="157" t="s">
        <v>187</v>
      </c>
      <c r="AE10766" s="165" t="s">
        <v>468</v>
      </c>
    </row>
    <row r="10767" spans="1:31" hidden="1">
      <c r="A10767" s="157" t="s">
        <v>580</v>
      </c>
      <c r="P10767" s="157" t="s">
        <v>572</v>
      </c>
      <c r="U10767" s="163">
        <v>0</v>
      </c>
      <c r="X10767" s="157" t="s">
        <v>187</v>
      </c>
      <c r="AE10767" s="165" t="s">
        <v>217</v>
      </c>
    </row>
    <row r="10768" spans="1:31" hidden="1">
      <c r="A10768" s="157" t="s">
        <v>580</v>
      </c>
      <c r="P10768" s="157" t="s">
        <v>572</v>
      </c>
      <c r="U10768" s="163">
        <v>0</v>
      </c>
      <c r="X10768" s="157" t="s">
        <v>187</v>
      </c>
      <c r="AE10768" s="165" t="s">
        <v>542</v>
      </c>
    </row>
    <row r="10769" spans="1:31" hidden="1">
      <c r="A10769" s="157" t="s">
        <v>580</v>
      </c>
      <c r="P10769" s="157" t="s">
        <v>572</v>
      </c>
      <c r="U10769" s="163">
        <v>0</v>
      </c>
      <c r="X10769" s="157" t="s">
        <v>187</v>
      </c>
      <c r="AE10769" s="165" t="s">
        <v>550</v>
      </c>
    </row>
    <row r="10770" spans="1:31" hidden="1">
      <c r="A10770" s="157" t="s">
        <v>580</v>
      </c>
      <c r="P10770" s="157" t="s">
        <v>572</v>
      </c>
      <c r="U10770" s="163">
        <v>0</v>
      </c>
      <c r="X10770" s="157" t="s">
        <v>187</v>
      </c>
      <c r="AE10770" s="165" t="s">
        <v>294</v>
      </c>
    </row>
    <row r="10771" spans="1:31" hidden="1">
      <c r="A10771" s="157" t="s">
        <v>580</v>
      </c>
      <c r="P10771" s="157" t="s">
        <v>572</v>
      </c>
      <c r="U10771" s="163">
        <v>0</v>
      </c>
      <c r="X10771" s="157" t="s">
        <v>187</v>
      </c>
      <c r="AE10771" s="165" t="s">
        <v>543</v>
      </c>
    </row>
    <row r="10772" spans="1:31" hidden="1">
      <c r="A10772" s="157" t="s">
        <v>580</v>
      </c>
      <c r="P10772" s="157" t="s">
        <v>572</v>
      </c>
      <c r="U10772" s="163">
        <v>0</v>
      </c>
      <c r="X10772" s="157" t="s">
        <v>187</v>
      </c>
    </row>
    <row r="10773" spans="1:31" hidden="1">
      <c r="A10773" s="157" t="s">
        <v>580</v>
      </c>
      <c r="P10773" s="157" t="s">
        <v>572</v>
      </c>
      <c r="U10773" s="163">
        <v>0</v>
      </c>
      <c r="X10773" s="157" t="s">
        <v>187</v>
      </c>
      <c r="AE10773" s="165" t="s">
        <v>464</v>
      </c>
    </row>
    <row r="10774" spans="1:31" hidden="1">
      <c r="A10774" s="157" t="s">
        <v>580</v>
      </c>
      <c r="P10774" s="157" t="s">
        <v>572</v>
      </c>
      <c r="U10774" s="163">
        <v>0</v>
      </c>
      <c r="X10774" s="157" t="s">
        <v>187</v>
      </c>
      <c r="AE10774" s="165" t="s">
        <v>465</v>
      </c>
    </row>
    <row r="10775" spans="1:31" hidden="1">
      <c r="A10775" s="157" t="s">
        <v>580</v>
      </c>
      <c r="P10775" s="157" t="s">
        <v>572</v>
      </c>
      <c r="U10775" s="163">
        <v>0</v>
      </c>
      <c r="X10775" s="157" t="s">
        <v>187</v>
      </c>
      <c r="AE10775" s="165" t="s">
        <v>466</v>
      </c>
    </row>
    <row r="10776" spans="1:31" hidden="1">
      <c r="A10776" s="157" t="s">
        <v>580</v>
      </c>
      <c r="P10776" s="157" t="s">
        <v>572</v>
      </c>
      <c r="U10776" s="163">
        <v>0</v>
      </c>
      <c r="X10776" s="157" t="s">
        <v>187</v>
      </c>
      <c r="AE10776" s="165" t="s">
        <v>467</v>
      </c>
    </row>
    <row r="10777" spans="1:31" hidden="1">
      <c r="A10777" s="157" t="s">
        <v>580</v>
      </c>
      <c r="P10777" s="157" t="s">
        <v>572</v>
      </c>
      <c r="U10777" s="163">
        <v>-11924.089999999997</v>
      </c>
      <c r="X10777" s="157" t="s">
        <v>187</v>
      </c>
      <c r="AE10777" s="165" t="s">
        <v>401</v>
      </c>
    </row>
    <row r="10778" spans="1:31" hidden="1">
      <c r="A10778" s="157" t="s">
        <v>580</v>
      </c>
      <c r="P10778" s="157" t="s">
        <v>572</v>
      </c>
      <c r="U10778" s="163">
        <v>-49994.549999999988</v>
      </c>
      <c r="X10778" s="157" t="s">
        <v>187</v>
      </c>
      <c r="AE10778" s="165" t="s">
        <v>547</v>
      </c>
    </row>
    <row r="10779" spans="1:31" hidden="1">
      <c r="A10779" s="157" t="s">
        <v>580</v>
      </c>
      <c r="P10779" s="157" t="s">
        <v>572</v>
      </c>
      <c r="U10779" s="163">
        <v>0</v>
      </c>
      <c r="X10779" s="157" t="s">
        <v>187</v>
      </c>
      <c r="AE10779" s="165" t="s">
        <v>470</v>
      </c>
    </row>
    <row r="10780" spans="1:31" hidden="1">
      <c r="A10780" s="157" t="s">
        <v>580</v>
      </c>
      <c r="P10780" s="157" t="s">
        <v>572</v>
      </c>
      <c r="U10780" s="163">
        <v>0</v>
      </c>
      <c r="X10780" s="157" t="s">
        <v>187</v>
      </c>
      <c r="AE10780" s="165" t="s">
        <v>472</v>
      </c>
    </row>
    <row r="10781" spans="1:31" hidden="1">
      <c r="A10781" s="157" t="s">
        <v>580</v>
      </c>
      <c r="P10781" s="157" t="s">
        <v>572</v>
      </c>
      <c r="U10781" s="163">
        <v>44494.080000000031</v>
      </c>
      <c r="X10781" s="157" t="s">
        <v>187</v>
      </c>
      <c r="AE10781" s="165" t="s">
        <v>462</v>
      </c>
    </row>
    <row r="10782" spans="1:31" hidden="1">
      <c r="A10782" s="157" t="s">
        <v>580</v>
      </c>
      <c r="P10782" s="157" t="s">
        <v>572</v>
      </c>
      <c r="U10782" s="163">
        <v>-382392.95063346392</v>
      </c>
      <c r="X10782" s="157" t="s">
        <v>187</v>
      </c>
      <c r="AE10782" s="165" t="s">
        <v>473</v>
      </c>
    </row>
    <row r="10783" spans="1:31" hidden="1">
      <c r="A10783" s="157" t="s">
        <v>580</v>
      </c>
      <c r="P10783" s="157" t="s">
        <v>572</v>
      </c>
      <c r="U10783" s="163">
        <v>-15739.899999999965</v>
      </c>
      <c r="X10783" s="157" t="s">
        <v>187</v>
      </c>
      <c r="AE10783" s="165" t="s">
        <v>479</v>
      </c>
    </row>
    <row r="10784" spans="1:31" hidden="1">
      <c r="A10784" s="157" t="s">
        <v>580</v>
      </c>
      <c r="P10784" s="157" t="s">
        <v>572</v>
      </c>
      <c r="U10784" s="163">
        <v>-9008.0287692135753</v>
      </c>
      <c r="X10784" s="157" t="s">
        <v>187</v>
      </c>
      <c r="AE10784" s="165" t="s">
        <v>475</v>
      </c>
    </row>
    <row r="10785" spans="1:31" hidden="1">
      <c r="A10785" s="157" t="s">
        <v>580</v>
      </c>
      <c r="P10785" s="157" t="s">
        <v>572</v>
      </c>
      <c r="U10785" s="163">
        <v>11499.279999999984</v>
      </c>
      <c r="X10785" s="157" t="s">
        <v>187</v>
      </c>
      <c r="AE10785" s="165" t="s">
        <v>476</v>
      </c>
    </row>
    <row r="10786" spans="1:31" hidden="1">
      <c r="A10786" s="157" t="s">
        <v>580</v>
      </c>
      <c r="P10786" s="157" t="s">
        <v>572</v>
      </c>
      <c r="U10786" s="163">
        <v>-20467.980000000003</v>
      </c>
      <c r="X10786" s="157" t="s">
        <v>187</v>
      </c>
      <c r="AE10786" s="165" t="s">
        <v>474</v>
      </c>
    </row>
    <row r="10787" spans="1:31" hidden="1">
      <c r="A10787" s="157" t="s">
        <v>580</v>
      </c>
      <c r="P10787" s="157" t="s">
        <v>572</v>
      </c>
      <c r="U10787" s="163">
        <v>0</v>
      </c>
      <c r="X10787" s="157" t="s">
        <v>187</v>
      </c>
      <c r="AE10787" s="165" t="s">
        <v>482</v>
      </c>
    </row>
    <row r="10788" spans="1:31" hidden="1">
      <c r="A10788" s="157" t="s">
        <v>580</v>
      </c>
      <c r="P10788" s="157" t="s">
        <v>572</v>
      </c>
      <c r="U10788" s="163">
        <v>-2816.6500000000033</v>
      </c>
      <c r="X10788" s="157" t="s">
        <v>187</v>
      </c>
      <c r="AE10788" s="165" t="s">
        <v>478</v>
      </c>
    </row>
    <row r="10789" spans="1:31" hidden="1">
      <c r="A10789" s="157" t="s">
        <v>580</v>
      </c>
      <c r="P10789" s="157" t="s">
        <v>572</v>
      </c>
      <c r="U10789" s="163">
        <v>-24882.575522584273</v>
      </c>
      <c r="X10789" s="157" t="s">
        <v>187</v>
      </c>
      <c r="AE10789" s="165" t="s">
        <v>485</v>
      </c>
    </row>
    <row r="10790" spans="1:31" hidden="1">
      <c r="A10790" s="157" t="s">
        <v>580</v>
      </c>
      <c r="P10790" s="157" t="s">
        <v>572</v>
      </c>
      <c r="U10790" s="163">
        <v>-679.62000000000262</v>
      </c>
      <c r="X10790" s="157" t="s">
        <v>187</v>
      </c>
      <c r="AE10790" s="165" t="s">
        <v>483</v>
      </c>
    </row>
    <row r="10791" spans="1:31" hidden="1">
      <c r="A10791" s="157" t="s">
        <v>580</v>
      </c>
      <c r="P10791" s="157" t="s">
        <v>572</v>
      </c>
      <c r="U10791" s="163">
        <v>-4653.2600000000093</v>
      </c>
      <c r="X10791" s="157" t="s">
        <v>187</v>
      </c>
      <c r="AE10791" s="165" t="s">
        <v>484</v>
      </c>
    </row>
    <row r="10792" spans="1:31" hidden="1">
      <c r="A10792" s="157" t="s">
        <v>580</v>
      </c>
      <c r="P10792" s="157" t="s">
        <v>572</v>
      </c>
      <c r="U10792" s="163">
        <v>-1488.4136414944433</v>
      </c>
      <c r="X10792" s="157" t="s">
        <v>187</v>
      </c>
      <c r="AE10792" s="165" t="s">
        <v>477</v>
      </c>
    </row>
    <row r="10793" spans="1:31" hidden="1">
      <c r="A10793" s="157" t="s">
        <v>580</v>
      </c>
      <c r="P10793" s="157" t="s">
        <v>572</v>
      </c>
      <c r="U10793" s="163">
        <v>0</v>
      </c>
      <c r="X10793" s="157" t="s">
        <v>187</v>
      </c>
      <c r="AE10793" s="165" t="s">
        <v>482</v>
      </c>
    </row>
    <row r="10794" spans="1:31" hidden="1">
      <c r="A10794" s="157" t="s">
        <v>580</v>
      </c>
      <c r="P10794" s="157" t="s">
        <v>572</v>
      </c>
      <c r="U10794" s="163">
        <v>-5000</v>
      </c>
      <c r="X10794" s="157" t="s">
        <v>187</v>
      </c>
      <c r="AE10794" s="165" t="s">
        <v>480</v>
      </c>
    </row>
    <row r="10795" spans="1:31" hidden="1">
      <c r="A10795" s="157" t="s">
        <v>580</v>
      </c>
      <c r="P10795" s="157" t="s">
        <v>572</v>
      </c>
      <c r="U10795" s="163">
        <v>0</v>
      </c>
      <c r="X10795" s="157" t="s">
        <v>187</v>
      </c>
      <c r="AE10795" s="165" t="s">
        <v>481</v>
      </c>
    </row>
    <row r="10796" spans="1:31" hidden="1">
      <c r="A10796" s="157" t="s">
        <v>580</v>
      </c>
      <c r="P10796" s="157" t="s">
        <v>572</v>
      </c>
      <c r="U10796" s="163">
        <v>-22614.55</v>
      </c>
      <c r="X10796" s="157" t="s">
        <v>187</v>
      </c>
      <c r="AE10796" s="165" t="s">
        <v>469</v>
      </c>
    </row>
    <row r="10797" spans="1:31" hidden="1">
      <c r="A10797" s="157" t="s">
        <v>580</v>
      </c>
      <c r="P10797" s="157" t="s">
        <v>572</v>
      </c>
      <c r="U10797" s="163">
        <v>0</v>
      </c>
      <c r="W10797" s="157" t="s">
        <v>579</v>
      </c>
      <c r="X10797" s="157" t="s">
        <v>187</v>
      </c>
      <c r="AE10797" s="165" t="s">
        <v>360</v>
      </c>
    </row>
    <row r="10798" spans="1:31" hidden="1">
      <c r="A10798" s="157" t="s">
        <v>580</v>
      </c>
      <c r="P10798" s="157" t="s">
        <v>572</v>
      </c>
      <c r="U10798" s="163">
        <v>0</v>
      </c>
      <c r="W10798" s="157" t="s">
        <v>579</v>
      </c>
      <c r="X10798" s="157" t="s">
        <v>187</v>
      </c>
      <c r="AE10798" s="165" t="s">
        <v>357</v>
      </c>
    </row>
    <row r="10799" spans="1:31" hidden="1">
      <c r="A10799" s="157" t="s">
        <v>580</v>
      </c>
      <c r="P10799" s="157" t="s">
        <v>572</v>
      </c>
      <c r="U10799" s="163">
        <v>0</v>
      </c>
      <c r="W10799" s="157" t="s">
        <v>579</v>
      </c>
      <c r="X10799" s="157" t="s">
        <v>187</v>
      </c>
      <c r="AE10799" s="165" t="s">
        <v>358</v>
      </c>
    </row>
    <row r="10800" spans="1:31" hidden="1">
      <c r="A10800" s="157" t="s">
        <v>580</v>
      </c>
      <c r="P10800" s="157" t="s">
        <v>572</v>
      </c>
      <c r="U10800" s="163">
        <v>0</v>
      </c>
      <c r="W10800" s="157" t="s">
        <v>579</v>
      </c>
      <c r="X10800" s="157" t="s">
        <v>187</v>
      </c>
      <c r="AE10800" s="165" t="s">
        <v>359</v>
      </c>
    </row>
    <row r="10801" spans="1:31" hidden="1">
      <c r="A10801" s="157" t="s">
        <v>580</v>
      </c>
      <c r="P10801" s="157" t="s">
        <v>572</v>
      </c>
      <c r="U10801" s="163">
        <v>0</v>
      </c>
      <c r="W10801" s="157" t="s">
        <v>579</v>
      </c>
      <c r="X10801" s="157" t="s">
        <v>187</v>
      </c>
      <c r="AE10801" s="165" t="s">
        <v>363</v>
      </c>
    </row>
    <row r="10802" spans="1:31" hidden="1">
      <c r="A10802" s="157" t="s">
        <v>580</v>
      </c>
      <c r="P10802" s="157" t="s">
        <v>572</v>
      </c>
      <c r="U10802" s="163">
        <v>0</v>
      </c>
      <c r="W10802" s="157" t="s">
        <v>579</v>
      </c>
      <c r="X10802" s="157" t="s">
        <v>187</v>
      </c>
      <c r="AE10802" s="165" t="s">
        <v>364</v>
      </c>
    </row>
    <row r="10803" spans="1:31" hidden="1">
      <c r="A10803" s="157" t="s">
        <v>580</v>
      </c>
      <c r="P10803" s="157" t="s">
        <v>572</v>
      </c>
      <c r="U10803" s="163">
        <v>0</v>
      </c>
      <c r="W10803" s="157" t="s">
        <v>579</v>
      </c>
      <c r="X10803" s="157" t="s">
        <v>187</v>
      </c>
      <c r="AE10803" s="165" t="s">
        <v>362</v>
      </c>
    </row>
    <row r="10804" spans="1:31" hidden="1">
      <c r="A10804" s="157" t="s">
        <v>580</v>
      </c>
      <c r="P10804" s="157" t="s">
        <v>572</v>
      </c>
      <c r="U10804" s="163">
        <v>0</v>
      </c>
      <c r="W10804" s="157" t="s">
        <v>579</v>
      </c>
      <c r="X10804" s="157" t="s">
        <v>187</v>
      </c>
      <c r="AE10804" s="165" t="s">
        <v>361</v>
      </c>
    </row>
    <row r="10805" spans="1:31" hidden="1">
      <c r="A10805" s="157" t="s">
        <v>580</v>
      </c>
      <c r="P10805" s="157" t="s">
        <v>572</v>
      </c>
      <c r="U10805" s="163">
        <v>0</v>
      </c>
      <c r="W10805" s="157" t="s">
        <v>579</v>
      </c>
      <c r="X10805" s="157" t="s">
        <v>187</v>
      </c>
      <c r="AE10805" s="165" t="s">
        <v>382</v>
      </c>
    </row>
    <row r="10806" spans="1:31" hidden="1">
      <c r="A10806" s="157" t="s">
        <v>580</v>
      </c>
      <c r="P10806" s="157" t="s">
        <v>572</v>
      </c>
      <c r="U10806" s="163">
        <v>0</v>
      </c>
      <c r="W10806" s="157" t="s">
        <v>579</v>
      </c>
      <c r="X10806" s="157" t="s">
        <v>187</v>
      </c>
      <c r="AE10806" s="165" t="s">
        <v>386</v>
      </c>
    </row>
    <row r="10807" spans="1:31" hidden="1">
      <c r="A10807" s="157" t="s">
        <v>580</v>
      </c>
      <c r="P10807" s="157" t="s">
        <v>572</v>
      </c>
      <c r="U10807" s="163">
        <v>0</v>
      </c>
      <c r="W10807" s="157" t="s">
        <v>579</v>
      </c>
      <c r="X10807" s="157" t="s">
        <v>187</v>
      </c>
      <c r="AE10807" s="165" t="s">
        <v>388</v>
      </c>
    </row>
    <row r="10808" spans="1:31" hidden="1">
      <c r="A10808" s="157" t="s">
        <v>580</v>
      </c>
      <c r="P10808" s="157" t="s">
        <v>572</v>
      </c>
      <c r="U10808" s="163">
        <v>0</v>
      </c>
      <c r="W10808" s="157" t="s">
        <v>579</v>
      </c>
      <c r="X10808" s="157" t="s">
        <v>187</v>
      </c>
      <c r="AE10808" s="165" t="s">
        <v>389</v>
      </c>
    </row>
    <row r="10809" spans="1:31" hidden="1">
      <c r="A10809" s="157" t="s">
        <v>580</v>
      </c>
      <c r="P10809" s="157" t="s">
        <v>572</v>
      </c>
      <c r="U10809" s="163">
        <v>0</v>
      </c>
      <c r="W10809" s="157" t="s">
        <v>579</v>
      </c>
      <c r="X10809" s="157" t="s">
        <v>187</v>
      </c>
      <c r="AE10809" s="165" t="s">
        <v>391</v>
      </c>
    </row>
    <row r="10810" spans="1:31" hidden="1">
      <c r="A10810" s="157" t="s">
        <v>580</v>
      </c>
      <c r="P10810" s="157" t="s">
        <v>572</v>
      </c>
      <c r="U10810" s="163">
        <v>0</v>
      </c>
      <c r="W10810" s="157" t="s">
        <v>579</v>
      </c>
      <c r="X10810" s="157" t="s">
        <v>187</v>
      </c>
      <c r="AE10810" s="165" t="s">
        <v>390</v>
      </c>
    </row>
    <row r="10811" spans="1:31" hidden="1">
      <c r="A10811" s="157" t="s">
        <v>580</v>
      </c>
      <c r="P10811" s="157" t="s">
        <v>572</v>
      </c>
      <c r="U10811" s="163">
        <v>0</v>
      </c>
      <c r="W10811" s="157" t="s">
        <v>579</v>
      </c>
      <c r="X10811" s="157" t="s">
        <v>187</v>
      </c>
      <c r="AE10811" s="165" t="s">
        <v>384</v>
      </c>
    </row>
    <row r="10812" spans="1:31" hidden="1">
      <c r="A10812" s="157" t="s">
        <v>580</v>
      </c>
      <c r="P10812" s="157" t="s">
        <v>572</v>
      </c>
      <c r="U10812" s="163">
        <v>0</v>
      </c>
      <c r="W10812" s="157" t="s">
        <v>579</v>
      </c>
      <c r="X10812" s="157" t="s">
        <v>187</v>
      </c>
      <c r="AE10812" s="165" t="s">
        <v>385</v>
      </c>
    </row>
    <row r="10813" spans="1:31" hidden="1">
      <c r="A10813" s="157" t="s">
        <v>580</v>
      </c>
      <c r="P10813" s="157" t="s">
        <v>572</v>
      </c>
      <c r="U10813" s="163">
        <v>0</v>
      </c>
      <c r="W10813" s="157" t="s">
        <v>579</v>
      </c>
      <c r="X10813" s="157" t="s">
        <v>187</v>
      </c>
      <c r="AE10813" s="165" t="s">
        <v>387</v>
      </c>
    </row>
    <row r="10814" spans="1:31" hidden="1">
      <c r="A10814" s="157" t="s">
        <v>580</v>
      </c>
      <c r="P10814" s="157" t="s">
        <v>572</v>
      </c>
      <c r="U10814" s="163">
        <v>0</v>
      </c>
      <c r="W10814" s="157" t="s">
        <v>579</v>
      </c>
      <c r="X10814" s="157" t="s">
        <v>187</v>
      </c>
      <c r="AE10814" s="165" t="s">
        <v>325</v>
      </c>
    </row>
    <row r="10815" spans="1:31" hidden="1">
      <c r="A10815" s="157" t="s">
        <v>580</v>
      </c>
      <c r="P10815" s="157" t="s">
        <v>572</v>
      </c>
      <c r="U10815" s="163">
        <v>0</v>
      </c>
      <c r="W10815" s="157" t="s">
        <v>579</v>
      </c>
      <c r="X10815" s="157" t="s">
        <v>187</v>
      </c>
      <c r="AE10815" s="165" t="s">
        <v>326</v>
      </c>
    </row>
    <row r="10816" spans="1:31" hidden="1">
      <c r="A10816" s="157" t="s">
        <v>580</v>
      </c>
      <c r="P10816" s="157" t="s">
        <v>572</v>
      </c>
      <c r="U10816" s="163">
        <v>0</v>
      </c>
      <c r="W10816" s="157" t="s">
        <v>579</v>
      </c>
      <c r="X10816" s="157" t="s">
        <v>187</v>
      </c>
      <c r="AE10816" s="165" t="s">
        <v>329</v>
      </c>
    </row>
    <row r="10817" spans="1:31" hidden="1">
      <c r="A10817" s="157" t="s">
        <v>580</v>
      </c>
      <c r="P10817" s="157" t="s">
        <v>572</v>
      </c>
      <c r="U10817" s="163">
        <v>0</v>
      </c>
      <c r="W10817" s="157" t="s">
        <v>579</v>
      </c>
      <c r="X10817" s="157" t="s">
        <v>187</v>
      </c>
      <c r="AE10817" s="165" t="s">
        <v>335</v>
      </c>
    </row>
    <row r="10818" spans="1:31" hidden="1">
      <c r="A10818" s="157" t="s">
        <v>580</v>
      </c>
      <c r="P10818" s="157" t="s">
        <v>572</v>
      </c>
      <c r="U10818" s="163">
        <v>0</v>
      </c>
      <c r="W10818" s="157" t="s">
        <v>579</v>
      </c>
      <c r="X10818" s="157" t="s">
        <v>187</v>
      </c>
      <c r="AE10818" s="165" t="s">
        <v>332</v>
      </c>
    </row>
    <row r="10819" spans="1:31" hidden="1">
      <c r="A10819" s="157" t="s">
        <v>580</v>
      </c>
      <c r="P10819" s="157" t="s">
        <v>572</v>
      </c>
      <c r="U10819" s="163">
        <v>0</v>
      </c>
      <c r="W10819" s="157" t="s">
        <v>579</v>
      </c>
      <c r="X10819" s="157" t="s">
        <v>187</v>
      </c>
      <c r="AE10819" s="165" t="s">
        <v>327</v>
      </c>
    </row>
    <row r="10820" spans="1:31" hidden="1">
      <c r="A10820" s="157" t="s">
        <v>580</v>
      </c>
      <c r="P10820" s="157" t="s">
        <v>572</v>
      </c>
      <c r="U10820" s="163">
        <v>0</v>
      </c>
      <c r="W10820" s="157" t="s">
        <v>579</v>
      </c>
      <c r="X10820" s="157" t="s">
        <v>187</v>
      </c>
      <c r="AE10820" s="165" t="s">
        <v>328</v>
      </c>
    </row>
    <row r="10821" spans="1:31" hidden="1">
      <c r="A10821" s="157" t="s">
        <v>580</v>
      </c>
      <c r="P10821" s="157" t="s">
        <v>572</v>
      </c>
      <c r="U10821" s="163">
        <v>0</v>
      </c>
      <c r="W10821" s="157" t="s">
        <v>579</v>
      </c>
      <c r="X10821" s="157" t="s">
        <v>187</v>
      </c>
      <c r="AE10821" s="165" t="s">
        <v>330</v>
      </c>
    </row>
    <row r="10822" spans="1:31" hidden="1">
      <c r="A10822" s="157" t="s">
        <v>580</v>
      </c>
      <c r="P10822" s="157" t="s">
        <v>572</v>
      </c>
      <c r="U10822" s="163">
        <v>0</v>
      </c>
      <c r="W10822" s="157" t="s">
        <v>579</v>
      </c>
      <c r="X10822" s="157" t="s">
        <v>187</v>
      </c>
      <c r="AE10822" s="165" t="s">
        <v>334</v>
      </c>
    </row>
    <row r="10823" spans="1:31" hidden="1">
      <c r="A10823" s="157" t="s">
        <v>580</v>
      </c>
      <c r="P10823" s="157" t="s">
        <v>572</v>
      </c>
      <c r="U10823" s="163">
        <v>0</v>
      </c>
      <c r="W10823" s="157" t="s">
        <v>579</v>
      </c>
      <c r="X10823" s="157" t="s">
        <v>187</v>
      </c>
      <c r="AE10823" s="165" t="s">
        <v>331</v>
      </c>
    </row>
    <row r="10824" spans="1:31" hidden="1">
      <c r="A10824" s="157" t="s">
        <v>580</v>
      </c>
      <c r="P10824" s="157" t="s">
        <v>572</v>
      </c>
      <c r="U10824" s="163">
        <v>0</v>
      </c>
      <c r="W10824" s="157" t="s">
        <v>579</v>
      </c>
      <c r="X10824" s="157" t="s">
        <v>187</v>
      </c>
      <c r="AE10824" s="165" t="s">
        <v>336</v>
      </c>
    </row>
    <row r="10825" spans="1:31" hidden="1">
      <c r="A10825" s="157" t="s">
        <v>580</v>
      </c>
      <c r="P10825" s="157" t="s">
        <v>572</v>
      </c>
      <c r="U10825" s="163">
        <v>0</v>
      </c>
      <c r="W10825" s="157" t="s">
        <v>579</v>
      </c>
      <c r="X10825" s="157" t="s">
        <v>187</v>
      </c>
      <c r="AE10825" s="165" t="s">
        <v>340</v>
      </c>
    </row>
    <row r="10826" spans="1:31" hidden="1">
      <c r="A10826" s="157" t="s">
        <v>580</v>
      </c>
      <c r="P10826" s="157" t="s">
        <v>572</v>
      </c>
      <c r="U10826" s="163">
        <v>0</v>
      </c>
      <c r="W10826" s="157" t="s">
        <v>579</v>
      </c>
      <c r="X10826" s="157" t="s">
        <v>187</v>
      </c>
      <c r="AE10826" s="165" t="s">
        <v>339</v>
      </c>
    </row>
    <row r="10827" spans="1:31" hidden="1">
      <c r="A10827" s="157" t="s">
        <v>580</v>
      </c>
      <c r="P10827" s="157" t="s">
        <v>572</v>
      </c>
      <c r="U10827" s="163">
        <v>0</v>
      </c>
      <c r="W10827" s="157" t="s">
        <v>579</v>
      </c>
      <c r="X10827" s="157" t="s">
        <v>187</v>
      </c>
      <c r="AE10827" s="165" t="s">
        <v>368</v>
      </c>
    </row>
    <row r="10828" spans="1:31" hidden="1">
      <c r="A10828" s="157" t="s">
        <v>580</v>
      </c>
      <c r="P10828" s="157" t="s">
        <v>572</v>
      </c>
      <c r="U10828" s="163">
        <v>0</v>
      </c>
      <c r="W10828" s="157" t="s">
        <v>579</v>
      </c>
      <c r="X10828" s="157" t="s">
        <v>187</v>
      </c>
      <c r="AE10828" s="165" t="s">
        <v>371</v>
      </c>
    </row>
    <row r="10829" spans="1:31" hidden="1">
      <c r="A10829" s="157" t="s">
        <v>580</v>
      </c>
      <c r="P10829" s="157" t="s">
        <v>572</v>
      </c>
      <c r="U10829" s="163">
        <v>0</v>
      </c>
      <c r="W10829" s="157" t="s">
        <v>579</v>
      </c>
      <c r="X10829" s="157" t="s">
        <v>187</v>
      </c>
      <c r="AE10829" s="165" t="s">
        <v>370</v>
      </c>
    </row>
    <row r="10830" spans="1:31" hidden="1">
      <c r="A10830" s="157" t="s">
        <v>580</v>
      </c>
      <c r="P10830" s="157" t="s">
        <v>572</v>
      </c>
      <c r="U10830" s="163">
        <v>0</v>
      </c>
      <c r="W10830" s="157" t="s">
        <v>579</v>
      </c>
      <c r="X10830" s="157" t="s">
        <v>187</v>
      </c>
      <c r="AE10830" s="165" t="s">
        <v>369</v>
      </c>
    </row>
    <row r="10831" spans="1:31" hidden="1">
      <c r="A10831" s="157" t="s">
        <v>580</v>
      </c>
      <c r="P10831" s="157" t="s">
        <v>572</v>
      </c>
      <c r="U10831" s="163">
        <v>0</v>
      </c>
      <c r="W10831" s="157" t="s">
        <v>579</v>
      </c>
      <c r="X10831" s="157" t="s">
        <v>187</v>
      </c>
      <c r="AE10831" s="165" t="s">
        <v>374</v>
      </c>
    </row>
    <row r="10832" spans="1:31" hidden="1">
      <c r="A10832" s="157" t="s">
        <v>580</v>
      </c>
      <c r="P10832" s="157" t="s">
        <v>572</v>
      </c>
      <c r="U10832" s="163">
        <v>0</v>
      </c>
      <c r="W10832" s="157" t="s">
        <v>579</v>
      </c>
      <c r="X10832" s="157" t="s">
        <v>187</v>
      </c>
      <c r="AE10832" s="165" t="s">
        <v>366</v>
      </c>
    </row>
    <row r="10833" spans="1:31" hidden="1">
      <c r="A10833" s="157" t="s">
        <v>580</v>
      </c>
      <c r="P10833" s="157" t="s">
        <v>572</v>
      </c>
      <c r="U10833" s="163">
        <v>0</v>
      </c>
      <c r="W10833" s="157" t="s">
        <v>579</v>
      </c>
      <c r="X10833" s="157" t="s">
        <v>187</v>
      </c>
      <c r="AE10833" s="165" t="s">
        <v>375</v>
      </c>
    </row>
    <row r="10834" spans="1:31" hidden="1">
      <c r="A10834" s="157" t="s">
        <v>580</v>
      </c>
      <c r="P10834" s="157" t="s">
        <v>572</v>
      </c>
      <c r="U10834" s="163">
        <v>0</v>
      </c>
      <c r="W10834" s="157" t="s">
        <v>579</v>
      </c>
      <c r="X10834" s="157" t="s">
        <v>187</v>
      </c>
      <c r="AE10834" s="165" t="s">
        <v>373</v>
      </c>
    </row>
    <row r="10835" spans="1:31" hidden="1">
      <c r="A10835" s="157" t="s">
        <v>580</v>
      </c>
      <c r="P10835" s="157" t="s">
        <v>572</v>
      </c>
      <c r="U10835" s="163">
        <v>0</v>
      </c>
      <c r="W10835" s="157" t="s">
        <v>579</v>
      </c>
      <c r="X10835" s="157" t="s">
        <v>187</v>
      </c>
      <c r="AE10835" s="165" t="s">
        <v>367</v>
      </c>
    </row>
    <row r="10836" spans="1:31" hidden="1">
      <c r="A10836" s="157" t="s">
        <v>580</v>
      </c>
      <c r="P10836" s="157" t="s">
        <v>572</v>
      </c>
      <c r="U10836" s="163">
        <v>0</v>
      </c>
      <c r="W10836" s="157" t="s">
        <v>579</v>
      </c>
      <c r="X10836" s="157" t="s">
        <v>187</v>
      </c>
      <c r="AE10836" s="165" t="s">
        <v>372</v>
      </c>
    </row>
    <row r="10837" spans="1:31" hidden="1">
      <c r="A10837" s="157" t="s">
        <v>580</v>
      </c>
      <c r="P10837" s="157" t="s">
        <v>572</v>
      </c>
      <c r="U10837" s="163">
        <v>0</v>
      </c>
      <c r="W10837" s="157" t="s">
        <v>579</v>
      </c>
      <c r="X10837" s="157" t="s">
        <v>187</v>
      </c>
      <c r="AE10837" s="165" t="s">
        <v>189</v>
      </c>
    </row>
    <row r="10838" spans="1:31" hidden="1">
      <c r="A10838" s="157" t="s">
        <v>580</v>
      </c>
      <c r="P10838" s="157" t="s">
        <v>572</v>
      </c>
      <c r="U10838" s="163">
        <v>0</v>
      </c>
      <c r="W10838" s="157" t="s">
        <v>579</v>
      </c>
      <c r="X10838" s="157" t="s">
        <v>187</v>
      </c>
      <c r="AE10838" s="165" t="s">
        <v>291</v>
      </c>
    </row>
    <row r="10839" spans="1:31" hidden="1">
      <c r="A10839" s="157" t="s">
        <v>580</v>
      </c>
      <c r="P10839" s="157" t="s">
        <v>572</v>
      </c>
      <c r="U10839" s="163">
        <v>0</v>
      </c>
      <c r="W10839" s="157" t="s">
        <v>579</v>
      </c>
      <c r="X10839" s="157" t="s">
        <v>187</v>
      </c>
      <c r="AE10839" s="165" t="s">
        <v>190</v>
      </c>
    </row>
    <row r="10840" spans="1:31" hidden="1">
      <c r="A10840" s="157" t="s">
        <v>580</v>
      </c>
      <c r="P10840" s="157" t="s">
        <v>572</v>
      </c>
      <c r="U10840" s="163">
        <v>0</v>
      </c>
      <c r="W10840" s="157" t="s">
        <v>579</v>
      </c>
      <c r="X10840" s="157" t="s">
        <v>187</v>
      </c>
      <c r="AE10840" s="165" t="s">
        <v>295</v>
      </c>
    </row>
    <row r="10841" spans="1:31" hidden="1">
      <c r="A10841" s="157" t="s">
        <v>580</v>
      </c>
      <c r="P10841" s="157" t="s">
        <v>572</v>
      </c>
      <c r="U10841" s="163">
        <v>0</v>
      </c>
      <c r="W10841" s="157" t="s">
        <v>579</v>
      </c>
      <c r="X10841" s="157" t="s">
        <v>187</v>
      </c>
      <c r="AE10841" s="165" t="s">
        <v>191</v>
      </c>
    </row>
    <row r="10842" spans="1:31" hidden="1">
      <c r="A10842" s="157" t="s">
        <v>580</v>
      </c>
      <c r="P10842" s="157" t="s">
        <v>572</v>
      </c>
      <c r="U10842" s="163">
        <v>0</v>
      </c>
      <c r="W10842" s="157" t="s">
        <v>579</v>
      </c>
      <c r="X10842" s="157" t="s">
        <v>187</v>
      </c>
      <c r="AE10842" s="165" t="s">
        <v>192</v>
      </c>
    </row>
    <row r="10843" spans="1:31" hidden="1">
      <c r="A10843" s="157" t="s">
        <v>580</v>
      </c>
      <c r="P10843" s="157" t="s">
        <v>572</v>
      </c>
      <c r="U10843" s="163">
        <v>0</v>
      </c>
      <c r="W10843" s="157" t="s">
        <v>579</v>
      </c>
      <c r="X10843" s="157" t="s">
        <v>187</v>
      </c>
      <c r="AE10843" s="165" t="s">
        <v>306</v>
      </c>
    </row>
    <row r="10844" spans="1:31" hidden="1">
      <c r="A10844" s="157" t="s">
        <v>580</v>
      </c>
      <c r="P10844" s="157" t="s">
        <v>572</v>
      </c>
      <c r="U10844" s="163">
        <v>0</v>
      </c>
      <c r="W10844" s="157" t="s">
        <v>579</v>
      </c>
      <c r="X10844" s="157" t="s">
        <v>187</v>
      </c>
      <c r="AE10844" s="165" t="s">
        <v>193</v>
      </c>
    </row>
    <row r="10845" spans="1:31" hidden="1">
      <c r="A10845" s="157" t="s">
        <v>580</v>
      </c>
      <c r="P10845" s="157" t="s">
        <v>572</v>
      </c>
      <c r="U10845" s="163">
        <v>0</v>
      </c>
      <c r="W10845" s="157" t="s">
        <v>579</v>
      </c>
      <c r="X10845" s="157" t="s">
        <v>187</v>
      </c>
      <c r="AE10845" s="165" t="s">
        <v>194</v>
      </c>
    </row>
    <row r="10846" spans="1:31" hidden="1">
      <c r="A10846" s="157" t="s">
        <v>580</v>
      </c>
      <c r="P10846" s="157" t="s">
        <v>572</v>
      </c>
      <c r="U10846" s="163">
        <v>0</v>
      </c>
      <c r="W10846" s="157" t="s">
        <v>579</v>
      </c>
      <c r="X10846" s="157" t="s">
        <v>187</v>
      </c>
      <c r="AE10846" s="165" t="s">
        <v>196</v>
      </c>
    </row>
    <row r="10847" spans="1:31" hidden="1">
      <c r="A10847" s="157" t="s">
        <v>580</v>
      </c>
      <c r="P10847" s="157" t="s">
        <v>572</v>
      </c>
      <c r="U10847" s="163">
        <v>0</v>
      </c>
      <c r="W10847" s="157" t="s">
        <v>579</v>
      </c>
      <c r="X10847" s="157" t="s">
        <v>187</v>
      </c>
      <c r="AE10847" s="165" t="s">
        <v>201</v>
      </c>
    </row>
    <row r="10848" spans="1:31" hidden="1">
      <c r="A10848" s="157" t="s">
        <v>580</v>
      </c>
      <c r="P10848" s="157" t="s">
        <v>572</v>
      </c>
      <c r="U10848" s="163">
        <v>0</v>
      </c>
      <c r="W10848" s="157" t="s">
        <v>579</v>
      </c>
      <c r="X10848" s="157" t="s">
        <v>187</v>
      </c>
      <c r="AE10848" s="165" t="s">
        <v>202</v>
      </c>
    </row>
    <row r="10849" spans="1:31" hidden="1">
      <c r="A10849" s="157" t="s">
        <v>580</v>
      </c>
      <c r="P10849" s="157" t="s">
        <v>572</v>
      </c>
      <c r="U10849" s="163">
        <v>0</v>
      </c>
      <c r="W10849" s="157" t="s">
        <v>579</v>
      </c>
      <c r="X10849" s="157" t="s">
        <v>187</v>
      </c>
      <c r="AE10849" s="165" t="s">
        <v>303</v>
      </c>
    </row>
    <row r="10850" spans="1:31" hidden="1">
      <c r="A10850" s="157" t="s">
        <v>580</v>
      </c>
      <c r="P10850" s="157" t="s">
        <v>572</v>
      </c>
      <c r="U10850" s="163">
        <v>0</v>
      </c>
      <c r="W10850" s="157" t="s">
        <v>579</v>
      </c>
      <c r="X10850" s="157" t="s">
        <v>187</v>
      </c>
      <c r="AE10850" s="165" t="s">
        <v>219</v>
      </c>
    </row>
    <row r="10851" spans="1:31" hidden="1">
      <c r="A10851" s="157" t="s">
        <v>580</v>
      </c>
      <c r="P10851" s="157" t="s">
        <v>572</v>
      </c>
      <c r="U10851" s="163">
        <v>0</v>
      </c>
      <c r="W10851" s="157" t="s">
        <v>579</v>
      </c>
      <c r="X10851" s="157" t="s">
        <v>187</v>
      </c>
      <c r="AE10851" s="165" t="s">
        <v>221</v>
      </c>
    </row>
    <row r="10852" spans="1:31" hidden="1">
      <c r="A10852" s="157" t="s">
        <v>580</v>
      </c>
      <c r="P10852" s="157" t="s">
        <v>572</v>
      </c>
      <c r="U10852" s="163">
        <v>0</v>
      </c>
      <c r="W10852" s="157" t="s">
        <v>579</v>
      </c>
      <c r="X10852" s="157" t="s">
        <v>187</v>
      </c>
      <c r="AE10852" s="165" t="s">
        <v>222</v>
      </c>
    </row>
    <row r="10853" spans="1:31" hidden="1">
      <c r="A10853" s="157" t="s">
        <v>580</v>
      </c>
      <c r="P10853" s="157" t="s">
        <v>572</v>
      </c>
      <c r="U10853" s="163">
        <v>0</v>
      </c>
      <c r="W10853" s="157" t="s">
        <v>579</v>
      </c>
      <c r="X10853" s="157" t="s">
        <v>187</v>
      </c>
      <c r="AE10853" s="165" t="s">
        <v>225</v>
      </c>
    </row>
    <row r="10854" spans="1:31" hidden="1">
      <c r="A10854" s="157" t="s">
        <v>580</v>
      </c>
      <c r="P10854" s="157" t="s">
        <v>572</v>
      </c>
      <c r="U10854" s="163">
        <v>0</v>
      </c>
      <c r="W10854" s="157" t="s">
        <v>579</v>
      </c>
      <c r="X10854" s="157" t="s">
        <v>187</v>
      </c>
      <c r="AE10854" s="165" t="s">
        <v>226</v>
      </c>
    </row>
    <row r="10855" spans="1:31" hidden="1">
      <c r="A10855" s="157" t="s">
        <v>580</v>
      </c>
      <c r="P10855" s="157" t="s">
        <v>572</v>
      </c>
      <c r="U10855" s="163">
        <v>0</v>
      </c>
      <c r="W10855" s="157" t="s">
        <v>579</v>
      </c>
      <c r="X10855" s="157" t="s">
        <v>187</v>
      </c>
      <c r="AE10855" s="165" t="s">
        <v>300</v>
      </c>
    </row>
    <row r="10856" spans="1:31" hidden="1">
      <c r="A10856" s="157" t="s">
        <v>580</v>
      </c>
      <c r="P10856" s="157" t="s">
        <v>572</v>
      </c>
      <c r="U10856" s="163">
        <v>0</v>
      </c>
      <c r="W10856" s="157" t="s">
        <v>579</v>
      </c>
      <c r="X10856" s="157" t="s">
        <v>187</v>
      </c>
      <c r="AE10856" s="165" t="s">
        <v>231</v>
      </c>
    </row>
    <row r="10857" spans="1:31" hidden="1">
      <c r="A10857" s="157" t="s">
        <v>580</v>
      </c>
      <c r="P10857" s="157" t="s">
        <v>572</v>
      </c>
      <c r="U10857" s="163">
        <v>0</v>
      </c>
      <c r="W10857" s="157" t="s">
        <v>579</v>
      </c>
      <c r="X10857" s="157" t="s">
        <v>187</v>
      </c>
      <c r="AE10857" s="165" t="s">
        <v>251</v>
      </c>
    </row>
    <row r="10858" spans="1:31" hidden="1">
      <c r="A10858" s="157" t="s">
        <v>580</v>
      </c>
      <c r="P10858" s="157" t="s">
        <v>572</v>
      </c>
      <c r="U10858" s="163">
        <v>0</v>
      </c>
      <c r="W10858" s="157" t="s">
        <v>579</v>
      </c>
      <c r="X10858" s="157" t="s">
        <v>187</v>
      </c>
      <c r="AE10858" s="165" t="s">
        <v>252</v>
      </c>
    </row>
    <row r="10859" spans="1:31" hidden="1">
      <c r="A10859" s="157" t="s">
        <v>580</v>
      </c>
      <c r="P10859" s="157" t="s">
        <v>572</v>
      </c>
      <c r="U10859" s="163">
        <v>0</v>
      </c>
      <c r="W10859" s="157" t="s">
        <v>579</v>
      </c>
      <c r="X10859" s="157" t="s">
        <v>187</v>
      </c>
      <c r="AE10859" s="165" t="s">
        <v>273</v>
      </c>
    </row>
    <row r="10860" spans="1:31" hidden="1">
      <c r="A10860" s="157" t="s">
        <v>580</v>
      </c>
      <c r="P10860" s="157" t="s">
        <v>572</v>
      </c>
      <c r="U10860" s="163">
        <v>0</v>
      </c>
      <c r="W10860" s="157" t="s">
        <v>579</v>
      </c>
      <c r="X10860" s="157" t="s">
        <v>187</v>
      </c>
      <c r="AE10860" s="165" t="s">
        <v>274</v>
      </c>
    </row>
    <row r="10861" spans="1:31" hidden="1">
      <c r="A10861" s="157" t="s">
        <v>580</v>
      </c>
      <c r="P10861" s="157" t="s">
        <v>572</v>
      </c>
      <c r="U10861" s="163">
        <v>0</v>
      </c>
      <c r="W10861" s="157" t="s">
        <v>579</v>
      </c>
      <c r="X10861" s="157" t="s">
        <v>187</v>
      </c>
      <c r="AE10861" s="165" t="s">
        <v>275</v>
      </c>
    </row>
    <row r="10862" spans="1:31" hidden="1">
      <c r="A10862" s="157" t="s">
        <v>580</v>
      </c>
      <c r="P10862" s="157" t="s">
        <v>572</v>
      </c>
      <c r="U10862" s="163">
        <v>0</v>
      </c>
      <c r="W10862" s="157" t="s">
        <v>579</v>
      </c>
      <c r="X10862" s="157" t="s">
        <v>187</v>
      </c>
      <c r="AE10862" s="165" t="s">
        <v>541</v>
      </c>
    </row>
    <row r="10863" spans="1:31" hidden="1">
      <c r="A10863" s="157" t="s">
        <v>580</v>
      </c>
      <c r="P10863" s="157" t="s">
        <v>572</v>
      </c>
      <c r="U10863" s="163">
        <v>0</v>
      </c>
      <c r="W10863" s="157" t="s">
        <v>579</v>
      </c>
      <c r="X10863" s="157" t="s">
        <v>187</v>
      </c>
      <c r="AE10863" s="165" t="s">
        <v>287</v>
      </c>
    </row>
    <row r="10864" spans="1:31" hidden="1">
      <c r="A10864" s="157" t="s">
        <v>580</v>
      </c>
      <c r="P10864" s="157" t="s">
        <v>572</v>
      </c>
      <c r="U10864" s="163">
        <v>0</v>
      </c>
      <c r="W10864" s="157" t="s">
        <v>579</v>
      </c>
      <c r="X10864" s="157" t="s">
        <v>187</v>
      </c>
      <c r="AE10864" s="165" t="s">
        <v>199</v>
      </c>
    </row>
    <row r="10865" spans="1:31" hidden="1">
      <c r="A10865" s="157" t="s">
        <v>580</v>
      </c>
      <c r="P10865" s="157" t="s">
        <v>572</v>
      </c>
      <c r="U10865" s="163">
        <v>0</v>
      </c>
      <c r="W10865" s="157" t="s">
        <v>579</v>
      </c>
      <c r="X10865" s="157" t="s">
        <v>187</v>
      </c>
      <c r="AE10865" s="165" t="s">
        <v>288</v>
      </c>
    </row>
    <row r="10866" spans="1:31" hidden="1">
      <c r="A10866" s="157" t="s">
        <v>580</v>
      </c>
      <c r="P10866" s="157" t="s">
        <v>572</v>
      </c>
      <c r="U10866" s="163">
        <v>0</v>
      </c>
      <c r="W10866" s="157" t="s">
        <v>579</v>
      </c>
      <c r="X10866" s="157" t="s">
        <v>187</v>
      </c>
      <c r="AE10866" s="165" t="s">
        <v>200</v>
      </c>
    </row>
    <row r="10867" spans="1:31" hidden="1">
      <c r="A10867" s="157" t="s">
        <v>580</v>
      </c>
      <c r="P10867" s="157" t="s">
        <v>572</v>
      </c>
      <c r="U10867" s="163">
        <v>0</v>
      </c>
      <c r="W10867" s="157" t="s">
        <v>579</v>
      </c>
      <c r="X10867" s="157" t="s">
        <v>187</v>
      </c>
      <c r="AE10867" s="165" t="s">
        <v>220</v>
      </c>
    </row>
    <row r="10868" spans="1:31" hidden="1">
      <c r="A10868" s="157" t="s">
        <v>580</v>
      </c>
      <c r="P10868" s="157" t="s">
        <v>572</v>
      </c>
      <c r="U10868" s="163">
        <v>0</v>
      </c>
      <c r="W10868" s="157" t="s">
        <v>579</v>
      </c>
      <c r="X10868" s="157" t="s">
        <v>187</v>
      </c>
      <c r="AE10868" s="165" t="s">
        <v>301</v>
      </c>
    </row>
    <row r="10869" spans="1:31" hidden="1">
      <c r="A10869" s="157" t="s">
        <v>580</v>
      </c>
      <c r="P10869" s="157" t="s">
        <v>572</v>
      </c>
      <c r="U10869" s="163">
        <v>0</v>
      </c>
      <c r="W10869" s="157" t="s">
        <v>579</v>
      </c>
      <c r="X10869" s="157" t="s">
        <v>187</v>
      </c>
      <c r="AE10869" s="165" t="s">
        <v>223</v>
      </c>
    </row>
    <row r="10870" spans="1:31" hidden="1">
      <c r="A10870" s="157" t="s">
        <v>580</v>
      </c>
      <c r="P10870" s="157" t="s">
        <v>572</v>
      </c>
      <c r="U10870" s="163">
        <v>0</v>
      </c>
      <c r="W10870" s="157" t="s">
        <v>579</v>
      </c>
      <c r="X10870" s="157" t="s">
        <v>187</v>
      </c>
      <c r="AE10870" s="165" t="s">
        <v>296</v>
      </c>
    </row>
    <row r="10871" spans="1:31" hidden="1">
      <c r="A10871" s="157" t="s">
        <v>580</v>
      </c>
      <c r="P10871" s="157" t="s">
        <v>572</v>
      </c>
      <c r="U10871" s="163">
        <v>0</v>
      </c>
      <c r="W10871" s="157" t="s">
        <v>579</v>
      </c>
      <c r="X10871" s="157" t="s">
        <v>187</v>
      </c>
      <c r="AE10871" s="165" t="s">
        <v>229</v>
      </c>
    </row>
    <row r="10872" spans="1:31" hidden="1">
      <c r="A10872" s="157" t="s">
        <v>580</v>
      </c>
      <c r="P10872" s="157" t="s">
        <v>572</v>
      </c>
      <c r="U10872" s="163">
        <v>0</v>
      </c>
      <c r="W10872" s="157" t="s">
        <v>579</v>
      </c>
      <c r="X10872" s="157" t="s">
        <v>187</v>
      </c>
      <c r="AE10872" s="165" t="s">
        <v>289</v>
      </c>
    </row>
    <row r="10873" spans="1:31" hidden="1">
      <c r="A10873" s="157" t="s">
        <v>580</v>
      </c>
      <c r="P10873" s="157" t="s">
        <v>572</v>
      </c>
      <c r="U10873" s="163">
        <v>0</v>
      </c>
      <c r="W10873" s="157" t="s">
        <v>579</v>
      </c>
      <c r="X10873" s="157" t="s">
        <v>187</v>
      </c>
      <c r="AE10873" s="165" t="s">
        <v>286</v>
      </c>
    </row>
    <row r="10874" spans="1:31" hidden="1">
      <c r="A10874" s="157" t="s">
        <v>580</v>
      </c>
      <c r="P10874" s="157" t="s">
        <v>572</v>
      </c>
      <c r="U10874" s="163">
        <v>0</v>
      </c>
      <c r="W10874" s="157" t="s">
        <v>579</v>
      </c>
      <c r="X10874" s="157" t="s">
        <v>187</v>
      </c>
      <c r="AE10874" s="165" t="s">
        <v>232</v>
      </c>
    </row>
    <row r="10875" spans="1:31" hidden="1">
      <c r="A10875" s="157" t="s">
        <v>580</v>
      </c>
      <c r="P10875" s="157" t="s">
        <v>572</v>
      </c>
      <c r="U10875" s="163">
        <v>0</v>
      </c>
      <c r="W10875" s="157" t="s">
        <v>579</v>
      </c>
      <c r="X10875" s="157" t="s">
        <v>187</v>
      </c>
      <c r="AE10875" s="165" t="s">
        <v>233</v>
      </c>
    </row>
    <row r="10876" spans="1:31" hidden="1">
      <c r="A10876" s="157" t="s">
        <v>580</v>
      </c>
      <c r="P10876" s="157" t="s">
        <v>572</v>
      </c>
      <c r="U10876" s="163">
        <v>0</v>
      </c>
      <c r="W10876" s="157" t="s">
        <v>579</v>
      </c>
      <c r="X10876" s="157" t="s">
        <v>187</v>
      </c>
      <c r="AE10876" s="165" t="s">
        <v>234</v>
      </c>
    </row>
    <row r="10877" spans="1:31" hidden="1">
      <c r="A10877" s="157" t="s">
        <v>580</v>
      </c>
      <c r="P10877" s="157" t="s">
        <v>572</v>
      </c>
      <c r="U10877" s="163">
        <v>0</v>
      </c>
      <c r="W10877" s="157" t="s">
        <v>579</v>
      </c>
      <c r="X10877" s="157" t="s">
        <v>187</v>
      </c>
      <c r="AE10877" s="165" t="s">
        <v>293</v>
      </c>
    </row>
    <row r="10878" spans="1:31" hidden="1">
      <c r="A10878" s="157" t="s">
        <v>580</v>
      </c>
      <c r="P10878" s="157" t="s">
        <v>572</v>
      </c>
      <c r="U10878" s="163">
        <v>0</v>
      </c>
      <c r="W10878" s="157" t="s">
        <v>579</v>
      </c>
      <c r="X10878" s="157" t="s">
        <v>187</v>
      </c>
      <c r="AE10878" s="165" t="s">
        <v>235</v>
      </c>
    </row>
    <row r="10879" spans="1:31" hidden="1">
      <c r="A10879" s="157" t="s">
        <v>580</v>
      </c>
      <c r="P10879" s="157" t="s">
        <v>572</v>
      </c>
      <c r="U10879" s="163">
        <v>0</v>
      </c>
      <c r="W10879" s="157" t="s">
        <v>579</v>
      </c>
      <c r="X10879" s="157" t="s">
        <v>187</v>
      </c>
      <c r="AE10879" s="165" t="s">
        <v>237</v>
      </c>
    </row>
    <row r="10880" spans="1:31" hidden="1">
      <c r="A10880" s="157" t="s">
        <v>580</v>
      </c>
      <c r="P10880" s="157" t="s">
        <v>572</v>
      </c>
      <c r="U10880" s="163">
        <v>0</v>
      </c>
      <c r="W10880" s="157" t="s">
        <v>579</v>
      </c>
      <c r="X10880" s="157" t="s">
        <v>187</v>
      </c>
      <c r="AE10880" s="165" t="s">
        <v>239</v>
      </c>
    </row>
    <row r="10881" spans="1:31" hidden="1">
      <c r="A10881" s="157" t="s">
        <v>580</v>
      </c>
      <c r="P10881" s="157" t="s">
        <v>572</v>
      </c>
      <c r="U10881" s="163">
        <v>0</v>
      </c>
      <c r="W10881" s="157" t="s">
        <v>579</v>
      </c>
      <c r="X10881" s="157" t="s">
        <v>187</v>
      </c>
      <c r="AE10881" s="165" t="s">
        <v>302</v>
      </c>
    </row>
    <row r="10882" spans="1:31" hidden="1">
      <c r="A10882" s="157" t="s">
        <v>580</v>
      </c>
      <c r="P10882" s="157" t="s">
        <v>572</v>
      </c>
      <c r="U10882" s="163">
        <v>0</v>
      </c>
      <c r="W10882" s="157" t="s">
        <v>579</v>
      </c>
      <c r="X10882" s="157" t="s">
        <v>187</v>
      </c>
      <c r="AE10882" s="165" t="s">
        <v>240</v>
      </c>
    </row>
    <row r="10883" spans="1:31" hidden="1">
      <c r="A10883" s="157" t="s">
        <v>580</v>
      </c>
      <c r="P10883" s="157" t="s">
        <v>572</v>
      </c>
      <c r="U10883" s="163">
        <v>0</v>
      </c>
      <c r="W10883" s="157" t="s">
        <v>579</v>
      </c>
      <c r="X10883" s="157" t="s">
        <v>187</v>
      </c>
      <c r="AE10883" s="165" t="s">
        <v>241</v>
      </c>
    </row>
    <row r="10884" spans="1:31" hidden="1">
      <c r="A10884" s="157" t="s">
        <v>580</v>
      </c>
      <c r="P10884" s="157" t="s">
        <v>572</v>
      </c>
      <c r="U10884" s="163">
        <v>0</v>
      </c>
      <c r="W10884" s="157" t="s">
        <v>579</v>
      </c>
      <c r="X10884" s="157" t="s">
        <v>187</v>
      </c>
      <c r="AE10884" s="165" t="s">
        <v>242</v>
      </c>
    </row>
    <row r="10885" spans="1:31" hidden="1">
      <c r="A10885" s="157" t="s">
        <v>580</v>
      </c>
      <c r="P10885" s="157" t="s">
        <v>572</v>
      </c>
      <c r="U10885" s="163">
        <v>0</v>
      </c>
      <c r="W10885" s="157" t="s">
        <v>579</v>
      </c>
      <c r="X10885" s="157" t="s">
        <v>187</v>
      </c>
      <c r="AE10885" s="165" t="s">
        <v>243</v>
      </c>
    </row>
    <row r="10886" spans="1:31" hidden="1">
      <c r="A10886" s="157" t="s">
        <v>580</v>
      </c>
      <c r="P10886" s="157" t="s">
        <v>572</v>
      </c>
      <c r="U10886" s="163">
        <v>0</v>
      </c>
      <c r="W10886" s="157" t="s">
        <v>579</v>
      </c>
      <c r="X10886" s="157" t="s">
        <v>187</v>
      </c>
      <c r="AE10886" s="165" t="s">
        <v>304</v>
      </c>
    </row>
    <row r="10887" spans="1:31" hidden="1">
      <c r="A10887" s="157" t="s">
        <v>580</v>
      </c>
      <c r="P10887" s="157" t="s">
        <v>572</v>
      </c>
      <c r="U10887" s="163">
        <v>0</v>
      </c>
      <c r="W10887" s="157" t="s">
        <v>579</v>
      </c>
      <c r="X10887" s="157" t="s">
        <v>187</v>
      </c>
      <c r="AE10887" s="165" t="s">
        <v>244</v>
      </c>
    </row>
    <row r="10888" spans="1:31" hidden="1">
      <c r="A10888" s="157" t="s">
        <v>580</v>
      </c>
      <c r="P10888" s="157" t="s">
        <v>572</v>
      </c>
      <c r="U10888" s="163">
        <v>0</v>
      </c>
      <c r="W10888" s="157" t="s">
        <v>579</v>
      </c>
      <c r="X10888" s="157" t="s">
        <v>187</v>
      </c>
      <c r="AE10888" s="165" t="s">
        <v>246</v>
      </c>
    </row>
    <row r="10889" spans="1:31" hidden="1">
      <c r="A10889" s="157" t="s">
        <v>580</v>
      </c>
      <c r="P10889" s="157" t="s">
        <v>572</v>
      </c>
      <c r="U10889" s="163">
        <v>0</v>
      </c>
      <c r="W10889" s="157" t="s">
        <v>579</v>
      </c>
      <c r="X10889" s="157" t="s">
        <v>187</v>
      </c>
      <c r="AE10889" s="165" t="s">
        <v>247</v>
      </c>
    </row>
    <row r="10890" spans="1:31" hidden="1">
      <c r="A10890" s="157" t="s">
        <v>580</v>
      </c>
      <c r="P10890" s="157" t="s">
        <v>572</v>
      </c>
      <c r="U10890" s="163">
        <v>0</v>
      </c>
      <c r="W10890" s="157" t="s">
        <v>579</v>
      </c>
      <c r="X10890" s="157" t="s">
        <v>187</v>
      </c>
      <c r="AE10890" s="165" t="s">
        <v>294</v>
      </c>
    </row>
    <row r="10891" spans="1:31" hidden="1">
      <c r="A10891" s="157" t="s">
        <v>580</v>
      </c>
      <c r="P10891" s="157" t="s">
        <v>572</v>
      </c>
      <c r="U10891" s="163">
        <v>0</v>
      </c>
      <c r="W10891" s="157" t="s">
        <v>579</v>
      </c>
      <c r="X10891" s="157" t="s">
        <v>187</v>
      </c>
      <c r="AE10891" s="165" t="s">
        <v>307</v>
      </c>
    </row>
    <row r="10892" spans="1:31" hidden="1">
      <c r="A10892" s="157" t="s">
        <v>580</v>
      </c>
      <c r="P10892" s="157" t="s">
        <v>572</v>
      </c>
      <c r="U10892" s="163">
        <v>0</v>
      </c>
      <c r="W10892" s="157" t="s">
        <v>579</v>
      </c>
      <c r="X10892" s="157" t="s">
        <v>187</v>
      </c>
      <c r="AE10892" s="165" t="s">
        <v>248</v>
      </c>
    </row>
    <row r="10893" spans="1:31" hidden="1">
      <c r="A10893" s="157" t="s">
        <v>580</v>
      </c>
      <c r="P10893" s="157" t="s">
        <v>572</v>
      </c>
      <c r="U10893" s="163">
        <v>0</v>
      </c>
      <c r="W10893" s="157" t="s">
        <v>579</v>
      </c>
      <c r="X10893" s="157" t="s">
        <v>187</v>
      </c>
      <c r="AE10893" s="165" t="s">
        <v>249</v>
      </c>
    </row>
    <row r="10894" spans="1:31" hidden="1">
      <c r="A10894" s="157" t="s">
        <v>580</v>
      </c>
      <c r="P10894" s="157" t="s">
        <v>572</v>
      </c>
      <c r="U10894" s="163">
        <v>0</v>
      </c>
      <c r="W10894" s="157" t="s">
        <v>579</v>
      </c>
      <c r="X10894" s="157" t="s">
        <v>187</v>
      </c>
      <c r="AE10894" s="165" t="s">
        <v>308</v>
      </c>
    </row>
    <row r="10895" spans="1:31" hidden="1">
      <c r="A10895" s="157" t="s">
        <v>580</v>
      </c>
      <c r="P10895" s="157" t="s">
        <v>572</v>
      </c>
      <c r="U10895" s="163">
        <v>0</v>
      </c>
      <c r="W10895" s="157" t="s">
        <v>579</v>
      </c>
      <c r="X10895" s="157" t="s">
        <v>187</v>
      </c>
      <c r="AE10895" s="165" t="s">
        <v>250</v>
      </c>
    </row>
    <row r="10896" spans="1:31" hidden="1">
      <c r="A10896" s="157" t="s">
        <v>580</v>
      </c>
      <c r="P10896" s="157" t="s">
        <v>572</v>
      </c>
      <c r="U10896" s="163">
        <v>0</v>
      </c>
      <c r="W10896" s="157" t="s">
        <v>579</v>
      </c>
      <c r="X10896" s="157" t="s">
        <v>187</v>
      </c>
      <c r="AE10896" s="165" t="s">
        <v>272</v>
      </c>
    </row>
    <row r="10897" spans="1:31" hidden="1">
      <c r="A10897" s="157" t="s">
        <v>580</v>
      </c>
      <c r="P10897" s="157" t="s">
        <v>572</v>
      </c>
      <c r="U10897" s="163">
        <v>0</v>
      </c>
      <c r="W10897" s="157" t="s">
        <v>579</v>
      </c>
      <c r="X10897" s="157" t="s">
        <v>187</v>
      </c>
      <c r="AE10897" s="165" t="s">
        <v>276</v>
      </c>
    </row>
    <row r="10898" spans="1:31" hidden="1">
      <c r="A10898" s="157" t="s">
        <v>580</v>
      </c>
      <c r="P10898" s="157" t="s">
        <v>572</v>
      </c>
      <c r="U10898" s="163">
        <v>0</v>
      </c>
      <c r="W10898" s="157" t="s">
        <v>579</v>
      </c>
      <c r="X10898" s="157" t="s">
        <v>187</v>
      </c>
      <c r="AE10898" s="165" t="s">
        <v>277</v>
      </c>
    </row>
    <row r="10899" spans="1:31" hidden="1">
      <c r="A10899" s="157" t="s">
        <v>580</v>
      </c>
      <c r="P10899" s="157" t="s">
        <v>572</v>
      </c>
      <c r="U10899" s="163">
        <v>0</v>
      </c>
      <c r="W10899" s="157" t="s">
        <v>579</v>
      </c>
      <c r="X10899" s="157" t="s">
        <v>187</v>
      </c>
      <c r="AE10899" s="165" t="s">
        <v>278</v>
      </c>
    </row>
    <row r="10900" spans="1:31" hidden="1">
      <c r="A10900" s="157" t="s">
        <v>580</v>
      </c>
      <c r="P10900" s="157" t="s">
        <v>572</v>
      </c>
      <c r="U10900" s="163">
        <v>0</v>
      </c>
      <c r="W10900" s="157" t="s">
        <v>579</v>
      </c>
      <c r="X10900" s="157" t="s">
        <v>187</v>
      </c>
      <c r="AE10900" s="165" t="s">
        <v>279</v>
      </c>
    </row>
    <row r="10901" spans="1:31" hidden="1">
      <c r="A10901" s="157" t="s">
        <v>580</v>
      </c>
      <c r="P10901" s="157" t="s">
        <v>572</v>
      </c>
      <c r="U10901" s="163">
        <v>0</v>
      </c>
      <c r="W10901" s="157" t="s">
        <v>579</v>
      </c>
      <c r="X10901" s="157" t="s">
        <v>187</v>
      </c>
      <c r="AE10901" s="165" t="s">
        <v>284</v>
      </c>
    </row>
    <row r="10902" spans="1:31" hidden="1">
      <c r="A10902" s="157" t="s">
        <v>580</v>
      </c>
      <c r="P10902" s="157" t="s">
        <v>572</v>
      </c>
      <c r="U10902" s="163">
        <v>0</v>
      </c>
      <c r="W10902" s="157" t="s">
        <v>579</v>
      </c>
      <c r="X10902" s="157" t="s">
        <v>187</v>
      </c>
      <c r="AE10902" s="165" t="s">
        <v>290</v>
      </c>
    </row>
    <row r="10903" spans="1:31" hidden="1">
      <c r="A10903" s="157" t="s">
        <v>580</v>
      </c>
      <c r="P10903" s="157" t="s">
        <v>572</v>
      </c>
      <c r="U10903" s="163">
        <v>0</v>
      </c>
      <c r="W10903" s="157" t="s">
        <v>579</v>
      </c>
      <c r="X10903" s="157" t="s">
        <v>187</v>
      </c>
      <c r="AE10903" s="165" t="s">
        <v>285</v>
      </c>
    </row>
    <row r="10904" spans="1:31">
      <c r="A10904" s="157" t="s">
        <v>580</v>
      </c>
      <c r="P10904" s="157" t="s">
        <v>572</v>
      </c>
      <c r="U10904" s="163">
        <v>0</v>
      </c>
      <c r="W10904" s="157" t="s">
        <v>579</v>
      </c>
      <c r="X10904" s="157" t="s">
        <v>187</v>
      </c>
      <c r="AE10904" s="165" t="s">
        <v>195</v>
      </c>
    </row>
    <row r="10905" spans="1:31" hidden="1">
      <c r="A10905" s="157" t="s">
        <v>580</v>
      </c>
      <c r="P10905" s="157" t="s">
        <v>572</v>
      </c>
      <c r="U10905" s="163">
        <v>0</v>
      </c>
      <c r="W10905" s="157" t="s">
        <v>579</v>
      </c>
      <c r="X10905" s="157" t="s">
        <v>187</v>
      </c>
      <c r="AE10905" s="165" t="s">
        <v>197</v>
      </c>
    </row>
    <row r="10906" spans="1:31" hidden="1">
      <c r="A10906" s="157" t="s">
        <v>580</v>
      </c>
      <c r="P10906" s="157" t="s">
        <v>572</v>
      </c>
      <c r="U10906" s="163">
        <v>0</v>
      </c>
      <c r="W10906" s="157" t="s">
        <v>579</v>
      </c>
      <c r="X10906" s="157" t="s">
        <v>187</v>
      </c>
      <c r="AE10906" s="165" t="s">
        <v>203</v>
      </c>
    </row>
    <row r="10907" spans="1:31" hidden="1">
      <c r="A10907" s="157" t="s">
        <v>580</v>
      </c>
      <c r="P10907" s="157" t="s">
        <v>572</v>
      </c>
      <c r="U10907" s="163">
        <v>0</v>
      </c>
      <c r="W10907" s="157" t="s">
        <v>579</v>
      </c>
      <c r="X10907" s="157" t="s">
        <v>187</v>
      </c>
      <c r="AE10907" s="165" t="s">
        <v>204</v>
      </c>
    </row>
    <row r="10908" spans="1:31" hidden="1">
      <c r="A10908" s="157" t="s">
        <v>580</v>
      </c>
      <c r="P10908" s="157" t="s">
        <v>572</v>
      </c>
      <c r="U10908" s="163">
        <v>0</v>
      </c>
      <c r="W10908" s="157" t="s">
        <v>579</v>
      </c>
      <c r="X10908" s="157" t="s">
        <v>187</v>
      </c>
      <c r="AE10908" s="165" t="s">
        <v>205</v>
      </c>
    </row>
    <row r="10909" spans="1:31" hidden="1">
      <c r="A10909" s="157" t="s">
        <v>580</v>
      </c>
      <c r="P10909" s="157" t="s">
        <v>572</v>
      </c>
      <c r="U10909" s="163">
        <v>0</v>
      </c>
      <c r="W10909" s="157" t="s">
        <v>579</v>
      </c>
      <c r="X10909" s="157" t="s">
        <v>187</v>
      </c>
      <c r="AE10909" s="165" t="s">
        <v>206</v>
      </c>
    </row>
    <row r="10910" spans="1:31" hidden="1">
      <c r="A10910" s="157" t="s">
        <v>580</v>
      </c>
      <c r="P10910" s="157" t="s">
        <v>572</v>
      </c>
      <c r="U10910" s="163">
        <v>0</v>
      </c>
      <c r="W10910" s="157" t="s">
        <v>579</v>
      </c>
      <c r="X10910" s="157" t="s">
        <v>187</v>
      </c>
      <c r="AE10910" s="165" t="s">
        <v>207</v>
      </c>
    </row>
    <row r="10911" spans="1:31" hidden="1">
      <c r="A10911" s="157" t="s">
        <v>580</v>
      </c>
      <c r="P10911" s="157" t="s">
        <v>572</v>
      </c>
      <c r="U10911" s="163">
        <v>0</v>
      </c>
      <c r="W10911" s="157" t="s">
        <v>579</v>
      </c>
      <c r="X10911" s="157" t="s">
        <v>187</v>
      </c>
      <c r="AE10911" s="165" t="s">
        <v>305</v>
      </c>
    </row>
    <row r="10912" spans="1:31" hidden="1">
      <c r="A10912" s="157" t="s">
        <v>580</v>
      </c>
      <c r="P10912" s="157" t="s">
        <v>572</v>
      </c>
      <c r="U10912" s="163">
        <v>0</v>
      </c>
      <c r="W10912" s="157" t="s">
        <v>579</v>
      </c>
      <c r="X10912" s="157" t="s">
        <v>187</v>
      </c>
      <c r="AE10912" s="165" t="s">
        <v>208</v>
      </c>
    </row>
    <row r="10913" spans="1:31" hidden="1">
      <c r="A10913" s="157" t="s">
        <v>580</v>
      </c>
      <c r="P10913" s="157" t="s">
        <v>572</v>
      </c>
      <c r="U10913" s="163">
        <v>0</v>
      </c>
      <c r="W10913" s="157" t="s">
        <v>579</v>
      </c>
      <c r="X10913" s="157" t="s">
        <v>187</v>
      </c>
      <c r="AE10913" s="165" t="s">
        <v>209</v>
      </c>
    </row>
    <row r="10914" spans="1:31" hidden="1">
      <c r="A10914" s="157" t="s">
        <v>580</v>
      </c>
      <c r="P10914" s="157" t="s">
        <v>572</v>
      </c>
      <c r="U10914" s="163">
        <v>0</v>
      </c>
      <c r="W10914" s="157" t="s">
        <v>579</v>
      </c>
      <c r="X10914" s="157" t="s">
        <v>187</v>
      </c>
      <c r="AE10914" s="165" t="s">
        <v>210</v>
      </c>
    </row>
    <row r="10915" spans="1:31" hidden="1">
      <c r="A10915" s="157" t="s">
        <v>580</v>
      </c>
      <c r="P10915" s="157" t="s">
        <v>572</v>
      </c>
      <c r="U10915" s="163">
        <v>0</v>
      </c>
      <c r="W10915" s="157" t="s">
        <v>579</v>
      </c>
      <c r="X10915" s="157" t="s">
        <v>187</v>
      </c>
      <c r="AE10915" s="165" t="s">
        <v>297</v>
      </c>
    </row>
    <row r="10916" spans="1:31" hidden="1">
      <c r="A10916" s="157" t="s">
        <v>580</v>
      </c>
      <c r="P10916" s="157" t="s">
        <v>572</v>
      </c>
      <c r="U10916" s="163">
        <v>0</v>
      </c>
      <c r="W10916" s="157" t="s">
        <v>579</v>
      </c>
      <c r="X10916" s="157" t="s">
        <v>187</v>
      </c>
      <c r="AE10916" s="165" t="s">
        <v>211</v>
      </c>
    </row>
    <row r="10917" spans="1:31" hidden="1">
      <c r="A10917" s="157" t="s">
        <v>580</v>
      </c>
      <c r="P10917" s="157" t="s">
        <v>572</v>
      </c>
      <c r="U10917" s="163">
        <v>0</v>
      </c>
      <c r="W10917" s="157" t="s">
        <v>579</v>
      </c>
      <c r="X10917" s="157" t="s">
        <v>187</v>
      </c>
      <c r="AE10917" s="165" t="s">
        <v>212</v>
      </c>
    </row>
    <row r="10918" spans="1:31" hidden="1">
      <c r="A10918" s="157" t="s">
        <v>580</v>
      </c>
      <c r="P10918" s="157" t="s">
        <v>572</v>
      </c>
      <c r="U10918" s="163">
        <v>0</v>
      </c>
      <c r="W10918" s="157" t="s">
        <v>579</v>
      </c>
      <c r="X10918" s="157" t="s">
        <v>187</v>
      </c>
      <c r="AE10918" s="165" t="s">
        <v>213</v>
      </c>
    </row>
    <row r="10919" spans="1:31" hidden="1">
      <c r="A10919" s="157" t="s">
        <v>580</v>
      </c>
      <c r="P10919" s="157" t="s">
        <v>572</v>
      </c>
      <c r="U10919" s="163">
        <v>0</v>
      </c>
      <c r="W10919" s="157" t="s">
        <v>579</v>
      </c>
      <c r="X10919" s="157" t="s">
        <v>187</v>
      </c>
      <c r="AE10919" s="165" t="s">
        <v>214</v>
      </c>
    </row>
    <row r="10920" spans="1:31" hidden="1">
      <c r="A10920" s="157" t="s">
        <v>580</v>
      </c>
      <c r="P10920" s="157" t="s">
        <v>572</v>
      </c>
      <c r="U10920" s="163">
        <v>0</v>
      </c>
      <c r="W10920" s="157" t="s">
        <v>579</v>
      </c>
      <c r="X10920" s="157" t="s">
        <v>187</v>
      </c>
      <c r="AE10920" s="165" t="s">
        <v>215</v>
      </c>
    </row>
    <row r="10921" spans="1:31" hidden="1">
      <c r="A10921" s="157" t="s">
        <v>580</v>
      </c>
      <c r="P10921" s="157" t="s">
        <v>572</v>
      </c>
      <c r="U10921" s="163">
        <v>0</v>
      </c>
      <c r="W10921" s="157" t="s">
        <v>579</v>
      </c>
      <c r="X10921" s="157" t="s">
        <v>187</v>
      </c>
      <c r="AE10921" s="165" t="s">
        <v>216</v>
      </c>
    </row>
    <row r="10922" spans="1:31" hidden="1">
      <c r="A10922" s="157" t="s">
        <v>580</v>
      </c>
      <c r="P10922" s="157" t="s">
        <v>572</v>
      </c>
      <c r="U10922" s="163">
        <v>0</v>
      </c>
      <c r="W10922" s="157" t="s">
        <v>579</v>
      </c>
      <c r="X10922" s="157" t="s">
        <v>187</v>
      </c>
      <c r="AE10922" s="165" t="s">
        <v>218</v>
      </c>
    </row>
    <row r="10923" spans="1:31" hidden="1">
      <c r="A10923" s="157" t="s">
        <v>580</v>
      </c>
      <c r="P10923" s="157" t="s">
        <v>572</v>
      </c>
      <c r="U10923" s="163">
        <v>0</v>
      </c>
      <c r="W10923" s="157" t="s">
        <v>579</v>
      </c>
      <c r="X10923" s="157" t="s">
        <v>187</v>
      </c>
      <c r="AE10923" s="165" t="s">
        <v>253</v>
      </c>
    </row>
    <row r="10924" spans="1:31" hidden="1">
      <c r="A10924" s="157" t="s">
        <v>580</v>
      </c>
      <c r="P10924" s="157" t="s">
        <v>572</v>
      </c>
      <c r="U10924" s="163">
        <v>0</v>
      </c>
      <c r="W10924" s="157" t="s">
        <v>579</v>
      </c>
      <c r="X10924" s="157" t="s">
        <v>187</v>
      </c>
      <c r="AE10924" s="165" t="s">
        <v>254</v>
      </c>
    </row>
    <row r="10925" spans="1:31" hidden="1">
      <c r="A10925" s="157" t="s">
        <v>580</v>
      </c>
      <c r="P10925" s="157" t="s">
        <v>572</v>
      </c>
      <c r="U10925" s="163">
        <v>0</v>
      </c>
      <c r="W10925" s="157" t="s">
        <v>579</v>
      </c>
      <c r="X10925" s="157" t="s">
        <v>187</v>
      </c>
      <c r="AE10925" s="165" t="s">
        <v>255</v>
      </c>
    </row>
    <row r="10926" spans="1:31" hidden="1">
      <c r="A10926" s="157" t="s">
        <v>580</v>
      </c>
      <c r="P10926" s="157" t="s">
        <v>572</v>
      </c>
      <c r="U10926" s="163">
        <v>0</v>
      </c>
      <c r="W10926" s="157" t="s">
        <v>579</v>
      </c>
      <c r="X10926" s="157" t="s">
        <v>187</v>
      </c>
      <c r="AE10926" s="165" t="s">
        <v>256</v>
      </c>
    </row>
    <row r="10927" spans="1:31" hidden="1">
      <c r="A10927" s="157" t="s">
        <v>580</v>
      </c>
      <c r="P10927" s="157" t="s">
        <v>572</v>
      </c>
      <c r="U10927" s="163">
        <v>0</v>
      </c>
      <c r="W10927" s="157" t="s">
        <v>579</v>
      </c>
      <c r="X10927" s="157" t="s">
        <v>187</v>
      </c>
      <c r="AE10927" s="165" t="s">
        <v>257</v>
      </c>
    </row>
    <row r="10928" spans="1:31" hidden="1">
      <c r="A10928" s="157" t="s">
        <v>580</v>
      </c>
      <c r="P10928" s="157" t="s">
        <v>572</v>
      </c>
      <c r="U10928" s="163">
        <v>0</v>
      </c>
      <c r="W10928" s="157" t="s">
        <v>579</v>
      </c>
      <c r="X10928" s="157" t="s">
        <v>187</v>
      </c>
      <c r="AE10928" s="165" t="s">
        <v>258</v>
      </c>
    </row>
    <row r="10929" spans="1:31" hidden="1">
      <c r="A10929" s="157" t="s">
        <v>580</v>
      </c>
      <c r="P10929" s="157" t="s">
        <v>572</v>
      </c>
      <c r="U10929" s="163">
        <v>0</v>
      </c>
      <c r="W10929" s="157" t="s">
        <v>579</v>
      </c>
      <c r="X10929" s="157" t="s">
        <v>187</v>
      </c>
      <c r="AE10929" s="165" t="s">
        <v>260</v>
      </c>
    </row>
    <row r="10930" spans="1:31" hidden="1">
      <c r="A10930" s="157" t="s">
        <v>580</v>
      </c>
      <c r="P10930" s="157" t="s">
        <v>572</v>
      </c>
      <c r="U10930" s="163">
        <v>0</v>
      </c>
      <c r="W10930" s="157" t="s">
        <v>579</v>
      </c>
      <c r="X10930" s="157" t="s">
        <v>187</v>
      </c>
      <c r="AE10930" s="165" t="s">
        <v>261</v>
      </c>
    </row>
    <row r="10931" spans="1:31" hidden="1">
      <c r="A10931" s="157" t="s">
        <v>580</v>
      </c>
      <c r="P10931" s="157" t="s">
        <v>572</v>
      </c>
      <c r="U10931" s="163">
        <v>0</v>
      </c>
      <c r="W10931" s="157" t="s">
        <v>579</v>
      </c>
      <c r="X10931" s="157" t="s">
        <v>187</v>
      </c>
      <c r="AE10931" s="165" t="s">
        <v>262</v>
      </c>
    </row>
    <row r="10932" spans="1:31" hidden="1">
      <c r="A10932" s="157" t="s">
        <v>580</v>
      </c>
      <c r="P10932" s="157" t="s">
        <v>572</v>
      </c>
      <c r="U10932" s="163">
        <v>0</v>
      </c>
      <c r="W10932" s="157" t="s">
        <v>579</v>
      </c>
      <c r="X10932" s="157" t="s">
        <v>187</v>
      </c>
      <c r="AE10932" s="165" t="s">
        <v>263</v>
      </c>
    </row>
    <row r="10933" spans="1:31" hidden="1">
      <c r="A10933" s="157" t="s">
        <v>580</v>
      </c>
      <c r="P10933" s="157" t="s">
        <v>572</v>
      </c>
      <c r="U10933" s="163">
        <v>0</v>
      </c>
      <c r="W10933" s="157" t="s">
        <v>579</v>
      </c>
      <c r="X10933" s="157" t="s">
        <v>187</v>
      </c>
      <c r="AE10933" s="165" t="s">
        <v>264</v>
      </c>
    </row>
    <row r="10934" spans="1:31" hidden="1">
      <c r="A10934" s="157" t="s">
        <v>580</v>
      </c>
      <c r="P10934" s="157" t="s">
        <v>572</v>
      </c>
      <c r="U10934" s="163">
        <v>0</v>
      </c>
      <c r="W10934" s="157" t="s">
        <v>579</v>
      </c>
      <c r="X10934" s="157" t="s">
        <v>187</v>
      </c>
      <c r="AE10934" s="165" t="s">
        <v>265</v>
      </c>
    </row>
    <row r="10935" spans="1:31" hidden="1">
      <c r="A10935" s="157" t="s">
        <v>580</v>
      </c>
      <c r="P10935" s="157" t="s">
        <v>572</v>
      </c>
      <c r="U10935" s="163">
        <v>0</v>
      </c>
      <c r="W10935" s="157" t="s">
        <v>579</v>
      </c>
      <c r="X10935" s="157" t="s">
        <v>187</v>
      </c>
      <c r="AE10935" s="165" t="s">
        <v>266</v>
      </c>
    </row>
    <row r="10936" spans="1:31" hidden="1">
      <c r="A10936" s="157" t="s">
        <v>580</v>
      </c>
      <c r="P10936" s="157" t="s">
        <v>572</v>
      </c>
      <c r="U10936" s="163">
        <v>0</v>
      </c>
      <c r="W10936" s="157" t="s">
        <v>579</v>
      </c>
      <c r="X10936" s="157" t="s">
        <v>187</v>
      </c>
      <c r="AE10936" s="165" t="s">
        <v>267</v>
      </c>
    </row>
    <row r="10937" spans="1:31" hidden="1">
      <c r="A10937" s="157" t="s">
        <v>580</v>
      </c>
      <c r="P10937" s="157" t="s">
        <v>572</v>
      </c>
      <c r="U10937" s="163">
        <v>0</v>
      </c>
      <c r="W10937" s="157" t="s">
        <v>579</v>
      </c>
      <c r="X10937" s="157" t="s">
        <v>187</v>
      </c>
      <c r="AE10937" s="165" t="s">
        <v>268</v>
      </c>
    </row>
    <row r="10938" spans="1:31" hidden="1">
      <c r="A10938" s="157" t="s">
        <v>580</v>
      </c>
      <c r="P10938" s="157" t="s">
        <v>572</v>
      </c>
      <c r="U10938" s="163">
        <v>0</v>
      </c>
      <c r="W10938" s="157" t="s">
        <v>579</v>
      </c>
      <c r="X10938" s="157" t="s">
        <v>187</v>
      </c>
      <c r="AE10938" s="165" t="s">
        <v>269</v>
      </c>
    </row>
    <row r="10939" spans="1:31" hidden="1">
      <c r="A10939" s="157" t="s">
        <v>580</v>
      </c>
      <c r="P10939" s="157" t="s">
        <v>572</v>
      </c>
      <c r="U10939" s="163">
        <v>0</v>
      </c>
      <c r="W10939" s="157" t="s">
        <v>579</v>
      </c>
      <c r="X10939" s="157" t="s">
        <v>187</v>
      </c>
      <c r="AE10939" s="165" t="s">
        <v>270</v>
      </c>
    </row>
    <row r="10940" spans="1:31" hidden="1">
      <c r="A10940" s="157" t="s">
        <v>580</v>
      </c>
      <c r="P10940" s="157" t="s">
        <v>572</v>
      </c>
      <c r="U10940" s="163">
        <v>0</v>
      </c>
      <c r="W10940" s="157" t="s">
        <v>579</v>
      </c>
      <c r="X10940" s="157" t="s">
        <v>187</v>
      </c>
      <c r="AE10940" s="165" t="s">
        <v>271</v>
      </c>
    </row>
    <row r="10941" spans="1:31" hidden="1">
      <c r="A10941" s="157" t="s">
        <v>580</v>
      </c>
      <c r="P10941" s="157" t="s">
        <v>572</v>
      </c>
      <c r="U10941" s="163">
        <v>0</v>
      </c>
      <c r="W10941" s="157" t="s">
        <v>579</v>
      </c>
      <c r="X10941" s="157" t="s">
        <v>187</v>
      </c>
      <c r="AE10941" s="165" t="s">
        <v>224</v>
      </c>
    </row>
    <row r="10942" spans="1:31" hidden="1">
      <c r="A10942" s="157" t="s">
        <v>580</v>
      </c>
      <c r="P10942" s="157" t="s">
        <v>572</v>
      </c>
      <c r="U10942" s="163">
        <v>0</v>
      </c>
      <c r="W10942" s="157" t="s">
        <v>579</v>
      </c>
      <c r="X10942" s="157" t="s">
        <v>187</v>
      </c>
      <c r="AE10942" s="165" t="s">
        <v>298</v>
      </c>
    </row>
    <row r="10943" spans="1:31" hidden="1">
      <c r="A10943" s="157" t="s">
        <v>580</v>
      </c>
      <c r="P10943" s="157" t="s">
        <v>572</v>
      </c>
      <c r="U10943" s="163">
        <v>0</v>
      </c>
      <c r="W10943" s="157" t="s">
        <v>579</v>
      </c>
      <c r="X10943" s="157" t="s">
        <v>187</v>
      </c>
      <c r="AE10943" s="165" t="s">
        <v>230</v>
      </c>
    </row>
    <row r="10944" spans="1:31" hidden="1">
      <c r="A10944" s="157" t="s">
        <v>580</v>
      </c>
      <c r="P10944" s="157" t="s">
        <v>572</v>
      </c>
      <c r="U10944" s="163">
        <v>0</v>
      </c>
      <c r="W10944" s="157" t="s">
        <v>579</v>
      </c>
      <c r="X10944" s="157" t="s">
        <v>187</v>
      </c>
      <c r="AE10944" s="165" t="s">
        <v>283</v>
      </c>
    </row>
    <row r="10945" spans="1:31" hidden="1">
      <c r="A10945" s="157" t="s">
        <v>580</v>
      </c>
      <c r="P10945" s="157" t="s">
        <v>572</v>
      </c>
      <c r="U10945" s="163">
        <v>0</v>
      </c>
      <c r="W10945" s="157" t="s">
        <v>579</v>
      </c>
      <c r="X10945" s="157" t="s">
        <v>187</v>
      </c>
      <c r="AE10945" s="165" t="s">
        <v>281</v>
      </c>
    </row>
    <row r="10946" spans="1:31" hidden="1">
      <c r="A10946" s="157" t="s">
        <v>580</v>
      </c>
      <c r="P10946" s="157" t="s">
        <v>572</v>
      </c>
      <c r="U10946" s="163">
        <v>0</v>
      </c>
      <c r="W10946" s="157" t="s">
        <v>579</v>
      </c>
      <c r="X10946" s="157" t="s">
        <v>187</v>
      </c>
      <c r="AE10946" s="165" t="s">
        <v>245</v>
      </c>
    </row>
    <row r="10947" spans="1:31" hidden="1">
      <c r="A10947" s="157" t="s">
        <v>580</v>
      </c>
      <c r="P10947" s="157" t="s">
        <v>572</v>
      </c>
      <c r="U10947" s="163">
        <v>0</v>
      </c>
      <c r="W10947" s="157" t="s">
        <v>579</v>
      </c>
      <c r="X10947" s="157" t="s">
        <v>187</v>
      </c>
      <c r="AE10947" s="165" t="s">
        <v>282</v>
      </c>
    </row>
    <row r="10948" spans="1:31" hidden="1">
      <c r="A10948" s="157" t="s">
        <v>580</v>
      </c>
      <c r="P10948" s="157" t="s">
        <v>572</v>
      </c>
      <c r="U10948" s="163">
        <v>0</v>
      </c>
      <c r="W10948" s="157" t="s">
        <v>579</v>
      </c>
      <c r="X10948" s="157" t="s">
        <v>187</v>
      </c>
      <c r="AE10948" s="165" t="s">
        <v>365</v>
      </c>
    </row>
    <row r="10949" spans="1:31" hidden="1">
      <c r="A10949" s="157" t="s">
        <v>580</v>
      </c>
      <c r="P10949" s="157" t="s">
        <v>572</v>
      </c>
      <c r="U10949" s="163">
        <v>0</v>
      </c>
      <c r="W10949" s="157" t="s">
        <v>579</v>
      </c>
      <c r="X10949" s="157" t="s">
        <v>187</v>
      </c>
      <c r="AE10949" s="165" t="s">
        <v>398</v>
      </c>
    </row>
    <row r="10950" spans="1:31" hidden="1">
      <c r="A10950" s="157" t="s">
        <v>580</v>
      </c>
      <c r="P10950" s="157" t="s">
        <v>572</v>
      </c>
      <c r="U10950" s="163">
        <v>0</v>
      </c>
      <c r="W10950" s="157" t="s">
        <v>579</v>
      </c>
      <c r="X10950" s="157" t="s">
        <v>187</v>
      </c>
      <c r="AE10950" s="165" t="s">
        <v>393</v>
      </c>
    </row>
    <row r="10951" spans="1:31" hidden="1">
      <c r="A10951" s="157" t="s">
        <v>580</v>
      </c>
      <c r="P10951" s="157" t="s">
        <v>572</v>
      </c>
      <c r="U10951" s="163">
        <v>0</v>
      </c>
      <c r="W10951" s="157" t="s">
        <v>579</v>
      </c>
      <c r="X10951" s="157" t="s">
        <v>187</v>
      </c>
      <c r="AE10951" s="165" t="s">
        <v>395</v>
      </c>
    </row>
    <row r="10952" spans="1:31" hidden="1">
      <c r="A10952" s="157" t="s">
        <v>580</v>
      </c>
      <c r="P10952" s="157" t="s">
        <v>572</v>
      </c>
      <c r="U10952" s="163">
        <v>0</v>
      </c>
      <c r="W10952" s="157" t="s">
        <v>579</v>
      </c>
      <c r="X10952" s="157" t="s">
        <v>187</v>
      </c>
      <c r="AE10952" s="165" t="s">
        <v>396</v>
      </c>
    </row>
    <row r="10953" spans="1:31" hidden="1">
      <c r="A10953" s="157" t="s">
        <v>580</v>
      </c>
      <c r="P10953" s="157" t="s">
        <v>572</v>
      </c>
      <c r="U10953" s="163">
        <v>0</v>
      </c>
      <c r="W10953" s="157" t="s">
        <v>579</v>
      </c>
      <c r="X10953" s="157" t="s">
        <v>187</v>
      </c>
      <c r="AE10953" s="165" t="s">
        <v>397</v>
      </c>
    </row>
    <row r="10954" spans="1:31" hidden="1">
      <c r="A10954" s="157" t="s">
        <v>580</v>
      </c>
      <c r="P10954" s="157" t="s">
        <v>572</v>
      </c>
      <c r="U10954" s="163">
        <v>0</v>
      </c>
      <c r="W10954" s="157" t="s">
        <v>579</v>
      </c>
      <c r="X10954" s="157" t="s">
        <v>187</v>
      </c>
      <c r="AE10954" s="165" t="s">
        <v>399</v>
      </c>
    </row>
    <row r="10955" spans="1:31" hidden="1">
      <c r="A10955" s="157" t="s">
        <v>580</v>
      </c>
      <c r="P10955" s="157" t="s">
        <v>572</v>
      </c>
      <c r="U10955" s="163">
        <v>0</v>
      </c>
      <c r="W10955" s="157" t="s">
        <v>579</v>
      </c>
      <c r="X10955" s="157" t="s">
        <v>187</v>
      </c>
      <c r="AE10955" s="165" t="s">
        <v>380</v>
      </c>
    </row>
    <row r="10956" spans="1:31" hidden="1">
      <c r="A10956" s="157" t="s">
        <v>580</v>
      </c>
      <c r="P10956" s="157" t="s">
        <v>572</v>
      </c>
      <c r="U10956" s="163">
        <v>0</v>
      </c>
      <c r="W10956" s="157" t="s">
        <v>579</v>
      </c>
      <c r="X10956" s="157" t="s">
        <v>187</v>
      </c>
      <c r="AE10956" s="165" t="s">
        <v>379</v>
      </c>
    </row>
    <row r="10957" spans="1:31" hidden="1">
      <c r="A10957" s="157" t="s">
        <v>580</v>
      </c>
      <c r="P10957" s="157" t="s">
        <v>572</v>
      </c>
      <c r="U10957" s="163">
        <v>0</v>
      </c>
      <c r="W10957" s="157" t="s">
        <v>579</v>
      </c>
      <c r="X10957" s="157" t="s">
        <v>187</v>
      </c>
      <c r="AE10957" s="165" t="s">
        <v>354</v>
      </c>
    </row>
    <row r="10958" spans="1:31" hidden="1">
      <c r="A10958" s="157" t="s">
        <v>580</v>
      </c>
      <c r="P10958" s="157" t="s">
        <v>572</v>
      </c>
      <c r="U10958" s="163">
        <v>0</v>
      </c>
      <c r="W10958" s="157" t="s">
        <v>579</v>
      </c>
      <c r="X10958" s="157" t="s">
        <v>187</v>
      </c>
      <c r="AE10958" s="165" t="s">
        <v>341</v>
      </c>
    </row>
    <row r="10959" spans="1:31" hidden="1">
      <c r="A10959" s="157" t="s">
        <v>580</v>
      </c>
      <c r="P10959" s="157" t="s">
        <v>572</v>
      </c>
      <c r="U10959" s="163">
        <v>0</v>
      </c>
      <c r="W10959" s="157" t="s">
        <v>579</v>
      </c>
      <c r="X10959" s="157" t="s">
        <v>187</v>
      </c>
      <c r="AE10959" s="165" t="s">
        <v>353</v>
      </c>
    </row>
    <row r="10960" spans="1:31" hidden="1">
      <c r="A10960" s="157" t="s">
        <v>580</v>
      </c>
      <c r="P10960" s="157" t="s">
        <v>572</v>
      </c>
      <c r="U10960" s="163">
        <v>0</v>
      </c>
      <c r="W10960" s="157" t="s">
        <v>579</v>
      </c>
      <c r="X10960" s="157" t="s">
        <v>187</v>
      </c>
      <c r="AE10960" s="165" t="s">
        <v>342</v>
      </c>
    </row>
    <row r="10961" spans="1:31" hidden="1">
      <c r="A10961" s="157" t="s">
        <v>580</v>
      </c>
      <c r="P10961" s="157" t="s">
        <v>572</v>
      </c>
      <c r="U10961" s="163">
        <v>0</v>
      </c>
      <c r="W10961" s="157" t="s">
        <v>579</v>
      </c>
      <c r="X10961" s="157" t="s">
        <v>187</v>
      </c>
      <c r="AE10961" s="165" t="s">
        <v>549</v>
      </c>
    </row>
    <row r="10962" spans="1:31" hidden="1">
      <c r="A10962" s="157" t="s">
        <v>580</v>
      </c>
      <c r="P10962" s="157" t="s">
        <v>572</v>
      </c>
      <c r="U10962" s="163">
        <v>0</v>
      </c>
      <c r="W10962" s="157" t="s">
        <v>579</v>
      </c>
      <c r="X10962" s="157" t="s">
        <v>187</v>
      </c>
      <c r="AE10962" s="165" t="s">
        <v>344</v>
      </c>
    </row>
    <row r="10963" spans="1:31" hidden="1">
      <c r="A10963" s="157" t="s">
        <v>580</v>
      </c>
      <c r="P10963" s="157" t="s">
        <v>572</v>
      </c>
      <c r="U10963" s="163">
        <v>0</v>
      </c>
      <c r="W10963" s="157" t="s">
        <v>579</v>
      </c>
      <c r="X10963" s="157" t="s">
        <v>187</v>
      </c>
      <c r="AE10963" s="165" t="s">
        <v>349</v>
      </c>
    </row>
    <row r="10964" spans="1:31" hidden="1">
      <c r="A10964" s="157" t="s">
        <v>580</v>
      </c>
      <c r="P10964" s="157" t="s">
        <v>572</v>
      </c>
      <c r="U10964" s="163">
        <v>0</v>
      </c>
      <c r="W10964" s="157" t="s">
        <v>579</v>
      </c>
      <c r="X10964" s="157" t="s">
        <v>187</v>
      </c>
      <c r="AE10964" s="165" t="s">
        <v>345</v>
      </c>
    </row>
    <row r="10965" spans="1:31" hidden="1">
      <c r="A10965" s="157" t="s">
        <v>580</v>
      </c>
      <c r="P10965" s="157" t="s">
        <v>572</v>
      </c>
      <c r="U10965" s="163">
        <v>0</v>
      </c>
      <c r="W10965" s="157" t="s">
        <v>579</v>
      </c>
      <c r="X10965" s="157" t="s">
        <v>187</v>
      </c>
      <c r="AE10965" s="165" t="s">
        <v>352</v>
      </c>
    </row>
    <row r="10966" spans="1:31" hidden="1">
      <c r="A10966" s="157" t="s">
        <v>580</v>
      </c>
      <c r="P10966" s="157" t="s">
        <v>572</v>
      </c>
      <c r="U10966" s="163">
        <v>0</v>
      </c>
      <c r="W10966" s="157" t="s">
        <v>579</v>
      </c>
      <c r="X10966" s="157" t="s">
        <v>187</v>
      </c>
      <c r="AE10966" s="165" t="s">
        <v>351</v>
      </c>
    </row>
    <row r="10967" spans="1:31" hidden="1">
      <c r="A10967" s="157" t="s">
        <v>580</v>
      </c>
      <c r="P10967" s="157" t="s">
        <v>572</v>
      </c>
      <c r="U10967" s="163">
        <v>0</v>
      </c>
      <c r="W10967" s="157" t="s">
        <v>579</v>
      </c>
      <c r="X10967" s="157" t="s">
        <v>187</v>
      </c>
      <c r="AE10967" s="165" t="s">
        <v>347</v>
      </c>
    </row>
    <row r="10968" spans="1:31" hidden="1">
      <c r="A10968" s="157" t="s">
        <v>580</v>
      </c>
      <c r="P10968" s="157" t="s">
        <v>572</v>
      </c>
      <c r="U10968" s="163">
        <v>0</v>
      </c>
      <c r="W10968" s="157" t="s">
        <v>579</v>
      </c>
      <c r="X10968" s="157" t="s">
        <v>187</v>
      </c>
      <c r="AE10968" s="165" t="s">
        <v>343</v>
      </c>
    </row>
    <row r="10969" spans="1:31" hidden="1">
      <c r="A10969" s="157" t="s">
        <v>580</v>
      </c>
      <c r="P10969" s="157" t="s">
        <v>572</v>
      </c>
      <c r="U10969" s="163">
        <v>0</v>
      </c>
      <c r="W10969" s="157" t="s">
        <v>579</v>
      </c>
      <c r="X10969" s="157" t="s">
        <v>187</v>
      </c>
      <c r="AE10969" s="165" t="s">
        <v>346</v>
      </c>
    </row>
    <row r="10970" spans="1:31" hidden="1">
      <c r="A10970" s="157" t="s">
        <v>580</v>
      </c>
      <c r="P10970" s="157" t="s">
        <v>572</v>
      </c>
      <c r="U10970" s="163">
        <v>0</v>
      </c>
      <c r="W10970" s="157" t="s">
        <v>579</v>
      </c>
      <c r="X10970" s="157" t="s">
        <v>187</v>
      </c>
      <c r="AE10970" s="165" t="s">
        <v>350</v>
      </c>
    </row>
    <row r="10971" spans="1:31" hidden="1">
      <c r="A10971" s="157" t="s">
        <v>580</v>
      </c>
      <c r="P10971" s="157" t="s">
        <v>572</v>
      </c>
      <c r="U10971" s="163">
        <v>0</v>
      </c>
      <c r="W10971" s="157" t="s">
        <v>579</v>
      </c>
      <c r="X10971" s="157" t="s">
        <v>187</v>
      </c>
      <c r="AE10971" s="165" t="s">
        <v>227</v>
      </c>
    </row>
    <row r="10972" spans="1:31" hidden="1">
      <c r="A10972" s="157" t="s">
        <v>580</v>
      </c>
      <c r="P10972" s="157" t="s">
        <v>572</v>
      </c>
      <c r="U10972" s="163">
        <v>0</v>
      </c>
      <c r="W10972" s="157" t="s">
        <v>579</v>
      </c>
      <c r="X10972" s="157" t="s">
        <v>187</v>
      </c>
      <c r="AE10972" s="165" t="s">
        <v>236</v>
      </c>
    </row>
    <row r="10973" spans="1:31" hidden="1">
      <c r="A10973" s="157" t="s">
        <v>580</v>
      </c>
      <c r="P10973" s="157" t="s">
        <v>572</v>
      </c>
      <c r="U10973" s="163">
        <v>0</v>
      </c>
      <c r="W10973" s="157" t="s">
        <v>579</v>
      </c>
      <c r="X10973" s="157" t="s">
        <v>187</v>
      </c>
      <c r="AE10973" s="165" t="s">
        <v>292</v>
      </c>
    </row>
    <row r="10974" spans="1:31" hidden="1">
      <c r="A10974" s="157" t="s">
        <v>580</v>
      </c>
      <c r="P10974" s="157" t="s">
        <v>572</v>
      </c>
      <c r="U10974" s="163">
        <v>0</v>
      </c>
      <c r="W10974" s="157" t="s">
        <v>579</v>
      </c>
      <c r="X10974" s="157" t="s">
        <v>187</v>
      </c>
      <c r="AE10974" s="165" t="s">
        <v>299</v>
      </c>
    </row>
    <row r="10975" spans="1:31" hidden="1">
      <c r="A10975" s="157" t="s">
        <v>580</v>
      </c>
      <c r="P10975" s="157" t="s">
        <v>572</v>
      </c>
      <c r="U10975" s="163">
        <v>0</v>
      </c>
      <c r="W10975" s="157" t="s">
        <v>579</v>
      </c>
      <c r="X10975" s="157" t="s">
        <v>187</v>
      </c>
      <c r="AE10975" s="165" t="s">
        <v>348</v>
      </c>
    </row>
    <row r="10976" spans="1:31" hidden="1">
      <c r="A10976" s="157" t="s">
        <v>580</v>
      </c>
      <c r="P10976" s="157" t="s">
        <v>572</v>
      </c>
      <c r="U10976" s="163">
        <v>0</v>
      </c>
      <c r="W10976" s="157" t="s">
        <v>579</v>
      </c>
      <c r="X10976" s="157" t="s">
        <v>187</v>
      </c>
      <c r="AE10976" s="165" t="s">
        <v>535</v>
      </c>
    </row>
    <row r="10977" spans="1:31" hidden="1">
      <c r="A10977" s="157" t="s">
        <v>580</v>
      </c>
      <c r="P10977" s="157" t="s">
        <v>572</v>
      </c>
      <c r="U10977" s="163">
        <v>0</v>
      </c>
      <c r="W10977" s="157" t="s">
        <v>579</v>
      </c>
      <c r="X10977" s="157" t="s">
        <v>187</v>
      </c>
      <c r="AE10977" s="165" t="s">
        <v>534</v>
      </c>
    </row>
    <row r="10978" spans="1:31" hidden="1">
      <c r="A10978" s="157" t="s">
        <v>580</v>
      </c>
      <c r="P10978" s="157" t="s">
        <v>572</v>
      </c>
      <c r="U10978" s="163">
        <v>0</v>
      </c>
      <c r="W10978" s="157" t="s">
        <v>579</v>
      </c>
      <c r="X10978" s="157" t="s">
        <v>187</v>
      </c>
      <c r="AE10978" s="165" t="s">
        <v>316</v>
      </c>
    </row>
    <row r="10979" spans="1:31" hidden="1">
      <c r="A10979" s="157" t="s">
        <v>580</v>
      </c>
      <c r="P10979" s="157" t="s">
        <v>572</v>
      </c>
      <c r="U10979" s="163">
        <v>0</v>
      </c>
      <c r="W10979" s="157" t="s">
        <v>579</v>
      </c>
      <c r="X10979" s="157" t="s">
        <v>187</v>
      </c>
      <c r="AE10979" s="165" t="s">
        <v>333</v>
      </c>
    </row>
    <row r="10980" spans="1:31" hidden="1">
      <c r="A10980" s="157" t="s">
        <v>580</v>
      </c>
      <c r="P10980" s="157" t="s">
        <v>572</v>
      </c>
      <c r="U10980" s="163">
        <v>0</v>
      </c>
      <c r="W10980" s="157" t="s">
        <v>579</v>
      </c>
      <c r="X10980" s="157" t="s">
        <v>187</v>
      </c>
      <c r="AE10980" s="165" t="s">
        <v>394</v>
      </c>
    </row>
    <row r="10981" spans="1:31" hidden="1">
      <c r="A10981" s="157" t="s">
        <v>580</v>
      </c>
      <c r="P10981" s="157" t="s">
        <v>572</v>
      </c>
      <c r="U10981" s="163">
        <v>0</v>
      </c>
      <c r="W10981" s="157" t="s">
        <v>579</v>
      </c>
      <c r="X10981" s="157" t="s">
        <v>187</v>
      </c>
      <c r="AE10981" s="165" t="s">
        <v>315</v>
      </c>
    </row>
    <row r="10982" spans="1:31" hidden="1">
      <c r="A10982" s="157" t="s">
        <v>580</v>
      </c>
      <c r="P10982" s="157" t="s">
        <v>572</v>
      </c>
      <c r="U10982" s="163">
        <v>0</v>
      </c>
      <c r="W10982" s="157" t="s">
        <v>579</v>
      </c>
      <c r="X10982" s="157" t="s">
        <v>187</v>
      </c>
      <c r="AE10982" s="165" t="s">
        <v>320</v>
      </c>
    </row>
    <row r="10983" spans="1:31" hidden="1">
      <c r="A10983" s="157" t="s">
        <v>580</v>
      </c>
      <c r="P10983" s="157" t="s">
        <v>572</v>
      </c>
      <c r="U10983" s="163">
        <v>0</v>
      </c>
      <c r="W10983" s="157" t="s">
        <v>579</v>
      </c>
      <c r="X10983" s="157" t="s">
        <v>187</v>
      </c>
      <c r="AE10983" s="165" t="s">
        <v>321</v>
      </c>
    </row>
    <row r="10984" spans="1:31" hidden="1">
      <c r="A10984" s="157" t="s">
        <v>580</v>
      </c>
      <c r="P10984" s="157" t="s">
        <v>572</v>
      </c>
      <c r="U10984" s="163">
        <v>0</v>
      </c>
      <c r="W10984" s="157" t="s">
        <v>579</v>
      </c>
      <c r="X10984" s="157" t="s">
        <v>187</v>
      </c>
      <c r="AE10984" s="165" t="s">
        <v>322</v>
      </c>
    </row>
    <row r="10985" spans="1:31" hidden="1">
      <c r="A10985" s="157" t="s">
        <v>580</v>
      </c>
      <c r="P10985" s="157" t="s">
        <v>572</v>
      </c>
      <c r="U10985" s="163">
        <v>0</v>
      </c>
      <c r="W10985" s="157" t="s">
        <v>579</v>
      </c>
      <c r="X10985" s="157" t="s">
        <v>187</v>
      </c>
      <c r="AE10985" s="165" t="s">
        <v>317</v>
      </c>
    </row>
    <row r="10986" spans="1:31" hidden="1">
      <c r="A10986" s="157" t="s">
        <v>580</v>
      </c>
      <c r="P10986" s="157" t="s">
        <v>572</v>
      </c>
      <c r="U10986" s="163">
        <v>0</v>
      </c>
      <c r="W10986" s="157" t="s">
        <v>579</v>
      </c>
      <c r="X10986" s="157" t="s">
        <v>187</v>
      </c>
      <c r="AE10986" s="165" t="s">
        <v>324</v>
      </c>
    </row>
    <row r="10987" spans="1:31" hidden="1">
      <c r="A10987" s="157" t="s">
        <v>580</v>
      </c>
      <c r="P10987" s="157" t="s">
        <v>572</v>
      </c>
      <c r="U10987" s="163">
        <v>0</v>
      </c>
      <c r="W10987" s="157" t="s">
        <v>579</v>
      </c>
      <c r="X10987" s="157" t="s">
        <v>187</v>
      </c>
      <c r="AE10987" s="165" t="s">
        <v>323</v>
      </c>
    </row>
    <row r="10988" spans="1:31" hidden="1">
      <c r="A10988" s="157" t="s">
        <v>580</v>
      </c>
      <c r="P10988" s="157" t="s">
        <v>572</v>
      </c>
      <c r="U10988" s="163">
        <v>0</v>
      </c>
      <c r="W10988" s="157" t="s">
        <v>579</v>
      </c>
      <c r="X10988" s="157" t="s">
        <v>187</v>
      </c>
      <c r="AE10988" s="165" t="s">
        <v>510</v>
      </c>
    </row>
    <row r="10989" spans="1:31" hidden="1">
      <c r="A10989" s="157" t="s">
        <v>580</v>
      </c>
      <c r="P10989" s="157" t="s">
        <v>572</v>
      </c>
      <c r="U10989" s="163">
        <v>0</v>
      </c>
      <c r="W10989" s="157" t="s">
        <v>579</v>
      </c>
      <c r="X10989" s="157" t="s">
        <v>187</v>
      </c>
      <c r="AE10989" s="165" t="s">
        <v>584</v>
      </c>
    </row>
    <row r="10990" spans="1:31" hidden="1">
      <c r="A10990" s="157" t="s">
        <v>580</v>
      </c>
      <c r="P10990" s="157" t="s">
        <v>572</v>
      </c>
      <c r="U10990" s="163">
        <v>0</v>
      </c>
      <c r="W10990" s="157" t="s">
        <v>579</v>
      </c>
      <c r="X10990" s="157" t="s">
        <v>187</v>
      </c>
      <c r="AE10990" s="165" t="s">
        <v>597</v>
      </c>
    </row>
    <row r="10991" spans="1:31" hidden="1">
      <c r="A10991" s="157" t="s">
        <v>580</v>
      </c>
      <c r="P10991" s="157" t="s">
        <v>572</v>
      </c>
      <c r="U10991" s="163">
        <v>0</v>
      </c>
      <c r="W10991" s="157" t="s">
        <v>579</v>
      </c>
      <c r="X10991" s="157" t="s">
        <v>187</v>
      </c>
      <c r="AE10991" s="165" t="s">
        <v>502</v>
      </c>
    </row>
    <row r="10992" spans="1:31" hidden="1">
      <c r="A10992" s="157" t="s">
        <v>580</v>
      </c>
      <c r="P10992" s="157" t="s">
        <v>572</v>
      </c>
      <c r="U10992" s="163">
        <v>0</v>
      </c>
      <c r="W10992" s="157" t="s">
        <v>579</v>
      </c>
      <c r="X10992" s="157" t="s">
        <v>187</v>
      </c>
      <c r="AE10992" s="165" t="s">
        <v>497</v>
      </c>
    </row>
    <row r="10993" spans="1:31" hidden="1">
      <c r="A10993" s="157" t="s">
        <v>580</v>
      </c>
      <c r="P10993" s="157" t="s">
        <v>572</v>
      </c>
      <c r="U10993" s="163">
        <v>0</v>
      </c>
      <c r="W10993" s="157" t="s">
        <v>579</v>
      </c>
      <c r="X10993" s="157" t="s">
        <v>187</v>
      </c>
      <c r="AE10993" s="165" t="s">
        <v>519</v>
      </c>
    </row>
    <row r="10994" spans="1:31" hidden="1">
      <c r="A10994" s="157" t="s">
        <v>580</v>
      </c>
      <c r="P10994" s="157" t="s">
        <v>572</v>
      </c>
      <c r="U10994" s="163">
        <v>0</v>
      </c>
      <c r="W10994" s="157" t="s">
        <v>579</v>
      </c>
      <c r="X10994" s="157" t="s">
        <v>187</v>
      </c>
      <c r="AE10994" s="165" t="s">
        <v>338</v>
      </c>
    </row>
    <row r="10995" spans="1:31" hidden="1">
      <c r="A10995" s="157" t="s">
        <v>580</v>
      </c>
      <c r="P10995" s="157" t="s">
        <v>572</v>
      </c>
      <c r="U10995" s="163">
        <v>0</v>
      </c>
      <c r="W10995" s="157" t="s">
        <v>579</v>
      </c>
      <c r="X10995" s="157" t="s">
        <v>187</v>
      </c>
      <c r="AE10995" s="165" t="s">
        <v>486</v>
      </c>
    </row>
    <row r="10996" spans="1:31" hidden="1">
      <c r="A10996" s="157" t="s">
        <v>580</v>
      </c>
      <c r="P10996" s="157" t="s">
        <v>572</v>
      </c>
      <c r="U10996" s="163">
        <v>0</v>
      </c>
      <c r="W10996" s="157" t="s">
        <v>579</v>
      </c>
      <c r="X10996" s="157" t="s">
        <v>187</v>
      </c>
      <c r="AE10996" s="165" t="s">
        <v>498</v>
      </c>
    </row>
    <row r="10997" spans="1:31" hidden="1">
      <c r="A10997" s="157" t="s">
        <v>580</v>
      </c>
      <c r="P10997" s="157" t="s">
        <v>572</v>
      </c>
      <c r="U10997" s="163">
        <v>0</v>
      </c>
      <c r="W10997" s="157" t="s">
        <v>579</v>
      </c>
      <c r="X10997" s="157" t="s">
        <v>187</v>
      </c>
      <c r="AE10997" s="165" t="s">
        <v>337</v>
      </c>
    </row>
    <row r="10998" spans="1:31" hidden="1">
      <c r="A10998" s="157" t="s">
        <v>580</v>
      </c>
      <c r="P10998" s="157" t="s">
        <v>572</v>
      </c>
      <c r="U10998" s="163">
        <v>0</v>
      </c>
      <c r="W10998" s="157" t="s">
        <v>579</v>
      </c>
      <c r="X10998" s="157" t="s">
        <v>187</v>
      </c>
      <c r="AE10998" s="165" t="s">
        <v>489</v>
      </c>
    </row>
    <row r="10999" spans="1:31" hidden="1">
      <c r="A10999" s="157" t="s">
        <v>580</v>
      </c>
      <c r="P10999" s="157" t="s">
        <v>572</v>
      </c>
      <c r="U10999" s="163">
        <v>0</v>
      </c>
      <c r="W10999" s="157" t="s">
        <v>579</v>
      </c>
      <c r="X10999" s="157" t="s">
        <v>187</v>
      </c>
      <c r="AE10999" s="165" t="s">
        <v>515</v>
      </c>
    </row>
    <row r="11000" spans="1:31" hidden="1">
      <c r="A11000" s="157" t="s">
        <v>580</v>
      </c>
      <c r="P11000" s="157" t="s">
        <v>572</v>
      </c>
      <c r="U11000" s="163">
        <v>0</v>
      </c>
      <c r="W11000" s="157" t="s">
        <v>579</v>
      </c>
      <c r="X11000" s="157" t="s">
        <v>187</v>
      </c>
      <c r="AE11000" s="165" t="s">
        <v>518</v>
      </c>
    </row>
    <row r="11001" spans="1:31" hidden="1">
      <c r="A11001" s="157" t="s">
        <v>580</v>
      </c>
      <c r="P11001" s="157" t="s">
        <v>572</v>
      </c>
      <c r="U11001" s="163">
        <v>0</v>
      </c>
      <c r="W11001" s="157" t="s">
        <v>579</v>
      </c>
      <c r="X11001" s="157" t="s">
        <v>187</v>
      </c>
      <c r="AE11001" s="165" t="s">
        <v>488</v>
      </c>
    </row>
    <row r="11002" spans="1:31" hidden="1">
      <c r="A11002" s="157" t="s">
        <v>580</v>
      </c>
      <c r="P11002" s="157" t="s">
        <v>572</v>
      </c>
      <c r="U11002" s="163">
        <v>0</v>
      </c>
      <c r="W11002" s="157" t="s">
        <v>579</v>
      </c>
      <c r="X11002" s="157" t="s">
        <v>187</v>
      </c>
      <c r="AE11002" s="165" t="s">
        <v>376</v>
      </c>
    </row>
    <row r="11003" spans="1:31" hidden="1">
      <c r="A11003" s="157" t="s">
        <v>580</v>
      </c>
      <c r="P11003" s="157" t="s">
        <v>572</v>
      </c>
      <c r="U11003" s="163">
        <v>0</v>
      </c>
      <c r="W11003" s="157" t="s">
        <v>579</v>
      </c>
      <c r="X11003" s="157" t="s">
        <v>187</v>
      </c>
      <c r="AE11003" s="165" t="s">
        <v>599</v>
      </c>
    </row>
    <row r="11004" spans="1:31" hidden="1">
      <c r="A11004" s="157" t="s">
        <v>580</v>
      </c>
      <c r="P11004" s="157" t="s">
        <v>572</v>
      </c>
      <c r="U11004" s="163">
        <v>0</v>
      </c>
      <c r="W11004" s="157" t="s">
        <v>579</v>
      </c>
      <c r="X11004" s="157" t="s">
        <v>187</v>
      </c>
      <c r="AE11004" s="165" t="s">
        <v>600</v>
      </c>
    </row>
    <row r="11005" spans="1:31" hidden="1">
      <c r="A11005" s="157" t="s">
        <v>580</v>
      </c>
      <c r="P11005" s="157" t="s">
        <v>572</v>
      </c>
      <c r="U11005" s="163">
        <v>0</v>
      </c>
      <c r="W11005" s="157" t="s">
        <v>579</v>
      </c>
      <c r="X11005" s="157" t="s">
        <v>187</v>
      </c>
      <c r="AE11005" s="165" t="s">
        <v>500</v>
      </c>
    </row>
    <row r="11006" spans="1:31" hidden="1">
      <c r="A11006" s="157" t="s">
        <v>580</v>
      </c>
      <c r="P11006" s="157" t="s">
        <v>572</v>
      </c>
      <c r="U11006" s="163">
        <v>0</v>
      </c>
      <c r="W11006" s="157" t="s">
        <v>579</v>
      </c>
      <c r="X11006" s="157" t="s">
        <v>187</v>
      </c>
      <c r="AE11006" s="165" t="s">
        <v>503</v>
      </c>
    </row>
    <row r="11007" spans="1:31" hidden="1">
      <c r="A11007" s="157" t="s">
        <v>580</v>
      </c>
      <c r="P11007" s="157" t="s">
        <v>572</v>
      </c>
      <c r="U11007" s="163">
        <v>0</v>
      </c>
      <c r="W11007" s="157" t="s">
        <v>579</v>
      </c>
      <c r="X11007" s="157" t="s">
        <v>187</v>
      </c>
      <c r="AE11007" s="165" t="s">
        <v>582</v>
      </c>
    </row>
    <row r="11008" spans="1:31" hidden="1">
      <c r="A11008" s="157" t="s">
        <v>580</v>
      </c>
      <c r="P11008" s="157" t="s">
        <v>572</v>
      </c>
      <c r="U11008" s="163">
        <v>0</v>
      </c>
      <c r="W11008" s="157" t="s">
        <v>579</v>
      </c>
      <c r="X11008" s="157" t="s">
        <v>187</v>
      </c>
      <c r="AE11008" s="165" t="s">
        <v>520</v>
      </c>
    </row>
    <row r="11009" spans="1:31" hidden="1">
      <c r="A11009" s="157" t="s">
        <v>580</v>
      </c>
      <c r="P11009" s="157" t="s">
        <v>572</v>
      </c>
      <c r="U11009" s="163">
        <v>0</v>
      </c>
      <c r="W11009" s="157" t="s">
        <v>579</v>
      </c>
      <c r="X11009" s="157" t="s">
        <v>187</v>
      </c>
      <c r="AE11009" s="165" t="s">
        <v>494</v>
      </c>
    </row>
    <row r="11010" spans="1:31" hidden="1">
      <c r="A11010" s="157" t="s">
        <v>580</v>
      </c>
      <c r="P11010" s="157" t="s">
        <v>572</v>
      </c>
      <c r="U11010" s="163">
        <v>0</v>
      </c>
      <c r="W11010" s="157" t="s">
        <v>579</v>
      </c>
      <c r="X11010" s="157" t="s">
        <v>187</v>
      </c>
      <c r="AE11010" s="165" t="s">
        <v>517</v>
      </c>
    </row>
    <row r="11011" spans="1:31" hidden="1">
      <c r="A11011" s="157" t="s">
        <v>580</v>
      </c>
      <c r="P11011" s="157" t="s">
        <v>572</v>
      </c>
      <c r="U11011" s="163">
        <v>0</v>
      </c>
      <c r="W11011" s="157" t="s">
        <v>579</v>
      </c>
      <c r="X11011" s="157" t="s">
        <v>187</v>
      </c>
      <c r="AE11011" s="165" t="s">
        <v>493</v>
      </c>
    </row>
    <row r="11012" spans="1:31" hidden="1">
      <c r="A11012" s="157" t="s">
        <v>580</v>
      </c>
      <c r="P11012" s="157" t="s">
        <v>572</v>
      </c>
      <c r="U11012" s="163">
        <v>0</v>
      </c>
      <c r="W11012" s="157" t="s">
        <v>579</v>
      </c>
      <c r="X11012" s="157" t="s">
        <v>187</v>
      </c>
      <c r="AE11012" s="165" t="s">
        <v>581</v>
      </c>
    </row>
    <row r="11013" spans="1:31" hidden="1">
      <c r="A11013" s="157" t="s">
        <v>580</v>
      </c>
      <c r="P11013" s="157" t="s">
        <v>572</v>
      </c>
      <c r="U11013" s="163">
        <v>0</v>
      </c>
      <c r="W11013" s="157" t="s">
        <v>579</v>
      </c>
      <c r="X11013" s="157" t="s">
        <v>187</v>
      </c>
      <c r="AE11013" s="165" t="s">
        <v>309</v>
      </c>
    </row>
    <row r="11014" spans="1:31" hidden="1">
      <c r="A11014" s="157" t="s">
        <v>580</v>
      </c>
      <c r="P11014" s="157" t="s">
        <v>572</v>
      </c>
      <c r="U11014" s="163">
        <v>0</v>
      </c>
      <c r="W11014" s="157" t="s">
        <v>579</v>
      </c>
      <c r="X11014" s="157" t="s">
        <v>187</v>
      </c>
      <c r="AE11014" s="165" t="s">
        <v>496</v>
      </c>
    </row>
    <row r="11015" spans="1:31" hidden="1">
      <c r="A11015" s="157" t="s">
        <v>580</v>
      </c>
      <c r="P11015" s="157" t="s">
        <v>572</v>
      </c>
      <c r="U11015" s="163">
        <v>0</v>
      </c>
      <c r="W11015" s="157" t="s">
        <v>579</v>
      </c>
      <c r="X11015" s="157" t="s">
        <v>187</v>
      </c>
      <c r="AE11015" s="165" t="s">
        <v>516</v>
      </c>
    </row>
    <row r="11016" spans="1:31" hidden="1">
      <c r="A11016" s="157" t="s">
        <v>580</v>
      </c>
      <c r="P11016" s="157" t="s">
        <v>572</v>
      </c>
      <c r="U11016" s="163">
        <v>0</v>
      </c>
      <c r="W11016" s="157" t="s">
        <v>579</v>
      </c>
      <c r="X11016" s="157" t="s">
        <v>187</v>
      </c>
      <c r="AE11016" s="165" t="s">
        <v>601</v>
      </c>
    </row>
    <row r="11017" spans="1:31" hidden="1">
      <c r="A11017" s="157" t="s">
        <v>580</v>
      </c>
      <c r="P11017" s="157" t="s">
        <v>572</v>
      </c>
      <c r="U11017" s="163">
        <v>0</v>
      </c>
      <c r="W11017" s="157" t="s">
        <v>579</v>
      </c>
      <c r="X11017" s="157" t="s">
        <v>187</v>
      </c>
      <c r="AE11017" s="165" t="s">
        <v>514</v>
      </c>
    </row>
    <row r="11018" spans="1:31" hidden="1">
      <c r="A11018" s="157" t="s">
        <v>580</v>
      </c>
      <c r="P11018" s="157" t="s">
        <v>572</v>
      </c>
      <c r="U11018" s="163">
        <v>0</v>
      </c>
      <c r="W11018" s="157" t="s">
        <v>579</v>
      </c>
      <c r="X11018" s="157" t="s">
        <v>187</v>
      </c>
      <c r="AE11018" s="165" t="s">
        <v>513</v>
      </c>
    </row>
    <row r="11019" spans="1:31" hidden="1">
      <c r="A11019" s="157" t="s">
        <v>580</v>
      </c>
      <c r="P11019" s="157" t="s">
        <v>572</v>
      </c>
      <c r="U11019" s="163">
        <v>0</v>
      </c>
      <c r="W11019" s="157" t="s">
        <v>579</v>
      </c>
      <c r="X11019" s="157" t="s">
        <v>187</v>
      </c>
      <c r="AE11019" s="165" t="s">
        <v>492</v>
      </c>
    </row>
    <row r="11020" spans="1:31" hidden="1">
      <c r="A11020" s="157" t="s">
        <v>580</v>
      </c>
      <c r="P11020" s="157" t="s">
        <v>572</v>
      </c>
      <c r="U11020" s="163">
        <v>0</v>
      </c>
      <c r="W11020" s="157" t="s">
        <v>579</v>
      </c>
      <c r="X11020" s="157" t="s">
        <v>187</v>
      </c>
      <c r="AE11020" s="165" t="s">
        <v>602</v>
      </c>
    </row>
    <row r="11021" spans="1:31" hidden="1">
      <c r="A11021" s="157" t="s">
        <v>580</v>
      </c>
      <c r="P11021" s="157" t="s">
        <v>572</v>
      </c>
      <c r="U11021" s="163">
        <v>0</v>
      </c>
      <c r="W11021" s="157" t="s">
        <v>579</v>
      </c>
      <c r="X11021" s="157" t="s">
        <v>187</v>
      </c>
      <c r="AE11021" s="165" t="s">
        <v>603</v>
      </c>
    </row>
    <row r="11022" spans="1:31" hidden="1">
      <c r="A11022" s="157" t="s">
        <v>580</v>
      </c>
      <c r="P11022" s="157" t="s">
        <v>572</v>
      </c>
      <c r="U11022" s="163">
        <v>0</v>
      </c>
      <c r="W11022" s="157" t="s">
        <v>579</v>
      </c>
      <c r="X11022" s="157" t="s">
        <v>187</v>
      </c>
      <c r="AE11022" s="165" t="s">
        <v>491</v>
      </c>
    </row>
    <row r="11023" spans="1:31" hidden="1">
      <c r="A11023" s="157" t="s">
        <v>580</v>
      </c>
      <c r="P11023" s="157" t="s">
        <v>572</v>
      </c>
      <c r="U11023" s="163">
        <v>0</v>
      </c>
      <c r="W11023" s="157" t="s">
        <v>579</v>
      </c>
      <c r="X11023" s="157" t="s">
        <v>187</v>
      </c>
      <c r="AE11023" s="165" t="s">
        <v>495</v>
      </c>
    </row>
    <row r="11024" spans="1:31" hidden="1">
      <c r="A11024" s="157" t="s">
        <v>580</v>
      </c>
      <c r="P11024" s="157" t="s">
        <v>572</v>
      </c>
      <c r="U11024" s="163">
        <v>0</v>
      </c>
      <c r="W11024" s="157" t="s">
        <v>579</v>
      </c>
      <c r="X11024" s="157" t="s">
        <v>187</v>
      </c>
      <c r="AE11024" s="165" t="s">
        <v>460</v>
      </c>
    </row>
    <row r="11025" spans="1:31" hidden="1">
      <c r="A11025" s="157" t="s">
        <v>580</v>
      </c>
      <c r="P11025" s="157" t="s">
        <v>572</v>
      </c>
      <c r="U11025" s="163">
        <v>0</v>
      </c>
      <c r="W11025" s="157" t="s">
        <v>579</v>
      </c>
      <c r="X11025" s="157" t="s">
        <v>187</v>
      </c>
      <c r="AE11025" s="165" t="s">
        <v>604</v>
      </c>
    </row>
    <row r="11026" spans="1:31" hidden="1">
      <c r="A11026" s="157" t="s">
        <v>580</v>
      </c>
      <c r="P11026" s="157" t="s">
        <v>572</v>
      </c>
      <c r="U11026" s="163">
        <v>0</v>
      </c>
      <c r="W11026" s="157" t="s">
        <v>579</v>
      </c>
      <c r="X11026" s="157" t="s">
        <v>187</v>
      </c>
      <c r="AE11026" s="165" t="s">
        <v>501</v>
      </c>
    </row>
    <row r="11027" spans="1:31" hidden="1">
      <c r="A11027" s="157" t="s">
        <v>580</v>
      </c>
      <c r="P11027" s="157" t="s">
        <v>572</v>
      </c>
      <c r="U11027" s="163">
        <v>0</v>
      </c>
      <c r="W11027" s="157" t="s">
        <v>579</v>
      </c>
      <c r="X11027" s="157" t="s">
        <v>187</v>
      </c>
      <c r="AE11027" s="165" t="s">
        <v>511</v>
      </c>
    </row>
    <row r="11028" spans="1:31" hidden="1">
      <c r="A11028" s="157" t="s">
        <v>580</v>
      </c>
      <c r="P11028" s="157" t="s">
        <v>572</v>
      </c>
      <c r="U11028" s="163">
        <v>0</v>
      </c>
      <c r="W11028" s="157" t="s">
        <v>579</v>
      </c>
      <c r="X11028" s="157" t="s">
        <v>187</v>
      </c>
      <c r="AE11028" s="165" t="s">
        <v>490</v>
      </c>
    </row>
    <row r="11029" spans="1:31" hidden="1">
      <c r="A11029" s="157" t="s">
        <v>580</v>
      </c>
      <c r="P11029" s="157" t="s">
        <v>572</v>
      </c>
      <c r="U11029" s="163">
        <v>0</v>
      </c>
      <c r="W11029" s="157" t="s">
        <v>579</v>
      </c>
      <c r="X11029" s="157" t="s">
        <v>187</v>
      </c>
      <c r="AE11029" s="165" t="s">
        <v>512</v>
      </c>
    </row>
    <row r="11030" spans="1:31" hidden="1">
      <c r="A11030" s="157" t="s">
        <v>580</v>
      </c>
      <c r="P11030" s="157" t="s">
        <v>572</v>
      </c>
      <c r="U11030" s="163">
        <v>0</v>
      </c>
      <c r="W11030" s="157" t="s">
        <v>579</v>
      </c>
      <c r="X11030" s="157" t="s">
        <v>187</v>
      </c>
      <c r="AE11030" s="165" t="s">
        <v>468</v>
      </c>
    </row>
    <row r="11031" spans="1:31" hidden="1">
      <c r="A11031" s="157" t="s">
        <v>580</v>
      </c>
      <c r="P11031" s="157" t="s">
        <v>572</v>
      </c>
      <c r="U11031" s="163">
        <v>0</v>
      </c>
      <c r="W11031" s="157" t="s">
        <v>579</v>
      </c>
      <c r="X11031" s="157" t="s">
        <v>187</v>
      </c>
      <c r="AE11031" s="165" t="s">
        <v>217</v>
      </c>
    </row>
    <row r="11032" spans="1:31" hidden="1">
      <c r="A11032" s="157" t="s">
        <v>580</v>
      </c>
      <c r="P11032" s="157" t="s">
        <v>572</v>
      </c>
      <c r="U11032" s="163">
        <v>0</v>
      </c>
      <c r="W11032" s="157" t="s">
        <v>579</v>
      </c>
      <c r="X11032" s="157" t="s">
        <v>187</v>
      </c>
      <c r="AE11032" s="165" t="s">
        <v>542</v>
      </c>
    </row>
    <row r="11033" spans="1:31" hidden="1">
      <c r="A11033" s="157" t="s">
        <v>580</v>
      </c>
      <c r="P11033" s="157" t="s">
        <v>572</v>
      </c>
      <c r="U11033" s="163">
        <v>0</v>
      </c>
      <c r="W11033" s="157" t="s">
        <v>579</v>
      </c>
      <c r="X11033" s="157" t="s">
        <v>187</v>
      </c>
      <c r="AE11033" s="165" t="s">
        <v>550</v>
      </c>
    </row>
    <row r="11034" spans="1:31" hidden="1">
      <c r="A11034" s="157" t="s">
        <v>580</v>
      </c>
      <c r="P11034" s="157" t="s">
        <v>572</v>
      </c>
      <c r="U11034" s="163">
        <v>0</v>
      </c>
      <c r="W11034" s="157" t="s">
        <v>579</v>
      </c>
      <c r="X11034" s="157" t="s">
        <v>187</v>
      </c>
      <c r="AE11034" s="165" t="s">
        <v>294</v>
      </c>
    </row>
    <row r="11035" spans="1:31" hidden="1">
      <c r="A11035" s="157" t="s">
        <v>580</v>
      </c>
      <c r="P11035" s="157" t="s">
        <v>572</v>
      </c>
      <c r="U11035" s="163">
        <v>0</v>
      </c>
      <c r="W11035" s="157" t="s">
        <v>579</v>
      </c>
      <c r="X11035" s="157" t="s">
        <v>187</v>
      </c>
      <c r="AE11035" s="165" t="s">
        <v>543</v>
      </c>
    </row>
    <row r="11036" spans="1:31" hidden="1">
      <c r="A11036" s="157" t="s">
        <v>580</v>
      </c>
      <c r="P11036" s="157" t="s">
        <v>572</v>
      </c>
      <c r="U11036" s="163">
        <v>0</v>
      </c>
      <c r="W11036" s="157" t="s">
        <v>579</v>
      </c>
      <c r="X11036" s="157" t="s">
        <v>187</v>
      </c>
    </row>
    <row r="11037" spans="1:31" hidden="1">
      <c r="A11037" s="157" t="s">
        <v>580</v>
      </c>
      <c r="P11037" s="157" t="s">
        <v>572</v>
      </c>
      <c r="U11037" s="163">
        <v>0</v>
      </c>
      <c r="W11037" s="157" t="s">
        <v>579</v>
      </c>
      <c r="X11037" s="157" t="s">
        <v>187</v>
      </c>
      <c r="AE11037" s="165" t="s">
        <v>464</v>
      </c>
    </row>
    <row r="11038" spans="1:31" hidden="1">
      <c r="A11038" s="157" t="s">
        <v>580</v>
      </c>
      <c r="P11038" s="157" t="s">
        <v>572</v>
      </c>
      <c r="U11038" s="163">
        <v>0</v>
      </c>
      <c r="W11038" s="157" t="s">
        <v>579</v>
      </c>
      <c r="X11038" s="157" t="s">
        <v>187</v>
      </c>
      <c r="AE11038" s="165" t="s">
        <v>465</v>
      </c>
    </row>
    <row r="11039" spans="1:31" hidden="1">
      <c r="A11039" s="157" t="s">
        <v>580</v>
      </c>
      <c r="P11039" s="157" t="s">
        <v>572</v>
      </c>
      <c r="U11039" s="163">
        <v>0</v>
      </c>
      <c r="W11039" s="157" t="s">
        <v>579</v>
      </c>
      <c r="X11039" s="157" t="s">
        <v>187</v>
      </c>
      <c r="AE11039" s="165" t="s">
        <v>466</v>
      </c>
    </row>
    <row r="11040" spans="1:31" hidden="1">
      <c r="A11040" s="157" t="s">
        <v>580</v>
      </c>
      <c r="P11040" s="157" t="s">
        <v>572</v>
      </c>
      <c r="U11040" s="163">
        <v>0</v>
      </c>
      <c r="W11040" s="157" t="s">
        <v>579</v>
      </c>
      <c r="X11040" s="157" t="s">
        <v>187</v>
      </c>
      <c r="AE11040" s="165" t="s">
        <v>467</v>
      </c>
    </row>
    <row r="11041" spans="1:31" hidden="1">
      <c r="A11041" s="157" t="s">
        <v>580</v>
      </c>
      <c r="P11041" s="157" t="s">
        <v>572</v>
      </c>
      <c r="U11041" s="163">
        <v>0</v>
      </c>
      <c r="W11041" s="157" t="s">
        <v>579</v>
      </c>
      <c r="X11041" s="157" t="s">
        <v>187</v>
      </c>
      <c r="AE11041" s="165" t="s">
        <v>401</v>
      </c>
    </row>
    <row r="11042" spans="1:31" hidden="1">
      <c r="A11042" s="157" t="s">
        <v>580</v>
      </c>
      <c r="P11042" s="157" t="s">
        <v>572</v>
      </c>
      <c r="U11042" s="163">
        <v>0</v>
      </c>
      <c r="W11042" s="157" t="s">
        <v>579</v>
      </c>
      <c r="X11042" s="157" t="s">
        <v>187</v>
      </c>
      <c r="AE11042" s="165" t="s">
        <v>547</v>
      </c>
    </row>
    <row r="11043" spans="1:31" hidden="1">
      <c r="A11043" s="157" t="s">
        <v>580</v>
      </c>
      <c r="P11043" s="157" t="s">
        <v>572</v>
      </c>
      <c r="U11043" s="163">
        <v>0</v>
      </c>
      <c r="W11043" s="157" t="s">
        <v>579</v>
      </c>
      <c r="X11043" s="157" t="s">
        <v>187</v>
      </c>
      <c r="AE11043" s="165" t="s">
        <v>470</v>
      </c>
    </row>
    <row r="11044" spans="1:31" hidden="1">
      <c r="A11044" s="157" t="s">
        <v>580</v>
      </c>
      <c r="P11044" s="157" t="s">
        <v>572</v>
      </c>
      <c r="U11044" s="163">
        <v>0</v>
      </c>
      <c r="W11044" s="157" t="s">
        <v>579</v>
      </c>
      <c r="X11044" s="157" t="s">
        <v>187</v>
      </c>
      <c r="AE11044" s="165" t="s">
        <v>472</v>
      </c>
    </row>
    <row r="11045" spans="1:31" hidden="1">
      <c r="A11045" s="157" t="s">
        <v>580</v>
      </c>
      <c r="P11045" s="157" t="s">
        <v>572</v>
      </c>
      <c r="U11045" s="163">
        <v>0</v>
      </c>
      <c r="W11045" s="157" t="s">
        <v>579</v>
      </c>
      <c r="X11045" s="157" t="s">
        <v>187</v>
      </c>
      <c r="AE11045" s="165" t="s">
        <v>462</v>
      </c>
    </row>
    <row r="11046" spans="1:31" hidden="1">
      <c r="A11046" s="157" t="s">
        <v>580</v>
      </c>
      <c r="P11046" s="157" t="s">
        <v>572</v>
      </c>
      <c r="U11046" s="163">
        <v>-233306.56999999995</v>
      </c>
      <c r="W11046" s="157" t="s">
        <v>579</v>
      </c>
      <c r="X11046" s="157" t="s">
        <v>187</v>
      </c>
      <c r="AE11046" s="165" t="s">
        <v>473</v>
      </c>
    </row>
    <row r="11047" spans="1:31" hidden="1">
      <c r="A11047" s="157" t="s">
        <v>580</v>
      </c>
      <c r="P11047" s="157" t="s">
        <v>572</v>
      </c>
      <c r="U11047" s="163">
        <v>90631.57</v>
      </c>
      <c r="W11047" s="157" t="s">
        <v>579</v>
      </c>
      <c r="X11047" s="157" t="s">
        <v>187</v>
      </c>
      <c r="AE11047" s="165" t="s">
        <v>479</v>
      </c>
    </row>
    <row r="11048" spans="1:31" hidden="1">
      <c r="A11048" s="157" t="s">
        <v>580</v>
      </c>
      <c r="P11048" s="157" t="s">
        <v>572</v>
      </c>
      <c r="U11048" s="163">
        <v>-13070.402229334926</v>
      </c>
      <c r="W11048" s="157" t="s">
        <v>579</v>
      </c>
      <c r="X11048" s="157" t="s">
        <v>187</v>
      </c>
      <c r="AE11048" s="165" t="s">
        <v>475</v>
      </c>
    </row>
    <row r="11049" spans="1:31" hidden="1">
      <c r="A11049" s="157" t="s">
        <v>580</v>
      </c>
      <c r="P11049" s="157" t="s">
        <v>572</v>
      </c>
      <c r="U11049" s="163">
        <v>79205.299999999988</v>
      </c>
      <c r="W11049" s="157" t="s">
        <v>579</v>
      </c>
      <c r="X11049" s="157" t="s">
        <v>187</v>
      </c>
      <c r="AE11049" s="165" t="s">
        <v>476</v>
      </c>
    </row>
    <row r="11050" spans="1:31" hidden="1">
      <c r="A11050" s="157" t="s">
        <v>580</v>
      </c>
      <c r="P11050" s="157" t="s">
        <v>572</v>
      </c>
      <c r="U11050" s="163">
        <v>0</v>
      </c>
      <c r="W11050" s="157" t="s">
        <v>579</v>
      </c>
      <c r="X11050" s="157" t="s">
        <v>187</v>
      </c>
      <c r="AE11050" s="165" t="s">
        <v>474</v>
      </c>
    </row>
    <row r="11051" spans="1:31" hidden="1">
      <c r="A11051" s="157" t="s">
        <v>580</v>
      </c>
      <c r="P11051" s="157" t="s">
        <v>572</v>
      </c>
      <c r="U11051" s="163">
        <v>0</v>
      </c>
      <c r="W11051" s="157" t="s">
        <v>579</v>
      </c>
      <c r="X11051" s="157" t="s">
        <v>187</v>
      </c>
      <c r="AE11051" s="165" t="s">
        <v>482</v>
      </c>
    </row>
    <row r="11052" spans="1:31" hidden="1">
      <c r="A11052" s="157" t="s">
        <v>580</v>
      </c>
      <c r="P11052" s="157" t="s">
        <v>572</v>
      </c>
      <c r="U11052" s="163">
        <v>0</v>
      </c>
      <c r="W11052" s="157" t="s">
        <v>579</v>
      </c>
      <c r="X11052" s="157" t="s">
        <v>187</v>
      </c>
      <c r="AE11052" s="165" t="s">
        <v>478</v>
      </c>
    </row>
    <row r="11053" spans="1:31" hidden="1">
      <c r="A11053" s="157" t="s">
        <v>580</v>
      </c>
      <c r="P11053" s="157" t="s">
        <v>572</v>
      </c>
      <c r="U11053" s="163">
        <v>0</v>
      </c>
      <c r="W11053" s="157" t="s">
        <v>579</v>
      </c>
      <c r="X11053" s="157" t="s">
        <v>187</v>
      </c>
      <c r="AE11053" s="165" t="s">
        <v>485</v>
      </c>
    </row>
    <row r="11054" spans="1:31" hidden="1">
      <c r="A11054" s="157" t="s">
        <v>580</v>
      </c>
      <c r="P11054" s="157" t="s">
        <v>572</v>
      </c>
      <c r="U11054" s="163">
        <v>0</v>
      </c>
      <c r="W11054" s="157" t="s">
        <v>579</v>
      </c>
      <c r="X11054" s="157" t="s">
        <v>187</v>
      </c>
      <c r="AE11054" s="165" t="s">
        <v>483</v>
      </c>
    </row>
    <row r="11055" spans="1:31" hidden="1">
      <c r="A11055" s="157" t="s">
        <v>580</v>
      </c>
      <c r="P11055" s="157" t="s">
        <v>572</v>
      </c>
      <c r="U11055" s="163">
        <v>0</v>
      </c>
      <c r="W11055" s="157" t="s">
        <v>579</v>
      </c>
      <c r="X11055" s="157" t="s">
        <v>187</v>
      </c>
      <c r="AE11055" s="165" t="s">
        <v>484</v>
      </c>
    </row>
    <row r="11056" spans="1:31" hidden="1">
      <c r="A11056" s="157" t="s">
        <v>580</v>
      </c>
      <c r="P11056" s="157" t="s">
        <v>572</v>
      </c>
      <c r="U11056" s="163">
        <v>0</v>
      </c>
      <c r="W11056" s="157" t="s">
        <v>579</v>
      </c>
      <c r="X11056" s="157" t="s">
        <v>187</v>
      </c>
      <c r="AE11056" s="165" t="s">
        <v>477</v>
      </c>
    </row>
    <row r="11057" spans="1:31" hidden="1">
      <c r="A11057" s="157" t="s">
        <v>580</v>
      </c>
      <c r="P11057" s="157" t="s">
        <v>572</v>
      </c>
      <c r="U11057" s="163">
        <v>0</v>
      </c>
      <c r="W11057" s="157" t="s">
        <v>579</v>
      </c>
      <c r="X11057" s="157" t="s">
        <v>187</v>
      </c>
      <c r="AE11057" s="165" t="s">
        <v>482</v>
      </c>
    </row>
    <row r="11058" spans="1:31" hidden="1">
      <c r="A11058" s="157" t="s">
        <v>580</v>
      </c>
      <c r="P11058" s="157" t="s">
        <v>572</v>
      </c>
      <c r="U11058" s="163">
        <v>0</v>
      </c>
      <c r="W11058" s="157" t="s">
        <v>579</v>
      </c>
      <c r="X11058" s="157" t="s">
        <v>187</v>
      </c>
      <c r="AE11058" s="165" t="s">
        <v>480</v>
      </c>
    </row>
    <row r="11059" spans="1:31" hidden="1">
      <c r="A11059" s="157" t="s">
        <v>580</v>
      </c>
      <c r="P11059" s="157" t="s">
        <v>572</v>
      </c>
      <c r="U11059" s="163">
        <v>0</v>
      </c>
      <c r="W11059" s="157" t="s">
        <v>579</v>
      </c>
      <c r="X11059" s="157" t="s">
        <v>187</v>
      </c>
      <c r="AE11059" s="165" t="s">
        <v>481</v>
      </c>
    </row>
    <row r="11060" spans="1:31" hidden="1">
      <c r="A11060" s="157" t="s">
        <v>580</v>
      </c>
      <c r="P11060" s="157" t="s">
        <v>572</v>
      </c>
      <c r="U11060" s="163">
        <v>0</v>
      </c>
      <c r="W11060" s="157" t="s">
        <v>579</v>
      </c>
      <c r="X11060" s="157" t="s">
        <v>187</v>
      </c>
      <c r="AE11060" s="165" t="s">
        <v>469</v>
      </c>
    </row>
    <row r="11061" spans="1:31" hidden="1">
      <c r="A11061" s="157" t="s">
        <v>580</v>
      </c>
      <c r="P11061" s="157" t="s">
        <v>572</v>
      </c>
      <c r="U11061" s="163">
        <v>0</v>
      </c>
      <c r="X11061" s="157" t="s">
        <v>569</v>
      </c>
      <c r="AE11061" s="165" t="s">
        <v>360</v>
      </c>
    </row>
    <row r="11062" spans="1:31" hidden="1">
      <c r="A11062" s="157" t="s">
        <v>580</v>
      </c>
      <c r="P11062" s="157" t="s">
        <v>572</v>
      </c>
      <c r="U11062" s="163">
        <v>-1046.9999999999991</v>
      </c>
      <c r="X11062" s="157" t="s">
        <v>569</v>
      </c>
      <c r="AE11062" s="165" t="s">
        <v>357</v>
      </c>
    </row>
    <row r="11063" spans="1:31" hidden="1">
      <c r="A11063" s="157" t="s">
        <v>580</v>
      </c>
      <c r="P11063" s="157" t="s">
        <v>572</v>
      </c>
      <c r="U11063" s="163">
        <v>-1415.62</v>
      </c>
      <c r="X11063" s="157" t="s">
        <v>569</v>
      </c>
      <c r="AE11063" s="165" t="s">
        <v>358</v>
      </c>
    </row>
    <row r="11064" spans="1:31" hidden="1">
      <c r="A11064" s="157" t="s">
        <v>580</v>
      </c>
      <c r="P11064" s="157" t="s">
        <v>572</v>
      </c>
      <c r="U11064" s="163">
        <v>-5983.5400000000081</v>
      </c>
      <c r="X11064" s="157" t="s">
        <v>569</v>
      </c>
      <c r="AE11064" s="165" t="s">
        <v>359</v>
      </c>
    </row>
    <row r="11065" spans="1:31" hidden="1">
      <c r="A11065" s="157" t="s">
        <v>580</v>
      </c>
      <c r="P11065" s="157" t="s">
        <v>572</v>
      </c>
      <c r="U11065" s="163">
        <v>-907.79000000000087</v>
      </c>
      <c r="X11065" s="157" t="s">
        <v>569</v>
      </c>
      <c r="AE11065" s="165" t="s">
        <v>363</v>
      </c>
    </row>
    <row r="11066" spans="1:31" hidden="1">
      <c r="A11066" s="157" t="s">
        <v>580</v>
      </c>
      <c r="P11066" s="157" t="s">
        <v>572</v>
      </c>
      <c r="U11066" s="163">
        <v>-766.26999999999953</v>
      </c>
      <c r="X11066" s="157" t="s">
        <v>569</v>
      </c>
      <c r="AE11066" s="165" t="s">
        <v>364</v>
      </c>
    </row>
    <row r="11067" spans="1:31" hidden="1">
      <c r="A11067" s="157" t="s">
        <v>580</v>
      </c>
      <c r="P11067" s="157" t="s">
        <v>572</v>
      </c>
      <c r="U11067" s="163">
        <v>-1384.4799999999996</v>
      </c>
      <c r="X11067" s="157" t="s">
        <v>569</v>
      </c>
      <c r="AE11067" s="165" t="s">
        <v>362</v>
      </c>
    </row>
    <row r="11068" spans="1:31" hidden="1">
      <c r="A11068" s="157" t="s">
        <v>580</v>
      </c>
      <c r="P11068" s="157" t="s">
        <v>572</v>
      </c>
      <c r="U11068" s="163">
        <v>-850.32000000000016</v>
      </c>
      <c r="X11068" s="157" t="s">
        <v>569</v>
      </c>
      <c r="AE11068" s="165" t="s">
        <v>361</v>
      </c>
    </row>
    <row r="11069" spans="1:31" hidden="1">
      <c r="A11069" s="157" t="s">
        <v>580</v>
      </c>
      <c r="P11069" s="157" t="s">
        <v>572</v>
      </c>
      <c r="U11069" s="163">
        <v>-3475.2219100078182</v>
      </c>
      <c r="X11069" s="157" t="s">
        <v>569</v>
      </c>
      <c r="AE11069" s="165" t="s">
        <v>382</v>
      </c>
    </row>
    <row r="11070" spans="1:31" hidden="1">
      <c r="A11070" s="157" t="s">
        <v>580</v>
      </c>
      <c r="P11070" s="157" t="s">
        <v>572</v>
      </c>
      <c r="U11070" s="163">
        <v>-4205.8775912761939</v>
      </c>
      <c r="X11070" s="157" t="s">
        <v>569</v>
      </c>
      <c r="AE11070" s="165" t="s">
        <v>386</v>
      </c>
    </row>
    <row r="11071" spans="1:31" hidden="1">
      <c r="A11071" s="157" t="s">
        <v>580</v>
      </c>
      <c r="P11071" s="157" t="s">
        <v>572</v>
      </c>
      <c r="U11071" s="163">
        <v>-6786.7775131192102</v>
      </c>
      <c r="X11071" s="157" t="s">
        <v>569</v>
      </c>
      <c r="AE11071" s="165" t="s">
        <v>388</v>
      </c>
    </row>
    <row r="11072" spans="1:31" hidden="1">
      <c r="A11072" s="157" t="s">
        <v>580</v>
      </c>
      <c r="P11072" s="157" t="s">
        <v>572</v>
      </c>
      <c r="U11072" s="163">
        <v>-2130.4198146562958</v>
      </c>
      <c r="X11072" s="157" t="s">
        <v>569</v>
      </c>
      <c r="AE11072" s="165" t="s">
        <v>389</v>
      </c>
    </row>
    <row r="11073" spans="1:31" hidden="1">
      <c r="A11073" s="157" t="s">
        <v>580</v>
      </c>
      <c r="P11073" s="157" t="s">
        <v>572</v>
      </c>
      <c r="U11073" s="163">
        <v>0</v>
      </c>
      <c r="X11073" s="157" t="s">
        <v>569</v>
      </c>
      <c r="AE11073" s="165" t="s">
        <v>391</v>
      </c>
    </row>
    <row r="11074" spans="1:31" hidden="1">
      <c r="A11074" s="157" t="s">
        <v>580</v>
      </c>
      <c r="P11074" s="157" t="s">
        <v>572</v>
      </c>
      <c r="U11074" s="163">
        <v>0</v>
      </c>
      <c r="X11074" s="157" t="s">
        <v>569</v>
      </c>
      <c r="AE11074" s="165" t="s">
        <v>390</v>
      </c>
    </row>
    <row r="11075" spans="1:31" hidden="1">
      <c r="A11075" s="157" t="s">
        <v>580</v>
      </c>
      <c r="P11075" s="157" t="s">
        <v>572</v>
      </c>
      <c r="U11075" s="163">
        <v>-46.370352450779734</v>
      </c>
      <c r="X11075" s="157" t="s">
        <v>569</v>
      </c>
      <c r="AE11075" s="165" t="s">
        <v>384</v>
      </c>
    </row>
    <row r="11076" spans="1:31" hidden="1">
      <c r="A11076" s="157" t="s">
        <v>580</v>
      </c>
      <c r="P11076" s="157" t="s">
        <v>572</v>
      </c>
      <c r="U11076" s="163">
        <v>-39.891231530760379</v>
      </c>
      <c r="X11076" s="157" t="s">
        <v>569</v>
      </c>
      <c r="AE11076" s="165" t="s">
        <v>385</v>
      </c>
    </row>
    <row r="11077" spans="1:31" hidden="1">
      <c r="A11077" s="157" t="s">
        <v>580</v>
      </c>
      <c r="P11077" s="157" t="s">
        <v>572</v>
      </c>
      <c r="U11077" s="163">
        <v>-374.01233763817049</v>
      </c>
      <c r="X11077" s="157" t="s">
        <v>569</v>
      </c>
      <c r="AE11077" s="165" t="s">
        <v>387</v>
      </c>
    </row>
    <row r="11078" spans="1:31" hidden="1">
      <c r="A11078" s="157" t="s">
        <v>580</v>
      </c>
      <c r="P11078" s="157" t="s">
        <v>572</v>
      </c>
      <c r="U11078" s="163">
        <v>-4695.9500000000007</v>
      </c>
      <c r="X11078" s="157" t="s">
        <v>569</v>
      </c>
      <c r="AE11078" s="165" t="s">
        <v>325</v>
      </c>
    </row>
    <row r="11079" spans="1:31" hidden="1">
      <c r="A11079" s="157" t="s">
        <v>580</v>
      </c>
      <c r="P11079" s="157" t="s">
        <v>572</v>
      </c>
      <c r="U11079" s="163">
        <v>-4897.0700000000015</v>
      </c>
      <c r="X11079" s="157" t="s">
        <v>569</v>
      </c>
      <c r="AE11079" s="165" t="s">
        <v>326</v>
      </c>
    </row>
    <row r="11080" spans="1:31" hidden="1">
      <c r="A11080" s="157" t="s">
        <v>580</v>
      </c>
      <c r="P11080" s="157" t="s">
        <v>572</v>
      </c>
      <c r="U11080" s="163">
        <v>-3091.99</v>
      </c>
      <c r="X11080" s="157" t="s">
        <v>569</v>
      </c>
      <c r="AE11080" s="165" t="s">
        <v>329</v>
      </c>
    </row>
    <row r="11081" spans="1:31" hidden="1">
      <c r="A11081" s="157" t="s">
        <v>580</v>
      </c>
      <c r="P11081" s="157" t="s">
        <v>572</v>
      </c>
      <c r="U11081" s="163">
        <v>-4640.3600000000006</v>
      </c>
      <c r="X11081" s="157" t="s">
        <v>569</v>
      </c>
      <c r="AE11081" s="165" t="s">
        <v>335</v>
      </c>
    </row>
    <row r="11082" spans="1:31" hidden="1">
      <c r="A11082" s="157" t="s">
        <v>580</v>
      </c>
      <c r="P11082" s="157" t="s">
        <v>572</v>
      </c>
      <c r="U11082" s="163">
        <v>-2622.7800000000007</v>
      </c>
      <c r="X11082" s="157" t="s">
        <v>569</v>
      </c>
      <c r="AE11082" s="165" t="s">
        <v>332</v>
      </c>
    </row>
    <row r="11083" spans="1:31" hidden="1">
      <c r="A11083" s="157" t="s">
        <v>580</v>
      </c>
      <c r="P11083" s="157" t="s">
        <v>572</v>
      </c>
      <c r="U11083" s="163">
        <v>-406.57999999999993</v>
      </c>
      <c r="X11083" s="157" t="s">
        <v>569</v>
      </c>
      <c r="AE11083" s="165" t="s">
        <v>327</v>
      </c>
    </row>
    <row r="11084" spans="1:31" hidden="1">
      <c r="A11084" s="157" t="s">
        <v>580</v>
      </c>
      <c r="P11084" s="157" t="s">
        <v>572</v>
      </c>
      <c r="U11084" s="163">
        <v>-785.92000000000007</v>
      </c>
      <c r="X11084" s="157" t="s">
        <v>569</v>
      </c>
      <c r="AE11084" s="165" t="s">
        <v>328</v>
      </c>
    </row>
    <row r="11085" spans="1:31" hidden="1">
      <c r="A11085" s="157" t="s">
        <v>580</v>
      </c>
      <c r="P11085" s="157" t="s">
        <v>572</v>
      </c>
      <c r="U11085" s="163">
        <v>-323.52</v>
      </c>
      <c r="X11085" s="157" t="s">
        <v>569</v>
      </c>
      <c r="AE11085" s="165" t="s">
        <v>330</v>
      </c>
    </row>
    <row r="11086" spans="1:31" hidden="1">
      <c r="A11086" s="157" t="s">
        <v>580</v>
      </c>
      <c r="P11086" s="157" t="s">
        <v>572</v>
      </c>
      <c r="U11086" s="163">
        <v>-629.10000000000059</v>
      </c>
      <c r="X11086" s="157" t="s">
        <v>569</v>
      </c>
      <c r="AE11086" s="165" t="s">
        <v>334</v>
      </c>
    </row>
    <row r="11087" spans="1:31" hidden="1">
      <c r="A11087" s="157" t="s">
        <v>580</v>
      </c>
      <c r="P11087" s="157" t="s">
        <v>572</v>
      </c>
      <c r="U11087" s="163">
        <v>-475.43000000000006</v>
      </c>
      <c r="X11087" s="157" t="s">
        <v>569</v>
      </c>
      <c r="AE11087" s="165" t="s">
        <v>331</v>
      </c>
    </row>
    <row r="11088" spans="1:31" hidden="1">
      <c r="A11088" s="157" t="s">
        <v>580</v>
      </c>
      <c r="P11088" s="157" t="s">
        <v>572</v>
      </c>
      <c r="U11088" s="163">
        <v>-1191.6000000000004</v>
      </c>
      <c r="X11088" s="157" t="s">
        <v>569</v>
      </c>
      <c r="AE11088" s="165" t="s">
        <v>336</v>
      </c>
    </row>
    <row r="11089" spans="1:31" hidden="1">
      <c r="A11089" s="157" t="s">
        <v>580</v>
      </c>
      <c r="P11089" s="157" t="s">
        <v>572</v>
      </c>
      <c r="U11089" s="163">
        <v>0</v>
      </c>
      <c r="X11089" s="157" t="s">
        <v>569</v>
      </c>
      <c r="AE11089" s="165" t="s">
        <v>340</v>
      </c>
    </row>
    <row r="11090" spans="1:31" hidden="1">
      <c r="A11090" s="157" t="s">
        <v>580</v>
      </c>
      <c r="P11090" s="157" t="s">
        <v>572</v>
      </c>
      <c r="U11090" s="163">
        <v>0</v>
      </c>
      <c r="X11090" s="157" t="s">
        <v>569</v>
      </c>
      <c r="AE11090" s="165" t="s">
        <v>339</v>
      </c>
    </row>
    <row r="11091" spans="1:31" hidden="1">
      <c r="A11091" s="157" t="s">
        <v>580</v>
      </c>
      <c r="P11091" s="157" t="s">
        <v>572</v>
      </c>
      <c r="U11091" s="163">
        <v>0</v>
      </c>
      <c r="X11091" s="157" t="s">
        <v>569</v>
      </c>
      <c r="AE11091" s="165" t="s">
        <v>368</v>
      </c>
    </row>
    <row r="11092" spans="1:31" hidden="1">
      <c r="A11092" s="157" t="s">
        <v>580</v>
      </c>
      <c r="P11092" s="157" t="s">
        <v>572</v>
      </c>
      <c r="U11092" s="163">
        <v>0</v>
      </c>
      <c r="X11092" s="157" t="s">
        <v>569</v>
      </c>
      <c r="AE11092" s="165" t="s">
        <v>371</v>
      </c>
    </row>
    <row r="11093" spans="1:31" hidden="1">
      <c r="A11093" s="157" t="s">
        <v>580</v>
      </c>
      <c r="P11093" s="157" t="s">
        <v>572</v>
      </c>
      <c r="U11093" s="163">
        <v>0</v>
      </c>
      <c r="X11093" s="157" t="s">
        <v>569</v>
      </c>
      <c r="AE11093" s="165" t="s">
        <v>370</v>
      </c>
    </row>
    <row r="11094" spans="1:31" hidden="1">
      <c r="A11094" s="157" t="s">
        <v>580</v>
      </c>
      <c r="P11094" s="157" t="s">
        <v>572</v>
      </c>
      <c r="U11094" s="163">
        <v>0</v>
      </c>
      <c r="X11094" s="157" t="s">
        <v>569</v>
      </c>
      <c r="AE11094" s="165" t="s">
        <v>369</v>
      </c>
    </row>
    <row r="11095" spans="1:31" hidden="1">
      <c r="A11095" s="157" t="s">
        <v>580</v>
      </c>
      <c r="P11095" s="157" t="s">
        <v>572</v>
      </c>
      <c r="U11095" s="163">
        <v>0</v>
      </c>
      <c r="X11095" s="157" t="s">
        <v>569</v>
      </c>
      <c r="AE11095" s="165" t="s">
        <v>374</v>
      </c>
    </row>
    <row r="11096" spans="1:31" hidden="1">
      <c r="A11096" s="157" t="s">
        <v>580</v>
      </c>
      <c r="P11096" s="157" t="s">
        <v>572</v>
      </c>
      <c r="U11096" s="163">
        <v>0</v>
      </c>
      <c r="X11096" s="157" t="s">
        <v>569</v>
      </c>
      <c r="AE11096" s="165" t="s">
        <v>366</v>
      </c>
    </row>
    <row r="11097" spans="1:31" hidden="1">
      <c r="A11097" s="157" t="s">
        <v>580</v>
      </c>
      <c r="P11097" s="157" t="s">
        <v>572</v>
      </c>
      <c r="U11097" s="163">
        <v>0</v>
      </c>
      <c r="X11097" s="157" t="s">
        <v>569</v>
      </c>
      <c r="AE11097" s="165" t="s">
        <v>375</v>
      </c>
    </row>
    <row r="11098" spans="1:31" hidden="1">
      <c r="A11098" s="157" t="s">
        <v>580</v>
      </c>
      <c r="P11098" s="157" t="s">
        <v>572</v>
      </c>
      <c r="U11098" s="163">
        <v>0</v>
      </c>
      <c r="X11098" s="157" t="s">
        <v>569</v>
      </c>
      <c r="AE11098" s="165" t="s">
        <v>373</v>
      </c>
    </row>
    <row r="11099" spans="1:31" hidden="1">
      <c r="A11099" s="157" t="s">
        <v>580</v>
      </c>
      <c r="P11099" s="157" t="s">
        <v>572</v>
      </c>
      <c r="U11099" s="163">
        <v>0</v>
      </c>
      <c r="X11099" s="157" t="s">
        <v>569</v>
      </c>
      <c r="AE11099" s="165" t="s">
        <v>367</v>
      </c>
    </row>
    <row r="11100" spans="1:31" hidden="1">
      <c r="A11100" s="157" t="s">
        <v>580</v>
      </c>
      <c r="P11100" s="157" t="s">
        <v>572</v>
      </c>
      <c r="U11100" s="163">
        <v>0</v>
      </c>
      <c r="X11100" s="157" t="s">
        <v>569</v>
      </c>
      <c r="AE11100" s="165" t="s">
        <v>372</v>
      </c>
    </row>
    <row r="11101" spans="1:31" hidden="1">
      <c r="A11101" s="157" t="s">
        <v>580</v>
      </c>
      <c r="P11101" s="157" t="s">
        <v>572</v>
      </c>
      <c r="U11101" s="163">
        <v>0</v>
      </c>
      <c r="X11101" s="157" t="s">
        <v>569</v>
      </c>
      <c r="AE11101" s="165" t="s">
        <v>189</v>
      </c>
    </row>
    <row r="11102" spans="1:31" hidden="1">
      <c r="A11102" s="157" t="s">
        <v>580</v>
      </c>
      <c r="P11102" s="157" t="s">
        <v>572</v>
      </c>
      <c r="U11102" s="163">
        <v>0</v>
      </c>
      <c r="X11102" s="157" t="s">
        <v>569</v>
      </c>
      <c r="AE11102" s="165" t="s">
        <v>291</v>
      </c>
    </row>
    <row r="11103" spans="1:31" hidden="1">
      <c r="A11103" s="157" t="s">
        <v>580</v>
      </c>
      <c r="P11103" s="157" t="s">
        <v>572</v>
      </c>
      <c r="U11103" s="163">
        <v>0</v>
      </c>
      <c r="X11103" s="157" t="s">
        <v>569</v>
      </c>
      <c r="AE11103" s="165" t="s">
        <v>190</v>
      </c>
    </row>
    <row r="11104" spans="1:31" hidden="1">
      <c r="A11104" s="157" t="s">
        <v>580</v>
      </c>
      <c r="P11104" s="157" t="s">
        <v>572</v>
      </c>
      <c r="U11104" s="163">
        <v>0</v>
      </c>
      <c r="X11104" s="157" t="s">
        <v>569</v>
      </c>
      <c r="AE11104" s="165" t="s">
        <v>295</v>
      </c>
    </row>
    <row r="11105" spans="1:31" hidden="1">
      <c r="A11105" s="157" t="s">
        <v>580</v>
      </c>
      <c r="P11105" s="157" t="s">
        <v>572</v>
      </c>
      <c r="U11105" s="163">
        <v>0</v>
      </c>
      <c r="X11105" s="157" t="s">
        <v>569</v>
      </c>
      <c r="AE11105" s="165" t="s">
        <v>191</v>
      </c>
    </row>
    <row r="11106" spans="1:31" hidden="1">
      <c r="A11106" s="157" t="s">
        <v>580</v>
      </c>
      <c r="P11106" s="157" t="s">
        <v>572</v>
      </c>
      <c r="U11106" s="163">
        <v>0</v>
      </c>
      <c r="X11106" s="157" t="s">
        <v>569</v>
      </c>
      <c r="AE11106" s="165" t="s">
        <v>192</v>
      </c>
    </row>
    <row r="11107" spans="1:31" hidden="1">
      <c r="A11107" s="157" t="s">
        <v>580</v>
      </c>
      <c r="P11107" s="157" t="s">
        <v>572</v>
      </c>
      <c r="U11107" s="163">
        <v>0</v>
      </c>
      <c r="X11107" s="157" t="s">
        <v>569</v>
      </c>
      <c r="AE11107" s="165" t="s">
        <v>306</v>
      </c>
    </row>
    <row r="11108" spans="1:31" hidden="1">
      <c r="A11108" s="157" t="s">
        <v>580</v>
      </c>
      <c r="P11108" s="157" t="s">
        <v>572</v>
      </c>
      <c r="U11108" s="163">
        <v>0</v>
      </c>
      <c r="X11108" s="157" t="s">
        <v>569</v>
      </c>
      <c r="AE11108" s="165" t="s">
        <v>193</v>
      </c>
    </row>
    <row r="11109" spans="1:31" hidden="1">
      <c r="A11109" s="157" t="s">
        <v>580</v>
      </c>
      <c r="P11109" s="157" t="s">
        <v>572</v>
      </c>
      <c r="U11109" s="163">
        <v>0</v>
      </c>
      <c r="X11109" s="157" t="s">
        <v>569</v>
      </c>
      <c r="AE11109" s="165" t="s">
        <v>194</v>
      </c>
    </row>
    <row r="11110" spans="1:31" hidden="1">
      <c r="A11110" s="157" t="s">
        <v>580</v>
      </c>
      <c r="P11110" s="157" t="s">
        <v>572</v>
      </c>
      <c r="U11110" s="163">
        <v>0</v>
      </c>
      <c r="X11110" s="157" t="s">
        <v>569</v>
      </c>
      <c r="AE11110" s="165" t="s">
        <v>196</v>
      </c>
    </row>
    <row r="11111" spans="1:31" hidden="1">
      <c r="A11111" s="157" t="s">
        <v>580</v>
      </c>
      <c r="P11111" s="157" t="s">
        <v>572</v>
      </c>
      <c r="U11111" s="163">
        <v>0</v>
      </c>
      <c r="X11111" s="157" t="s">
        <v>569</v>
      </c>
      <c r="AE11111" s="165" t="s">
        <v>201</v>
      </c>
    </row>
    <row r="11112" spans="1:31" hidden="1">
      <c r="A11112" s="157" t="s">
        <v>580</v>
      </c>
      <c r="P11112" s="157" t="s">
        <v>572</v>
      </c>
      <c r="U11112" s="163">
        <v>0</v>
      </c>
      <c r="X11112" s="157" t="s">
        <v>569</v>
      </c>
      <c r="AE11112" s="165" t="s">
        <v>202</v>
      </c>
    </row>
    <row r="11113" spans="1:31" hidden="1">
      <c r="A11113" s="157" t="s">
        <v>580</v>
      </c>
      <c r="P11113" s="157" t="s">
        <v>572</v>
      </c>
      <c r="U11113" s="163">
        <v>0</v>
      </c>
      <c r="X11113" s="157" t="s">
        <v>569</v>
      </c>
      <c r="AE11113" s="165" t="s">
        <v>303</v>
      </c>
    </row>
    <row r="11114" spans="1:31" hidden="1">
      <c r="A11114" s="157" t="s">
        <v>580</v>
      </c>
      <c r="P11114" s="157" t="s">
        <v>572</v>
      </c>
      <c r="U11114" s="163">
        <v>0</v>
      </c>
      <c r="X11114" s="157" t="s">
        <v>569</v>
      </c>
      <c r="AE11114" s="165" t="s">
        <v>219</v>
      </c>
    </row>
    <row r="11115" spans="1:31" hidden="1">
      <c r="A11115" s="157" t="s">
        <v>580</v>
      </c>
      <c r="P11115" s="157" t="s">
        <v>572</v>
      </c>
      <c r="U11115" s="163">
        <v>0</v>
      </c>
      <c r="X11115" s="157" t="s">
        <v>569</v>
      </c>
      <c r="AE11115" s="165" t="s">
        <v>221</v>
      </c>
    </row>
    <row r="11116" spans="1:31" hidden="1">
      <c r="A11116" s="157" t="s">
        <v>580</v>
      </c>
      <c r="P11116" s="157" t="s">
        <v>572</v>
      </c>
      <c r="U11116" s="163">
        <v>0</v>
      </c>
      <c r="X11116" s="157" t="s">
        <v>569</v>
      </c>
      <c r="AE11116" s="165" t="s">
        <v>222</v>
      </c>
    </row>
    <row r="11117" spans="1:31" hidden="1">
      <c r="A11117" s="157" t="s">
        <v>580</v>
      </c>
      <c r="P11117" s="157" t="s">
        <v>572</v>
      </c>
      <c r="U11117" s="163">
        <v>0</v>
      </c>
      <c r="X11117" s="157" t="s">
        <v>569</v>
      </c>
      <c r="AE11117" s="165" t="s">
        <v>225</v>
      </c>
    </row>
    <row r="11118" spans="1:31" hidden="1">
      <c r="A11118" s="157" t="s">
        <v>580</v>
      </c>
      <c r="P11118" s="157" t="s">
        <v>572</v>
      </c>
      <c r="U11118" s="163">
        <v>0</v>
      </c>
      <c r="X11118" s="157" t="s">
        <v>569</v>
      </c>
      <c r="AE11118" s="165" t="s">
        <v>226</v>
      </c>
    </row>
    <row r="11119" spans="1:31" hidden="1">
      <c r="A11119" s="157" t="s">
        <v>580</v>
      </c>
      <c r="P11119" s="157" t="s">
        <v>572</v>
      </c>
      <c r="U11119" s="163">
        <v>0</v>
      </c>
      <c r="X11119" s="157" t="s">
        <v>569</v>
      </c>
      <c r="AE11119" s="165" t="s">
        <v>300</v>
      </c>
    </row>
    <row r="11120" spans="1:31" hidden="1">
      <c r="A11120" s="157" t="s">
        <v>580</v>
      </c>
      <c r="P11120" s="157" t="s">
        <v>572</v>
      </c>
      <c r="U11120" s="163">
        <v>0</v>
      </c>
      <c r="X11120" s="157" t="s">
        <v>569</v>
      </c>
      <c r="AE11120" s="165" t="s">
        <v>231</v>
      </c>
    </row>
    <row r="11121" spans="1:31" hidden="1">
      <c r="A11121" s="157" t="s">
        <v>580</v>
      </c>
      <c r="P11121" s="157" t="s">
        <v>572</v>
      </c>
      <c r="U11121" s="163">
        <v>0</v>
      </c>
      <c r="X11121" s="157" t="s">
        <v>569</v>
      </c>
      <c r="AE11121" s="165" t="s">
        <v>251</v>
      </c>
    </row>
    <row r="11122" spans="1:31" hidden="1">
      <c r="A11122" s="157" t="s">
        <v>580</v>
      </c>
      <c r="P11122" s="157" t="s">
        <v>572</v>
      </c>
      <c r="U11122" s="163">
        <v>0</v>
      </c>
      <c r="X11122" s="157" t="s">
        <v>569</v>
      </c>
      <c r="AE11122" s="165" t="s">
        <v>252</v>
      </c>
    </row>
    <row r="11123" spans="1:31" hidden="1">
      <c r="A11123" s="157" t="s">
        <v>580</v>
      </c>
      <c r="P11123" s="157" t="s">
        <v>572</v>
      </c>
      <c r="U11123" s="163">
        <v>0</v>
      </c>
      <c r="X11123" s="157" t="s">
        <v>569</v>
      </c>
      <c r="AE11123" s="165" t="s">
        <v>273</v>
      </c>
    </row>
    <row r="11124" spans="1:31" hidden="1">
      <c r="A11124" s="157" t="s">
        <v>580</v>
      </c>
      <c r="P11124" s="157" t="s">
        <v>572</v>
      </c>
      <c r="U11124" s="163">
        <v>0</v>
      </c>
      <c r="X11124" s="157" t="s">
        <v>569</v>
      </c>
      <c r="AE11124" s="165" t="s">
        <v>274</v>
      </c>
    </row>
    <row r="11125" spans="1:31" hidden="1">
      <c r="A11125" s="157" t="s">
        <v>580</v>
      </c>
      <c r="P11125" s="157" t="s">
        <v>572</v>
      </c>
      <c r="U11125" s="163">
        <v>0</v>
      </c>
      <c r="X11125" s="157" t="s">
        <v>569</v>
      </c>
      <c r="AE11125" s="165" t="s">
        <v>275</v>
      </c>
    </row>
    <row r="11126" spans="1:31" hidden="1">
      <c r="A11126" s="157" t="s">
        <v>580</v>
      </c>
      <c r="P11126" s="157" t="s">
        <v>572</v>
      </c>
      <c r="U11126" s="163">
        <v>0</v>
      </c>
      <c r="X11126" s="157" t="s">
        <v>569</v>
      </c>
      <c r="AE11126" s="165" t="s">
        <v>541</v>
      </c>
    </row>
    <row r="11127" spans="1:31" hidden="1">
      <c r="A11127" s="157" t="s">
        <v>580</v>
      </c>
      <c r="P11127" s="157" t="s">
        <v>572</v>
      </c>
      <c r="U11127" s="163">
        <v>0</v>
      </c>
      <c r="X11127" s="157" t="s">
        <v>569</v>
      </c>
      <c r="AE11127" s="165" t="s">
        <v>287</v>
      </c>
    </row>
    <row r="11128" spans="1:31" hidden="1">
      <c r="A11128" s="157" t="s">
        <v>580</v>
      </c>
      <c r="P11128" s="157" t="s">
        <v>572</v>
      </c>
      <c r="U11128" s="163">
        <v>0</v>
      </c>
      <c r="X11128" s="157" t="s">
        <v>569</v>
      </c>
      <c r="AE11128" s="165" t="s">
        <v>199</v>
      </c>
    </row>
    <row r="11129" spans="1:31" hidden="1">
      <c r="A11129" s="157" t="s">
        <v>580</v>
      </c>
      <c r="P11129" s="157" t="s">
        <v>572</v>
      </c>
      <c r="U11129" s="163">
        <v>0</v>
      </c>
      <c r="X11129" s="157" t="s">
        <v>569</v>
      </c>
      <c r="AE11129" s="165" t="s">
        <v>288</v>
      </c>
    </row>
    <row r="11130" spans="1:31" hidden="1">
      <c r="A11130" s="157" t="s">
        <v>580</v>
      </c>
      <c r="P11130" s="157" t="s">
        <v>572</v>
      </c>
      <c r="U11130" s="163">
        <v>0</v>
      </c>
      <c r="X11130" s="157" t="s">
        <v>569</v>
      </c>
      <c r="AE11130" s="165" t="s">
        <v>200</v>
      </c>
    </row>
    <row r="11131" spans="1:31" hidden="1">
      <c r="A11131" s="157" t="s">
        <v>580</v>
      </c>
      <c r="P11131" s="157" t="s">
        <v>572</v>
      </c>
      <c r="U11131" s="163">
        <v>0</v>
      </c>
      <c r="X11131" s="157" t="s">
        <v>569</v>
      </c>
      <c r="AE11131" s="165" t="s">
        <v>220</v>
      </c>
    </row>
    <row r="11132" spans="1:31" hidden="1">
      <c r="A11132" s="157" t="s">
        <v>580</v>
      </c>
      <c r="P11132" s="157" t="s">
        <v>572</v>
      </c>
      <c r="U11132" s="163">
        <v>0</v>
      </c>
      <c r="X11132" s="157" t="s">
        <v>569</v>
      </c>
      <c r="AE11132" s="165" t="s">
        <v>301</v>
      </c>
    </row>
    <row r="11133" spans="1:31" hidden="1">
      <c r="A11133" s="157" t="s">
        <v>580</v>
      </c>
      <c r="P11133" s="157" t="s">
        <v>572</v>
      </c>
      <c r="U11133" s="163">
        <v>0</v>
      </c>
      <c r="X11133" s="157" t="s">
        <v>569</v>
      </c>
      <c r="AE11133" s="165" t="s">
        <v>223</v>
      </c>
    </row>
    <row r="11134" spans="1:31" hidden="1">
      <c r="A11134" s="157" t="s">
        <v>580</v>
      </c>
      <c r="P11134" s="157" t="s">
        <v>572</v>
      </c>
      <c r="U11134" s="163">
        <v>0</v>
      </c>
      <c r="X11134" s="157" t="s">
        <v>569</v>
      </c>
      <c r="AE11134" s="165" t="s">
        <v>296</v>
      </c>
    </row>
    <row r="11135" spans="1:31" hidden="1">
      <c r="A11135" s="157" t="s">
        <v>580</v>
      </c>
      <c r="P11135" s="157" t="s">
        <v>572</v>
      </c>
      <c r="U11135" s="163">
        <v>0</v>
      </c>
      <c r="X11135" s="157" t="s">
        <v>569</v>
      </c>
      <c r="AE11135" s="165" t="s">
        <v>229</v>
      </c>
    </row>
    <row r="11136" spans="1:31" hidden="1">
      <c r="A11136" s="157" t="s">
        <v>580</v>
      </c>
      <c r="P11136" s="157" t="s">
        <v>572</v>
      </c>
      <c r="U11136" s="163">
        <v>0</v>
      </c>
      <c r="X11136" s="157" t="s">
        <v>569</v>
      </c>
      <c r="AE11136" s="165" t="s">
        <v>289</v>
      </c>
    </row>
    <row r="11137" spans="1:31" hidden="1">
      <c r="A11137" s="157" t="s">
        <v>580</v>
      </c>
      <c r="P11137" s="157" t="s">
        <v>572</v>
      </c>
      <c r="U11137" s="163">
        <v>0</v>
      </c>
      <c r="X11137" s="157" t="s">
        <v>569</v>
      </c>
      <c r="AE11137" s="165" t="s">
        <v>286</v>
      </c>
    </row>
    <row r="11138" spans="1:31" hidden="1">
      <c r="A11138" s="157" t="s">
        <v>580</v>
      </c>
      <c r="P11138" s="157" t="s">
        <v>572</v>
      </c>
      <c r="U11138" s="163">
        <v>0</v>
      </c>
      <c r="X11138" s="157" t="s">
        <v>569</v>
      </c>
      <c r="AE11138" s="165" t="s">
        <v>232</v>
      </c>
    </row>
    <row r="11139" spans="1:31" hidden="1">
      <c r="A11139" s="157" t="s">
        <v>580</v>
      </c>
      <c r="P11139" s="157" t="s">
        <v>572</v>
      </c>
      <c r="U11139" s="163">
        <v>0</v>
      </c>
      <c r="X11139" s="157" t="s">
        <v>569</v>
      </c>
      <c r="AE11139" s="165" t="s">
        <v>233</v>
      </c>
    </row>
    <row r="11140" spans="1:31" hidden="1">
      <c r="A11140" s="157" t="s">
        <v>580</v>
      </c>
      <c r="P11140" s="157" t="s">
        <v>572</v>
      </c>
      <c r="U11140" s="163">
        <v>0</v>
      </c>
      <c r="X11140" s="157" t="s">
        <v>569</v>
      </c>
      <c r="AE11140" s="165" t="s">
        <v>234</v>
      </c>
    </row>
    <row r="11141" spans="1:31" hidden="1">
      <c r="A11141" s="157" t="s">
        <v>580</v>
      </c>
      <c r="P11141" s="157" t="s">
        <v>572</v>
      </c>
      <c r="U11141" s="163">
        <v>0</v>
      </c>
      <c r="X11141" s="157" t="s">
        <v>569</v>
      </c>
      <c r="AE11141" s="165" t="s">
        <v>293</v>
      </c>
    </row>
    <row r="11142" spans="1:31" hidden="1">
      <c r="A11142" s="157" t="s">
        <v>580</v>
      </c>
      <c r="P11142" s="157" t="s">
        <v>572</v>
      </c>
      <c r="U11142" s="163">
        <v>0</v>
      </c>
      <c r="X11142" s="157" t="s">
        <v>569</v>
      </c>
      <c r="AE11142" s="165" t="s">
        <v>235</v>
      </c>
    </row>
    <row r="11143" spans="1:31" hidden="1">
      <c r="A11143" s="157" t="s">
        <v>580</v>
      </c>
      <c r="P11143" s="157" t="s">
        <v>572</v>
      </c>
      <c r="U11143" s="163">
        <v>0</v>
      </c>
      <c r="X11143" s="157" t="s">
        <v>569</v>
      </c>
      <c r="AE11143" s="165" t="s">
        <v>237</v>
      </c>
    </row>
    <row r="11144" spans="1:31" hidden="1">
      <c r="A11144" s="157" t="s">
        <v>580</v>
      </c>
      <c r="P11144" s="157" t="s">
        <v>572</v>
      </c>
      <c r="U11144" s="163">
        <v>0</v>
      </c>
      <c r="X11144" s="157" t="s">
        <v>569</v>
      </c>
      <c r="AE11144" s="165" t="s">
        <v>239</v>
      </c>
    </row>
    <row r="11145" spans="1:31" hidden="1">
      <c r="A11145" s="157" t="s">
        <v>580</v>
      </c>
      <c r="P11145" s="157" t="s">
        <v>572</v>
      </c>
      <c r="U11145" s="163">
        <v>0</v>
      </c>
      <c r="X11145" s="157" t="s">
        <v>569</v>
      </c>
      <c r="AE11145" s="165" t="s">
        <v>302</v>
      </c>
    </row>
    <row r="11146" spans="1:31" hidden="1">
      <c r="A11146" s="157" t="s">
        <v>580</v>
      </c>
      <c r="P11146" s="157" t="s">
        <v>572</v>
      </c>
      <c r="U11146" s="163">
        <v>0</v>
      </c>
      <c r="X11146" s="157" t="s">
        <v>569</v>
      </c>
      <c r="AE11146" s="165" t="s">
        <v>240</v>
      </c>
    </row>
    <row r="11147" spans="1:31" hidden="1">
      <c r="A11147" s="157" t="s">
        <v>580</v>
      </c>
      <c r="P11147" s="157" t="s">
        <v>572</v>
      </c>
      <c r="U11147" s="163">
        <v>0</v>
      </c>
      <c r="X11147" s="157" t="s">
        <v>569</v>
      </c>
      <c r="AE11147" s="165" t="s">
        <v>241</v>
      </c>
    </row>
    <row r="11148" spans="1:31" hidden="1">
      <c r="A11148" s="157" t="s">
        <v>580</v>
      </c>
      <c r="P11148" s="157" t="s">
        <v>572</v>
      </c>
      <c r="U11148" s="163">
        <v>0</v>
      </c>
      <c r="X11148" s="157" t="s">
        <v>569</v>
      </c>
      <c r="AE11148" s="165" t="s">
        <v>242</v>
      </c>
    </row>
    <row r="11149" spans="1:31" hidden="1">
      <c r="A11149" s="157" t="s">
        <v>580</v>
      </c>
      <c r="P11149" s="157" t="s">
        <v>572</v>
      </c>
      <c r="U11149" s="163">
        <v>0</v>
      </c>
      <c r="X11149" s="157" t="s">
        <v>569</v>
      </c>
      <c r="AE11149" s="165" t="s">
        <v>243</v>
      </c>
    </row>
    <row r="11150" spans="1:31" hidden="1">
      <c r="A11150" s="157" t="s">
        <v>580</v>
      </c>
      <c r="P11150" s="157" t="s">
        <v>572</v>
      </c>
      <c r="U11150" s="163">
        <v>0</v>
      </c>
      <c r="X11150" s="157" t="s">
        <v>569</v>
      </c>
      <c r="AE11150" s="165" t="s">
        <v>304</v>
      </c>
    </row>
    <row r="11151" spans="1:31" hidden="1">
      <c r="A11151" s="157" t="s">
        <v>580</v>
      </c>
      <c r="P11151" s="157" t="s">
        <v>572</v>
      </c>
      <c r="U11151" s="163">
        <v>0</v>
      </c>
      <c r="X11151" s="157" t="s">
        <v>569</v>
      </c>
      <c r="AE11151" s="165" t="s">
        <v>244</v>
      </c>
    </row>
    <row r="11152" spans="1:31" hidden="1">
      <c r="A11152" s="157" t="s">
        <v>580</v>
      </c>
      <c r="P11152" s="157" t="s">
        <v>572</v>
      </c>
      <c r="U11152" s="163">
        <v>0</v>
      </c>
      <c r="X11152" s="157" t="s">
        <v>569</v>
      </c>
      <c r="AE11152" s="165" t="s">
        <v>246</v>
      </c>
    </row>
    <row r="11153" spans="1:31" hidden="1">
      <c r="A11153" s="157" t="s">
        <v>580</v>
      </c>
      <c r="P11153" s="157" t="s">
        <v>572</v>
      </c>
      <c r="U11153" s="163">
        <v>0</v>
      </c>
      <c r="X11153" s="157" t="s">
        <v>569</v>
      </c>
      <c r="AE11153" s="165" t="s">
        <v>247</v>
      </c>
    </row>
    <row r="11154" spans="1:31" hidden="1">
      <c r="A11154" s="157" t="s">
        <v>580</v>
      </c>
      <c r="P11154" s="157" t="s">
        <v>572</v>
      </c>
      <c r="U11154" s="163">
        <v>0</v>
      </c>
      <c r="X11154" s="157" t="s">
        <v>569</v>
      </c>
      <c r="AE11154" s="165" t="s">
        <v>294</v>
      </c>
    </row>
    <row r="11155" spans="1:31" hidden="1">
      <c r="A11155" s="157" t="s">
        <v>580</v>
      </c>
      <c r="P11155" s="157" t="s">
        <v>572</v>
      </c>
      <c r="U11155" s="163">
        <v>0</v>
      </c>
      <c r="X11155" s="157" t="s">
        <v>569</v>
      </c>
      <c r="AE11155" s="165" t="s">
        <v>307</v>
      </c>
    </row>
    <row r="11156" spans="1:31" hidden="1">
      <c r="A11156" s="157" t="s">
        <v>580</v>
      </c>
      <c r="P11156" s="157" t="s">
        <v>572</v>
      </c>
      <c r="U11156" s="163">
        <v>0</v>
      </c>
      <c r="X11156" s="157" t="s">
        <v>569</v>
      </c>
      <c r="AE11156" s="165" t="s">
        <v>248</v>
      </c>
    </row>
    <row r="11157" spans="1:31" hidden="1">
      <c r="A11157" s="157" t="s">
        <v>580</v>
      </c>
      <c r="P11157" s="157" t="s">
        <v>572</v>
      </c>
      <c r="U11157" s="163">
        <v>0</v>
      </c>
      <c r="X11157" s="157" t="s">
        <v>569</v>
      </c>
      <c r="AE11157" s="165" t="s">
        <v>249</v>
      </c>
    </row>
    <row r="11158" spans="1:31" hidden="1">
      <c r="A11158" s="157" t="s">
        <v>580</v>
      </c>
      <c r="P11158" s="157" t="s">
        <v>572</v>
      </c>
      <c r="U11158" s="163">
        <v>0</v>
      </c>
      <c r="X11158" s="157" t="s">
        <v>569</v>
      </c>
      <c r="AE11158" s="165" t="s">
        <v>308</v>
      </c>
    </row>
    <row r="11159" spans="1:31" hidden="1">
      <c r="A11159" s="157" t="s">
        <v>580</v>
      </c>
      <c r="P11159" s="157" t="s">
        <v>572</v>
      </c>
      <c r="U11159" s="163">
        <v>0</v>
      </c>
      <c r="X11159" s="157" t="s">
        <v>569</v>
      </c>
      <c r="AE11159" s="165" t="s">
        <v>250</v>
      </c>
    </row>
    <row r="11160" spans="1:31" hidden="1">
      <c r="A11160" s="157" t="s">
        <v>580</v>
      </c>
      <c r="P11160" s="157" t="s">
        <v>572</v>
      </c>
      <c r="U11160" s="163">
        <v>0</v>
      </c>
      <c r="X11160" s="157" t="s">
        <v>569</v>
      </c>
      <c r="AE11160" s="165" t="s">
        <v>272</v>
      </c>
    </row>
    <row r="11161" spans="1:31" hidden="1">
      <c r="A11161" s="157" t="s">
        <v>580</v>
      </c>
      <c r="P11161" s="157" t="s">
        <v>572</v>
      </c>
      <c r="U11161" s="163">
        <v>0</v>
      </c>
      <c r="X11161" s="157" t="s">
        <v>569</v>
      </c>
      <c r="AE11161" s="165" t="s">
        <v>276</v>
      </c>
    </row>
    <row r="11162" spans="1:31" hidden="1">
      <c r="A11162" s="157" t="s">
        <v>580</v>
      </c>
      <c r="P11162" s="157" t="s">
        <v>572</v>
      </c>
      <c r="U11162" s="163">
        <v>0</v>
      </c>
      <c r="X11162" s="157" t="s">
        <v>569</v>
      </c>
      <c r="AE11162" s="165" t="s">
        <v>277</v>
      </c>
    </row>
    <row r="11163" spans="1:31" hidden="1">
      <c r="A11163" s="157" t="s">
        <v>580</v>
      </c>
      <c r="P11163" s="157" t="s">
        <v>572</v>
      </c>
      <c r="U11163" s="163">
        <v>0</v>
      </c>
      <c r="X11163" s="157" t="s">
        <v>569</v>
      </c>
      <c r="AE11163" s="165" t="s">
        <v>278</v>
      </c>
    </row>
    <row r="11164" spans="1:31" hidden="1">
      <c r="A11164" s="157" t="s">
        <v>580</v>
      </c>
      <c r="P11164" s="157" t="s">
        <v>572</v>
      </c>
      <c r="U11164" s="163">
        <v>0</v>
      </c>
      <c r="X11164" s="157" t="s">
        <v>569</v>
      </c>
      <c r="AE11164" s="165" t="s">
        <v>279</v>
      </c>
    </row>
    <row r="11165" spans="1:31" hidden="1">
      <c r="A11165" s="157" t="s">
        <v>580</v>
      </c>
      <c r="P11165" s="157" t="s">
        <v>572</v>
      </c>
      <c r="U11165" s="163">
        <v>0</v>
      </c>
      <c r="X11165" s="157" t="s">
        <v>569</v>
      </c>
      <c r="AE11165" s="165" t="s">
        <v>284</v>
      </c>
    </row>
    <row r="11166" spans="1:31" hidden="1">
      <c r="A11166" s="157" t="s">
        <v>580</v>
      </c>
      <c r="P11166" s="157" t="s">
        <v>572</v>
      </c>
      <c r="U11166" s="163">
        <v>0</v>
      </c>
      <c r="X11166" s="157" t="s">
        <v>569</v>
      </c>
      <c r="AE11166" s="165" t="s">
        <v>290</v>
      </c>
    </row>
    <row r="11167" spans="1:31" hidden="1">
      <c r="A11167" s="157" t="s">
        <v>580</v>
      </c>
      <c r="P11167" s="157" t="s">
        <v>572</v>
      </c>
      <c r="U11167" s="163">
        <v>0</v>
      </c>
      <c r="X11167" s="157" t="s">
        <v>569</v>
      </c>
      <c r="AE11167" s="165" t="s">
        <v>285</v>
      </c>
    </row>
    <row r="11168" spans="1:31">
      <c r="A11168" s="157" t="s">
        <v>580</v>
      </c>
      <c r="P11168" s="157" t="s">
        <v>572</v>
      </c>
      <c r="U11168" s="163">
        <v>0</v>
      </c>
      <c r="X11168" s="157" t="s">
        <v>569</v>
      </c>
      <c r="AE11168" s="165" t="s">
        <v>195</v>
      </c>
    </row>
    <row r="11169" spans="1:31" hidden="1">
      <c r="A11169" s="157" t="s">
        <v>580</v>
      </c>
      <c r="P11169" s="157" t="s">
        <v>572</v>
      </c>
      <c r="U11169" s="163">
        <v>0</v>
      </c>
      <c r="X11169" s="157" t="s">
        <v>569</v>
      </c>
      <c r="AE11169" s="165" t="s">
        <v>197</v>
      </c>
    </row>
    <row r="11170" spans="1:31" hidden="1">
      <c r="A11170" s="157" t="s">
        <v>580</v>
      </c>
      <c r="P11170" s="157" t="s">
        <v>572</v>
      </c>
      <c r="U11170" s="163">
        <v>0</v>
      </c>
      <c r="X11170" s="157" t="s">
        <v>569</v>
      </c>
      <c r="AE11170" s="165" t="s">
        <v>203</v>
      </c>
    </row>
    <row r="11171" spans="1:31" hidden="1">
      <c r="A11171" s="157" t="s">
        <v>580</v>
      </c>
      <c r="P11171" s="157" t="s">
        <v>572</v>
      </c>
      <c r="U11171" s="163">
        <v>0</v>
      </c>
      <c r="X11171" s="157" t="s">
        <v>569</v>
      </c>
      <c r="AE11171" s="165" t="s">
        <v>204</v>
      </c>
    </row>
    <row r="11172" spans="1:31" hidden="1">
      <c r="A11172" s="157" t="s">
        <v>580</v>
      </c>
      <c r="P11172" s="157" t="s">
        <v>572</v>
      </c>
      <c r="U11172" s="163">
        <v>0</v>
      </c>
      <c r="X11172" s="157" t="s">
        <v>569</v>
      </c>
      <c r="AE11172" s="165" t="s">
        <v>205</v>
      </c>
    </row>
    <row r="11173" spans="1:31" hidden="1">
      <c r="A11173" s="157" t="s">
        <v>580</v>
      </c>
      <c r="P11173" s="157" t="s">
        <v>572</v>
      </c>
      <c r="U11173" s="163">
        <v>0</v>
      </c>
      <c r="X11173" s="157" t="s">
        <v>569</v>
      </c>
      <c r="AE11173" s="165" t="s">
        <v>206</v>
      </c>
    </row>
    <row r="11174" spans="1:31" hidden="1">
      <c r="A11174" s="157" t="s">
        <v>580</v>
      </c>
      <c r="P11174" s="157" t="s">
        <v>572</v>
      </c>
      <c r="U11174" s="163">
        <v>0</v>
      </c>
      <c r="X11174" s="157" t="s">
        <v>569</v>
      </c>
      <c r="AE11174" s="165" t="s">
        <v>207</v>
      </c>
    </row>
    <row r="11175" spans="1:31" hidden="1">
      <c r="A11175" s="157" t="s">
        <v>580</v>
      </c>
      <c r="P11175" s="157" t="s">
        <v>572</v>
      </c>
      <c r="U11175" s="163">
        <v>0</v>
      </c>
      <c r="X11175" s="157" t="s">
        <v>569</v>
      </c>
      <c r="AE11175" s="165" t="s">
        <v>305</v>
      </c>
    </row>
    <row r="11176" spans="1:31" hidden="1">
      <c r="A11176" s="157" t="s">
        <v>580</v>
      </c>
      <c r="P11176" s="157" t="s">
        <v>572</v>
      </c>
      <c r="U11176" s="163">
        <v>0</v>
      </c>
      <c r="X11176" s="157" t="s">
        <v>569</v>
      </c>
      <c r="AE11176" s="165" t="s">
        <v>208</v>
      </c>
    </row>
    <row r="11177" spans="1:31" hidden="1">
      <c r="A11177" s="157" t="s">
        <v>580</v>
      </c>
      <c r="P11177" s="157" t="s">
        <v>572</v>
      </c>
      <c r="U11177" s="163">
        <v>0</v>
      </c>
      <c r="X11177" s="157" t="s">
        <v>569</v>
      </c>
      <c r="AE11177" s="165" t="s">
        <v>209</v>
      </c>
    </row>
    <row r="11178" spans="1:31" hidden="1">
      <c r="A11178" s="157" t="s">
        <v>580</v>
      </c>
      <c r="P11178" s="157" t="s">
        <v>572</v>
      </c>
      <c r="U11178" s="163">
        <v>0</v>
      </c>
      <c r="X11178" s="157" t="s">
        <v>569</v>
      </c>
      <c r="AE11178" s="165" t="s">
        <v>210</v>
      </c>
    </row>
    <row r="11179" spans="1:31" hidden="1">
      <c r="A11179" s="157" t="s">
        <v>580</v>
      </c>
      <c r="P11179" s="157" t="s">
        <v>572</v>
      </c>
      <c r="U11179" s="163">
        <v>0</v>
      </c>
      <c r="X11179" s="157" t="s">
        <v>569</v>
      </c>
      <c r="AE11179" s="165" t="s">
        <v>297</v>
      </c>
    </row>
    <row r="11180" spans="1:31" hidden="1">
      <c r="A11180" s="157" t="s">
        <v>580</v>
      </c>
      <c r="P11180" s="157" t="s">
        <v>572</v>
      </c>
      <c r="U11180" s="163">
        <v>0</v>
      </c>
      <c r="X11180" s="157" t="s">
        <v>569</v>
      </c>
      <c r="AE11180" s="165" t="s">
        <v>211</v>
      </c>
    </row>
    <row r="11181" spans="1:31" hidden="1">
      <c r="A11181" s="157" t="s">
        <v>580</v>
      </c>
      <c r="P11181" s="157" t="s">
        <v>572</v>
      </c>
      <c r="U11181" s="163">
        <v>0</v>
      </c>
      <c r="X11181" s="157" t="s">
        <v>569</v>
      </c>
      <c r="AE11181" s="165" t="s">
        <v>212</v>
      </c>
    </row>
    <row r="11182" spans="1:31" hidden="1">
      <c r="A11182" s="157" t="s">
        <v>580</v>
      </c>
      <c r="P11182" s="157" t="s">
        <v>572</v>
      </c>
      <c r="U11182" s="163">
        <v>0</v>
      </c>
      <c r="X11182" s="157" t="s">
        <v>569</v>
      </c>
      <c r="AE11182" s="165" t="s">
        <v>213</v>
      </c>
    </row>
    <row r="11183" spans="1:31" hidden="1">
      <c r="A11183" s="157" t="s">
        <v>580</v>
      </c>
      <c r="P11183" s="157" t="s">
        <v>572</v>
      </c>
      <c r="U11183" s="163">
        <v>0</v>
      </c>
      <c r="X11183" s="157" t="s">
        <v>569</v>
      </c>
      <c r="AE11183" s="165" t="s">
        <v>214</v>
      </c>
    </row>
    <row r="11184" spans="1:31" hidden="1">
      <c r="A11184" s="157" t="s">
        <v>580</v>
      </c>
      <c r="P11184" s="157" t="s">
        <v>572</v>
      </c>
      <c r="U11184" s="163">
        <v>0</v>
      </c>
      <c r="X11184" s="157" t="s">
        <v>569</v>
      </c>
      <c r="AE11184" s="165" t="s">
        <v>215</v>
      </c>
    </row>
    <row r="11185" spans="1:31" hidden="1">
      <c r="A11185" s="157" t="s">
        <v>580</v>
      </c>
      <c r="P11185" s="157" t="s">
        <v>572</v>
      </c>
      <c r="U11185" s="163">
        <v>0</v>
      </c>
      <c r="X11185" s="157" t="s">
        <v>569</v>
      </c>
      <c r="AE11185" s="165" t="s">
        <v>216</v>
      </c>
    </row>
    <row r="11186" spans="1:31" hidden="1">
      <c r="A11186" s="157" t="s">
        <v>580</v>
      </c>
      <c r="P11186" s="157" t="s">
        <v>572</v>
      </c>
      <c r="U11186" s="163">
        <v>0</v>
      </c>
      <c r="X11186" s="157" t="s">
        <v>569</v>
      </c>
      <c r="AE11186" s="165" t="s">
        <v>218</v>
      </c>
    </row>
    <row r="11187" spans="1:31" hidden="1">
      <c r="A11187" s="157" t="s">
        <v>580</v>
      </c>
      <c r="P11187" s="157" t="s">
        <v>572</v>
      </c>
      <c r="U11187" s="163">
        <v>0</v>
      </c>
      <c r="X11187" s="157" t="s">
        <v>569</v>
      </c>
      <c r="AE11187" s="165" t="s">
        <v>253</v>
      </c>
    </row>
    <row r="11188" spans="1:31" hidden="1">
      <c r="A11188" s="157" t="s">
        <v>580</v>
      </c>
      <c r="P11188" s="157" t="s">
        <v>572</v>
      </c>
      <c r="U11188" s="163">
        <v>0</v>
      </c>
      <c r="X11188" s="157" t="s">
        <v>569</v>
      </c>
      <c r="AE11188" s="165" t="s">
        <v>254</v>
      </c>
    </row>
    <row r="11189" spans="1:31" hidden="1">
      <c r="A11189" s="157" t="s">
        <v>580</v>
      </c>
      <c r="P11189" s="157" t="s">
        <v>572</v>
      </c>
      <c r="U11189" s="163">
        <v>0</v>
      </c>
      <c r="X11189" s="157" t="s">
        <v>569</v>
      </c>
      <c r="AE11189" s="165" t="s">
        <v>255</v>
      </c>
    </row>
    <row r="11190" spans="1:31" hidden="1">
      <c r="A11190" s="157" t="s">
        <v>580</v>
      </c>
      <c r="P11190" s="157" t="s">
        <v>572</v>
      </c>
      <c r="U11190" s="163">
        <v>0</v>
      </c>
      <c r="X11190" s="157" t="s">
        <v>569</v>
      </c>
      <c r="AE11190" s="165" t="s">
        <v>256</v>
      </c>
    </row>
    <row r="11191" spans="1:31" hidden="1">
      <c r="A11191" s="157" t="s">
        <v>580</v>
      </c>
      <c r="P11191" s="157" t="s">
        <v>572</v>
      </c>
      <c r="U11191" s="163">
        <v>0</v>
      </c>
      <c r="X11191" s="157" t="s">
        <v>569</v>
      </c>
      <c r="AE11191" s="165" t="s">
        <v>257</v>
      </c>
    </row>
    <row r="11192" spans="1:31" hidden="1">
      <c r="A11192" s="157" t="s">
        <v>580</v>
      </c>
      <c r="P11192" s="157" t="s">
        <v>572</v>
      </c>
      <c r="U11192" s="163">
        <v>0</v>
      </c>
      <c r="X11192" s="157" t="s">
        <v>569</v>
      </c>
      <c r="AE11192" s="165" t="s">
        <v>258</v>
      </c>
    </row>
    <row r="11193" spans="1:31" hidden="1">
      <c r="A11193" s="157" t="s">
        <v>580</v>
      </c>
      <c r="P11193" s="157" t="s">
        <v>572</v>
      </c>
      <c r="U11193" s="163">
        <v>0</v>
      </c>
      <c r="X11193" s="157" t="s">
        <v>569</v>
      </c>
      <c r="AE11193" s="165" t="s">
        <v>260</v>
      </c>
    </row>
    <row r="11194" spans="1:31" hidden="1">
      <c r="A11194" s="157" t="s">
        <v>580</v>
      </c>
      <c r="P11194" s="157" t="s">
        <v>572</v>
      </c>
      <c r="U11194" s="163">
        <v>0</v>
      </c>
      <c r="X11194" s="157" t="s">
        <v>569</v>
      </c>
      <c r="AE11194" s="165" t="s">
        <v>261</v>
      </c>
    </row>
    <row r="11195" spans="1:31" hidden="1">
      <c r="A11195" s="157" t="s">
        <v>580</v>
      </c>
      <c r="P11195" s="157" t="s">
        <v>572</v>
      </c>
      <c r="U11195" s="163">
        <v>0</v>
      </c>
      <c r="X11195" s="157" t="s">
        <v>569</v>
      </c>
      <c r="AE11195" s="165" t="s">
        <v>262</v>
      </c>
    </row>
    <row r="11196" spans="1:31" hidden="1">
      <c r="A11196" s="157" t="s">
        <v>580</v>
      </c>
      <c r="P11196" s="157" t="s">
        <v>572</v>
      </c>
      <c r="U11196" s="163">
        <v>0</v>
      </c>
      <c r="X11196" s="157" t="s">
        <v>569</v>
      </c>
      <c r="AE11196" s="165" t="s">
        <v>263</v>
      </c>
    </row>
    <row r="11197" spans="1:31" hidden="1">
      <c r="A11197" s="157" t="s">
        <v>580</v>
      </c>
      <c r="P11197" s="157" t="s">
        <v>572</v>
      </c>
      <c r="U11197" s="163">
        <v>0</v>
      </c>
      <c r="X11197" s="157" t="s">
        <v>569</v>
      </c>
      <c r="AE11197" s="165" t="s">
        <v>264</v>
      </c>
    </row>
    <row r="11198" spans="1:31" hidden="1">
      <c r="A11198" s="157" t="s">
        <v>580</v>
      </c>
      <c r="P11198" s="157" t="s">
        <v>572</v>
      </c>
      <c r="U11198" s="163">
        <v>0</v>
      </c>
      <c r="X11198" s="157" t="s">
        <v>569</v>
      </c>
      <c r="AE11198" s="165" t="s">
        <v>265</v>
      </c>
    </row>
    <row r="11199" spans="1:31" hidden="1">
      <c r="A11199" s="157" t="s">
        <v>580</v>
      </c>
      <c r="P11199" s="157" t="s">
        <v>572</v>
      </c>
      <c r="U11199" s="163">
        <v>0</v>
      </c>
      <c r="X11199" s="157" t="s">
        <v>569</v>
      </c>
      <c r="AE11199" s="165" t="s">
        <v>266</v>
      </c>
    </row>
    <row r="11200" spans="1:31" hidden="1">
      <c r="A11200" s="157" t="s">
        <v>580</v>
      </c>
      <c r="P11200" s="157" t="s">
        <v>572</v>
      </c>
      <c r="U11200" s="163">
        <v>0</v>
      </c>
      <c r="X11200" s="157" t="s">
        <v>569</v>
      </c>
      <c r="AE11200" s="165" t="s">
        <v>267</v>
      </c>
    </row>
    <row r="11201" spans="1:31" hidden="1">
      <c r="A11201" s="157" t="s">
        <v>580</v>
      </c>
      <c r="P11201" s="157" t="s">
        <v>572</v>
      </c>
      <c r="U11201" s="163">
        <v>0</v>
      </c>
      <c r="X11201" s="157" t="s">
        <v>569</v>
      </c>
      <c r="AE11201" s="165" t="s">
        <v>268</v>
      </c>
    </row>
    <row r="11202" spans="1:31" hidden="1">
      <c r="A11202" s="157" t="s">
        <v>580</v>
      </c>
      <c r="P11202" s="157" t="s">
        <v>572</v>
      </c>
      <c r="U11202" s="163">
        <v>0</v>
      </c>
      <c r="X11202" s="157" t="s">
        <v>569</v>
      </c>
      <c r="AE11202" s="165" t="s">
        <v>269</v>
      </c>
    </row>
    <row r="11203" spans="1:31" hidden="1">
      <c r="A11203" s="157" t="s">
        <v>580</v>
      </c>
      <c r="P11203" s="157" t="s">
        <v>572</v>
      </c>
      <c r="U11203" s="163">
        <v>0</v>
      </c>
      <c r="X11203" s="157" t="s">
        <v>569</v>
      </c>
      <c r="AE11203" s="165" t="s">
        <v>270</v>
      </c>
    </row>
    <row r="11204" spans="1:31" hidden="1">
      <c r="A11204" s="157" t="s">
        <v>580</v>
      </c>
      <c r="P11204" s="157" t="s">
        <v>572</v>
      </c>
      <c r="U11204" s="163">
        <v>0</v>
      </c>
      <c r="X11204" s="157" t="s">
        <v>569</v>
      </c>
      <c r="AE11204" s="165" t="s">
        <v>271</v>
      </c>
    </row>
    <row r="11205" spans="1:31" hidden="1">
      <c r="A11205" s="157" t="s">
        <v>580</v>
      </c>
      <c r="P11205" s="157" t="s">
        <v>572</v>
      </c>
      <c r="U11205" s="163">
        <v>0</v>
      </c>
      <c r="X11205" s="157" t="s">
        <v>569</v>
      </c>
      <c r="AE11205" s="165" t="s">
        <v>224</v>
      </c>
    </row>
    <row r="11206" spans="1:31" hidden="1">
      <c r="A11206" s="157" t="s">
        <v>580</v>
      </c>
      <c r="P11206" s="157" t="s">
        <v>572</v>
      </c>
      <c r="U11206" s="163">
        <v>0</v>
      </c>
      <c r="X11206" s="157" t="s">
        <v>569</v>
      </c>
      <c r="AE11206" s="165" t="s">
        <v>298</v>
      </c>
    </row>
    <row r="11207" spans="1:31" hidden="1">
      <c r="A11207" s="157" t="s">
        <v>580</v>
      </c>
      <c r="P11207" s="157" t="s">
        <v>572</v>
      </c>
      <c r="U11207" s="163">
        <v>0</v>
      </c>
      <c r="X11207" s="157" t="s">
        <v>569</v>
      </c>
      <c r="AE11207" s="165" t="s">
        <v>230</v>
      </c>
    </row>
    <row r="11208" spans="1:31" hidden="1">
      <c r="A11208" s="157" t="s">
        <v>580</v>
      </c>
      <c r="P11208" s="157" t="s">
        <v>572</v>
      </c>
      <c r="U11208" s="163">
        <v>0</v>
      </c>
      <c r="X11208" s="157" t="s">
        <v>569</v>
      </c>
      <c r="AE11208" s="165" t="s">
        <v>283</v>
      </c>
    </row>
    <row r="11209" spans="1:31" hidden="1">
      <c r="A11209" s="157" t="s">
        <v>580</v>
      </c>
      <c r="P11209" s="157" t="s">
        <v>572</v>
      </c>
      <c r="U11209" s="163">
        <v>0</v>
      </c>
      <c r="X11209" s="157" t="s">
        <v>569</v>
      </c>
      <c r="AE11209" s="165" t="s">
        <v>281</v>
      </c>
    </row>
    <row r="11210" spans="1:31" hidden="1">
      <c r="A11210" s="157" t="s">
        <v>580</v>
      </c>
      <c r="P11210" s="157" t="s">
        <v>572</v>
      </c>
      <c r="U11210" s="163">
        <v>0</v>
      </c>
      <c r="X11210" s="157" t="s">
        <v>569</v>
      </c>
      <c r="AE11210" s="165" t="s">
        <v>245</v>
      </c>
    </row>
    <row r="11211" spans="1:31" hidden="1">
      <c r="A11211" s="157" t="s">
        <v>580</v>
      </c>
      <c r="P11211" s="157" t="s">
        <v>572</v>
      </c>
      <c r="U11211" s="163">
        <v>0</v>
      </c>
      <c r="X11211" s="157" t="s">
        <v>569</v>
      </c>
      <c r="AE11211" s="165" t="s">
        <v>282</v>
      </c>
    </row>
    <row r="11212" spans="1:31" hidden="1">
      <c r="A11212" s="157" t="s">
        <v>580</v>
      </c>
      <c r="P11212" s="157" t="s">
        <v>572</v>
      </c>
      <c r="U11212" s="163">
        <v>-2526.96</v>
      </c>
      <c r="X11212" s="157" t="s">
        <v>569</v>
      </c>
      <c r="AE11212" s="165" t="s">
        <v>365</v>
      </c>
    </row>
    <row r="11213" spans="1:31" hidden="1">
      <c r="A11213" s="157" t="s">
        <v>580</v>
      </c>
      <c r="P11213" s="157" t="s">
        <v>572</v>
      </c>
      <c r="U11213" s="163">
        <v>-3784</v>
      </c>
      <c r="X11213" s="157" t="s">
        <v>569</v>
      </c>
      <c r="AE11213" s="165" t="s">
        <v>398</v>
      </c>
    </row>
    <row r="11214" spans="1:31" hidden="1">
      <c r="A11214" s="157" t="s">
        <v>580</v>
      </c>
      <c r="P11214" s="157" t="s">
        <v>572</v>
      </c>
      <c r="U11214" s="163">
        <v>-1032</v>
      </c>
      <c r="X11214" s="157" t="s">
        <v>569</v>
      </c>
      <c r="AE11214" s="165" t="s">
        <v>393</v>
      </c>
    </row>
    <row r="11215" spans="1:31" hidden="1">
      <c r="A11215" s="157" t="s">
        <v>580</v>
      </c>
      <c r="P11215" s="157" t="s">
        <v>572</v>
      </c>
      <c r="U11215" s="163">
        <v>-331</v>
      </c>
      <c r="X11215" s="157" t="s">
        <v>569</v>
      </c>
      <c r="AE11215" s="165" t="s">
        <v>395</v>
      </c>
    </row>
    <row r="11216" spans="1:31" hidden="1">
      <c r="A11216" s="157" t="s">
        <v>580</v>
      </c>
      <c r="P11216" s="157" t="s">
        <v>572</v>
      </c>
      <c r="U11216" s="163">
        <v>-677</v>
      </c>
      <c r="X11216" s="157" t="s">
        <v>569</v>
      </c>
      <c r="AE11216" s="165" t="s">
        <v>396</v>
      </c>
    </row>
    <row r="11217" spans="1:31" hidden="1">
      <c r="A11217" s="157" t="s">
        <v>580</v>
      </c>
      <c r="P11217" s="157" t="s">
        <v>572</v>
      </c>
      <c r="U11217" s="163">
        <v>-832</v>
      </c>
      <c r="X11217" s="157" t="s">
        <v>569</v>
      </c>
      <c r="AE11217" s="165" t="s">
        <v>397</v>
      </c>
    </row>
    <row r="11218" spans="1:31" hidden="1">
      <c r="A11218" s="157" t="s">
        <v>580</v>
      </c>
      <c r="P11218" s="157" t="s">
        <v>572</v>
      </c>
      <c r="U11218" s="163">
        <v>-522</v>
      </c>
      <c r="X11218" s="157" t="s">
        <v>569</v>
      </c>
      <c r="AE11218" s="165" t="s">
        <v>399</v>
      </c>
    </row>
    <row r="11219" spans="1:31" hidden="1">
      <c r="A11219" s="157" t="s">
        <v>580</v>
      </c>
      <c r="P11219" s="157" t="s">
        <v>572</v>
      </c>
      <c r="U11219" s="163">
        <v>0</v>
      </c>
      <c r="X11219" s="157" t="s">
        <v>569</v>
      </c>
      <c r="AE11219" s="165" t="s">
        <v>380</v>
      </c>
    </row>
    <row r="11220" spans="1:31" hidden="1">
      <c r="A11220" s="157" t="s">
        <v>580</v>
      </c>
      <c r="P11220" s="157" t="s">
        <v>572</v>
      </c>
      <c r="U11220" s="163">
        <v>0</v>
      </c>
      <c r="X11220" s="157" t="s">
        <v>569</v>
      </c>
      <c r="AE11220" s="165" t="s">
        <v>379</v>
      </c>
    </row>
    <row r="11221" spans="1:31" hidden="1">
      <c r="A11221" s="157" t="s">
        <v>580</v>
      </c>
      <c r="P11221" s="157" t="s">
        <v>572</v>
      </c>
      <c r="U11221" s="163">
        <v>-12146.552529696199</v>
      </c>
      <c r="X11221" s="157" t="s">
        <v>569</v>
      </c>
      <c r="AE11221" s="165" t="s">
        <v>354</v>
      </c>
    </row>
    <row r="11222" spans="1:31" hidden="1">
      <c r="A11222" s="157" t="s">
        <v>580</v>
      </c>
      <c r="P11222" s="157" t="s">
        <v>572</v>
      </c>
      <c r="U11222" s="163">
        <v>-1987.5761223601094</v>
      </c>
      <c r="X11222" s="157" t="s">
        <v>569</v>
      </c>
      <c r="AE11222" s="165" t="s">
        <v>341</v>
      </c>
    </row>
    <row r="11223" spans="1:31" hidden="1">
      <c r="A11223" s="157" t="s">
        <v>580</v>
      </c>
      <c r="P11223" s="157" t="s">
        <v>572</v>
      </c>
      <c r="U11223" s="163">
        <v>0</v>
      </c>
      <c r="X11223" s="157" t="s">
        <v>569</v>
      </c>
      <c r="AE11223" s="165" t="s">
        <v>353</v>
      </c>
    </row>
    <row r="11224" spans="1:31" hidden="1">
      <c r="A11224" s="157" t="s">
        <v>580</v>
      </c>
      <c r="P11224" s="157" t="s">
        <v>572</v>
      </c>
      <c r="U11224" s="163">
        <v>-1670.2462727450957</v>
      </c>
      <c r="X11224" s="157" t="s">
        <v>569</v>
      </c>
      <c r="AE11224" s="165" t="s">
        <v>342</v>
      </c>
    </row>
    <row r="11225" spans="1:31" hidden="1">
      <c r="A11225" s="157" t="s">
        <v>580</v>
      </c>
      <c r="P11225" s="157" t="s">
        <v>572</v>
      </c>
      <c r="U11225" s="163">
        <v>-1802.3374626144578</v>
      </c>
      <c r="X11225" s="157" t="s">
        <v>569</v>
      </c>
      <c r="AE11225" s="165" t="s">
        <v>549</v>
      </c>
    </row>
    <row r="11226" spans="1:31" hidden="1">
      <c r="A11226" s="157" t="s">
        <v>580</v>
      </c>
      <c r="P11226" s="157" t="s">
        <v>572</v>
      </c>
      <c r="U11226" s="163">
        <v>-1170.5208048953009</v>
      </c>
      <c r="X11226" s="157" t="s">
        <v>569</v>
      </c>
      <c r="AE11226" s="165" t="s">
        <v>344</v>
      </c>
    </row>
    <row r="11227" spans="1:31" hidden="1">
      <c r="A11227" s="157" t="s">
        <v>580</v>
      </c>
      <c r="P11227" s="157" t="s">
        <v>572</v>
      </c>
      <c r="U11227" s="163">
        <v>-87.635304040537449</v>
      </c>
      <c r="X11227" s="157" t="s">
        <v>569</v>
      </c>
      <c r="AE11227" s="165" t="s">
        <v>349</v>
      </c>
    </row>
    <row r="11228" spans="1:31" hidden="1">
      <c r="A11228" s="157" t="s">
        <v>580</v>
      </c>
      <c r="P11228" s="157" t="s">
        <v>572</v>
      </c>
      <c r="U11228" s="163">
        <v>-1088.5831881275076</v>
      </c>
      <c r="X11228" s="157" t="s">
        <v>569</v>
      </c>
      <c r="AE11228" s="165" t="s">
        <v>345</v>
      </c>
    </row>
    <row r="11229" spans="1:31" hidden="1">
      <c r="A11229" s="157" t="s">
        <v>580</v>
      </c>
      <c r="P11229" s="157" t="s">
        <v>572</v>
      </c>
      <c r="U11229" s="163">
        <v>-250.31529971642874</v>
      </c>
      <c r="X11229" s="157" t="s">
        <v>569</v>
      </c>
      <c r="AE11229" s="165" t="s">
        <v>352</v>
      </c>
    </row>
    <row r="11230" spans="1:31" hidden="1">
      <c r="A11230" s="157" t="s">
        <v>580</v>
      </c>
      <c r="P11230" s="157" t="s">
        <v>572</v>
      </c>
      <c r="U11230" s="163">
        <v>-2272.9130517897738</v>
      </c>
      <c r="X11230" s="157" t="s">
        <v>569</v>
      </c>
      <c r="AE11230" s="165" t="s">
        <v>351</v>
      </c>
    </row>
    <row r="11231" spans="1:31" hidden="1">
      <c r="A11231" s="157" t="s">
        <v>580</v>
      </c>
      <c r="P11231" s="157" t="s">
        <v>572</v>
      </c>
      <c r="U11231" s="163">
        <v>-263.13799714291122</v>
      </c>
      <c r="X11231" s="157" t="s">
        <v>569</v>
      </c>
      <c r="AE11231" s="165" t="s">
        <v>347</v>
      </c>
    </row>
    <row r="11232" spans="1:31" hidden="1">
      <c r="A11232" s="157" t="s">
        <v>580</v>
      </c>
      <c r="P11232" s="157" t="s">
        <v>572</v>
      </c>
      <c r="U11232" s="163">
        <v>-261.44377648746649</v>
      </c>
      <c r="X11232" s="157" t="s">
        <v>569</v>
      </c>
      <c r="AE11232" s="165" t="s">
        <v>343</v>
      </c>
    </row>
    <row r="11233" spans="1:31" hidden="1">
      <c r="A11233" s="157" t="s">
        <v>580</v>
      </c>
      <c r="P11233" s="157" t="s">
        <v>572</v>
      </c>
      <c r="U11233" s="163">
        <v>-337.45162096118622</v>
      </c>
      <c r="X11233" s="157" t="s">
        <v>569</v>
      </c>
      <c r="AE11233" s="165" t="s">
        <v>346</v>
      </c>
    </row>
    <row r="11234" spans="1:31" hidden="1">
      <c r="A11234" s="157" t="s">
        <v>580</v>
      </c>
      <c r="P11234" s="157" t="s">
        <v>572</v>
      </c>
      <c r="U11234" s="163">
        <v>-4021.6040617321723</v>
      </c>
      <c r="X11234" s="157" t="s">
        <v>569</v>
      </c>
      <c r="AE11234" s="165" t="s">
        <v>350</v>
      </c>
    </row>
    <row r="11235" spans="1:31" hidden="1">
      <c r="A11235" s="157" t="s">
        <v>580</v>
      </c>
      <c r="P11235" s="157" t="s">
        <v>572</v>
      </c>
      <c r="U11235" s="163">
        <v>0</v>
      </c>
      <c r="X11235" s="157" t="s">
        <v>569</v>
      </c>
      <c r="AE11235" s="165" t="s">
        <v>227</v>
      </c>
    </row>
    <row r="11236" spans="1:31" hidden="1">
      <c r="A11236" s="157" t="s">
        <v>580</v>
      </c>
      <c r="P11236" s="157" t="s">
        <v>572</v>
      </c>
      <c r="U11236" s="163">
        <v>0</v>
      </c>
      <c r="X11236" s="157" t="s">
        <v>569</v>
      </c>
      <c r="AE11236" s="165" t="s">
        <v>236</v>
      </c>
    </row>
    <row r="11237" spans="1:31" hidden="1">
      <c r="A11237" s="157" t="s">
        <v>580</v>
      </c>
      <c r="P11237" s="157" t="s">
        <v>572</v>
      </c>
      <c r="U11237" s="163">
        <v>0</v>
      </c>
      <c r="X11237" s="157" t="s">
        <v>569</v>
      </c>
      <c r="AE11237" s="165" t="s">
        <v>292</v>
      </c>
    </row>
    <row r="11238" spans="1:31" hidden="1">
      <c r="A11238" s="157" t="s">
        <v>580</v>
      </c>
      <c r="P11238" s="157" t="s">
        <v>572</v>
      </c>
      <c r="U11238" s="163">
        <v>0</v>
      </c>
      <c r="X11238" s="157" t="s">
        <v>569</v>
      </c>
      <c r="AE11238" s="165" t="s">
        <v>299</v>
      </c>
    </row>
    <row r="11239" spans="1:31" hidden="1">
      <c r="A11239" s="157" t="s">
        <v>580</v>
      </c>
      <c r="P11239" s="157" t="s">
        <v>572</v>
      </c>
      <c r="U11239" s="163">
        <v>0</v>
      </c>
      <c r="X11239" s="157" t="s">
        <v>569</v>
      </c>
      <c r="AE11239" s="165" t="s">
        <v>348</v>
      </c>
    </row>
    <row r="11240" spans="1:31" hidden="1">
      <c r="A11240" s="157" t="s">
        <v>580</v>
      </c>
      <c r="P11240" s="157" t="s">
        <v>572</v>
      </c>
      <c r="U11240" s="163">
        <v>0</v>
      </c>
      <c r="X11240" s="157" t="s">
        <v>569</v>
      </c>
      <c r="AE11240" s="165" t="s">
        <v>535</v>
      </c>
    </row>
    <row r="11241" spans="1:31" hidden="1">
      <c r="A11241" s="157" t="s">
        <v>580</v>
      </c>
      <c r="P11241" s="157" t="s">
        <v>572</v>
      </c>
      <c r="U11241" s="163">
        <v>0</v>
      </c>
      <c r="X11241" s="157" t="s">
        <v>569</v>
      </c>
      <c r="AE11241" s="165" t="s">
        <v>534</v>
      </c>
    </row>
    <row r="11242" spans="1:31" hidden="1">
      <c r="A11242" s="157" t="s">
        <v>580</v>
      </c>
      <c r="P11242" s="157" t="s">
        <v>572</v>
      </c>
      <c r="U11242" s="163">
        <v>0</v>
      </c>
      <c r="X11242" s="157" t="s">
        <v>569</v>
      </c>
      <c r="AE11242" s="165" t="s">
        <v>316</v>
      </c>
    </row>
    <row r="11243" spans="1:31" hidden="1">
      <c r="A11243" s="157" t="s">
        <v>580</v>
      </c>
      <c r="P11243" s="157" t="s">
        <v>572</v>
      </c>
      <c r="U11243" s="163">
        <v>-175</v>
      </c>
      <c r="X11243" s="157" t="s">
        <v>569</v>
      </c>
      <c r="AE11243" s="165" t="s">
        <v>333</v>
      </c>
    </row>
    <row r="11244" spans="1:31" hidden="1">
      <c r="A11244" s="157" t="s">
        <v>580</v>
      </c>
      <c r="P11244" s="157" t="s">
        <v>572</v>
      </c>
      <c r="U11244" s="163">
        <v>-1290</v>
      </c>
      <c r="X11244" s="157" t="s">
        <v>569</v>
      </c>
      <c r="AE11244" s="165" t="s">
        <v>394</v>
      </c>
    </row>
    <row r="11245" spans="1:31" hidden="1">
      <c r="A11245" s="157" t="s">
        <v>580</v>
      </c>
      <c r="P11245" s="157" t="s">
        <v>572</v>
      </c>
      <c r="U11245" s="163">
        <v>0</v>
      </c>
      <c r="X11245" s="157" t="s">
        <v>569</v>
      </c>
      <c r="AE11245" s="165" t="s">
        <v>315</v>
      </c>
    </row>
    <row r="11246" spans="1:31" hidden="1">
      <c r="A11246" s="157" t="s">
        <v>580</v>
      </c>
      <c r="P11246" s="157" t="s">
        <v>572</v>
      </c>
      <c r="U11246" s="163">
        <v>0</v>
      </c>
      <c r="X11246" s="157" t="s">
        <v>569</v>
      </c>
      <c r="AE11246" s="165" t="s">
        <v>320</v>
      </c>
    </row>
    <row r="11247" spans="1:31" hidden="1">
      <c r="A11247" s="157" t="s">
        <v>580</v>
      </c>
      <c r="P11247" s="157" t="s">
        <v>572</v>
      </c>
      <c r="U11247" s="163">
        <v>0</v>
      </c>
      <c r="X11247" s="157" t="s">
        <v>569</v>
      </c>
      <c r="AE11247" s="165" t="s">
        <v>321</v>
      </c>
    </row>
    <row r="11248" spans="1:31" hidden="1">
      <c r="A11248" s="157" t="s">
        <v>580</v>
      </c>
      <c r="P11248" s="157" t="s">
        <v>572</v>
      </c>
      <c r="U11248" s="163">
        <v>0</v>
      </c>
      <c r="X11248" s="157" t="s">
        <v>569</v>
      </c>
      <c r="AE11248" s="165" t="s">
        <v>322</v>
      </c>
    </row>
    <row r="11249" spans="1:31" hidden="1">
      <c r="A11249" s="157" t="s">
        <v>580</v>
      </c>
      <c r="P11249" s="157" t="s">
        <v>572</v>
      </c>
      <c r="U11249" s="163">
        <v>0</v>
      </c>
      <c r="X11249" s="157" t="s">
        <v>569</v>
      </c>
      <c r="AE11249" s="165" t="s">
        <v>317</v>
      </c>
    </row>
    <row r="11250" spans="1:31" hidden="1">
      <c r="A11250" s="157" t="s">
        <v>580</v>
      </c>
      <c r="P11250" s="157" t="s">
        <v>572</v>
      </c>
      <c r="U11250" s="163">
        <v>0</v>
      </c>
      <c r="X11250" s="157" t="s">
        <v>569</v>
      </c>
      <c r="AE11250" s="165" t="s">
        <v>324</v>
      </c>
    </row>
    <row r="11251" spans="1:31" hidden="1">
      <c r="A11251" s="157" t="s">
        <v>580</v>
      </c>
      <c r="P11251" s="157" t="s">
        <v>572</v>
      </c>
      <c r="U11251" s="163">
        <v>0</v>
      </c>
      <c r="X11251" s="157" t="s">
        <v>569</v>
      </c>
      <c r="AE11251" s="165" t="s">
        <v>323</v>
      </c>
    </row>
    <row r="11252" spans="1:31" hidden="1">
      <c r="A11252" s="157" t="s">
        <v>580</v>
      </c>
      <c r="P11252" s="157" t="s">
        <v>572</v>
      </c>
      <c r="U11252" s="163">
        <v>0</v>
      </c>
      <c r="X11252" s="157" t="s">
        <v>569</v>
      </c>
      <c r="AE11252" s="165" t="s">
        <v>510</v>
      </c>
    </row>
    <row r="11253" spans="1:31" hidden="1">
      <c r="A11253" s="157" t="s">
        <v>580</v>
      </c>
      <c r="P11253" s="157" t="s">
        <v>572</v>
      </c>
      <c r="U11253" s="163">
        <v>0</v>
      </c>
      <c r="X11253" s="157" t="s">
        <v>569</v>
      </c>
      <c r="AE11253" s="165" t="s">
        <v>584</v>
      </c>
    </row>
    <row r="11254" spans="1:31" hidden="1">
      <c r="A11254" s="157" t="s">
        <v>580</v>
      </c>
      <c r="P11254" s="157" t="s">
        <v>572</v>
      </c>
      <c r="U11254" s="163">
        <v>0</v>
      </c>
      <c r="X11254" s="157" t="s">
        <v>569</v>
      </c>
      <c r="AE11254" s="165" t="s">
        <v>597</v>
      </c>
    </row>
    <row r="11255" spans="1:31" hidden="1">
      <c r="A11255" s="157" t="s">
        <v>580</v>
      </c>
      <c r="P11255" s="157" t="s">
        <v>572</v>
      </c>
      <c r="U11255" s="163">
        <v>0</v>
      </c>
      <c r="X11255" s="157" t="s">
        <v>569</v>
      </c>
      <c r="AE11255" s="165" t="s">
        <v>502</v>
      </c>
    </row>
    <row r="11256" spans="1:31" hidden="1">
      <c r="A11256" s="157" t="s">
        <v>580</v>
      </c>
      <c r="P11256" s="157" t="s">
        <v>572</v>
      </c>
      <c r="U11256" s="163">
        <v>0</v>
      </c>
      <c r="X11256" s="157" t="s">
        <v>569</v>
      </c>
      <c r="AE11256" s="165" t="s">
        <v>497</v>
      </c>
    </row>
    <row r="11257" spans="1:31" hidden="1">
      <c r="A11257" s="157" t="s">
        <v>580</v>
      </c>
      <c r="P11257" s="157" t="s">
        <v>572</v>
      </c>
      <c r="U11257" s="163">
        <v>0</v>
      </c>
      <c r="X11257" s="157" t="s">
        <v>569</v>
      </c>
      <c r="AE11257" s="165" t="s">
        <v>519</v>
      </c>
    </row>
    <row r="11258" spans="1:31" hidden="1">
      <c r="A11258" s="157" t="s">
        <v>580</v>
      </c>
      <c r="P11258" s="157" t="s">
        <v>572</v>
      </c>
      <c r="U11258" s="163">
        <v>0</v>
      </c>
      <c r="X11258" s="157" t="s">
        <v>569</v>
      </c>
      <c r="AE11258" s="165" t="s">
        <v>338</v>
      </c>
    </row>
    <row r="11259" spans="1:31" hidden="1">
      <c r="A11259" s="157" t="s">
        <v>580</v>
      </c>
      <c r="P11259" s="157" t="s">
        <v>572</v>
      </c>
      <c r="U11259" s="163">
        <v>0</v>
      </c>
      <c r="X11259" s="157" t="s">
        <v>569</v>
      </c>
      <c r="AE11259" s="165" t="s">
        <v>486</v>
      </c>
    </row>
    <row r="11260" spans="1:31" hidden="1">
      <c r="A11260" s="157" t="s">
        <v>580</v>
      </c>
      <c r="P11260" s="157" t="s">
        <v>572</v>
      </c>
      <c r="U11260" s="163">
        <v>0</v>
      </c>
      <c r="X11260" s="157" t="s">
        <v>569</v>
      </c>
      <c r="AE11260" s="165" t="s">
        <v>498</v>
      </c>
    </row>
    <row r="11261" spans="1:31" hidden="1">
      <c r="A11261" s="157" t="s">
        <v>580</v>
      </c>
      <c r="P11261" s="157" t="s">
        <v>572</v>
      </c>
      <c r="U11261" s="163">
        <v>-166.44</v>
      </c>
      <c r="X11261" s="157" t="s">
        <v>569</v>
      </c>
      <c r="AE11261" s="165" t="s">
        <v>337</v>
      </c>
    </row>
    <row r="11262" spans="1:31" hidden="1">
      <c r="A11262" s="157" t="s">
        <v>580</v>
      </c>
      <c r="P11262" s="157" t="s">
        <v>572</v>
      </c>
      <c r="U11262" s="163">
        <v>0</v>
      </c>
      <c r="X11262" s="157" t="s">
        <v>569</v>
      </c>
      <c r="AE11262" s="165" t="s">
        <v>489</v>
      </c>
    </row>
    <row r="11263" spans="1:31" hidden="1">
      <c r="A11263" s="157" t="s">
        <v>580</v>
      </c>
      <c r="P11263" s="157" t="s">
        <v>572</v>
      </c>
      <c r="U11263" s="163">
        <v>0</v>
      </c>
      <c r="X11263" s="157" t="s">
        <v>569</v>
      </c>
      <c r="AE11263" s="165" t="s">
        <v>515</v>
      </c>
    </row>
    <row r="11264" spans="1:31" hidden="1">
      <c r="A11264" s="157" t="s">
        <v>580</v>
      </c>
      <c r="P11264" s="157" t="s">
        <v>572</v>
      </c>
      <c r="U11264" s="163">
        <v>0</v>
      </c>
      <c r="X11264" s="157" t="s">
        <v>569</v>
      </c>
      <c r="AE11264" s="165" t="s">
        <v>518</v>
      </c>
    </row>
    <row r="11265" spans="1:31" hidden="1">
      <c r="A11265" s="157" t="s">
        <v>580</v>
      </c>
      <c r="P11265" s="157" t="s">
        <v>572</v>
      </c>
      <c r="U11265" s="163">
        <v>0</v>
      </c>
      <c r="X11265" s="157" t="s">
        <v>569</v>
      </c>
      <c r="AE11265" s="165" t="s">
        <v>488</v>
      </c>
    </row>
    <row r="11266" spans="1:31" hidden="1">
      <c r="A11266" s="157" t="s">
        <v>580</v>
      </c>
      <c r="P11266" s="157" t="s">
        <v>572</v>
      </c>
      <c r="U11266" s="163">
        <v>0</v>
      </c>
      <c r="X11266" s="157" t="s">
        <v>569</v>
      </c>
      <c r="AE11266" s="165" t="s">
        <v>376</v>
      </c>
    </row>
    <row r="11267" spans="1:31" hidden="1">
      <c r="A11267" s="157" t="s">
        <v>580</v>
      </c>
      <c r="P11267" s="157" t="s">
        <v>572</v>
      </c>
      <c r="U11267" s="163">
        <v>0</v>
      </c>
      <c r="X11267" s="157" t="s">
        <v>569</v>
      </c>
      <c r="AE11267" s="165" t="s">
        <v>599</v>
      </c>
    </row>
    <row r="11268" spans="1:31" hidden="1">
      <c r="A11268" s="157" t="s">
        <v>580</v>
      </c>
      <c r="P11268" s="157" t="s">
        <v>572</v>
      </c>
      <c r="U11268" s="163">
        <v>0</v>
      </c>
      <c r="X11268" s="157" t="s">
        <v>569</v>
      </c>
      <c r="AE11268" s="165" t="s">
        <v>600</v>
      </c>
    </row>
    <row r="11269" spans="1:31" hidden="1">
      <c r="A11269" s="157" t="s">
        <v>580</v>
      </c>
      <c r="P11269" s="157" t="s">
        <v>572</v>
      </c>
      <c r="U11269" s="163">
        <v>0</v>
      </c>
      <c r="X11269" s="157" t="s">
        <v>569</v>
      </c>
      <c r="AE11269" s="165" t="s">
        <v>500</v>
      </c>
    </row>
    <row r="11270" spans="1:31" hidden="1">
      <c r="A11270" s="157" t="s">
        <v>580</v>
      </c>
      <c r="P11270" s="157" t="s">
        <v>572</v>
      </c>
      <c r="U11270" s="163">
        <v>0</v>
      </c>
      <c r="X11270" s="157" t="s">
        <v>569</v>
      </c>
      <c r="AE11270" s="165" t="s">
        <v>503</v>
      </c>
    </row>
    <row r="11271" spans="1:31" hidden="1">
      <c r="A11271" s="157" t="s">
        <v>580</v>
      </c>
      <c r="P11271" s="157" t="s">
        <v>572</v>
      </c>
      <c r="U11271" s="163">
        <v>0</v>
      </c>
      <c r="X11271" s="157" t="s">
        <v>569</v>
      </c>
      <c r="AE11271" s="165" t="s">
        <v>582</v>
      </c>
    </row>
    <row r="11272" spans="1:31" hidden="1">
      <c r="A11272" s="157" t="s">
        <v>580</v>
      </c>
      <c r="P11272" s="157" t="s">
        <v>572</v>
      </c>
      <c r="U11272" s="163">
        <v>0</v>
      </c>
      <c r="X11272" s="157" t="s">
        <v>569</v>
      </c>
      <c r="AE11272" s="165" t="s">
        <v>520</v>
      </c>
    </row>
    <row r="11273" spans="1:31" hidden="1">
      <c r="A11273" s="157" t="s">
        <v>580</v>
      </c>
      <c r="P11273" s="157" t="s">
        <v>572</v>
      </c>
      <c r="U11273" s="163">
        <v>0</v>
      </c>
      <c r="X11273" s="157" t="s">
        <v>569</v>
      </c>
      <c r="AE11273" s="165" t="s">
        <v>494</v>
      </c>
    </row>
    <row r="11274" spans="1:31" hidden="1">
      <c r="A11274" s="157" t="s">
        <v>580</v>
      </c>
      <c r="P11274" s="157" t="s">
        <v>572</v>
      </c>
      <c r="U11274" s="163">
        <v>0</v>
      </c>
      <c r="X11274" s="157" t="s">
        <v>569</v>
      </c>
      <c r="AE11274" s="165" t="s">
        <v>517</v>
      </c>
    </row>
    <row r="11275" spans="1:31" hidden="1">
      <c r="A11275" s="157" t="s">
        <v>580</v>
      </c>
      <c r="P11275" s="157" t="s">
        <v>572</v>
      </c>
      <c r="U11275" s="163">
        <v>0</v>
      </c>
      <c r="X11275" s="157" t="s">
        <v>569</v>
      </c>
      <c r="AE11275" s="165" t="s">
        <v>493</v>
      </c>
    </row>
    <row r="11276" spans="1:31" hidden="1">
      <c r="A11276" s="157" t="s">
        <v>580</v>
      </c>
      <c r="P11276" s="157" t="s">
        <v>572</v>
      </c>
      <c r="U11276" s="163">
        <v>0</v>
      </c>
      <c r="X11276" s="157" t="s">
        <v>569</v>
      </c>
      <c r="AE11276" s="165" t="s">
        <v>581</v>
      </c>
    </row>
    <row r="11277" spans="1:31" hidden="1">
      <c r="A11277" s="157" t="s">
        <v>580</v>
      </c>
      <c r="P11277" s="157" t="s">
        <v>572</v>
      </c>
      <c r="U11277" s="163">
        <v>0</v>
      </c>
      <c r="X11277" s="157" t="s">
        <v>569</v>
      </c>
      <c r="AE11277" s="165" t="s">
        <v>309</v>
      </c>
    </row>
    <row r="11278" spans="1:31" hidden="1">
      <c r="A11278" s="157" t="s">
        <v>580</v>
      </c>
      <c r="P11278" s="157" t="s">
        <v>572</v>
      </c>
      <c r="U11278" s="163">
        <v>0</v>
      </c>
      <c r="X11278" s="157" t="s">
        <v>569</v>
      </c>
      <c r="AE11278" s="165" t="s">
        <v>496</v>
      </c>
    </row>
    <row r="11279" spans="1:31" hidden="1">
      <c r="A11279" s="157" t="s">
        <v>580</v>
      </c>
      <c r="P11279" s="157" t="s">
        <v>572</v>
      </c>
      <c r="U11279" s="163">
        <v>0</v>
      </c>
      <c r="X11279" s="157" t="s">
        <v>569</v>
      </c>
      <c r="AE11279" s="165" t="s">
        <v>516</v>
      </c>
    </row>
    <row r="11280" spans="1:31" hidden="1">
      <c r="A11280" s="157" t="s">
        <v>580</v>
      </c>
      <c r="P11280" s="157" t="s">
        <v>572</v>
      </c>
      <c r="U11280" s="163">
        <v>0</v>
      </c>
      <c r="X11280" s="157" t="s">
        <v>569</v>
      </c>
      <c r="AE11280" s="165" t="s">
        <v>601</v>
      </c>
    </row>
    <row r="11281" spans="1:31" hidden="1">
      <c r="A11281" s="157" t="s">
        <v>580</v>
      </c>
      <c r="P11281" s="157" t="s">
        <v>572</v>
      </c>
      <c r="U11281" s="163">
        <v>0</v>
      </c>
      <c r="X11281" s="157" t="s">
        <v>569</v>
      </c>
      <c r="AE11281" s="165" t="s">
        <v>514</v>
      </c>
    </row>
    <row r="11282" spans="1:31" hidden="1">
      <c r="A11282" s="157" t="s">
        <v>580</v>
      </c>
      <c r="P11282" s="157" t="s">
        <v>572</v>
      </c>
      <c r="U11282" s="163">
        <v>0</v>
      </c>
      <c r="X11282" s="157" t="s">
        <v>569</v>
      </c>
      <c r="AE11282" s="165" t="s">
        <v>513</v>
      </c>
    </row>
    <row r="11283" spans="1:31" hidden="1">
      <c r="A11283" s="157" t="s">
        <v>580</v>
      </c>
      <c r="P11283" s="157" t="s">
        <v>572</v>
      </c>
      <c r="U11283" s="163">
        <v>0</v>
      </c>
      <c r="X11283" s="157" t="s">
        <v>569</v>
      </c>
      <c r="AE11283" s="165" t="s">
        <v>492</v>
      </c>
    </row>
    <row r="11284" spans="1:31" hidden="1">
      <c r="A11284" s="157" t="s">
        <v>580</v>
      </c>
      <c r="P11284" s="157" t="s">
        <v>572</v>
      </c>
      <c r="U11284" s="163">
        <v>0</v>
      </c>
      <c r="X11284" s="157" t="s">
        <v>569</v>
      </c>
      <c r="AE11284" s="165" t="s">
        <v>602</v>
      </c>
    </row>
    <row r="11285" spans="1:31" hidden="1">
      <c r="A11285" s="157" t="s">
        <v>580</v>
      </c>
      <c r="P11285" s="157" t="s">
        <v>572</v>
      </c>
      <c r="U11285" s="163">
        <v>0</v>
      </c>
      <c r="X11285" s="157" t="s">
        <v>569</v>
      </c>
      <c r="AE11285" s="165" t="s">
        <v>603</v>
      </c>
    </row>
    <row r="11286" spans="1:31" hidden="1">
      <c r="A11286" s="157" t="s">
        <v>580</v>
      </c>
      <c r="P11286" s="157" t="s">
        <v>572</v>
      </c>
      <c r="U11286" s="163">
        <v>0</v>
      </c>
      <c r="X11286" s="157" t="s">
        <v>569</v>
      </c>
      <c r="AE11286" s="165" t="s">
        <v>491</v>
      </c>
    </row>
    <row r="11287" spans="1:31" hidden="1">
      <c r="A11287" s="157" t="s">
        <v>580</v>
      </c>
      <c r="P11287" s="157" t="s">
        <v>572</v>
      </c>
      <c r="U11287" s="163">
        <v>0</v>
      </c>
      <c r="X11287" s="157" t="s">
        <v>569</v>
      </c>
      <c r="AE11287" s="165" t="s">
        <v>495</v>
      </c>
    </row>
    <row r="11288" spans="1:31" hidden="1">
      <c r="A11288" s="157" t="s">
        <v>580</v>
      </c>
      <c r="P11288" s="157" t="s">
        <v>572</v>
      </c>
      <c r="U11288" s="163">
        <v>0</v>
      </c>
      <c r="X11288" s="157" t="s">
        <v>569</v>
      </c>
      <c r="AE11288" s="165" t="s">
        <v>460</v>
      </c>
    </row>
    <row r="11289" spans="1:31" hidden="1">
      <c r="A11289" s="157" t="s">
        <v>580</v>
      </c>
      <c r="P11289" s="157" t="s">
        <v>572</v>
      </c>
      <c r="U11289" s="163">
        <v>0</v>
      </c>
      <c r="X11289" s="157" t="s">
        <v>569</v>
      </c>
      <c r="AE11289" s="165" t="s">
        <v>604</v>
      </c>
    </row>
    <row r="11290" spans="1:31" hidden="1">
      <c r="A11290" s="157" t="s">
        <v>580</v>
      </c>
      <c r="P11290" s="157" t="s">
        <v>572</v>
      </c>
      <c r="U11290" s="163">
        <v>0</v>
      </c>
      <c r="X11290" s="157" t="s">
        <v>569</v>
      </c>
      <c r="AE11290" s="165" t="s">
        <v>501</v>
      </c>
    </row>
    <row r="11291" spans="1:31" hidden="1">
      <c r="A11291" s="157" t="s">
        <v>580</v>
      </c>
      <c r="P11291" s="157" t="s">
        <v>572</v>
      </c>
      <c r="U11291" s="163">
        <v>0</v>
      </c>
      <c r="X11291" s="157" t="s">
        <v>569</v>
      </c>
      <c r="AE11291" s="165" t="s">
        <v>511</v>
      </c>
    </row>
    <row r="11292" spans="1:31" hidden="1">
      <c r="A11292" s="157" t="s">
        <v>580</v>
      </c>
      <c r="P11292" s="157" t="s">
        <v>572</v>
      </c>
      <c r="U11292" s="163">
        <v>0</v>
      </c>
      <c r="X11292" s="157" t="s">
        <v>569</v>
      </c>
      <c r="AE11292" s="165" t="s">
        <v>490</v>
      </c>
    </row>
    <row r="11293" spans="1:31" hidden="1">
      <c r="A11293" s="157" t="s">
        <v>580</v>
      </c>
      <c r="P11293" s="157" t="s">
        <v>572</v>
      </c>
      <c r="U11293" s="163">
        <v>0</v>
      </c>
      <c r="X11293" s="157" t="s">
        <v>569</v>
      </c>
      <c r="AE11293" s="165" t="s">
        <v>512</v>
      </c>
    </row>
    <row r="11294" spans="1:31" hidden="1">
      <c r="A11294" s="157" t="s">
        <v>580</v>
      </c>
      <c r="P11294" s="157" t="s">
        <v>572</v>
      </c>
      <c r="U11294" s="163">
        <v>0</v>
      </c>
      <c r="X11294" s="157" t="s">
        <v>569</v>
      </c>
      <c r="AE11294" s="165" t="s">
        <v>468</v>
      </c>
    </row>
    <row r="11295" spans="1:31" hidden="1">
      <c r="A11295" s="157" t="s">
        <v>580</v>
      </c>
      <c r="P11295" s="157" t="s">
        <v>572</v>
      </c>
      <c r="U11295" s="163">
        <v>0</v>
      </c>
      <c r="X11295" s="157" t="s">
        <v>569</v>
      </c>
      <c r="AE11295" s="165" t="s">
        <v>217</v>
      </c>
    </row>
    <row r="11296" spans="1:31" hidden="1">
      <c r="A11296" s="157" t="s">
        <v>580</v>
      </c>
      <c r="P11296" s="157" t="s">
        <v>572</v>
      </c>
      <c r="U11296" s="163">
        <v>0</v>
      </c>
      <c r="X11296" s="157" t="s">
        <v>569</v>
      </c>
      <c r="AE11296" s="165" t="s">
        <v>542</v>
      </c>
    </row>
    <row r="11297" spans="1:31" hidden="1">
      <c r="A11297" s="157" t="s">
        <v>580</v>
      </c>
      <c r="P11297" s="157" t="s">
        <v>572</v>
      </c>
      <c r="U11297" s="163">
        <v>0</v>
      </c>
      <c r="X11297" s="157" t="s">
        <v>569</v>
      </c>
      <c r="AE11297" s="165" t="s">
        <v>550</v>
      </c>
    </row>
    <row r="11298" spans="1:31" hidden="1">
      <c r="A11298" s="157" t="s">
        <v>580</v>
      </c>
      <c r="P11298" s="157" t="s">
        <v>572</v>
      </c>
      <c r="U11298" s="163">
        <v>0</v>
      </c>
      <c r="X11298" s="157" t="s">
        <v>569</v>
      </c>
      <c r="AE11298" s="165" t="s">
        <v>294</v>
      </c>
    </row>
    <row r="11299" spans="1:31" hidden="1">
      <c r="A11299" s="157" t="s">
        <v>580</v>
      </c>
      <c r="P11299" s="157" t="s">
        <v>572</v>
      </c>
      <c r="U11299" s="163">
        <v>0</v>
      </c>
      <c r="X11299" s="157" t="s">
        <v>569</v>
      </c>
      <c r="AE11299" s="165" t="s">
        <v>543</v>
      </c>
    </row>
    <row r="11300" spans="1:31" hidden="1">
      <c r="A11300" s="157" t="s">
        <v>580</v>
      </c>
      <c r="P11300" s="157" t="s">
        <v>572</v>
      </c>
      <c r="U11300" s="163">
        <v>0</v>
      </c>
      <c r="X11300" s="157" t="s">
        <v>569</v>
      </c>
    </row>
    <row r="11301" spans="1:31" hidden="1">
      <c r="A11301" s="157" t="s">
        <v>580</v>
      </c>
      <c r="P11301" s="157" t="s">
        <v>572</v>
      </c>
      <c r="U11301" s="163">
        <v>0</v>
      </c>
      <c r="X11301" s="157" t="s">
        <v>569</v>
      </c>
      <c r="AE11301" s="165" t="s">
        <v>464</v>
      </c>
    </row>
    <row r="11302" spans="1:31" hidden="1">
      <c r="A11302" s="157" t="s">
        <v>580</v>
      </c>
      <c r="P11302" s="157" t="s">
        <v>572</v>
      </c>
      <c r="U11302" s="163">
        <v>0</v>
      </c>
      <c r="X11302" s="157" t="s">
        <v>569</v>
      </c>
      <c r="AE11302" s="165" t="s">
        <v>465</v>
      </c>
    </row>
    <row r="11303" spans="1:31" hidden="1">
      <c r="A11303" s="157" t="s">
        <v>580</v>
      </c>
      <c r="P11303" s="157" t="s">
        <v>572</v>
      </c>
      <c r="U11303" s="163">
        <v>0</v>
      </c>
      <c r="X11303" s="157" t="s">
        <v>569</v>
      </c>
      <c r="AE11303" s="165" t="s">
        <v>466</v>
      </c>
    </row>
    <row r="11304" spans="1:31" hidden="1">
      <c r="A11304" s="157" t="s">
        <v>580</v>
      </c>
      <c r="P11304" s="157" t="s">
        <v>572</v>
      </c>
      <c r="U11304" s="163">
        <v>0</v>
      </c>
      <c r="X11304" s="157" t="s">
        <v>569</v>
      </c>
      <c r="AE11304" s="165" t="s">
        <v>467</v>
      </c>
    </row>
    <row r="11305" spans="1:31" hidden="1">
      <c r="A11305" s="157" t="s">
        <v>580</v>
      </c>
      <c r="P11305" s="157" t="s">
        <v>572</v>
      </c>
      <c r="U11305" s="163">
        <v>0</v>
      </c>
      <c r="X11305" s="157" t="s">
        <v>569</v>
      </c>
      <c r="AE11305" s="165" t="s">
        <v>401</v>
      </c>
    </row>
    <row r="11306" spans="1:31" hidden="1">
      <c r="A11306" s="157" t="s">
        <v>580</v>
      </c>
      <c r="P11306" s="157" t="s">
        <v>572</v>
      </c>
      <c r="U11306" s="163">
        <v>0</v>
      </c>
      <c r="X11306" s="157" t="s">
        <v>569</v>
      </c>
      <c r="AE11306" s="165" t="s">
        <v>547</v>
      </c>
    </row>
    <row r="11307" spans="1:31" hidden="1">
      <c r="A11307" s="157" t="s">
        <v>580</v>
      </c>
      <c r="P11307" s="157" t="s">
        <v>572</v>
      </c>
      <c r="U11307" s="163">
        <v>0</v>
      </c>
      <c r="X11307" s="157" t="s">
        <v>569</v>
      </c>
      <c r="AE11307" s="165" t="s">
        <v>470</v>
      </c>
    </row>
    <row r="11308" spans="1:31" hidden="1">
      <c r="A11308" s="157" t="s">
        <v>580</v>
      </c>
      <c r="P11308" s="157" t="s">
        <v>572</v>
      </c>
      <c r="U11308" s="163">
        <v>0</v>
      </c>
      <c r="X11308" s="157" t="s">
        <v>569</v>
      </c>
      <c r="AE11308" s="165" t="s">
        <v>472</v>
      </c>
    </row>
    <row r="11309" spans="1:31" hidden="1">
      <c r="A11309" s="157" t="s">
        <v>580</v>
      </c>
      <c r="P11309" s="157" t="s">
        <v>572</v>
      </c>
      <c r="U11309" s="163">
        <v>-50000</v>
      </c>
      <c r="X11309" s="157" t="s">
        <v>569</v>
      </c>
      <c r="AE11309" s="165" t="s">
        <v>462</v>
      </c>
    </row>
    <row r="11310" spans="1:31" hidden="1">
      <c r="A11310" s="157" t="s">
        <v>580</v>
      </c>
      <c r="P11310" s="157" t="s">
        <v>572</v>
      </c>
      <c r="U11310" s="163">
        <v>-53732.539999999994</v>
      </c>
      <c r="X11310" s="157" t="s">
        <v>569</v>
      </c>
      <c r="AE11310" s="165" t="s">
        <v>473</v>
      </c>
    </row>
    <row r="11311" spans="1:31" hidden="1">
      <c r="A11311" s="157" t="s">
        <v>580</v>
      </c>
      <c r="P11311" s="157" t="s">
        <v>572</v>
      </c>
      <c r="U11311" s="163">
        <v>0</v>
      </c>
      <c r="X11311" s="157" t="s">
        <v>569</v>
      </c>
      <c r="AE11311" s="165" t="s">
        <v>479</v>
      </c>
    </row>
    <row r="11312" spans="1:31" hidden="1">
      <c r="A11312" s="157" t="s">
        <v>580</v>
      </c>
      <c r="P11312" s="157" t="s">
        <v>572</v>
      </c>
      <c r="U11312" s="163">
        <v>-424.89951244929125</v>
      </c>
      <c r="X11312" s="157" t="s">
        <v>569</v>
      </c>
      <c r="AE11312" s="165" t="s">
        <v>475</v>
      </c>
    </row>
    <row r="11313" spans="1:31" hidden="1">
      <c r="A11313" s="157" t="s">
        <v>580</v>
      </c>
      <c r="P11313" s="157" t="s">
        <v>572</v>
      </c>
      <c r="U11313" s="163">
        <v>492.63999999999987</v>
      </c>
      <c r="X11313" s="157" t="s">
        <v>569</v>
      </c>
      <c r="AE11313" s="165" t="s">
        <v>476</v>
      </c>
    </row>
    <row r="11314" spans="1:31" hidden="1">
      <c r="A11314" s="157" t="s">
        <v>580</v>
      </c>
      <c r="P11314" s="157" t="s">
        <v>572</v>
      </c>
      <c r="U11314" s="163">
        <v>-964.56</v>
      </c>
      <c r="X11314" s="157" t="s">
        <v>569</v>
      </c>
      <c r="AE11314" s="165" t="s">
        <v>474</v>
      </c>
    </row>
    <row r="11315" spans="1:31" hidden="1">
      <c r="A11315" s="157" t="s">
        <v>580</v>
      </c>
      <c r="P11315" s="157" t="s">
        <v>572</v>
      </c>
      <c r="U11315" s="163">
        <v>0</v>
      </c>
      <c r="X11315" s="157" t="s">
        <v>569</v>
      </c>
      <c r="AE11315" s="165" t="s">
        <v>482</v>
      </c>
    </row>
    <row r="11316" spans="1:31" hidden="1">
      <c r="A11316" s="157" t="s">
        <v>580</v>
      </c>
      <c r="P11316" s="157" t="s">
        <v>572</v>
      </c>
      <c r="U11316" s="163">
        <v>0</v>
      </c>
      <c r="X11316" s="157" t="s">
        <v>569</v>
      </c>
      <c r="AE11316" s="165" t="s">
        <v>478</v>
      </c>
    </row>
    <row r="11317" spans="1:31" hidden="1">
      <c r="A11317" s="157" t="s">
        <v>580</v>
      </c>
      <c r="P11317" s="157" t="s">
        <v>572</v>
      </c>
      <c r="U11317" s="163">
        <v>0</v>
      </c>
      <c r="X11317" s="157" t="s">
        <v>569</v>
      </c>
      <c r="AE11317" s="165" t="s">
        <v>485</v>
      </c>
    </row>
    <row r="11318" spans="1:31" hidden="1">
      <c r="A11318" s="157" t="s">
        <v>580</v>
      </c>
      <c r="P11318" s="157" t="s">
        <v>572</v>
      </c>
      <c r="U11318" s="163">
        <v>-416</v>
      </c>
      <c r="X11318" s="157" t="s">
        <v>569</v>
      </c>
      <c r="AE11318" s="165" t="s">
        <v>483</v>
      </c>
    </row>
    <row r="11319" spans="1:31" hidden="1">
      <c r="A11319" s="157" t="s">
        <v>580</v>
      </c>
      <c r="P11319" s="157" t="s">
        <v>572</v>
      </c>
      <c r="U11319" s="163">
        <v>0</v>
      </c>
      <c r="X11319" s="157" t="s">
        <v>569</v>
      </c>
      <c r="AE11319" s="165" t="s">
        <v>484</v>
      </c>
    </row>
    <row r="11320" spans="1:31" hidden="1">
      <c r="A11320" s="157" t="s">
        <v>580</v>
      </c>
      <c r="P11320" s="157" t="s">
        <v>572</v>
      </c>
      <c r="U11320" s="163">
        <v>0</v>
      </c>
      <c r="X11320" s="157" t="s">
        <v>569</v>
      </c>
      <c r="AE11320" s="165" t="s">
        <v>477</v>
      </c>
    </row>
    <row r="11321" spans="1:31" hidden="1">
      <c r="A11321" s="157" t="s">
        <v>580</v>
      </c>
      <c r="P11321" s="157" t="s">
        <v>572</v>
      </c>
      <c r="U11321" s="163">
        <v>0</v>
      </c>
      <c r="X11321" s="157" t="s">
        <v>569</v>
      </c>
      <c r="AE11321" s="165" t="s">
        <v>482</v>
      </c>
    </row>
    <row r="11322" spans="1:31" hidden="1">
      <c r="A11322" s="157" t="s">
        <v>580</v>
      </c>
      <c r="P11322" s="157" t="s">
        <v>572</v>
      </c>
      <c r="U11322" s="163">
        <v>0</v>
      </c>
      <c r="X11322" s="157" t="s">
        <v>569</v>
      </c>
      <c r="AE11322" s="165" t="s">
        <v>480</v>
      </c>
    </row>
    <row r="11323" spans="1:31" hidden="1">
      <c r="A11323" s="157" t="s">
        <v>580</v>
      </c>
      <c r="P11323" s="157" t="s">
        <v>572</v>
      </c>
      <c r="U11323" s="163">
        <v>0</v>
      </c>
      <c r="X11323" s="157" t="s">
        <v>569</v>
      </c>
      <c r="AE11323" s="165" t="s">
        <v>481</v>
      </c>
    </row>
    <row r="11324" spans="1:31" hidden="1">
      <c r="A11324" s="157" t="s">
        <v>580</v>
      </c>
      <c r="P11324" s="157" t="s">
        <v>572</v>
      </c>
      <c r="U11324" s="163">
        <v>0</v>
      </c>
      <c r="X11324" s="157" t="s">
        <v>569</v>
      </c>
      <c r="AE11324" s="165" t="s">
        <v>469</v>
      </c>
    </row>
    <row r="11325" spans="1:31" hidden="1">
      <c r="A11325" s="157" t="s">
        <v>580</v>
      </c>
      <c r="P11325" s="157" t="s">
        <v>573</v>
      </c>
      <c r="U11325" s="163">
        <v>55887.293103448268</v>
      </c>
      <c r="X11325" s="157" t="s">
        <v>562</v>
      </c>
      <c r="AE11325" s="165" t="s">
        <v>360</v>
      </c>
    </row>
    <row r="11326" spans="1:31" hidden="1">
      <c r="A11326" s="157" t="s">
        <v>580</v>
      </c>
      <c r="P11326" s="157" t="s">
        <v>573</v>
      </c>
      <c r="U11326" s="163">
        <v>60935.12</v>
      </c>
      <c r="X11326" s="157" t="s">
        <v>562</v>
      </c>
      <c r="AE11326" s="165" t="s">
        <v>357</v>
      </c>
    </row>
    <row r="11327" spans="1:31" hidden="1">
      <c r="A11327" s="157" t="s">
        <v>580</v>
      </c>
      <c r="P11327" s="157" t="s">
        <v>573</v>
      </c>
      <c r="U11327" s="163">
        <v>59174.38</v>
      </c>
      <c r="X11327" s="157" t="s">
        <v>562</v>
      </c>
      <c r="AE11327" s="165" t="s">
        <v>358</v>
      </c>
    </row>
    <row r="11328" spans="1:31" hidden="1">
      <c r="A11328" s="157" t="s">
        <v>580</v>
      </c>
      <c r="P11328" s="157" t="s">
        <v>573</v>
      </c>
      <c r="U11328" s="163">
        <v>146678.51</v>
      </c>
      <c r="X11328" s="157" t="s">
        <v>562</v>
      </c>
      <c r="AE11328" s="165" t="s">
        <v>359</v>
      </c>
    </row>
    <row r="11329" spans="1:31" hidden="1">
      <c r="A11329" s="157" t="s">
        <v>580</v>
      </c>
      <c r="P11329" s="157" t="s">
        <v>573</v>
      </c>
      <c r="U11329" s="163">
        <v>39900.410000000003</v>
      </c>
      <c r="X11329" s="157" t="s">
        <v>562</v>
      </c>
      <c r="AE11329" s="165" t="s">
        <v>363</v>
      </c>
    </row>
    <row r="11330" spans="1:31" hidden="1">
      <c r="A11330" s="157" t="s">
        <v>580</v>
      </c>
      <c r="P11330" s="157" t="s">
        <v>573</v>
      </c>
      <c r="U11330" s="163">
        <v>102275.21</v>
      </c>
      <c r="X11330" s="157" t="s">
        <v>562</v>
      </c>
      <c r="AE11330" s="165" t="s">
        <v>364</v>
      </c>
    </row>
    <row r="11331" spans="1:31" hidden="1">
      <c r="A11331" s="157" t="s">
        <v>580</v>
      </c>
      <c r="P11331" s="157" t="s">
        <v>573</v>
      </c>
      <c r="U11331" s="163">
        <v>98131.82</v>
      </c>
      <c r="X11331" s="157" t="s">
        <v>562</v>
      </c>
      <c r="AE11331" s="165" t="s">
        <v>362</v>
      </c>
    </row>
    <row r="11332" spans="1:31" hidden="1">
      <c r="A11332" s="157" t="s">
        <v>580</v>
      </c>
      <c r="P11332" s="157" t="s">
        <v>573</v>
      </c>
      <c r="U11332" s="163">
        <v>75583.41</v>
      </c>
      <c r="X11332" s="157" t="s">
        <v>562</v>
      </c>
      <c r="AE11332" s="165" t="s">
        <v>361</v>
      </c>
    </row>
    <row r="11333" spans="1:31" hidden="1">
      <c r="A11333" s="157" t="s">
        <v>580</v>
      </c>
      <c r="P11333" s="157" t="s">
        <v>573</v>
      </c>
      <c r="U11333" s="163">
        <v>99918.893053031163</v>
      </c>
      <c r="X11333" s="157" t="s">
        <v>562</v>
      </c>
      <c r="AE11333" s="165" t="s">
        <v>382</v>
      </c>
    </row>
    <row r="11334" spans="1:31" hidden="1">
      <c r="A11334" s="157" t="s">
        <v>580</v>
      </c>
      <c r="P11334" s="157" t="s">
        <v>573</v>
      </c>
      <c r="U11334" s="163">
        <v>80539.688922487985</v>
      </c>
      <c r="X11334" s="157" t="s">
        <v>562</v>
      </c>
      <c r="AE11334" s="165" t="s">
        <v>386</v>
      </c>
    </row>
    <row r="11335" spans="1:31" hidden="1">
      <c r="A11335" s="157" t="s">
        <v>580</v>
      </c>
      <c r="P11335" s="157" t="s">
        <v>573</v>
      </c>
      <c r="U11335" s="163">
        <v>45846.765372923066</v>
      </c>
      <c r="X11335" s="157" t="s">
        <v>562</v>
      </c>
      <c r="AE11335" s="165" t="s">
        <v>388</v>
      </c>
    </row>
    <row r="11336" spans="1:31" hidden="1">
      <c r="A11336" s="157" t="s">
        <v>580</v>
      </c>
      <c r="P11336" s="157" t="s">
        <v>573</v>
      </c>
      <c r="U11336" s="163">
        <v>37878.440108732364</v>
      </c>
      <c r="X11336" s="157" t="s">
        <v>562</v>
      </c>
      <c r="AE11336" s="165" t="s">
        <v>389</v>
      </c>
    </row>
    <row r="11337" spans="1:31" hidden="1">
      <c r="A11337" s="157" t="s">
        <v>580</v>
      </c>
      <c r="P11337" s="157" t="s">
        <v>573</v>
      </c>
      <c r="U11337" s="163">
        <v>19079.163918868926</v>
      </c>
      <c r="X11337" s="157" t="s">
        <v>562</v>
      </c>
      <c r="AE11337" s="165" t="s">
        <v>391</v>
      </c>
    </row>
    <row r="11338" spans="1:31" hidden="1">
      <c r="A11338" s="157" t="s">
        <v>580</v>
      </c>
      <c r="P11338" s="157" t="s">
        <v>573</v>
      </c>
      <c r="U11338" s="163">
        <v>16474.433417509772</v>
      </c>
      <c r="X11338" s="157" t="s">
        <v>562</v>
      </c>
      <c r="AE11338" s="165" t="s">
        <v>390</v>
      </c>
    </row>
    <row r="11339" spans="1:31" hidden="1">
      <c r="A11339" s="157" t="s">
        <v>580</v>
      </c>
      <c r="P11339" s="157" t="s">
        <v>573</v>
      </c>
      <c r="U11339" s="163">
        <v>96369.738302423968</v>
      </c>
      <c r="X11339" s="157" t="s">
        <v>562</v>
      </c>
      <c r="AE11339" s="165" t="s">
        <v>384</v>
      </c>
    </row>
    <row r="11340" spans="1:31" hidden="1">
      <c r="A11340" s="157" t="s">
        <v>580</v>
      </c>
      <c r="P11340" s="157" t="s">
        <v>573</v>
      </c>
      <c r="U11340" s="163">
        <v>66762.627269949007</v>
      </c>
      <c r="X11340" s="157" t="s">
        <v>562</v>
      </c>
      <c r="AE11340" s="165" t="s">
        <v>385</v>
      </c>
    </row>
    <row r="11341" spans="1:31" hidden="1">
      <c r="A11341" s="157" t="s">
        <v>580</v>
      </c>
      <c r="P11341" s="157" t="s">
        <v>573</v>
      </c>
      <c r="U11341" s="163">
        <v>67053.369738302412</v>
      </c>
      <c r="X11341" s="157" t="s">
        <v>562</v>
      </c>
      <c r="AE11341" s="165" t="s">
        <v>387</v>
      </c>
    </row>
    <row r="11342" spans="1:31" hidden="1">
      <c r="A11342" s="157" t="s">
        <v>580</v>
      </c>
      <c r="P11342" s="157" t="s">
        <v>573</v>
      </c>
      <c r="U11342" s="163">
        <v>35122.55000000001</v>
      </c>
      <c r="X11342" s="157" t="s">
        <v>562</v>
      </c>
      <c r="AE11342" s="165" t="s">
        <v>325</v>
      </c>
    </row>
    <row r="11343" spans="1:31" hidden="1">
      <c r="A11343" s="157" t="s">
        <v>580</v>
      </c>
      <c r="P11343" s="157" t="s">
        <v>573</v>
      </c>
      <c r="U11343" s="163">
        <v>24020.409999999996</v>
      </c>
      <c r="X11343" s="157" t="s">
        <v>562</v>
      </c>
      <c r="AE11343" s="165" t="s">
        <v>326</v>
      </c>
    </row>
    <row r="11344" spans="1:31" hidden="1">
      <c r="A11344" s="157" t="s">
        <v>580</v>
      </c>
      <c r="P11344" s="157" t="s">
        <v>573</v>
      </c>
      <c r="U11344" s="163">
        <v>47449.789999999994</v>
      </c>
      <c r="X11344" s="157" t="s">
        <v>562</v>
      </c>
      <c r="AE11344" s="165" t="s">
        <v>329</v>
      </c>
    </row>
    <row r="11345" spans="1:31" hidden="1">
      <c r="A11345" s="157" t="s">
        <v>580</v>
      </c>
      <c r="P11345" s="157" t="s">
        <v>573</v>
      </c>
      <c r="U11345" s="163">
        <v>32840.26</v>
      </c>
      <c r="X11345" s="157" t="s">
        <v>562</v>
      </c>
      <c r="AE11345" s="165" t="s">
        <v>335</v>
      </c>
    </row>
    <row r="11346" spans="1:31" hidden="1">
      <c r="A11346" s="157" t="s">
        <v>580</v>
      </c>
      <c r="P11346" s="157" t="s">
        <v>573</v>
      </c>
      <c r="U11346" s="163">
        <v>69933.070000000007</v>
      </c>
      <c r="X11346" s="157" t="s">
        <v>562</v>
      </c>
      <c r="AE11346" s="165" t="s">
        <v>332</v>
      </c>
    </row>
    <row r="11347" spans="1:31" hidden="1">
      <c r="A11347" s="157" t="s">
        <v>580</v>
      </c>
      <c r="P11347" s="157" t="s">
        <v>573</v>
      </c>
      <c r="U11347" s="163">
        <v>77032.040000000008</v>
      </c>
      <c r="X11347" s="157" t="s">
        <v>562</v>
      </c>
      <c r="AE11347" s="165" t="s">
        <v>327</v>
      </c>
    </row>
    <row r="11348" spans="1:31" hidden="1">
      <c r="A11348" s="157" t="s">
        <v>580</v>
      </c>
      <c r="P11348" s="157" t="s">
        <v>573</v>
      </c>
      <c r="U11348" s="163">
        <v>49510.94000000001</v>
      </c>
      <c r="X11348" s="157" t="s">
        <v>562</v>
      </c>
      <c r="AE11348" s="165" t="s">
        <v>328</v>
      </c>
    </row>
    <row r="11349" spans="1:31" hidden="1">
      <c r="A11349" s="157" t="s">
        <v>580</v>
      </c>
      <c r="P11349" s="157" t="s">
        <v>573</v>
      </c>
      <c r="U11349" s="163">
        <v>10704.38</v>
      </c>
      <c r="X11349" s="157" t="s">
        <v>562</v>
      </c>
      <c r="AE11349" s="165" t="s">
        <v>330</v>
      </c>
    </row>
    <row r="11350" spans="1:31" hidden="1">
      <c r="A11350" s="157" t="s">
        <v>580</v>
      </c>
      <c r="P11350" s="157" t="s">
        <v>573</v>
      </c>
      <c r="U11350" s="163">
        <v>37645.379999999997</v>
      </c>
      <c r="X11350" s="157" t="s">
        <v>562</v>
      </c>
      <c r="AE11350" s="165" t="s">
        <v>334</v>
      </c>
    </row>
    <row r="11351" spans="1:31" hidden="1">
      <c r="A11351" s="157" t="s">
        <v>580</v>
      </c>
      <c r="P11351" s="157" t="s">
        <v>573</v>
      </c>
      <c r="U11351" s="163">
        <v>26045.45</v>
      </c>
      <c r="X11351" s="157" t="s">
        <v>562</v>
      </c>
      <c r="AE11351" s="165" t="s">
        <v>331</v>
      </c>
    </row>
    <row r="11352" spans="1:31" hidden="1">
      <c r="A11352" s="157" t="s">
        <v>580</v>
      </c>
      <c r="P11352" s="157" t="s">
        <v>573</v>
      </c>
      <c r="U11352" s="163">
        <v>36103.570000000007</v>
      </c>
      <c r="X11352" s="157" t="s">
        <v>562</v>
      </c>
      <c r="AE11352" s="165" t="s">
        <v>336</v>
      </c>
    </row>
    <row r="11353" spans="1:31" hidden="1">
      <c r="A11353" s="157" t="s">
        <v>580</v>
      </c>
      <c r="P11353" s="157" t="s">
        <v>573</v>
      </c>
      <c r="U11353" s="163">
        <v>24869.000452262004</v>
      </c>
      <c r="X11353" s="157" t="s">
        <v>562</v>
      </c>
      <c r="AE11353" s="165" t="s">
        <v>340</v>
      </c>
    </row>
    <row r="11354" spans="1:31" hidden="1">
      <c r="A11354" s="157" t="s">
        <v>580</v>
      </c>
      <c r="P11354" s="157" t="s">
        <v>573</v>
      </c>
      <c r="U11354" s="163">
        <v>26282.965061390154</v>
      </c>
      <c r="X11354" s="157" t="s">
        <v>562</v>
      </c>
      <c r="AE11354" s="165" t="s">
        <v>339</v>
      </c>
    </row>
    <row r="11355" spans="1:31" hidden="1">
      <c r="A11355" s="157" t="s">
        <v>580</v>
      </c>
      <c r="P11355" s="157" t="s">
        <v>573</v>
      </c>
      <c r="U11355" s="163">
        <v>46319.803571428572</v>
      </c>
      <c r="X11355" s="157" t="s">
        <v>562</v>
      </c>
      <c r="AE11355" s="165" t="s">
        <v>368</v>
      </c>
    </row>
    <row r="11356" spans="1:31" hidden="1">
      <c r="A11356" s="157" t="s">
        <v>580</v>
      </c>
      <c r="P11356" s="157" t="s">
        <v>573</v>
      </c>
      <c r="U11356" s="163">
        <v>63842.346153846134</v>
      </c>
      <c r="X11356" s="157" t="s">
        <v>562</v>
      </c>
      <c r="AE11356" s="165" t="s">
        <v>371</v>
      </c>
    </row>
    <row r="11357" spans="1:31" hidden="1">
      <c r="A11357" s="157" t="s">
        <v>580</v>
      </c>
      <c r="P11357" s="157" t="s">
        <v>573</v>
      </c>
      <c r="U11357" s="163">
        <v>45767.200000000004</v>
      </c>
      <c r="X11357" s="157" t="s">
        <v>562</v>
      </c>
      <c r="AE11357" s="165" t="s">
        <v>370</v>
      </c>
    </row>
    <row r="11358" spans="1:31" hidden="1">
      <c r="A11358" s="157" t="s">
        <v>580</v>
      </c>
      <c r="P11358" s="157" t="s">
        <v>573</v>
      </c>
      <c r="U11358" s="163">
        <v>71402.47</v>
      </c>
      <c r="X11358" s="157" t="s">
        <v>562</v>
      </c>
      <c r="AE11358" s="165" t="s">
        <v>369</v>
      </c>
    </row>
    <row r="11359" spans="1:31" hidden="1">
      <c r="A11359" s="157" t="s">
        <v>580</v>
      </c>
      <c r="P11359" s="157" t="s">
        <v>573</v>
      </c>
      <c r="U11359" s="163">
        <v>97278.930000000008</v>
      </c>
      <c r="X11359" s="157" t="s">
        <v>562</v>
      </c>
      <c r="AE11359" s="165" t="s">
        <v>374</v>
      </c>
    </row>
    <row r="11360" spans="1:31" hidden="1">
      <c r="A11360" s="157" t="s">
        <v>580</v>
      </c>
      <c r="P11360" s="157" t="s">
        <v>573</v>
      </c>
      <c r="U11360" s="163">
        <v>35454.21</v>
      </c>
      <c r="X11360" s="157" t="s">
        <v>562</v>
      </c>
      <c r="AE11360" s="165" t="s">
        <v>366</v>
      </c>
    </row>
    <row r="11361" spans="1:31" hidden="1">
      <c r="A11361" s="157" t="s">
        <v>580</v>
      </c>
      <c r="P11361" s="157" t="s">
        <v>573</v>
      </c>
      <c r="U11361" s="163">
        <v>0</v>
      </c>
      <c r="X11361" s="157" t="s">
        <v>562</v>
      </c>
      <c r="AE11361" s="165" t="s">
        <v>375</v>
      </c>
    </row>
    <row r="11362" spans="1:31" hidden="1">
      <c r="A11362" s="157" t="s">
        <v>580</v>
      </c>
      <c r="P11362" s="157" t="s">
        <v>573</v>
      </c>
      <c r="U11362" s="163">
        <v>28312.81</v>
      </c>
      <c r="X11362" s="157" t="s">
        <v>562</v>
      </c>
      <c r="AE11362" s="165" t="s">
        <v>373</v>
      </c>
    </row>
    <row r="11363" spans="1:31" hidden="1">
      <c r="A11363" s="157" t="s">
        <v>580</v>
      </c>
      <c r="P11363" s="157" t="s">
        <v>573</v>
      </c>
      <c r="U11363" s="163">
        <v>45629.75</v>
      </c>
      <c r="X11363" s="157" t="s">
        <v>562</v>
      </c>
      <c r="AE11363" s="165" t="s">
        <v>367</v>
      </c>
    </row>
    <row r="11364" spans="1:31" hidden="1">
      <c r="A11364" s="157" t="s">
        <v>580</v>
      </c>
      <c r="P11364" s="157" t="s">
        <v>573</v>
      </c>
      <c r="U11364" s="163">
        <v>87466.37999999999</v>
      </c>
      <c r="X11364" s="157" t="s">
        <v>562</v>
      </c>
      <c r="AE11364" s="165" t="s">
        <v>372</v>
      </c>
    </row>
    <row r="11365" spans="1:31" hidden="1">
      <c r="A11365" s="157" t="s">
        <v>580</v>
      </c>
      <c r="P11365" s="157" t="s">
        <v>573</v>
      </c>
      <c r="U11365" s="163">
        <v>112188.87931034483</v>
      </c>
      <c r="X11365" s="157" t="s">
        <v>562</v>
      </c>
      <c r="AE11365" s="165" t="s">
        <v>189</v>
      </c>
    </row>
    <row r="11366" spans="1:31" hidden="1">
      <c r="A11366" s="157" t="s">
        <v>580</v>
      </c>
      <c r="P11366" s="157" t="s">
        <v>573</v>
      </c>
      <c r="U11366" s="163">
        <v>31617.345454545455</v>
      </c>
      <c r="X11366" s="157" t="s">
        <v>562</v>
      </c>
      <c r="AE11366" s="165" t="s">
        <v>291</v>
      </c>
    </row>
    <row r="11367" spans="1:31" hidden="1">
      <c r="A11367" s="157" t="s">
        <v>580</v>
      </c>
      <c r="P11367" s="157" t="s">
        <v>573</v>
      </c>
      <c r="U11367" s="163">
        <v>45050.666666666657</v>
      </c>
      <c r="X11367" s="157" t="s">
        <v>562</v>
      </c>
      <c r="AE11367" s="165" t="s">
        <v>190</v>
      </c>
    </row>
    <row r="11368" spans="1:31" hidden="1">
      <c r="A11368" s="157" t="s">
        <v>580</v>
      </c>
      <c r="P11368" s="157" t="s">
        <v>573</v>
      </c>
      <c r="U11368" s="163">
        <v>45244.636363636368</v>
      </c>
      <c r="X11368" s="157" t="s">
        <v>562</v>
      </c>
      <c r="AE11368" s="165" t="s">
        <v>295</v>
      </c>
    </row>
    <row r="11369" spans="1:31" hidden="1">
      <c r="A11369" s="157" t="s">
        <v>580</v>
      </c>
      <c r="P11369" s="157" t="s">
        <v>573</v>
      </c>
      <c r="U11369" s="163">
        <v>70154.327586206884</v>
      </c>
      <c r="X11369" s="157" t="s">
        <v>562</v>
      </c>
      <c r="AE11369" s="165" t="s">
        <v>191</v>
      </c>
    </row>
    <row r="11370" spans="1:31" hidden="1">
      <c r="A11370" s="157" t="s">
        <v>580</v>
      </c>
      <c r="P11370" s="157" t="s">
        <v>573</v>
      </c>
      <c r="U11370" s="163">
        <v>63121.793103448268</v>
      </c>
      <c r="X11370" s="157" t="s">
        <v>562</v>
      </c>
      <c r="AE11370" s="165" t="s">
        <v>192</v>
      </c>
    </row>
    <row r="11371" spans="1:31" hidden="1">
      <c r="A11371" s="157" t="s">
        <v>580</v>
      </c>
      <c r="P11371" s="157" t="s">
        <v>573</v>
      </c>
      <c r="U11371" s="163">
        <v>47338.192982456138</v>
      </c>
      <c r="X11371" s="157" t="s">
        <v>562</v>
      </c>
      <c r="AE11371" s="165" t="s">
        <v>306</v>
      </c>
    </row>
    <row r="11372" spans="1:31" hidden="1">
      <c r="A11372" s="157" t="s">
        <v>580</v>
      </c>
      <c r="P11372" s="157" t="s">
        <v>573</v>
      </c>
      <c r="U11372" s="163">
        <v>54749.020169491472</v>
      </c>
      <c r="X11372" s="157" t="s">
        <v>562</v>
      </c>
      <c r="AE11372" s="165" t="s">
        <v>193</v>
      </c>
    </row>
    <row r="11373" spans="1:31" hidden="1">
      <c r="A11373" s="157" t="s">
        <v>580</v>
      </c>
      <c r="P11373" s="157" t="s">
        <v>573</v>
      </c>
      <c r="U11373" s="163">
        <v>45161.090909090904</v>
      </c>
      <c r="X11373" s="157" t="s">
        <v>562</v>
      </c>
      <c r="AE11373" s="165" t="s">
        <v>194</v>
      </c>
    </row>
    <row r="11374" spans="1:31" hidden="1">
      <c r="A11374" s="157" t="s">
        <v>580</v>
      </c>
      <c r="P11374" s="157" t="s">
        <v>573</v>
      </c>
      <c r="U11374" s="163">
        <v>56742.189655172406</v>
      </c>
      <c r="X11374" s="157" t="s">
        <v>562</v>
      </c>
      <c r="AE11374" s="165" t="s">
        <v>196</v>
      </c>
    </row>
    <row r="11375" spans="1:31" hidden="1">
      <c r="A11375" s="157" t="s">
        <v>580</v>
      </c>
      <c r="P11375" s="157" t="s">
        <v>573</v>
      </c>
      <c r="U11375" s="163">
        <v>48709.543859649122</v>
      </c>
      <c r="X11375" s="157" t="s">
        <v>562</v>
      </c>
      <c r="AE11375" s="165" t="s">
        <v>201</v>
      </c>
    </row>
    <row r="11376" spans="1:31" hidden="1">
      <c r="A11376" s="157" t="s">
        <v>580</v>
      </c>
      <c r="P11376" s="157" t="s">
        <v>573</v>
      </c>
      <c r="U11376" s="163">
        <v>60334.465517241384</v>
      </c>
      <c r="X11376" s="157" t="s">
        <v>562</v>
      </c>
      <c r="AE11376" s="165" t="s">
        <v>202</v>
      </c>
    </row>
    <row r="11377" spans="1:31" hidden="1">
      <c r="A11377" s="157" t="s">
        <v>580</v>
      </c>
      <c r="P11377" s="157" t="s">
        <v>573</v>
      </c>
      <c r="U11377" s="163">
        <v>39454.84210526316</v>
      </c>
      <c r="X11377" s="157" t="s">
        <v>562</v>
      </c>
      <c r="AE11377" s="165" t="s">
        <v>303</v>
      </c>
    </row>
    <row r="11378" spans="1:31" hidden="1">
      <c r="A11378" s="157" t="s">
        <v>580</v>
      </c>
      <c r="P11378" s="157" t="s">
        <v>573</v>
      </c>
      <c r="U11378" s="163">
        <v>43093.39655172413</v>
      </c>
      <c r="X11378" s="157" t="s">
        <v>562</v>
      </c>
      <c r="AE11378" s="165" t="s">
        <v>219</v>
      </c>
    </row>
    <row r="11379" spans="1:31" hidden="1">
      <c r="A11379" s="157" t="s">
        <v>580</v>
      </c>
      <c r="P11379" s="157" t="s">
        <v>573</v>
      </c>
      <c r="U11379" s="163">
        <v>52927.757368421058</v>
      </c>
      <c r="X11379" s="157" t="s">
        <v>562</v>
      </c>
      <c r="AE11379" s="165" t="s">
        <v>221</v>
      </c>
    </row>
    <row r="11380" spans="1:31" hidden="1">
      <c r="A11380" s="157" t="s">
        <v>580</v>
      </c>
      <c r="P11380" s="157" t="s">
        <v>573</v>
      </c>
      <c r="U11380" s="163">
        <v>93494.431034482754</v>
      </c>
      <c r="X11380" s="157" t="s">
        <v>562</v>
      </c>
      <c r="AE11380" s="165" t="s">
        <v>222</v>
      </c>
    </row>
    <row r="11381" spans="1:31" hidden="1">
      <c r="A11381" s="157" t="s">
        <v>580</v>
      </c>
      <c r="P11381" s="157" t="s">
        <v>573</v>
      </c>
      <c r="U11381" s="163">
        <v>81699.631578947345</v>
      </c>
      <c r="X11381" s="157" t="s">
        <v>562</v>
      </c>
      <c r="AE11381" s="165" t="s">
        <v>225</v>
      </c>
    </row>
    <row r="11382" spans="1:31" hidden="1">
      <c r="A11382" s="157" t="s">
        <v>580</v>
      </c>
      <c r="P11382" s="157" t="s">
        <v>573</v>
      </c>
      <c r="U11382" s="163">
        <v>84349.035087719283</v>
      </c>
      <c r="X11382" s="157" t="s">
        <v>562</v>
      </c>
      <c r="AE11382" s="165" t="s">
        <v>226</v>
      </c>
    </row>
    <row r="11383" spans="1:31" hidden="1">
      <c r="A11383" s="157" t="s">
        <v>580</v>
      </c>
      <c r="P11383" s="157" t="s">
        <v>573</v>
      </c>
      <c r="U11383" s="163">
        <v>6913.3571428571422</v>
      </c>
      <c r="X11383" s="157" t="s">
        <v>562</v>
      </c>
      <c r="AE11383" s="165" t="s">
        <v>300</v>
      </c>
    </row>
    <row r="11384" spans="1:31" hidden="1">
      <c r="A11384" s="157" t="s">
        <v>580</v>
      </c>
      <c r="P11384" s="157" t="s">
        <v>573</v>
      </c>
      <c r="U11384" s="163">
        <v>94777.623728813516</v>
      </c>
      <c r="X11384" s="157" t="s">
        <v>562</v>
      </c>
      <c r="AE11384" s="165" t="s">
        <v>231</v>
      </c>
    </row>
    <row r="11385" spans="1:31" hidden="1">
      <c r="A11385" s="157" t="s">
        <v>580</v>
      </c>
      <c r="P11385" s="157" t="s">
        <v>573</v>
      </c>
      <c r="U11385" s="163">
        <v>40267.017857142848</v>
      </c>
      <c r="X11385" s="157" t="s">
        <v>562</v>
      </c>
      <c r="AE11385" s="165" t="s">
        <v>251</v>
      </c>
    </row>
    <row r="11386" spans="1:31" hidden="1">
      <c r="A11386" s="157" t="s">
        <v>580</v>
      </c>
      <c r="P11386" s="157" t="s">
        <v>573</v>
      </c>
      <c r="U11386" s="163">
        <v>62407.44642857142</v>
      </c>
      <c r="X11386" s="157" t="s">
        <v>562</v>
      </c>
      <c r="AE11386" s="165" t="s">
        <v>252</v>
      </c>
    </row>
    <row r="11387" spans="1:31" hidden="1">
      <c r="A11387" s="157" t="s">
        <v>580</v>
      </c>
      <c r="P11387" s="157" t="s">
        <v>573</v>
      </c>
      <c r="U11387" s="163">
        <v>50524.465517241377</v>
      </c>
      <c r="X11387" s="157" t="s">
        <v>562</v>
      </c>
      <c r="AE11387" s="165" t="s">
        <v>273</v>
      </c>
    </row>
    <row r="11388" spans="1:31" hidden="1">
      <c r="A11388" s="157" t="s">
        <v>580</v>
      </c>
      <c r="P11388" s="157" t="s">
        <v>573</v>
      </c>
      <c r="U11388" s="163">
        <v>26128.344827586203</v>
      </c>
      <c r="X11388" s="157" t="s">
        <v>562</v>
      </c>
      <c r="AE11388" s="165" t="s">
        <v>274</v>
      </c>
    </row>
    <row r="11389" spans="1:31" hidden="1">
      <c r="A11389" s="157" t="s">
        <v>580</v>
      </c>
      <c r="P11389" s="157" t="s">
        <v>573</v>
      </c>
      <c r="U11389" s="163">
        <v>58684.396551724123</v>
      </c>
      <c r="X11389" s="157" t="s">
        <v>562</v>
      </c>
      <c r="AE11389" s="165" t="s">
        <v>275</v>
      </c>
    </row>
    <row r="11390" spans="1:31" hidden="1">
      <c r="A11390" s="157" t="s">
        <v>580</v>
      </c>
      <c r="P11390" s="157" t="s">
        <v>573</v>
      </c>
      <c r="U11390" s="163">
        <v>0</v>
      </c>
      <c r="X11390" s="157" t="s">
        <v>562</v>
      </c>
      <c r="AE11390" s="165" t="s">
        <v>541</v>
      </c>
    </row>
    <row r="11391" spans="1:31" hidden="1">
      <c r="A11391" s="157" t="s">
        <v>580</v>
      </c>
      <c r="P11391" s="157" t="s">
        <v>573</v>
      </c>
      <c r="U11391" s="163">
        <v>221082.41999999998</v>
      </c>
      <c r="X11391" s="157" t="s">
        <v>562</v>
      </c>
      <c r="AE11391" s="165" t="s">
        <v>287</v>
      </c>
    </row>
    <row r="11392" spans="1:31" hidden="1">
      <c r="A11392" s="157" t="s">
        <v>580</v>
      </c>
      <c r="P11392" s="157" t="s">
        <v>573</v>
      </c>
      <c r="U11392" s="163">
        <v>138666.33000000002</v>
      </c>
      <c r="X11392" s="157" t="s">
        <v>562</v>
      </c>
      <c r="AE11392" s="165" t="s">
        <v>199</v>
      </c>
    </row>
    <row r="11393" spans="1:31" hidden="1">
      <c r="A11393" s="157" t="s">
        <v>580</v>
      </c>
      <c r="P11393" s="157" t="s">
        <v>573</v>
      </c>
      <c r="U11393" s="163">
        <v>126786.13</v>
      </c>
      <c r="X11393" s="157" t="s">
        <v>562</v>
      </c>
      <c r="AE11393" s="165" t="s">
        <v>288</v>
      </c>
    </row>
    <row r="11394" spans="1:31" hidden="1">
      <c r="A11394" s="157" t="s">
        <v>580</v>
      </c>
      <c r="P11394" s="157" t="s">
        <v>573</v>
      </c>
      <c r="U11394" s="163">
        <v>101296.93</v>
      </c>
      <c r="X11394" s="157" t="s">
        <v>562</v>
      </c>
      <c r="AE11394" s="165" t="s">
        <v>200</v>
      </c>
    </row>
    <row r="11395" spans="1:31" hidden="1">
      <c r="A11395" s="157" t="s">
        <v>580</v>
      </c>
      <c r="P11395" s="157" t="s">
        <v>573</v>
      </c>
      <c r="U11395" s="163">
        <v>51976.509999999995</v>
      </c>
      <c r="X11395" s="157" t="s">
        <v>562</v>
      </c>
      <c r="AE11395" s="165" t="s">
        <v>220</v>
      </c>
    </row>
    <row r="11396" spans="1:31" hidden="1">
      <c r="A11396" s="157" t="s">
        <v>580</v>
      </c>
      <c r="P11396" s="157" t="s">
        <v>573</v>
      </c>
      <c r="U11396" s="163">
        <v>52590.130000000005</v>
      </c>
      <c r="X11396" s="157" t="s">
        <v>562</v>
      </c>
      <c r="AE11396" s="165" t="s">
        <v>301</v>
      </c>
    </row>
    <row r="11397" spans="1:31" hidden="1">
      <c r="A11397" s="157" t="s">
        <v>580</v>
      </c>
      <c r="P11397" s="157" t="s">
        <v>573</v>
      </c>
      <c r="U11397" s="163">
        <v>141736.04</v>
      </c>
      <c r="X11397" s="157" t="s">
        <v>562</v>
      </c>
      <c r="AE11397" s="165" t="s">
        <v>223</v>
      </c>
    </row>
    <row r="11398" spans="1:31" hidden="1">
      <c r="A11398" s="157" t="s">
        <v>580</v>
      </c>
      <c r="P11398" s="157" t="s">
        <v>573</v>
      </c>
      <c r="U11398" s="163">
        <v>180034.12</v>
      </c>
      <c r="X11398" s="157" t="s">
        <v>562</v>
      </c>
      <c r="AE11398" s="165" t="s">
        <v>296</v>
      </c>
    </row>
    <row r="11399" spans="1:31" hidden="1">
      <c r="A11399" s="157" t="s">
        <v>580</v>
      </c>
      <c r="P11399" s="157" t="s">
        <v>573</v>
      </c>
      <c r="U11399" s="163">
        <v>106980.65000000001</v>
      </c>
      <c r="X11399" s="157" t="s">
        <v>562</v>
      </c>
      <c r="AE11399" s="165" t="s">
        <v>229</v>
      </c>
    </row>
    <row r="11400" spans="1:31" hidden="1">
      <c r="A11400" s="157" t="s">
        <v>580</v>
      </c>
      <c r="P11400" s="157" t="s">
        <v>573</v>
      </c>
      <c r="U11400" s="163">
        <v>60676.520000000004</v>
      </c>
      <c r="X11400" s="157" t="s">
        <v>562</v>
      </c>
      <c r="AE11400" s="165" t="s">
        <v>289</v>
      </c>
    </row>
    <row r="11401" spans="1:31" hidden="1">
      <c r="A11401" s="157" t="s">
        <v>580</v>
      </c>
      <c r="P11401" s="157" t="s">
        <v>573</v>
      </c>
      <c r="U11401" s="163">
        <v>46461.98</v>
      </c>
      <c r="X11401" s="157" t="s">
        <v>562</v>
      </c>
      <c r="AE11401" s="165" t="s">
        <v>286</v>
      </c>
    </row>
    <row r="11402" spans="1:31" hidden="1">
      <c r="A11402" s="157" t="s">
        <v>580</v>
      </c>
      <c r="P11402" s="157" t="s">
        <v>573</v>
      </c>
      <c r="U11402" s="163">
        <v>73217.679999999993</v>
      </c>
      <c r="X11402" s="157" t="s">
        <v>562</v>
      </c>
      <c r="AE11402" s="165" t="s">
        <v>232</v>
      </c>
    </row>
    <row r="11403" spans="1:31" hidden="1">
      <c r="A11403" s="157" t="s">
        <v>580</v>
      </c>
      <c r="P11403" s="157" t="s">
        <v>573</v>
      </c>
      <c r="U11403" s="163">
        <v>58277.77</v>
      </c>
      <c r="X11403" s="157" t="s">
        <v>562</v>
      </c>
      <c r="AE11403" s="165" t="s">
        <v>233</v>
      </c>
    </row>
    <row r="11404" spans="1:31" hidden="1">
      <c r="A11404" s="157" t="s">
        <v>580</v>
      </c>
      <c r="P11404" s="157" t="s">
        <v>573</v>
      </c>
      <c r="U11404" s="163">
        <v>60997.340000000004</v>
      </c>
      <c r="X11404" s="157" t="s">
        <v>562</v>
      </c>
      <c r="AE11404" s="165" t="s">
        <v>234</v>
      </c>
    </row>
    <row r="11405" spans="1:31" hidden="1">
      <c r="A11405" s="157" t="s">
        <v>580</v>
      </c>
      <c r="P11405" s="157" t="s">
        <v>573</v>
      </c>
      <c r="U11405" s="163">
        <v>28768.639999999999</v>
      </c>
      <c r="X11405" s="157" t="s">
        <v>562</v>
      </c>
      <c r="AE11405" s="165" t="s">
        <v>293</v>
      </c>
    </row>
    <row r="11406" spans="1:31" hidden="1">
      <c r="A11406" s="157" t="s">
        <v>580</v>
      </c>
      <c r="P11406" s="157" t="s">
        <v>573</v>
      </c>
      <c r="U11406" s="163">
        <v>93075.57</v>
      </c>
      <c r="X11406" s="157" t="s">
        <v>562</v>
      </c>
      <c r="AE11406" s="165" t="s">
        <v>235</v>
      </c>
    </row>
    <row r="11407" spans="1:31" hidden="1">
      <c r="A11407" s="157" t="s">
        <v>580</v>
      </c>
      <c r="P11407" s="157" t="s">
        <v>573</v>
      </c>
      <c r="U11407" s="163">
        <v>116300.31</v>
      </c>
      <c r="X11407" s="157" t="s">
        <v>562</v>
      </c>
      <c r="AE11407" s="165" t="s">
        <v>237</v>
      </c>
    </row>
    <row r="11408" spans="1:31" hidden="1">
      <c r="A11408" s="157" t="s">
        <v>580</v>
      </c>
      <c r="P11408" s="157" t="s">
        <v>573</v>
      </c>
      <c r="U11408" s="163">
        <v>72238.569999999992</v>
      </c>
      <c r="X11408" s="157" t="s">
        <v>562</v>
      </c>
      <c r="AE11408" s="165" t="s">
        <v>239</v>
      </c>
    </row>
    <row r="11409" spans="1:31" hidden="1">
      <c r="A11409" s="157" t="s">
        <v>580</v>
      </c>
      <c r="P11409" s="157" t="s">
        <v>573</v>
      </c>
      <c r="U11409" s="163">
        <v>57892.45</v>
      </c>
      <c r="X11409" s="157" t="s">
        <v>562</v>
      </c>
      <c r="AE11409" s="165" t="s">
        <v>302</v>
      </c>
    </row>
    <row r="11410" spans="1:31" hidden="1">
      <c r="A11410" s="157" t="s">
        <v>580</v>
      </c>
      <c r="P11410" s="157" t="s">
        <v>573</v>
      </c>
      <c r="U11410" s="163">
        <v>150968.07</v>
      </c>
      <c r="X11410" s="157" t="s">
        <v>562</v>
      </c>
      <c r="AE11410" s="165" t="s">
        <v>240</v>
      </c>
    </row>
    <row r="11411" spans="1:31" hidden="1">
      <c r="A11411" s="157" t="s">
        <v>580</v>
      </c>
      <c r="P11411" s="157" t="s">
        <v>573</v>
      </c>
      <c r="U11411" s="163">
        <v>118578.16999999998</v>
      </c>
      <c r="X11411" s="157" t="s">
        <v>562</v>
      </c>
      <c r="AE11411" s="165" t="s">
        <v>241</v>
      </c>
    </row>
    <row r="11412" spans="1:31" hidden="1">
      <c r="A11412" s="157" t="s">
        <v>580</v>
      </c>
      <c r="P11412" s="157" t="s">
        <v>573</v>
      </c>
      <c r="U11412" s="163">
        <v>46823.199999999997</v>
      </c>
      <c r="X11412" s="157" t="s">
        <v>562</v>
      </c>
      <c r="AE11412" s="165" t="s">
        <v>242</v>
      </c>
    </row>
    <row r="11413" spans="1:31" hidden="1">
      <c r="A11413" s="157" t="s">
        <v>580</v>
      </c>
      <c r="P11413" s="157" t="s">
        <v>573</v>
      </c>
      <c r="U11413" s="163">
        <v>80488.2</v>
      </c>
      <c r="X11413" s="157" t="s">
        <v>562</v>
      </c>
      <c r="AE11413" s="165" t="s">
        <v>243</v>
      </c>
    </row>
    <row r="11414" spans="1:31" hidden="1">
      <c r="A11414" s="157" t="s">
        <v>580</v>
      </c>
      <c r="P11414" s="157" t="s">
        <v>573</v>
      </c>
      <c r="U11414" s="163">
        <v>24501.989999999998</v>
      </c>
      <c r="X11414" s="157" t="s">
        <v>562</v>
      </c>
      <c r="AE11414" s="165" t="s">
        <v>304</v>
      </c>
    </row>
    <row r="11415" spans="1:31" hidden="1">
      <c r="A11415" s="157" t="s">
        <v>580</v>
      </c>
      <c r="P11415" s="157" t="s">
        <v>573</v>
      </c>
      <c r="U11415" s="163">
        <v>82353.420000000013</v>
      </c>
      <c r="X11415" s="157" t="s">
        <v>562</v>
      </c>
      <c r="AE11415" s="165" t="s">
        <v>244</v>
      </c>
    </row>
    <row r="11416" spans="1:31" hidden="1">
      <c r="A11416" s="157" t="s">
        <v>580</v>
      </c>
      <c r="P11416" s="157" t="s">
        <v>573</v>
      </c>
      <c r="U11416" s="163">
        <v>47189.53</v>
      </c>
      <c r="X11416" s="157" t="s">
        <v>562</v>
      </c>
      <c r="AE11416" s="165" t="s">
        <v>246</v>
      </c>
    </row>
    <row r="11417" spans="1:31" hidden="1">
      <c r="A11417" s="157" t="s">
        <v>580</v>
      </c>
      <c r="P11417" s="157" t="s">
        <v>573</v>
      </c>
      <c r="U11417" s="163">
        <v>197644.15</v>
      </c>
      <c r="X11417" s="157" t="s">
        <v>562</v>
      </c>
      <c r="AE11417" s="165" t="s">
        <v>247</v>
      </c>
    </row>
    <row r="11418" spans="1:31" hidden="1">
      <c r="A11418" s="157" t="s">
        <v>580</v>
      </c>
      <c r="P11418" s="157" t="s">
        <v>573</v>
      </c>
      <c r="U11418" s="163">
        <v>0</v>
      </c>
      <c r="X11418" s="157" t="s">
        <v>562</v>
      </c>
      <c r="AE11418" s="165" t="s">
        <v>294</v>
      </c>
    </row>
    <row r="11419" spans="1:31" hidden="1">
      <c r="A11419" s="157" t="s">
        <v>580</v>
      </c>
      <c r="P11419" s="157" t="s">
        <v>573</v>
      </c>
      <c r="U11419" s="163">
        <v>45266.080000000002</v>
      </c>
      <c r="X11419" s="157" t="s">
        <v>562</v>
      </c>
      <c r="AE11419" s="165" t="s">
        <v>307</v>
      </c>
    </row>
    <row r="11420" spans="1:31" hidden="1">
      <c r="A11420" s="157" t="s">
        <v>580</v>
      </c>
      <c r="P11420" s="157" t="s">
        <v>573</v>
      </c>
      <c r="U11420" s="163">
        <v>98503.560000000012</v>
      </c>
      <c r="X11420" s="157" t="s">
        <v>562</v>
      </c>
      <c r="AE11420" s="165" t="s">
        <v>248</v>
      </c>
    </row>
    <row r="11421" spans="1:31" hidden="1">
      <c r="A11421" s="157" t="s">
        <v>580</v>
      </c>
      <c r="P11421" s="157" t="s">
        <v>573</v>
      </c>
      <c r="U11421" s="163">
        <v>0</v>
      </c>
      <c r="X11421" s="157" t="s">
        <v>562</v>
      </c>
      <c r="AE11421" s="165" t="s">
        <v>249</v>
      </c>
    </row>
    <row r="11422" spans="1:31" hidden="1">
      <c r="A11422" s="157" t="s">
        <v>580</v>
      </c>
      <c r="P11422" s="157" t="s">
        <v>573</v>
      </c>
      <c r="U11422" s="163">
        <v>161273.64000000001</v>
      </c>
      <c r="X11422" s="157" t="s">
        <v>562</v>
      </c>
      <c r="AE11422" s="165" t="s">
        <v>308</v>
      </c>
    </row>
    <row r="11423" spans="1:31" hidden="1">
      <c r="A11423" s="157" t="s">
        <v>580</v>
      </c>
      <c r="P11423" s="157" t="s">
        <v>573</v>
      </c>
      <c r="U11423" s="163">
        <v>78113.569999999992</v>
      </c>
      <c r="X11423" s="157" t="s">
        <v>562</v>
      </c>
      <c r="AE11423" s="165" t="s">
        <v>250</v>
      </c>
    </row>
    <row r="11424" spans="1:31" hidden="1">
      <c r="A11424" s="157" t="s">
        <v>580</v>
      </c>
      <c r="P11424" s="157" t="s">
        <v>573</v>
      </c>
      <c r="U11424" s="163">
        <v>31226.080000000002</v>
      </c>
      <c r="X11424" s="157" t="s">
        <v>562</v>
      </c>
      <c r="AE11424" s="165" t="s">
        <v>272</v>
      </c>
    </row>
    <row r="11425" spans="1:31" hidden="1">
      <c r="A11425" s="157" t="s">
        <v>580</v>
      </c>
      <c r="P11425" s="157" t="s">
        <v>573</v>
      </c>
      <c r="U11425" s="163">
        <v>46373.57</v>
      </c>
      <c r="X11425" s="157" t="s">
        <v>562</v>
      </c>
      <c r="AE11425" s="165" t="s">
        <v>276</v>
      </c>
    </row>
    <row r="11426" spans="1:31" hidden="1">
      <c r="A11426" s="157" t="s">
        <v>580</v>
      </c>
      <c r="P11426" s="157" t="s">
        <v>573</v>
      </c>
      <c r="U11426" s="163">
        <v>45322</v>
      </c>
      <c r="X11426" s="157" t="s">
        <v>562</v>
      </c>
      <c r="AE11426" s="165" t="s">
        <v>277</v>
      </c>
    </row>
    <row r="11427" spans="1:31" hidden="1">
      <c r="A11427" s="157" t="s">
        <v>580</v>
      </c>
      <c r="P11427" s="157" t="s">
        <v>573</v>
      </c>
      <c r="U11427" s="163">
        <v>95952.43</v>
      </c>
      <c r="X11427" s="157" t="s">
        <v>562</v>
      </c>
      <c r="AE11427" s="165" t="s">
        <v>278</v>
      </c>
    </row>
    <row r="11428" spans="1:31" hidden="1">
      <c r="A11428" s="157" t="s">
        <v>580</v>
      </c>
      <c r="P11428" s="157" t="s">
        <v>573</v>
      </c>
      <c r="U11428" s="163">
        <v>117316.04000000001</v>
      </c>
      <c r="X11428" s="157" t="s">
        <v>562</v>
      </c>
      <c r="AE11428" s="165" t="s">
        <v>279</v>
      </c>
    </row>
    <row r="11429" spans="1:31" hidden="1">
      <c r="A11429" s="157" t="s">
        <v>580</v>
      </c>
      <c r="P11429" s="157" t="s">
        <v>573</v>
      </c>
      <c r="U11429" s="163">
        <v>52696.95</v>
      </c>
      <c r="X11429" s="157" t="s">
        <v>562</v>
      </c>
      <c r="AE11429" s="165" t="s">
        <v>284</v>
      </c>
    </row>
    <row r="11430" spans="1:31" hidden="1">
      <c r="A11430" s="157" t="s">
        <v>580</v>
      </c>
      <c r="P11430" s="157" t="s">
        <v>573</v>
      </c>
      <c r="U11430" s="163">
        <v>36585.31</v>
      </c>
      <c r="X11430" s="157" t="s">
        <v>562</v>
      </c>
      <c r="AE11430" s="165" t="s">
        <v>290</v>
      </c>
    </row>
    <row r="11431" spans="1:31" hidden="1">
      <c r="A11431" s="157" t="s">
        <v>580</v>
      </c>
      <c r="P11431" s="157" t="s">
        <v>573</v>
      </c>
      <c r="U11431" s="163">
        <v>64548.159999999989</v>
      </c>
      <c r="X11431" s="157" t="s">
        <v>562</v>
      </c>
      <c r="AE11431" s="165" t="s">
        <v>285</v>
      </c>
    </row>
    <row r="11432" spans="1:31">
      <c r="A11432" s="157" t="s">
        <v>580</v>
      </c>
      <c r="P11432" s="157" t="s">
        <v>573</v>
      </c>
      <c r="U11432" s="163">
        <v>132698.59999999998</v>
      </c>
      <c r="X11432" s="157" t="s">
        <v>562</v>
      </c>
      <c r="AE11432" s="165" t="s">
        <v>195</v>
      </c>
    </row>
    <row r="11433" spans="1:31" hidden="1">
      <c r="A11433" s="157" t="s">
        <v>580</v>
      </c>
      <c r="P11433" s="157" t="s">
        <v>573</v>
      </c>
      <c r="U11433" s="163">
        <v>267541.66666666669</v>
      </c>
      <c r="X11433" s="157" t="s">
        <v>562</v>
      </c>
      <c r="AE11433" s="165" t="s">
        <v>197</v>
      </c>
    </row>
    <row r="11434" spans="1:31" hidden="1">
      <c r="A11434" s="157" t="s">
        <v>580</v>
      </c>
      <c r="P11434" s="157" t="s">
        <v>573</v>
      </c>
      <c r="U11434" s="163">
        <v>37413.838235294119</v>
      </c>
      <c r="X11434" s="157" t="s">
        <v>562</v>
      </c>
      <c r="AE11434" s="165" t="s">
        <v>203</v>
      </c>
    </row>
    <row r="11435" spans="1:31" hidden="1">
      <c r="A11435" s="157" t="s">
        <v>580</v>
      </c>
      <c r="P11435" s="157" t="s">
        <v>573</v>
      </c>
      <c r="U11435" s="163">
        <v>26056.058823529413</v>
      </c>
      <c r="X11435" s="157" t="s">
        <v>562</v>
      </c>
      <c r="AE11435" s="165" t="s">
        <v>204</v>
      </c>
    </row>
    <row r="11436" spans="1:31" hidden="1">
      <c r="A11436" s="157" t="s">
        <v>580</v>
      </c>
      <c r="P11436" s="157" t="s">
        <v>573</v>
      </c>
      <c r="U11436" s="163">
        <v>132376.6323529412</v>
      </c>
      <c r="X11436" s="157" t="s">
        <v>562</v>
      </c>
      <c r="AE11436" s="165" t="s">
        <v>205</v>
      </c>
    </row>
    <row r="11437" spans="1:31" hidden="1">
      <c r="A11437" s="157" t="s">
        <v>580</v>
      </c>
      <c r="P11437" s="157" t="s">
        <v>573</v>
      </c>
      <c r="U11437" s="163">
        <v>49382.617647058825</v>
      </c>
      <c r="X11437" s="157" t="s">
        <v>562</v>
      </c>
      <c r="AE11437" s="165" t="s">
        <v>206</v>
      </c>
    </row>
    <row r="11438" spans="1:31" hidden="1">
      <c r="A11438" s="157" t="s">
        <v>580</v>
      </c>
      <c r="P11438" s="157" t="s">
        <v>573</v>
      </c>
      <c r="U11438" s="163">
        <v>39050.823529411769</v>
      </c>
      <c r="X11438" s="157" t="s">
        <v>562</v>
      </c>
      <c r="AE11438" s="165" t="s">
        <v>207</v>
      </c>
    </row>
    <row r="11439" spans="1:31" hidden="1">
      <c r="A11439" s="157" t="s">
        <v>580</v>
      </c>
      <c r="P11439" s="157" t="s">
        <v>573</v>
      </c>
      <c r="U11439" s="163">
        <v>30625.279411764714</v>
      </c>
      <c r="X11439" s="157" t="s">
        <v>562</v>
      </c>
      <c r="AE11439" s="165" t="s">
        <v>305</v>
      </c>
    </row>
    <row r="11440" spans="1:31" hidden="1">
      <c r="A11440" s="157" t="s">
        <v>580</v>
      </c>
      <c r="P11440" s="157" t="s">
        <v>573</v>
      </c>
      <c r="U11440" s="163">
        <v>16887.455882352941</v>
      </c>
      <c r="X11440" s="157" t="s">
        <v>562</v>
      </c>
      <c r="AE11440" s="165" t="s">
        <v>208</v>
      </c>
    </row>
    <row r="11441" spans="1:31" hidden="1">
      <c r="A11441" s="157" t="s">
        <v>580</v>
      </c>
      <c r="P11441" s="157" t="s">
        <v>573</v>
      </c>
      <c r="U11441" s="163">
        <v>303084.26153846149</v>
      </c>
      <c r="X11441" s="157" t="s">
        <v>562</v>
      </c>
      <c r="AE11441" s="165" t="s">
        <v>209</v>
      </c>
    </row>
    <row r="11442" spans="1:31" hidden="1">
      <c r="A11442" s="157" t="s">
        <v>580</v>
      </c>
      <c r="P11442" s="157" t="s">
        <v>573</v>
      </c>
      <c r="U11442" s="163">
        <v>22008.911764705885</v>
      </c>
      <c r="X11442" s="157" t="s">
        <v>562</v>
      </c>
      <c r="AE11442" s="165" t="s">
        <v>210</v>
      </c>
    </row>
    <row r="11443" spans="1:31" hidden="1">
      <c r="A11443" s="157" t="s">
        <v>580</v>
      </c>
      <c r="P11443" s="157" t="s">
        <v>573</v>
      </c>
      <c r="U11443" s="163">
        <v>31277.073529411766</v>
      </c>
      <c r="X11443" s="157" t="s">
        <v>562</v>
      </c>
      <c r="AE11443" s="165" t="s">
        <v>297</v>
      </c>
    </row>
    <row r="11444" spans="1:31" hidden="1">
      <c r="A11444" s="157" t="s">
        <v>580</v>
      </c>
      <c r="P11444" s="157" t="s">
        <v>573</v>
      </c>
      <c r="U11444" s="163">
        <v>70528.279411764714</v>
      </c>
      <c r="X11444" s="157" t="s">
        <v>562</v>
      </c>
      <c r="AE11444" s="165" t="s">
        <v>211</v>
      </c>
    </row>
    <row r="11445" spans="1:31" hidden="1">
      <c r="A11445" s="157" t="s">
        <v>580</v>
      </c>
      <c r="P11445" s="157" t="s">
        <v>573</v>
      </c>
      <c r="U11445" s="163">
        <v>32570.367647058825</v>
      </c>
      <c r="X11445" s="157" t="s">
        <v>562</v>
      </c>
      <c r="AE11445" s="165" t="s">
        <v>212</v>
      </c>
    </row>
    <row r="11446" spans="1:31" hidden="1">
      <c r="A11446" s="157" t="s">
        <v>580</v>
      </c>
      <c r="P11446" s="157" t="s">
        <v>573</v>
      </c>
      <c r="U11446" s="163">
        <v>61873.632352941182</v>
      </c>
      <c r="X11446" s="157" t="s">
        <v>562</v>
      </c>
      <c r="AE11446" s="165" t="s">
        <v>213</v>
      </c>
    </row>
    <row r="11447" spans="1:31" hidden="1">
      <c r="A11447" s="157" t="s">
        <v>580</v>
      </c>
      <c r="P11447" s="157" t="s">
        <v>573</v>
      </c>
      <c r="U11447" s="163">
        <v>21623.632352941178</v>
      </c>
      <c r="X11447" s="157" t="s">
        <v>562</v>
      </c>
      <c r="AE11447" s="165" t="s">
        <v>214</v>
      </c>
    </row>
    <row r="11448" spans="1:31" hidden="1">
      <c r="A11448" s="157" t="s">
        <v>580</v>
      </c>
      <c r="P11448" s="157" t="s">
        <v>573</v>
      </c>
      <c r="U11448" s="163">
        <v>30140.205882352944</v>
      </c>
      <c r="X11448" s="157" t="s">
        <v>562</v>
      </c>
      <c r="AE11448" s="165" t="s">
        <v>215</v>
      </c>
    </row>
    <row r="11449" spans="1:31" hidden="1">
      <c r="A11449" s="157" t="s">
        <v>580</v>
      </c>
      <c r="P11449" s="157" t="s">
        <v>573</v>
      </c>
      <c r="U11449" s="163">
        <v>86930.808823529413</v>
      </c>
      <c r="X11449" s="157" t="s">
        <v>562</v>
      </c>
      <c r="AE11449" s="165" t="s">
        <v>216</v>
      </c>
    </row>
    <row r="11450" spans="1:31" hidden="1">
      <c r="A11450" s="157" t="s">
        <v>580</v>
      </c>
      <c r="P11450" s="157" t="s">
        <v>573</v>
      </c>
      <c r="U11450" s="163">
        <v>23811.352941176472</v>
      </c>
      <c r="X11450" s="157" t="s">
        <v>562</v>
      </c>
      <c r="AE11450" s="165" t="s">
        <v>218</v>
      </c>
    </row>
    <row r="11451" spans="1:31" hidden="1">
      <c r="A11451" s="157" t="s">
        <v>580</v>
      </c>
      <c r="P11451" s="157" t="s">
        <v>573</v>
      </c>
      <c r="U11451" s="163">
        <v>28110.246153846154</v>
      </c>
      <c r="X11451" s="157" t="s">
        <v>562</v>
      </c>
      <c r="AE11451" s="165" t="s">
        <v>253</v>
      </c>
    </row>
    <row r="11452" spans="1:31" hidden="1">
      <c r="A11452" s="157" t="s">
        <v>580</v>
      </c>
      <c r="P11452" s="157" t="s">
        <v>573</v>
      </c>
      <c r="U11452" s="163">
        <v>23298.323076923076</v>
      </c>
      <c r="X11452" s="157" t="s">
        <v>562</v>
      </c>
      <c r="AE11452" s="165" t="s">
        <v>254</v>
      </c>
    </row>
    <row r="11453" spans="1:31" hidden="1">
      <c r="A11453" s="157" t="s">
        <v>580</v>
      </c>
      <c r="P11453" s="157" t="s">
        <v>573</v>
      </c>
      <c r="U11453" s="163">
        <v>8275.4153846153858</v>
      </c>
      <c r="X11453" s="157" t="s">
        <v>562</v>
      </c>
      <c r="AE11453" s="165" t="s">
        <v>255</v>
      </c>
    </row>
    <row r="11454" spans="1:31" hidden="1">
      <c r="A11454" s="157" t="s">
        <v>580</v>
      </c>
      <c r="P11454" s="157" t="s">
        <v>573</v>
      </c>
      <c r="U11454" s="163">
        <v>194804.16071428571</v>
      </c>
      <c r="X11454" s="157" t="s">
        <v>562</v>
      </c>
      <c r="AE11454" s="165" t="s">
        <v>256</v>
      </c>
    </row>
    <row r="11455" spans="1:31" hidden="1">
      <c r="A11455" s="157" t="s">
        <v>580</v>
      </c>
      <c r="P11455" s="157" t="s">
        <v>573</v>
      </c>
      <c r="U11455" s="163">
        <v>21449.584615384614</v>
      </c>
      <c r="X11455" s="157" t="s">
        <v>562</v>
      </c>
      <c r="AE11455" s="165" t="s">
        <v>257</v>
      </c>
    </row>
    <row r="11456" spans="1:31" hidden="1">
      <c r="A11456" s="157" t="s">
        <v>580</v>
      </c>
      <c r="P11456" s="157" t="s">
        <v>573</v>
      </c>
      <c r="U11456" s="163">
        <v>100437.10769230771</v>
      </c>
      <c r="X11456" s="157" t="s">
        <v>562</v>
      </c>
      <c r="AE11456" s="165" t="s">
        <v>258</v>
      </c>
    </row>
    <row r="11457" spans="1:31" hidden="1">
      <c r="A11457" s="157" t="s">
        <v>580</v>
      </c>
      <c r="P11457" s="157" t="s">
        <v>573</v>
      </c>
      <c r="U11457" s="163">
        <v>73724.169230769228</v>
      </c>
      <c r="X11457" s="157" t="s">
        <v>562</v>
      </c>
      <c r="AE11457" s="165" t="s">
        <v>260</v>
      </c>
    </row>
    <row r="11458" spans="1:31" hidden="1">
      <c r="A11458" s="157" t="s">
        <v>580</v>
      </c>
      <c r="P11458" s="157" t="s">
        <v>573</v>
      </c>
      <c r="U11458" s="163">
        <v>45865.846153846149</v>
      </c>
      <c r="X11458" s="157" t="s">
        <v>562</v>
      </c>
      <c r="AE11458" s="165" t="s">
        <v>261</v>
      </c>
    </row>
    <row r="11459" spans="1:31" hidden="1">
      <c r="A11459" s="157" t="s">
        <v>580</v>
      </c>
      <c r="P11459" s="157" t="s">
        <v>573</v>
      </c>
      <c r="U11459" s="163">
        <v>36188.353846153848</v>
      </c>
      <c r="X11459" s="157" t="s">
        <v>562</v>
      </c>
      <c r="AE11459" s="165" t="s">
        <v>262</v>
      </c>
    </row>
    <row r="11460" spans="1:31" hidden="1">
      <c r="A11460" s="157" t="s">
        <v>580</v>
      </c>
      <c r="P11460" s="157" t="s">
        <v>573</v>
      </c>
      <c r="U11460" s="163">
        <v>62285.415384615379</v>
      </c>
      <c r="X11460" s="157" t="s">
        <v>562</v>
      </c>
      <c r="AE11460" s="165" t="s">
        <v>263</v>
      </c>
    </row>
    <row r="11461" spans="1:31" hidden="1">
      <c r="A11461" s="157" t="s">
        <v>580</v>
      </c>
      <c r="P11461" s="157" t="s">
        <v>573</v>
      </c>
      <c r="U11461" s="163">
        <v>38499.153846153844</v>
      </c>
      <c r="X11461" s="157" t="s">
        <v>562</v>
      </c>
      <c r="AE11461" s="165" t="s">
        <v>264</v>
      </c>
    </row>
    <row r="11462" spans="1:31" hidden="1">
      <c r="A11462" s="157" t="s">
        <v>580</v>
      </c>
      <c r="P11462" s="157" t="s">
        <v>573</v>
      </c>
      <c r="U11462" s="163">
        <v>69586.661538461543</v>
      </c>
      <c r="X11462" s="157" t="s">
        <v>562</v>
      </c>
      <c r="AE11462" s="165" t="s">
        <v>265</v>
      </c>
    </row>
    <row r="11463" spans="1:31" hidden="1">
      <c r="A11463" s="157" t="s">
        <v>580</v>
      </c>
      <c r="P11463" s="157" t="s">
        <v>573</v>
      </c>
      <c r="U11463" s="163">
        <v>30995.384615384613</v>
      </c>
      <c r="X11463" s="157" t="s">
        <v>562</v>
      </c>
      <c r="AE11463" s="165" t="s">
        <v>266</v>
      </c>
    </row>
    <row r="11464" spans="1:31" hidden="1">
      <c r="A11464" s="157" t="s">
        <v>580</v>
      </c>
      <c r="P11464" s="157" t="s">
        <v>573</v>
      </c>
      <c r="U11464" s="163">
        <v>36739.56923076923</v>
      </c>
      <c r="X11464" s="157" t="s">
        <v>562</v>
      </c>
      <c r="AE11464" s="165" t="s">
        <v>267</v>
      </c>
    </row>
    <row r="11465" spans="1:31" hidden="1">
      <c r="A11465" s="157" t="s">
        <v>580</v>
      </c>
      <c r="P11465" s="157" t="s">
        <v>573</v>
      </c>
      <c r="U11465" s="163">
        <v>14999.169230769228</v>
      </c>
      <c r="X11465" s="157" t="s">
        <v>562</v>
      </c>
      <c r="AE11465" s="165" t="s">
        <v>268</v>
      </c>
    </row>
    <row r="11466" spans="1:31" hidden="1">
      <c r="A11466" s="157" t="s">
        <v>580</v>
      </c>
      <c r="P11466" s="157" t="s">
        <v>573</v>
      </c>
      <c r="U11466" s="163">
        <v>49150.830769230772</v>
      </c>
      <c r="X11466" s="157" t="s">
        <v>562</v>
      </c>
      <c r="AE11466" s="165" t="s">
        <v>269</v>
      </c>
    </row>
    <row r="11467" spans="1:31" hidden="1">
      <c r="A11467" s="157" t="s">
        <v>580</v>
      </c>
      <c r="P11467" s="157" t="s">
        <v>573</v>
      </c>
      <c r="U11467" s="163">
        <v>70311.24615384615</v>
      </c>
      <c r="X11467" s="157" t="s">
        <v>562</v>
      </c>
      <c r="AE11467" s="165" t="s">
        <v>270</v>
      </c>
    </row>
    <row r="11468" spans="1:31" hidden="1">
      <c r="A11468" s="157" t="s">
        <v>580</v>
      </c>
      <c r="P11468" s="157" t="s">
        <v>573</v>
      </c>
      <c r="U11468" s="163">
        <v>63594.153846153837</v>
      </c>
      <c r="X11468" s="157" t="s">
        <v>562</v>
      </c>
      <c r="AE11468" s="165" t="s">
        <v>271</v>
      </c>
    </row>
    <row r="11469" spans="1:31" hidden="1">
      <c r="A11469" s="157" t="s">
        <v>580</v>
      </c>
      <c r="P11469" s="157" t="s">
        <v>573</v>
      </c>
      <c r="U11469" s="163">
        <v>66083.39</v>
      </c>
      <c r="X11469" s="157" t="s">
        <v>562</v>
      </c>
      <c r="AE11469" s="165" t="s">
        <v>224</v>
      </c>
    </row>
    <row r="11470" spans="1:31" hidden="1">
      <c r="A11470" s="157" t="s">
        <v>580</v>
      </c>
      <c r="P11470" s="157" t="s">
        <v>573</v>
      </c>
      <c r="U11470" s="163">
        <v>89992.609999999986</v>
      </c>
      <c r="X11470" s="157" t="s">
        <v>562</v>
      </c>
      <c r="AE11470" s="165" t="s">
        <v>298</v>
      </c>
    </row>
    <row r="11471" spans="1:31" hidden="1">
      <c r="A11471" s="157" t="s">
        <v>580</v>
      </c>
      <c r="P11471" s="157" t="s">
        <v>573</v>
      </c>
      <c r="U11471" s="163">
        <v>100216.84</v>
      </c>
      <c r="X11471" s="157" t="s">
        <v>562</v>
      </c>
      <c r="AE11471" s="165" t="s">
        <v>230</v>
      </c>
    </row>
    <row r="11472" spans="1:31" hidden="1">
      <c r="A11472" s="157" t="s">
        <v>580</v>
      </c>
      <c r="P11472" s="157" t="s">
        <v>573</v>
      </c>
      <c r="U11472" s="163">
        <v>77269.37999999999</v>
      </c>
      <c r="X11472" s="157" t="s">
        <v>562</v>
      </c>
      <c r="AE11472" s="165" t="s">
        <v>283</v>
      </c>
    </row>
    <row r="11473" spans="1:31" hidden="1">
      <c r="A11473" s="157" t="s">
        <v>580</v>
      </c>
      <c r="P11473" s="157" t="s">
        <v>573</v>
      </c>
      <c r="U11473" s="163">
        <v>73537.05</v>
      </c>
      <c r="X11473" s="157" t="s">
        <v>562</v>
      </c>
      <c r="AE11473" s="165" t="s">
        <v>281</v>
      </c>
    </row>
    <row r="11474" spans="1:31" hidden="1">
      <c r="A11474" s="157" t="s">
        <v>580</v>
      </c>
      <c r="P11474" s="157" t="s">
        <v>573</v>
      </c>
      <c r="U11474" s="163">
        <v>97098.75</v>
      </c>
      <c r="X11474" s="157" t="s">
        <v>562</v>
      </c>
      <c r="AE11474" s="165" t="s">
        <v>245</v>
      </c>
    </row>
    <row r="11475" spans="1:31" hidden="1">
      <c r="A11475" s="157" t="s">
        <v>580</v>
      </c>
      <c r="P11475" s="157" t="s">
        <v>573</v>
      </c>
      <c r="U11475" s="163">
        <v>254055.59999999998</v>
      </c>
      <c r="X11475" s="157" t="s">
        <v>562</v>
      </c>
      <c r="AE11475" s="165" t="s">
        <v>282</v>
      </c>
    </row>
    <row r="11476" spans="1:31" hidden="1">
      <c r="A11476" s="157" t="s">
        <v>580</v>
      </c>
      <c r="P11476" s="157" t="s">
        <v>573</v>
      </c>
      <c r="U11476" s="163">
        <v>129747.01000000001</v>
      </c>
      <c r="X11476" s="157" t="s">
        <v>562</v>
      </c>
      <c r="AE11476" s="165" t="s">
        <v>365</v>
      </c>
    </row>
    <row r="11477" spans="1:31" hidden="1">
      <c r="A11477" s="157" t="s">
        <v>580</v>
      </c>
      <c r="P11477" s="157" t="s">
        <v>573</v>
      </c>
      <c r="U11477" s="163">
        <v>74001.570000000007</v>
      </c>
      <c r="X11477" s="157" t="s">
        <v>562</v>
      </c>
      <c r="AE11477" s="165" t="s">
        <v>398</v>
      </c>
    </row>
    <row r="11478" spans="1:31" hidden="1">
      <c r="A11478" s="157" t="s">
        <v>580</v>
      </c>
      <c r="P11478" s="157" t="s">
        <v>573</v>
      </c>
      <c r="U11478" s="163">
        <v>86609</v>
      </c>
      <c r="X11478" s="157" t="s">
        <v>562</v>
      </c>
      <c r="AE11478" s="165" t="s">
        <v>393</v>
      </c>
    </row>
    <row r="11479" spans="1:31" hidden="1">
      <c r="A11479" s="157" t="s">
        <v>580</v>
      </c>
      <c r="P11479" s="157" t="s">
        <v>573</v>
      </c>
      <c r="U11479" s="163">
        <v>37452</v>
      </c>
      <c r="X11479" s="157" t="s">
        <v>562</v>
      </c>
      <c r="AE11479" s="165" t="s">
        <v>395</v>
      </c>
    </row>
    <row r="11480" spans="1:31" hidden="1">
      <c r="A11480" s="157" t="s">
        <v>580</v>
      </c>
      <c r="P11480" s="157" t="s">
        <v>573</v>
      </c>
      <c r="U11480" s="163">
        <v>28067</v>
      </c>
      <c r="X11480" s="157" t="s">
        <v>562</v>
      </c>
      <c r="AE11480" s="165" t="s">
        <v>396</v>
      </c>
    </row>
    <row r="11481" spans="1:31" hidden="1">
      <c r="A11481" s="157" t="s">
        <v>580</v>
      </c>
      <c r="P11481" s="157" t="s">
        <v>573</v>
      </c>
      <c r="U11481" s="163">
        <v>31190</v>
      </c>
      <c r="X11481" s="157" t="s">
        <v>562</v>
      </c>
      <c r="AE11481" s="165" t="s">
        <v>397</v>
      </c>
    </row>
    <row r="11482" spans="1:31" hidden="1">
      <c r="A11482" s="157" t="s">
        <v>580</v>
      </c>
      <c r="P11482" s="157" t="s">
        <v>573</v>
      </c>
      <c r="U11482" s="163">
        <v>14679</v>
      </c>
      <c r="X11482" s="157" t="s">
        <v>562</v>
      </c>
      <c r="AE11482" s="165" t="s">
        <v>399</v>
      </c>
    </row>
    <row r="11483" spans="1:31" hidden="1">
      <c r="A11483" s="157" t="s">
        <v>580</v>
      </c>
      <c r="P11483" s="157" t="s">
        <v>573</v>
      </c>
      <c r="U11483" s="163">
        <v>52240.65</v>
      </c>
      <c r="X11483" s="157" t="s">
        <v>562</v>
      </c>
      <c r="AE11483" s="165" t="s">
        <v>380</v>
      </c>
    </row>
    <row r="11484" spans="1:31" hidden="1">
      <c r="A11484" s="157" t="s">
        <v>580</v>
      </c>
      <c r="P11484" s="157" t="s">
        <v>573</v>
      </c>
      <c r="U11484" s="163">
        <v>21490.23</v>
      </c>
      <c r="X11484" s="157" t="s">
        <v>562</v>
      </c>
      <c r="AE11484" s="165" t="s">
        <v>379</v>
      </c>
    </row>
    <row r="11485" spans="1:31" hidden="1">
      <c r="A11485" s="157" t="s">
        <v>580</v>
      </c>
      <c r="P11485" s="157" t="s">
        <v>573</v>
      </c>
      <c r="U11485" s="163">
        <v>62411.195139602882</v>
      </c>
      <c r="X11485" s="157" t="s">
        <v>562</v>
      </c>
      <c r="AE11485" s="165" t="s">
        <v>354</v>
      </c>
    </row>
    <row r="11486" spans="1:31" hidden="1">
      <c r="A11486" s="157" t="s">
        <v>580</v>
      </c>
      <c r="P11486" s="157" t="s">
        <v>573</v>
      </c>
      <c r="U11486" s="163">
        <v>42883.16505619778</v>
      </c>
      <c r="X11486" s="157" t="s">
        <v>562</v>
      </c>
      <c r="AE11486" s="165" t="s">
        <v>341</v>
      </c>
    </row>
    <row r="11487" spans="1:31" hidden="1">
      <c r="A11487" s="157" t="s">
        <v>580</v>
      </c>
      <c r="P11487" s="157" t="s">
        <v>573</v>
      </c>
      <c r="U11487" s="163">
        <v>0</v>
      </c>
      <c r="X11487" s="157" t="s">
        <v>562</v>
      </c>
      <c r="AE11487" s="165" t="s">
        <v>353</v>
      </c>
    </row>
    <row r="11488" spans="1:31" hidden="1">
      <c r="A11488" s="157" t="s">
        <v>580</v>
      </c>
      <c r="P11488" s="157" t="s">
        <v>573</v>
      </c>
      <c r="U11488" s="163">
        <v>67046.49433641939</v>
      </c>
      <c r="X11488" s="157" t="s">
        <v>562</v>
      </c>
      <c r="AE11488" s="165" t="s">
        <v>342</v>
      </c>
    </row>
    <row r="11489" spans="1:31" hidden="1">
      <c r="A11489" s="157" t="s">
        <v>580</v>
      </c>
      <c r="P11489" s="157" t="s">
        <v>573</v>
      </c>
      <c r="U11489" s="163">
        <v>121196.79769410611</v>
      </c>
      <c r="X11489" s="157" t="s">
        <v>562</v>
      </c>
      <c r="AE11489" s="165" t="s">
        <v>549</v>
      </c>
    </row>
    <row r="11490" spans="1:31" hidden="1">
      <c r="A11490" s="157" t="s">
        <v>580</v>
      </c>
      <c r="P11490" s="157" t="s">
        <v>573</v>
      </c>
      <c r="U11490" s="163">
        <v>133337.81365558002</v>
      </c>
      <c r="X11490" s="157" t="s">
        <v>562</v>
      </c>
      <c r="AE11490" s="165" t="s">
        <v>344</v>
      </c>
    </row>
    <row r="11491" spans="1:31" hidden="1">
      <c r="A11491" s="157" t="s">
        <v>580</v>
      </c>
      <c r="P11491" s="157" t="s">
        <v>573</v>
      </c>
      <c r="U11491" s="163">
        <v>69415.752283264534</v>
      </c>
      <c r="X11491" s="157" t="s">
        <v>562</v>
      </c>
      <c r="AE11491" s="165" t="s">
        <v>349</v>
      </c>
    </row>
    <row r="11492" spans="1:31" hidden="1">
      <c r="A11492" s="157" t="s">
        <v>580</v>
      </c>
      <c r="P11492" s="157" t="s">
        <v>573</v>
      </c>
      <c r="U11492" s="163">
        <v>55212.16892924851</v>
      </c>
      <c r="X11492" s="157" t="s">
        <v>562</v>
      </c>
      <c r="AE11492" s="165" t="s">
        <v>345</v>
      </c>
    </row>
    <row r="11493" spans="1:31" hidden="1">
      <c r="A11493" s="157" t="s">
        <v>580</v>
      </c>
      <c r="P11493" s="157" t="s">
        <v>573</v>
      </c>
      <c r="U11493" s="163">
        <v>40060.31801980114</v>
      </c>
      <c r="X11493" s="157" t="s">
        <v>562</v>
      </c>
      <c r="AE11493" s="165" t="s">
        <v>352</v>
      </c>
    </row>
    <row r="11494" spans="1:31" hidden="1">
      <c r="A11494" s="157" t="s">
        <v>580</v>
      </c>
      <c r="P11494" s="157" t="s">
        <v>573</v>
      </c>
      <c r="U11494" s="163">
        <v>39024.996506537442</v>
      </c>
      <c r="X11494" s="157" t="s">
        <v>562</v>
      </c>
      <c r="AE11494" s="165" t="s">
        <v>351</v>
      </c>
    </row>
    <row r="11495" spans="1:31" hidden="1">
      <c r="A11495" s="157" t="s">
        <v>580</v>
      </c>
      <c r="P11495" s="157" t="s">
        <v>573</v>
      </c>
      <c r="U11495" s="163">
        <v>15190.083989096225</v>
      </c>
      <c r="X11495" s="157" t="s">
        <v>562</v>
      </c>
      <c r="AE11495" s="165" t="s">
        <v>347</v>
      </c>
    </row>
    <row r="11496" spans="1:31" hidden="1">
      <c r="A11496" s="157" t="s">
        <v>580</v>
      </c>
      <c r="P11496" s="157" t="s">
        <v>573</v>
      </c>
      <c r="U11496" s="163">
        <v>88621.284676526149</v>
      </c>
      <c r="X11496" s="157" t="s">
        <v>562</v>
      </c>
      <c r="AE11496" s="165" t="s">
        <v>343</v>
      </c>
    </row>
    <row r="11497" spans="1:31" hidden="1">
      <c r="A11497" s="157" t="s">
        <v>580</v>
      </c>
      <c r="P11497" s="157" t="s">
        <v>573</v>
      </c>
      <c r="U11497" s="163">
        <v>41309.712660099656</v>
      </c>
      <c r="X11497" s="157" t="s">
        <v>562</v>
      </c>
      <c r="AE11497" s="165" t="s">
        <v>346</v>
      </c>
    </row>
    <row r="11498" spans="1:31" hidden="1">
      <c r="A11498" s="157" t="s">
        <v>580</v>
      </c>
      <c r="P11498" s="157" t="s">
        <v>573</v>
      </c>
      <c r="U11498" s="163">
        <v>135474.57593536153</v>
      </c>
      <c r="X11498" s="157" t="s">
        <v>562</v>
      </c>
      <c r="AE11498" s="165" t="s">
        <v>350</v>
      </c>
    </row>
    <row r="11499" spans="1:31" hidden="1">
      <c r="A11499" s="157" t="s">
        <v>580</v>
      </c>
      <c r="P11499" s="157" t="s">
        <v>573</v>
      </c>
      <c r="U11499" s="163">
        <v>0</v>
      </c>
      <c r="X11499" s="157" t="s">
        <v>562</v>
      </c>
      <c r="AE11499" s="165" t="s">
        <v>227</v>
      </c>
    </row>
    <row r="11500" spans="1:31" hidden="1">
      <c r="A11500" s="157" t="s">
        <v>580</v>
      </c>
      <c r="P11500" s="157" t="s">
        <v>573</v>
      </c>
      <c r="U11500" s="163">
        <v>0</v>
      </c>
      <c r="X11500" s="157" t="s">
        <v>562</v>
      </c>
      <c r="AE11500" s="165" t="s">
        <v>236</v>
      </c>
    </row>
    <row r="11501" spans="1:31" hidden="1">
      <c r="A11501" s="157" t="s">
        <v>580</v>
      </c>
      <c r="P11501" s="157" t="s">
        <v>573</v>
      </c>
      <c r="U11501" s="163">
        <v>0</v>
      </c>
      <c r="X11501" s="157" t="s">
        <v>562</v>
      </c>
      <c r="AE11501" s="165" t="s">
        <v>292</v>
      </c>
    </row>
    <row r="11502" spans="1:31" hidden="1">
      <c r="A11502" s="157" t="s">
        <v>580</v>
      </c>
      <c r="P11502" s="157" t="s">
        <v>573</v>
      </c>
      <c r="U11502" s="163">
        <v>0</v>
      </c>
      <c r="X11502" s="157" t="s">
        <v>562</v>
      </c>
      <c r="AE11502" s="165" t="s">
        <v>299</v>
      </c>
    </row>
    <row r="11503" spans="1:31" hidden="1">
      <c r="A11503" s="157" t="s">
        <v>580</v>
      </c>
      <c r="P11503" s="157" t="s">
        <v>573</v>
      </c>
      <c r="U11503" s="163">
        <v>0</v>
      </c>
      <c r="X11503" s="157" t="s">
        <v>562</v>
      </c>
      <c r="AE11503" s="165" t="s">
        <v>348</v>
      </c>
    </row>
    <row r="11504" spans="1:31" hidden="1">
      <c r="A11504" s="157" t="s">
        <v>580</v>
      </c>
      <c r="P11504" s="157" t="s">
        <v>573</v>
      </c>
      <c r="U11504" s="163">
        <v>0</v>
      </c>
      <c r="X11504" s="157" t="s">
        <v>562</v>
      </c>
      <c r="AE11504" s="165" t="s">
        <v>535</v>
      </c>
    </row>
    <row r="11505" spans="1:31" hidden="1">
      <c r="A11505" s="157" t="s">
        <v>580</v>
      </c>
      <c r="P11505" s="157" t="s">
        <v>573</v>
      </c>
      <c r="U11505" s="163">
        <v>0</v>
      </c>
      <c r="X11505" s="157" t="s">
        <v>562</v>
      </c>
      <c r="AE11505" s="165" t="s">
        <v>534</v>
      </c>
    </row>
    <row r="11506" spans="1:31" hidden="1">
      <c r="A11506" s="157" t="s">
        <v>580</v>
      </c>
      <c r="P11506" s="157" t="s">
        <v>573</v>
      </c>
      <c r="U11506" s="163">
        <v>273839.58333333343</v>
      </c>
      <c r="X11506" s="157" t="s">
        <v>562</v>
      </c>
      <c r="AE11506" s="165" t="s">
        <v>316</v>
      </c>
    </row>
    <row r="11507" spans="1:31" hidden="1">
      <c r="A11507" s="157" t="s">
        <v>580</v>
      </c>
      <c r="P11507" s="157" t="s">
        <v>573</v>
      </c>
      <c r="U11507" s="163">
        <v>58284.17</v>
      </c>
      <c r="X11507" s="157" t="s">
        <v>562</v>
      </c>
      <c r="AE11507" s="165" t="s">
        <v>333</v>
      </c>
    </row>
    <row r="11508" spans="1:31" hidden="1">
      <c r="A11508" s="157" t="s">
        <v>580</v>
      </c>
      <c r="P11508" s="157" t="s">
        <v>573</v>
      </c>
      <c r="U11508" s="163">
        <v>149338</v>
      </c>
      <c r="X11508" s="157" t="s">
        <v>562</v>
      </c>
      <c r="AE11508" s="165" t="s">
        <v>394</v>
      </c>
    </row>
    <row r="11509" spans="1:31" hidden="1">
      <c r="A11509" s="157" t="s">
        <v>580</v>
      </c>
      <c r="P11509" s="157" t="s">
        <v>573</v>
      </c>
      <c r="U11509" s="163">
        <v>1649400.3016776885</v>
      </c>
      <c r="X11509" s="157" t="s">
        <v>562</v>
      </c>
      <c r="AE11509" s="165" t="s">
        <v>315</v>
      </c>
    </row>
    <row r="11510" spans="1:31" hidden="1">
      <c r="A11510" s="157" t="s">
        <v>580</v>
      </c>
      <c r="P11510" s="157" t="s">
        <v>573</v>
      </c>
      <c r="U11510" s="163">
        <v>0</v>
      </c>
      <c r="X11510" s="157" t="s">
        <v>562</v>
      </c>
      <c r="AE11510" s="165" t="s">
        <v>320</v>
      </c>
    </row>
    <row r="11511" spans="1:31" hidden="1">
      <c r="A11511" s="157" t="s">
        <v>580</v>
      </c>
      <c r="P11511" s="157" t="s">
        <v>573</v>
      </c>
      <c r="U11511" s="163">
        <v>0</v>
      </c>
      <c r="X11511" s="157" t="s">
        <v>562</v>
      </c>
      <c r="AE11511" s="165" t="s">
        <v>321</v>
      </c>
    </row>
    <row r="11512" spans="1:31" hidden="1">
      <c r="A11512" s="157" t="s">
        <v>580</v>
      </c>
      <c r="P11512" s="157" t="s">
        <v>573</v>
      </c>
      <c r="U11512" s="163">
        <v>0</v>
      </c>
      <c r="X11512" s="157" t="s">
        <v>562</v>
      </c>
      <c r="AE11512" s="165" t="s">
        <v>322</v>
      </c>
    </row>
    <row r="11513" spans="1:31" hidden="1">
      <c r="A11513" s="157" t="s">
        <v>580</v>
      </c>
      <c r="P11513" s="157" t="s">
        <v>573</v>
      </c>
      <c r="U11513" s="163">
        <v>0</v>
      </c>
      <c r="X11513" s="157" t="s">
        <v>562</v>
      </c>
      <c r="AE11513" s="165" t="s">
        <v>317</v>
      </c>
    </row>
    <row r="11514" spans="1:31" hidden="1">
      <c r="A11514" s="157" t="s">
        <v>580</v>
      </c>
      <c r="P11514" s="157" t="s">
        <v>573</v>
      </c>
      <c r="U11514" s="163">
        <v>0</v>
      </c>
      <c r="X11514" s="157" t="s">
        <v>562</v>
      </c>
      <c r="AE11514" s="165" t="s">
        <v>324</v>
      </c>
    </row>
    <row r="11515" spans="1:31" hidden="1">
      <c r="A11515" s="157" t="s">
        <v>580</v>
      </c>
      <c r="P11515" s="157" t="s">
        <v>573</v>
      </c>
      <c r="U11515" s="163">
        <v>0</v>
      </c>
      <c r="X11515" s="157" t="s">
        <v>562</v>
      </c>
      <c r="AE11515" s="165" t="s">
        <v>323</v>
      </c>
    </row>
    <row r="11516" spans="1:31" hidden="1">
      <c r="A11516" s="157" t="s">
        <v>580</v>
      </c>
      <c r="P11516" s="157" t="s">
        <v>573</v>
      </c>
      <c r="U11516" s="163">
        <v>0</v>
      </c>
      <c r="X11516" s="157" t="s">
        <v>562</v>
      </c>
      <c r="AE11516" s="165" t="s">
        <v>510</v>
      </c>
    </row>
    <row r="11517" spans="1:31" hidden="1">
      <c r="A11517" s="157" t="s">
        <v>580</v>
      </c>
      <c r="P11517" s="157" t="s">
        <v>573</v>
      </c>
      <c r="U11517" s="163">
        <v>0</v>
      </c>
      <c r="X11517" s="157" t="s">
        <v>562</v>
      </c>
      <c r="AE11517" s="165" t="s">
        <v>584</v>
      </c>
    </row>
    <row r="11518" spans="1:31" hidden="1">
      <c r="A11518" s="157" t="s">
        <v>580</v>
      </c>
      <c r="P11518" s="157" t="s">
        <v>573</v>
      </c>
      <c r="U11518" s="163">
        <v>0</v>
      </c>
      <c r="X11518" s="157" t="s">
        <v>562</v>
      </c>
      <c r="AE11518" s="165" t="s">
        <v>597</v>
      </c>
    </row>
    <row r="11519" spans="1:31" hidden="1">
      <c r="A11519" s="157" t="s">
        <v>580</v>
      </c>
      <c r="P11519" s="157" t="s">
        <v>573</v>
      </c>
      <c r="U11519" s="163">
        <v>0</v>
      </c>
      <c r="X11519" s="157" t="s">
        <v>562</v>
      </c>
      <c r="AE11519" s="165" t="s">
        <v>502</v>
      </c>
    </row>
    <row r="11520" spans="1:31" hidden="1">
      <c r="A11520" s="157" t="s">
        <v>580</v>
      </c>
      <c r="P11520" s="157" t="s">
        <v>573</v>
      </c>
      <c r="U11520" s="163">
        <v>0</v>
      </c>
      <c r="X11520" s="157" t="s">
        <v>562</v>
      </c>
      <c r="AE11520" s="165" t="s">
        <v>497</v>
      </c>
    </row>
    <row r="11521" spans="1:31" hidden="1">
      <c r="A11521" s="157" t="s">
        <v>580</v>
      </c>
      <c r="P11521" s="157" t="s">
        <v>573</v>
      </c>
      <c r="U11521" s="163">
        <v>0</v>
      </c>
      <c r="X11521" s="157" t="s">
        <v>562</v>
      </c>
      <c r="AE11521" s="165" t="s">
        <v>519</v>
      </c>
    </row>
    <row r="11522" spans="1:31" hidden="1">
      <c r="A11522" s="157" t="s">
        <v>580</v>
      </c>
      <c r="P11522" s="157" t="s">
        <v>573</v>
      </c>
      <c r="U11522" s="163">
        <v>18691.989999999998</v>
      </c>
      <c r="X11522" s="157" t="s">
        <v>562</v>
      </c>
      <c r="AE11522" s="165" t="s">
        <v>338</v>
      </c>
    </row>
    <row r="11523" spans="1:31" hidden="1">
      <c r="A11523" s="157" t="s">
        <v>580</v>
      </c>
      <c r="P11523" s="157" t="s">
        <v>573</v>
      </c>
      <c r="U11523" s="163">
        <v>0</v>
      </c>
      <c r="X11523" s="157" t="s">
        <v>562</v>
      </c>
      <c r="AE11523" s="165" t="s">
        <v>486</v>
      </c>
    </row>
    <row r="11524" spans="1:31" hidden="1">
      <c r="A11524" s="157" t="s">
        <v>580</v>
      </c>
      <c r="P11524" s="157" t="s">
        <v>573</v>
      </c>
      <c r="U11524" s="163">
        <v>0</v>
      </c>
      <c r="X11524" s="157" t="s">
        <v>562</v>
      </c>
      <c r="AE11524" s="165" t="s">
        <v>498</v>
      </c>
    </row>
    <row r="11525" spans="1:31" hidden="1">
      <c r="A11525" s="157" t="s">
        <v>580</v>
      </c>
      <c r="P11525" s="157" t="s">
        <v>573</v>
      </c>
      <c r="U11525" s="163">
        <v>19561.84</v>
      </c>
      <c r="X11525" s="157" t="s">
        <v>562</v>
      </c>
      <c r="AE11525" s="165" t="s">
        <v>337</v>
      </c>
    </row>
    <row r="11526" spans="1:31" hidden="1">
      <c r="A11526" s="157" t="s">
        <v>580</v>
      </c>
      <c r="P11526" s="157" t="s">
        <v>573</v>
      </c>
      <c r="U11526" s="163">
        <v>0</v>
      </c>
      <c r="X11526" s="157" t="s">
        <v>562</v>
      </c>
      <c r="AE11526" s="165" t="s">
        <v>489</v>
      </c>
    </row>
    <row r="11527" spans="1:31" hidden="1">
      <c r="A11527" s="157" t="s">
        <v>580</v>
      </c>
      <c r="P11527" s="157" t="s">
        <v>573</v>
      </c>
      <c r="U11527" s="163">
        <v>0</v>
      </c>
      <c r="X11527" s="157" t="s">
        <v>562</v>
      </c>
      <c r="AE11527" s="165" t="s">
        <v>515</v>
      </c>
    </row>
    <row r="11528" spans="1:31" hidden="1">
      <c r="A11528" s="157" t="s">
        <v>580</v>
      </c>
      <c r="P11528" s="157" t="s">
        <v>573</v>
      </c>
      <c r="U11528" s="163">
        <v>0</v>
      </c>
      <c r="X11528" s="157" t="s">
        <v>562</v>
      </c>
      <c r="AE11528" s="165" t="s">
        <v>518</v>
      </c>
    </row>
    <row r="11529" spans="1:31" hidden="1">
      <c r="A11529" s="157" t="s">
        <v>580</v>
      </c>
      <c r="P11529" s="157" t="s">
        <v>573</v>
      </c>
      <c r="U11529" s="163">
        <v>0</v>
      </c>
      <c r="X11529" s="157" t="s">
        <v>562</v>
      </c>
      <c r="AE11529" s="165" t="s">
        <v>488</v>
      </c>
    </row>
    <row r="11530" spans="1:31" hidden="1">
      <c r="A11530" s="157" t="s">
        <v>580</v>
      </c>
      <c r="P11530" s="157" t="s">
        <v>573</v>
      </c>
      <c r="U11530" s="163">
        <v>0</v>
      </c>
      <c r="X11530" s="157" t="s">
        <v>562</v>
      </c>
      <c r="AE11530" s="165" t="s">
        <v>376</v>
      </c>
    </row>
    <row r="11531" spans="1:31" hidden="1">
      <c r="A11531" s="157" t="s">
        <v>580</v>
      </c>
      <c r="P11531" s="157" t="s">
        <v>573</v>
      </c>
      <c r="U11531" s="163">
        <v>0</v>
      </c>
      <c r="X11531" s="157" t="s">
        <v>562</v>
      </c>
      <c r="AE11531" s="165" t="s">
        <v>377</v>
      </c>
    </row>
    <row r="11532" spans="1:31" hidden="1">
      <c r="A11532" s="157" t="s">
        <v>580</v>
      </c>
      <c r="P11532" s="157" t="s">
        <v>573</v>
      </c>
      <c r="U11532" s="163">
        <v>0</v>
      </c>
      <c r="X11532" s="157" t="s">
        <v>562</v>
      </c>
      <c r="AE11532" s="165" t="s">
        <v>600</v>
      </c>
    </row>
    <row r="11533" spans="1:31" hidden="1">
      <c r="A11533" s="157" t="s">
        <v>580</v>
      </c>
      <c r="P11533" s="157" t="s">
        <v>573</v>
      </c>
      <c r="U11533" s="163">
        <v>0</v>
      </c>
      <c r="X11533" s="157" t="s">
        <v>562</v>
      </c>
      <c r="AE11533" s="165" t="s">
        <v>500</v>
      </c>
    </row>
    <row r="11534" spans="1:31" hidden="1">
      <c r="A11534" s="157" t="s">
        <v>580</v>
      </c>
      <c r="P11534" s="157" t="s">
        <v>573</v>
      </c>
      <c r="U11534" s="163">
        <v>0</v>
      </c>
      <c r="X11534" s="157" t="s">
        <v>562</v>
      </c>
      <c r="AE11534" s="165" t="s">
        <v>503</v>
      </c>
    </row>
    <row r="11535" spans="1:31" hidden="1">
      <c r="A11535" s="157" t="s">
        <v>580</v>
      </c>
      <c r="P11535" s="157" t="s">
        <v>573</v>
      </c>
      <c r="U11535" s="163">
        <v>0</v>
      </c>
      <c r="X11535" s="157" t="s">
        <v>562</v>
      </c>
      <c r="AE11535" s="165" t="s">
        <v>582</v>
      </c>
    </row>
    <row r="11536" spans="1:31" hidden="1">
      <c r="A11536" s="157" t="s">
        <v>580</v>
      </c>
      <c r="P11536" s="157" t="s">
        <v>573</v>
      </c>
      <c r="U11536" s="163">
        <v>0</v>
      </c>
      <c r="X11536" s="157" t="s">
        <v>562</v>
      </c>
      <c r="AE11536" s="165" t="s">
        <v>520</v>
      </c>
    </row>
    <row r="11537" spans="1:31" hidden="1">
      <c r="A11537" s="157" t="s">
        <v>580</v>
      </c>
      <c r="P11537" s="157" t="s">
        <v>573</v>
      </c>
      <c r="U11537" s="163">
        <v>0</v>
      </c>
      <c r="X11537" s="157" t="s">
        <v>562</v>
      </c>
      <c r="AE11537" s="165" t="s">
        <v>494</v>
      </c>
    </row>
    <row r="11538" spans="1:31" hidden="1">
      <c r="A11538" s="157" t="s">
        <v>580</v>
      </c>
      <c r="P11538" s="157" t="s">
        <v>573</v>
      </c>
      <c r="U11538" s="163">
        <v>0</v>
      </c>
      <c r="X11538" s="157" t="s">
        <v>562</v>
      </c>
      <c r="AE11538" s="165" t="s">
        <v>517</v>
      </c>
    </row>
    <row r="11539" spans="1:31" hidden="1">
      <c r="A11539" s="157" t="s">
        <v>580</v>
      </c>
      <c r="P11539" s="157" t="s">
        <v>573</v>
      </c>
      <c r="U11539" s="163">
        <v>0</v>
      </c>
      <c r="X11539" s="157" t="s">
        <v>562</v>
      </c>
      <c r="AE11539" s="165" t="s">
        <v>493</v>
      </c>
    </row>
    <row r="11540" spans="1:31" hidden="1">
      <c r="A11540" s="157" t="s">
        <v>580</v>
      </c>
      <c r="P11540" s="157" t="s">
        <v>573</v>
      </c>
      <c r="U11540" s="163">
        <v>0</v>
      </c>
      <c r="X11540" s="157" t="s">
        <v>562</v>
      </c>
      <c r="AE11540" s="165" t="s">
        <v>581</v>
      </c>
    </row>
    <row r="11541" spans="1:31" hidden="1">
      <c r="A11541" s="157" t="s">
        <v>580</v>
      </c>
      <c r="P11541" s="157" t="s">
        <v>573</v>
      </c>
      <c r="U11541" s="163">
        <v>42558.691176470595</v>
      </c>
      <c r="X11541" s="157" t="s">
        <v>562</v>
      </c>
      <c r="AE11541" s="165" t="s">
        <v>309</v>
      </c>
    </row>
    <row r="11542" spans="1:31" hidden="1">
      <c r="A11542" s="157" t="s">
        <v>580</v>
      </c>
      <c r="P11542" s="157" t="s">
        <v>573</v>
      </c>
      <c r="U11542" s="163">
        <v>0</v>
      </c>
      <c r="X11542" s="157" t="s">
        <v>562</v>
      </c>
      <c r="AE11542" s="165" t="s">
        <v>496</v>
      </c>
    </row>
    <row r="11543" spans="1:31" hidden="1">
      <c r="A11543" s="157" t="s">
        <v>580</v>
      </c>
      <c r="P11543" s="157" t="s">
        <v>573</v>
      </c>
      <c r="U11543" s="163">
        <v>0</v>
      </c>
      <c r="X11543" s="157" t="s">
        <v>562</v>
      </c>
      <c r="AE11543" s="165" t="s">
        <v>516</v>
      </c>
    </row>
    <row r="11544" spans="1:31" hidden="1">
      <c r="A11544" s="157" t="s">
        <v>580</v>
      </c>
      <c r="P11544" s="157" t="s">
        <v>573</v>
      </c>
      <c r="U11544" s="163">
        <v>0</v>
      </c>
      <c r="X11544" s="157" t="s">
        <v>562</v>
      </c>
      <c r="AE11544" s="165" t="s">
        <v>601</v>
      </c>
    </row>
    <row r="11545" spans="1:31" hidden="1">
      <c r="A11545" s="157" t="s">
        <v>580</v>
      </c>
      <c r="P11545" s="157" t="s">
        <v>573</v>
      </c>
      <c r="U11545" s="163">
        <v>0</v>
      </c>
      <c r="X11545" s="157" t="s">
        <v>562</v>
      </c>
      <c r="AE11545" s="165" t="s">
        <v>514</v>
      </c>
    </row>
    <row r="11546" spans="1:31" hidden="1">
      <c r="A11546" s="157" t="s">
        <v>580</v>
      </c>
      <c r="P11546" s="157" t="s">
        <v>573</v>
      </c>
      <c r="U11546" s="163">
        <v>0</v>
      </c>
      <c r="X11546" s="157" t="s">
        <v>562</v>
      </c>
      <c r="AE11546" s="165" t="s">
        <v>513</v>
      </c>
    </row>
    <row r="11547" spans="1:31" hidden="1">
      <c r="A11547" s="157" t="s">
        <v>580</v>
      </c>
      <c r="P11547" s="157" t="s">
        <v>573</v>
      </c>
      <c r="U11547" s="163">
        <v>0</v>
      </c>
      <c r="X11547" s="157" t="s">
        <v>562</v>
      </c>
      <c r="AE11547" s="165" t="s">
        <v>400</v>
      </c>
    </row>
    <row r="11548" spans="1:31" hidden="1">
      <c r="A11548" s="157" t="s">
        <v>580</v>
      </c>
      <c r="P11548" s="157" t="s">
        <v>573</v>
      </c>
      <c r="U11548" s="163">
        <v>0</v>
      </c>
      <c r="X11548" s="157" t="s">
        <v>562</v>
      </c>
      <c r="AE11548" s="165" t="s">
        <v>602</v>
      </c>
    </row>
    <row r="11549" spans="1:31" hidden="1">
      <c r="A11549" s="157" t="s">
        <v>580</v>
      </c>
      <c r="P11549" s="157" t="s">
        <v>573</v>
      </c>
      <c r="U11549" s="163">
        <v>0</v>
      </c>
      <c r="X11549" s="157" t="s">
        <v>562</v>
      </c>
      <c r="AE11549" s="165" t="s">
        <v>603</v>
      </c>
    </row>
    <row r="11550" spans="1:31" hidden="1">
      <c r="A11550" s="157" t="s">
        <v>580</v>
      </c>
      <c r="P11550" s="157" t="s">
        <v>573</v>
      </c>
      <c r="U11550" s="163">
        <v>0</v>
      </c>
      <c r="X11550" s="157" t="s">
        <v>562</v>
      </c>
      <c r="AE11550" s="165" t="s">
        <v>491</v>
      </c>
    </row>
    <row r="11551" spans="1:31" hidden="1">
      <c r="A11551" s="157" t="s">
        <v>580</v>
      </c>
      <c r="P11551" s="157" t="s">
        <v>573</v>
      </c>
      <c r="U11551" s="163">
        <v>0</v>
      </c>
      <c r="X11551" s="157" t="s">
        <v>562</v>
      </c>
      <c r="AE11551" s="165" t="s">
        <v>495</v>
      </c>
    </row>
    <row r="11552" spans="1:31" hidden="1">
      <c r="A11552" s="157" t="s">
        <v>580</v>
      </c>
      <c r="P11552" s="157" t="s">
        <v>573</v>
      </c>
      <c r="U11552" s="163">
        <v>34617</v>
      </c>
      <c r="X11552" s="157" t="s">
        <v>562</v>
      </c>
      <c r="AE11552" s="165" t="s">
        <v>460</v>
      </c>
    </row>
    <row r="11553" spans="1:31" hidden="1">
      <c r="A11553" s="157" t="s">
        <v>580</v>
      </c>
      <c r="P11553" s="157" t="s">
        <v>573</v>
      </c>
      <c r="U11553" s="163">
        <v>0</v>
      </c>
      <c r="X11553" s="157" t="s">
        <v>562</v>
      </c>
      <c r="AE11553" s="165" t="s">
        <v>355</v>
      </c>
    </row>
    <row r="11554" spans="1:31" hidden="1">
      <c r="A11554" s="157" t="s">
        <v>580</v>
      </c>
      <c r="P11554" s="157" t="s">
        <v>573</v>
      </c>
      <c r="U11554" s="163">
        <v>0</v>
      </c>
      <c r="X11554" s="157" t="s">
        <v>562</v>
      </c>
      <c r="AE11554" s="165" t="s">
        <v>501</v>
      </c>
    </row>
    <row r="11555" spans="1:31" hidden="1">
      <c r="A11555" s="157" t="s">
        <v>580</v>
      </c>
      <c r="P11555" s="157" t="s">
        <v>573</v>
      </c>
      <c r="U11555" s="163">
        <v>0</v>
      </c>
      <c r="X11555" s="157" t="s">
        <v>562</v>
      </c>
      <c r="AE11555" s="165" t="s">
        <v>511</v>
      </c>
    </row>
    <row r="11556" spans="1:31" hidden="1">
      <c r="A11556" s="157" t="s">
        <v>580</v>
      </c>
      <c r="P11556" s="157" t="s">
        <v>573</v>
      </c>
      <c r="U11556" s="163">
        <v>0</v>
      </c>
      <c r="X11556" s="157" t="s">
        <v>562</v>
      </c>
      <c r="AE11556" s="165" t="s">
        <v>490</v>
      </c>
    </row>
    <row r="11557" spans="1:31" hidden="1">
      <c r="A11557" s="157" t="s">
        <v>580</v>
      </c>
      <c r="P11557" s="157" t="s">
        <v>573</v>
      </c>
      <c r="U11557" s="163">
        <v>0</v>
      </c>
      <c r="X11557" s="157" t="s">
        <v>562</v>
      </c>
      <c r="AE11557" s="165" t="s">
        <v>512</v>
      </c>
    </row>
    <row r="11558" spans="1:31" hidden="1">
      <c r="A11558" s="157" t="s">
        <v>580</v>
      </c>
      <c r="P11558" s="157" t="s">
        <v>573</v>
      </c>
      <c r="U11558" s="163">
        <v>0</v>
      </c>
      <c r="X11558" s="157" t="s">
        <v>562</v>
      </c>
      <c r="AE11558" s="165" t="s">
        <v>468</v>
      </c>
    </row>
    <row r="11559" spans="1:31" hidden="1">
      <c r="A11559" s="157" t="s">
        <v>580</v>
      </c>
      <c r="P11559" s="157" t="s">
        <v>573</v>
      </c>
      <c r="U11559" s="163">
        <v>0</v>
      </c>
      <c r="X11559" s="157" t="s">
        <v>562</v>
      </c>
      <c r="AE11559" s="165" t="s">
        <v>217</v>
      </c>
    </row>
    <row r="11560" spans="1:31" hidden="1">
      <c r="A11560" s="157" t="s">
        <v>580</v>
      </c>
      <c r="P11560" s="157" t="s">
        <v>573</v>
      </c>
      <c r="U11560" s="163">
        <v>0</v>
      </c>
      <c r="X11560" s="157" t="s">
        <v>562</v>
      </c>
      <c r="AE11560" s="165" t="s">
        <v>542</v>
      </c>
    </row>
    <row r="11561" spans="1:31" hidden="1">
      <c r="A11561" s="157" t="s">
        <v>580</v>
      </c>
      <c r="P11561" s="157" t="s">
        <v>573</v>
      </c>
      <c r="U11561" s="163">
        <v>0</v>
      </c>
      <c r="X11561" s="157" t="s">
        <v>562</v>
      </c>
      <c r="AE11561" s="165" t="s">
        <v>550</v>
      </c>
    </row>
    <row r="11562" spans="1:31" hidden="1">
      <c r="A11562" s="157" t="s">
        <v>580</v>
      </c>
      <c r="P11562" s="157" t="s">
        <v>573</v>
      </c>
      <c r="U11562" s="163">
        <v>0</v>
      </c>
      <c r="X11562" s="157" t="s">
        <v>562</v>
      </c>
      <c r="AE11562" s="165" t="s">
        <v>294</v>
      </c>
    </row>
    <row r="11563" spans="1:31" hidden="1">
      <c r="A11563" s="157" t="s">
        <v>580</v>
      </c>
      <c r="P11563" s="157" t="s">
        <v>573</v>
      </c>
      <c r="U11563" s="163">
        <v>0</v>
      </c>
      <c r="X11563" s="157" t="s">
        <v>562</v>
      </c>
      <c r="AE11563" s="165" t="s">
        <v>543</v>
      </c>
    </row>
    <row r="11564" spans="1:31" hidden="1">
      <c r="A11564" s="157" t="s">
        <v>580</v>
      </c>
      <c r="P11564" s="157" t="s">
        <v>573</v>
      </c>
      <c r="U11564" s="163">
        <v>0</v>
      </c>
      <c r="X11564" s="157" t="s">
        <v>562</v>
      </c>
      <c r="AE11564" s="165" t="s">
        <v>378</v>
      </c>
    </row>
    <row r="11565" spans="1:31" hidden="1">
      <c r="A11565" s="157" t="s">
        <v>580</v>
      </c>
      <c r="P11565" s="157" t="s">
        <v>573</v>
      </c>
      <c r="U11565" s="163">
        <v>0</v>
      </c>
      <c r="X11565" s="157" t="s">
        <v>562</v>
      </c>
      <c r="AE11565" s="165" t="s">
        <v>464</v>
      </c>
    </row>
    <row r="11566" spans="1:31" hidden="1">
      <c r="A11566" s="157" t="s">
        <v>580</v>
      </c>
      <c r="P11566" s="157" t="s">
        <v>573</v>
      </c>
      <c r="U11566" s="163">
        <v>0</v>
      </c>
      <c r="X11566" s="157" t="s">
        <v>562</v>
      </c>
      <c r="AE11566" s="165" t="s">
        <v>465</v>
      </c>
    </row>
    <row r="11567" spans="1:31" hidden="1">
      <c r="A11567" s="157" t="s">
        <v>580</v>
      </c>
      <c r="P11567" s="157" t="s">
        <v>573</v>
      </c>
      <c r="U11567" s="163">
        <v>0</v>
      </c>
      <c r="X11567" s="157" t="s">
        <v>562</v>
      </c>
      <c r="AE11567" s="165" t="s">
        <v>466</v>
      </c>
    </row>
    <row r="11568" spans="1:31" hidden="1">
      <c r="A11568" s="157" t="s">
        <v>580</v>
      </c>
      <c r="P11568" s="157" t="s">
        <v>573</v>
      </c>
      <c r="U11568" s="163">
        <v>0</v>
      </c>
      <c r="X11568" s="157" t="s">
        <v>562</v>
      </c>
      <c r="AE11568" s="165" t="s">
        <v>467</v>
      </c>
    </row>
    <row r="11569" spans="1:31" hidden="1">
      <c r="A11569" s="157" t="s">
        <v>580</v>
      </c>
      <c r="P11569" s="157" t="s">
        <v>573</v>
      </c>
      <c r="U11569" s="163">
        <v>-27321</v>
      </c>
      <c r="X11569" s="157" t="s">
        <v>562</v>
      </c>
      <c r="AE11569" s="165" t="s">
        <v>401</v>
      </c>
    </row>
    <row r="11570" spans="1:31" hidden="1">
      <c r="A11570" s="157" t="s">
        <v>580</v>
      </c>
      <c r="P11570" s="157" t="s">
        <v>573</v>
      </c>
      <c r="U11570" s="163">
        <v>45475.240000000224</v>
      </c>
      <c r="X11570" s="157" t="s">
        <v>562</v>
      </c>
      <c r="AE11570" s="165" t="s">
        <v>547</v>
      </c>
    </row>
    <row r="11571" spans="1:31" hidden="1">
      <c r="A11571" s="157" t="s">
        <v>580</v>
      </c>
      <c r="P11571" s="157" t="s">
        <v>573</v>
      </c>
      <c r="U11571" s="163">
        <v>520271.17000000004</v>
      </c>
      <c r="X11571" s="157" t="s">
        <v>562</v>
      </c>
      <c r="AE11571" s="165" t="s">
        <v>470</v>
      </c>
    </row>
    <row r="11572" spans="1:31" hidden="1">
      <c r="A11572" s="157" t="s">
        <v>580</v>
      </c>
      <c r="P11572" s="157" t="s">
        <v>573</v>
      </c>
      <c r="U11572" s="163">
        <v>18333</v>
      </c>
      <c r="X11572" s="157" t="s">
        <v>562</v>
      </c>
      <c r="AE11572" s="165" t="s">
        <v>472</v>
      </c>
    </row>
    <row r="11573" spans="1:31" hidden="1">
      <c r="A11573" s="157" t="s">
        <v>580</v>
      </c>
      <c r="P11573" s="157" t="s">
        <v>573</v>
      </c>
      <c r="U11573" s="163">
        <v>0</v>
      </c>
      <c r="X11573" s="157" t="s">
        <v>562</v>
      </c>
      <c r="AE11573" s="165" t="s">
        <v>462</v>
      </c>
    </row>
    <row r="11574" spans="1:31" hidden="1">
      <c r="A11574" s="157" t="s">
        <v>580</v>
      </c>
      <c r="P11574" s="157" t="s">
        <v>573</v>
      </c>
      <c r="U11574" s="163">
        <v>0</v>
      </c>
      <c r="X11574" s="157" t="s">
        <v>562</v>
      </c>
      <c r="AE11574" s="165" t="s">
        <v>473</v>
      </c>
    </row>
    <row r="11575" spans="1:31" hidden="1">
      <c r="A11575" s="157" t="s">
        <v>580</v>
      </c>
      <c r="P11575" s="157" t="s">
        <v>573</v>
      </c>
      <c r="U11575" s="163">
        <v>0</v>
      </c>
      <c r="X11575" s="157" t="s">
        <v>562</v>
      </c>
      <c r="AE11575" s="165" t="s">
        <v>479</v>
      </c>
    </row>
    <row r="11576" spans="1:31" hidden="1">
      <c r="A11576" s="157" t="s">
        <v>580</v>
      </c>
      <c r="P11576" s="157" t="s">
        <v>573</v>
      </c>
      <c r="U11576" s="163">
        <v>0</v>
      </c>
      <c r="X11576" s="157" t="s">
        <v>562</v>
      </c>
      <c r="AE11576" s="165" t="s">
        <v>475</v>
      </c>
    </row>
    <row r="11577" spans="1:31" hidden="1">
      <c r="A11577" s="157" t="s">
        <v>580</v>
      </c>
      <c r="P11577" s="157" t="s">
        <v>573</v>
      </c>
      <c r="U11577" s="163">
        <v>0</v>
      </c>
      <c r="X11577" s="157" t="s">
        <v>562</v>
      </c>
      <c r="AE11577" s="165" t="s">
        <v>476</v>
      </c>
    </row>
    <row r="11578" spans="1:31" hidden="1">
      <c r="A11578" s="157" t="s">
        <v>580</v>
      </c>
      <c r="P11578" s="157" t="s">
        <v>573</v>
      </c>
      <c r="U11578" s="163">
        <v>0</v>
      </c>
      <c r="X11578" s="157" t="s">
        <v>562</v>
      </c>
      <c r="AE11578" s="165" t="s">
        <v>474</v>
      </c>
    </row>
    <row r="11579" spans="1:31" hidden="1">
      <c r="A11579" s="157" t="s">
        <v>580</v>
      </c>
      <c r="P11579" s="157" t="s">
        <v>573</v>
      </c>
      <c r="U11579" s="163">
        <v>0</v>
      </c>
      <c r="X11579" s="157" t="s">
        <v>562</v>
      </c>
      <c r="AE11579" s="165" t="s">
        <v>482</v>
      </c>
    </row>
    <row r="11580" spans="1:31" hidden="1">
      <c r="A11580" s="157" t="s">
        <v>580</v>
      </c>
      <c r="P11580" s="157" t="s">
        <v>573</v>
      </c>
      <c r="U11580" s="163">
        <v>0</v>
      </c>
      <c r="X11580" s="157" t="s">
        <v>562</v>
      </c>
      <c r="AE11580" s="165" t="s">
        <v>478</v>
      </c>
    </row>
    <row r="11581" spans="1:31" hidden="1">
      <c r="A11581" s="157" t="s">
        <v>580</v>
      </c>
      <c r="P11581" s="157" t="s">
        <v>573</v>
      </c>
      <c r="U11581" s="163">
        <v>0</v>
      </c>
      <c r="X11581" s="157" t="s">
        <v>562</v>
      </c>
      <c r="AE11581" s="165" t="s">
        <v>485</v>
      </c>
    </row>
    <row r="11582" spans="1:31" hidden="1">
      <c r="A11582" s="157" t="s">
        <v>580</v>
      </c>
      <c r="P11582" s="157" t="s">
        <v>573</v>
      </c>
      <c r="U11582" s="163">
        <v>0</v>
      </c>
      <c r="X11582" s="157" t="s">
        <v>562</v>
      </c>
      <c r="AE11582" s="165" t="s">
        <v>483</v>
      </c>
    </row>
    <row r="11583" spans="1:31" hidden="1">
      <c r="A11583" s="157" t="s">
        <v>580</v>
      </c>
      <c r="P11583" s="157" t="s">
        <v>573</v>
      </c>
      <c r="U11583" s="163">
        <v>0</v>
      </c>
      <c r="X11583" s="157" t="s">
        <v>562</v>
      </c>
      <c r="AE11583" s="165" t="s">
        <v>484</v>
      </c>
    </row>
    <row r="11584" spans="1:31" hidden="1">
      <c r="A11584" s="157" t="s">
        <v>580</v>
      </c>
      <c r="P11584" s="157" t="s">
        <v>573</v>
      </c>
      <c r="U11584" s="163">
        <v>0</v>
      </c>
      <c r="X11584" s="157" t="s">
        <v>562</v>
      </c>
      <c r="AE11584" s="165" t="s">
        <v>477</v>
      </c>
    </row>
    <row r="11585" spans="1:31" hidden="1">
      <c r="A11585" s="157" t="s">
        <v>580</v>
      </c>
      <c r="P11585" s="157" t="s">
        <v>573</v>
      </c>
      <c r="U11585" s="163">
        <v>0</v>
      </c>
      <c r="X11585" s="157" t="s">
        <v>562</v>
      </c>
      <c r="AE11585" s="165" t="s">
        <v>482</v>
      </c>
    </row>
    <row r="11586" spans="1:31" hidden="1">
      <c r="A11586" s="157" t="s">
        <v>580</v>
      </c>
      <c r="P11586" s="157" t="s">
        <v>573</v>
      </c>
      <c r="U11586" s="163">
        <v>0</v>
      </c>
      <c r="X11586" s="157" t="s">
        <v>562</v>
      </c>
      <c r="AE11586" s="165" t="s">
        <v>480</v>
      </c>
    </row>
    <row r="11587" spans="1:31" hidden="1">
      <c r="A11587" s="157" t="s">
        <v>580</v>
      </c>
      <c r="P11587" s="157" t="s">
        <v>573</v>
      </c>
      <c r="U11587" s="163">
        <v>0</v>
      </c>
      <c r="X11587" s="157" t="s">
        <v>562</v>
      </c>
      <c r="AE11587" s="165" t="s">
        <v>481</v>
      </c>
    </row>
    <row r="11588" spans="1:31" hidden="1">
      <c r="A11588" s="157" t="s">
        <v>580</v>
      </c>
      <c r="P11588" s="157" t="s">
        <v>573</v>
      </c>
      <c r="U11588" s="163">
        <v>0</v>
      </c>
      <c r="X11588" s="157" t="s">
        <v>562</v>
      </c>
      <c r="AE11588" s="165" t="s">
        <v>469</v>
      </c>
    </row>
    <row r="11589" spans="1:31" hidden="1">
      <c r="A11589" s="157" t="s">
        <v>580</v>
      </c>
      <c r="P11589" s="157" t="s">
        <v>573</v>
      </c>
      <c r="U11589" s="163">
        <v>-10889.6</v>
      </c>
      <c r="X11589" s="157" t="s">
        <v>563</v>
      </c>
      <c r="AE11589" s="165" t="s">
        <v>360</v>
      </c>
    </row>
    <row r="11590" spans="1:31" hidden="1">
      <c r="A11590" s="157" t="s">
        <v>580</v>
      </c>
      <c r="P11590" s="157" t="s">
        <v>573</v>
      </c>
      <c r="U11590" s="163">
        <v>-11354.27</v>
      </c>
      <c r="X11590" s="157" t="s">
        <v>563</v>
      </c>
      <c r="AE11590" s="165" t="s">
        <v>357</v>
      </c>
    </row>
    <row r="11591" spans="1:31" hidden="1">
      <c r="A11591" s="157" t="s">
        <v>580</v>
      </c>
      <c r="P11591" s="157" t="s">
        <v>573</v>
      </c>
      <c r="U11591" s="163">
        <v>-11509.58</v>
      </c>
      <c r="X11591" s="157" t="s">
        <v>563</v>
      </c>
      <c r="AE11591" s="165" t="s">
        <v>358</v>
      </c>
    </row>
    <row r="11592" spans="1:31" hidden="1">
      <c r="A11592" s="157" t="s">
        <v>580</v>
      </c>
      <c r="P11592" s="157" t="s">
        <v>573</v>
      </c>
      <c r="U11592" s="163">
        <v>-28593.16</v>
      </c>
      <c r="X11592" s="157" t="s">
        <v>563</v>
      </c>
      <c r="AE11592" s="165" t="s">
        <v>359</v>
      </c>
    </row>
    <row r="11593" spans="1:31" hidden="1">
      <c r="A11593" s="157" t="s">
        <v>580</v>
      </c>
      <c r="P11593" s="157" t="s">
        <v>573</v>
      </c>
      <c r="U11593" s="163">
        <v>-7685.04</v>
      </c>
      <c r="X11593" s="157" t="s">
        <v>563</v>
      </c>
      <c r="AE11593" s="165" t="s">
        <v>363</v>
      </c>
    </row>
    <row r="11594" spans="1:31" hidden="1">
      <c r="A11594" s="157" t="s">
        <v>580</v>
      </c>
      <c r="P11594" s="157" t="s">
        <v>573</v>
      </c>
      <c r="U11594" s="163">
        <v>-19918.3</v>
      </c>
      <c r="X11594" s="157" t="s">
        <v>563</v>
      </c>
      <c r="AE11594" s="165" t="s">
        <v>364</v>
      </c>
    </row>
    <row r="11595" spans="1:31" hidden="1">
      <c r="A11595" s="157" t="s">
        <v>580</v>
      </c>
      <c r="P11595" s="157" t="s">
        <v>573</v>
      </c>
      <c r="U11595" s="163">
        <v>-20137.330000000002</v>
      </c>
      <c r="X11595" s="157" t="s">
        <v>563</v>
      </c>
      <c r="AE11595" s="165" t="s">
        <v>362</v>
      </c>
    </row>
    <row r="11596" spans="1:31" hidden="1">
      <c r="A11596" s="157" t="s">
        <v>580</v>
      </c>
      <c r="P11596" s="157" t="s">
        <v>573</v>
      </c>
      <c r="U11596" s="163">
        <v>-20666.02</v>
      </c>
      <c r="X11596" s="157" t="s">
        <v>563</v>
      </c>
      <c r="AE11596" s="165" t="s">
        <v>361</v>
      </c>
    </row>
    <row r="11597" spans="1:31" hidden="1">
      <c r="A11597" s="157" t="s">
        <v>580</v>
      </c>
      <c r="P11597" s="157" t="s">
        <v>573</v>
      </c>
      <c r="U11597" s="163">
        <v>-14727.58</v>
      </c>
      <c r="X11597" s="157" t="s">
        <v>563</v>
      </c>
      <c r="AE11597" s="165" t="s">
        <v>382</v>
      </c>
    </row>
    <row r="11598" spans="1:31" hidden="1">
      <c r="A11598" s="157" t="s">
        <v>580</v>
      </c>
      <c r="P11598" s="157" t="s">
        <v>573</v>
      </c>
      <c r="U11598" s="163">
        <v>-11908.49</v>
      </c>
      <c r="X11598" s="157" t="s">
        <v>563</v>
      </c>
      <c r="AE11598" s="165" t="s">
        <v>386</v>
      </c>
    </row>
    <row r="11599" spans="1:31" hidden="1">
      <c r="A11599" s="157" t="s">
        <v>580</v>
      </c>
      <c r="P11599" s="157" t="s">
        <v>573</v>
      </c>
      <c r="U11599" s="163">
        <v>-6688.36</v>
      </c>
      <c r="X11599" s="157" t="s">
        <v>563</v>
      </c>
      <c r="AE11599" s="165" t="s">
        <v>388</v>
      </c>
    </row>
    <row r="11600" spans="1:31" hidden="1">
      <c r="A11600" s="157" t="s">
        <v>580</v>
      </c>
      <c r="P11600" s="157" t="s">
        <v>573</v>
      </c>
      <c r="U11600" s="163">
        <v>-5411.57</v>
      </c>
      <c r="X11600" s="157" t="s">
        <v>563</v>
      </c>
      <c r="AE11600" s="165" t="s">
        <v>389</v>
      </c>
    </row>
    <row r="11601" spans="1:31" hidden="1">
      <c r="A11601" s="157" t="s">
        <v>580</v>
      </c>
      <c r="P11601" s="157" t="s">
        <v>573</v>
      </c>
      <c r="U11601" s="163">
        <v>-3160.74</v>
      </c>
      <c r="X11601" s="157" t="s">
        <v>563</v>
      </c>
      <c r="AE11601" s="165" t="s">
        <v>391</v>
      </c>
    </row>
    <row r="11602" spans="1:31" hidden="1">
      <c r="A11602" s="157" t="s">
        <v>580</v>
      </c>
      <c r="P11602" s="157" t="s">
        <v>573</v>
      </c>
      <c r="U11602" s="163">
        <v>-2487.19</v>
      </c>
      <c r="X11602" s="157" t="s">
        <v>563</v>
      </c>
      <c r="AE11602" s="165" t="s">
        <v>390</v>
      </c>
    </row>
    <row r="11603" spans="1:31" hidden="1">
      <c r="A11603" s="157" t="s">
        <v>580</v>
      </c>
      <c r="P11603" s="157" t="s">
        <v>573</v>
      </c>
      <c r="U11603" s="163">
        <v>-14154.71</v>
      </c>
      <c r="X11603" s="157" t="s">
        <v>563</v>
      </c>
      <c r="AE11603" s="165" t="s">
        <v>384</v>
      </c>
    </row>
    <row r="11604" spans="1:31" hidden="1">
      <c r="A11604" s="157" t="s">
        <v>580</v>
      </c>
      <c r="P11604" s="157" t="s">
        <v>573</v>
      </c>
      <c r="U11604" s="163">
        <v>-9962.25</v>
      </c>
      <c r="X11604" s="157" t="s">
        <v>563</v>
      </c>
      <c r="AE11604" s="165" t="s">
        <v>385</v>
      </c>
    </row>
    <row r="11605" spans="1:31" hidden="1">
      <c r="A11605" s="157" t="s">
        <v>580</v>
      </c>
      <c r="P11605" s="157" t="s">
        <v>573</v>
      </c>
      <c r="U11605" s="163">
        <v>-10364.299999999999</v>
      </c>
      <c r="X11605" s="157" t="s">
        <v>563</v>
      </c>
      <c r="AE11605" s="165" t="s">
        <v>387</v>
      </c>
    </row>
    <row r="11606" spans="1:31" hidden="1">
      <c r="A11606" s="157" t="s">
        <v>580</v>
      </c>
      <c r="P11606" s="157" t="s">
        <v>573</v>
      </c>
      <c r="U11606" s="163">
        <v>-6847.16</v>
      </c>
      <c r="X11606" s="157" t="s">
        <v>563</v>
      </c>
      <c r="AE11606" s="165" t="s">
        <v>325</v>
      </c>
    </row>
    <row r="11607" spans="1:31" hidden="1">
      <c r="A11607" s="157" t="s">
        <v>580</v>
      </c>
      <c r="P11607" s="157" t="s">
        <v>573</v>
      </c>
      <c r="U11607" s="163">
        <v>-4470.53</v>
      </c>
      <c r="X11607" s="157" t="s">
        <v>563</v>
      </c>
      <c r="AE11607" s="165" t="s">
        <v>326</v>
      </c>
    </row>
    <row r="11608" spans="1:31" hidden="1">
      <c r="A11608" s="157" t="s">
        <v>580</v>
      </c>
      <c r="P11608" s="157" t="s">
        <v>573</v>
      </c>
      <c r="U11608" s="163">
        <v>-12727.37</v>
      </c>
      <c r="X11608" s="157" t="s">
        <v>563</v>
      </c>
      <c r="AE11608" s="165" t="s">
        <v>329</v>
      </c>
    </row>
    <row r="11609" spans="1:31" hidden="1">
      <c r="A11609" s="157" t="s">
        <v>580</v>
      </c>
      <c r="P11609" s="157" t="s">
        <v>573</v>
      </c>
      <c r="U11609" s="163">
        <v>-6273.53</v>
      </c>
      <c r="X11609" s="157" t="s">
        <v>563</v>
      </c>
      <c r="AE11609" s="165" t="s">
        <v>335</v>
      </c>
    </row>
    <row r="11610" spans="1:31" hidden="1">
      <c r="A11610" s="157" t="s">
        <v>580</v>
      </c>
      <c r="P11610" s="157" t="s">
        <v>573</v>
      </c>
      <c r="U11610" s="163">
        <v>-13096.93</v>
      </c>
      <c r="X11610" s="157" t="s">
        <v>563</v>
      </c>
      <c r="AE11610" s="165" t="s">
        <v>332</v>
      </c>
    </row>
    <row r="11611" spans="1:31" hidden="1">
      <c r="A11611" s="157" t="s">
        <v>580</v>
      </c>
      <c r="P11611" s="157" t="s">
        <v>573</v>
      </c>
      <c r="U11611" s="163">
        <v>-15358.54</v>
      </c>
      <c r="X11611" s="157" t="s">
        <v>563</v>
      </c>
      <c r="AE11611" s="165" t="s">
        <v>327</v>
      </c>
    </row>
    <row r="11612" spans="1:31" hidden="1">
      <c r="A11612" s="157" t="s">
        <v>580</v>
      </c>
      <c r="P11612" s="157" t="s">
        <v>573</v>
      </c>
      <c r="U11612" s="163">
        <v>-9626.16</v>
      </c>
      <c r="X11612" s="157" t="s">
        <v>563</v>
      </c>
      <c r="AE11612" s="165" t="s">
        <v>328</v>
      </c>
    </row>
    <row r="11613" spans="1:31" hidden="1">
      <c r="A11613" s="157" t="s">
        <v>580</v>
      </c>
      <c r="P11613" s="157" t="s">
        <v>573</v>
      </c>
      <c r="U11613" s="163">
        <v>-1972.75</v>
      </c>
      <c r="X11613" s="157" t="s">
        <v>563</v>
      </c>
      <c r="AE11613" s="165" t="s">
        <v>330</v>
      </c>
    </row>
    <row r="11614" spans="1:31" hidden="1">
      <c r="A11614" s="157" t="s">
        <v>580</v>
      </c>
      <c r="P11614" s="157" t="s">
        <v>573</v>
      </c>
      <c r="U11614" s="163">
        <v>-6835.86</v>
      </c>
      <c r="X11614" s="157" t="s">
        <v>563</v>
      </c>
      <c r="AE11614" s="165" t="s">
        <v>334</v>
      </c>
    </row>
    <row r="11615" spans="1:31" hidden="1">
      <c r="A11615" s="157" t="s">
        <v>580</v>
      </c>
      <c r="P11615" s="157" t="s">
        <v>573</v>
      </c>
      <c r="U11615" s="163">
        <v>-4370.42</v>
      </c>
      <c r="X11615" s="157" t="s">
        <v>563</v>
      </c>
      <c r="AE11615" s="165" t="s">
        <v>331</v>
      </c>
    </row>
    <row r="11616" spans="1:31" hidden="1">
      <c r="A11616" s="157" t="s">
        <v>580</v>
      </c>
      <c r="P11616" s="157" t="s">
        <v>573</v>
      </c>
      <c r="U11616" s="163">
        <v>-13089.07</v>
      </c>
      <c r="X11616" s="157" t="s">
        <v>563</v>
      </c>
      <c r="AE11616" s="165" t="s">
        <v>336</v>
      </c>
    </row>
    <row r="11617" spans="1:31" hidden="1">
      <c r="A11617" s="157" t="s">
        <v>580</v>
      </c>
      <c r="P11617" s="157" t="s">
        <v>573</v>
      </c>
      <c r="U11617" s="163">
        <v>-4389.6499999999996</v>
      </c>
      <c r="X11617" s="157" t="s">
        <v>563</v>
      </c>
      <c r="AE11617" s="165" t="s">
        <v>340</v>
      </c>
    </row>
    <row r="11618" spans="1:31" hidden="1">
      <c r="A11618" s="157" t="s">
        <v>580</v>
      </c>
      <c r="P11618" s="157" t="s">
        <v>573</v>
      </c>
      <c r="U11618" s="163">
        <v>-4682.1000000000004</v>
      </c>
      <c r="X11618" s="157" t="s">
        <v>563</v>
      </c>
      <c r="AE11618" s="165" t="s">
        <v>339</v>
      </c>
    </row>
    <row r="11619" spans="1:31" hidden="1">
      <c r="A11619" s="157" t="s">
        <v>580</v>
      </c>
      <c r="P11619" s="157" t="s">
        <v>573</v>
      </c>
      <c r="U11619" s="163">
        <v>-9579.73</v>
      </c>
      <c r="X11619" s="157" t="s">
        <v>563</v>
      </c>
      <c r="AE11619" s="165" t="s">
        <v>368</v>
      </c>
    </row>
    <row r="11620" spans="1:31" hidden="1">
      <c r="A11620" s="157" t="s">
        <v>580</v>
      </c>
      <c r="P11620" s="157" t="s">
        <v>573</v>
      </c>
      <c r="U11620" s="163">
        <v>-12544.75</v>
      </c>
      <c r="X11620" s="157" t="s">
        <v>563</v>
      </c>
      <c r="AE11620" s="165" t="s">
        <v>371</v>
      </c>
    </row>
    <row r="11621" spans="1:31" hidden="1">
      <c r="A11621" s="157" t="s">
        <v>580</v>
      </c>
      <c r="P11621" s="157" t="s">
        <v>573</v>
      </c>
      <c r="U11621" s="163">
        <v>-9340.0499999999993</v>
      </c>
      <c r="X11621" s="157" t="s">
        <v>563</v>
      </c>
      <c r="AE11621" s="165" t="s">
        <v>370</v>
      </c>
    </row>
    <row r="11622" spans="1:31" hidden="1">
      <c r="A11622" s="157" t="s">
        <v>580</v>
      </c>
      <c r="P11622" s="157" t="s">
        <v>573</v>
      </c>
      <c r="U11622" s="163">
        <v>-13593.76</v>
      </c>
      <c r="X11622" s="157" t="s">
        <v>563</v>
      </c>
      <c r="AE11622" s="165" t="s">
        <v>369</v>
      </c>
    </row>
    <row r="11623" spans="1:31" hidden="1">
      <c r="A11623" s="157" t="s">
        <v>580</v>
      </c>
      <c r="P11623" s="157" t="s">
        <v>573</v>
      </c>
      <c r="U11623" s="163">
        <v>-18517.45</v>
      </c>
      <c r="X11623" s="157" t="s">
        <v>563</v>
      </c>
      <c r="AE11623" s="165" t="s">
        <v>374</v>
      </c>
    </row>
    <row r="11624" spans="1:31" hidden="1">
      <c r="A11624" s="157" t="s">
        <v>580</v>
      </c>
      <c r="P11624" s="157" t="s">
        <v>573</v>
      </c>
      <c r="U11624" s="163">
        <v>-7131.59</v>
      </c>
      <c r="X11624" s="157" t="s">
        <v>563</v>
      </c>
      <c r="AE11624" s="165" t="s">
        <v>366</v>
      </c>
    </row>
    <row r="11625" spans="1:31" hidden="1">
      <c r="A11625" s="157" t="s">
        <v>580</v>
      </c>
      <c r="P11625" s="157" t="s">
        <v>573</v>
      </c>
      <c r="U11625" s="163">
        <v>0</v>
      </c>
      <c r="X11625" s="157" t="s">
        <v>563</v>
      </c>
      <c r="AE11625" s="165" t="s">
        <v>375</v>
      </c>
    </row>
    <row r="11626" spans="1:31" hidden="1">
      <c r="A11626" s="157" t="s">
        <v>580</v>
      </c>
      <c r="P11626" s="157" t="s">
        <v>573</v>
      </c>
      <c r="U11626" s="163">
        <v>-5956.16</v>
      </c>
      <c r="X11626" s="157" t="s">
        <v>563</v>
      </c>
      <c r="AE11626" s="165" t="s">
        <v>373</v>
      </c>
    </row>
    <row r="11627" spans="1:31" hidden="1">
      <c r="A11627" s="157" t="s">
        <v>580</v>
      </c>
      <c r="P11627" s="157" t="s">
        <v>573</v>
      </c>
      <c r="U11627" s="163">
        <v>-9318.8700000000008</v>
      </c>
      <c r="X11627" s="157" t="s">
        <v>563</v>
      </c>
      <c r="AE11627" s="165" t="s">
        <v>367</v>
      </c>
    </row>
    <row r="11628" spans="1:31" hidden="1">
      <c r="A11628" s="157" t="s">
        <v>580</v>
      </c>
      <c r="P11628" s="157" t="s">
        <v>573</v>
      </c>
      <c r="U11628" s="163">
        <v>-30634.639999999999</v>
      </c>
      <c r="X11628" s="157" t="s">
        <v>563</v>
      </c>
      <c r="AE11628" s="165" t="s">
        <v>372</v>
      </c>
    </row>
    <row r="11629" spans="1:31" hidden="1">
      <c r="A11629" s="157" t="s">
        <v>580</v>
      </c>
      <c r="P11629" s="157" t="s">
        <v>573</v>
      </c>
      <c r="U11629" s="163">
        <v>-21517.57</v>
      </c>
      <c r="X11629" s="157" t="s">
        <v>563</v>
      </c>
      <c r="AE11629" s="165" t="s">
        <v>189</v>
      </c>
    </row>
    <row r="11630" spans="1:31" hidden="1">
      <c r="A11630" s="157" t="s">
        <v>580</v>
      </c>
      <c r="P11630" s="157" t="s">
        <v>573</v>
      </c>
      <c r="U11630" s="163">
        <v>-6233.09</v>
      </c>
      <c r="X11630" s="157" t="s">
        <v>563</v>
      </c>
      <c r="AE11630" s="165" t="s">
        <v>291</v>
      </c>
    </row>
    <row r="11631" spans="1:31" hidden="1">
      <c r="A11631" s="157" t="s">
        <v>580</v>
      </c>
      <c r="P11631" s="157" t="s">
        <v>573</v>
      </c>
      <c r="U11631" s="163">
        <v>-9001.1</v>
      </c>
      <c r="X11631" s="157" t="s">
        <v>563</v>
      </c>
      <c r="AE11631" s="165" t="s">
        <v>190</v>
      </c>
    </row>
    <row r="11632" spans="1:31" hidden="1">
      <c r="A11632" s="157" t="s">
        <v>580</v>
      </c>
      <c r="P11632" s="157" t="s">
        <v>573</v>
      </c>
      <c r="U11632" s="163">
        <v>-9046.9599999999991</v>
      </c>
      <c r="X11632" s="157" t="s">
        <v>563</v>
      </c>
      <c r="AE11632" s="165" t="s">
        <v>295</v>
      </c>
    </row>
    <row r="11633" spans="1:31" hidden="1">
      <c r="A11633" s="157" t="s">
        <v>580</v>
      </c>
      <c r="P11633" s="157" t="s">
        <v>573</v>
      </c>
      <c r="U11633" s="163">
        <v>-13875.9</v>
      </c>
      <c r="X11633" s="157" t="s">
        <v>563</v>
      </c>
      <c r="AE11633" s="165" t="s">
        <v>191</v>
      </c>
    </row>
    <row r="11634" spans="1:31" hidden="1">
      <c r="A11634" s="157" t="s">
        <v>580</v>
      </c>
      <c r="P11634" s="157" t="s">
        <v>573</v>
      </c>
      <c r="U11634" s="163">
        <v>-12441.75</v>
      </c>
      <c r="X11634" s="157" t="s">
        <v>563</v>
      </c>
      <c r="AE11634" s="165" t="s">
        <v>192</v>
      </c>
    </row>
    <row r="11635" spans="1:31" hidden="1">
      <c r="A11635" s="157" t="s">
        <v>580</v>
      </c>
      <c r="P11635" s="157" t="s">
        <v>573</v>
      </c>
      <c r="U11635" s="163">
        <v>-8672.51</v>
      </c>
      <c r="X11635" s="157" t="s">
        <v>563</v>
      </c>
      <c r="AE11635" s="165" t="s">
        <v>306</v>
      </c>
    </row>
    <row r="11636" spans="1:31" hidden="1">
      <c r="A11636" s="157" t="s">
        <v>580</v>
      </c>
      <c r="P11636" s="157" t="s">
        <v>573</v>
      </c>
      <c r="U11636" s="163">
        <v>-12384.25</v>
      </c>
      <c r="X11636" s="157" t="s">
        <v>563</v>
      </c>
      <c r="AE11636" s="165" t="s">
        <v>193</v>
      </c>
    </row>
    <row r="11637" spans="1:31" hidden="1">
      <c r="A11637" s="157" t="s">
        <v>580</v>
      </c>
      <c r="P11637" s="157" t="s">
        <v>573</v>
      </c>
      <c r="U11637" s="163">
        <v>-8898.5300000000007</v>
      </c>
      <c r="X11637" s="157" t="s">
        <v>563</v>
      </c>
      <c r="AE11637" s="165" t="s">
        <v>194</v>
      </c>
    </row>
    <row r="11638" spans="1:31" hidden="1">
      <c r="A11638" s="157" t="s">
        <v>580</v>
      </c>
      <c r="P11638" s="157" t="s">
        <v>573</v>
      </c>
      <c r="U11638" s="163">
        <v>-11001.78</v>
      </c>
      <c r="X11638" s="157" t="s">
        <v>563</v>
      </c>
      <c r="AE11638" s="165" t="s">
        <v>196</v>
      </c>
    </row>
    <row r="11639" spans="1:31" hidden="1">
      <c r="A11639" s="157" t="s">
        <v>580</v>
      </c>
      <c r="P11639" s="157" t="s">
        <v>573</v>
      </c>
      <c r="U11639" s="163">
        <v>-9714.73</v>
      </c>
      <c r="X11639" s="157" t="s">
        <v>563</v>
      </c>
      <c r="AE11639" s="165" t="s">
        <v>201</v>
      </c>
    </row>
    <row r="11640" spans="1:31" hidden="1">
      <c r="A11640" s="157" t="s">
        <v>580</v>
      </c>
      <c r="P11640" s="157" t="s">
        <v>573</v>
      </c>
      <c r="U11640" s="163">
        <v>-11635.11</v>
      </c>
      <c r="X11640" s="157" t="s">
        <v>563</v>
      </c>
      <c r="AE11640" s="165" t="s">
        <v>202</v>
      </c>
    </row>
    <row r="11641" spans="1:31" hidden="1">
      <c r="A11641" s="157" t="s">
        <v>580</v>
      </c>
      <c r="P11641" s="157" t="s">
        <v>573</v>
      </c>
      <c r="U11641" s="163">
        <v>-7533.09</v>
      </c>
      <c r="X11641" s="157" t="s">
        <v>563</v>
      </c>
      <c r="AE11641" s="165" t="s">
        <v>303</v>
      </c>
    </row>
    <row r="11642" spans="1:31" hidden="1">
      <c r="A11642" s="157" t="s">
        <v>580</v>
      </c>
      <c r="P11642" s="157" t="s">
        <v>573</v>
      </c>
      <c r="U11642" s="163">
        <v>-8626.27</v>
      </c>
      <c r="X11642" s="157" t="s">
        <v>563</v>
      </c>
      <c r="AE11642" s="165" t="s">
        <v>219</v>
      </c>
    </row>
    <row r="11643" spans="1:31" hidden="1">
      <c r="A11643" s="157" t="s">
        <v>580</v>
      </c>
      <c r="P11643" s="157" t="s">
        <v>573</v>
      </c>
      <c r="U11643" s="163">
        <v>-10523.18</v>
      </c>
      <c r="X11643" s="157" t="s">
        <v>563</v>
      </c>
      <c r="AE11643" s="165" t="s">
        <v>221</v>
      </c>
    </row>
    <row r="11644" spans="1:31" hidden="1">
      <c r="A11644" s="157" t="s">
        <v>580</v>
      </c>
      <c r="P11644" s="157" t="s">
        <v>573</v>
      </c>
      <c r="U11644" s="163">
        <v>-18358.23</v>
      </c>
      <c r="X11644" s="157" t="s">
        <v>563</v>
      </c>
      <c r="AE11644" s="165" t="s">
        <v>222</v>
      </c>
    </row>
    <row r="11645" spans="1:31" hidden="1">
      <c r="A11645" s="157" t="s">
        <v>580</v>
      </c>
      <c r="P11645" s="157" t="s">
        <v>573</v>
      </c>
      <c r="U11645" s="163">
        <v>-21731</v>
      </c>
      <c r="X11645" s="157" t="s">
        <v>563</v>
      </c>
      <c r="AE11645" s="165" t="s">
        <v>225</v>
      </c>
    </row>
    <row r="11646" spans="1:31" hidden="1">
      <c r="A11646" s="157" t="s">
        <v>580</v>
      </c>
      <c r="P11646" s="157" t="s">
        <v>573</v>
      </c>
      <c r="U11646" s="163">
        <v>-16900.02</v>
      </c>
      <c r="X11646" s="157" t="s">
        <v>563</v>
      </c>
      <c r="AE11646" s="165" t="s">
        <v>226</v>
      </c>
    </row>
    <row r="11647" spans="1:31" hidden="1">
      <c r="A11647" s="157" t="s">
        <v>580</v>
      </c>
      <c r="P11647" s="157" t="s">
        <v>573</v>
      </c>
      <c r="U11647" s="163">
        <v>-1333</v>
      </c>
      <c r="X11647" s="157" t="s">
        <v>563</v>
      </c>
      <c r="AE11647" s="165" t="s">
        <v>300</v>
      </c>
    </row>
    <row r="11648" spans="1:31" hidden="1">
      <c r="A11648" s="157" t="s">
        <v>580</v>
      </c>
      <c r="P11648" s="157" t="s">
        <v>573</v>
      </c>
      <c r="U11648" s="163">
        <v>-27535.49</v>
      </c>
      <c r="X11648" s="157" t="s">
        <v>563</v>
      </c>
      <c r="AE11648" s="165" t="s">
        <v>231</v>
      </c>
    </row>
    <row r="11649" spans="1:31" hidden="1">
      <c r="A11649" s="157" t="s">
        <v>580</v>
      </c>
      <c r="P11649" s="157" t="s">
        <v>573</v>
      </c>
      <c r="U11649" s="163">
        <v>-8091.59</v>
      </c>
      <c r="X11649" s="157" t="s">
        <v>563</v>
      </c>
      <c r="AE11649" s="165" t="s">
        <v>251</v>
      </c>
    </row>
    <row r="11650" spans="1:31" hidden="1">
      <c r="A11650" s="157" t="s">
        <v>580</v>
      </c>
      <c r="P11650" s="157" t="s">
        <v>573</v>
      </c>
      <c r="U11650" s="163">
        <v>-12020.89</v>
      </c>
      <c r="X11650" s="157" t="s">
        <v>563</v>
      </c>
      <c r="AE11650" s="165" t="s">
        <v>252</v>
      </c>
    </row>
    <row r="11651" spans="1:31" hidden="1">
      <c r="A11651" s="157" t="s">
        <v>580</v>
      </c>
      <c r="P11651" s="157" t="s">
        <v>573</v>
      </c>
      <c r="U11651" s="163">
        <v>-10337.85</v>
      </c>
      <c r="X11651" s="157" t="s">
        <v>563</v>
      </c>
      <c r="AE11651" s="165" t="s">
        <v>273</v>
      </c>
    </row>
    <row r="11652" spans="1:31" hidden="1">
      <c r="A11652" s="157" t="s">
        <v>580</v>
      </c>
      <c r="P11652" s="157" t="s">
        <v>573</v>
      </c>
      <c r="U11652" s="163">
        <v>-4981.33</v>
      </c>
      <c r="X11652" s="157" t="s">
        <v>563</v>
      </c>
      <c r="AE11652" s="165" t="s">
        <v>274</v>
      </c>
    </row>
    <row r="11653" spans="1:31" hidden="1">
      <c r="A11653" s="157" t="s">
        <v>580</v>
      </c>
      <c r="P11653" s="157" t="s">
        <v>573</v>
      </c>
      <c r="U11653" s="163">
        <v>-11913.81</v>
      </c>
      <c r="X11653" s="157" t="s">
        <v>563</v>
      </c>
      <c r="AE11653" s="165" t="s">
        <v>275</v>
      </c>
    </row>
    <row r="11654" spans="1:31" hidden="1">
      <c r="A11654" s="157" t="s">
        <v>580</v>
      </c>
      <c r="P11654" s="157" t="s">
        <v>573</v>
      </c>
      <c r="U11654" s="163">
        <v>0</v>
      </c>
      <c r="X11654" s="157" t="s">
        <v>563</v>
      </c>
      <c r="AE11654" s="165" t="s">
        <v>541</v>
      </c>
    </row>
    <row r="11655" spans="1:31" hidden="1">
      <c r="A11655" s="157" t="s">
        <v>580</v>
      </c>
      <c r="P11655" s="157" t="s">
        <v>573</v>
      </c>
      <c r="U11655" s="163">
        <v>-43016.88</v>
      </c>
      <c r="X11655" s="157" t="s">
        <v>563</v>
      </c>
      <c r="AE11655" s="165" t="s">
        <v>287</v>
      </c>
    </row>
    <row r="11656" spans="1:31" hidden="1">
      <c r="A11656" s="157" t="s">
        <v>580</v>
      </c>
      <c r="P11656" s="157" t="s">
        <v>573</v>
      </c>
      <c r="U11656" s="163">
        <v>-28164.81</v>
      </c>
      <c r="X11656" s="157" t="s">
        <v>563</v>
      </c>
      <c r="AE11656" s="165" t="s">
        <v>199</v>
      </c>
    </row>
    <row r="11657" spans="1:31" hidden="1">
      <c r="A11657" s="157" t="s">
        <v>580</v>
      </c>
      <c r="P11657" s="157" t="s">
        <v>573</v>
      </c>
      <c r="U11657" s="163">
        <v>-23844.11</v>
      </c>
      <c r="X11657" s="157" t="s">
        <v>563</v>
      </c>
      <c r="AE11657" s="165" t="s">
        <v>288</v>
      </c>
    </row>
    <row r="11658" spans="1:31" hidden="1">
      <c r="A11658" s="157" t="s">
        <v>580</v>
      </c>
      <c r="P11658" s="157" t="s">
        <v>573</v>
      </c>
      <c r="U11658" s="163">
        <v>-19671.59</v>
      </c>
      <c r="X11658" s="157" t="s">
        <v>563</v>
      </c>
      <c r="AE11658" s="165" t="s">
        <v>200</v>
      </c>
    </row>
    <row r="11659" spans="1:31" hidden="1">
      <c r="A11659" s="157" t="s">
        <v>580</v>
      </c>
      <c r="P11659" s="157" t="s">
        <v>573</v>
      </c>
      <c r="U11659" s="163">
        <v>-10212.030000000001</v>
      </c>
      <c r="X11659" s="157" t="s">
        <v>563</v>
      </c>
      <c r="AE11659" s="165" t="s">
        <v>220</v>
      </c>
    </row>
    <row r="11660" spans="1:31" hidden="1">
      <c r="A11660" s="157" t="s">
        <v>580</v>
      </c>
      <c r="P11660" s="157" t="s">
        <v>573</v>
      </c>
      <c r="U11660" s="163">
        <v>-10423.06</v>
      </c>
      <c r="X11660" s="157" t="s">
        <v>563</v>
      </c>
      <c r="AE11660" s="165" t="s">
        <v>301</v>
      </c>
    </row>
    <row r="11661" spans="1:31" hidden="1">
      <c r="A11661" s="157" t="s">
        <v>580</v>
      </c>
      <c r="P11661" s="157" t="s">
        <v>573</v>
      </c>
      <c r="U11661" s="163">
        <v>-26994.67</v>
      </c>
      <c r="X11661" s="157" t="s">
        <v>563</v>
      </c>
      <c r="AE11661" s="165" t="s">
        <v>223</v>
      </c>
    </row>
    <row r="11662" spans="1:31" hidden="1">
      <c r="A11662" s="157" t="s">
        <v>580</v>
      </c>
      <c r="P11662" s="157" t="s">
        <v>573</v>
      </c>
      <c r="U11662" s="163">
        <v>-35230.800000000003</v>
      </c>
      <c r="X11662" s="157" t="s">
        <v>563</v>
      </c>
      <c r="AE11662" s="165" t="s">
        <v>296</v>
      </c>
    </row>
    <row r="11663" spans="1:31" hidden="1">
      <c r="A11663" s="157" t="s">
        <v>580</v>
      </c>
      <c r="P11663" s="157" t="s">
        <v>573</v>
      </c>
      <c r="U11663" s="163">
        <v>-21141.21</v>
      </c>
      <c r="X11663" s="157" t="s">
        <v>563</v>
      </c>
      <c r="AE11663" s="165" t="s">
        <v>229</v>
      </c>
    </row>
    <row r="11664" spans="1:31" hidden="1">
      <c r="A11664" s="157" t="s">
        <v>580</v>
      </c>
      <c r="P11664" s="157" t="s">
        <v>573</v>
      </c>
      <c r="U11664" s="163">
        <v>-12177.94</v>
      </c>
      <c r="X11664" s="157" t="s">
        <v>563</v>
      </c>
      <c r="AE11664" s="165" t="s">
        <v>289</v>
      </c>
    </row>
    <row r="11665" spans="1:31" hidden="1">
      <c r="A11665" s="157" t="s">
        <v>580</v>
      </c>
      <c r="P11665" s="157" t="s">
        <v>573</v>
      </c>
      <c r="U11665" s="163">
        <v>-9488.6200000000008</v>
      </c>
      <c r="X11665" s="157" t="s">
        <v>563</v>
      </c>
      <c r="AE11665" s="165" t="s">
        <v>286</v>
      </c>
    </row>
    <row r="11666" spans="1:31" hidden="1">
      <c r="A11666" s="157" t="s">
        <v>580</v>
      </c>
      <c r="P11666" s="157" t="s">
        <v>573</v>
      </c>
      <c r="U11666" s="163">
        <v>-14312.95</v>
      </c>
      <c r="X11666" s="157" t="s">
        <v>563</v>
      </c>
      <c r="AE11666" s="165" t="s">
        <v>232</v>
      </c>
    </row>
    <row r="11667" spans="1:31" hidden="1">
      <c r="A11667" s="157" t="s">
        <v>580</v>
      </c>
      <c r="P11667" s="157" t="s">
        <v>573</v>
      </c>
      <c r="U11667" s="163">
        <v>-11761.93</v>
      </c>
      <c r="X11667" s="157" t="s">
        <v>563</v>
      </c>
      <c r="AE11667" s="165" t="s">
        <v>233</v>
      </c>
    </row>
    <row r="11668" spans="1:31" hidden="1">
      <c r="A11668" s="157" t="s">
        <v>580</v>
      </c>
      <c r="P11668" s="157" t="s">
        <v>573</v>
      </c>
      <c r="U11668" s="163">
        <v>-11911.02</v>
      </c>
      <c r="X11668" s="157" t="s">
        <v>563</v>
      </c>
      <c r="AE11668" s="165" t="s">
        <v>234</v>
      </c>
    </row>
    <row r="11669" spans="1:31" hidden="1">
      <c r="A11669" s="157" t="s">
        <v>580</v>
      </c>
      <c r="P11669" s="157" t="s">
        <v>573</v>
      </c>
      <c r="U11669" s="163">
        <v>-5610.17</v>
      </c>
      <c r="X11669" s="157" t="s">
        <v>563</v>
      </c>
      <c r="AE11669" s="165" t="s">
        <v>293</v>
      </c>
    </row>
    <row r="11670" spans="1:31" hidden="1">
      <c r="A11670" s="157" t="s">
        <v>580</v>
      </c>
      <c r="P11670" s="157" t="s">
        <v>573</v>
      </c>
      <c r="U11670" s="163">
        <v>-18795.150000000001</v>
      </c>
      <c r="X11670" s="157" t="s">
        <v>563</v>
      </c>
      <c r="AE11670" s="165" t="s">
        <v>235</v>
      </c>
    </row>
    <row r="11671" spans="1:31" hidden="1">
      <c r="A11671" s="157" t="s">
        <v>580</v>
      </c>
      <c r="P11671" s="157" t="s">
        <v>573</v>
      </c>
      <c r="U11671" s="163">
        <v>-23725.31</v>
      </c>
      <c r="X11671" s="157" t="s">
        <v>563</v>
      </c>
      <c r="AE11671" s="165" t="s">
        <v>237</v>
      </c>
    </row>
    <row r="11672" spans="1:31" hidden="1">
      <c r="A11672" s="157" t="s">
        <v>580</v>
      </c>
      <c r="P11672" s="157" t="s">
        <v>573</v>
      </c>
      <c r="U11672" s="163">
        <v>-14317.06</v>
      </c>
      <c r="X11672" s="157" t="s">
        <v>563</v>
      </c>
      <c r="AE11672" s="165" t="s">
        <v>239</v>
      </c>
    </row>
    <row r="11673" spans="1:31" hidden="1">
      <c r="A11673" s="157" t="s">
        <v>580</v>
      </c>
      <c r="P11673" s="157" t="s">
        <v>573</v>
      </c>
      <c r="U11673" s="163">
        <v>-11211.84</v>
      </c>
      <c r="X11673" s="157" t="s">
        <v>563</v>
      </c>
      <c r="AE11673" s="165" t="s">
        <v>302</v>
      </c>
    </row>
    <row r="11674" spans="1:31" hidden="1">
      <c r="A11674" s="157" t="s">
        <v>580</v>
      </c>
      <c r="P11674" s="157" t="s">
        <v>573</v>
      </c>
      <c r="U11674" s="163">
        <v>-32528.84</v>
      </c>
      <c r="X11674" s="157" t="s">
        <v>563</v>
      </c>
      <c r="AE11674" s="165" t="s">
        <v>240</v>
      </c>
    </row>
    <row r="11675" spans="1:31" hidden="1">
      <c r="A11675" s="157" t="s">
        <v>580</v>
      </c>
      <c r="P11675" s="157" t="s">
        <v>573</v>
      </c>
      <c r="U11675" s="163">
        <v>-23626.66</v>
      </c>
      <c r="X11675" s="157" t="s">
        <v>563</v>
      </c>
      <c r="AE11675" s="165" t="s">
        <v>241</v>
      </c>
    </row>
    <row r="11676" spans="1:31" hidden="1">
      <c r="A11676" s="157" t="s">
        <v>580</v>
      </c>
      <c r="P11676" s="157" t="s">
        <v>573</v>
      </c>
      <c r="U11676" s="163">
        <v>-9393.0499999999993</v>
      </c>
      <c r="X11676" s="157" t="s">
        <v>563</v>
      </c>
      <c r="AE11676" s="165" t="s">
        <v>242</v>
      </c>
    </row>
    <row r="11677" spans="1:31" hidden="1">
      <c r="A11677" s="157" t="s">
        <v>580</v>
      </c>
      <c r="P11677" s="157" t="s">
        <v>573</v>
      </c>
      <c r="U11677" s="163">
        <v>-16309.05</v>
      </c>
      <c r="X11677" s="157" t="s">
        <v>563</v>
      </c>
      <c r="AE11677" s="165" t="s">
        <v>243</v>
      </c>
    </row>
    <row r="11678" spans="1:31" hidden="1">
      <c r="A11678" s="157" t="s">
        <v>580</v>
      </c>
      <c r="P11678" s="157" t="s">
        <v>573</v>
      </c>
      <c r="U11678" s="163">
        <v>-5001.5</v>
      </c>
      <c r="X11678" s="157" t="s">
        <v>563</v>
      </c>
      <c r="AE11678" s="165" t="s">
        <v>304</v>
      </c>
    </row>
    <row r="11679" spans="1:31" hidden="1">
      <c r="A11679" s="157" t="s">
        <v>580</v>
      </c>
      <c r="P11679" s="157" t="s">
        <v>573</v>
      </c>
      <c r="U11679" s="163">
        <v>-16199.37</v>
      </c>
      <c r="X11679" s="157" t="s">
        <v>563</v>
      </c>
      <c r="AE11679" s="165" t="s">
        <v>244</v>
      </c>
    </row>
    <row r="11680" spans="1:31" hidden="1">
      <c r="A11680" s="157" t="s">
        <v>580</v>
      </c>
      <c r="P11680" s="157" t="s">
        <v>573</v>
      </c>
      <c r="U11680" s="163">
        <v>-9835.0499999999993</v>
      </c>
      <c r="X11680" s="157" t="s">
        <v>563</v>
      </c>
      <c r="AE11680" s="165" t="s">
        <v>246</v>
      </c>
    </row>
    <row r="11681" spans="1:31" hidden="1">
      <c r="A11681" s="157" t="s">
        <v>580</v>
      </c>
      <c r="P11681" s="157" t="s">
        <v>573</v>
      </c>
      <c r="U11681" s="163">
        <v>-39439.800000000003</v>
      </c>
      <c r="X11681" s="157" t="s">
        <v>563</v>
      </c>
      <c r="AE11681" s="165" t="s">
        <v>247</v>
      </c>
    </row>
    <row r="11682" spans="1:31" hidden="1">
      <c r="A11682" s="157" t="s">
        <v>580</v>
      </c>
      <c r="P11682" s="157" t="s">
        <v>573</v>
      </c>
      <c r="U11682" s="163">
        <v>0</v>
      </c>
      <c r="X11682" s="157" t="s">
        <v>563</v>
      </c>
      <c r="AE11682" s="165" t="s">
        <v>294</v>
      </c>
    </row>
    <row r="11683" spans="1:31" hidden="1">
      <c r="A11683" s="157" t="s">
        <v>580</v>
      </c>
      <c r="P11683" s="157" t="s">
        <v>573</v>
      </c>
      <c r="U11683" s="163">
        <v>-8762.02</v>
      </c>
      <c r="X11683" s="157" t="s">
        <v>563</v>
      </c>
      <c r="AE11683" s="165" t="s">
        <v>307</v>
      </c>
    </row>
    <row r="11684" spans="1:31" hidden="1">
      <c r="A11684" s="157" t="s">
        <v>580</v>
      </c>
      <c r="P11684" s="157" t="s">
        <v>573</v>
      </c>
      <c r="U11684" s="163">
        <v>-19153.3</v>
      </c>
      <c r="X11684" s="157" t="s">
        <v>563</v>
      </c>
      <c r="AE11684" s="165" t="s">
        <v>248</v>
      </c>
    </row>
    <row r="11685" spans="1:31" hidden="1">
      <c r="A11685" s="157" t="s">
        <v>580</v>
      </c>
      <c r="P11685" s="157" t="s">
        <v>573</v>
      </c>
      <c r="U11685" s="163">
        <v>0</v>
      </c>
      <c r="X11685" s="157" t="s">
        <v>563</v>
      </c>
      <c r="AE11685" s="165" t="s">
        <v>249</v>
      </c>
    </row>
    <row r="11686" spans="1:31" hidden="1">
      <c r="A11686" s="157" t="s">
        <v>580</v>
      </c>
      <c r="P11686" s="157" t="s">
        <v>573</v>
      </c>
      <c r="U11686" s="163">
        <v>-34026.239999999998</v>
      </c>
      <c r="X11686" s="157" t="s">
        <v>563</v>
      </c>
      <c r="AE11686" s="165" t="s">
        <v>308</v>
      </c>
    </row>
    <row r="11687" spans="1:31" hidden="1">
      <c r="A11687" s="157" t="s">
        <v>580</v>
      </c>
      <c r="P11687" s="157" t="s">
        <v>573</v>
      </c>
      <c r="U11687" s="163">
        <v>-16044.09</v>
      </c>
      <c r="X11687" s="157" t="s">
        <v>563</v>
      </c>
      <c r="AE11687" s="165" t="s">
        <v>250</v>
      </c>
    </row>
    <row r="11688" spans="1:31" hidden="1">
      <c r="A11688" s="157" t="s">
        <v>580</v>
      </c>
      <c r="P11688" s="157" t="s">
        <v>573</v>
      </c>
      <c r="U11688" s="163">
        <v>-6278.49</v>
      </c>
      <c r="X11688" s="157" t="s">
        <v>563</v>
      </c>
      <c r="AE11688" s="165" t="s">
        <v>272</v>
      </c>
    </row>
    <row r="11689" spans="1:31" hidden="1">
      <c r="A11689" s="157" t="s">
        <v>580</v>
      </c>
      <c r="P11689" s="157" t="s">
        <v>573</v>
      </c>
      <c r="U11689" s="163">
        <v>-9167.4500000000007</v>
      </c>
      <c r="X11689" s="157" t="s">
        <v>563</v>
      </c>
      <c r="AE11689" s="165" t="s">
        <v>276</v>
      </c>
    </row>
    <row r="11690" spans="1:31" hidden="1">
      <c r="A11690" s="157" t="s">
        <v>580</v>
      </c>
      <c r="P11690" s="157" t="s">
        <v>573</v>
      </c>
      <c r="U11690" s="163">
        <v>-9257.1200000000008</v>
      </c>
      <c r="X11690" s="157" t="s">
        <v>563</v>
      </c>
      <c r="AE11690" s="165" t="s">
        <v>277</v>
      </c>
    </row>
    <row r="11691" spans="1:31" hidden="1">
      <c r="A11691" s="157" t="s">
        <v>580</v>
      </c>
      <c r="P11691" s="157" t="s">
        <v>573</v>
      </c>
      <c r="U11691" s="163">
        <v>-18390.82</v>
      </c>
      <c r="X11691" s="157" t="s">
        <v>563</v>
      </c>
      <c r="AE11691" s="165" t="s">
        <v>278</v>
      </c>
    </row>
    <row r="11692" spans="1:31" hidden="1">
      <c r="A11692" s="157" t="s">
        <v>580</v>
      </c>
      <c r="P11692" s="157" t="s">
        <v>573</v>
      </c>
      <c r="U11692" s="163">
        <v>-22773.35</v>
      </c>
      <c r="X11692" s="157" t="s">
        <v>563</v>
      </c>
      <c r="AE11692" s="165" t="s">
        <v>279</v>
      </c>
    </row>
    <row r="11693" spans="1:31" hidden="1">
      <c r="A11693" s="157" t="s">
        <v>580</v>
      </c>
      <c r="P11693" s="157" t="s">
        <v>573</v>
      </c>
      <c r="U11693" s="163">
        <v>-10871.6</v>
      </c>
      <c r="X11693" s="157" t="s">
        <v>563</v>
      </c>
      <c r="AE11693" s="165" t="s">
        <v>284</v>
      </c>
    </row>
    <row r="11694" spans="1:31" hidden="1">
      <c r="A11694" s="157" t="s">
        <v>580</v>
      </c>
      <c r="P11694" s="157" t="s">
        <v>573</v>
      </c>
      <c r="U11694" s="163">
        <v>-7419.44</v>
      </c>
      <c r="X11694" s="157" t="s">
        <v>563</v>
      </c>
      <c r="AE11694" s="165" t="s">
        <v>290</v>
      </c>
    </row>
    <row r="11695" spans="1:31" hidden="1">
      <c r="A11695" s="157" t="s">
        <v>580</v>
      </c>
      <c r="P11695" s="157" t="s">
        <v>573</v>
      </c>
      <c r="U11695" s="163">
        <v>-12888.28</v>
      </c>
      <c r="X11695" s="157" t="s">
        <v>563</v>
      </c>
      <c r="AE11695" s="165" t="s">
        <v>285</v>
      </c>
    </row>
    <row r="11696" spans="1:31">
      <c r="A11696" s="157" t="s">
        <v>580</v>
      </c>
      <c r="P11696" s="157" t="s">
        <v>573</v>
      </c>
      <c r="U11696" s="163">
        <v>-26441.85913165145</v>
      </c>
      <c r="X11696" s="157" t="s">
        <v>563</v>
      </c>
      <c r="AE11696" s="165" t="s">
        <v>195</v>
      </c>
    </row>
    <row r="11697" spans="1:31" hidden="1">
      <c r="A11697" s="157" t="s">
        <v>580</v>
      </c>
      <c r="P11697" s="157" t="s">
        <v>573</v>
      </c>
      <c r="U11697" s="163">
        <v>-52463.94</v>
      </c>
      <c r="X11697" s="157" t="s">
        <v>563</v>
      </c>
      <c r="AE11697" s="165" t="s">
        <v>197</v>
      </c>
    </row>
    <row r="11698" spans="1:31" hidden="1">
      <c r="A11698" s="157" t="s">
        <v>580</v>
      </c>
      <c r="P11698" s="157" t="s">
        <v>573</v>
      </c>
      <c r="U11698" s="163">
        <v>-6512.4834000414921</v>
      </c>
      <c r="X11698" s="157" t="s">
        <v>563</v>
      </c>
      <c r="AE11698" s="165" t="s">
        <v>203</v>
      </c>
    </row>
    <row r="11699" spans="1:31" hidden="1">
      <c r="A11699" s="157" t="s">
        <v>580</v>
      </c>
      <c r="P11699" s="157" t="s">
        <v>573</v>
      </c>
      <c r="U11699" s="163">
        <v>-4691.8768944915146</v>
      </c>
      <c r="X11699" s="157" t="s">
        <v>563</v>
      </c>
      <c r="AE11699" s="165" t="s">
        <v>204</v>
      </c>
    </row>
    <row r="11700" spans="1:31" hidden="1">
      <c r="A11700" s="157" t="s">
        <v>580</v>
      </c>
      <c r="P11700" s="157" t="s">
        <v>573</v>
      </c>
      <c r="U11700" s="163">
        <v>-26271.74</v>
      </c>
      <c r="X11700" s="157" t="s">
        <v>563</v>
      </c>
      <c r="AE11700" s="165" t="s">
        <v>205</v>
      </c>
    </row>
    <row r="11701" spans="1:31" hidden="1">
      <c r="A11701" s="157" t="s">
        <v>580</v>
      </c>
      <c r="P11701" s="157" t="s">
        <v>573</v>
      </c>
      <c r="U11701" s="163">
        <v>-9101.0821880365274</v>
      </c>
      <c r="X11701" s="157" t="s">
        <v>563</v>
      </c>
      <c r="AE11701" s="165" t="s">
        <v>206</v>
      </c>
    </row>
    <row r="11702" spans="1:31" hidden="1">
      <c r="A11702" s="157" t="s">
        <v>580</v>
      </c>
      <c r="P11702" s="157" t="s">
        <v>573</v>
      </c>
      <c r="U11702" s="163">
        <v>-7676.9462210128377</v>
      </c>
      <c r="X11702" s="157" t="s">
        <v>563</v>
      </c>
      <c r="AE11702" s="165" t="s">
        <v>207</v>
      </c>
    </row>
    <row r="11703" spans="1:31" hidden="1">
      <c r="A11703" s="157" t="s">
        <v>580</v>
      </c>
      <c r="P11703" s="157" t="s">
        <v>573</v>
      </c>
      <c r="U11703" s="163">
        <v>-6290.9898342117285</v>
      </c>
      <c r="X11703" s="157" t="s">
        <v>563</v>
      </c>
      <c r="AE11703" s="165" t="s">
        <v>305</v>
      </c>
    </row>
    <row r="11704" spans="1:31" hidden="1">
      <c r="A11704" s="157" t="s">
        <v>580</v>
      </c>
      <c r="P11704" s="157" t="s">
        <v>573</v>
      </c>
      <c r="U11704" s="163">
        <v>-3193.3705560581152</v>
      </c>
      <c r="X11704" s="157" t="s">
        <v>563</v>
      </c>
      <c r="AE11704" s="165" t="s">
        <v>208</v>
      </c>
    </row>
    <row r="11705" spans="1:31" hidden="1">
      <c r="A11705" s="157" t="s">
        <v>580</v>
      </c>
      <c r="P11705" s="157" t="s">
        <v>573</v>
      </c>
      <c r="U11705" s="163">
        <v>-58444.96892893366</v>
      </c>
      <c r="X11705" s="157" t="s">
        <v>563</v>
      </c>
      <c r="AE11705" s="165" t="s">
        <v>209</v>
      </c>
    </row>
    <row r="11706" spans="1:31" hidden="1">
      <c r="A11706" s="157" t="s">
        <v>580</v>
      </c>
      <c r="P11706" s="157" t="s">
        <v>573</v>
      </c>
      <c r="U11706" s="163">
        <v>-3973.9143224770205</v>
      </c>
      <c r="X11706" s="157" t="s">
        <v>563</v>
      </c>
      <c r="AE11706" s="165" t="s">
        <v>210</v>
      </c>
    </row>
    <row r="11707" spans="1:31" hidden="1">
      <c r="A11707" s="157" t="s">
        <v>580</v>
      </c>
      <c r="P11707" s="157" t="s">
        <v>573</v>
      </c>
      <c r="U11707" s="163">
        <v>-6027.0657318023805</v>
      </c>
      <c r="X11707" s="157" t="s">
        <v>563</v>
      </c>
      <c r="AE11707" s="165" t="s">
        <v>297</v>
      </c>
    </row>
    <row r="11708" spans="1:31" hidden="1">
      <c r="A11708" s="157" t="s">
        <v>580</v>
      </c>
      <c r="P11708" s="157" t="s">
        <v>573</v>
      </c>
      <c r="U11708" s="163">
        <v>-14238.407908004041</v>
      </c>
      <c r="X11708" s="157" t="s">
        <v>563</v>
      </c>
      <c r="AE11708" s="165" t="s">
        <v>211</v>
      </c>
    </row>
    <row r="11709" spans="1:31" hidden="1">
      <c r="A11709" s="157" t="s">
        <v>580</v>
      </c>
      <c r="P11709" s="157" t="s">
        <v>573</v>
      </c>
      <c r="U11709" s="163">
        <v>-6292.8179561062998</v>
      </c>
      <c r="X11709" s="157" t="s">
        <v>563</v>
      </c>
      <c r="AE11709" s="165" t="s">
        <v>212</v>
      </c>
    </row>
    <row r="11710" spans="1:31" hidden="1">
      <c r="A11710" s="157" t="s">
        <v>580</v>
      </c>
      <c r="P11710" s="157" t="s">
        <v>573</v>
      </c>
      <c r="U11710" s="163">
        <v>-12313.296727499452</v>
      </c>
      <c r="X11710" s="157" t="s">
        <v>563</v>
      </c>
      <c r="AE11710" s="165" t="s">
        <v>213</v>
      </c>
    </row>
    <row r="11711" spans="1:31" hidden="1">
      <c r="A11711" s="157" t="s">
        <v>580</v>
      </c>
      <c r="P11711" s="157" t="s">
        <v>573</v>
      </c>
      <c r="U11711" s="163">
        <v>-4003.3459164251826</v>
      </c>
      <c r="X11711" s="157" t="s">
        <v>563</v>
      </c>
      <c r="AE11711" s="165" t="s">
        <v>214</v>
      </c>
    </row>
    <row r="11712" spans="1:31" hidden="1">
      <c r="A11712" s="157" t="s">
        <v>580</v>
      </c>
      <c r="P11712" s="157" t="s">
        <v>573</v>
      </c>
      <c r="U11712" s="163">
        <v>-5910.1569417643732</v>
      </c>
      <c r="X11712" s="157" t="s">
        <v>563</v>
      </c>
      <c r="AE11712" s="165" t="s">
        <v>215</v>
      </c>
    </row>
    <row r="11713" spans="1:31" hidden="1">
      <c r="A11713" s="157" t="s">
        <v>580</v>
      </c>
      <c r="P11713" s="157" t="s">
        <v>573</v>
      </c>
      <c r="U11713" s="163">
        <v>-16119.105652841754</v>
      </c>
      <c r="X11713" s="157" t="s">
        <v>563</v>
      </c>
      <c r="AE11713" s="165" t="s">
        <v>216</v>
      </c>
    </row>
    <row r="11714" spans="1:31" hidden="1">
      <c r="A11714" s="157" t="s">
        <v>580</v>
      </c>
      <c r="P11714" s="157" t="s">
        <v>573</v>
      </c>
      <c r="U11714" s="163">
        <v>-4684.1308772985467</v>
      </c>
      <c r="X11714" s="157" t="s">
        <v>563</v>
      </c>
      <c r="AE11714" s="165" t="s">
        <v>218</v>
      </c>
    </row>
    <row r="11715" spans="1:31" hidden="1">
      <c r="A11715" s="157" t="s">
        <v>580</v>
      </c>
      <c r="P11715" s="157" t="s">
        <v>573</v>
      </c>
      <c r="U11715" s="163">
        <v>-5160.76</v>
      </c>
      <c r="X11715" s="157" t="s">
        <v>563</v>
      </c>
      <c r="AE11715" s="165" t="s">
        <v>253</v>
      </c>
    </row>
    <row r="11716" spans="1:31" hidden="1">
      <c r="A11716" s="157" t="s">
        <v>580</v>
      </c>
      <c r="P11716" s="157" t="s">
        <v>573</v>
      </c>
      <c r="U11716" s="163">
        <v>-4549.760828447972</v>
      </c>
      <c r="X11716" s="157" t="s">
        <v>563</v>
      </c>
      <c r="AE11716" s="165" t="s">
        <v>254</v>
      </c>
    </row>
    <row r="11717" spans="1:31" hidden="1">
      <c r="A11717" s="157" t="s">
        <v>580</v>
      </c>
      <c r="P11717" s="157" t="s">
        <v>573</v>
      </c>
      <c r="U11717" s="163">
        <v>-1172.3337175173049</v>
      </c>
      <c r="X11717" s="157" t="s">
        <v>563</v>
      </c>
      <c r="AE11717" s="165" t="s">
        <v>255</v>
      </c>
    </row>
    <row r="11718" spans="1:31" hidden="1">
      <c r="A11718" s="157" t="s">
        <v>580</v>
      </c>
      <c r="P11718" s="157" t="s">
        <v>573</v>
      </c>
      <c r="U11718" s="163">
        <v>-36144.29075611163</v>
      </c>
      <c r="X11718" s="157" t="s">
        <v>563</v>
      </c>
      <c r="AE11718" s="165" t="s">
        <v>256</v>
      </c>
    </row>
    <row r="11719" spans="1:31" hidden="1">
      <c r="A11719" s="157" t="s">
        <v>580</v>
      </c>
      <c r="P11719" s="157" t="s">
        <v>573</v>
      </c>
      <c r="U11719" s="163">
        <v>-3825.3363014250504</v>
      </c>
      <c r="X11719" s="157" t="s">
        <v>563</v>
      </c>
      <c r="AE11719" s="165" t="s">
        <v>257</v>
      </c>
    </row>
    <row r="11720" spans="1:31" hidden="1">
      <c r="A11720" s="157" t="s">
        <v>580</v>
      </c>
      <c r="P11720" s="157" t="s">
        <v>573</v>
      </c>
      <c r="U11720" s="163">
        <v>-19160.681051874442</v>
      </c>
      <c r="X11720" s="157" t="s">
        <v>563</v>
      </c>
      <c r="AE11720" s="165" t="s">
        <v>258</v>
      </c>
    </row>
    <row r="11721" spans="1:31" hidden="1">
      <c r="A11721" s="157" t="s">
        <v>580</v>
      </c>
      <c r="P11721" s="157" t="s">
        <v>573</v>
      </c>
      <c r="U11721" s="163">
        <v>-13970.297636788455</v>
      </c>
      <c r="X11721" s="157" t="s">
        <v>563</v>
      </c>
      <c r="AE11721" s="165" t="s">
        <v>260</v>
      </c>
    </row>
    <row r="11722" spans="1:31" hidden="1">
      <c r="A11722" s="157" t="s">
        <v>580</v>
      </c>
      <c r="P11722" s="157" t="s">
        <v>573</v>
      </c>
      <c r="U11722" s="163">
        <v>-8722.0563458531087</v>
      </c>
      <c r="X11722" s="157" t="s">
        <v>563</v>
      </c>
      <c r="AE11722" s="165" t="s">
        <v>261</v>
      </c>
    </row>
    <row r="11723" spans="1:31" hidden="1">
      <c r="A11723" s="157" t="s">
        <v>580</v>
      </c>
      <c r="P11723" s="157" t="s">
        <v>573</v>
      </c>
      <c r="U11723" s="163">
        <v>-7312.4211549938645</v>
      </c>
      <c r="X11723" s="157" t="s">
        <v>563</v>
      </c>
      <c r="AE11723" s="165" t="s">
        <v>262</v>
      </c>
    </row>
    <row r="11724" spans="1:31" hidden="1">
      <c r="A11724" s="157" t="s">
        <v>580</v>
      </c>
      <c r="P11724" s="157" t="s">
        <v>573</v>
      </c>
      <c r="U11724" s="163">
        <v>-12195.496235925582</v>
      </c>
      <c r="X11724" s="157" t="s">
        <v>563</v>
      </c>
      <c r="AE11724" s="165" t="s">
        <v>263</v>
      </c>
    </row>
    <row r="11725" spans="1:31" hidden="1">
      <c r="A11725" s="157" t="s">
        <v>580</v>
      </c>
      <c r="P11725" s="157" t="s">
        <v>573</v>
      </c>
      <c r="U11725" s="163">
        <v>-6875.2330319969678</v>
      </c>
      <c r="X11725" s="157" t="s">
        <v>563</v>
      </c>
      <c r="AE11725" s="165" t="s">
        <v>264</v>
      </c>
    </row>
    <row r="11726" spans="1:31" hidden="1">
      <c r="A11726" s="157" t="s">
        <v>580</v>
      </c>
      <c r="P11726" s="157" t="s">
        <v>573</v>
      </c>
      <c r="U11726" s="163">
        <v>-13445.283251338233</v>
      </c>
      <c r="X11726" s="157" t="s">
        <v>563</v>
      </c>
      <c r="AE11726" s="165" t="s">
        <v>265</v>
      </c>
    </row>
    <row r="11727" spans="1:31" hidden="1">
      <c r="A11727" s="157" t="s">
        <v>580</v>
      </c>
      <c r="P11727" s="157" t="s">
        <v>573</v>
      </c>
      <c r="U11727" s="163">
        <v>-5826.7559624302348</v>
      </c>
      <c r="X11727" s="157" t="s">
        <v>563</v>
      </c>
      <c r="AE11727" s="165" t="s">
        <v>266</v>
      </c>
    </row>
    <row r="11728" spans="1:31" hidden="1">
      <c r="A11728" s="157" t="s">
        <v>580</v>
      </c>
      <c r="P11728" s="157" t="s">
        <v>573</v>
      </c>
      <c r="U11728" s="163">
        <v>-7066.4969563457807</v>
      </c>
      <c r="X11728" s="157" t="s">
        <v>563</v>
      </c>
      <c r="AE11728" s="165" t="s">
        <v>267</v>
      </c>
    </row>
    <row r="11729" spans="1:31" hidden="1">
      <c r="A11729" s="157" t="s">
        <v>580</v>
      </c>
      <c r="P11729" s="157" t="s">
        <v>573</v>
      </c>
      <c r="U11729" s="163">
        <v>-2856.3947712236322</v>
      </c>
      <c r="X11729" s="157" t="s">
        <v>563</v>
      </c>
      <c r="AE11729" s="165" t="s">
        <v>268</v>
      </c>
    </row>
    <row r="11730" spans="1:31" hidden="1">
      <c r="A11730" s="157" t="s">
        <v>580</v>
      </c>
      <c r="P11730" s="157" t="s">
        <v>573</v>
      </c>
      <c r="U11730" s="163">
        <v>-9107.9616323257305</v>
      </c>
      <c r="X11730" s="157" t="s">
        <v>563</v>
      </c>
      <c r="AE11730" s="165" t="s">
        <v>269</v>
      </c>
    </row>
    <row r="11731" spans="1:31" hidden="1">
      <c r="A11731" s="157" t="s">
        <v>580</v>
      </c>
      <c r="P11731" s="157" t="s">
        <v>573</v>
      </c>
      <c r="U11731" s="163">
        <v>-12768.27488256558</v>
      </c>
      <c r="X11731" s="157" t="s">
        <v>563</v>
      </c>
      <c r="AE11731" s="165" t="s">
        <v>270</v>
      </c>
    </row>
    <row r="11732" spans="1:31" hidden="1">
      <c r="A11732" s="157" t="s">
        <v>580</v>
      </c>
      <c r="P11732" s="157" t="s">
        <v>573</v>
      </c>
      <c r="U11732" s="163">
        <v>-12194.572561518917</v>
      </c>
      <c r="X11732" s="157" t="s">
        <v>563</v>
      </c>
      <c r="AE11732" s="165" t="s">
        <v>271</v>
      </c>
    </row>
    <row r="11733" spans="1:31" hidden="1">
      <c r="A11733" s="157" t="s">
        <v>580</v>
      </c>
      <c r="P11733" s="157" t="s">
        <v>573</v>
      </c>
      <c r="U11733" s="163">
        <v>-18058.439999999999</v>
      </c>
      <c r="X11733" s="157" t="s">
        <v>563</v>
      </c>
      <c r="AE11733" s="165" t="s">
        <v>224</v>
      </c>
    </row>
    <row r="11734" spans="1:31" hidden="1">
      <c r="A11734" s="157" t="s">
        <v>580</v>
      </c>
      <c r="P11734" s="157" t="s">
        <v>573</v>
      </c>
      <c r="U11734" s="163">
        <v>-26824.74</v>
      </c>
      <c r="X11734" s="157" t="s">
        <v>563</v>
      </c>
      <c r="AE11734" s="165" t="s">
        <v>298</v>
      </c>
    </row>
    <row r="11735" spans="1:31" hidden="1">
      <c r="A11735" s="157" t="s">
        <v>580</v>
      </c>
      <c r="P11735" s="157" t="s">
        <v>573</v>
      </c>
      <c r="U11735" s="163">
        <v>-28013.759999999998</v>
      </c>
      <c r="X11735" s="157" t="s">
        <v>563</v>
      </c>
      <c r="AE11735" s="165" t="s">
        <v>230</v>
      </c>
    </row>
    <row r="11736" spans="1:31" hidden="1">
      <c r="A11736" s="157" t="s">
        <v>580</v>
      </c>
      <c r="P11736" s="157" t="s">
        <v>573</v>
      </c>
      <c r="U11736" s="163">
        <v>-21748.59</v>
      </c>
      <c r="X11736" s="157" t="s">
        <v>563</v>
      </c>
      <c r="AE11736" s="165" t="s">
        <v>283</v>
      </c>
    </row>
    <row r="11737" spans="1:31" hidden="1">
      <c r="A11737" s="157" t="s">
        <v>580</v>
      </c>
      <c r="P11737" s="157" t="s">
        <v>573</v>
      </c>
      <c r="U11737" s="163">
        <v>-23067.31</v>
      </c>
      <c r="X11737" s="157" t="s">
        <v>563</v>
      </c>
      <c r="AE11737" s="165" t="s">
        <v>281</v>
      </c>
    </row>
    <row r="11738" spans="1:31" hidden="1">
      <c r="A11738" s="157" t="s">
        <v>580</v>
      </c>
      <c r="P11738" s="157" t="s">
        <v>573</v>
      </c>
      <c r="U11738" s="163">
        <v>-26587.7</v>
      </c>
      <c r="X11738" s="157" t="s">
        <v>563</v>
      </c>
      <c r="AE11738" s="165" t="s">
        <v>245</v>
      </c>
    </row>
    <row r="11739" spans="1:31" hidden="1">
      <c r="A11739" s="157" t="s">
        <v>580</v>
      </c>
      <c r="P11739" s="157" t="s">
        <v>573</v>
      </c>
      <c r="U11739" s="163">
        <v>-75672.34</v>
      </c>
      <c r="X11739" s="157" t="s">
        <v>563</v>
      </c>
      <c r="AE11739" s="165" t="s">
        <v>282</v>
      </c>
    </row>
    <row r="11740" spans="1:31" hidden="1">
      <c r="A11740" s="157" t="s">
        <v>580</v>
      </c>
      <c r="P11740" s="157" t="s">
        <v>573</v>
      </c>
      <c r="U11740" s="163">
        <v>-30543.08</v>
      </c>
      <c r="X11740" s="157" t="s">
        <v>563</v>
      </c>
      <c r="AE11740" s="165" t="s">
        <v>365</v>
      </c>
    </row>
    <row r="11741" spans="1:31" hidden="1">
      <c r="A11741" s="157" t="s">
        <v>580</v>
      </c>
      <c r="P11741" s="157" t="s">
        <v>573</v>
      </c>
      <c r="U11741" s="163">
        <v>-14800.82</v>
      </c>
      <c r="X11741" s="157" t="s">
        <v>563</v>
      </c>
      <c r="AE11741" s="165" t="s">
        <v>398</v>
      </c>
    </row>
    <row r="11742" spans="1:31" hidden="1">
      <c r="A11742" s="157" t="s">
        <v>580</v>
      </c>
      <c r="P11742" s="157" t="s">
        <v>573</v>
      </c>
      <c r="U11742" s="163">
        <v>-16934.21</v>
      </c>
      <c r="X11742" s="157" t="s">
        <v>563</v>
      </c>
      <c r="AE11742" s="165" t="s">
        <v>393</v>
      </c>
    </row>
    <row r="11743" spans="1:31" hidden="1">
      <c r="A11743" s="157" t="s">
        <v>580</v>
      </c>
      <c r="P11743" s="157" t="s">
        <v>573</v>
      </c>
      <c r="U11743" s="163">
        <v>-7490.01</v>
      </c>
      <c r="X11743" s="157" t="s">
        <v>563</v>
      </c>
      <c r="AE11743" s="165" t="s">
        <v>395</v>
      </c>
    </row>
    <row r="11744" spans="1:31" hidden="1">
      <c r="A11744" s="157" t="s">
        <v>580</v>
      </c>
      <c r="P11744" s="157" t="s">
        <v>573</v>
      </c>
      <c r="U11744" s="163">
        <v>-5564.17</v>
      </c>
      <c r="X11744" s="157" t="s">
        <v>563</v>
      </c>
      <c r="AE11744" s="165" t="s">
        <v>396</v>
      </c>
    </row>
    <row r="11745" spans="1:31" hidden="1">
      <c r="A11745" s="157" t="s">
        <v>580</v>
      </c>
      <c r="P11745" s="157" t="s">
        <v>573</v>
      </c>
      <c r="U11745" s="163">
        <v>-6043.39</v>
      </c>
      <c r="X11745" s="157" t="s">
        <v>563</v>
      </c>
      <c r="AE11745" s="165" t="s">
        <v>397</v>
      </c>
    </row>
    <row r="11746" spans="1:31" hidden="1">
      <c r="A11746" s="157" t="s">
        <v>580</v>
      </c>
      <c r="P11746" s="157" t="s">
        <v>573</v>
      </c>
      <c r="U11746" s="163">
        <v>-2948.76</v>
      </c>
      <c r="X11746" s="157" t="s">
        <v>563</v>
      </c>
      <c r="AE11746" s="165" t="s">
        <v>399</v>
      </c>
    </row>
    <row r="11747" spans="1:31" hidden="1">
      <c r="A11747" s="157" t="s">
        <v>580</v>
      </c>
      <c r="P11747" s="157" t="s">
        <v>573</v>
      </c>
      <c r="U11747" s="163">
        <v>-9422.7900000000009</v>
      </c>
      <c r="X11747" s="157" t="s">
        <v>563</v>
      </c>
      <c r="AE11747" s="165" t="s">
        <v>380</v>
      </c>
    </row>
    <row r="11748" spans="1:31" hidden="1">
      <c r="A11748" s="157" t="s">
        <v>580</v>
      </c>
      <c r="P11748" s="157" t="s">
        <v>573</v>
      </c>
      <c r="U11748" s="163">
        <v>-4470.2299999999996</v>
      </c>
      <c r="X11748" s="157" t="s">
        <v>563</v>
      </c>
      <c r="AE11748" s="165" t="s">
        <v>379</v>
      </c>
    </row>
    <row r="11749" spans="1:31" hidden="1">
      <c r="A11749" s="157" t="s">
        <v>580</v>
      </c>
      <c r="P11749" s="157" t="s">
        <v>573</v>
      </c>
      <c r="U11749" s="163">
        <v>-9206.5499999999993</v>
      </c>
      <c r="X11749" s="157" t="s">
        <v>563</v>
      </c>
      <c r="AE11749" s="165" t="s">
        <v>354</v>
      </c>
    </row>
    <row r="11750" spans="1:31" hidden="1">
      <c r="A11750" s="157" t="s">
        <v>580</v>
      </c>
      <c r="P11750" s="157" t="s">
        <v>573</v>
      </c>
      <c r="U11750" s="163">
        <v>-6468.88</v>
      </c>
      <c r="X11750" s="157" t="s">
        <v>563</v>
      </c>
      <c r="AE11750" s="165" t="s">
        <v>341</v>
      </c>
    </row>
    <row r="11751" spans="1:31" hidden="1">
      <c r="A11751" s="157" t="s">
        <v>580</v>
      </c>
      <c r="P11751" s="157" t="s">
        <v>573</v>
      </c>
      <c r="U11751" s="163">
        <v>0</v>
      </c>
      <c r="X11751" s="157" t="s">
        <v>563</v>
      </c>
      <c r="AE11751" s="165" t="s">
        <v>353</v>
      </c>
    </row>
    <row r="11752" spans="1:31" hidden="1">
      <c r="A11752" s="157" t="s">
        <v>580</v>
      </c>
      <c r="P11752" s="157" t="s">
        <v>573</v>
      </c>
      <c r="U11752" s="163">
        <v>-10221.9</v>
      </c>
      <c r="X11752" s="157" t="s">
        <v>563</v>
      </c>
      <c r="AE11752" s="165" t="s">
        <v>342</v>
      </c>
    </row>
    <row r="11753" spans="1:31" hidden="1">
      <c r="A11753" s="157" t="s">
        <v>580</v>
      </c>
      <c r="P11753" s="157" t="s">
        <v>573</v>
      </c>
      <c r="U11753" s="163">
        <v>-18082.14</v>
      </c>
      <c r="X11753" s="157" t="s">
        <v>563</v>
      </c>
      <c r="AE11753" s="165" t="s">
        <v>549</v>
      </c>
    </row>
    <row r="11754" spans="1:31" hidden="1">
      <c r="A11754" s="157" t="s">
        <v>580</v>
      </c>
      <c r="P11754" s="157" t="s">
        <v>573</v>
      </c>
      <c r="U11754" s="163">
        <v>-20455.68</v>
      </c>
      <c r="X11754" s="157" t="s">
        <v>563</v>
      </c>
      <c r="AE11754" s="165" t="s">
        <v>344</v>
      </c>
    </row>
    <row r="11755" spans="1:31" hidden="1">
      <c r="A11755" s="157" t="s">
        <v>580</v>
      </c>
      <c r="P11755" s="157" t="s">
        <v>573</v>
      </c>
      <c r="U11755" s="163">
        <v>-10131.23</v>
      </c>
      <c r="X11755" s="157" t="s">
        <v>563</v>
      </c>
      <c r="AE11755" s="165" t="s">
        <v>349</v>
      </c>
    </row>
    <row r="11756" spans="1:31" hidden="1">
      <c r="A11756" s="157" t="s">
        <v>580</v>
      </c>
      <c r="P11756" s="157" t="s">
        <v>573</v>
      </c>
      <c r="U11756" s="163">
        <v>-8368.52</v>
      </c>
      <c r="X11756" s="157" t="s">
        <v>563</v>
      </c>
      <c r="AE11756" s="165" t="s">
        <v>345</v>
      </c>
    </row>
    <row r="11757" spans="1:31" hidden="1">
      <c r="A11757" s="157" t="s">
        <v>580</v>
      </c>
      <c r="P11757" s="157" t="s">
        <v>573</v>
      </c>
      <c r="U11757" s="163">
        <v>-5972.09</v>
      </c>
      <c r="X11757" s="157" t="s">
        <v>563</v>
      </c>
      <c r="AE11757" s="165" t="s">
        <v>352</v>
      </c>
    </row>
    <row r="11758" spans="1:31" hidden="1">
      <c r="A11758" s="157" t="s">
        <v>580</v>
      </c>
      <c r="P11758" s="157" t="s">
        <v>573</v>
      </c>
      <c r="U11758" s="163">
        <v>-5648.18</v>
      </c>
      <c r="X11758" s="157" t="s">
        <v>563</v>
      </c>
      <c r="AE11758" s="165" t="s">
        <v>351</v>
      </c>
    </row>
    <row r="11759" spans="1:31" hidden="1">
      <c r="A11759" s="157" t="s">
        <v>580</v>
      </c>
      <c r="P11759" s="157" t="s">
        <v>573</v>
      </c>
      <c r="U11759" s="163">
        <v>-2497.0100000000002</v>
      </c>
      <c r="X11759" s="157" t="s">
        <v>563</v>
      </c>
      <c r="AE11759" s="165" t="s">
        <v>347</v>
      </c>
    </row>
    <row r="11760" spans="1:31" hidden="1">
      <c r="A11760" s="157" t="s">
        <v>580</v>
      </c>
      <c r="P11760" s="157" t="s">
        <v>573</v>
      </c>
      <c r="U11760" s="163">
        <v>-13314.97</v>
      </c>
      <c r="X11760" s="157" t="s">
        <v>563</v>
      </c>
      <c r="AE11760" s="165" t="s">
        <v>343</v>
      </c>
    </row>
    <row r="11761" spans="1:31" hidden="1">
      <c r="A11761" s="157" t="s">
        <v>580</v>
      </c>
      <c r="P11761" s="157" t="s">
        <v>573</v>
      </c>
      <c r="U11761" s="163">
        <v>-6012.23</v>
      </c>
      <c r="X11761" s="157" t="s">
        <v>563</v>
      </c>
      <c r="AE11761" s="165" t="s">
        <v>346</v>
      </c>
    </row>
    <row r="11762" spans="1:31" hidden="1">
      <c r="A11762" s="157" t="s">
        <v>580</v>
      </c>
      <c r="P11762" s="157" t="s">
        <v>573</v>
      </c>
      <c r="U11762" s="163">
        <v>-35614.410000000003</v>
      </c>
      <c r="X11762" s="157" t="s">
        <v>563</v>
      </c>
      <c r="AE11762" s="165" t="s">
        <v>350</v>
      </c>
    </row>
    <row r="11763" spans="1:31" hidden="1">
      <c r="A11763" s="157" t="s">
        <v>580</v>
      </c>
      <c r="P11763" s="157" t="s">
        <v>573</v>
      </c>
      <c r="U11763" s="163">
        <v>0</v>
      </c>
      <c r="X11763" s="157" t="s">
        <v>563</v>
      </c>
      <c r="AE11763" s="165" t="s">
        <v>227</v>
      </c>
    </row>
    <row r="11764" spans="1:31" hidden="1">
      <c r="A11764" s="157" t="s">
        <v>580</v>
      </c>
      <c r="P11764" s="157" t="s">
        <v>573</v>
      </c>
      <c r="U11764" s="163">
        <v>0</v>
      </c>
      <c r="X11764" s="157" t="s">
        <v>563</v>
      </c>
      <c r="AE11764" s="165" t="s">
        <v>236</v>
      </c>
    </row>
    <row r="11765" spans="1:31" hidden="1">
      <c r="A11765" s="157" t="s">
        <v>580</v>
      </c>
      <c r="P11765" s="157" t="s">
        <v>573</v>
      </c>
      <c r="U11765" s="163">
        <v>0</v>
      </c>
      <c r="X11765" s="157" t="s">
        <v>563</v>
      </c>
      <c r="AE11765" s="165" t="s">
        <v>292</v>
      </c>
    </row>
    <row r="11766" spans="1:31" hidden="1">
      <c r="A11766" s="157" t="s">
        <v>580</v>
      </c>
      <c r="P11766" s="157" t="s">
        <v>573</v>
      </c>
      <c r="U11766" s="163">
        <v>0</v>
      </c>
      <c r="X11766" s="157" t="s">
        <v>563</v>
      </c>
      <c r="AE11766" s="165" t="s">
        <v>299</v>
      </c>
    </row>
    <row r="11767" spans="1:31" hidden="1">
      <c r="A11767" s="157" t="s">
        <v>580</v>
      </c>
      <c r="P11767" s="157" t="s">
        <v>573</v>
      </c>
      <c r="U11767" s="163">
        <v>0</v>
      </c>
      <c r="X11767" s="157" t="s">
        <v>563</v>
      </c>
      <c r="AE11767" s="165" t="s">
        <v>348</v>
      </c>
    </row>
    <row r="11768" spans="1:31" hidden="1">
      <c r="A11768" s="157" t="s">
        <v>580</v>
      </c>
      <c r="P11768" s="157" t="s">
        <v>573</v>
      </c>
      <c r="U11768" s="163">
        <v>0</v>
      </c>
      <c r="X11768" s="157" t="s">
        <v>563</v>
      </c>
      <c r="AE11768" s="165" t="s">
        <v>535</v>
      </c>
    </row>
    <row r="11769" spans="1:31" hidden="1">
      <c r="A11769" s="157" t="s">
        <v>580</v>
      </c>
      <c r="P11769" s="157" t="s">
        <v>573</v>
      </c>
      <c r="U11769" s="163">
        <v>0</v>
      </c>
      <c r="X11769" s="157" t="s">
        <v>563</v>
      </c>
      <c r="AE11769" s="165" t="s">
        <v>534</v>
      </c>
    </row>
    <row r="11770" spans="1:31" hidden="1">
      <c r="A11770" s="157" t="s">
        <v>580</v>
      </c>
      <c r="P11770" s="157" t="s">
        <v>573</v>
      </c>
      <c r="U11770" s="163">
        <v>-70788.13</v>
      </c>
      <c r="X11770" s="157" t="s">
        <v>563</v>
      </c>
      <c r="AE11770" s="165" t="s">
        <v>316</v>
      </c>
    </row>
    <row r="11771" spans="1:31" hidden="1">
      <c r="A11771" s="157" t="s">
        <v>580</v>
      </c>
      <c r="P11771" s="157" t="s">
        <v>573</v>
      </c>
      <c r="U11771" s="163">
        <v>-13000.56</v>
      </c>
      <c r="X11771" s="157" t="s">
        <v>563</v>
      </c>
      <c r="AE11771" s="165" t="s">
        <v>333</v>
      </c>
    </row>
    <row r="11772" spans="1:31" hidden="1">
      <c r="A11772" s="157" t="s">
        <v>580</v>
      </c>
      <c r="P11772" s="157" t="s">
        <v>573</v>
      </c>
      <c r="U11772" s="163">
        <v>-30418.6</v>
      </c>
      <c r="X11772" s="157" t="s">
        <v>563</v>
      </c>
      <c r="AE11772" s="165" t="s">
        <v>394</v>
      </c>
    </row>
    <row r="11773" spans="1:31" hidden="1">
      <c r="A11773" s="157" t="s">
        <v>580</v>
      </c>
      <c r="P11773" s="157" t="s">
        <v>573</v>
      </c>
      <c r="U11773" s="163">
        <v>-363085.80952191085</v>
      </c>
      <c r="X11773" s="157" t="s">
        <v>563</v>
      </c>
      <c r="AE11773" s="165" t="s">
        <v>315</v>
      </c>
    </row>
    <row r="11774" spans="1:31" hidden="1">
      <c r="A11774" s="157" t="s">
        <v>580</v>
      </c>
      <c r="P11774" s="157" t="s">
        <v>573</v>
      </c>
      <c r="U11774" s="163">
        <v>0</v>
      </c>
      <c r="X11774" s="157" t="s">
        <v>563</v>
      </c>
      <c r="AE11774" s="165" t="s">
        <v>320</v>
      </c>
    </row>
    <row r="11775" spans="1:31" hidden="1">
      <c r="A11775" s="157" t="s">
        <v>580</v>
      </c>
      <c r="P11775" s="157" t="s">
        <v>573</v>
      </c>
      <c r="U11775" s="163">
        <v>0</v>
      </c>
      <c r="X11775" s="157" t="s">
        <v>563</v>
      </c>
      <c r="AE11775" s="165" t="s">
        <v>321</v>
      </c>
    </row>
    <row r="11776" spans="1:31" hidden="1">
      <c r="A11776" s="157" t="s">
        <v>580</v>
      </c>
      <c r="P11776" s="157" t="s">
        <v>573</v>
      </c>
      <c r="U11776" s="163">
        <v>0</v>
      </c>
      <c r="X11776" s="157" t="s">
        <v>563</v>
      </c>
      <c r="AE11776" s="165" t="s">
        <v>322</v>
      </c>
    </row>
    <row r="11777" spans="1:31" hidden="1">
      <c r="A11777" s="157" t="s">
        <v>580</v>
      </c>
      <c r="P11777" s="157" t="s">
        <v>573</v>
      </c>
      <c r="U11777" s="163">
        <v>0</v>
      </c>
      <c r="X11777" s="157" t="s">
        <v>563</v>
      </c>
      <c r="AE11777" s="165" t="s">
        <v>317</v>
      </c>
    </row>
    <row r="11778" spans="1:31" hidden="1">
      <c r="A11778" s="157" t="s">
        <v>580</v>
      </c>
      <c r="P11778" s="157" t="s">
        <v>573</v>
      </c>
      <c r="U11778" s="163">
        <v>0</v>
      </c>
      <c r="X11778" s="157" t="s">
        <v>563</v>
      </c>
      <c r="AE11778" s="165" t="s">
        <v>324</v>
      </c>
    </row>
    <row r="11779" spans="1:31" hidden="1">
      <c r="A11779" s="157" t="s">
        <v>580</v>
      </c>
      <c r="P11779" s="157" t="s">
        <v>573</v>
      </c>
      <c r="U11779" s="163">
        <v>0</v>
      </c>
      <c r="X11779" s="157" t="s">
        <v>563</v>
      </c>
      <c r="AE11779" s="165" t="s">
        <v>323</v>
      </c>
    </row>
    <row r="11780" spans="1:31" hidden="1">
      <c r="A11780" s="157" t="s">
        <v>580</v>
      </c>
      <c r="P11780" s="157" t="s">
        <v>573</v>
      </c>
      <c r="U11780" s="163">
        <v>0</v>
      </c>
      <c r="X11780" s="157" t="s">
        <v>563</v>
      </c>
      <c r="AE11780" s="165" t="s">
        <v>510</v>
      </c>
    </row>
    <row r="11781" spans="1:31" hidden="1">
      <c r="A11781" s="157" t="s">
        <v>580</v>
      </c>
      <c r="P11781" s="157" t="s">
        <v>573</v>
      </c>
      <c r="U11781" s="163">
        <v>0</v>
      </c>
      <c r="X11781" s="157" t="s">
        <v>563</v>
      </c>
      <c r="AE11781" s="165" t="s">
        <v>584</v>
      </c>
    </row>
    <row r="11782" spans="1:31" hidden="1">
      <c r="A11782" s="157" t="s">
        <v>580</v>
      </c>
      <c r="P11782" s="157" t="s">
        <v>573</v>
      </c>
      <c r="U11782" s="163">
        <v>0</v>
      </c>
      <c r="X11782" s="157" t="s">
        <v>563</v>
      </c>
      <c r="AE11782" s="165" t="s">
        <v>597</v>
      </c>
    </row>
    <row r="11783" spans="1:31" hidden="1">
      <c r="A11783" s="157" t="s">
        <v>580</v>
      </c>
      <c r="P11783" s="157" t="s">
        <v>573</v>
      </c>
      <c r="U11783" s="163">
        <v>0</v>
      </c>
      <c r="X11783" s="157" t="s">
        <v>563</v>
      </c>
      <c r="AE11783" s="165" t="s">
        <v>502</v>
      </c>
    </row>
    <row r="11784" spans="1:31" hidden="1">
      <c r="A11784" s="157" t="s">
        <v>580</v>
      </c>
      <c r="P11784" s="157" t="s">
        <v>573</v>
      </c>
      <c r="U11784" s="163">
        <v>0</v>
      </c>
      <c r="X11784" s="157" t="s">
        <v>563</v>
      </c>
      <c r="AE11784" s="165" t="s">
        <v>497</v>
      </c>
    </row>
    <row r="11785" spans="1:31" hidden="1">
      <c r="A11785" s="157" t="s">
        <v>580</v>
      </c>
      <c r="P11785" s="157" t="s">
        <v>573</v>
      </c>
      <c r="U11785" s="163">
        <v>0</v>
      </c>
      <c r="X11785" s="157" t="s">
        <v>563</v>
      </c>
      <c r="AE11785" s="165" t="s">
        <v>519</v>
      </c>
    </row>
    <row r="11786" spans="1:31" hidden="1">
      <c r="A11786" s="157" t="s">
        <v>580</v>
      </c>
      <c r="P11786" s="157" t="s">
        <v>573</v>
      </c>
      <c r="U11786" s="163">
        <v>-3989.86</v>
      </c>
      <c r="X11786" s="157" t="s">
        <v>563</v>
      </c>
      <c r="AE11786" s="165" t="s">
        <v>338</v>
      </c>
    </row>
    <row r="11787" spans="1:31" hidden="1">
      <c r="A11787" s="157" t="s">
        <v>580</v>
      </c>
      <c r="P11787" s="157" t="s">
        <v>573</v>
      </c>
      <c r="U11787" s="163">
        <v>0</v>
      </c>
      <c r="X11787" s="157" t="s">
        <v>563</v>
      </c>
      <c r="AE11787" s="165" t="s">
        <v>486</v>
      </c>
    </row>
    <row r="11788" spans="1:31" hidden="1">
      <c r="A11788" s="157" t="s">
        <v>580</v>
      </c>
      <c r="P11788" s="157" t="s">
        <v>573</v>
      </c>
      <c r="U11788" s="163">
        <v>0</v>
      </c>
      <c r="X11788" s="157" t="s">
        <v>563</v>
      </c>
      <c r="AE11788" s="165" t="s">
        <v>498</v>
      </c>
    </row>
    <row r="11789" spans="1:31" hidden="1">
      <c r="A11789" s="157" t="s">
        <v>580</v>
      </c>
      <c r="P11789" s="157" t="s">
        <v>573</v>
      </c>
      <c r="U11789" s="163">
        <v>-4170.16</v>
      </c>
      <c r="X11789" s="157" t="s">
        <v>563</v>
      </c>
      <c r="AE11789" s="165" t="s">
        <v>337</v>
      </c>
    </row>
    <row r="11790" spans="1:31" hidden="1">
      <c r="A11790" s="157" t="s">
        <v>580</v>
      </c>
      <c r="P11790" s="157" t="s">
        <v>573</v>
      </c>
      <c r="U11790" s="163">
        <v>0</v>
      </c>
      <c r="X11790" s="157" t="s">
        <v>563</v>
      </c>
      <c r="AE11790" s="165" t="s">
        <v>489</v>
      </c>
    </row>
    <row r="11791" spans="1:31" hidden="1">
      <c r="A11791" s="157" t="s">
        <v>580</v>
      </c>
      <c r="P11791" s="157" t="s">
        <v>573</v>
      </c>
      <c r="U11791" s="163">
        <v>0</v>
      </c>
      <c r="X11791" s="157" t="s">
        <v>563</v>
      </c>
      <c r="AE11791" s="165" t="s">
        <v>515</v>
      </c>
    </row>
    <row r="11792" spans="1:31" hidden="1">
      <c r="A11792" s="157" t="s">
        <v>580</v>
      </c>
      <c r="P11792" s="157" t="s">
        <v>573</v>
      </c>
      <c r="U11792" s="163">
        <v>0</v>
      </c>
      <c r="X11792" s="157" t="s">
        <v>563</v>
      </c>
      <c r="AE11792" s="165" t="s">
        <v>518</v>
      </c>
    </row>
    <row r="11793" spans="1:31" hidden="1">
      <c r="A11793" s="157" t="s">
        <v>580</v>
      </c>
      <c r="P11793" s="157" t="s">
        <v>573</v>
      </c>
      <c r="U11793" s="163">
        <v>0</v>
      </c>
      <c r="X11793" s="157" t="s">
        <v>563</v>
      </c>
      <c r="AE11793" s="165" t="s">
        <v>488</v>
      </c>
    </row>
    <row r="11794" spans="1:31" hidden="1">
      <c r="A11794" s="157" t="s">
        <v>580</v>
      </c>
      <c r="P11794" s="157" t="s">
        <v>573</v>
      </c>
      <c r="U11794" s="163">
        <v>0</v>
      </c>
      <c r="X11794" s="157" t="s">
        <v>563</v>
      </c>
      <c r="AE11794" s="165" t="s">
        <v>376</v>
      </c>
    </row>
    <row r="11795" spans="1:31" hidden="1">
      <c r="A11795" s="157" t="s">
        <v>580</v>
      </c>
      <c r="P11795" s="157" t="s">
        <v>573</v>
      </c>
      <c r="U11795" s="163">
        <v>0</v>
      </c>
      <c r="X11795" s="157" t="s">
        <v>563</v>
      </c>
      <c r="AE11795" s="165" t="s">
        <v>377</v>
      </c>
    </row>
    <row r="11796" spans="1:31" hidden="1">
      <c r="A11796" s="157" t="s">
        <v>580</v>
      </c>
      <c r="P11796" s="157" t="s">
        <v>573</v>
      </c>
      <c r="U11796" s="163">
        <v>0</v>
      </c>
      <c r="X11796" s="157" t="s">
        <v>563</v>
      </c>
      <c r="AE11796" s="165" t="s">
        <v>600</v>
      </c>
    </row>
    <row r="11797" spans="1:31" hidden="1">
      <c r="A11797" s="157" t="s">
        <v>580</v>
      </c>
      <c r="P11797" s="157" t="s">
        <v>573</v>
      </c>
      <c r="U11797" s="163">
        <v>0</v>
      </c>
      <c r="X11797" s="157" t="s">
        <v>563</v>
      </c>
      <c r="AE11797" s="165" t="s">
        <v>500</v>
      </c>
    </row>
    <row r="11798" spans="1:31" hidden="1">
      <c r="A11798" s="157" t="s">
        <v>580</v>
      </c>
      <c r="P11798" s="157" t="s">
        <v>573</v>
      </c>
      <c r="U11798" s="163">
        <v>0</v>
      </c>
      <c r="X11798" s="157" t="s">
        <v>563</v>
      </c>
      <c r="AE11798" s="165" t="s">
        <v>503</v>
      </c>
    </row>
    <row r="11799" spans="1:31" hidden="1">
      <c r="A11799" s="157" t="s">
        <v>580</v>
      </c>
      <c r="P11799" s="157" t="s">
        <v>573</v>
      </c>
      <c r="U11799" s="163">
        <v>0</v>
      </c>
      <c r="X11799" s="157" t="s">
        <v>563</v>
      </c>
      <c r="AE11799" s="165" t="s">
        <v>582</v>
      </c>
    </row>
    <row r="11800" spans="1:31" hidden="1">
      <c r="A11800" s="157" t="s">
        <v>580</v>
      </c>
      <c r="P11800" s="157" t="s">
        <v>573</v>
      </c>
      <c r="U11800" s="163">
        <v>0</v>
      </c>
      <c r="X11800" s="157" t="s">
        <v>563</v>
      </c>
      <c r="AE11800" s="165" t="s">
        <v>520</v>
      </c>
    </row>
    <row r="11801" spans="1:31" hidden="1">
      <c r="A11801" s="157" t="s">
        <v>580</v>
      </c>
      <c r="P11801" s="157" t="s">
        <v>573</v>
      </c>
      <c r="U11801" s="163">
        <v>0</v>
      </c>
      <c r="X11801" s="157" t="s">
        <v>563</v>
      </c>
      <c r="AE11801" s="165" t="s">
        <v>494</v>
      </c>
    </row>
    <row r="11802" spans="1:31" hidden="1">
      <c r="A11802" s="157" t="s">
        <v>580</v>
      </c>
      <c r="P11802" s="157" t="s">
        <v>573</v>
      </c>
      <c r="U11802" s="163">
        <v>0</v>
      </c>
      <c r="X11802" s="157" t="s">
        <v>563</v>
      </c>
      <c r="AE11802" s="165" t="s">
        <v>517</v>
      </c>
    </row>
    <row r="11803" spans="1:31" hidden="1">
      <c r="A11803" s="157" t="s">
        <v>580</v>
      </c>
      <c r="P11803" s="157" t="s">
        <v>573</v>
      </c>
      <c r="U11803" s="163">
        <v>0</v>
      </c>
      <c r="X11803" s="157" t="s">
        <v>563</v>
      </c>
      <c r="AE11803" s="165" t="s">
        <v>493</v>
      </c>
    </row>
    <row r="11804" spans="1:31" hidden="1">
      <c r="A11804" s="157" t="s">
        <v>580</v>
      </c>
      <c r="P11804" s="157" t="s">
        <v>573</v>
      </c>
      <c r="U11804" s="163">
        <v>0</v>
      </c>
      <c r="X11804" s="157" t="s">
        <v>563</v>
      </c>
      <c r="AE11804" s="165" t="s">
        <v>581</v>
      </c>
    </row>
    <row r="11805" spans="1:31" hidden="1">
      <c r="A11805" s="157" t="s">
        <v>580</v>
      </c>
      <c r="P11805" s="157" t="s">
        <v>573</v>
      </c>
      <c r="U11805" s="163">
        <v>-7876.7893619743936</v>
      </c>
      <c r="X11805" s="157" t="s">
        <v>563</v>
      </c>
      <c r="AE11805" s="165" t="s">
        <v>309</v>
      </c>
    </row>
    <row r="11806" spans="1:31" hidden="1">
      <c r="A11806" s="157" t="s">
        <v>580</v>
      </c>
      <c r="P11806" s="157" t="s">
        <v>573</v>
      </c>
      <c r="U11806" s="163">
        <v>0</v>
      </c>
      <c r="X11806" s="157" t="s">
        <v>563</v>
      </c>
      <c r="AE11806" s="165" t="s">
        <v>496</v>
      </c>
    </row>
    <row r="11807" spans="1:31" hidden="1">
      <c r="A11807" s="157" t="s">
        <v>580</v>
      </c>
      <c r="P11807" s="157" t="s">
        <v>573</v>
      </c>
      <c r="U11807" s="163">
        <v>0</v>
      </c>
      <c r="X11807" s="157" t="s">
        <v>563</v>
      </c>
      <c r="AE11807" s="165" t="s">
        <v>516</v>
      </c>
    </row>
    <row r="11808" spans="1:31" hidden="1">
      <c r="A11808" s="157" t="s">
        <v>580</v>
      </c>
      <c r="P11808" s="157" t="s">
        <v>573</v>
      </c>
      <c r="U11808" s="163">
        <v>0</v>
      </c>
      <c r="X11808" s="157" t="s">
        <v>563</v>
      </c>
      <c r="AE11808" s="165" t="s">
        <v>601</v>
      </c>
    </row>
    <row r="11809" spans="1:31" hidden="1">
      <c r="A11809" s="157" t="s">
        <v>580</v>
      </c>
      <c r="P11809" s="157" t="s">
        <v>573</v>
      </c>
      <c r="U11809" s="163">
        <v>0</v>
      </c>
      <c r="X11809" s="157" t="s">
        <v>563</v>
      </c>
      <c r="AE11809" s="165" t="s">
        <v>514</v>
      </c>
    </row>
    <row r="11810" spans="1:31" hidden="1">
      <c r="A11810" s="157" t="s">
        <v>580</v>
      </c>
      <c r="P11810" s="157" t="s">
        <v>573</v>
      </c>
      <c r="U11810" s="163">
        <v>0</v>
      </c>
      <c r="X11810" s="157" t="s">
        <v>563</v>
      </c>
      <c r="AE11810" s="165" t="s">
        <v>513</v>
      </c>
    </row>
    <row r="11811" spans="1:31" hidden="1">
      <c r="A11811" s="157" t="s">
        <v>580</v>
      </c>
      <c r="P11811" s="157" t="s">
        <v>573</v>
      </c>
      <c r="U11811" s="163">
        <v>0</v>
      </c>
      <c r="X11811" s="157" t="s">
        <v>563</v>
      </c>
      <c r="AE11811" s="165" t="s">
        <v>400</v>
      </c>
    </row>
    <row r="11812" spans="1:31" hidden="1">
      <c r="A11812" s="157" t="s">
        <v>580</v>
      </c>
      <c r="P11812" s="157" t="s">
        <v>573</v>
      </c>
      <c r="U11812" s="163">
        <v>0</v>
      </c>
      <c r="X11812" s="157" t="s">
        <v>563</v>
      </c>
      <c r="AE11812" s="165" t="s">
        <v>602</v>
      </c>
    </row>
    <row r="11813" spans="1:31" hidden="1">
      <c r="A11813" s="157" t="s">
        <v>580</v>
      </c>
      <c r="P11813" s="157" t="s">
        <v>573</v>
      </c>
      <c r="U11813" s="163">
        <v>0</v>
      </c>
      <c r="X11813" s="157" t="s">
        <v>563</v>
      </c>
      <c r="AE11813" s="165" t="s">
        <v>603</v>
      </c>
    </row>
    <row r="11814" spans="1:31" hidden="1">
      <c r="A11814" s="157" t="s">
        <v>580</v>
      </c>
      <c r="P11814" s="157" t="s">
        <v>573</v>
      </c>
      <c r="U11814" s="163">
        <v>0</v>
      </c>
      <c r="X11814" s="157" t="s">
        <v>563</v>
      </c>
      <c r="AE11814" s="165" t="s">
        <v>491</v>
      </c>
    </row>
    <row r="11815" spans="1:31" hidden="1">
      <c r="A11815" s="157" t="s">
        <v>580</v>
      </c>
      <c r="P11815" s="157" t="s">
        <v>573</v>
      </c>
      <c r="U11815" s="163">
        <v>0</v>
      </c>
      <c r="X11815" s="157" t="s">
        <v>563</v>
      </c>
      <c r="AE11815" s="165" t="s">
        <v>495</v>
      </c>
    </row>
    <row r="11816" spans="1:31" hidden="1">
      <c r="A11816" s="157" t="s">
        <v>580</v>
      </c>
      <c r="P11816" s="157" t="s">
        <v>573</v>
      </c>
      <c r="U11816" s="163">
        <v>-6409.65</v>
      </c>
      <c r="X11816" s="157" t="s">
        <v>563</v>
      </c>
      <c r="AE11816" s="165" t="s">
        <v>460</v>
      </c>
    </row>
    <row r="11817" spans="1:31" hidden="1">
      <c r="A11817" s="157" t="s">
        <v>580</v>
      </c>
      <c r="P11817" s="157" t="s">
        <v>573</v>
      </c>
      <c r="U11817" s="163">
        <v>0</v>
      </c>
      <c r="X11817" s="157" t="s">
        <v>563</v>
      </c>
      <c r="AE11817" s="165" t="s">
        <v>355</v>
      </c>
    </row>
    <row r="11818" spans="1:31" hidden="1">
      <c r="A11818" s="157" t="s">
        <v>580</v>
      </c>
      <c r="P11818" s="157" t="s">
        <v>573</v>
      </c>
      <c r="U11818" s="163">
        <v>0</v>
      </c>
      <c r="X11818" s="157" t="s">
        <v>563</v>
      </c>
      <c r="AE11818" s="165" t="s">
        <v>501</v>
      </c>
    </row>
    <row r="11819" spans="1:31" hidden="1">
      <c r="A11819" s="157" t="s">
        <v>580</v>
      </c>
      <c r="P11819" s="157" t="s">
        <v>573</v>
      </c>
      <c r="U11819" s="163">
        <v>0</v>
      </c>
      <c r="X11819" s="157" t="s">
        <v>563</v>
      </c>
      <c r="AE11819" s="165" t="s">
        <v>511</v>
      </c>
    </row>
    <row r="11820" spans="1:31" hidden="1">
      <c r="A11820" s="157" t="s">
        <v>580</v>
      </c>
      <c r="P11820" s="157" t="s">
        <v>573</v>
      </c>
      <c r="U11820" s="163">
        <v>0</v>
      </c>
      <c r="X11820" s="157" t="s">
        <v>563</v>
      </c>
      <c r="AE11820" s="165" t="s">
        <v>490</v>
      </c>
    </row>
    <row r="11821" spans="1:31" hidden="1">
      <c r="A11821" s="157" t="s">
        <v>580</v>
      </c>
      <c r="P11821" s="157" t="s">
        <v>573</v>
      </c>
      <c r="U11821" s="163">
        <v>0</v>
      </c>
      <c r="X11821" s="157" t="s">
        <v>563</v>
      </c>
      <c r="AE11821" s="165" t="s">
        <v>512</v>
      </c>
    </row>
    <row r="11822" spans="1:31" hidden="1">
      <c r="A11822" s="157" t="s">
        <v>580</v>
      </c>
      <c r="P11822" s="157" t="s">
        <v>573</v>
      </c>
      <c r="U11822" s="163">
        <v>0</v>
      </c>
      <c r="X11822" s="157" t="s">
        <v>563</v>
      </c>
      <c r="AE11822" s="165" t="s">
        <v>468</v>
      </c>
    </row>
    <row r="11823" spans="1:31" hidden="1">
      <c r="A11823" s="157" t="s">
        <v>580</v>
      </c>
      <c r="P11823" s="157" t="s">
        <v>573</v>
      </c>
      <c r="U11823" s="163">
        <v>0</v>
      </c>
      <c r="X11823" s="157" t="s">
        <v>563</v>
      </c>
      <c r="AE11823" s="165" t="s">
        <v>217</v>
      </c>
    </row>
    <row r="11824" spans="1:31" hidden="1">
      <c r="A11824" s="157" t="s">
        <v>580</v>
      </c>
      <c r="P11824" s="157" t="s">
        <v>573</v>
      </c>
      <c r="U11824" s="163">
        <v>0</v>
      </c>
      <c r="X11824" s="157" t="s">
        <v>563</v>
      </c>
      <c r="AE11824" s="165" t="s">
        <v>542</v>
      </c>
    </row>
    <row r="11825" spans="1:31" hidden="1">
      <c r="A11825" s="157" t="s">
        <v>580</v>
      </c>
      <c r="P11825" s="157" t="s">
        <v>573</v>
      </c>
      <c r="U11825" s="163">
        <v>0</v>
      </c>
      <c r="X11825" s="157" t="s">
        <v>563</v>
      </c>
      <c r="AE11825" s="165" t="s">
        <v>550</v>
      </c>
    </row>
    <row r="11826" spans="1:31" hidden="1">
      <c r="A11826" s="157" t="s">
        <v>580</v>
      </c>
      <c r="P11826" s="157" t="s">
        <v>573</v>
      </c>
      <c r="U11826" s="163">
        <v>0</v>
      </c>
      <c r="X11826" s="157" t="s">
        <v>563</v>
      </c>
      <c r="AE11826" s="165" t="s">
        <v>294</v>
      </c>
    </row>
    <row r="11827" spans="1:31" hidden="1">
      <c r="A11827" s="157" t="s">
        <v>580</v>
      </c>
      <c r="P11827" s="157" t="s">
        <v>573</v>
      </c>
      <c r="U11827" s="163">
        <v>0</v>
      </c>
      <c r="X11827" s="157" t="s">
        <v>563</v>
      </c>
      <c r="AE11827" s="165" t="s">
        <v>543</v>
      </c>
    </row>
    <row r="11828" spans="1:31" hidden="1">
      <c r="A11828" s="157" t="s">
        <v>580</v>
      </c>
      <c r="P11828" s="157" t="s">
        <v>573</v>
      </c>
      <c r="U11828" s="163">
        <v>0</v>
      </c>
      <c r="X11828" s="157" t="s">
        <v>563</v>
      </c>
      <c r="AE11828" s="165" t="s">
        <v>378</v>
      </c>
    </row>
    <row r="11829" spans="1:31" hidden="1">
      <c r="A11829" s="157" t="s">
        <v>580</v>
      </c>
      <c r="P11829" s="157" t="s">
        <v>573</v>
      </c>
      <c r="U11829" s="163">
        <v>0</v>
      </c>
      <c r="X11829" s="157" t="s">
        <v>563</v>
      </c>
      <c r="AE11829" s="165" t="s">
        <v>464</v>
      </c>
    </row>
    <row r="11830" spans="1:31" hidden="1">
      <c r="A11830" s="157" t="s">
        <v>580</v>
      </c>
      <c r="P11830" s="157" t="s">
        <v>573</v>
      </c>
      <c r="U11830" s="163">
        <v>0</v>
      </c>
      <c r="X11830" s="157" t="s">
        <v>563</v>
      </c>
      <c r="AE11830" s="165" t="s">
        <v>465</v>
      </c>
    </row>
    <row r="11831" spans="1:31" hidden="1">
      <c r="A11831" s="157" t="s">
        <v>580</v>
      </c>
      <c r="P11831" s="157" t="s">
        <v>573</v>
      </c>
      <c r="U11831" s="163">
        <v>0</v>
      </c>
      <c r="X11831" s="157" t="s">
        <v>563</v>
      </c>
      <c r="AE11831" s="165" t="s">
        <v>466</v>
      </c>
    </row>
    <row r="11832" spans="1:31" hidden="1">
      <c r="A11832" s="157" t="s">
        <v>580</v>
      </c>
      <c r="P11832" s="157" t="s">
        <v>573</v>
      </c>
      <c r="U11832" s="163">
        <v>0</v>
      </c>
      <c r="X11832" s="157" t="s">
        <v>563</v>
      </c>
      <c r="AE11832" s="165" t="s">
        <v>467</v>
      </c>
    </row>
    <row r="11833" spans="1:31" hidden="1">
      <c r="A11833" s="157" t="s">
        <v>580</v>
      </c>
      <c r="P11833" s="157" t="s">
        <v>573</v>
      </c>
      <c r="U11833" s="163">
        <v>0</v>
      </c>
      <c r="X11833" s="157" t="s">
        <v>563</v>
      </c>
      <c r="AE11833" s="165" t="s">
        <v>401</v>
      </c>
    </row>
    <row r="11834" spans="1:31" hidden="1">
      <c r="A11834" s="157" t="s">
        <v>580</v>
      </c>
      <c r="P11834" s="157" t="s">
        <v>573</v>
      </c>
      <c r="U11834" s="163">
        <v>-23572.160000000025</v>
      </c>
      <c r="X11834" s="157" t="s">
        <v>563</v>
      </c>
      <c r="AE11834" s="165" t="s">
        <v>547</v>
      </c>
    </row>
    <row r="11835" spans="1:31" hidden="1">
      <c r="A11835" s="157" t="s">
        <v>580</v>
      </c>
      <c r="P11835" s="157" t="s">
        <v>573</v>
      </c>
      <c r="U11835" s="163">
        <v>-910412.20154015301</v>
      </c>
      <c r="X11835" s="157" t="s">
        <v>563</v>
      </c>
      <c r="AE11835" s="165" t="s">
        <v>470</v>
      </c>
    </row>
    <row r="11836" spans="1:31" hidden="1">
      <c r="A11836" s="157" t="s">
        <v>580</v>
      </c>
      <c r="P11836" s="157" t="s">
        <v>573</v>
      </c>
      <c r="U11836" s="163">
        <v>0</v>
      </c>
      <c r="X11836" s="157" t="s">
        <v>563</v>
      </c>
      <c r="AE11836" s="165" t="s">
        <v>472</v>
      </c>
    </row>
    <row r="11837" spans="1:31" hidden="1">
      <c r="A11837" s="157" t="s">
        <v>580</v>
      </c>
      <c r="P11837" s="157" t="s">
        <v>573</v>
      </c>
      <c r="U11837" s="163">
        <v>0</v>
      </c>
      <c r="X11837" s="157" t="s">
        <v>563</v>
      </c>
      <c r="AE11837" s="165" t="s">
        <v>462</v>
      </c>
    </row>
    <row r="11838" spans="1:31" hidden="1">
      <c r="A11838" s="157" t="s">
        <v>580</v>
      </c>
      <c r="P11838" s="157" t="s">
        <v>573</v>
      </c>
      <c r="U11838" s="163">
        <v>0</v>
      </c>
      <c r="X11838" s="157" t="s">
        <v>563</v>
      </c>
      <c r="AE11838" s="165" t="s">
        <v>473</v>
      </c>
    </row>
    <row r="11839" spans="1:31" hidden="1">
      <c r="A11839" s="157" t="s">
        <v>580</v>
      </c>
      <c r="P11839" s="157" t="s">
        <v>573</v>
      </c>
      <c r="U11839" s="163">
        <v>0</v>
      </c>
      <c r="X11839" s="157" t="s">
        <v>563</v>
      </c>
      <c r="AE11839" s="165" t="s">
        <v>479</v>
      </c>
    </row>
    <row r="11840" spans="1:31" hidden="1">
      <c r="A11840" s="157" t="s">
        <v>580</v>
      </c>
      <c r="P11840" s="157" t="s">
        <v>573</v>
      </c>
      <c r="U11840" s="163">
        <v>0</v>
      </c>
      <c r="X11840" s="157" t="s">
        <v>563</v>
      </c>
      <c r="AE11840" s="165" t="s">
        <v>475</v>
      </c>
    </row>
    <row r="11841" spans="1:31" hidden="1">
      <c r="A11841" s="157" t="s">
        <v>580</v>
      </c>
      <c r="P11841" s="157" t="s">
        <v>573</v>
      </c>
      <c r="U11841" s="163">
        <v>0</v>
      </c>
      <c r="X11841" s="157" t="s">
        <v>563</v>
      </c>
      <c r="AE11841" s="165" t="s">
        <v>476</v>
      </c>
    </row>
    <row r="11842" spans="1:31" hidden="1">
      <c r="A11842" s="157" t="s">
        <v>580</v>
      </c>
      <c r="P11842" s="157" t="s">
        <v>573</v>
      </c>
      <c r="U11842" s="163">
        <v>0</v>
      </c>
      <c r="X11842" s="157" t="s">
        <v>563</v>
      </c>
      <c r="AE11842" s="165" t="s">
        <v>474</v>
      </c>
    </row>
    <row r="11843" spans="1:31" hidden="1">
      <c r="A11843" s="157" t="s">
        <v>580</v>
      </c>
      <c r="P11843" s="157" t="s">
        <v>573</v>
      </c>
      <c r="U11843" s="163">
        <v>0</v>
      </c>
      <c r="X11843" s="157" t="s">
        <v>563</v>
      </c>
      <c r="AE11843" s="165" t="s">
        <v>482</v>
      </c>
    </row>
    <row r="11844" spans="1:31" hidden="1">
      <c r="A11844" s="157" t="s">
        <v>580</v>
      </c>
      <c r="P11844" s="157" t="s">
        <v>573</v>
      </c>
      <c r="U11844" s="163">
        <v>0</v>
      </c>
      <c r="X11844" s="157" t="s">
        <v>563</v>
      </c>
      <c r="AE11844" s="165" t="s">
        <v>478</v>
      </c>
    </row>
    <row r="11845" spans="1:31" hidden="1">
      <c r="A11845" s="157" t="s">
        <v>580</v>
      </c>
      <c r="P11845" s="157" t="s">
        <v>573</v>
      </c>
      <c r="U11845" s="163">
        <v>0</v>
      </c>
      <c r="X11845" s="157" t="s">
        <v>563</v>
      </c>
      <c r="AE11845" s="165" t="s">
        <v>485</v>
      </c>
    </row>
    <row r="11846" spans="1:31" hidden="1">
      <c r="A11846" s="157" t="s">
        <v>580</v>
      </c>
      <c r="P11846" s="157" t="s">
        <v>573</v>
      </c>
      <c r="U11846" s="163">
        <v>0</v>
      </c>
      <c r="X11846" s="157" t="s">
        <v>563</v>
      </c>
      <c r="AE11846" s="165" t="s">
        <v>483</v>
      </c>
    </row>
    <row r="11847" spans="1:31" hidden="1">
      <c r="A11847" s="157" t="s">
        <v>580</v>
      </c>
      <c r="P11847" s="157" t="s">
        <v>573</v>
      </c>
      <c r="U11847" s="163">
        <v>0</v>
      </c>
      <c r="X11847" s="157" t="s">
        <v>563</v>
      </c>
      <c r="AE11847" s="165" t="s">
        <v>484</v>
      </c>
    </row>
    <row r="11848" spans="1:31" hidden="1">
      <c r="A11848" s="157" t="s">
        <v>580</v>
      </c>
      <c r="P11848" s="157" t="s">
        <v>573</v>
      </c>
      <c r="U11848" s="163">
        <v>0</v>
      </c>
      <c r="X11848" s="157" t="s">
        <v>563</v>
      </c>
      <c r="AE11848" s="165" t="s">
        <v>477</v>
      </c>
    </row>
    <row r="11849" spans="1:31" hidden="1">
      <c r="A11849" s="157" t="s">
        <v>580</v>
      </c>
      <c r="P11849" s="157" t="s">
        <v>573</v>
      </c>
      <c r="U11849" s="163">
        <v>0</v>
      </c>
      <c r="X11849" s="157" t="s">
        <v>563</v>
      </c>
      <c r="AE11849" s="165" t="s">
        <v>482</v>
      </c>
    </row>
    <row r="11850" spans="1:31" hidden="1">
      <c r="A11850" s="157" t="s">
        <v>580</v>
      </c>
      <c r="P11850" s="157" t="s">
        <v>573</v>
      </c>
      <c r="U11850" s="163">
        <v>0</v>
      </c>
      <c r="X11850" s="157" t="s">
        <v>563</v>
      </c>
      <c r="AE11850" s="165" t="s">
        <v>480</v>
      </c>
    </row>
    <row r="11851" spans="1:31" hidden="1">
      <c r="A11851" s="157" t="s">
        <v>580</v>
      </c>
      <c r="P11851" s="157" t="s">
        <v>573</v>
      </c>
      <c r="U11851" s="163">
        <v>0</v>
      </c>
      <c r="X11851" s="157" t="s">
        <v>563</v>
      </c>
      <c r="AE11851" s="165" t="s">
        <v>481</v>
      </c>
    </row>
    <row r="11852" spans="1:31" hidden="1">
      <c r="A11852" s="157" t="s">
        <v>580</v>
      </c>
      <c r="P11852" s="157" t="s">
        <v>573</v>
      </c>
      <c r="U11852" s="163">
        <v>0</v>
      </c>
      <c r="X11852" s="157" t="s">
        <v>563</v>
      </c>
      <c r="AE11852" s="165" t="s">
        <v>469</v>
      </c>
    </row>
    <row r="11853" spans="1:31" hidden="1">
      <c r="A11853" s="157" t="s">
        <v>580</v>
      </c>
      <c r="P11853" s="157" t="s">
        <v>573</v>
      </c>
      <c r="U11853" s="163">
        <v>-23472.663103448271</v>
      </c>
      <c r="X11853" s="157" t="s">
        <v>185</v>
      </c>
      <c r="AE11853" s="165" t="s">
        <v>360</v>
      </c>
    </row>
    <row r="11854" spans="1:31" hidden="1">
      <c r="A11854" s="157" t="s">
        <v>580</v>
      </c>
      <c r="P11854" s="157" t="s">
        <v>573</v>
      </c>
      <c r="U11854" s="163">
        <v>0</v>
      </c>
      <c r="X11854" s="157" t="s">
        <v>185</v>
      </c>
      <c r="AE11854" s="165" t="s">
        <v>357</v>
      </c>
    </row>
    <row r="11855" spans="1:31" hidden="1">
      <c r="A11855" s="157" t="s">
        <v>580</v>
      </c>
      <c r="P11855" s="157" t="s">
        <v>573</v>
      </c>
      <c r="U11855" s="163">
        <v>0</v>
      </c>
      <c r="X11855" s="157" t="s">
        <v>185</v>
      </c>
      <c r="AE11855" s="165" t="s">
        <v>358</v>
      </c>
    </row>
    <row r="11856" spans="1:31" hidden="1">
      <c r="A11856" s="157" t="s">
        <v>580</v>
      </c>
      <c r="P11856" s="157" t="s">
        <v>573</v>
      </c>
      <c r="U11856" s="163">
        <v>0</v>
      </c>
      <c r="X11856" s="157" t="s">
        <v>185</v>
      </c>
      <c r="AE11856" s="165" t="s">
        <v>359</v>
      </c>
    </row>
    <row r="11857" spans="1:31" hidden="1">
      <c r="A11857" s="157" t="s">
        <v>580</v>
      </c>
      <c r="P11857" s="157" t="s">
        <v>573</v>
      </c>
      <c r="U11857" s="163">
        <v>0</v>
      </c>
      <c r="X11857" s="157" t="s">
        <v>185</v>
      </c>
      <c r="AE11857" s="165" t="s">
        <v>363</v>
      </c>
    </row>
    <row r="11858" spans="1:31" hidden="1">
      <c r="A11858" s="157" t="s">
        <v>580</v>
      </c>
      <c r="P11858" s="157" t="s">
        <v>573</v>
      </c>
      <c r="U11858" s="163">
        <v>0</v>
      </c>
      <c r="X11858" s="157" t="s">
        <v>185</v>
      </c>
      <c r="AE11858" s="165" t="s">
        <v>364</v>
      </c>
    </row>
    <row r="11859" spans="1:31" hidden="1">
      <c r="A11859" s="157" t="s">
        <v>580</v>
      </c>
      <c r="P11859" s="157" t="s">
        <v>573</v>
      </c>
      <c r="U11859" s="163">
        <v>0</v>
      </c>
      <c r="X11859" s="157" t="s">
        <v>185</v>
      </c>
      <c r="AE11859" s="165" t="s">
        <v>362</v>
      </c>
    </row>
    <row r="11860" spans="1:31" hidden="1">
      <c r="A11860" s="157" t="s">
        <v>580</v>
      </c>
      <c r="P11860" s="157" t="s">
        <v>573</v>
      </c>
      <c r="U11860" s="163">
        <v>0</v>
      </c>
      <c r="X11860" s="157" t="s">
        <v>185</v>
      </c>
      <c r="AE11860" s="165" t="s">
        <v>361</v>
      </c>
    </row>
    <row r="11861" spans="1:31" hidden="1">
      <c r="A11861" s="157" t="s">
        <v>580</v>
      </c>
      <c r="P11861" s="157" t="s">
        <v>573</v>
      </c>
      <c r="U11861" s="163">
        <v>0</v>
      </c>
      <c r="X11861" s="157" t="s">
        <v>185</v>
      </c>
      <c r="AE11861" s="165" t="s">
        <v>382</v>
      </c>
    </row>
    <row r="11862" spans="1:31" hidden="1">
      <c r="A11862" s="157" t="s">
        <v>580</v>
      </c>
      <c r="P11862" s="157" t="s">
        <v>573</v>
      </c>
      <c r="U11862" s="163">
        <v>0</v>
      </c>
      <c r="X11862" s="157" t="s">
        <v>185</v>
      </c>
      <c r="AE11862" s="165" t="s">
        <v>386</v>
      </c>
    </row>
    <row r="11863" spans="1:31" hidden="1">
      <c r="A11863" s="157" t="s">
        <v>580</v>
      </c>
      <c r="P11863" s="157" t="s">
        <v>573</v>
      </c>
      <c r="U11863" s="163">
        <v>0</v>
      </c>
      <c r="X11863" s="157" t="s">
        <v>185</v>
      </c>
      <c r="AE11863" s="165" t="s">
        <v>388</v>
      </c>
    </row>
    <row r="11864" spans="1:31" hidden="1">
      <c r="A11864" s="157" t="s">
        <v>580</v>
      </c>
      <c r="P11864" s="157" t="s">
        <v>573</v>
      </c>
      <c r="U11864" s="163">
        <v>0</v>
      </c>
      <c r="X11864" s="157" t="s">
        <v>185</v>
      </c>
      <c r="AE11864" s="165" t="s">
        <v>389</v>
      </c>
    </row>
    <row r="11865" spans="1:31" hidden="1">
      <c r="A11865" s="157" t="s">
        <v>580</v>
      </c>
      <c r="P11865" s="157" t="s">
        <v>573</v>
      </c>
      <c r="U11865" s="163">
        <v>-6105.3441315082591</v>
      </c>
      <c r="X11865" s="157" t="s">
        <v>185</v>
      </c>
      <c r="AE11865" s="165" t="s">
        <v>391</v>
      </c>
    </row>
    <row r="11866" spans="1:31" hidden="1">
      <c r="A11866" s="157" t="s">
        <v>580</v>
      </c>
      <c r="P11866" s="157" t="s">
        <v>573</v>
      </c>
      <c r="U11866" s="163">
        <v>-5271.8293094851297</v>
      </c>
      <c r="X11866" s="157" t="s">
        <v>185</v>
      </c>
      <c r="AE11866" s="165" t="s">
        <v>390</v>
      </c>
    </row>
    <row r="11867" spans="1:31" hidden="1">
      <c r="A11867" s="157" t="s">
        <v>580</v>
      </c>
      <c r="P11867" s="157" t="s">
        <v>573</v>
      </c>
      <c r="U11867" s="163">
        <v>-30838.323334030338</v>
      </c>
      <c r="X11867" s="157" t="s">
        <v>185</v>
      </c>
      <c r="AE11867" s="165" t="s">
        <v>384</v>
      </c>
    </row>
    <row r="11868" spans="1:31" hidden="1">
      <c r="A11868" s="157" t="s">
        <v>580</v>
      </c>
      <c r="P11868" s="157" t="s">
        <v>573</v>
      </c>
      <c r="U11868" s="163">
        <v>-21364.037895481815</v>
      </c>
      <c r="X11868" s="157" t="s">
        <v>185</v>
      </c>
      <c r="AE11868" s="165" t="s">
        <v>385</v>
      </c>
    </row>
    <row r="11869" spans="1:31" hidden="1">
      <c r="A11869" s="157" t="s">
        <v>580</v>
      </c>
      <c r="P11869" s="157" t="s">
        <v>573</v>
      </c>
      <c r="U11869" s="163">
        <v>-18724.416528606584</v>
      </c>
      <c r="X11869" s="157" t="s">
        <v>185</v>
      </c>
      <c r="AE11869" s="165" t="s">
        <v>387</v>
      </c>
    </row>
    <row r="11870" spans="1:31" hidden="1">
      <c r="A11870" s="157" t="s">
        <v>580</v>
      </c>
      <c r="P11870" s="157" t="s">
        <v>573</v>
      </c>
      <c r="U11870" s="163">
        <v>0</v>
      </c>
      <c r="X11870" s="157" t="s">
        <v>185</v>
      </c>
      <c r="AE11870" s="165" t="s">
        <v>325</v>
      </c>
    </row>
    <row r="11871" spans="1:31" hidden="1">
      <c r="A11871" s="157" t="s">
        <v>580</v>
      </c>
      <c r="P11871" s="157" t="s">
        <v>573</v>
      </c>
      <c r="U11871" s="163">
        <v>0</v>
      </c>
      <c r="X11871" s="157" t="s">
        <v>185</v>
      </c>
      <c r="AE11871" s="165" t="s">
        <v>326</v>
      </c>
    </row>
    <row r="11872" spans="1:31" hidden="1">
      <c r="A11872" s="157" t="s">
        <v>580</v>
      </c>
      <c r="P11872" s="157" t="s">
        <v>573</v>
      </c>
      <c r="U11872" s="163">
        <v>0</v>
      </c>
      <c r="X11872" s="157" t="s">
        <v>185</v>
      </c>
      <c r="AE11872" s="165" t="s">
        <v>329</v>
      </c>
    </row>
    <row r="11873" spans="1:31" hidden="1">
      <c r="A11873" s="157" t="s">
        <v>580</v>
      </c>
      <c r="P11873" s="157" t="s">
        <v>573</v>
      </c>
      <c r="U11873" s="163">
        <v>0</v>
      </c>
      <c r="X11873" s="157" t="s">
        <v>185</v>
      </c>
      <c r="AE11873" s="165" t="s">
        <v>335</v>
      </c>
    </row>
    <row r="11874" spans="1:31" hidden="1">
      <c r="A11874" s="157" t="s">
        <v>580</v>
      </c>
      <c r="P11874" s="157" t="s">
        <v>573</v>
      </c>
      <c r="U11874" s="163">
        <v>0</v>
      </c>
      <c r="X11874" s="157" t="s">
        <v>185</v>
      </c>
      <c r="AE11874" s="165" t="s">
        <v>332</v>
      </c>
    </row>
    <row r="11875" spans="1:31" hidden="1">
      <c r="A11875" s="157" t="s">
        <v>580</v>
      </c>
      <c r="P11875" s="157" t="s">
        <v>573</v>
      </c>
      <c r="U11875" s="163">
        <v>-23555.360000000001</v>
      </c>
      <c r="X11875" s="157" t="s">
        <v>185</v>
      </c>
      <c r="AE11875" s="165" t="s">
        <v>327</v>
      </c>
    </row>
    <row r="11876" spans="1:31" hidden="1">
      <c r="A11876" s="157" t="s">
        <v>580</v>
      </c>
      <c r="P11876" s="157" t="s">
        <v>573</v>
      </c>
      <c r="U11876" s="163">
        <v>-15577.89</v>
      </c>
      <c r="X11876" s="157" t="s">
        <v>185</v>
      </c>
      <c r="AE11876" s="165" t="s">
        <v>328</v>
      </c>
    </row>
    <row r="11877" spans="1:31" hidden="1">
      <c r="A11877" s="157" t="s">
        <v>580</v>
      </c>
      <c r="P11877" s="157" t="s">
        <v>573</v>
      </c>
      <c r="U11877" s="163">
        <v>-8085.58</v>
      </c>
      <c r="X11877" s="157" t="s">
        <v>185</v>
      </c>
      <c r="AE11877" s="165" t="s">
        <v>330</v>
      </c>
    </row>
    <row r="11878" spans="1:31" hidden="1">
      <c r="A11878" s="157" t="s">
        <v>580</v>
      </c>
      <c r="P11878" s="157" t="s">
        <v>573</v>
      </c>
      <c r="U11878" s="163">
        <v>-14335.36</v>
      </c>
      <c r="X11878" s="157" t="s">
        <v>185</v>
      </c>
      <c r="AE11878" s="165" t="s">
        <v>334</v>
      </c>
    </row>
    <row r="11879" spans="1:31" hidden="1">
      <c r="A11879" s="157" t="s">
        <v>580</v>
      </c>
      <c r="P11879" s="157" t="s">
        <v>573</v>
      </c>
      <c r="U11879" s="163">
        <v>-5818.08</v>
      </c>
      <c r="X11879" s="157" t="s">
        <v>185</v>
      </c>
      <c r="AE11879" s="165" t="s">
        <v>331</v>
      </c>
    </row>
    <row r="11880" spans="1:31" hidden="1">
      <c r="A11880" s="157" t="s">
        <v>580</v>
      </c>
      <c r="P11880" s="157" t="s">
        <v>573</v>
      </c>
      <c r="U11880" s="163">
        <v>0</v>
      </c>
      <c r="X11880" s="157" t="s">
        <v>185</v>
      </c>
      <c r="AE11880" s="165" t="s">
        <v>336</v>
      </c>
    </row>
    <row r="11881" spans="1:31" hidden="1">
      <c r="A11881" s="157" t="s">
        <v>580</v>
      </c>
      <c r="P11881" s="157" t="s">
        <v>573</v>
      </c>
      <c r="U11881" s="163">
        <v>0</v>
      </c>
      <c r="X11881" s="157" t="s">
        <v>185</v>
      </c>
      <c r="AE11881" s="165" t="s">
        <v>340</v>
      </c>
    </row>
    <row r="11882" spans="1:31" hidden="1">
      <c r="A11882" s="157" t="s">
        <v>580</v>
      </c>
      <c r="P11882" s="157" t="s">
        <v>573</v>
      </c>
      <c r="U11882" s="163">
        <v>-8705.9954846842666</v>
      </c>
      <c r="X11882" s="157" t="s">
        <v>185</v>
      </c>
      <c r="AE11882" s="165" t="s">
        <v>339</v>
      </c>
    </row>
    <row r="11883" spans="1:31" hidden="1">
      <c r="A11883" s="157" t="s">
        <v>580</v>
      </c>
      <c r="P11883" s="157" t="s">
        <v>573</v>
      </c>
      <c r="U11883" s="163">
        <v>-20380.713571428569</v>
      </c>
      <c r="X11883" s="157" t="s">
        <v>185</v>
      </c>
      <c r="AE11883" s="165" t="s">
        <v>368</v>
      </c>
    </row>
    <row r="11884" spans="1:31" hidden="1">
      <c r="A11884" s="157" t="s">
        <v>580</v>
      </c>
      <c r="P11884" s="157" t="s">
        <v>573</v>
      </c>
      <c r="U11884" s="163">
        <v>-30644.326153846145</v>
      </c>
      <c r="X11884" s="157" t="s">
        <v>185</v>
      </c>
      <c r="AE11884" s="165" t="s">
        <v>371</v>
      </c>
    </row>
    <row r="11885" spans="1:31" hidden="1">
      <c r="A11885" s="157" t="s">
        <v>580</v>
      </c>
      <c r="P11885" s="157" t="s">
        <v>573</v>
      </c>
      <c r="U11885" s="163">
        <v>-20595.240000000002</v>
      </c>
      <c r="X11885" s="157" t="s">
        <v>185</v>
      </c>
      <c r="AE11885" s="165" t="s">
        <v>370</v>
      </c>
    </row>
    <row r="11886" spans="1:31" hidden="1">
      <c r="A11886" s="157" t="s">
        <v>580</v>
      </c>
      <c r="P11886" s="157" t="s">
        <v>573</v>
      </c>
      <c r="U11886" s="163">
        <v>0</v>
      </c>
      <c r="X11886" s="157" t="s">
        <v>185</v>
      </c>
      <c r="AE11886" s="165" t="s">
        <v>369</v>
      </c>
    </row>
    <row r="11887" spans="1:31" hidden="1">
      <c r="A11887" s="157" t="s">
        <v>580</v>
      </c>
      <c r="P11887" s="157" t="s">
        <v>573</v>
      </c>
      <c r="U11887" s="163">
        <v>0</v>
      </c>
      <c r="X11887" s="157" t="s">
        <v>185</v>
      </c>
      <c r="AE11887" s="165" t="s">
        <v>374</v>
      </c>
    </row>
    <row r="11888" spans="1:31" hidden="1">
      <c r="A11888" s="157" t="s">
        <v>580</v>
      </c>
      <c r="P11888" s="157" t="s">
        <v>573</v>
      </c>
      <c r="U11888" s="163">
        <v>-10636.26</v>
      </c>
      <c r="X11888" s="157" t="s">
        <v>185</v>
      </c>
      <c r="AE11888" s="165" t="s">
        <v>366</v>
      </c>
    </row>
    <row r="11889" spans="1:31" hidden="1">
      <c r="A11889" s="157" t="s">
        <v>580</v>
      </c>
      <c r="P11889" s="157" t="s">
        <v>573</v>
      </c>
      <c r="U11889" s="163">
        <v>0</v>
      </c>
      <c r="X11889" s="157" t="s">
        <v>185</v>
      </c>
      <c r="AE11889" s="165" t="s">
        <v>375</v>
      </c>
    </row>
    <row r="11890" spans="1:31" hidden="1">
      <c r="A11890" s="157" t="s">
        <v>580</v>
      </c>
      <c r="P11890" s="157" t="s">
        <v>573</v>
      </c>
      <c r="U11890" s="163">
        <v>-8493.84</v>
      </c>
      <c r="X11890" s="157" t="s">
        <v>185</v>
      </c>
      <c r="AE11890" s="165" t="s">
        <v>373</v>
      </c>
    </row>
    <row r="11891" spans="1:31" hidden="1">
      <c r="A11891" s="157" t="s">
        <v>580</v>
      </c>
      <c r="P11891" s="157" t="s">
        <v>573</v>
      </c>
      <c r="U11891" s="163">
        <v>-13688.93</v>
      </c>
      <c r="X11891" s="157" t="s">
        <v>185</v>
      </c>
      <c r="AE11891" s="165" t="s">
        <v>367</v>
      </c>
    </row>
    <row r="11892" spans="1:31" hidden="1">
      <c r="A11892" s="157" t="s">
        <v>580</v>
      </c>
      <c r="P11892" s="157" t="s">
        <v>573</v>
      </c>
      <c r="U11892" s="163">
        <v>0</v>
      </c>
      <c r="X11892" s="157" t="s">
        <v>185</v>
      </c>
      <c r="AE11892" s="165" t="s">
        <v>372</v>
      </c>
    </row>
    <row r="11893" spans="1:31" hidden="1">
      <c r="A11893" s="157" t="s">
        <v>580</v>
      </c>
      <c r="P11893" s="157" t="s">
        <v>573</v>
      </c>
      <c r="U11893" s="163">
        <v>-47119.329310344823</v>
      </c>
      <c r="X11893" s="157" t="s">
        <v>185</v>
      </c>
      <c r="AE11893" s="165" t="s">
        <v>189</v>
      </c>
    </row>
    <row r="11894" spans="1:31" hidden="1">
      <c r="A11894" s="157" t="s">
        <v>580</v>
      </c>
      <c r="P11894" s="157" t="s">
        <v>573</v>
      </c>
      <c r="U11894" s="163">
        <v>-14227.805454545454</v>
      </c>
      <c r="X11894" s="157" t="s">
        <v>185</v>
      </c>
      <c r="AE11894" s="165" t="s">
        <v>291</v>
      </c>
    </row>
    <row r="11895" spans="1:31" hidden="1">
      <c r="A11895" s="157" t="s">
        <v>580</v>
      </c>
      <c r="P11895" s="157" t="s">
        <v>573</v>
      </c>
      <c r="U11895" s="163">
        <v>-19371.78666666666</v>
      </c>
      <c r="X11895" s="157" t="s">
        <v>185</v>
      </c>
      <c r="AE11895" s="165" t="s">
        <v>190</v>
      </c>
    </row>
    <row r="11896" spans="1:31" hidden="1">
      <c r="A11896" s="157" t="s">
        <v>580</v>
      </c>
      <c r="P11896" s="157" t="s">
        <v>573</v>
      </c>
      <c r="U11896" s="163">
        <v>-20360.086363636365</v>
      </c>
      <c r="X11896" s="157" t="s">
        <v>185</v>
      </c>
      <c r="AE11896" s="165" t="s">
        <v>295</v>
      </c>
    </row>
    <row r="11897" spans="1:31" hidden="1">
      <c r="A11897" s="157" t="s">
        <v>580</v>
      </c>
      <c r="P11897" s="157" t="s">
        <v>573</v>
      </c>
      <c r="U11897" s="163">
        <v>-29464.817586206889</v>
      </c>
      <c r="X11897" s="157" t="s">
        <v>185</v>
      </c>
      <c r="AE11897" s="165" t="s">
        <v>191</v>
      </c>
    </row>
    <row r="11898" spans="1:31" hidden="1">
      <c r="A11898" s="157" t="s">
        <v>580</v>
      </c>
      <c r="P11898" s="157" t="s">
        <v>573</v>
      </c>
      <c r="U11898" s="163">
        <v>-26511.153103448269</v>
      </c>
      <c r="X11898" s="157" t="s">
        <v>185</v>
      </c>
      <c r="AE11898" s="165" t="s">
        <v>192</v>
      </c>
    </row>
    <row r="11899" spans="1:31" hidden="1">
      <c r="A11899" s="157" t="s">
        <v>580</v>
      </c>
      <c r="P11899" s="157" t="s">
        <v>573</v>
      </c>
      <c r="U11899" s="163">
        <v>-20355.422982456137</v>
      </c>
      <c r="X11899" s="157" t="s">
        <v>185</v>
      </c>
      <c r="AE11899" s="165" t="s">
        <v>306</v>
      </c>
    </row>
    <row r="11900" spans="1:31" hidden="1">
      <c r="A11900" s="157" t="s">
        <v>580</v>
      </c>
      <c r="P11900" s="157" t="s">
        <v>573</v>
      </c>
      <c r="U11900" s="163">
        <v>-13049.363949152541</v>
      </c>
      <c r="X11900" s="157" t="s">
        <v>185</v>
      </c>
      <c r="AE11900" s="165" t="s">
        <v>193</v>
      </c>
    </row>
    <row r="11901" spans="1:31" hidden="1">
      <c r="A11901" s="157" t="s">
        <v>580</v>
      </c>
      <c r="P11901" s="157" t="s">
        <v>573</v>
      </c>
      <c r="U11901" s="163">
        <v>-20322.490909090906</v>
      </c>
      <c r="X11901" s="157" t="s">
        <v>185</v>
      </c>
      <c r="AE11901" s="165" t="s">
        <v>194</v>
      </c>
    </row>
    <row r="11902" spans="1:31" hidden="1">
      <c r="A11902" s="157" t="s">
        <v>580</v>
      </c>
      <c r="P11902" s="157" t="s">
        <v>573</v>
      </c>
      <c r="U11902" s="163">
        <v>-23831.719655172405</v>
      </c>
      <c r="X11902" s="157" t="s">
        <v>185</v>
      </c>
      <c r="AE11902" s="165" t="s">
        <v>196</v>
      </c>
    </row>
    <row r="11903" spans="1:31" hidden="1">
      <c r="A11903" s="157" t="s">
        <v>580</v>
      </c>
      <c r="P11903" s="157" t="s">
        <v>573</v>
      </c>
      <c r="U11903" s="163">
        <v>-20945.10385964912</v>
      </c>
      <c r="X11903" s="157" t="s">
        <v>185</v>
      </c>
      <c r="AE11903" s="165" t="s">
        <v>201</v>
      </c>
    </row>
    <row r="11904" spans="1:31" hidden="1">
      <c r="A11904" s="157" t="s">
        <v>580</v>
      </c>
      <c r="P11904" s="157" t="s">
        <v>573</v>
      </c>
      <c r="U11904" s="163">
        <v>-25340.475517241379</v>
      </c>
      <c r="X11904" s="157" t="s">
        <v>185</v>
      </c>
      <c r="AE11904" s="165" t="s">
        <v>202</v>
      </c>
    </row>
    <row r="11905" spans="1:31" hidden="1">
      <c r="A11905" s="157" t="s">
        <v>580</v>
      </c>
      <c r="P11905" s="157" t="s">
        <v>573</v>
      </c>
      <c r="U11905" s="163">
        <v>-16965.582105263158</v>
      </c>
      <c r="X11905" s="157" t="s">
        <v>185</v>
      </c>
      <c r="AE11905" s="165" t="s">
        <v>303</v>
      </c>
    </row>
    <row r="11906" spans="1:31" hidden="1">
      <c r="A11906" s="157" t="s">
        <v>580</v>
      </c>
      <c r="P11906" s="157" t="s">
        <v>573</v>
      </c>
      <c r="U11906" s="163">
        <v>-18099.226551724132</v>
      </c>
      <c r="X11906" s="157" t="s">
        <v>185</v>
      </c>
      <c r="AE11906" s="165" t="s">
        <v>219</v>
      </c>
    </row>
    <row r="11907" spans="1:31" hidden="1">
      <c r="A11907" s="157" t="s">
        <v>580</v>
      </c>
      <c r="P11907" s="157" t="s">
        <v>573</v>
      </c>
      <c r="U11907" s="163">
        <v>-11194.834773684206</v>
      </c>
      <c r="X11907" s="157" t="s">
        <v>185</v>
      </c>
      <c r="AE11907" s="165" t="s">
        <v>221</v>
      </c>
    </row>
    <row r="11908" spans="1:31" hidden="1">
      <c r="A11908" s="157" t="s">
        <v>580</v>
      </c>
      <c r="P11908" s="157" t="s">
        <v>573</v>
      </c>
      <c r="U11908" s="163">
        <v>-39267.66103448275</v>
      </c>
      <c r="X11908" s="157" t="s">
        <v>185</v>
      </c>
      <c r="AE11908" s="165" t="s">
        <v>222</v>
      </c>
    </row>
    <row r="11909" spans="1:31" hidden="1">
      <c r="A11909" s="157" t="s">
        <v>580</v>
      </c>
      <c r="P11909" s="157" t="s">
        <v>573</v>
      </c>
      <c r="U11909" s="163">
        <v>-35130.841578947351</v>
      </c>
      <c r="X11909" s="157" t="s">
        <v>185</v>
      </c>
      <c r="AE11909" s="165" t="s">
        <v>225</v>
      </c>
    </row>
    <row r="11910" spans="1:31" hidden="1">
      <c r="A11910" s="157" t="s">
        <v>580</v>
      </c>
      <c r="P11910" s="157" t="s">
        <v>573</v>
      </c>
      <c r="U11910" s="163">
        <v>-36270.085087719286</v>
      </c>
      <c r="X11910" s="157" t="s">
        <v>185</v>
      </c>
      <c r="AE11910" s="165" t="s">
        <v>226</v>
      </c>
    </row>
    <row r="11911" spans="1:31" hidden="1">
      <c r="A11911" s="157" t="s">
        <v>580</v>
      </c>
      <c r="P11911" s="157" t="s">
        <v>573</v>
      </c>
      <c r="U11911" s="163">
        <v>-3041.8771428571422</v>
      </c>
      <c r="X11911" s="157" t="s">
        <v>185</v>
      </c>
      <c r="AE11911" s="165" t="s">
        <v>300</v>
      </c>
    </row>
    <row r="11912" spans="1:31" hidden="1">
      <c r="A11912" s="157" t="s">
        <v>580</v>
      </c>
      <c r="P11912" s="157" t="s">
        <v>573</v>
      </c>
      <c r="U11912" s="163">
        <v>-18842.475696610163</v>
      </c>
      <c r="X11912" s="157" t="s">
        <v>185</v>
      </c>
      <c r="AE11912" s="165" t="s">
        <v>231</v>
      </c>
    </row>
    <row r="11913" spans="1:31" hidden="1">
      <c r="A11913" s="157" t="s">
        <v>580</v>
      </c>
      <c r="P11913" s="157" t="s">
        <v>573</v>
      </c>
      <c r="U11913" s="163">
        <v>-17717.487857142849</v>
      </c>
      <c r="X11913" s="157" t="s">
        <v>185</v>
      </c>
      <c r="AE11913" s="165" t="s">
        <v>251</v>
      </c>
    </row>
    <row r="11914" spans="1:31" hidden="1">
      <c r="A11914" s="157" t="s">
        <v>580</v>
      </c>
      <c r="P11914" s="157" t="s">
        <v>573</v>
      </c>
      <c r="U11914" s="163">
        <v>-27459.276428571422</v>
      </c>
      <c r="X11914" s="157" t="s">
        <v>185</v>
      </c>
      <c r="AE11914" s="165" t="s">
        <v>252</v>
      </c>
    </row>
    <row r="11915" spans="1:31" hidden="1">
      <c r="A11915" s="157" t="s">
        <v>580</v>
      </c>
      <c r="P11915" s="157" t="s">
        <v>573</v>
      </c>
      <c r="U11915" s="163">
        <v>-21220.275517241374</v>
      </c>
      <c r="X11915" s="157" t="s">
        <v>185</v>
      </c>
      <c r="AE11915" s="165" t="s">
        <v>273</v>
      </c>
    </row>
    <row r="11916" spans="1:31" hidden="1">
      <c r="A11916" s="157" t="s">
        <v>580</v>
      </c>
      <c r="P11916" s="157" t="s">
        <v>573</v>
      </c>
      <c r="U11916" s="163">
        <v>-10973.904827586202</v>
      </c>
      <c r="X11916" s="157" t="s">
        <v>185</v>
      </c>
      <c r="AE11916" s="165" t="s">
        <v>274</v>
      </c>
    </row>
    <row r="11917" spans="1:31" hidden="1">
      <c r="A11917" s="157" t="s">
        <v>580</v>
      </c>
      <c r="P11917" s="157" t="s">
        <v>573</v>
      </c>
      <c r="U11917" s="163">
        <v>-24647.446551724126</v>
      </c>
      <c r="X11917" s="157" t="s">
        <v>185</v>
      </c>
      <c r="AE11917" s="165" t="s">
        <v>275</v>
      </c>
    </row>
    <row r="11918" spans="1:31" hidden="1">
      <c r="A11918" s="157" t="s">
        <v>580</v>
      </c>
      <c r="P11918" s="157" t="s">
        <v>573</v>
      </c>
      <c r="U11918" s="163">
        <v>0</v>
      </c>
      <c r="X11918" s="157" t="s">
        <v>185</v>
      </c>
      <c r="AE11918" s="165" t="s">
        <v>541</v>
      </c>
    </row>
    <row r="11919" spans="1:31" hidden="1">
      <c r="A11919" s="157" t="s">
        <v>580</v>
      </c>
      <c r="P11919" s="157" t="s">
        <v>573</v>
      </c>
      <c r="U11919" s="163">
        <v>0</v>
      </c>
      <c r="X11919" s="157" t="s">
        <v>185</v>
      </c>
      <c r="AE11919" s="165" t="s">
        <v>287</v>
      </c>
    </row>
    <row r="11920" spans="1:31" hidden="1">
      <c r="A11920" s="157" t="s">
        <v>580</v>
      </c>
      <c r="P11920" s="157" t="s">
        <v>573</v>
      </c>
      <c r="U11920" s="163">
        <v>0</v>
      </c>
      <c r="X11920" s="157" t="s">
        <v>185</v>
      </c>
      <c r="AE11920" s="165" t="s">
        <v>199</v>
      </c>
    </row>
    <row r="11921" spans="1:31" hidden="1">
      <c r="A11921" s="157" t="s">
        <v>580</v>
      </c>
      <c r="P11921" s="157" t="s">
        <v>573</v>
      </c>
      <c r="U11921" s="163">
        <v>0</v>
      </c>
      <c r="X11921" s="157" t="s">
        <v>185</v>
      </c>
      <c r="AE11921" s="165" t="s">
        <v>288</v>
      </c>
    </row>
    <row r="11922" spans="1:31" hidden="1">
      <c r="A11922" s="157" t="s">
        <v>580</v>
      </c>
      <c r="P11922" s="157" t="s">
        <v>573</v>
      </c>
      <c r="U11922" s="163">
        <v>0</v>
      </c>
      <c r="X11922" s="157" t="s">
        <v>185</v>
      </c>
      <c r="AE11922" s="165" t="s">
        <v>200</v>
      </c>
    </row>
    <row r="11923" spans="1:31" hidden="1">
      <c r="A11923" s="157" t="s">
        <v>580</v>
      </c>
      <c r="P11923" s="157" t="s">
        <v>573</v>
      </c>
      <c r="U11923" s="163">
        <v>0</v>
      </c>
      <c r="X11923" s="157" t="s">
        <v>185</v>
      </c>
      <c r="AE11923" s="165" t="s">
        <v>220</v>
      </c>
    </row>
    <row r="11924" spans="1:31" hidden="1">
      <c r="A11924" s="157" t="s">
        <v>580</v>
      </c>
      <c r="P11924" s="157" t="s">
        <v>573</v>
      </c>
      <c r="U11924" s="163">
        <v>0</v>
      </c>
      <c r="X11924" s="157" t="s">
        <v>185</v>
      </c>
      <c r="AE11924" s="165" t="s">
        <v>301</v>
      </c>
    </row>
    <row r="11925" spans="1:31" hidden="1">
      <c r="A11925" s="157" t="s">
        <v>580</v>
      </c>
      <c r="P11925" s="157" t="s">
        <v>573</v>
      </c>
      <c r="U11925" s="163">
        <v>0</v>
      </c>
      <c r="X11925" s="157" t="s">
        <v>185</v>
      </c>
      <c r="AE11925" s="165" t="s">
        <v>223</v>
      </c>
    </row>
    <row r="11926" spans="1:31" hidden="1">
      <c r="A11926" s="157" t="s">
        <v>580</v>
      </c>
      <c r="P11926" s="157" t="s">
        <v>573</v>
      </c>
      <c r="U11926" s="163">
        <v>0</v>
      </c>
      <c r="X11926" s="157" t="s">
        <v>185</v>
      </c>
      <c r="AE11926" s="165" t="s">
        <v>296</v>
      </c>
    </row>
    <row r="11927" spans="1:31" hidden="1">
      <c r="A11927" s="157" t="s">
        <v>580</v>
      </c>
      <c r="P11927" s="157" t="s">
        <v>573</v>
      </c>
      <c r="U11927" s="163">
        <v>0</v>
      </c>
      <c r="X11927" s="157" t="s">
        <v>185</v>
      </c>
      <c r="AE11927" s="165" t="s">
        <v>229</v>
      </c>
    </row>
    <row r="11928" spans="1:31" hidden="1">
      <c r="A11928" s="157" t="s">
        <v>580</v>
      </c>
      <c r="P11928" s="157" t="s">
        <v>573</v>
      </c>
      <c r="U11928" s="163">
        <v>0</v>
      </c>
      <c r="X11928" s="157" t="s">
        <v>185</v>
      </c>
      <c r="AE11928" s="165" t="s">
        <v>289</v>
      </c>
    </row>
    <row r="11929" spans="1:31" hidden="1">
      <c r="A11929" s="157" t="s">
        <v>580</v>
      </c>
      <c r="P11929" s="157" t="s">
        <v>573</v>
      </c>
      <c r="U11929" s="163">
        <v>0</v>
      </c>
      <c r="X11929" s="157" t="s">
        <v>185</v>
      </c>
      <c r="AE11929" s="165" t="s">
        <v>286</v>
      </c>
    </row>
    <row r="11930" spans="1:31" hidden="1">
      <c r="A11930" s="157" t="s">
        <v>580</v>
      </c>
      <c r="P11930" s="157" t="s">
        <v>573</v>
      </c>
      <c r="U11930" s="163">
        <v>0</v>
      </c>
      <c r="X11930" s="157" t="s">
        <v>185</v>
      </c>
      <c r="AE11930" s="165" t="s">
        <v>232</v>
      </c>
    </row>
    <row r="11931" spans="1:31" hidden="1">
      <c r="A11931" s="157" t="s">
        <v>580</v>
      </c>
      <c r="P11931" s="157" t="s">
        <v>573</v>
      </c>
      <c r="U11931" s="163">
        <v>0</v>
      </c>
      <c r="X11931" s="157" t="s">
        <v>185</v>
      </c>
      <c r="AE11931" s="165" t="s">
        <v>233</v>
      </c>
    </row>
    <row r="11932" spans="1:31" hidden="1">
      <c r="A11932" s="157" t="s">
        <v>580</v>
      </c>
      <c r="P11932" s="157" t="s">
        <v>573</v>
      </c>
      <c r="U11932" s="163">
        <v>0</v>
      </c>
      <c r="X11932" s="157" t="s">
        <v>185</v>
      </c>
      <c r="AE11932" s="165" t="s">
        <v>234</v>
      </c>
    </row>
    <row r="11933" spans="1:31" hidden="1">
      <c r="A11933" s="157" t="s">
        <v>580</v>
      </c>
      <c r="P11933" s="157" t="s">
        <v>573</v>
      </c>
      <c r="U11933" s="163">
        <v>0</v>
      </c>
      <c r="X11933" s="157" t="s">
        <v>185</v>
      </c>
      <c r="AE11933" s="165" t="s">
        <v>293</v>
      </c>
    </row>
    <row r="11934" spans="1:31" hidden="1">
      <c r="A11934" s="157" t="s">
        <v>580</v>
      </c>
      <c r="P11934" s="157" t="s">
        <v>573</v>
      </c>
      <c r="U11934" s="163">
        <v>0</v>
      </c>
      <c r="X11934" s="157" t="s">
        <v>185</v>
      </c>
      <c r="AE11934" s="165" t="s">
        <v>235</v>
      </c>
    </row>
    <row r="11935" spans="1:31" hidden="1">
      <c r="A11935" s="157" t="s">
        <v>580</v>
      </c>
      <c r="P11935" s="157" t="s">
        <v>573</v>
      </c>
      <c r="U11935" s="163">
        <v>0</v>
      </c>
      <c r="X11935" s="157" t="s">
        <v>185</v>
      </c>
      <c r="AE11935" s="165" t="s">
        <v>237</v>
      </c>
    </row>
    <row r="11936" spans="1:31" hidden="1">
      <c r="A11936" s="157" t="s">
        <v>580</v>
      </c>
      <c r="P11936" s="157" t="s">
        <v>573</v>
      </c>
      <c r="U11936" s="163">
        <v>0</v>
      </c>
      <c r="X11936" s="157" t="s">
        <v>185</v>
      </c>
      <c r="AE11936" s="165" t="s">
        <v>239</v>
      </c>
    </row>
    <row r="11937" spans="1:31" hidden="1">
      <c r="A11937" s="157" t="s">
        <v>580</v>
      </c>
      <c r="P11937" s="157" t="s">
        <v>573</v>
      </c>
      <c r="U11937" s="163">
        <v>0</v>
      </c>
      <c r="X11937" s="157" t="s">
        <v>185</v>
      </c>
      <c r="AE11937" s="165" t="s">
        <v>302</v>
      </c>
    </row>
    <row r="11938" spans="1:31" hidden="1">
      <c r="A11938" s="157" t="s">
        <v>580</v>
      </c>
      <c r="P11938" s="157" t="s">
        <v>573</v>
      </c>
      <c r="U11938" s="163">
        <v>0</v>
      </c>
      <c r="X11938" s="157" t="s">
        <v>185</v>
      </c>
      <c r="AE11938" s="165" t="s">
        <v>240</v>
      </c>
    </row>
    <row r="11939" spans="1:31" hidden="1">
      <c r="A11939" s="157" t="s">
        <v>580</v>
      </c>
      <c r="P11939" s="157" t="s">
        <v>573</v>
      </c>
      <c r="U11939" s="163">
        <v>0</v>
      </c>
      <c r="X11939" s="157" t="s">
        <v>185</v>
      </c>
      <c r="AE11939" s="165" t="s">
        <v>241</v>
      </c>
    </row>
    <row r="11940" spans="1:31" hidden="1">
      <c r="A11940" s="157" t="s">
        <v>580</v>
      </c>
      <c r="P11940" s="157" t="s">
        <v>573</v>
      </c>
      <c r="U11940" s="163">
        <v>0</v>
      </c>
      <c r="X11940" s="157" t="s">
        <v>185</v>
      </c>
      <c r="AE11940" s="165" t="s">
        <v>242</v>
      </c>
    </row>
    <row r="11941" spans="1:31" hidden="1">
      <c r="A11941" s="157" t="s">
        <v>580</v>
      </c>
      <c r="P11941" s="157" t="s">
        <v>573</v>
      </c>
      <c r="U11941" s="163">
        <v>0</v>
      </c>
      <c r="X11941" s="157" t="s">
        <v>185</v>
      </c>
      <c r="AE11941" s="165" t="s">
        <v>243</v>
      </c>
    </row>
    <row r="11942" spans="1:31" hidden="1">
      <c r="A11942" s="157" t="s">
        <v>580</v>
      </c>
      <c r="P11942" s="157" t="s">
        <v>573</v>
      </c>
      <c r="U11942" s="163">
        <v>0</v>
      </c>
      <c r="X11942" s="157" t="s">
        <v>185</v>
      </c>
      <c r="AE11942" s="165" t="s">
        <v>304</v>
      </c>
    </row>
    <row r="11943" spans="1:31" hidden="1">
      <c r="A11943" s="157" t="s">
        <v>580</v>
      </c>
      <c r="P11943" s="157" t="s">
        <v>573</v>
      </c>
      <c r="U11943" s="163">
        <v>0</v>
      </c>
      <c r="X11943" s="157" t="s">
        <v>185</v>
      </c>
      <c r="AE11943" s="165" t="s">
        <v>244</v>
      </c>
    </row>
    <row r="11944" spans="1:31" hidden="1">
      <c r="A11944" s="157" t="s">
        <v>580</v>
      </c>
      <c r="P11944" s="157" t="s">
        <v>573</v>
      </c>
      <c r="U11944" s="163">
        <v>0</v>
      </c>
      <c r="X11944" s="157" t="s">
        <v>185</v>
      </c>
      <c r="AE11944" s="165" t="s">
        <v>246</v>
      </c>
    </row>
    <row r="11945" spans="1:31" hidden="1">
      <c r="A11945" s="157" t="s">
        <v>580</v>
      </c>
      <c r="P11945" s="157" t="s">
        <v>573</v>
      </c>
      <c r="U11945" s="163">
        <v>0</v>
      </c>
      <c r="X11945" s="157" t="s">
        <v>185</v>
      </c>
      <c r="AE11945" s="165" t="s">
        <v>247</v>
      </c>
    </row>
    <row r="11946" spans="1:31" hidden="1">
      <c r="A11946" s="157" t="s">
        <v>580</v>
      </c>
      <c r="P11946" s="157" t="s">
        <v>573</v>
      </c>
      <c r="U11946" s="163">
        <v>0</v>
      </c>
      <c r="X11946" s="157" t="s">
        <v>185</v>
      </c>
      <c r="AE11946" s="165" t="s">
        <v>294</v>
      </c>
    </row>
    <row r="11947" spans="1:31" hidden="1">
      <c r="A11947" s="157" t="s">
        <v>580</v>
      </c>
      <c r="P11947" s="157" t="s">
        <v>573</v>
      </c>
      <c r="U11947" s="163">
        <v>0</v>
      </c>
      <c r="X11947" s="157" t="s">
        <v>185</v>
      </c>
      <c r="AE11947" s="165" t="s">
        <v>307</v>
      </c>
    </row>
    <row r="11948" spans="1:31" hidden="1">
      <c r="A11948" s="157" t="s">
        <v>580</v>
      </c>
      <c r="P11948" s="157" t="s">
        <v>573</v>
      </c>
      <c r="U11948" s="163">
        <v>0</v>
      </c>
      <c r="X11948" s="157" t="s">
        <v>185</v>
      </c>
      <c r="AE11948" s="165" t="s">
        <v>248</v>
      </c>
    </row>
    <row r="11949" spans="1:31" hidden="1">
      <c r="A11949" s="157" t="s">
        <v>580</v>
      </c>
      <c r="P11949" s="157" t="s">
        <v>573</v>
      </c>
      <c r="U11949" s="163">
        <v>0</v>
      </c>
      <c r="X11949" s="157" t="s">
        <v>185</v>
      </c>
      <c r="AE11949" s="165" t="s">
        <v>249</v>
      </c>
    </row>
    <row r="11950" spans="1:31" hidden="1">
      <c r="A11950" s="157" t="s">
        <v>580</v>
      </c>
      <c r="P11950" s="157" t="s">
        <v>573</v>
      </c>
      <c r="U11950" s="163">
        <v>0</v>
      </c>
      <c r="X11950" s="157" t="s">
        <v>185</v>
      </c>
      <c r="AE11950" s="165" t="s">
        <v>308</v>
      </c>
    </row>
    <row r="11951" spans="1:31" hidden="1">
      <c r="A11951" s="157" t="s">
        <v>580</v>
      </c>
      <c r="P11951" s="157" t="s">
        <v>573</v>
      </c>
      <c r="U11951" s="163">
        <v>0</v>
      </c>
      <c r="X11951" s="157" t="s">
        <v>185</v>
      </c>
      <c r="AE11951" s="165" t="s">
        <v>250</v>
      </c>
    </row>
    <row r="11952" spans="1:31" hidden="1">
      <c r="A11952" s="157" t="s">
        <v>580</v>
      </c>
      <c r="P11952" s="157" t="s">
        <v>573</v>
      </c>
      <c r="U11952" s="163">
        <v>0</v>
      </c>
      <c r="X11952" s="157" t="s">
        <v>185</v>
      </c>
      <c r="AE11952" s="165" t="s">
        <v>272</v>
      </c>
    </row>
    <row r="11953" spans="1:31" hidden="1">
      <c r="A11953" s="157" t="s">
        <v>580</v>
      </c>
      <c r="P11953" s="157" t="s">
        <v>573</v>
      </c>
      <c r="U11953" s="163">
        <v>0</v>
      </c>
      <c r="X11953" s="157" t="s">
        <v>185</v>
      </c>
      <c r="AE11953" s="165" t="s">
        <v>276</v>
      </c>
    </row>
    <row r="11954" spans="1:31" hidden="1">
      <c r="A11954" s="157" t="s">
        <v>580</v>
      </c>
      <c r="P11954" s="157" t="s">
        <v>573</v>
      </c>
      <c r="U11954" s="163">
        <v>0</v>
      </c>
      <c r="X11954" s="157" t="s">
        <v>185</v>
      </c>
      <c r="AE11954" s="165" t="s">
        <v>277</v>
      </c>
    </row>
    <row r="11955" spans="1:31" hidden="1">
      <c r="A11955" s="157" t="s">
        <v>580</v>
      </c>
      <c r="P11955" s="157" t="s">
        <v>573</v>
      </c>
      <c r="U11955" s="163">
        <v>0</v>
      </c>
      <c r="X11955" s="157" t="s">
        <v>185</v>
      </c>
      <c r="AE11955" s="165" t="s">
        <v>278</v>
      </c>
    </row>
    <row r="11956" spans="1:31" hidden="1">
      <c r="A11956" s="157" t="s">
        <v>580</v>
      </c>
      <c r="P11956" s="157" t="s">
        <v>573</v>
      </c>
      <c r="U11956" s="163">
        <v>0</v>
      </c>
      <c r="X11956" s="157" t="s">
        <v>185</v>
      </c>
      <c r="AE11956" s="165" t="s">
        <v>279</v>
      </c>
    </row>
    <row r="11957" spans="1:31" hidden="1">
      <c r="A11957" s="157" t="s">
        <v>580</v>
      </c>
      <c r="P11957" s="157" t="s">
        <v>573</v>
      </c>
      <c r="U11957" s="163">
        <v>0</v>
      </c>
      <c r="X11957" s="157" t="s">
        <v>185</v>
      </c>
      <c r="AE11957" s="165" t="s">
        <v>284</v>
      </c>
    </row>
    <row r="11958" spans="1:31" hidden="1">
      <c r="A11958" s="157" t="s">
        <v>580</v>
      </c>
      <c r="P11958" s="157" t="s">
        <v>573</v>
      </c>
      <c r="U11958" s="163">
        <v>0</v>
      </c>
      <c r="X11958" s="157" t="s">
        <v>185</v>
      </c>
      <c r="AE11958" s="165" t="s">
        <v>290</v>
      </c>
    </row>
    <row r="11959" spans="1:31" hidden="1">
      <c r="A11959" s="157" t="s">
        <v>580</v>
      </c>
      <c r="P11959" s="157" t="s">
        <v>573</v>
      </c>
      <c r="U11959" s="163">
        <v>0</v>
      </c>
      <c r="X11959" s="157" t="s">
        <v>185</v>
      </c>
      <c r="AE11959" s="165" t="s">
        <v>285</v>
      </c>
    </row>
    <row r="11960" spans="1:31">
      <c r="A11960" s="157" t="s">
        <v>580</v>
      </c>
      <c r="P11960" s="157" t="s">
        <v>573</v>
      </c>
      <c r="U11960" s="163">
        <v>-46444.50999999998</v>
      </c>
      <c r="X11960" s="157" t="s">
        <v>185</v>
      </c>
      <c r="AE11960" s="165" t="s">
        <v>195</v>
      </c>
    </row>
    <row r="11961" spans="1:31" hidden="1">
      <c r="A11961" s="157" t="s">
        <v>580</v>
      </c>
      <c r="P11961" s="157" t="s">
        <v>573</v>
      </c>
      <c r="U11961" s="163">
        <v>-107016.66666666669</v>
      </c>
      <c r="X11961" s="157" t="s">
        <v>185</v>
      </c>
      <c r="AE11961" s="165" t="s">
        <v>197</v>
      </c>
    </row>
    <row r="11962" spans="1:31" hidden="1">
      <c r="A11962" s="157" t="s">
        <v>580</v>
      </c>
      <c r="P11962" s="157" t="s">
        <v>573</v>
      </c>
      <c r="U11962" s="163">
        <v>-11972.428235294123</v>
      </c>
      <c r="X11962" s="157" t="s">
        <v>185</v>
      </c>
      <c r="AE11962" s="165" t="s">
        <v>203</v>
      </c>
    </row>
    <row r="11963" spans="1:31" hidden="1">
      <c r="A11963" s="157" t="s">
        <v>580</v>
      </c>
      <c r="P11963" s="157" t="s">
        <v>573</v>
      </c>
      <c r="U11963" s="163">
        <v>-8337.9388235294136</v>
      </c>
      <c r="X11963" s="157" t="s">
        <v>185</v>
      </c>
      <c r="AE11963" s="165" t="s">
        <v>204</v>
      </c>
    </row>
    <row r="11964" spans="1:31" hidden="1">
      <c r="A11964" s="157" t="s">
        <v>580</v>
      </c>
      <c r="P11964" s="157" t="s">
        <v>573</v>
      </c>
      <c r="U11964" s="163">
        <v>-42360.522352941203</v>
      </c>
      <c r="X11964" s="157" t="s">
        <v>185</v>
      </c>
      <c r="AE11964" s="165" t="s">
        <v>205</v>
      </c>
    </row>
    <row r="11965" spans="1:31" hidden="1">
      <c r="A11965" s="157" t="s">
        <v>580</v>
      </c>
      <c r="P11965" s="157" t="s">
        <v>573</v>
      </c>
      <c r="U11965" s="163">
        <v>-15802.437647058825</v>
      </c>
      <c r="X11965" s="157" t="s">
        <v>185</v>
      </c>
      <c r="AE11965" s="165" t="s">
        <v>206</v>
      </c>
    </row>
    <row r="11966" spans="1:31" hidden="1">
      <c r="A11966" s="157" t="s">
        <v>580</v>
      </c>
      <c r="P11966" s="157" t="s">
        <v>573</v>
      </c>
      <c r="U11966" s="163">
        <v>-12496.263529411768</v>
      </c>
      <c r="X11966" s="157" t="s">
        <v>185</v>
      </c>
      <c r="AE11966" s="165" t="s">
        <v>207</v>
      </c>
    </row>
    <row r="11967" spans="1:31" hidden="1">
      <c r="A11967" s="157" t="s">
        <v>580</v>
      </c>
      <c r="P11967" s="157" t="s">
        <v>573</v>
      </c>
      <c r="U11967" s="163">
        <v>-9981.909411764711</v>
      </c>
      <c r="X11967" s="157" t="s">
        <v>185</v>
      </c>
      <c r="AE11967" s="165" t="s">
        <v>305</v>
      </c>
    </row>
    <row r="11968" spans="1:31" hidden="1">
      <c r="A11968" s="157" t="s">
        <v>580</v>
      </c>
      <c r="P11968" s="157" t="s">
        <v>573</v>
      </c>
      <c r="U11968" s="163">
        <v>-5403.9858823529412</v>
      </c>
      <c r="X11968" s="157" t="s">
        <v>185</v>
      </c>
      <c r="AE11968" s="165" t="s">
        <v>208</v>
      </c>
    </row>
    <row r="11969" spans="1:31" hidden="1">
      <c r="A11969" s="157" t="s">
        <v>580</v>
      </c>
      <c r="P11969" s="157" t="s">
        <v>573</v>
      </c>
      <c r="U11969" s="163">
        <v>-106079.4915384615</v>
      </c>
      <c r="X11969" s="157" t="s">
        <v>185</v>
      </c>
      <c r="AE11969" s="165" t="s">
        <v>209</v>
      </c>
    </row>
    <row r="11970" spans="1:31" hidden="1">
      <c r="A11970" s="157" t="s">
        <v>580</v>
      </c>
      <c r="P11970" s="157" t="s">
        <v>573</v>
      </c>
      <c r="U11970" s="163">
        <v>-7042.8517647058852</v>
      </c>
      <c r="X11970" s="157" t="s">
        <v>185</v>
      </c>
      <c r="AE11970" s="165" t="s">
        <v>210</v>
      </c>
    </row>
    <row r="11971" spans="1:31" hidden="1">
      <c r="A11971" s="157" t="s">
        <v>580</v>
      </c>
      <c r="P11971" s="157" t="s">
        <v>573</v>
      </c>
      <c r="U11971" s="163">
        <v>-10591.023529411767</v>
      </c>
      <c r="X11971" s="157" t="s">
        <v>185</v>
      </c>
      <c r="AE11971" s="165" t="s">
        <v>297</v>
      </c>
    </row>
    <row r="11972" spans="1:31" hidden="1">
      <c r="A11972" s="157" t="s">
        <v>580</v>
      </c>
      <c r="P11972" s="157" t="s">
        <v>573</v>
      </c>
      <c r="U11972" s="163">
        <v>-22569.049411764718</v>
      </c>
      <c r="X11972" s="157" t="s">
        <v>185</v>
      </c>
      <c r="AE11972" s="165" t="s">
        <v>211</v>
      </c>
    </row>
    <row r="11973" spans="1:31" hidden="1">
      <c r="A11973" s="157" t="s">
        <v>580</v>
      </c>
      <c r="P11973" s="157" t="s">
        <v>573</v>
      </c>
      <c r="U11973" s="163">
        <v>-10422.517647058827</v>
      </c>
      <c r="X11973" s="157" t="s">
        <v>185</v>
      </c>
      <c r="AE11973" s="165" t="s">
        <v>212</v>
      </c>
    </row>
    <row r="11974" spans="1:31" hidden="1">
      <c r="A11974" s="157" t="s">
        <v>580</v>
      </c>
      <c r="P11974" s="157" t="s">
        <v>573</v>
      </c>
      <c r="U11974" s="163">
        <v>-19799.562352941182</v>
      </c>
      <c r="X11974" s="157" t="s">
        <v>185</v>
      </c>
      <c r="AE11974" s="165" t="s">
        <v>213</v>
      </c>
    </row>
    <row r="11975" spans="1:31" hidden="1">
      <c r="A11975" s="157" t="s">
        <v>580</v>
      </c>
      <c r="P11975" s="157" t="s">
        <v>573</v>
      </c>
      <c r="U11975" s="163">
        <v>-6919.5623529411787</v>
      </c>
      <c r="X11975" s="157" t="s">
        <v>185</v>
      </c>
      <c r="AE11975" s="165" t="s">
        <v>214</v>
      </c>
    </row>
    <row r="11976" spans="1:31" hidden="1">
      <c r="A11976" s="157" t="s">
        <v>580</v>
      </c>
      <c r="P11976" s="157" t="s">
        <v>573</v>
      </c>
      <c r="U11976" s="163">
        <v>-9644.865882352944</v>
      </c>
      <c r="X11976" s="157" t="s">
        <v>185</v>
      </c>
      <c r="AE11976" s="165" t="s">
        <v>215</v>
      </c>
    </row>
    <row r="11977" spans="1:31" hidden="1">
      <c r="A11977" s="157" t="s">
        <v>580</v>
      </c>
      <c r="P11977" s="157" t="s">
        <v>573</v>
      </c>
      <c r="U11977" s="163">
        <v>-27817.858823529416</v>
      </c>
      <c r="X11977" s="157" t="s">
        <v>185</v>
      </c>
      <c r="AE11977" s="165" t="s">
        <v>216</v>
      </c>
    </row>
    <row r="11978" spans="1:31" hidden="1">
      <c r="A11978" s="157" t="s">
        <v>580</v>
      </c>
      <c r="P11978" s="157" t="s">
        <v>573</v>
      </c>
      <c r="U11978" s="163">
        <v>-7619.6329411764727</v>
      </c>
      <c r="X11978" s="157" t="s">
        <v>185</v>
      </c>
      <c r="AE11978" s="165" t="s">
        <v>218</v>
      </c>
    </row>
    <row r="11979" spans="1:31" hidden="1">
      <c r="A11979" s="157" t="s">
        <v>580</v>
      </c>
      <c r="P11979" s="157" t="s">
        <v>573</v>
      </c>
      <c r="U11979" s="163">
        <v>-9838.586153846154</v>
      </c>
      <c r="X11979" s="157" t="s">
        <v>185</v>
      </c>
      <c r="AE11979" s="165" t="s">
        <v>253</v>
      </c>
    </row>
    <row r="11980" spans="1:31" hidden="1">
      <c r="A11980" s="157" t="s">
        <v>580</v>
      </c>
      <c r="P11980" s="157" t="s">
        <v>573</v>
      </c>
      <c r="U11980" s="163">
        <v>-8529.3030769230754</v>
      </c>
      <c r="X11980" s="157" t="s">
        <v>185</v>
      </c>
      <c r="AE11980" s="165" t="s">
        <v>254</v>
      </c>
    </row>
    <row r="11981" spans="1:31" hidden="1">
      <c r="A11981" s="157" t="s">
        <v>580</v>
      </c>
      <c r="P11981" s="157" t="s">
        <v>573</v>
      </c>
      <c r="U11981" s="163">
        <v>-3207.1553846153856</v>
      </c>
      <c r="X11981" s="157" t="s">
        <v>185</v>
      </c>
      <c r="AE11981" s="165" t="s">
        <v>255</v>
      </c>
    </row>
    <row r="11982" spans="1:31" hidden="1">
      <c r="A11982" s="157" t="s">
        <v>580</v>
      </c>
      <c r="P11982" s="157" t="s">
        <v>573</v>
      </c>
      <c r="U11982" s="163">
        <v>-89993.190714285709</v>
      </c>
      <c r="X11982" s="157" t="s">
        <v>185</v>
      </c>
      <c r="AE11982" s="165" t="s">
        <v>256</v>
      </c>
    </row>
    <row r="11983" spans="1:31" hidden="1">
      <c r="A11983" s="157" t="s">
        <v>580</v>
      </c>
      <c r="P11983" s="157" t="s">
        <v>573</v>
      </c>
      <c r="U11983" s="163">
        <v>-7632.0146153846144</v>
      </c>
      <c r="X11983" s="157" t="s">
        <v>185</v>
      </c>
      <c r="AE11983" s="165" t="s">
        <v>257</v>
      </c>
    </row>
    <row r="11984" spans="1:31" hidden="1">
      <c r="A11984" s="157" t="s">
        <v>580</v>
      </c>
      <c r="P11984" s="157" t="s">
        <v>573</v>
      </c>
      <c r="U11984" s="163">
        <v>-36672.507692307699</v>
      </c>
      <c r="X11984" s="157" t="s">
        <v>185</v>
      </c>
      <c r="AE11984" s="165" t="s">
        <v>258</v>
      </c>
    </row>
    <row r="11985" spans="1:31" hidden="1">
      <c r="A11985" s="157" t="s">
        <v>580</v>
      </c>
      <c r="P11985" s="157" t="s">
        <v>573</v>
      </c>
      <c r="U11985" s="163">
        <v>-28643.449230769227</v>
      </c>
      <c r="X11985" s="157" t="s">
        <v>185</v>
      </c>
      <c r="AE11985" s="165" t="s">
        <v>260</v>
      </c>
    </row>
    <row r="11986" spans="1:31" hidden="1">
      <c r="A11986" s="157" t="s">
        <v>580</v>
      </c>
      <c r="P11986" s="157" t="s">
        <v>573</v>
      </c>
      <c r="U11986" s="163">
        <v>-16224.986153846148</v>
      </c>
      <c r="X11986" s="157" t="s">
        <v>185</v>
      </c>
      <c r="AE11986" s="165" t="s">
        <v>261</v>
      </c>
    </row>
    <row r="11987" spans="1:31" hidden="1">
      <c r="A11987" s="157" t="s">
        <v>580</v>
      </c>
      <c r="P11987" s="157" t="s">
        <v>573</v>
      </c>
      <c r="U11987" s="163">
        <v>-13001.883846153847</v>
      </c>
      <c r="X11987" s="157" t="s">
        <v>185</v>
      </c>
      <c r="AE11987" s="165" t="s">
        <v>262</v>
      </c>
    </row>
    <row r="11988" spans="1:31" hidden="1">
      <c r="A11988" s="157" t="s">
        <v>580</v>
      </c>
      <c r="P11988" s="157" t="s">
        <v>573</v>
      </c>
      <c r="U11988" s="163">
        <v>-23731.855384615381</v>
      </c>
      <c r="X11988" s="157" t="s">
        <v>185</v>
      </c>
      <c r="AE11988" s="165" t="s">
        <v>263</v>
      </c>
    </row>
    <row r="11989" spans="1:31" hidden="1">
      <c r="A11989" s="157" t="s">
        <v>580</v>
      </c>
      <c r="P11989" s="157" t="s">
        <v>573</v>
      </c>
      <c r="U11989" s="163">
        <v>-15289.793846153843</v>
      </c>
      <c r="X11989" s="157" t="s">
        <v>185</v>
      </c>
      <c r="AE11989" s="165" t="s">
        <v>264</v>
      </c>
    </row>
    <row r="11990" spans="1:31" hidden="1">
      <c r="A11990" s="157" t="s">
        <v>580</v>
      </c>
      <c r="P11990" s="157" t="s">
        <v>573</v>
      </c>
      <c r="U11990" s="163">
        <v>-27095.401538461541</v>
      </c>
      <c r="X11990" s="157" t="s">
        <v>185</v>
      </c>
      <c r="AE11990" s="165" t="s">
        <v>265</v>
      </c>
    </row>
    <row r="11991" spans="1:31" hidden="1">
      <c r="A11991" s="157" t="s">
        <v>580</v>
      </c>
      <c r="P11991" s="157" t="s">
        <v>573</v>
      </c>
      <c r="U11991" s="163">
        <v>-11511.314615384614</v>
      </c>
      <c r="X11991" s="157" t="s">
        <v>185</v>
      </c>
      <c r="AE11991" s="165" t="s">
        <v>266</v>
      </c>
    </row>
    <row r="11992" spans="1:31" hidden="1">
      <c r="A11992" s="157" t="s">
        <v>580</v>
      </c>
      <c r="P11992" s="157" t="s">
        <v>573</v>
      </c>
      <c r="U11992" s="163">
        <v>-13330.969230769228</v>
      </c>
      <c r="X11992" s="157" t="s">
        <v>185</v>
      </c>
      <c r="AE11992" s="165" t="s">
        <v>267</v>
      </c>
    </row>
    <row r="11993" spans="1:31" hidden="1">
      <c r="A11993" s="157" t="s">
        <v>580</v>
      </c>
      <c r="P11993" s="157" t="s">
        <v>573</v>
      </c>
      <c r="U11993" s="163">
        <v>-5161.0892307692284</v>
      </c>
      <c r="X11993" s="157" t="s">
        <v>185</v>
      </c>
      <c r="AE11993" s="165" t="s">
        <v>268</v>
      </c>
    </row>
    <row r="11994" spans="1:31" hidden="1">
      <c r="A11994" s="157" t="s">
        <v>580</v>
      </c>
      <c r="P11994" s="157" t="s">
        <v>573</v>
      </c>
      <c r="U11994" s="163">
        <v>-18692.740769230772</v>
      </c>
      <c r="X11994" s="157" t="s">
        <v>185</v>
      </c>
      <c r="AE11994" s="165" t="s">
        <v>269</v>
      </c>
    </row>
    <row r="11995" spans="1:31" hidden="1">
      <c r="A11995" s="157" t="s">
        <v>580</v>
      </c>
      <c r="P11995" s="157" t="s">
        <v>573</v>
      </c>
      <c r="U11995" s="163">
        <v>-27418.426153846151</v>
      </c>
      <c r="X11995" s="157" t="s">
        <v>185</v>
      </c>
      <c r="AE11995" s="165" t="s">
        <v>270</v>
      </c>
    </row>
    <row r="11996" spans="1:31" hidden="1">
      <c r="A11996" s="157" t="s">
        <v>580</v>
      </c>
      <c r="P11996" s="157" t="s">
        <v>573</v>
      </c>
      <c r="U11996" s="163">
        <v>-23146.353846153841</v>
      </c>
      <c r="X11996" s="157" t="s">
        <v>185</v>
      </c>
      <c r="AE11996" s="165" t="s">
        <v>271</v>
      </c>
    </row>
    <row r="11997" spans="1:31" hidden="1">
      <c r="A11997" s="157" t="s">
        <v>580</v>
      </c>
      <c r="P11997" s="157" t="s">
        <v>573</v>
      </c>
      <c r="U11997" s="163">
        <v>0</v>
      </c>
      <c r="X11997" s="157" t="s">
        <v>185</v>
      </c>
      <c r="AE11997" s="165" t="s">
        <v>224</v>
      </c>
    </row>
    <row r="11998" spans="1:31" hidden="1">
      <c r="A11998" s="157" t="s">
        <v>580</v>
      </c>
      <c r="P11998" s="157" t="s">
        <v>573</v>
      </c>
      <c r="U11998" s="163">
        <v>0</v>
      </c>
      <c r="X11998" s="157" t="s">
        <v>185</v>
      </c>
      <c r="AE11998" s="165" t="s">
        <v>298</v>
      </c>
    </row>
    <row r="11999" spans="1:31" hidden="1">
      <c r="A11999" s="157" t="s">
        <v>580</v>
      </c>
      <c r="P11999" s="157" t="s">
        <v>573</v>
      </c>
      <c r="U11999" s="163">
        <v>0</v>
      </c>
      <c r="X11999" s="157" t="s">
        <v>185</v>
      </c>
      <c r="AE11999" s="165" t="s">
        <v>230</v>
      </c>
    </row>
    <row r="12000" spans="1:31" hidden="1">
      <c r="A12000" s="157" t="s">
        <v>580</v>
      </c>
      <c r="P12000" s="157" t="s">
        <v>573</v>
      </c>
      <c r="U12000" s="163">
        <v>0</v>
      </c>
      <c r="X12000" s="157" t="s">
        <v>185</v>
      </c>
      <c r="AE12000" s="165" t="s">
        <v>283</v>
      </c>
    </row>
    <row r="12001" spans="1:31" hidden="1">
      <c r="A12001" s="157" t="s">
        <v>580</v>
      </c>
      <c r="P12001" s="157" t="s">
        <v>573</v>
      </c>
      <c r="U12001" s="163">
        <v>0</v>
      </c>
      <c r="X12001" s="157" t="s">
        <v>185</v>
      </c>
      <c r="AE12001" s="165" t="s">
        <v>281</v>
      </c>
    </row>
    <row r="12002" spans="1:31" hidden="1">
      <c r="A12002" s="157" t="s">
        <v>580</v>
      </c>
      <c r="P12002" s="157" t="s">
        <v>573</v>
      </c>
      <c r="U12002" s="163">
        <v>0</v>
      </c>
      <c r="X12002" s="157" t="s">
        <v>185</v>
      </c>
      <c r="AE12002" s="165" t="s">
        <v>245</v>
      </c>
    </row>
    <row r="12003" spans="1:31" hidden="1">
      <c r="A12003" s="157" t="s">
        <v>580</v>
      </c>
      <c r="P12003" s="157" t="s">
        <v>573</v>
      </c>
      <c r="U12003" s="163">
        <v>0</v>
      </c>
      <c r="X12003" s="157" t="s">
        <v>185</v>
      </c>
      <c r="AE12003" s="165" t="s">
        <v>282</v>
      </c>
    </row>
    <row r="12004" spans="1:31" hidden="1">
      <c r="A12004" s="157" t="s">
        <v>580</v>
      </c>
      <c r="P12004" s="157" t="s">
        <v>573</v>
      </c>
      <c r="U12004" s="163">
        <v>0</v>
      </c>
      <c r="X12004" s="157" t="s">
        <v>185</v>
      </c>
      <c r="AE12004" s="165" t="s">
        <v>365</v>
      </c>
    </row>
    <row r="12005" spans="1:31" hidden="1">
      <c r="A12005" s="157" t="s">
        <v>580</v>
      </c>
      <c r="P12005" s="157" t="s">
        <v>573</v>
      </c>
      <c r="U12005" s="163">
        <v>0</v>
      </c>
      <c r="X12005" s="157" t="s">
        <v>185</v>
      </c>
      <c r="AE12005" s="165" t="s">
        <v>398</v>
      </c>
    </row>
    <row r="12006" spans="1:31" hidden="1">
      <c r="A12006" s="157" t="s">
        <v>580</v>
      </c>
      <c r="P12006" s="157" t="s">
        <v>573</v>
      </c>
      <c r="U12006" s="163">
        <v>-26848.76</v>
      </c>
      <c r="X12006" s="157" t="s">
        <v>185</v>
      </c>
      <c r="AE12006" s="165" t="s">
        <v>393</v>
      </c>
    </row>
    <row r="12007" spans="1:31" hidden="1">
      <c r="A12007" s="157" t="s">
        <v>580</v>
      </c>
      <c r="P12007" s="157" t="s">
        <v>573</v>
      </c>
      <c r="U12007" s="163">
        <v>-11610</v>
      </c>
      <c r="X12007" s="157" t="s">
        <v>185</v>
      </c>
      <c r="AE12007" s="165" t="s">
        <v>395</v>
      </c>
    </row>
    <row r="12008" spans="1:31" hidden="1">
      <c r="A12008" s="157" t="s">
        <v>580</v>
      </c>
      <c r="P12008" s="157" t="s">
        <v>573</v>
      </c>
      <c r="U12008" s="163">
        <v>-8700.76</v>
      </c>
      <c r="X12008" s="157" t="s">
        <v>185</v>
      </c>
      <c r="AE12008" s="165" t="s">
        <v>396</v>
      </c>
    </row>
    <row r="12009" spans="1:31" hidden="1">
      <c r="A12009" s="157" t="s">
        <v>580</v>
      </c>
      <c r="P12009" s="157" t="s">
        <v>573</v>
      </c>
      <c r="U12009" s="163">
        <v>-9668.92</v>
      </c>
      <c r="X12009" s="157" t="s">
        <v>185</v>
      </c>
      <c r="AE12009" s="165" t="s">
        <v>397</v>
      </c>
    </row>
    <row r="12010" spans="1:31" hidden="1">
      <c r="A12010" s="157" t="s">
        <v>580</v>
      </c>
      <c r="P12010" s="157" t="s">
        <v>573</v>
      </c>
      <c r="U12010" s="163">
        <v>-4550</v>
      </c>
      <c r="X12010" s="157" t="s">
        <v>185</v>
      </c>
      <c r="AE12010" s="165" t="s">
        <v>399</v>
      </c>
    </row>
    <row r="12011" spans="1:31" hidden="1">
      <c r="A12011" s="157" t="s">
        <v>580</v>
      </c>
      <c r="P12011" s="157" t="s">
        <v>573</v>
      </c>
      <c r="U12011" s="163">
        <v>-15672.2</v>
      </c>
      <c r="X12011" s="157" t="s">
        <v>185</v>
      </c>
      <c r="AE12011" s="165" t="s">
        <v>380</v>
      </c>
    </row>
    <row r="12012" spans="1:31" hidden="1">
      <c r="A12012" s="157" t="s">
        <v>580</v>
      </c>
      <c r="P12012" s="157" t="s">
        <v>573</v>
      </c>
      <c r="U12012" s="163">
        <v>-5372.55</v>
      </c>
      <c r="X12012" s="157" t="s">
        <v>185</v>
      </c>
      <c r="AE12012" s="165" t="s">
        <v>379</v>
      </c>
    </row>
    <row r="12013" spans="1:31" hidden="1">
      <c r="A12013" s="157" t="s">
        <v>580</v>
      </c>
      <c r="P12013" s="157" t="s">
        <v>573</v>
      </c>
      <c r="U12013" s="163">
        <v>0</v>
      </c>
      <c r="X12013" s="157" t="s">
        <v>185</v>
      </c>
      <c r="AE12013" s="165" t="s">
        <v>354</v>
      </c>
    </row>
    <row r="12014" spans="1:31" hidden="1">
      <c r="A12014" s="157" t="s">
        <v>580</v>
      </c>
      <c r="P12014" s="157" t="s">
        <v>573</v>
      </c>
      <c r="U12014" s="163">
        <v>0</v>
      </c>
      <c r="X12014" s="157" t="s">
        <v>185</v>
      </c>
      <c r="AE12014" s="165" t="s">
        <v>341</v>
      </c>
    </row>
    <row r="12015" spans="1:31" hidden="1">
      <c r="A12015" s="157" t="s">
        <v>580</v>
      </c>
      <c r="P12015" s="157" t="s">
        <v>573</v>
      </c>
      <c r="U12015" s="163">
        <v>0</v>
      </c>
      <c r="X12015" s="157" t="s">
        <v>185</v>
      </c>
      <c r="AE12015" s="165" t="s">
        <v>353</v>
      </c>
    </row>
    <row r="12016" spans="1:31" hidden="1">
      <c r="A12016" s="157" t="s">
        <v>580</v>
      </c>
      <c r="P12016" s="157" t="s">
        <v>573</v>
      </c>
      <c r="U12016" s="163">
        <v>0</v>
      </c>
      <c r="X12016" s="157" t="s">
        <v>185</v>
      </c>
      <c r="AE12016" s="165" t="s">
        <v>342</v>
      </c>
    </row>
    <row r="12017" spans="1:31" hidden="1">
      <c r="A12017" s="157" t="s">
        <v>580</v>
      </c>
      <c r="P12017" s="157" t="s">
        <v>573</v>
      </c>
      <c r="U12017" s="163">
        <v>0</v>
      </c>
      <c r="X12017" s="157" t="s">
        <v>185</v>
      </c>
      <c r="AE12017" s="165" t="s">
        <v>549</v>
      </c>
    </row>
    <row r="12018" spans="1:31" hidden="1">
      <c r="A12018" s="157" t="s">
        <v>580</v>
      </c>
      <c r="P12018" s="157" t="s">
        <v>573</v>
      </c>
      <c r="U12018" s="163">
        <v>0</v>
      </c>
      <c r="X12018" s="157" t="s">
        <v>185</v>
      </c>
      <c r="AE12018" s="165" t="s">
        <v>344</v>
      </c>
    </row>
    <row r="12019" spans="1:31" hidden="1">
      <c r="A12019" s="157" t="s">
        <v>580</v>
      </c>
      <c r="P12019" s="157" t="s">
        <v>573</v>
      </c>
      <c r="U12019" s="163">
        <v>0</v>
      </c>
      <c r="X12019" s="157" t="s">
        <v>185</v>
      </c>
      <c r="AE12019" s="165" t="s">
        <v>349</v>
      </c>
    </row>
    <row r="12020" spans="1:31" hidden="1">
      <c r="A12020" s="157" t="s">
        <v>580</v>
      </c>
      <c r="P12020" s="157" t="s">
        <v>573</v>
      </c>
      <c r="U12020" s="163">
        <v>0</v>
      </c>
      <c r="X12020" s="157" t="s">
        <v>185</v>
      </c>
      <c r="AE12020" s="165" t="s">
        <v>345</v>
      </c>
    </row>
    <row r="12021" spans="1:31" hidden="1">
      <c r="A12021" s="157" t="s">
        <v>580</v>
      </c>
      <c r="P12021" s="157" t="s">
        <v>573</v>
      </c>
      <c r="U12021" s="163">
        <v>0</v>
      </c>
      <c r="X12021" s="157" t="s">
        <v>185</v>
      </c>
      <c r="AE12021" s="165" t="s">
        <v>352</v>
      </c>
    </row>
    <row r="12022" spans="1:31" hidden="1">
      <c r="A12022" s="157" t="s">
        <v>580</v>
      </c>
      <c r="P12022" s="157" t="s">
        <v>573</v>
      </c>
      <c r="U12022" s="163">
        <v>0</v>
      </c>
      <c r="X12022" s="157" t="s">
        <v>185</v>
      </c>
      <c r="AE12022" s="165" t="s">
        <v>351</v>
      </c>
    </row>
    <row r="12023" spans="1:31" hidden="1">
      <c r="A12023" s="157" t="s">
        <v>580</v>
      </c>
      <c r="P12023" s="157" t="s">
        <v>573</v>
      </c>
      <c r="U12023" s="163">
        <v>-5012.7318459873131</v>
      </c>
      <c r="X12023" s="157" t="s">
        <v>185</v>
      </c>
      <c r="AE12023" s="165" t="s">
        <v>347</v>
      </c>
    </row>
    <row r="12024" spans="1:31" hidden="1">
      <c r="A12024" s="157" t="s">
        <v>580</v>
      </c>
      <c r="P12024" s="157" t="s">
        <v>573</v>
      </c>
      <c r="U12024" s="163">
        <v>-31168.104374232276</v>
      </c>
      <c r="X12024" s="157" t="s">
        <v>185</v>
      </c>
      <c r="AE12024" s="165" t="s">
        <v>343</v>
      </c>
    </row>
    <row r="12025" spans="1:31" hidden="1">
      <c r="A12025" s="157" t="s">
        <v>580</v>
      </c>
      <c r="P12025" s="157" t="s">
        <v>573</v>
      </c>
      <c r="U12025" s="163">
        <v>-13632.209307418445</v>
      </c>
      <c r="X12025" s="157" t="s">
        <v>185</v>
      </c>
      <c r="AE12025" s="165" t="s">
        <v>346</v>
      </c>
    </row>
    <row r="12026" spans="1:31" hidden="1">
      <c r="A12026" s="157" t="s">
        <v>580</v>
      </c>
      <c r="P12026" s="157" t="s">
        <v>573</v>
      </c>
      <c r="U12026" s="163">
        <v>0</v>
      </c>
      <c r="X12026" s="157" t="s">
        <v>185</v>
      </c>
      <c r="AE12026" s="165" t="s">
        <v>350</v>
      </c>
    </row>
    <row r="12027" spans="1:31" hidden="1">
      <c r="A12027" s="157" t="s">
        <v>580</v>
      </c>
      <c r="P12027" s="157" t="s">
        <v>573</v>
      </c>
      <c r="U12027" s="163">
        <v>0</v>
      </c>
      <c r="X12027" s="157" t="s">
        <v>185</v>
      </c>
      <c r="AE12027" s="165" t="s">
        <v>227</v>
      </c>
    </row>
    <row r="12028" spans="1:31" hidden="1">
      <c r="A12028" s="157" t="s">
        <v>580</v>
      </c>
      <c r="P12028" s="157" t="s">
        <v>573</v>
      </c>
      <c r="U12028" s="163">
        <v>0</v>
      </c>
      <c r="X12028" s="157" t="s">
        <v>185</v>
      </c>
      <c r="AE12028" s="165" t="s">
        <v>236</v>
      </c>
    </row>
    <row r="12029" spans="1:31" hidden="1">
      <c r="A12029" s="157" t="s">
        <v>580</v>
      </c>
      <c r="P12029" s="157" t="s">
        <v>573</v>
      </c>
      <c r="U12029" s="163">
        <v>0</v>
      </c>
      <c r="X12029" s="157" t="s">
        <v>185</v>
      </c>
      <c r="AE12029" s="165" t="s">
        <v>292</v>
      </c>
    </row>
    <row r="12030" spans="1:31" hidden="1">
      <c r="A12030" s="157" t="s">
        <v>580</v>
      </c>
      <c r="P12030" s="157" t="s">
        <v>573</v>
      </c>
      <c r="U12030" s="163">
        <v>0</v>
      </c>
      <c r="X12030" s="157" t="s">
        <v>185</v>
      </c>
      <c r="AE12030" s="165" t="s">
        <v>299</v>
      </c>
    </row>
    <row r="12031" spans="1:31" hidden="1">
      <c r="A12031" s="157" t="s">
        <v>580</v>
      </c>
      <c r="P12031" s="157" t="s">
        <v>573</v>
      </c>
      <c r="U12031" s="163">
        <v>0</v>
      </c>
      <c r="X12031" s="157" t="s">
        <v>185</v>
      </c>
      <c r="AE12031" s="165" t="s">
        <v>348</v>
      </c>
    </row>
    <row r="12032" spans="1:31" hidden="1">
      <c r="A12032" s="157" t="s">
        <v>580</v>
      </c>
      <c r="P12032" s="157" t="s">
        <v>573</v>
      </c>
      <c r="U12032" s="163">
        <v>0</v>
      </c>
      <c r="X12032" s="157" t="s">
        <v>185</v>
      </c>
      <c r="AE12032" s="165" t="s">
        <v>535</v>
      </c>
    </row>
    <row r="12033" spans="1:31" hidden="1">
      <c r="A12033" s="157" t="s">
        <v>580</v>
      </c>
      <c r="P12033" s="157" t="s">
        <v>573</v>
      </c>
      <c r="U12033" s="163">
        <v>0</v>
      </c>
      <c r="X12033" s="157" t="s">
        <v>185</v>
      </c>
      <c r="AE12033" s="165" t="s">
        <v>534</v>
      </c>
    </row>
    <row r="12034" spans="1:31" hidden="1">
      <c r="A12034" s="157" t="s">
        <v>580</v>
      </c>
      <c r="P12034" s="157" t="s">
        <v>573</v>
      </c>
      <c r="U12034" s="163">
        <v>-109535.83333333337</v>
      </c>
      <c r="X12034" s="157" t="s">
        <v>185</v>
      </c>
      <c r="AE12034" s="165" t="s">
        <v>316</v>
      </c>
    </row>
    <row r="12035" spans="1:31" hidden="1">
      <c r="A12035" s="157" t="s">
        <v>580</v>
      </c>
      <c r="P12035" s="157" t="s">
        <v>573</v>
      </c>
      <c r="U12035" s="163">
        <v>-23552</v>
      </c>
      <c r="X12035" s="157" t="s">
        <v>185</v>
      </c>
      <c r="AE12035" s="165" t="s">
        <v>333</v>
      </c>
    </row>
    <row r="12036" spans="1:31" hidden="1">
      <c r="A12036" s="157" t="s">
        <v>580</v>
      </c>
      <c r="P12036" s="157" t="s">
        <v>573</v>
      </c>
      <c r="U12036" s="163">
        <v>-29365</v>
      </c>
      <c r="X12036" s="157" t="s">
        <v>185</v>
      </c>
      <c r="AE12036" s="165" t="s">
        <v>394</v>
      </c>
    </row>
    <row r="12037" spans="1:31" hidden="1">
      <c r="A12037" s="157" t="s">
        <v>580</v>
      </c>
      <c r="P12037" s="157" t="s">
        <v>573</v>
      </c>
      <c r="U12037" s="163">
        <v>0</v>
      </c>
      <c r="X12037" s="157" t="s">
        <v>185</v>
      </c>
      <c r="AE12037" s="165" t="s">
        <v>315</v>
      </c>
    </row>
    <row r="12038" spans="1:31" hidden="1">
      <c r="A12038" s="157" t="s">
        <v>580</v>
      </c>
      <c r="P12038" s="157" t="s">
        <v>573</v>
      </c>
      <c r="U12038" s="163">
        <v>0</v>
      </c>
      <c r="X12038" s="157" t="s">
        <v>185</v>
      </c>
      <c r="AE12038" s="165" t="s">
        <v>320</v>
      </c>
    </row>
    <row r="12039" spans="1:31" hidden="1">
      <c r="A12039" s="157" t="s">
        <v>580</v>
      </c>
      <c r="P12039" s="157" t="s">
        <v>573</v>
      </c>
      <c r="U12039" s="163">
        <v>0</v>
      </c>
      <c r="X12039" s="157" t="s">
        <v>185</v>
      </c>
      <c r="AE12039" s="165" t="s">
        <v>321</v>
      </c>
    </row>
    <row r="12040" spans="1:31" hidden="1">
      <c r="A12040" s="157" t="s">
        <v>580</v>
      </c>
      <c r="P12040" s="157" t="s">
        <v>573</v>
      </c>
      <c r="U12040" s="163">
        <v>0</v>
      </c>
      <c r="X12040" s="157" t="s">
        <v>185</v>
      </c>
      <c r="AE12040" s="165" t="s">
        <v>322</v>
      </c>
    </row>
    <row r="12041" spans="1:31" hidden="1">
      <c r="A12041" s="157" t="s">
        <v>580</v>
      </c>
      <c r="P12041" s="157" t="s">
        <v>573</v>
      </c>
      <c r="U12041" s="163">
        <v>0</v>
      </c>
      <c r="X12041" s="157" t="s">
        <v>185</v>
      </c>
      <c r="AE12041" s="165" t="s">
        <v>317</v>
      </c>
    </row>
    <row r="12042" spans="1:31" hidden="1">
      <c r="A12042" s="157" t="s">
        <v>580</v>
      </c>
      <c r="P12042" s="157" t="s">
        <v>573</v>
      </c>
      <c r="U12042" s="163">
        <v>0</v>
      </c>
      <c r="X12042" s="157" t="s">
        <v>185</v>
      </c>
      <c r="AE12042" s="165" t="s">
        <v>324</v>
      </c>
    </row>
    <row r="12043" spans="1:31" hidden="1">
      <c r="A12043" s="157" t="s">
        <v>580</v>
      </c>
      <c r="P12043" s="157" t="s">
        <v>573</v>
      </c>
      <c r="U12043" s="163">
        <v>0</v>
      </c>
      <c r="X12043" s="157" t="s">
        <v>185</v>
      </c>
      <c r="AE12043" s="165" t="s">
        <v>323</v>
      </c>
    </row>
    <row r="12044" spans="1:31" hidden="1">
      <c r="A12044" s="157" t="s">
        <v>580</v>
      </c>
      <c r="P12044" s="157" t="s">
        <v>573</v>
      </c>
      <c r="U12044" s="163">
        <v>0</v>
      </c>
      <c r="X12044" s="157" t="s">
        <v>185</v>
      </c>
      <c r="AE12044" s="165" t="s">
        <v>510</v>
      </c>
    </row>
    <row r="12045" spans="1:31" hidden="1">
      <c r="A12045" s="157" t="s">
        <v>580</v>
      </c>
      <c r="P12045" s="157" t="s">
        <v>573</v>
      </c>
      <c r="U12045" s="163">
        <v>0</v>
      </c>
      <c r="X12045" s="157" t="s">
        <v>185</v>
      </c>
      <c r="AE12045" s="165" t="s">
        <v>584</v>
      </c>
    </row>
    <row r="12046" spans="1:31" hidden="1">
      <c r="A12046" s="157" t="s">
        <v>580</v>
      </c>
      <c r="P12046" s="157" t="s">
        <v>573</v>
      </c>
      <c r="U12046" s="163">
        <v>0</v>
      </c>
      <c r="X12046" s="157" t="s">
        <v>185</v>
      </c>
      <c r="AE12046" s="165" t="s">
        <v>597</v>
      </c>
    </row>
    <row r="12047" spans="1:31" hidden="1">
      <c r="A12047" s="157" t="s">
        <v>580</v>
      </c>
      <c r="P12047" s="157" t="s">
        <v>573</v>
      </c>
      <c r="U12047" s="163">
        <v>0</v>
      </c>
      <c r="X12047" s="157" t="s">
        <v>185</v>
      </c>
      <c r="AE12047" s="165" t="s">
        <v>502</v>
      </c>
    </row>
    <row r="12048" spans="1:31" hidden="1">
      <c r="A12048" s="157" t="s">
        <v>580</v>
      </c>
      <c r="P12048" s="157" t="s">
        <v>573</v>
      </c>
      <c r="U12048" s="163">
        <v>0</v>
      </c>
      <c r="X12048" s="157" t="s">
        <v>185</v>
      </c>
      <c r="AE12048" s="165" t="s">
        <v>497</v>
      </c>
    </row>
    <row r="12049" spans="1:31" hidden="1">
      <c r="A12049" s="157" t="s">
        <v>580</v>
      </c>
      <c r="P12049" s="157" t="s">
        <v>573</v>
      </c>
      <c r="U12049" s="163">
        <v>0</v>
      </c>
      <c r="X12049" s="157" t="s">
        <v>185</v>
      </c>
      <c r="AE12049" s="165" t="s">
        <v>519</v>
      </c>
    </row>
    <row r="12050" spans="1:31" hidden="1">
      <c r="A12050" s="157" t="s">
        <v>580</v>
      </c>
      <c r="P12050" s="157" t="s">
        <v>573</v>
      </c>
      <c r="U12050" s="163">
        <v>-5046.83</v>
      </c>
      <c r="X12050" s="157" t="s">
        <v>185</v>
      </c>
      <c r="AE12050" s="165" t="s">
        <v>338</v>
      </c>
    </row>
    <row r="12051" spans="1:31" hidden="1">
      <c r="A12051" s="157" t="s">
        <v>580</v>
      </c>
      <c r="P12051" s="157" t="s">
        <v>573</v>
      </c>
      <c r="U12051" s="163">
        <v>0</v>
      </c>
      <c r="X12051" s="157" t="s">
        <v>185</v>
      </c>
      <c r="AE12051" s="165" t="s">
        <v>486</v>
      </c>
    </row>
    <row r="12052" spans="1:31" hidden="1">
      <c r="A12052" s="157" t="s">
        <v>580</v>
      </c>
      <c r="P12052" s="157" t="s">
        <v>573</v>
      </c>
      <c r="U12052" s="163">
        <v>0</v>
      </c>
      <c r="X12052" s="157" t="s">
        <v>185</v>
      </c>
      <c r="AE12052" s="165" t="s">
        <v>498</v>
      </c>
    </row>
    <row r="12053" spans="1:31" hidden="1">
      <c r="A12053" s="157" t="s">
        <v>580</v>
      </c>
      <c r="P12053" s="157" t="s">
        <v>573</v>
      </c>
      <c r="U12053" s="163">
        <v>-5067.6499999999996</v>
      </c>
      <c r="X12053" s="157" t="s">
        <v>185</v>
      </c>
      <c r="AE12053" s="165" t="s">
        <v>337</v>
      </c>
    </row>
    <row r="12054" spans="1:31" hidden="1">
      <c r="A12054" s="157" t="s">
        <v>580</v>
      </c>
      <c r="P12054" s="157" t="s">
        <v>573</v>
      </c>
      <c r="U12054" s="163">
        <v>0</v>
      </c>
      <c r="X12054" s="157" t="s">
        <v>185</v>
      </c>
      <c r="AE12054" s="165" t="s">
        <v>489</v>
      </c>
    </row>
    <row r="12055" spans="1:31" hidden="1">
      <c r="A12055" s="157" t="s">
        <v>580</v>
      </c>
      <c r="P12055" s="157" t="s">
        <v>573</v>
      </c>
      <c r="U12055" s="163">
        <v>0</v>
      </c>
      <c r="X12055" s="157" t="s">
        <v>185</v>
      </c>
      <c r="AE12055" s="165" t="s">
        <v>515</v>
      </c>
    </row>
    <row r="12056" spans="1:31" hidden="1">
      <c r="A12056" s="157" t="s">
        <v>580</v>
      </c>
      <c r="P12056" s="157" t="s">
        <v>573</v>
      </c>
      <c r="U12056" s="163">
        <v>0</v>
      </c>
      <c r="X12056" s="157" t="s">
        <v>185</v>
      </c>
      <c r="AE12056" s="165" t="s">
        <v>518</v>
      </c>
    </row>
    <row r="12057" spans="1:31" hidden="1">
      <c r="A12057" s="157" t="s">
        <v>580</v>
      </c>
      <c r="P12057" s="157" t="s">
        <v>573</v>
      </c>
      <c r="U12057" s="163">
        <v>0</v>
      </c>
      <c r="X12057" s="157" t="s">
        <v>185</v>
      </c>
      <c r="AE12057" s="165" t="s">
        <v>488</v>
      </c>
    </row>
    <row r="12058" spans="1:31" hidden="1">
      <c r="A12058" s="157" t="s">
        <v>580</v>
      </c>
      <c r="P12058" s="157" t="s">
        <v>573</v>
      </c>
      <c r="U12058" s="163">
        <v>0</v>
      </c>
      <c r="X12058" s="157" t="s">
        <v>185</v>
      </c>
      <c r="AE12058" s="165" t="s">
        <v>376</v>
      </c>
    </row>
    <row r="12059" spans="1:31" hidden="1">
      <c r="A12059" s="157" t="s">
        <v>580</v>
      </c>
      <c r="P12059" s="157" t="s">
        <v>573</v>
      </c>
      <c r="U12059" s="163">
        <v>0</v>
      </c>
      <c r="X12059" s="157" t="s">
        <v>185</v>
      </c>
      <c r="AE12059" s="165" t="s">
        <v>377</v>
      </c>
    </row>
    <row r="12060" spans="1:31" hidden="1">
      <c r="A12060" s="157" t="s">
        <v>580</v>
      </c>
      <c r="P12060" s="157" t="s">
        <v>573</v>
      </c>
      <c r="U12060" s="163">
        <v>0</v>
      </c>
      <c r="X12060" s="157" t="s">
        <v>185</v>
      </c>
      <c r="AE12060" s="165" t="s">
        <v>600</v>
      </c>
    </row>
    <row r="12061" spans="1:31" hidden="1">
      <c r="A12061" s="157" t="s">
        <v>580</v>
      </c>
      <c r="P12061" s="157" t="s">
        <v>573</v>
      </c>
      <c r="U12061" s="163">
        <v>0</v>
      </c>
      <c r="X12061" s="157" t="s">
        <v>185</v>
      </c>
      <c r="AE12061" s="165" t="s">
        <v>500</v>
      </c>
    </row>
    <row r="12062" spans="1:31" hidden="1">
      <c r="A12062" s="157" t="s">
        <v>580</v>
      </c>
      <c r="P12062" s="157" t="s">
        <v>573</v>
      </c>
      <c r="U12062" s="163">
        <v>0</v>
      </c>
      <c r="X12062" s="157" t="s">
        <v>185</v>
      </c>
      <c r="AE12062" s="165" t="s">
        <v>503</v>
      </c>
    </row>
    <row r="12063" spans="1:31" hidden="1">
      <c r="A12063" s="157" t="s">
        <v>580</v>
      </c>
      <c r="P12063" s="157" t="s">
        <v>573</v>
      </c>
      <c r="U12063" s="163">
        <v>0</v>
      </c>
      <c r="X12063" s="157" t="s">
        <v>185</v>
      </c>
      <c r="AE12063" s="165" t="s">
        <v>582</v>
      </c>
    </row>
    <row r="12064" spans="1:31" hidden="1">
      <c r="A12064" s="157" t="s">
        <v>580</v>
      </c>
      <c r="P12064" s="157" t="s">
        <v>573</v>
      </c>
      <c r="U12064" s="163">
        <v>0</v>
      </c>
      <c r="X12064" s="157" t="s">
        <v>185</v>
      </c>
      <c r="AE12064" s="165" t="s">
        <v>520</v>
      </c>
    </row>
    <row r="12065" spans="1:31" hidden="1">
      <c r="A12065" s="157" t="s">
        <v>580</v>
      </c>
      <c r="P12065" s="157" t="s">
        <v>573</v>
      </c>
      <c r="U12065" s="163">
        <v>0</v>
      </c>
      <c r="X12065" s="157" t="s">
        <v>185</v>
      </c>
      <c r="AE12065" s="165" t="s">
        <v>494</v>
      </c>
    </row>
    <row r="12066" spans="1:31" hidden="1">
      <c r="A12066" s="157" t="s">
        <v>580</v>
      </c>
      <c r="P12066" s="157" t="s">
        <v>573</v>
      </c>
      <c r="U12066" s="163">
        <v>0</v>
      </c>
      <c r="X12066" s="157" t="s">
        <v>185</v>
      </c>
      <c r="AE12066" s="165" t="s">
        <v>517</v>
      </c>
    </row>
    <row r="12067" spans="1:31" hidden="1">
      <c r="A12067" s="157" t="s">
        <v>580</v>
      </c>
      <c r="P12067" s="157" t="s">
        <v>573</v>
      </c>
      <c r="U12067" s="163">
        <v>0</v>
      </c>
      <c r="X12067" s="157" t="s">
        <v>185</v>
      </c>
      <c r="AE12067" s="165" t="s">
        <v>493</v>
      </c>
    </row>
    <row r="12068" spans="1:31" hidden="1">
      <c r="A12068" s="157" t="s">
        <v>580</v>
      </c>
      <c r="P12068" s="157" t="s">
        <v>573</v>
      </c>
      <c r="U12068" s="163">
        <v>0</v>
      </c>
      <c r="X12068" s="157" t="s">
        <v>185</v>
      </c>
      <c r="AE12068" s="165" t="s">
        <v>581</v>
      </c>
    </row>
    <row r="12069" spans="1:31" hidden="1">
      <c r="A12069" s="157" t="s">
        <v>580</v>
      </c>
      <c r="P12069" s="157" t="s">
        <v>573</v>
      </c>
      <c r="U12069" s="163">
        <v>-14008.811176470594</v>
      </c>
      <c r="X12069" s="157" t="s">
        <v>185</v>
      </c>
      <c r="AE12069" s="165" t="s">
        <v>309</v>
      </c>
    </row>
    <row r="12070" spans="1:31" hidden="1">
      <c r="A12070" s="157" t="s">
        <v>580</v>
      </c>
      <c r="P12070" s="157" t="s">
        <v>573</v>
      </c>
      <c r="U12070" s="163">
        <v>0</v>
      </c>
      <c r="X12070" s="157" t="s">
        <v>185</v>
      </c>
      <c r="AE12070" s="165" t="s">
        <v>496</v>
      </c>
    </row>
    <row r="12071" spans="1:31" hidden="1">
      <c r="A12071" s="157" t="s">
        <v>580</v>
      </c>
      <c r="P12071" s="157" t="s">
        <v>573</v>
      </c>
      <c r="U12071" s="163">
        <v>0</v>
      </c>
      <c r="X12071" s="157" t="s">
        <v>185</v>
      </c>
      <c r="AE12071" s="165" t="s">
        <v>516</v>
      </c>
    </row>
    <row r="12072" spans="1:31" hidden="1">
      <c r="A12072" s="157" t="s">
        <v>580</v>
      </c>
      <c r="P12072" s="157" t="s">
        <v>573</v>
      </c>
      <c r="U12072" s="163">
        <v>0</v>
      </c>
      <c r="X12072" s="157" t="s">
        <v>185</v>
      </c>
      <c r="AE12072" s="165" t="s">
        <v>601</v>
      </c>
    </row>
    <row r="12073" spans="1:31" hidden="1">
      <c r="A12073" s="157" t="s">
        <v>580</v>
      </c>
      <c r="P12073" s="157" t="s">
        <v>573</v>
      </c>
      <c r="U12073" s="163">
        <v>0</v>
      </c>
      <c r="X12073" s="157" t="s">
        <v>185</v>
      </c>
      <c r="AE12073" s="165" t="s">
        <v>514</v>
      </c>
    </row>
    <row r="12074" spans="1:31" hidden="1">
      <c r="A12074" s="157" t="s">
        <v>580</v>
      </c>
      <c r="P12074" s="157" t="s">
        <v>573</v>
      </c>
      <c r="U12074" s="163">
        <v>0</v>
      </c>
      <c r="X12074" s="157" t="s">
        <v>185</v>
      </c>
      <c r="AE12074" s="165" t="s">
        <v>513</v>
      </c>
    </row>
    <row r="12075" spans="1:31" hidden="1">
      <c r="A12075" s="157" t="s">
        <v>580</v>
      </c>
      <c r="P12075" s="157" t="s">
        <v>573</v>
      </c>
      <c r="U12075" s="163">
        <v>0</v>
      </c>
      <c r="X12075" s="157" t="s">
        <v>185</v>
      </c>
      <c r="AE12075" s="165" t="s">
        <v>400</v>
      </c>
    </row>
    <row r="12076" spans="1:31" hidden="1">
      <c r="A12076" s="157" t="s">
        <v>580</v>
      </c>
      <c r="P12076" s="157" t="s">
        <v>573</v>
      </c>
      <c r="U12076" s="163">
        <v>0</v>
      </c>
      <c r="X12076" s="157" t="s">
        <v>185</v>
      </c>
      <c r="AE12076" s="165" t="s">
        <v>602</v>
      </c>
    </row>
    <row r="12077" spans="1:31" hidden="1">
      <c r="A12077" s="157" t="s">
        <v>580</v>
      </c>
      <c r="P12077" s="157" t="s">
        <v>573</v>
      </c>
      <c r="U12077" s="163">
        <v>0</v>
      </c>
      <c r="X12077" s="157" t="s">
        <v>185</v>
      </c>
      <c r="AE12077" s="165" t="s">
        <v>603</v>
      </c>
    </row>
    <row r="12078" spans="1:31" hidden="1">
      <c r="A12078" s="157" t="s">
        <v>580</v>
      </c>
      <c r="P12078" s="157" t="s">
        <v>573</v>
      </c>
      <c r="U12078" s="163">
        <v>0</v>
      </c>
      <c r="X12078" s="157" t="s">
        <v>185</v>
      </c>
      <c r="AE12078" s="165" t="s">
        <v>491</v>
      </c>
    </row>
    <row r="12079" spans="1:31" hidden="1">
      <c r="A12079" s="157" t="s">
        <v>580</v>
      </c>
      <c r="P12079" s="157" t="s">
        <v>573</v>
      </c>
      <c r="U12079" s="163">
        <v>0</v>
      </c>
      <c r="X12079" s="157" t="s">
        <v>185</v>
      </c>
      <c r="AE12079" s="165" t="s">
        <v>495</v>
      </c>
    </row>
    <row r="12080" spans="1:31" hidden="1">
      <c r="A12080" s="157" t="s">
        <v>580</v>
      </c>
      <c r="P12080" s="157" t="s">
        <v>573</v>
      </c>
      <c r="U12080" s="163">
        <v>0</v>
      </c>
      <c r="X12080" s="157" t="s">
        <v>185</v>
      </c>
      <c r="AE12080" s="165" t="s">
        <v>460</v>
      </c>
    </row>
    <row r="12081" spans="1:31" hidden="1">
      <c r="A12081" s="157" t="s">
        <v>580</v>
      </c>
      <c r="P12081" s="157" t="s">
        <v>573</v>
      </c>
      <c r="U12081" s="163">
        <v>0</v>
      </c>
      <c r="X12081" s="157" t="s">
        <v>185</v>
      </c>
      <c r="AE12081" s="165" t="s">
        <v>355</v>
      </c>
    </row>
    <row r="12082" spans="1:31" hidden="1">
      <c r="A12082" s="157" t="s">
        <v>580</v>
      </c>
      <c r="P12082" s="157" t="s">
        <v>573</v>
      </c>
      <c r="U12082" s="163">
        <v>0</v>
      </c>
      <c r="X12082" s="157" t="s">
        <v>185</v>
      </c>
      <c r="AE12082" s="165" t="s">
        <v>501</v>
      </c>
    </row>
    <row r="12083" spans="1:31" hidden="1">
      <c r="A12083" s="157" t="s">
        <v>580</v>
      </c>
      <c r="P12083" s="157" t="s">
        <v>573</v>
      </c>
      <c r="U12083" s="163">
        <v>0</v>
      </c>
      <c r="X12083" s="157" t="s">
        <v>185</v>
      </c>
      <c r="AE12083" s="165" t="s">
        <v>511</v>
      </c>
    </row>
    <row r="12084" spans="1:31" hidden="1">
      <c r="A12084" s="157" t="s">
        <v>580</v>
      </c>
      <c r="P12084" s="157" t="s">
        <v>573</v>
      </c>
      <c r="U12084" s="163">
        <v>0</v>
      </c>
      <c r="X12084" s="157" t="s">
        <v>185</v>
      </c>
      <c r="AE12084" s="165" t="s">
        <v>490</v>
      </c>
    </row>
    <row r="12085" spans="1:31" hidden="1">
      <c r="A12085" s="157" t="s">
        <v>580</v>
      </c>
      <c r="P12085" s="157" t="s">
        <v>573</v>
      </c>
      <c r="U12085" s="163">
        <v>0</v>
      </c>
      <c r="X12085" s="157" t="s">
        <v>185</v>
      </c>
      <c r="AE12085" s="165" t="s">
        <v>512</v>
      </c>
    </row>
    <row r="12086" spans="1:31" hidden="1">
      <c r="A12086" s="157" t="s">
        <v>580</v>
      </c>
      <c r="P12086" s="157" t="s">
        <v>573</v>
      </c>
      <c r="U12086" s="163">
        <v>0</v>
      </c>
      <c r="X12086" s="157" t="s">
        <v>185</v>
      </c>
      <c r="AE12086" s="165" t="s">
        <v>468</v>
      </c>
    </row>
    <row r="12087" spans="1:31" hidden="1">
      <c r="A12087" s="157" t="s">
        <v>580</v>
      </c>
      <c r="P12087" s="157" t="s">
        <v>573</v>
      </c>
      <c r="U12087" s="163">
        <v>0</v>
      </c>
      <c r="X12087" s="157" t="s">
        <v>185</v>
      </c>
      <c r="AE12087" s="165" t="s">
        <v>217</v>
      </c>
    </row>
    <row r="12088" spans="1:31" hidden="1">
      <c r="A12088" s="157" t="s">
        <v>580</v>
      </c>
      <c r="P12088" s="157" t="s">
        <v>573</v>
      </c>
      <c r="U12088" s="163">
        <v>0</v>
      </c>
      <c r="X12088" s="157" t="s">
        <v>185</v>
      </c>
      <c r="AE12088" s="165" t="s">
        <v>542</v>
      </c>
    </row>
    <row r="12089" spans="1:31" hidden="1">
      <c r="A12089" s="157" t="s">
        <v>580</v>
      </c>
      <c r="P12089" s="157" t="s">
        <v>573</v>
      </c>
      <c r="U12089" s="163">
        <v>0</v>
      </c>
      <c r="X12089" s="157" t="s">
        <v>185</v>
      </c>
      <c r="AE12089" s="165" t="s">
        <v>550</v>
      </c>
    </row>
    <row r="12090" spans="1:31" hidden="1">
      <c r="A12090" s="157" t="s">
        <v>580</v>
      </c>
      <c r="P12090" s="157" t="s">
        <v>573</v>
      </c>
      <c r="U12090" s="163">
        <v>0</v>
      </c>
      <c r="X12090" s="157" t="s">
        <v>185</v>
      </c>
      <c r="AE12090" s="165" t="s">
        <v>294</v>
      </c>
    </row>
    <row r="12091" spans="1:31" hidden="1">
      <c r="A12091" s="157" t="s">
        <v>580</v>
      </c>
      <c r="P12091" s="157" t="s">
        <v>573</v>
      </c>
      <c r="U12091" s="163">
        <v>0</v>
      </c>
      <c r="X12091" s="157" t="s">
        <v>185</v>
      </c>
      <c r="AE12091" s="165" t="s">
        <v>543</v>
      </c>
    </row>
    <row r="12092" spans="1:31" hidden="1">
      <c r="A12092" s="157" t="s">
        <v>580</v>
      </c>
      <c r="P12092" s="157" t="s">
        <v>573</v>
      </c>
      <c r="U12092" s="163">
        <v>0</v>
      </c>
      <c r="X12092" s="157" t="s">
        <v>185</v>
      </c>
      <c r="AE12092" s="165" t="s">
        <v>378</v>
      </c>
    </row>
    <row r="12093" spans="1:31" hidden="1">
      <c r="A12093" s="157" t="s">
        <v>580</v>
      </c>
      <c r="P12093" s="157" t="s">
        <v>573</v>
      </c>
      <c r="U12093" s="163">
        <v>0</v>
      </c>
      <c r="X12093" s="157" t="s">
        <v>185</v>
      </c>
      <c r="AE12093" s="165" t="s">
        <v>464</v>
      </c>
    </row>
    <row r="12094" spans="1:31" hidden="1">
      <c r="A12094" s="157" t="s">
        <v>580</v>
      </c>
      <c r="P12094" s="157" t="s">
        <v>573</v>
      </c>
      <c r="U12094" s="163">
        <v>0</v>
      </c>
      <c r="X12094" s="157" t="s">
        <v>185</v>
      </c>
      <c r="AE12094" s="165" t="s">
        <v>465</v>
      </c>
    </row>
    <row r="12095" spans="1:31" hidden="1">
      <c r="A12095" s="157" t="s">
        <v>580</v>
      </c>
      <c r="P12095" s="157" t="s">
        <v>573</v>
      </c>
      <c r="U12095" s="163">
        <v>0</v>
      </c>
      <c r="X12095" s="157" t="s">
        <v>185</v>
      </c>
      <c r="AE12095" s="165" t="s">
        <v>466</v>
      </c>
    </row>
    <row r="12096" spans="1:31" hidden="1">
      <c r="A12096" s="157" t="s">
        <v>580</v>
      </c>
      <c r="P12096" s="157" t="s">
        <v>573</v>
      </c>
      <c r="U12096" s="163">
        <v>0</v>
      </c>
      <c r="X12096" s="157" t="s">
        <v>185</v>
      </c>
      <c r="AE12096" s="165" t="s">
        <v>467</v>
      </c>
    </row>
    <row r="12097" spans="1:31" hidden="1">
      <c r="A12097" s="157" t="s">
        <v>580</v>
      </c>
      <c r="P12097" s="157" t="s">
        <v>573</v>
      </c>
      <c r="U12097" s="163">
        <v>0</v>
      </c>
      <c r="X12097" s="157" t="s">
        <v>185</v>
      </c>
      <c r="AE12097" s="165" t="s">
        <v>401</v>
      </c>
    </row>
    <row r="12098" spans="1:31" hidden="1">
      <c r="A12098" s="157" t="s">
        <v>580</v>
      </c>
      <c r="P12098" s="157" t="s">
        <v>573</v>
      </c>
      <c r="U12098" s="163">
        <v>-5182.5299999999697</v>
      </c>
      <c r="X12098" s="157" t="s">
        <v>185</v>
      </c>
      <c r="AE12098" s="165" t="s">
        <v>547</v>
      </c>
    </row>
    <row r="12099" spans="1:31" hidden="1">
      <c r="A12099" s="157" t="s">
        <v>580</v>
      </c>
      <c r="P12099" s="157" t="s">
        <v>573</v>
      </c>
      <c r="U12099" s="163">
        <v>0</v>
      </c>
      <c r="X12099" s="157" t="s">
        <v>185</v>
      </c>
      <c r="AE12099" s="165" t="s">
        <v>470</v>
      </c>
    </row>
    <row r="12100" spans="1:31" hidden="1">
      <c r="A12100" s="157" t="s">
        <v>580</v>
      </c>
      <c r="P12100" s="157" t="s">
        <v>573</v>
      </c>
      <c r="U12100" s="163">
        <v>0</v>
      </c>
      <c r="X12100" s="157" t="s">
        <v>185</v>
      </c>
      <c r="AE12100" s="165" t="s">
        <v>472</v>
      </c>
    </row>
    <row r="12101" spans="1:31" hidden="1">
      <c r="A12101" s="157" t="s">
        <v>580</v>
      </c>
      <c r="P12101" s="157" t="s">
        <v>573</v>
      </c>
      <c r="U12101" s="163">
        <v>0</v>
      </c>
      <c r="X12101" s="157" t="s">
        <v>185</v>
      </c>
      <c r="AE12101" s="165" t="s">
        <v>462</v>
      </c>
    </row>
    <row r="12102" spans="1:31" hidden="1">
      <c r="A12102" s="157" t="s">
        <v>580</v>
      </c>
      <c r="P12102" s="157" t="s">
        <v>573</v>
      </c>
      <c r="U12102" s="163">
        <v>0</v>
      </c>
      <c r="X12102" s="157" t="s">
        <v>185</v>
      </c>
      <c r="AE12102" s="165" t="s">
        <v>473</v>
      </c>
    </row>
    <row r="12103" spans="1:31" hidden="1">
      <c r="A12103" s="157" t="s">
        <v>580</v>
      </c>
      <c r="P12103" s="157" t="s">
        <v>573</v>
      </c>
      <c r="U12103" s="163">
        <v>0</v>
      </c>
      <c r="X12103" s="157" t="s">
        <v>185</v>
      </c>
      <c r="AE12103" s="165" t="s">
        <v>479</v>
      </c>
    </row>
    <row r="12104" spans="1:31" hidden="1">
      <c r="A12104" s="157" t="s">
        <v>580</v>
      </c>
      <c r="P12104" s="157" t="s">
        <v>573</v>
      </c>
      <c r="U12104" s="163">
        <v>0</v>
      </c>
      <c r="X12104" s="157" t="s">
        <v>185</v>
      </c>
      <c r="AE12104" s="165" t="s">
        <v>475</v>
      </c>
    </row>
    <row r="12105" spans="1:31" hidden="1">
      <c r="A12105" s="157" t="s">
        <v>580</v>
      </c>
      <c r="P12105" s="157" t="s">
        <v>573</v>
      </c>
      <c r="U12105" s="163">
        <v>0</v>
      </c>
      <c r="X12105" s="157" t="s">
        <v>185</v>
      </c>
      <c r="AE12105" s="165" t="s">
        <v>476</v>
      </c>
    </row>
    <row r="12106" spans="1:31" hidden="1">
      <c r="A12106" s="157" t="s">
        <v>580</v>
      </c>
      <c r="P12106" s="157" t="s">
        <v>573</v>
      </c>
      <c r="U12106" s="163">
        <v>0</v>
      </c>
      <c r="X12106" s="157" t="s">
        <v>185</v>
      </c>
      <c r="AE12106" s="165" t="s">
        <v>474</v>
      </c>
    </row>
    <row r="12107" spans="1:31" hidden="1">
      <c r="A12107" s="157" t="s">
        <v>580</v>
      </c>
      <c r="P12107" s="157" t="s">
        <v>573</v>
      </c>
      <c r="U12107" s="163">
        <v>0</v>
      </c>
      <c r="X12107" s="157" t="s">
        <v>185</v>
      </c>
      <c r="AE12107" s="165" t="s">
        <v>482</v>
      </c>
    </row>
    <row r="12108" spans="1:31" hidden="1">
      <c r="A12108" s="157" t="s">
        <v>580</v>
      </c>
      <c r="P12108" s="157" t="s">
        <v>573</v>
      </c>
      <c r="U12108" s="163">
        <v>0</v>
      </c>
      <c r="X12108" s="157" t="s">
        <v>185</v>
      </c>
      <c r="AE12108" s="165" t="s">
        <v>478</v>
      </c>
    </row>
    <row r="12109" spans="1:31" hidden="1">
      <c r="A12109" s="157" t="s">
        <v>580</v>
      </c>
      <c r="P12109" s="157" t="s">
        <v>573</v>
      </c>
      <c r="U12109" s="163">
        <v>0</v>
      </c>
      <c r="X12109" s="157" t="s">
        <v>185</v>
      </c>
      <c r="AE12109" s="165" t="s">
        <v>485</v>
      </c>
    </row>
    <row r="12110" spans="1:31" hidden="1">
      <c r="A12110" s="157" t="s">
        <v>580</v>
      </c>
      <c r="P12110" s="157" t="s">
        <v>573</v>
      </c>
      <c r="U12110" s="163">
        <v>0</v>
      </c>
      <c r="X12110" s="157" t="s">
        <v>185</v>
      </c>
      <c r="AE12110" s="165" t="s">
        <v>483</v>
      </c>
    </row>
    <row r="12111" spans="1:31" hidden="1">
      <c r="A12111" s="157" t="s">
        <v>580</v>
      </c>
      <c r="P12111" s="157" t="s">
        <v>573</v>
      </c>
      <c r="U12111" s="163">
        <v>0</v>
      </c>
      <c r="X12111" s="157" t="s">
        <v>185</v>
      </c>
      <c r="AE12111" s="165" t="s">
        <v>484</v>
      </c>
    </row>
    <row r="12112" spans="1:31" hidden="1">
      <c r="A12112" s="157" t="s">
        <v>580</v>
      </c>
      <c r="P12112" s="157" t="s">
        <v>573</v>
      </c>
      <c r="U12112" s="163">
        <v>0</v>
      </c>
      <c r="X12112" s="157" t="s">
        <v>185</v>
      </c>
      <c r="AE12112" s="165" t="s">
        <v>477</v>
      </c>
    </row>
    <row r="12113" spans="1:31" hidden="1">
      <c r="A12113" s="157" t="s">
        <v>580</v>
      </c>
      <c r="P12113" s="157" t="s">
        <v>573</v>
      </c>
      <c r="U12113" s="163">
        <v>0</v>
      </c>
      <c r="X12113" s="157" t="s">
        <v>185</v>
      </c>
      <c r="AE12113" s="165" t="s">
        <v>482</v>
      </c>
    </row>
    <row r="12114" spans="1:31" hidden="1">
      <c r="A12114" s="157" t="s">
        <v>580</v>
      </c>
      <c r="P12114" s="157" t="s">
        <v>573</v>
      </c>
      <c r="U12114" s="163">
        <v>0</v>
      </c>
      <c r="X12114" s="157" t="s">
        <v>185</v>
      </c>
      <c r="AE12114" s="165" t="s">
        <v>480</v>
      </c>
    </row>
    <row r="12115" spans="1:31" hidden="1">
      <c r="A12115" s="157" t="s">
        <v>580</v>
      </c>
      <c r="P12115" s="157" t="s">
        <v>573</v>
      </c>
      <c r="U12115" s="163">
        <v>0</v>
      </c>
      <c r="X12115" s="157" t="s">
        <v>185</v>
      </c>
      <c r="AE12115" s="165" t="s">
        <v>481</v>
      </c>
    </row>
    <row r="12116" spans="1:31" hidden="1">
      <c r="A12116" s="157" t="s">
        <v>580</v>
      </c>
      <c r="P12116" s="157" t="s">
        <v>573</v>
      </c>
      <c r="U12116" s="163">
        <v>0</v>
      </c>
      <c r="X12116" s="157" t="s">
        <v>185</v>
      </c>
      <c r="AE12116" s="165" t="s">
        <v>469</v>
      </c>
    </row>
    <row r="12117" spans="1:31" hidden="1">
      <c r="A12117" s="157" t="s">
        <v>580</v>
      </c>
      <c r="P12117" s="157" t="s">
        <v>573</v>
      </c>
      <c r="U12117" s="163">
        <v>0</v>
      </c>
      <c r="X12117" s="157" t="s">
        <v>564</v>
      </c>
      <c r="AE12117" s="165" t="s">
        <v>360</v>
      </c>
    </row>
    <row r="12118" spans="1:31" hidden="1">
      <c r="A12118" s="157" t="s">
        <v>580</v>
      </c>
      <c r="P12118" s="157" t="s">
        <v>573</v>
      </c>
      <c r="U12118" s="163">
        <v>-10537.04</v>
      </c>
      <c r="X12118" s="157" t="s">
        <v>564</v>
      </c>
      <c r="AE12118" s="165" t="s">
        <v>357</v>
      </c>
    </row>
    <row r="12119" spans="1:31" hidden="1">
      <c r="A12119" s="157" t="s">
        <v>580</v>
      </c>
      <c r="P12119" s="157" t="s">
        <v>573</v>
      </c>
      <c r="U12119" s="163">
        <v>-8115.43</v>
      </c>
      <c r="X12119" s="157" t="s">
        <v>564</v>
      </c>
      <c r="AE12119" s="165" t="s">
        <v>358</v>
      </c>
    </row>
    <row r="12120" spans="1:31" hidden="1">
      <c r="A12120" s="157" t="s">
        <v>580</v>
      </c>
      <c r="P12120" s="157" t="s">
        <v>573</v>
      </c>
      <c r="U12120" s="163">
        <v>-17939.959999999992</v>
      </c>
      <c r="X12120" s="157" t="s">
        <v>564</v>
      </c>
      <c r="AE12120" s="165" t="s">
        <v>359</v>
      </c>
    </row>
    <row r="12121" spans="1:31" hidden="1">
      <c r="A12121" s="157" t="s">
        <v>580</v>
      </c>
      <c r="P12121" s="157" t="s">
        <v>573</v>
      </c>
      <c r="U12121" s="163">
        <v>-3089.8700000000008</v>
      </c>
      <c r="X12121" s="157" t="s">
        <v>564</v>
      </c>
      <c r="AE12121" s="165" t="s">
        <v>363</v>
      </c>
    </row>
    <row r="12122" spans="1:31" hidden="1">
      <c r="A12122" s="157" t="s">
        <v>580</v>
      </c>
      <c r="P12122" s="157" t="s">
        <v>573</v>
      </c>
      <c r="U12122" s="163">
        <v>-2146.6100000000006</v>
      </c>
      <c r="X12122" s="157" t="s">
        <v>564</v>
      </c>
      <c r="AE12122" s="165" t="s">
        <v>364</v>
      </c>
    </row>
    <row r="12123" spans="1:31" hidden="1">
      <c r="A12123" s="157" t="s">
        <v>580</v>
      </c>
      <c r="P12123" s="157" t="s">
        <v>573</v>
      </c>
      <c r="U12123" s="163">
        <v>-5324.8900000000031</v>
      </c>
      <c r="X12123" s="157" t="s">
        <v>564</v>
      </c>
      <c r="AE12123" s="165" t="s">
        <v>362</v>
      </c>
    </row>
    <row r="12124" spans="1:31" hidden="1">
      <c r="A12124" s="157" t="s">
        <v>580</v>
      </c>
      <c r="P12124" s="157" t="s">
        <v>573</v>
      </c>
      <c r="U12124" s="163">
        <v>-13378.54</v>
      </c>
      <c r="X12124" s="157" t="s">
        <v>564</v>
      </c>
      <c r="AE12124" s="165" t="s">
        <v>361</v>
      </c>
    </row>
    <row r="12125" spans="1:31" hidden="1">
      <c r="A12125" s="157" t="s">
        <v>580</v>
      </c>
      <c r="P12125" s="157" t="s">
        <v>573</v>
      </c>
      <c r="U12125" s="163">
        <v>-10109.150568593075</v>
      </c>
      <c r="X12125" s="157" t="s">
        <v>564</v>
      </c>
      <c r="AE12125" s="165" t="s">
        <v>382</v>
      </c>
    </row>
    <row r="12126" spans="1:31" hidden="1">
      <c r="A12126" s="157" t="s">
        <v>580</v>
      </c>
      <c r="P12126" s="157" t="s">
        <v>573</v>
      </c>
      <c r="U12126" s="163">
        <v>-11587.412137491759</v>
      </c>
      <c r="X12126" s="157" t="s">
        <v>564</v>
      </c>
      <c r="AE12126" s="165" t="s">
        <v>386</v>
      </c>
    </row>
    <row r="12127" spans="1:31" hidden="1">
      <c r="A12127" s="157" t="s">
        <v>580</v>
      </c>
      <c r="P12127" s="157" t="s">
        <v>573</v>
      </c>
      <c r="U12127" s="163">
        <v>-11341.300606392047</v>
      </c>
      <c r="X12127" s="157" t="s">
        <v>564</v>
      </c>
      <c r="AE12127" s="165" t="s">
        <v>388</v>
      </c>
    </row>
    <row r="12128" spans="1:31" hidden="1">
      <c r="A12128" s="157" t="s">
        <v>580</v>
      </c>
      <c r="P12128" s="157" t="s">
        <v>573</v>
      </c>
      <c r="U12128" s="163">
        <v>-12340.962828328316</v>
      </c>
      <c r="X12128" s="157" t="s">
        <v>564</v>
      </c>
      <c r="AE12128" s="165" t="s">
        <v>389</v>
      </c>
    </row>
    <row r="12129" spans="1:31" hidden="1">
      <c r="A12129" s="157" t="s">
        <v>580</v>
      </c>
      <c r="P12129" s="157" t="s">
        <v>573</v>
      </c>
      <c r="U12129" s="163">
        <v>0</v>
      </c>
      <c r="X12129" s="157" t="s">
        <v>564</v>
      </c>
      <c r="AE12129" s="165" t="s">
        <v>391</v>
      </c>
    </row>
    <row r="12130" spans="1:31" hidden="1">
      <c r="A12130" s="157" t="s">
        <v>580</v>
      </c>
      <c r="P12130" s="157" t="s">
        <v>573</v>
      </c>
      <c r="U12130" s="163">
        <v>0</v>
      </c>
      <c r="X12130" s="157" t="s">
        <v>564</v>
      </c>
      <c r="AE12130" s="165" t="s">
        <v>390</v>
      </c>
    </row>
    <row r="12131" spans="1:31" hidden="1">
      <c r="A12131" s="157" t="s">
        <v>580</v>
      </c>
      <c r="P12131" s="157" t="s">
        <v>573</v>
      </c>
      <c r="U12131" s="163">
        <v>0</v>
      </c>
      <c r="X12131" s="157" t="s">
        <v>564</v>
      </c>
      <c r="AE12131" s="165" t="s">
        <v>384</v>
      </c>
    </row>
    <row r="12132" spans="1:31" hidden="1">
      <c r="A12132" s="157" t="s">
        <v>580</v>
      </c>
      <c r="P12132" s="157" t="s">
        <v>573</v>
      </c>
      <c r="U12132" s="163">
        <v>0</v>
      </c>
      <c r="X12132" s="157" t="s">
        <v>564</v>
      </c>
      <c r="AE12132" s="165" t="s">
        <v>385</v>
      </c>
    </row>
    <row r="12133" spans="1:31" hidden="1">
      <c r="A12133" s="157" t="s">
        <v>580</v>
      </c>
      <c r="P12133" s="157" t="s">
        <v>573</v>
      </c>
      <c r="U12133" s="163">
        <v>0</v>
      </c>
      <c r="X12133" s="157" t="s">
        <v>564</v>
      </c>
      <c r="AE12133" s="165" t="s">
        <v>387</v>
      </c>
    </row>
    <row r="12134" spans="1:31" hidden="1">
      <c r="A12134" s="157" t="s">
        <v>580</v>
      </c>
      <c r="P12134" s="157" t="s">
        <v>573</v>
      </c>
      <c r="U12134" s="163">
        <v>-16665.159999999989</v>
      </c>
      <c r="X12134" s="157" t="s">
        <v>564</v>
      </c>
      <c r="AE12134" s="165" t="s">
        <v>325</v>
      </c>
    </row>
    <row r="12135" spans="1:31" hidden="1">
      <c r="A12135" s="157" t="s">
        <v>580</v>
      </c>
      <c r="P12135" s="157" t="s">
        <v>573</v>
      </c>
      <c r="U12135" s="163">
        <v>-8910</v>
      </c>
      <c r="X12135" s="157" t="s">
        <v>564</v>
      </c>
      <c r="AE12135" s="165" t="s">
        <v>326</v>
      </c>
    </row>
    <row r="12136" spans="1:31" hidden="1">
      <c r="A12136" s="157" t="s">
        <v>580</v>
      </c>
      <c r="P12136" s="157" t="s">
        <v>573</v>
      </c>
      <c r="U12136" s="163">
        <v>-13892.01999999999</v>
      </c>
      <c r="X12136" s="157" t="s">
        <v>564</v>
      </c>
      <c r="AE12136" s="165" t="s">
        <v>329</v>
      </c>
    </row>
    <row r="12137" spans="1:31" hidden="1">
      <c r="A12137" s="157" t="s">
        <v>580</v>
      </c>
      <c r="P12137" s="157" t="s">
        <v>573</v>
      </c>
      <c r="U12137" s="163">
        <v>-13443</v>
      </c>
      <c r="X12137" s="157" t="s">
        <v>564</v>
      </c>
      <c r="AE12137" s="165" t="s">
        <v>335</v>
      </c>
    </row>
    <row r="12138" spans="1:31" hidden="1">
      <c r="A12138" s="157" t="s">
        <v>580</v>
      </c>
      <c r="P12138" s="157" t="s">
        <v>573</v>
      </c>
      <c r="U12138" s="163">
        <v>-21419.590000000011</v>
      </c>
      <c r="X12138" s="157" t="s">
        <v>564</v>
      </c>
      <c r="AE12138" s="165" t="s">
        <v>332</v>
      </c>
    </row>
    <row r="12139" spans="1:31" hidden="1">
      <c r="A12139" s="157" t="s">
        <v>580</v>
      </c>
      <c r="P12139" s="157" t="s">
        <v>573</v>
      </c>
      <c r="U12139" s="163">
        <v>0</v>
      </c>
      <c r="X12139" s="157" t="s">
        <v>564</v>
      </c>
      <c r="AE12139" s="165" t="s">
        <v>327</v>
      </c>
    </row>
    <row r="12140" spans="1:31" hidden="1">
      <c r="A12140" s="157" t="s">
        <v>580</v>
      </c>
      <c r="P12140" s="157" t="s">
        <v>573</v>
      </c>
      <c r="U12140" s="163">
        <v>0</v>
      </c>
      <c r="X12140" s="157" t="s">
        <v>564</v>
      </c>
      <c r="AE12140" s="165" t="s">
        <v>328</v>
      </c>
    </row>
    <row r="12141" spans="1:31" hidden="1">
      <c r="A12141" s="157" t="s">
        <v>580</v>
      </c>
      <c r="P12141" s="157" t="s">
        <v>573</v>
      </c>
      <c r="U12141" s="163">
        <v>0</v>
      </c>
      <c r="X12141" s="157" t="s">
        <v>564</v>
      </c>
      <c r="AE12141" s="165" t="s">
        <v>330</v>
      </c>
    </row>
    <row r="12142" spans="1:31" hidden="1">
      <c r="A12142" s="157" t="s">
        <v>580</v>
      </c>
      <c r="P12142" s="157" t="s">
        <v>573</v>
      </c>
      <c r="U12142" s="163">
        <v>0</v>
      </c>
      <c r="X12142" s="157" t="s">
        <v>564</v>
      </c>
      <c r="AE12142" s="165" t="s">
        <v>334</v>
      </c>
    </row>
    <row r="12143" spans="1:31" hidden="1">
      <c r="A12143" s="157" t="s">
        <v>580</v>
      </c>
      <c r="P12143" s="157" t="s">
        <v>573</v>
      </c>
      <c r="U12143" s="163">
        <v>0</v>
      </c>
      <c r="X12143" s="157" t="s">
        <v>564</v>
      </c>
      <c r="AE12143" s="165" t="s">
        <v>331</v>
      </c>
    </row>
    <row r="12144" spans="1:31" hidden="1">
      <c r="A12144" s="157" t="s">
        <v>580</v>
      </c>
      <c r="P12144" s="157" t="s">
        <v>573</v>
      </c>
      <c r="U12144" s="163">
        <v>-8468</v>
      </c>
      <c r="X12144" s="157" t="s">
        <v>564</v>
      </c>
      <c r="AE12144" s="165" t="s">
        <v>336</v>
      </c>
    </row>
    <row r="12145" spans="1:31" hidden="1">
      <c r="A12145" s="157" t="s">
        <v>580</v>
      </c>
      <c r="P12145" s="157" t="s">
        <v>573</v>
      </c>
      <c r="U12145" s="163">
        <v>-11561.189467347353</v>
      </c>
      <c r="X12145" s="157" t="s">
        <v>564</v>
      </c>
      <c r="AE12145" s="165" t="s">
        <v>340</v>
      </c>
    </row>
    <row r="12146" spans="1:31" hidden="1">
      <c r="A12146" s="157" t="s">
        <v>580</v>
      </c>
      <c r="P12146" s="157" t="s">
        <v>573</v>
      </c>
      <c r="U12146" s="163">
        <v>0</v>
      </c>
      <c r="X12146" s="157" t="s">
        <v>564</v>
      </c>
      <c r="AE12146" s="165" t="s">
        <v>339</v>
      </c>
    </row>
    <row r="12147" spans="1:31" hidden="1">
      <c r="A12147" s="157" t="s">
        <v>580</v>
      </c>
      <c r="P12147" s="157" t="s">
        <v>573</v>
      </c>
      <c r="U12147" s="163">
        <v>0</v>
      </c>
      <c r="X12147" s="157" t="s">
        <v>564</v>
      </c>
      <c r="AE12147" s="165" t="s">
        <v>368</v>
      </c>
    </row>
    <row r="12148" spans="1:31" hidden="1">
      <c r="A12148" s="157" t="s">
        <v>580</v>
      </c>
      <c r="P12148" s="157" t="s">
        <v>573</v>
      </c>
      <c r="U12148" s="163">
        <v>0</v>
      </c>
      <c r="X12148" s="157" t="s">
        <v>564</v>
      </c>
      <c r="AE12148" s="165" t="s">
        <v>371</v>
      </c>
    </row>
    <row r="12149" spans="1:31" hidden="1">
      <c r="A12149" s="157" t="s">
        <v>580</v>
      </c>
      <c r="P12149" s="157" t="s">
        <v>573</v>
      </c>
      <c r="U12149" s="163">
        <v>0</v>
      </c>
      <c r="X12149" s="157" t="s">
        <v>564</v>
      </c>
      <c r="AE12149" s="165" t="s">
        <v>370</v>
      </c>
    </row>
    <row r="12150" spans="1:31" hidden="1">
      <c r="A12150" s="157" t="s">
        <v>580</v>
      </c>
      <c r="P12150" s="157" t="s">
        <v>573</v>
      </c>
      <c r="U12150" s="163">
        <v>-10511.57</v>
      </c>
      <c r="X12150" s="157" t="s">
        <v>564</v>
      </c>
      <c r="AE12150" s="165" t="s">
        <v>369</v>
      </c>
    </row>
    <row r="12151" spans="1:31" hidden="1">
      <c r="A12151" s="157" t="s">
        <v>580</v>
      </c>
      <c r="P12151" s="157" t="s">
        <v>573</v>
      </c>
      <c r="U12151" s="163">
        <v>-24000</v>
      </c>
      <c r="X12151" s="157" t="s">
        <v>564</v>
      </c>
      <c r="AE12151" s="165" t="s">
        <v>374</v>
      </c>
    </row>
    <row r="12152" spans="1:31" hidden="1">
      <c r="A12152" s="157" t="s">
        <v>580</v>
      </c>
      <c r="P12152" s="157" t="s">
        <v>573</v>
      </c>
      <c r="U12152" s="163">
        <v>0</v>
      </c>
      <c r="X12152" s="157" t="s">
        <v>564</v>
      </c>
      <c r="AE12152" s="165" t="s">
        <v>366</v>
      </c>
    </row>
    <row r="12153" spans="1:31" hidden="1">
      <c r="A12153" s="157" t="s">
        <v>580</v>
      </c>
      <c r="P12153" s="157" t="s">
        <v>573</v>
      </c>
      <c r="U12153" s="163">
        <v>0</v>
      </c>
      <c r="X12153" s="157" t="s">
        <v>564</v>
      </c>
      <c r="AE12153" s="165" t="s">
        <v>375</v>
      </c>
    </row>
    <row r="12154" spans="1:31" hidden="1">
      <c r="A12154" s="157" t="s">
        <v>580</v>
      </c>
      <c r="P12154" s="157" t="s">
        <v>573</v>
      </c>
      <c r="U12154" s="163">
        <v>0</v>
      </c>
      <c r="X12154" s="157" t="s">
        <v>564</v>
      </c>
      <c r="AE12154" s="165" t="s">
        <v>373</v>
      </c>
    </row>
    <row r="12155" spans="1:31" hidden="1">
      <c r="A12155" s="157" t="s">
        <v>580</v>
      </c>
      <c r="P12155" s="157" t="s">
        <v>573</v>
      </c>
      <c r="U12155" s="163">
        <v>0</v>
      </c>
      <c r="X12155" s="157" t="s">
        <v>564</v>
      </c>
      <c r="AE12155" s="165" t="s">
        <v>367</v>
      </c>
    </row>
    <row r="12156" spans="1:31" hidden="1">
      <c r="A12156" s="157" t="s">
        <v>580</v>
      </c>
      <c r="P12156" s="157" t="s">
        <v>573</v>
      </c>
      <c r="U12156" s="163">
        <v>-13718.849999999999</v>
      </c>
      <c r="X12156" s="157" t="s">
        <v>564</v>
      </c>
      <c r="AE12156" s="165" t="s">
        <v>372</v>
      </c>
    </row>
    <row r="12157" spans="1:31" hidden="1">
      <c r="A12157" s="157" t="s">
        <v>580</v>
      </c>
      <c r="P12157" s="157" t="s">
        <v>573</v>
      </c>
      <c r="U12157" s="163">
        <v>0</v>
      </c>
      <c r="X12157" s="157" t="s">
        <v>564</v>
      </c>
      <c r="AE12157" s="165" t="s">
        <v>189</v>
      </c>
    </row>
    <row r="12158" spans="1:31" hidden="1">
      <c r="A12158" s="157" t="s">
        <v>580</v>
      </c>
      <c r="P12158" s="157" t="s">
        <v>573</v>
      </c>
      <c r="U12158" s="163">
        <v>0</v>
      </c>
      <c r="X12158" s="157" t="s">
        <v>564</v>
      </c>
      <c r="AE12158" s="165" t="s">
        <v>291</v>
      </c>
    </row>
    <row r="12159" spans="1:31" hidden="1">
      <c r="A12159" s="157" t="s">
        <v>580</v>
      </c>
      <c r="P12159" s="157" t="s">
        <v>573</v>
      </c>
      <c r="U12159" s="163">
        <v>0</v>
      </c>
      <c r="X12159" s="157" t="s">
        <v>564</v>
      </c>
      <c r="AE12159" s="165" t="s">
        <v>190</v>
      </c>
    </row>
    <row r="12160" spans="1:31" hidden="1">
      <c r="A12160" s="157" t="s">
        <v>580</v>
      </c>
      <c r="P12160" s="157" t="s">
        <v>573</v>
      </c>
      <c r="U12160" s="163">
        <v>0</v>
      </c>
      <c r="X12160" s="157" t="s">
        <v>564</v>
      </c>
      <c r="AE12160" s="165" t="s">
        <v>295</v>
      </c>
    </row>
    <row r="12161" spans="1:31" hidden="1">
      <c r="A12161" s="157" t="s">
        <v>580</v>
      </c>
      <c r="P12161" s="157" t="s">
        <v>573</v>
      </c>
      <c r="U12161" s="163">
        <v>0</v>
      </c>
      <c r="X12161" s="157" t="s">
        <v>564</v>
      </c>
      <c r="AE12161" s="165" t="s">
        <v>191</v>
      </c>
    </row>
    <row r="12162" spans="1:31" hidden="1">
      <c r="A12162" s="157" t="s">
        <v>580</v>
      </c>
      <c r="P12162" s="157" t="s">
        <v>573</v>
      </c>
      <c r="U12162" s="163">
        <v>0</v>
      </c>
      <c r="X12162" s="157" t="s">
        <v>564</v>
      </c>
      <c r="AE12162" s="165" t="s">
        <v>192</v>
      </c>
    </row>
    <row r="12163" spans="1:31" hidden="1">
      <c r="A12163" s="157" t="s">
        <v>580</v>
      </c>
      <c r="P12163" s="157" t="s">
        <v>573</v>
      </c>
      <c r="U12163" s="163">
        <v>0</v>
      </c>
      <c r="X12163" s="157" t="s">
        <v>564</v>
      </c>
      <c r="AE12163" s="165" t="s">
        <v>306</v>
      </c>
    </row>
    <row r="12164" spans="1:31" hidden="1">
      <c r="A12164" s="157" t="s">
        <v>580</v>
      </c>
      <c r="P12164" s="157" t="s">
        <v>573</v>
      </c>
      <c r="U12164" s="163">
        <v>-644.47181007999916</v>
      </c>
      <c r="X12164" s="157" t="s">
        <v>564</v>
      </c>
      <c r="AE12164" s="165" t="s">
        <v>193</v>
      </c>
    </row>
    <row r="12165" spans="1:31" hidden="1">
      <c r="A12165" s="157" t="s">
        <v>580</v>
      </c>
      <c r="P12165" s="157" t="s">
        <v>573</v>
      </c>
      <c r="U12165" s="163">
        <v>0</v>
      </c>
      <c r="X12165" s="157" t="s">
        <v>564</v>
      </c>
      <c r="AE12165" s="165" t="s">
        <v>194</v>
      </c>
    </row>
    <row r="12166" spans="1:31" hidden="1">
      <c r="A12166" s="157" t="s">
        <v>580</v>
      </c>
      <c r="P12166" s="157" t="s">
        <v>573</v>
      </c>
      <c r="U12166" s="163">
        <v>0</v>
      </c>
      <c r="X12166" s="157" t="s">
        <v>564</v>
      </c>
      <c r="AE12166" s="165" t="s">
        <v>196</v>
      </c>
    </row>
    <row r="12167" spans="1:31" hidden="1">
      <c r="A12167" s="157" t="s">
        <v>580</v>
      </c>
      <c r="P12167" s="157" t="s">
        <v>573</v>
      </c>
      <c r="U12167" s="163">
        <v>0</v>
      </c>
      <c r="X12167" s="157" t="s">
        <v>564</v>
      </c>
      <c r="AE12167" s="165" t="s">
        <v>201</v>
      </c>
    </row>
    <row r="12168" spans="1:31" hidden="1">
      <c r="A12168" s="157" t="s">
        <v>580</v>
      </c>
      <c r="P12168" s="157" t="s">
        <v>573</v>
      </c>
      <c r="U12168" s="163">
        <v>0</v>
      </c>
      <c r="X12168" s="157" t="s">
        <v>564</v>
      </c>
      <c r="AE12168" s="165" t="s">
        <v>202</v>
      </c>
    </row>
    <row r="12169" spans="1:31" hidden="1">
      <c r="A12169" s="157" t="s">
        <v>580</v>
      </c>
      <c r="P12169" s="157" t="s">
        <v>573</v>
      </c>
      <c r="U12169" s="163">
        <v>0</v>
      </c>
      <c r="X12169" s="157" t="s">
        <v>564</v>
      </c>
      <c r="AE12169" s="165" t="s">
        <v>303</v>
      </c>
    </row>
    <row r="12170" spans="1:31" hidden="1">
      <c r="A12170" s="157" t="s">
        <v>580</v>
      </c>
      <c r="P12170" s="157" t="s">
        <v>573</v>
      </c>
      <c r="U12170" s="163">
        <v>0</v>
      </c>
      <c r="X12170" s="157" t="s">
        <v>564</v>
      </c>
      <c r="AE12170" s="165" t="s">
        <v>219</v>
      </c>
    </row>
    <row r="12171" spans="1:31" hidden="1">
      <c r="A12171" s="157" t="s">
        <v>580</v>
      </c>
      <c r="P12171" s="157" t="s">
        <v>573</v>
      </c>
      <c r="U12171" s="163">
        <v>-785.21751302400025</v>
      </c>
      <c r="X12171" s="157" t="s">
        <v>564</v>
      </c>
      <c r="AE12171" s="165" t="s">
        <v>221</v>
      </c>
    </row>
    <row r="12172" spans="1:31" hidden="1">
      <c r="A12172" s="157" t="s">
        <v>580</v>
      </c>
      <c r="P12172" s="157" t="s">
        <v>573</v>
      </c>
      <c r="U12172" s="163">
        <v>0</v>
      </c>
      <c r="X12172" s="157" t="s">
        <v>564</v>
      </c>
      <c r="AE12172" s="165" t="s">
        <v>222</v>
      </c>
    </row>
    <row r="12173" spans="1:31" hidden="1">
      <c r="A12173" s="157" t="s">
        <v>580</v>
      </c>
      <c r="P12173" s="157" t="s">
        <v>573</v>
      </c>
      <c r="U12173" s="163">
        <v>0</v>
      </c>
      <c r="X12173" s="157" t="s">
        <v>564</v>
      </c>
      <c r="AE12173" s="165" t="s">
        <v>225</v>
      </c>
    </row>
    <row r="12174" spans="1:31" hidden="1">
      <c r="A12174" s="157" t="s">
        <v>580</v>
      </c>
      <c r="P12174" s="157" t="s">
        <v>573</v>
      </c>
      <c r="U12174" s="163">
        <v>0</v>
      </c>
      <c r="X12174" s="157" t="s">
        <v>564</v>
      </c>
      <c r="AE12174" s="165" t="s">
        <v>226</v>
      </c>
    </row>
    <row r="12175" spans="1:31" hidden="1">
      <c r="A12175" s="157" t="s">
        <v>580</v>
      </c>
      <c r="P12175" s="157" t="s">
        <v>573</v>
      </c>
      <c r="U12175" s="163">
        <v>0</v>
      </c>
      <c r="X12175" s="157" t="s">
        <v>564</v>
      </c>
      <c r="AE12175" s="165" t="s">
        <v>300</v>
      </c>
    </row>
    <row r="12176" spans="1:31" hidden="1">
      <c r="A12176" s="157" t="s">
        <v>580</v>
      </c>
      <c r="P12176" s="157" t="s">
        <v>573</v>
      </c>
      <c r="U12176" s="163">
        <v>-468.27238751999994</v>
      </c>
      <c r="X12176" s="157" t="s">
        <v>564</v>
      </c>
      <c r="AE12176" s="165" t="s">
        <v>231</v>
      </c>
    </row>
    <row r="12177" spans="1:31" hidden="1">
      <c r="A12177" s="157" t="s">
        <v>580</v>
      </c>
      <c r="P12177" s="157" t="s">
        <v>573</v>
      </c>
      <c r="U12177" s="163">
        <v>0</v>
      </c>
      <c r="X12177" s="157" t="s">
        <v>564</v>
      </c>
      <c r="AE12177" s="165" t="s">
        <v>251</v>
      </c>
    </row>
    <row r="12178" spans="1:31" hidden="1">
      <c r="A12178" s="157" t="s">
        <v>580</v>
      </c>
      <c r="P12178" s="157" t="s">
        <v>573</v>
      </c>
      <c r="U12178" s="163">
        <v>0</v>
      </c>
      <c r="X12178" s="157" t="s">
        <v>564</v>
      </c>
      <c r="AE12178" s="165" t="s">
        <v>252</v>
      </c>
    </row>
    <row r="12179" spans="1:31" hidden="1">
      <c r="A12179" s="157" t="s">
        <v>580</v>
      </c>
      <c r="P12179" s="157" t="s">
        <v>573</v>
      </c>
      <c r="U12179" s="163">
        <v>0</v>
      </c>
      <c r="X12179" s="157" t="s">
        <v>564</v>
      </c>
      <c r="AE12179" s="165" t="s">
        <v>273</v>
      </c>
    </row>
    <row r="12180" spans="1:31" hidden="1">
      <c r="A12180" s="157" t="s">
        <v>580</v>
      </c>
      <c r="P12180" s="157" t="s">
        <v>573</v>
      </c>
      <c r="U12180" s="163">
        <v>0</v>
      </c>
      <c r="X12180" s="157" t="s">
        <v>564</v>
      </c>
      <c r="AE12180" s="165" t="s">
        <v>274</v>
      </c>
    </row>
    <row r="12181" spans="1:31" hidden="1">
      <c r="A12181" s="157" t="s">
        <v>580</v>
      </c>
      <c r="P12181" s="157" t="s">
        <v>573</v>
      </c>
      <c r="U12181" s="163">
        <v>0</v>
      </c>
      <c r="X12181" s="157" t="s">
        <v>564</v>
      </c>
      <c r="AE12181" s="165" t="s">
        <v>275</v>
      </c>
    </row>
    <row r="12182" spans="1:31" hidden="1">
      <c r="A12182" s="157" t="s">
        <v>580</v>
      </c>
      <c r="P12182" s="157" t="s">
        <v>573</v>
      </c>
      <c r="U12182" s="163">
        <v>0</v>
      </c>
      <c r="X12182" s="157" t="s">
        <v>564</v>
      </c>
      <c r="AE12182" s="165" t="s">
        <v>541</v>
      </c>
    </row>
    <row r="12183" spans="1:31" hidden="1">
      <c r="A12183" s="157" t="s">
        <v>580</v>
      </c>
      <c r="P12183" s="157" t="s">
        <v>573</v>
      </c>
      <c r="U12183" s="163">
        <v>-6985</v>
      </c>
      <c r="X12183" s="157" t="s">
        <v>564</v>
      </c>
      <c r="AE12183" s="165" t="s">
        <v>287</v>
      </c>
    </row>
    <row r="12184" spans="1:31" hidden="1">
      <c r="A12184" s="157" t="s">
        <v>580</v>
      </c>
      <c r="P12184" s="157" t="s">
        <v>573</v>
      </c>
      <c r="U12184" s="163">
        <v>-13176.669999999998</v>
      </c>
      <c r="X12184" s="157" t="s">
        <v>564</v>
      </c>
      <c r="AE12184" s="165" t="s">
        <v>199</v>
      </c>
    </row>
    <row r="12185" spans="1:31" hidden="1">
      <c r="A12185" s="157" t="s">
        <v>580</v>
      </c>
      <c r="P12185" s="157" t="s">
        <v>573</v>
      </c>
      <c r="U12185" s="163">
        <v>-22056.070000000007</v>
      </c>
      <c r="X12185" s="157" t="s">
        <v>564</v>
      </c>
      <c r="AE12185" s="165" t="s">
        <v>288</v>
      </c>
    </row>
    <row r="12186" spans="1:31" hidden="1">
      <c r="A12186" s="157" t="s">
        <v>580</v>
      </c>
      <c r="P12186" s="157" t="s">
        <v>573</v>
      </c>
      <c r="U12186" s="163">
        <v>-25056.61</v>
      </c>
      <c r="X12186" s="157" t="s">
        <v>564</v>
      </c>
      <c r="AE12186" s="165" t="s">
        <v>200</v>
      </c>
    </row>
    <row r="12187" spans="1:31" hidden="1">
      <c r="A12187" s="157" t="s">
        <v>580</v>
      </c>
      <c r="P12187" s="157" t="s">
        <v>573</v>
      </c>
      <c r="U12187" s="163">
        <v>-4260</v>
      </c>
      <c r="X12187" s="157" t="s">
        <v>564</v>
      </c>
      <c r="AE12187" s="165" t="s">
        <v>220</v>
      </c>
    </row>
    <row r="12188" spans="1:31" hidden="1">
      <c r="A12188" s="157" t="s">
        <v>580</v>
      </c>
      <c r="P12188" s="157" t="s">
        <v>573</v>
      </c>
      <c r="U12188" s="163">
        <v>-8859.4199999999983</v>
      </c>
      <c r="X12188" s="157" t="s">
        <v>564</v>
      </c>
      <c r="AE12188" s="165" t="s">
        <v>301</v>
      </c>
    </row>
    <row r="12189" spans="1:31" hidden="1">
      <c r="A12189" s="157" t="s">
        <v>580</v>
      </c>
      <c r="P12189" s="157" t="s">
        <v>573</v>
      </c>
      <c r="U12189" s="163">
        <v>-15465.419999999998</v>
      </c>
      <c r="X12189" s="157" t="s">
        <v>564</v>
      </c>
      <c r="AE12189" s="165" t="s">
        <v>223</v>
      </c>
    </row>
    <row r="12190" spans="1:31" hidden="1">
      <c r="A12190" s="157" t="s">
        <v>580</v>
      </c>
      <c r="P12190" s="157" t="s">
        <v>573</v>
      </c>
      <c r="U12190" s="163">
        <v>-3557.3599999999969</v>
      </c>
      <c r="X12190" s="157" t="s">
        <v>564</v>
      </c>
      <c r="AE12190" s="165" t="s">
        <v>296</v>
      </c>
    </row>
    <row r="12191" spans="1:31" hidden="1">
      <c r="A12191" s="157" t="s">
        <v>580</v>
      </c>
      <c r="P12191" s="157" t="s">
        <v>573</v>
      </c>
      <c r="U12191" s="163">
        <v>-4478.5</v>
      </c>
      <c r="X12191" s="157" t="s">
        <v>564</v>
      </c>
      <c r="AE12191" s="165" t="s">
        <v>229</v>
      </c>
    </row>
    <row r="12192" spans="1:31" hidden="1">
      <c r="A12192" s="157" t="s">
        <v>580</v>
      </c>
      <c r="P12192" s="157" t="s">
        <v>573</v>
      </c>
      <c r="U12192" s="163">
        <v>-2932.5</v>
      </c>
      <c r="X12192" s="157" t="s">
        <v>564</v>
      </c>
      <c r="AE12192" s="165" t="s">
        <v>289</v>
      </c>
    </row>
    <row r="12193" spans="1:31" hidden="1">
      <c r="A12193" s="157" t="s">
        <v>580</v>
      </c>
      <c r="P12193" s="157" t="s">
        <v>573</v>
      </c>
      <c r="U12193" s="163">
        <v>-3813.6499999999978</v>
      </c>
      <c r="X12193" s="157" t="s">
        <v>564</v>
      </c>
      <c r="AE12193" s="165" t="s">
        <v>286</v>
      </c>
    </row>
    <row r="12194" spans="1:31" hidden="1">
      <c r="A12194" s="157" t="s">
        <v>580</v>
      </c>
      <c r="P12194" s="157" t="s">
        <v>573</v>
      </c>
      <c r="U12194" s="163">
        <v>-6524.27</v>
      </c>
      <c r="X12194" s="157" t="s">
        <v>564</v>
      </c>
      <c r="AE12194" s="165" t="s">
        <v>232</v>
      </c>
    </row>
    <row r="12195" spans="1:31" hidden="1">
      <c r="A12195" s="157" t="s">
        <v>580</v>
      </c>
      <c r="P12195" s="157" t="s">
        <v>573</v>
      </c>
      <c r="U12195" s="163">
        <v>-2766.9500000000007</v>
      </c>
      <c r="X12195" s="157" t="s">
        <v>564</v>
      </c>
      <c r="AE12195" s="165" t="s">
        <v>233</v>
      </c>
    </row>
    <row r="12196" spans="1:31" hidden="1">
      <c r="A12196" s="157" t="s">
        <v>580</v>
      </c>
      <c r="P12196" s="157" t="s">
        <v>573</v>
      </c>
      <c r="U12196" s="163">
        <v>-6495.4599999999955</v>
      </c>
      <c r="X12196" s="157" t="s">
        <v>564</v>
      </c>
      <c r="AE12196" s="165" t="s">
        <v>234</v>
      </c>
    </row>
    <row r="12197" spans="1:31" hidden="1">
      <c r="A12197" s="157" t="s">
        <v>580</v>
      </c>
      <c r="P12197" s="157" t="s">
        <v>573</v>
      </c>
      <c r="U12197" s="163">
        <v>-2924.24</v>
      </c>
      <c r="X12197" s="157" t="s">
        <v>564</v>
      </c>
      <c r="AE12197" s="165" t="s">
        <v>293</v>
      </c>
    </row>
    <row r="12198" spans="1:31" hidden="1">
      <c r="A12198" s="157" t="s">
        <v>580</v>
      </c>
      <c r="P12198" s="157" t="s">
        <v>573</v>
      </c>
      <c r="U12198" s="163">
        <v>-3389</v>
      </c>
      <c r="X12198" s="157" t="s">
        <v>564</v>
      </c>
      <c r="AE12198" s="165" t="s">
        <v>235</v>
      </c>
    </row>
    <row r="12199" spans="1:31" hidden="1">
      <c r="A12199" s="157" t="s">
        <v>580</v>
      </c>
      <c r="P12199" s="157" t="s">
        <v>573</v>
      </c>
      <c r="U12199" s="163">
        <v>-8787.9999999999854</v>
      </c>
      <c r="X12199" s="157" t="s">
        <v>564</v>
      </c>
      <c r="AE12199" s="165" t="s">
        <v>237</v>
      </c>
    </row>
    <row r="12200" spans="1:31" hidden="1">
      <c r="A12200" s="157" t="s">
        <v>580</v>
      </c>
      <c r="P12200" s="157" t="s">
        <v>573</v>
      </c>
      <c r="U12200" s="163">
        <v>-5708.4800000000032</v>
      </c>
      <c r="X12200" s="157" t="s">
        <v>564</v>
      </c>
      <c r="AE12200" s="165" t="s">
        <v>239</v>
      </c>
    </row>
    <row r="12201" spans="1:31" hidden="1">
      <c r="A12201" s="157" t="s">
        <v>580</v>
      </c>
      <c r="P12201" s="157" t="s">
        <v>573</v>
      </c>
      <c r="U12201" s="163">
        <v>-4807.6600000000035</v>
      </c>
      <c r="X12201" s="157" t="s">
        <v>564</v>
      </c>
      <c r="AE12201" s="165" t="s">
        <v>302</v>
      </c>
    </row>
    <row r="12202" spans="1:31" hidden="1">
      <c r="A12202" s="157" t="s">
        <v>580</v>
      </c>
      <c r="P12202" s="157" t="s">
        <v>573</v>
      </c>
      <c r="U12202" s="163">
        <v>-3629.41</v>
      </c>
      <c r="X12202" s="157" t="s">
        <v>564</v>
      </c>
      <c r="AE12202" s="165" t="s">
        <v>240</v>
      </c>
    </row>
    <row r="12203" spans="1:31" hidden="1">
      <c r="A12203" s="157" t="s">
        <v>580</v>
      </c>
      <c r="P12203" s="157" t="s">
        <v>573</v>
      </c>
      <c r="U12203" s="163">
        <v>-20986.260000000009</v>
      </c>
      <c r="X12203" s="157" t="s">
        <v>564</v>
      </c>
      <c r="AE12203" s="165" t="s">
        <v>241</v>
      </c>
    </row>
    <row r="12204" spans="1:31" hidden="1">
      <c r="A12204" s="157" t="s">
        <v>580</v>
      </c>
      <c r="P12204" s="157" t="s">
        <v>573</v>
      </c>
      <c r="U12204" s="163">
        <v>-3270</v>
      </c>
      <c r="X12204" s="157" t="s">
        <v>564</v>
      </c>
      <c r="AE12204" s="165" t="s">
        <v>242</v>
      </c>
    </row>
    <row r="12205" spans="1:31" hidden="1">
      <c r="A12205" s="157" t="s">
        <v>580</v>
      </c>
      <c r="P12205" s="157" t="s">
        <v>573</v>
      </c>
      <c r="U12205" s="163">
        <v>-16638.090000000011</v>
      </c>
      <c r="X12205" s="157" t="s">
        <v>564</v>
      </c>
      <c r="AE12205" s="165" t="s">
        <v>243</v>
      </c>
    </row>
    <row r="12206" spans="1:31" hidden="1">
      <c r="A12206" s="157" t="s">
        <v>580</v>
      </c>
      <c r="P12206" s="157" t="s">
        <v>573</v>
      </c>
      <c r="U12206" s="163">
        <v>-2967.7999999999993</v>
      </c>
      <c r="X12206" s="157" t="s">
        <v>564</v>
      </c>
      <c r="AE12206" s="165" t="s">
        <v>304</v>
      </c>
    </row>
    <row r="12207" spans="1:31" hidden="1">
      <c r="A12207" s="157" t="s">
        <v>580</v>
      </c>
      <c r="P12207" s="157" t="s">
        <v>573</v>
      </c>
      <c r="U12207" s="163">
        <v>-10441</v>
      </c>
      <c r="X12207" s="157" t="s">
        <v>564</v>
      </c>
      <c r="AE12207" s="165" t="s">
        <v>244</v>
      </c>
    </row>
    <row r="12208" spans="1:31" hidden="1">
      <c r="A12208" s="157" t="s">
        <v>580</v>
      </c>
      <c r="P12208" s="157" t="s">
        <v>573</v>
      </c>
      <c r="U12208" s="163">
        <v>-6224.1200000000026</v>
      </c>
      <c r="X12208" s="157" t="s">
        <v>564</v>
      </c>
      <c r="AE12208" s="165" t="s">
        <v>246</v>
      </c>
    </row>
    <row r="12209" spans="1:31" hidden="1">
      <c r="A12209" s="157" t="s">
        <v>580</v>
      </c>
      <c r="P12209" s="157" t="s">
        <v>573</v>
      </c>
      <c r="U12209" s="163">
        <v>-7639.5</v>
      </c>
      <c r="X12209" s="157" t="s">
        <v>564</v>
      </c>
      <c r="AE12209" s="165" t="s">
        <v>247</v>
      </c>
    </row>
    <row r="12210" spans="1:31" hidden="1">
      <c r="A12210" s="157" t="s">
        <v>580</v>
      </c>
      <c r="P12210" s="157" t="s">
        <v>573</v>
      </c>
      <c r="U12210" s="163">
        <v>0</v>
      </c>
      <c r="X12210" s="157" t="s">
        <v>564</v>
      </c>
      <c r="AE12210" s="165" t="s">
        <v>294</v>
      </c>
    </row>
    <row r="12211" spans="1:31" hidden="1">
      <c r="A12211" s="157" t="s">
        <v>580</v>
      </c>
      <c r="P12211" s="157" t="s">
        <v>573</v>
      </c>
      <c r="U12211" s="163">
        <v>-7635</v>
      </c>
      <c r="X12211" s="157" t="s">
        <v>564</v>
      </c>
      <c r="AE12211" s="165" t="s">
        <v>307</v>
      </c>
    </row>
    <row r="12212" spans="1:31" hidden="1">
      <c r="A12212" s="157" t="s">
        <v>580</v>
      </c>
      <c r="P12212" s="157" t="s">
        <v>573</v>
      </c>
      <c r="U12212" s="163">
        <v>-6246.4600000000028</v>
      </c>
      <c r="X12212" s="157" t="s">
        <v>564</v>
      </c>
      <c r="AE12212" s="165" t="s">
        <v>248</v>
      </c>
    </row>
    <row r="12213" spans="1:31" hidden="1">
      <c r="A12213" s="157" t="s">
        <v>580</v>
      </c>
      <c r="P12213" s="157" t="s">
        <v>573</v>
      </c>
      <c r="U12213" s="163">
        <v>0</v>
      </c>
      <c r="X12213" s="157" t="s">
        <v>564</v>
      </c>
      <c r="AE12213" s="165" t="s">
        <v>249</v>
      </c>
    </row>
    <row r="12214" spans="1:31" hidden="1">
      <c r="A12214" s="157" t="s">
        <v>580</v>
      </c>
      <c r="P12214" s="157" t="s">
        <v>573</v>
      </c>
      <c r="U12214" s="163">
        <v>-17484.39</v>
      </c>
      <c r="X12214" s="157" t="s">
        <v>564</v>
      </c>
      <c r="AE12214" s="165" t="s">
        <v>308</v>
      </c>
    </row>
    <row r="12215" spans="1:31" hidden="1">
      <c r="A12215" s="157" t="s">
        <v>580</v>
      </c>
      <c r="P12215" s="157" t="s">
        <v>573</v>
      </c>
      <c r="U12215" s="163">
        <v>-4671.3000000000029</v>
      </c>
      <c r="X12215" s="157" t="s">
        <v>564</v>
      </c>
      <c r="AE12215" s="165" t="s">
        <v>250</v>
      </c>
    </row>
    <row r="12216" spans="1:31" hidden="1">
      <c r="A12216" s="157" t="s">
        <v>580</v>
      </c>
      <c r="P12216" s="157" t="s">
        <v>573</v>
      </c>
      <c r="U12216" s="163">
        <v>-3805.1400000000012</v>
      </c>
      <c r="X12216" s="157" t="s">
        <v>564</v>
      </c>
      <c r="AE12216" s="165" t="s">
        <v>272</v>
      </c>
    </row>
    <row r="12217" spans="1:31" hidden="1">
      <c r="A12217" s="157" t="s">
        <v>580</v>
      </c>
      <c r="P12217" s="157" t="s">
        <v>573</v>
      </c>
      <c r="U12217" s="163">
        <v>-4540.5300000000007</v>
      </c>
      <c r="X12217" s="157" t="s">
        <v>564</v>
      </c>
      <c r="AE12217" s="165" t="s">
        <v>276</v>
      </c>
    </row>
    <row r="12218" spans="1:31" hidden="1">
      <c r="A12218" s="157" t="s">
        <v>580</v>
      </c>
      <c r="P12218" s="157" t="s">
        <v>573</v>
      </c>
      <c r="U12218" s="163">
        <v>-8513.6599999999962</v>
      </c>
      <c r="X12218" s="157" t="s">
        <v>564</v>
      </c>
      <c r="AE12218" s="165" t="s">
        <v>277</v>
      </c>
    </row>
    <row r="12219" spans="1:31" hidden="1">
      <c r="A12219" s="157" t="s">
        <v>580</v>
      </c>
      <c r="P12219" s="157" t="s">
        <v>573</v>
      </c>
      <c r="U12219" s="163">
        <v>-8033.1700000000055</v>
      </c>
      <c r="X12219" s="157" t="s">
        <v>564</v>
      </c>
      <c r="AE12219" s="165" t="s">
        <v>278</v>
      </c>
    </row>
    <row r="12220" spans="1:31" hidden="1">
      <c r="A12220" s="157" t="s">
        <v>580</v>
      </c>
      <c r="P12220" s="157" t="s">
        <v>573</v>
      </c>
      <c r="U12220" s="163">
        <v>-6077.7899999999972</v>
      </c>
      <c r="X12220" s="157" t="s">
        <v>564</v>
      </c>
      <c r="AE12220" s="165" t="s">
        <v>279</v>
      </c>
    </row>
    <row r="12221" spans="1:31" hidden="1">
      <c r="A12221" s="157" t="s">
        <v>580</v>
      </c>
      <c r="P12221" s="157" t="s">
        <v>573</v>
      </c>
      <c r="U12221" s="163">
        <v>-1799.7000000000003</v>
      </c>
      <c r="X12221" s="157" t="s">
        <v>564</v>
      </c>
      <c r="AE12221" s="165" t="s">
        <v>284</v>
      </c>
    </row>
    <row r="12222" spans="1:31" hidden="1">
      <c r="A12222" s="157" t="s">
        <v>580</v>
      </c>
      <c r="P12222" s="157" t="s">
        <v>573</v>
      </c>
      <c r="U12222" s="163">
        <v>-1507.2799999999997</v>
      </c>
      <c r="X12222" s="157" t="s">
        <v>564</v>
      </c>
      <c r="AE12222" s="165" t="s">
        <v>290</v>
      </c>
    </row>
    <row r="12223" spans="1:31" hidden="1">
      <c r="A12223" s="157" t="s">
        <v>580</v>
      </c>
      <c r="P12223" s="157" t="s">
        <v>573</v>
      </c>
      <c r="U12223" s="163">
        <v>-2766.2700000000004</v>
      </c>
      <c r="X12223" s="157" t="s">
        <v>564</v>
      </c>
      <c r="AE12223" s="165" t="s">
        <v>285</v>
      </c>
    </row>
    <row r="12224" spans="1:31">
      <c r="A12224" s="157" t="s">
        <v>580</v>
      </c>
      <c r="P12224" s="157" t="s">
        <v>573</v>
      </c>
      <c r="U12224" s="163">
        <v>0</v>
      </c>
      <c r="X12224" s="157" t="s">
        <v>564</v>
      </c>
      <c r="AE12224" s="165" t="s">
        <v>195</v>
      </c>
    </row>
    <row r="12225" spans="1:31" hidden="1">
      <c r="A12225" s="157" t="s">
        <v>580</v>
      </c>
      <c r="P12225" s="157" t="s">
        <v>573</v>
      </c>
      <c r="U12225" s="163">
        <v>0</v>
      </c>
      <c r="X12225" s="157" t="s">
        <v>564</v>
      </c>
      <c r="AE12225" s="165" t="s">
        <v>197</v>
      </c>
    </row>
    <row r="12226" spans="1:31" hidden="1">
      <c r="A12226" s="157" t="s">
        <v>580</v>
      </c>
      <c r="P12226" s="157" t="s">
        <v>573</v>
      </c>
      <c r="U12226" s="163">
        <v>0</v>
      </c>
      <c r="X12226" s="157" t="s">
        <v>564</v>
      </c>
      <c r="AE12226" s="165" t="s">
        <v>203</v>
      </c>
    </row>
    <row r="12227" spans="1:31" hidden="1">
      <c r="A12227" s="157" t="s">
        <v>580</v>
      </c>
      <c r="P12227" s="157" t="s">
        <v>573</v>
      </c>
      <c r="U12227" s="163">
        <v>0</v>
      </c>
      <c r="X12227" s="157" t="s">
        <v>564</v>
      </c>
      <c r="AE12227" s="165" t="s">
        <v>204</v>
      </c>
    </row>
    <row r="12228" spans="1:31" hidden="1">
      <c r="A12228" s="157" t="s">
        <v>580</v>
      </c>
      <c r="P12228" s="157" t="s">
        <v>573</v>
      </c>
      <c r="U12228" s="163">
        <v>0</v>
      </c>
      <c r="X12228" s="157" t="s">
        <v>564</v>
      </c>
      <c r="AE12228" s="165" t="s">
        <v>205</v>
      </c>
    </row>
    <row r="12229" spans="1:31" hidden="1">
      <c r="A12229" s="157" t="s">
        <v>580</v>
      </c>
      <c r="P12229" s="157" t="s">
        <v>573</v>
      </c>
      <c r="U12229" s="163">
        <v>0</v>
      </c>
      <c r="X12229" s="157" t="s">
        <v>564</v>
      </c>
      <c r="AE12229" s="165" t="s">
        <v>206</v>
      </c>
    </row>
    <row r="12230" spans="1:31" hidden="1">
      <c r="A12230" s="157" t="s">
        <v>580</v>
      </c>
      <c r="P12230" s="157" t="s">
        <v>573</v>
      </c>
      <c r="U12230" s="163">
        <v>0</v>
      </c>
      <c r="X12230" s="157" t="s">
        <v>564</v>
      </c>
      <c r="AE12230" s="165" t="s">
        <v>207</v>
      </c>
    </row>
    <row r="12231" spans="1:31" hidden="1">
      <c r="A12231" s="157" t="s">
        <v>580</v>
      </c>
      <c r="P12231" s="157" t="s">
        <v>573</v>
      </c>
      <c r="U12231" s="163">
        <v>0</v>
      </c>
      <c r="X12231" s="157" t="s">
        <v>564</v>
      </c>
      <c r="AE12231" s="165" t="s">
        <v>305</v>
      </c>
    </row>
    <row r="12232" spans="1:31" hidden="1">
      <c r="A12232" s="157" t="s">
        <v>580</v>
      </c>
      <c r="P12232" s="157" t="s">
        <v>573</v>
      </c>
      <c r="U12232" s="163">
        <v>0</v>
      </c>
      <c r="X12232" s="157" t="s">
        <v>564</v>
      </c>
      <c r="AE12232" s="165" t="s">
        <v>208</v>
      </c>
    </row>
    <row r="12233" spans="1:31" hidden="1">
      <c r="A12233" s="157" t="s">
        <v>580</v>
      </c>
      <c r="P12233" s="157" t="s">
        <v>573</v>
      </c>
      <c r="U12233" s="163">
        <v>0</v>
      </c>
      <c r="X12233" s="157" t="s">
        <v>564</v>
      </c>
      <c r="AE12233" s="165" t="s">
        <v>209</v>
      </c>
    </row>
    <row r="12234" spans="1:31" hidden="1">
      <c r="A12234" s="157" t="s">
        <v>580</v>
      </c>
      <c r="P12234" s="157" t="s">
        <v>573</v>
      </c>
      <c r="U12234" s="163">
        <v>0</v>
      </c>
      <c r="X12234" s="157" t="s">
        <v>564</v>
      </c>
      <c r="AE12234" s="165" t="s">
        <v>210</v>
      </c>
    </row>
    <row r="12235" spans="1:31" hidden="1">
      <c r="A12235" s="157" t="s">
        <v>580</v>
      </c>
      <c r="P12235" s="157" t="s">
        <v>573</v>
      </c>
      <c r="U12235" s="163">
        <v>0</v>
      </c>
      <c r="X12235" s="157" t="s">
        <v>564</v>
      </c>
      <c r="AE12235" s="165" t="s">
        <v>297</v>
      </c>
    </row>
    <row r="12236" spans="1:31" hidden="1">
      <c r="A12236" s="157" t="s">
        <v>580</v>
      </c>
      <c r="P12236" s="157" t="s">
        <v>573</v>
      </c>
      <c r="U12236" s="163">
        <v>0</v>
      </c>
      <c r="X12236" s="157" t="s">
        <v>564</v>
      </c>
      <c r="AE12236" s="165" t="s">
        <v>211</v>
      </c>
    </row>
    <row r="12237" spans="1:31" hidden="1">
      <c r="A12237" s="157" t="s">
        <v>580</v>
      </c>
      <c r="P12237" s="157" t="s">
        <v>573</v>
      </c>
      <c r="U12237" s="163">
        <v>0</v>
      </c>
      <c r="X12237" s="157" t="s">
        <v>564</v>
      </c>
      <c r="AE12237" s="165" t="s">
        <v>212</v>
      </c>
    </row>
    <row r="12238" spans="1:31" hidden="1">
      <c r="A12238" s="157" t="s">
        <v>580</v>
      </c>
      <c r="P12238" s="157" t="s">
        <v>573</v>
      </c>
      <c r="U12238" s="163">
        <v>0</v>
      </c>
      <c r="X12238" s="157" t="s">
        <v>564</v>
      </c>
      <c r="AE12238" s="165" t="s">
        <v>213</v>
      </c>
    </row>
    <row r="12239" spans="1:31" hidden="1">
      <c r="A12239" s="157" t="s">
        <v>580</v>
      </c>
      <c r="P12239" s="157" t="s">
        <v>573</v>
      </c>
      <c r="U12239" s="163">
        <v>0</v>
      </c>
      <c r="X12239" s="157" t="s">
        <v>564</v>
      </c>
      <c r="AE12239" s="165" t="s">
        <v>214</v>
      </c>
    </row>
    <row r="12240" spans="1:31" hidden="1">
      <c r="A12240" s="157" t="s">
        <v>580</v>
      </c>
      <c r="P12240" s="157" t="s">
        <v>573</v>
      </c>
      <c r="U12240" s="163">
        <v>0</v>
      </c>
      <c r="X12240" s="157" t="s">
        <v>564</v>
      </c>
      <c r="AE12240" s="165" t="s">
        <v>215</v>
      </c>
    </row>
    <row r="12241" spans="1:31" hidden="1">
      <c r="A12241" s="157" t="s">
        <v>580</v>
      </c>
      <c r="P12241" s="157" t="s">
        <v>573</v>
      </c>
      <c r="U12241" s="163">
        <v>0</v>
      </c>
      <c r="X12241" s="157" t="s">
        <v>564</v>
      </c>
      <c r="AE12241" s="165" t="s">
        <v>216</v>
      </c>
    </row>
    <row r="12242" spans="1:31" hidden="1">
      <c r="A12242" s="157" t="s">
        <v>580</v>
      </c>
      <c r="P12242" s="157" t="s">
        <v>573</v>
      </c>
      <c r="U12242" s="163">
        <v>0</v>
      </c>
      <c r="X12242" s="157" t="s">
        <v>564</v>
      </c>
      <c r="AE12242" s="165" t="s">
        <v>218</v>
      </c>
    </row>
    <row r="12243" spans="1:31" hidden="1">
      <c r="A12243" s="157" t="s">
        <v>580</v>
      </c>
      <c r="P12243" s="157" t="s">
        <v>573</v>
      </c>
      <c r="U12243" s="163">
        <v>0</v>
      </c>
      <c r="X12243" s="157" t="s">
        <v>564</v>
      </c>
      <c r="AE12243" s="165" t="s">
        <v>253</v>
      </c>
    </row>
    <row r="12244" spans="1:31" hidden="1">
      <c r="A12244" s="157" t="s">
        <v>580</v>
      </c>
      <c r="P12244" s="157" t="s">
        <v>573</v>
      </c>
      <c r="U12244" s="163">
        <v>0</v>
      </c>
      <c r="X12244" s="157" t="s">
        <v>564</v>
      </c>
      <c r="AE12244" s="165" t="s">
        <v>254</v>
      </c>
    </row>
    <row r="12245" spans="1:31" hidden="1">
      <c r="A12245" s="157" t="s">
        <v>580</v>
      </c>
      <c r="P12245" s="157" t="s">
        <v>573</v>
      </c>
      <c r="U12245" s="163">
        <v>0</v>
      </c>
      <c r="X12245" s="157" t="s">
        <v>564</v>
      </c>
      <c r="AE12245" s="165" t="s">
        <v>255</v>
      </c>
    </row>
    <row r="12246" spans="1:31" hidden="1">
      <c r="A12246" s="157" t="s">
        <v>580</v>
      </c>
      <c r="P12246" s="157" t="s">
        <v>573</v>
      </c>
      <c r="U12246" s="163">
        <v>0</v>
      </c>
      <c r="X12246" s="157" t="s">
        <v>564</v>
      </c>
      <c r="AE12246" s="165" t="s">
        <v>256</v>
      </c>
    </row>
    <row r="12247" spans="1:31" hidden="1">
      <c r="A12247" s="157" t="s">
        <v>580</v>
      </c>
      <c r="P12247" s="157" t="s">
        <v>573</v>
      </c>
      <c r="U12247" s="163">
        <v>0</v>
      </c>
      <c r="X12247" s="157" t="s">
        <v>564</v>
      </c>
      <c r="AE12247" s="165" t="s">
        <v>257</v>
      </c>
    </row>
    <row r="12248" spans="1:31" hidden="1">
      <c r="A12248" s="157" t="s">
        <v>580</v>
      </c>
      <c r="P12248" s="157" t="s">
        <v>573</v>
      </c>
      <c r="U12248" s="163">
        <v>0</v>
      </c>
      <c r="X12248" s="157" t="s">
        <v>564</v>
      </c>
      <c r="AE12248" s="165" t="s">
        <v>258</v>
      </c>
    </row>
    <row r="12249" spans="1:31" hidden="1">
      <c r="A12249" s="157" t="s">
        <v>580</v>
      </c>
      <c r="P12249" s="157" t="s">
        <v>573</v>
      </c>
      <c r="U12249" s="163">
        <v>0</v>
      </c>
      <c r="X12249" s="157" t="s">
        <v>564</v>
      </c>
      <c r="AE12249" s="165" t="s">
        <v>260</v>
      </c>
    </row>
    <row r="12250" spans="1:31" hidden="1">
      <c r="A12250" s="157" t="s">
        <v>580</v>
      </c>
      <c r="P12250" s="157" t="s">
        <v>573</v>
      </c>
      <c r="U12250" s="163">
        <v>0</v>
      </c>
      <c r="X12250" s="157" t="s">
        <v>564</v>
      </c>
      <c r="AE12250" s="165" t="s">
        <v>261</v>
      </c>
    </row>
    <row r="12251" spans="1:31" hidden="1">
      <c r="A12251" s="157" t="s">
        <v>580</v>
      </c>
      <c r="P12251" s="157" t="s">
        <v>573</v>
      </c>
      <c r="U12251" s="163">
        <v>0</v>
      </c>
      <c r="X12251" s="157" t="s">
        <v>564</v>
      </c>
      <c r="AE12251" s="165" t="s">
        <v>262</v>
      </c>
    </row>
    <row r="12252" spans="1:31" hidden="1">
      <c r="A12252" s="157" t="s">
        <v>580</v>
      </c>
      <c r="P12252" s="157" t="s">
        <v>573</v>
      </c>
      <c r="U12252" s="163">
        <v>0</v>
      </c>
      <c r="X12252" s="157" t="s">
        <v>564</v>
      </c>
      <c r="AE12252" s="165" t="s">
        <v>263</v>
      </c>
    </row>
    <row r="12253" spans="1:31" hidden="1">
      <c r="A12253" s="157" t="s">
        <v>580</v>
      </c>
      <c r="P12253" s="157" t="s">
        <v>573</v>
      </c>
      <c r="U12253" s="163">
        <v>0</v>
      </c>
      <c r="X12253" s="157" t="s">
        <v>564</v>
      </c>
      <c r="AE12253" s="165" t="s">
        <v>264</v>
      </c>
    </row>
    <row r="12254" spans="1:31" hidden="1">
      <c r="A12254" s="157" t="s">
        <v>580</v>
      </c>
      <c r="P12254" s="157" t="s">
        <v>573</v>
      </c>
      <c r="U12254" s="163">
        <v>0</v>
      </c>
      <c r="X12254" s="157" t="s">
        <v>564</v>
      </c>
      <c r="AE12254" s="165" t="s">
        <v>265</v>
      </c>
    </row>
    <row r="12255" spans="1:31" hidden="1">
      <c r="A12255" s="157" t="s">
        <v>580</v>
      </c>
      <c r="P12255" s="157" t="s">
        <v>573</v>
      </c>
      <c r="U12255" s="163">
        <v>0</v>
      </c>
      <c r="X12255" s="157" t="s">
        <v>564</v>
      </c>
      <c r="AE12255" s="165" t="s">
        <v>266</v>
      </c>
    </row>
    <row r="12256" spans="1:31" hidden="1">
      <c r="A12256" s="157" t="s">
        <v>580</v>
      </c>
      <c r="P12256" s="157" t="s">
        <v>573</v>
      </c>
      <c r="U12256" s="163">
        <v>0</v>
      </c>
      <c r="X12256" s="157" t="s">
        <v>564</v>
      </c>
      <c r="AE12256" s="165" t="s">
        <v>267</v>
      </c>
    </row>
    <row r="12257" spans="1:31" hidden="1">
      <c r="A12257" s="157" t="s">
        <v>580</v>
      </c>
      <c r="P12257" s="157" t="s">
        <v>573</v>
      </c>
      <c r="U12257" s="163">
        <v>0</v>
      </c>
      <c r="X12257" s="157" t="s">
        <v>564</v>
      </c>
      <c r="AE12257" s="165" t="s">
        <v>268</v>
      </c>
    </row>
    <row r="12258" spans="1:31" hidden="1">
      <c r="A12258" s="157" t="s">
        <v>580</v>
      </c>
      <c r="P12258" s="157" t="s">
        <v>573</v>
      </c>
      <c r="U12258" s="163">
        <v>0</v>
      </c>
      <c r="X12258" s="157" t="s">
        <v>564</v>
      </c>
      <c r="AE12258" s="165" t="s">
        <v>269</v>
      </c>
    </row>
    <row r="12259" spans="1:31" hidden="1">
      <c r="A12259" s="157" t="s">
        <v>580</v>
      </c>
      <c r="P12259" s="157" t="s">
        <v>573</v>
      </c>
      <c r="U12259" s="163">
        <v>0</v>
      </c>
      <c r="X12259" s="157" t="s">
        <v>564</v>
      </c>
      <c r="AE12259" s="165" t="s">
        <v>270</v>
      </c>
    </row>
    <row r="12260" spans="1:31" hidden="1">
      <c r="A12260" s="157" t="s">
        <v>580</v>
      </c>
      <c r="P12260" s="157" t="s">
        <v>573</v>
      </c>
      <c r="U12260" s="163">
        <v>0</v>
      </c>
      <c r="X12260" s="157" t="s">
        <v>564</v>
      </c>
      <c r="AE12260" s="165" t="s">
        <v>271</v>
      </c>
    </row>
    <row r="12261" spans="1:31" hidden="1">
      <c r="A12261" s="157" t="s">
        <v>580</v>
      </c>
      <c r="P12261" s="157" t="s">
        <v>573</v>
      </c>
      <c r="U12261" s="163">
        <v>-8163.2099999999991</v>
      </c>
      <c r="X12261" s="157" t="s">
        <v>564</v>
      </c>
      <c r="AE12261" s="165" t="s">
        <v>224</v>
      </c>
    </row>
    <row r="12262" spans="1:31" hidden="1">
      <c r="A12262" s="157" t="s">
        <v>580</v>
      </c>
      <c r="P12262" s="157" t="s">
        <v>573</v>
      </c>
      <c r="U12262" s="163">
        <v>-5722.6000000000058</v>
      </c>
      <c r="X12262" s="157" t="s">
        <v>564</v>
      </c>
      <c r="AE12262" s="165" t="s">
        <v>298</v>
      </c>
    </row>
    <row r="12263" spans="1:31" hidden="1">
      <c r="A12263" s="157" t="s">
        <v>580</v>
      </c>
      <c r="P12263" s="157" t="s">
        <v>573</v>
      </c>
      <c r="U12263" s="163">
        <v>-1770.5399999999991</v>
      </c>
      <c r="X12263" s="157" t="s">
        <v>564</v>
      </c>
      <c r="AE12263" s="165" t="s">
        <v>230</v>
      </c>
    </row>
    <row r="12264" spans="1:31" hidden="1">
      <c r="A12264" s="157" t="s">
        <v>580</v>
      </c>
      <c r="P12264" s="157" t="s">
        <v>573</v>
      </c>
      <c r="U12264" s="163">
        <v>-14873.579999999987</v>
      </c>
      <c r="X12264" s="157" t="s">
        <v>564</v>
      </c>
      <c r="AE12264" s="165" t="s">
        <v>283</v>
      </c>
    </row>
    <row r="12265" spans="1:31" hidden="1">
      <c r="A12265" s="157" t="s">
        <v>580</v>
      </c>
      <c r="P12265" s="157" t="s">
        <v>573</v>
      </c>
      <c r="U12265" s="163">
        <v>-7553.0600000000013</v>
      </c>
      <c r="X12265" s="157" t="s">
        <v>564</v>
      </c>
      <c r="AE12265" s="165" t="s">
        <v>281</v>
      </c>
    </row>
    <row r="12266" spans="1:31" hidden="1">
      <c r="A12266" s="157" t="s">
        <v>580</v>
      </c>
      <c r="P12266" s="157" t="s">
        <v>573</v>
      </c>
      <c r="U12266" s="163">
        <v>-5243.75</v>
      </c>
      <c r="X12266" s="157" t="s">
        <v>564</v>
      </c>
      <c r="AE12266" s="165" t="s">
        <v>245</v>
      </c>
    </row>
    <row r="12267" spans="1:31" hidden="1">
      <c r="A12267" s="157" t="s">
        <v>580</v>
      </c>
      <c r="P12267" s="157" t="s">
        <v>573</v>
      </c>
      <c r="U12267" s="163">
        <v>-51935.34</v>
      </c>
      <c r="X12267" s="157" t="s">
        <v>564</v>
      </c>
      <c r="AE12267" s="165" t="s">
        <v>282</v>
      </c>
    </row>
    <row r="12268" spans="1:31" hidden="1">
      <c r="A12268" s="157" t="s">
        <v>580</v>
      </c>
      <c r="P12268" s="157" t="s">
        <v>573</v>
      </c>
      <c r="U12268" s="163">
        <v>-19319</v>
      </c>
      <c r="X12268" s="157" t="s">
        <v>564</v>
      </c>
      <c r="AE12268" s="165" t="s">
        <v>365</v>
      </c>
    </row>
    <row r="12269" spans="1:31" hidden="1">
      <c r="A12269" s="157" t="s">
        <v>580</v>
      </c>
      <c r="P12269" s="157" t="s">
        <v>573</v>
      </c>
      <c r="U12269" s="163">
        <v>-19569.990000000005</v>
      </c>
      <c r="X12269" s="157" t="s">
        <v>564</v>
      </c>
      <c r="AE12269" s="165" t="s">
        <v>398</v>
      </c>
    </row>
    <row r="12270" spans="1:31" hidden="1">
      <c r="A12270" s="157" t="s">
        <v>580</v>
      </c>
      <c r="P12270" s="157" t="s">
        <v>573</v>
      </c>
      <c r="U12270" s="163">
        <v>0</v>
      </c>
      <c r="X12270" s="157" t="s">
        <v>564</v>
      </c>
      <c r="AE12270" s="165" t="s">
        <v>393</v>
      </c>
    </row>
    <row r="12271" spans="1:31" hidden="1">
      <c r="A12271" s="157" t="s">
        <v>580</v>
      </c>
      <c r="P12271" s="157" t="s">
        <v>573</v>
      </c>
      <c r="U12271" s="163">
        <v>0</v>
      </c>
      <c r="X12271" s="157" t="s">
        <v>564</v>
      </c>
      <c r="AE12271" s="165" t="s">
        <v>395</v>
      </c>
    </row>
    <row r="12272" spans="1:31" hidden="1">
      <c r="A12272" s="157" t="s">
        <v>580</v>
      </c>
      <c r="P12272" s="157" t="s">
        <v>573</v>
      </c>
      <c r="U12272" s="163">
        <v>0</v>
      </c>
      <c r="X12272" s="157" t="s">
        <v>564</v>
      </c>
      <c r="AE12272" s="165" t="s">
        <v>396</v>
      </c>
    </row>
    <row r="12273" spans="1:31" hidden="1">
      <c r="A12273" s="157" t="s">
        <v>580</v>
      </c>
      <c r="P12273" s="157" t="s">
        <v>573</v>
      </c>
      <c r="U12273" s="163">
        <v>0</v>
      </c>
      <c r="X12273" s="157" t="s">
        <v>564</v>
      </c>
      <c r="AE12273" s="165" t="s">
        <v>397</v>
      </c>
    </row>
    <row r="12274" spans="1:31" hidden="1">
      <c r="A12274" s="157" t="s">
        <v>580</v>
      </c>
      <c r="P12274" s="157" t="s">
        <v>573</v>
      </c>
      <c r="U12274" s="163">
        <v>0</v>
      </c>
      <c r="X12274" s="157" t="s">
        <v>564</v>
      </c>
      <c r="AE12274" s="165" t="s">
        <v>399</v>
      </c>
    </row>
    <row r="12275" spans="1:31" hidden="1">
      <c r="A12275" s="157" t="s">
        <v>580</v>
      </c>
      <c r="P12275" s="157" t="s">
        <v>573</v>
      </c>
      <c r="U12275" s="163">
        <v>0</v>
      </c>
      <c r="X12275" s="157" t="s">
        <v>564</v>
      </c>
      <c r="AE12275" s="165" t="s">
        <v>380</v>
      </c>
    </row>
    <row r="12276" spans="1:31" hidden="1">
      <c r="A12276" s="157" t="s">
        <v>580</v>
      </c>
      <c r="P12276" s="157" t="s">
        <v>573</v>
      </c>
      <c r="U12276" s="163">
        <v>0</v>
      </c>
      <c r="X12276" s="157" t="s">
        <v>564</v>
      </c>
      <c r="AE12276" s="165" t="s">
        <v>379</v>
      </c>
    </row>
    <row r="12277" spans="1:31" hidden="1">
      <c r="A12277" s="157" t="s">
        <v>580</v>
      </c>
      <c r="P12277" s="157" t="s">
        <v>573</v>
      </c>
      <c r="U12277" s="163">
        <v>0</v>
      </c>
      <c r="X12277" s="157" t="s">
        <v>564</v>
      </c>
      <c r="AE12277" s="165" t="s">
        <v>354</v>
      </c>
    </row>
    <row r="12278" spans="1:31" hidden="1">
      <c r="A12278" s="157" t="s">
        <v>580</v>
      </c>
      <c r="P12278" s="157" t="s">
        <v>573</v>
      </c>
      <c r="U12278" s="163">
        <v>-11949.024646117461</v>
      </c>
      <c r="X12278" s="157" t="s">
        <v>564</v>
      </c>
      <c r="AE12278" s="165" t="s">
        <v>341</v>
      </c>
    </row>
    <row r="12279" spans="1:31" hidden="1">
      <c r="A12279" s="157" t="s">
        <v>580</v>
      </c>
      <c r="P12279" s="157" t="s">
        <v>573</v>
      </c>
      <c r="U12279" s="163">
        <v>0</v>
      </c>
      <c r="X12279" s="157" t="s">
        <v>564</v>
      </c>
      <c r="AE12279" s="165" t="s">
        <v>353</v>
      </c>
    </row>
    <row r="12280" spans="1:31" hidden="1">
      <c r="A12280" s="157" t="s">
        <v>580</v>
      </c>
      <c r="P12280" s="157" t="s">
        <v>573</v>
      </c>
      <c r="U12280" s="163">
        <v>-10037.187126538425</v>
      </c>
      <c r="X12280" s="157" t="s">
        <v>564</v>
      </c>
      <c r="AE12280" s="165" t="s">
        <v>342</v>
      </c>
    </row>
    <row r="12281" spans="1:31" hidden="1">
      <c r="A12281" s="157" t="s">
        <v>580</v>
      </c>
      <c r="P12281" s="157" t="s">
        <v>573</v>
      </c>
      <c r="U12281" s="163">
        <v>-11184.294226714246</v>
      </c>
      <c r="X12281" s="157" t="s">
        <v>564</v>
      </c>
      <c r="AE12281" s="165" t="s">
        <v>549</v>
      </c>
    </row>
    <row r="12282" spans="1:31" hidden="1">
      <c r="A12282" s="157" t="s">
        <v>580</v>
      </c>
      <c r="P12282" s="157" t="s">
        <v>573</v>
      </c>
      <c r="U12282" s="163">
        <v>-22464.176888086149</v>
      </c>
      <c r="X12282" s="157" t="s">
        <v>564</v>
      </c>
      <c r="AE12282" s="165" t="s">
        <v>344</v>
      </c>
    </row>
    <row r="12283" spans="1:31" hidden="1">
      <c r="A12283" s="157" t="s">
        <v>580</v>
      </c>
      <c r="P12283" s="157" t="s">
        <v>573</v>
      </c>
      <c r="U12283" s="163">
        <v>-10180.575514060398</v>
      </c>
      <c r="X12283" s="157" t="s">
        <v>564</v>
      </c>
      <c r="AE12283" s="165" t="s">
        <v>349</v>
      </c>
    </row>
    <row r="12284" spans="1:31" hidden="1">
      <c r="A12284" s="157" t="s">
        <v>580</v>
      </c>
      <c r="P12284" s="157" t="s">
        <v>573</v>
      </c>
      <c r="U12284" s="163">
        <v>-14042.495103938338</v>
      </c>
      <c r="X12284" s="157" t="s">
        <v>564</v>
      </c>
      <c r="AE12284" s="165" t="s">
        <v>345</v>
      </c>
    </row>
    <row r="12285" spans="1:31" hidden="1">
      <c r="A12285" s="157" t="s">
        <v>580</v>
      </c>
      <c r="P12285" s="157" t="s">
        <v>573</v>
      </c>
      <c r="U12285" s="163">
        <v>-8624.2608980388613</v>
      </c>
      <c r="X12285" s="157" t="s">
        <v>564</v>
      </c>
      <c r="AE12285" s="165" t="s">
        <v>352</v>
      </c>
    </row>
    <row r="12286" spans="1:31" hidden="1">
      <c r="A12286" s="157" t="s">
        <v>580</v>
      </c>
      <c r="P12286" s="157" t="s">
        <v>573</v>
      </c>
      <c r="U12286" s="163">
        <v>-5639.9355951504476</v>
      </c>
      <c r="X12286" s="157" t="s">
        <v>564</v>
      </c>
      <c r="AE12286" s="165" t="s">
        <v>351</v>
      </c>
    </row>
    <row r="12287" spans="1:31" hidden="1">
      <c r="A12287" s="157" t="s">
        <v>580</v>
      </c>
      <c r="P12287" s="157" t="s">
        <v>573</v>
      </c>
      <c r="U12287" s="163">
        <v>0</v>
      </c>
      <c r="X12287" s="157" t="s">
        <v>564</v>
      </c>
      <c r="AE12287" s="165" t="s">
        <v>347</v>
      </c>
    </row>
    <row r="12288" spans="1:31" hidden="1">
      <c r="A12288" s="157" t="s">
        <v>580</v>
      </c>
      <c r="P12288" s="157" t="s">
        <v>573</v>
      </c>
      <c r="U12288" s="163">
        <v>0</v>
      </c>
      <c r="X12288" s="157" t="s">
        <v>564</v>
      </c>
      <c r="AE12288" s="165" t="s">
        <v>343</v>
      </c>
    </row>
    <row r="12289" spans="1:31" hidden="1">
      <c r="A12289" s="157" t="s">
        <v>580</v>
      </c>
      <c r="P12289" s="157" t="s">
        <v>573</v>
      </c>
      <c r="U12289" s="163">
        <v>0</v>
      </c>
      <c r="X12289" s="157" t="s">
        <v>564</v>
      </c>
      <c r="AE12289" s="165" t="s">
        <v>346</v>
      </c>
    </row>
    <row r="12290" spans="1:31" hidden="1">
      <c r="A12290" s="157" t="s">
        <v>580</v>
      </c>
      <c r="P12290" s="157" t="s">
        <v>573</v>
      </c>
      <c r="U12290" s="163">
        <v>-39189.055764004588</v>
      </c>
      <c r="X12290" s="157" t="s">
        <v>564</v>
      </c>
      <c r="AE12290" s="165" t="s">
        <v>350</v>
      </c>
    </row>
    <row r="12291" spans="1:31" hidden="1">
      <c r="A12291" s="157" t="s">
        <v>580</v>
      </c>
      <c r="P12291" s="157" t="s">
        <v>573</v>
      </c>
      <c r="U12291" s="163">
        <v>0</v>
      </c>
      <c r="X12291" s="157" t="s">
        <v>564</v>
      </c>
      <c r="AE12291" s="165" t="s">
        <v>227</v>
      </c>
    </row>
    <row r="12292" spans="1:31" hidden="1">
      <c r="A12292" s="157" t="s">
        <v>580</v>
      </c>
      <c r="P12292" s="157" t="s">
        <v>573</v>
      </c>
      <c r="U12292" s="163">
        <v>0</v>
      </c>
      <c r="X12292" s="157" t="s">
        <v>564</v>
      </c>
      <c r="AE12292" s="165" t="s">
        <v>236</v>
      </c>
    </row>
    <row r="12293" spans="1:31" hidden="1">
      <c r="A12293" s="157" t="s">
        <v>580</v>
      </c>
      <c r="P12293" s="157" t="s">
        <v>573</v>
      </c>
      <c r="U12293" s="163">
        <v>0</v>
      </c>
      <c r="X12293" s="157" t="s">
        <v>564</v>
      </c>
      <c r="AE12293" s="165" t="s">
        <v>292</v>
      </c>
    </row>
    <row r="12294" spans="1:31" hidden="1">
      <c r="A12294" s="157" t="s">
        <v>580</v>
      </c>
      <c r="P12294" s="157" t="s">
        <v>573</v>
      </c>
      <c r="U12294" s="163">
        <v>0</v>
      </c>
      <c r="X12294" s="157" t="s">
        <v>564</v>
      </c>
      <c r="AE12294" s="165" t="s">
        <v>299</v>
      </c>
    </row>
    <row r="12295" spans="1:31" hidden="1">
      <c r="A12295" s="157" t="s">
        <v>580</v>
      </c>
      <c r="P12295" s="157" t="s">
        <v>573</v>
      </c>
      <c r="U12295" s="163">
        <v>0</v>
      </c>
      <c r="X12295" s="157" t="s">
        <v>564</v>
      </c>
      <c r="AE12295" s="165" t="s">
        <v>348</v>
      </c>
    </row>
    <row r="12296" spans="1:31" hidden="1">
      <c r="A12296" s="157" t="s">
        <v>580</v>
      </c>
      <c r="P12296" s="157" t="s">
        <v>573</v>
      </c>
      <c r="U12296" s="163">
        <v>0</v>
      </c>
      <c r="X12296" s="157" t="s">
        <v>564</v>
      </c>
      <c r="AE12296" s="165" t="s">
        <v>535</v>
      </c>
    </row>
    <row r="12297" spans="1:31" hidden="1">
      <c r="A12297" s="157" t="s">
        <v>580</v>
      </c>
      <c r="P12297" s="157" t="s">
        <v>573</v>
      </c>
      <c r="U12297" s="163">
        <v>0</v>
      </c>
      <c r="X12297" s="157" t="s">
        <v>564</v>
      </c>
      <c r="AE12297" s="165" t="s">
        <v>534</v>
      </c>
    </row>
    <row r="12298" spans="1:31" hidden="1">
      <c r="A12298" s="157" t="s">
        <v>580</v>
      </c>
      <c r="P12298" s="157" t="s">
        <v>573</v>
      </c>
      <c r="U12298" s="163">
        <v>0</v>
      </c>
      <c r="X12298" s="157" t="s">
        <v>564</v>
      </c>
      <c r="AE12298" s="165" t="s">
        <v>316</v>
      </c>
    </row>
    <row r="12299" spans="1:31" hidden="1">
      <c r="A12299" s="157" t="s">
        <v>580</v>
      </c>
      <c r="P12299" s="157" t="s">
        <v>573</v>
      </c>
      <c r="U12299" s="163">
        <v>0</v>
      </c>
      <c r="X12299" s="157" t="s">
        <v>564</v>
      </c>
      <c r="AE12299" s="165" t="s">
        <v>333</v>
      </c>
    </row>
    <row r="12300" spans="1:31" hidden="1">
      <c r="A12300" s="157" t="s">
        <v>580</v>
      </c>
      <c r="P12300" s="157" t="s">
        <v>573</v>
      </c>
      <c r="U12300" s="163">
        <v>0</v>
      </c>
      <c r="X12300" s="157" t="s">
        <v>564</v>
      </c>
      <c r="AE12300" s="165" t="s">
        <v>394</v>
      </c>
    </row>
    <row r="12301" spans="1:31" hidden="1">
      <c r="A12301" s="157" t="s">
        <v>580</v>
      </c>
      <c r="P12301" s="157" t="s">
        <v>573</v>
      </c>
      <c r="U12301" s="163">
        <v>0</v>
      </c>
      <c r="X12301" s="157" t="s">
        <v>564</v>
      </c>
      <c r="AE12301" s="165" t="s">
        <v>315</v>
      </c>
    </row>
    <row r="12302" spans="1:31" hidden="1">
      <c r="A12302" s="157" t="s">
        <v>580</v>
      </c>
      <c r="P12302" s="157" t="s">
        <v>573</v>
      </c>
      <c r="U12302" s="163">
        <v>0</v>
      </c>
      <c r="X12302" s="157" t="s">
        <v>564</v>
      </c>
      <c r="AE12302" s="165" t="s">
        <v>320</v>
      </c>
    </row>
    <row r="12303" spans="1:31" hidden="1">
      <c r="A12303" s="157" t="s">
        <v>580</v>
      </c>
      <c r="P12303" s="157" t="s">
        <v>573</v>
      </c>
      <c r="U12303" s="163">
        <v>0</v>
      </c>
      <c r="X12303" s="157" t="s">
        <v>564</v>
      </c>
      <c r="AE12303" s="165" t="s">
        <v>321</v>
      </c>
    </row>
    <row r="12304" spans="1:31" hidden="1">
      <c r="A12304" s="157" t="s">
        <v>580</v>
      </c>
      <c r="P12304" s="157" t="s">
        <v>573</v>
      </c>
      <c r="U12304" s="163">
        <v>0</v>
      </c>
      <c r="X12304" s="157" t="s">
        <v>564</v>
      </c>
      <c r="AE12304" s="165" t="s">
        <v>322</v>
      </c>
    </row>
    <row r="12305" spans="1:31" hidden="1">
      <c r="A12305" s="157" t="s">
        <v>580</v>
      </c>
      <c r="P12305" s="157" t="s">
        <v>573</v>
      </c>
      <c r="U12305" s="163">
        <v>0</v>
      </c>
      <c r="X12305" s="157" t="s">
        <v>564</v>
      </c>
      <c r="AE12305" s="165" t="s">
        <v>317</v>
      </c>
    </row>
    <row r="12306" spans="1:31" hidden="1">
      <c r="A12306" s="157" t="s">
        <v>580</v>
      </c>
      <c r="P12306" s="157" t="s">
        <v>573</v>
      </c>
      <c r="U12306" s="163">
        <v>0</v>
      </c>
      <c r="X12306" s="157" t="s">
        <v>564</v>
      </c>
      <c r="AE12306" s="165" t="s">
        <v>324</v>
      </c>
    </row>
    <row r="12307" spans="1:31" hidden="1">
      <c r="A12307" s="157" t="s">
        <v>580</v>
      </c>
      <c r="P12307" s="157" t="s">
        <v>573</v>
      </c>
      <c r="U12307" s="163">
        <v>0</v>
      </c>
      <c r="X12307" s="157" t="s">
        <v>564</v>
      </c>
      <c r="AE12307" s="165" t="s">
        <v>323</v>
      </c>
    </row>
    <row r="12308" spans="1:31" hidden="1">
      <c r="A12308" s="157" t="s">
        <v>580</v>
      </c>
      <c r="P12308" s="157" t="s">
        <v>573</v>
      </c>
      <c r="U12308" s="163">
        <v>0</v>
      </c>
      <c r="X12308" s="157" t="s">
        <v>564</v>
      </c>
      <c r="AE12308" s="165" t="s">
        <v>510</v>
      </c>
    </row>
    <row r="12309" spans="1:31" hidden="1">
      <c r="A12309" s="157" t="s">
        <v>580</v>
      </c>
      <c r="P12309" s="157" t="s">
        <v>573</v>
      </c>
      <c r="U12309" s="163">
        <v>0</v>
      </c>
      <c r="X12309" s="157" t="s">
        <v>564</v>
      </c>
      <c r="AE12309" s="165" t="s">
        <v>584</v>
      </c>
    </row>
    <row r="12310" spans="1:31" hidden="1">
      <c r="A12310" s="157" t="s">
        <v>580</v>
      </c>
      <c r="P12310" s="157" t="s">
        <v>573</v>
      </c>
      <c r="U12310" s="163">
        <v>0</v>
      </c>
      <c r="X12310" s="157" t="s">
        <v>564</v>
      </c>
      <c r="AE12310" s="165" t="s">
        <v>597</v>
      </c>
    </row>
    <row r="12311" spans="1:31" hidden="1">
      <c r="A12311" s="157" t="s">
        <v>580</v>
      </c>
      <c r="P12311" s="157" t="s">
        <v>573</v>
      </c>
      <c r="U12311" s="163">
        <v>0</v>
      </c>
      <c r="X12311" s="157" t="s">
        <v>564</v>
      </c>
      <c r="AE12311" s="165" t="s">
        <v>502</v>
      </c>
    </row>
    <row r="12312" spans="1:31" hidden="1">
      <c r="A12312" s="157" t="s">
        <v>580</v>
      </c>
      <c r="P12312" s="157" t="s">
        <v>573</v>
      </c>
      <c r="U12312" s="163">
        <v>0</v>
      </c>
      <c r="X12312" s="157" t="s">
        <v>564</v>
      </c>
      <c r="AE12312" s="165" t="s">
        <v>497</v>
      </c>
    </row>
    <row r="12313" spans="1:31" hidden="1">
      <c r="A12313" s="157" t="s">
        <v>580</v>
      </c>
      <c r="P12313" s="157" t="s">
        <v>573</v>
      </c>
      <c r="U12313" s="163">
        <v>0</v>
      </c>
      <c r="X12313" s="157" t="s">
        <v>564</v>
      </c>
      <c r="AE12313" s="165" t="s">
        <v>519</v>
      </c>
    </row>
    <row r="12314" spans="1:31" hidden="1">
      <c r="A12314" s="157" t="s">
        <v>580</v>
      </c>
      <c r="P12314" s="157" t="s">
        <v>573</v>
      </c>
      <c r="U12314" s="163">
        <v>0</v>
      </c>
      <c r="X12314" s="157" t="s">
        <v>564</v>
      </c>
      <c r="AE12314" s="165" t="s">
        <v>338</v>
      </c>
    </row>
    <row r="12315" spans="1:31" hidden="1">
      <c r="A12315" s="157" t="s">
        <v>580</v>
      </c>
      <c r="P12315" s="157" t="s">
        <v>573</v>
      </c>
      <c r="U12315" s="163">
        <v>0</v>
      </c>
      <c r="X12315" s="157" t="s">
        <v>564</v>
      </c>
      <c r="AE12315" s="165" t="s">
        <v>486</v>
      </c>
    </row>
    <row r="12316" spans="1:31" hidden="1">
      <c r="A12316" s="157" t="s">
        <v>580</v>
      </c>
      <c r="P12316" s="157" t="s">
        <v>573</v>
      </c>
      <c r="U12316" s="163">
        <v>0</v>
      </c>
      <c r="X12316" s="157" t="s">
        <v>564</v>
      </c>
      <c r="AE12316" s="165" t="s">
        <v>498</v>
      </c>
    </row>
    <row r="12317" spans="1:31" hidden="1">
      <c r="A12317" s="157" t="s">
        <v>580</v>
      </c>
      <c r="P12317" s="157" t="s">
        <v>573</v>
      </c>
      <c r="U12317" s="163">
        <v>0</v>
      </c>
      <c r="X12317" s="157" t="s">
        <v>564</v>
      </c>
      <c r="AE12317" s="165" t="s">
        <v>337</v>
      </c>
    </row>
    <row r="12318" spans="1:31" hidden="1">
      <c r="A12318" s="157" t="s">
        <v>580</v>
      </c>
      <c r="P12318" s="157" t="s">
        <v>573</v>
      </c>
      <c r="U12318" s="163">
        <v>0</v>
      </c>
      <c r="X12318" s="157" t="s">
        <v>564</v>
      </c>
      <c r="AE12318" s="165" t="s">
        <v>489</v>
      </c>
    </row>
    <row r="12319" spans="1:31" hidden="1">
      <c r="A12319" s="157" t="s">
        <v>580</v>
      </c>
      <c r="P12319" s="157" t="s">
        <v>573</v>
      </c>
      <c r="U12319" s="163">
        <v>0</v>
      </c>
      <c r="X12319" s="157" t="s">
        <v>564</v>
      </c>
      <c r="AE12319" s="165" t="s">
        <v>515</v>
      </c>
    </row>
    <row r="12320" spans="1:31" hidden="1">
      <c r="A12320" s="157" t="s">
        <v>580</v>
      </c>
      <c r="P12320" s="157" t="s">
        <v>573</v>
      </c>
      <c r="U12320" s="163">
        <v>0</v>
      </c>
      <c r="X12320" s="157" t="s">
        <v>564</v>
      </c>
      <c r="AE12320" s="165" t="s">
        <v>518</v>
      </c>
    </row>
    <row r="12321" spans="1:31" hidden="1">
      <c r="A12321" s="157" t="s">
        <v>580</v>
      </c>
      <c r="P12321" s="157" t="s">
        <v>573</v>
      </c>
      <c r="U12321" s="163">
        <v>0</v>
      </c>
      <c r="X12321" s="157" t="s">
        <v>564</v>
      </c>
      <c r="AE12321" s="165" t="s">
        <v>488</v>
      </c>
    </row>
    <row r="12322" spans="1:31" hidden="1">
      <c r="A12322" s="157" t="s">
        <v>580</v>
      </c>
      <c r="P12322" s="157" t="s">
        <v>573</v>
      </c>
      <c r="U12322" s="163">
        <v>0</v>
      </c>
      <c r="X12322" s="157" t="s">
        <v>564</v>
      </c>
      <c r="AE12322" s="165" t="s">
        <v>376</v>
      </c>
    </row>
    <row r="12323" spans="1:31" hidden="1">
      <c r="A12323" s="157" t="s">
        <v>580</v>
      </c>
      <c r="P12323" s="157" t="s">
        <v>573</v>
      </c>
      <c r="U12323" s="163">
        <v>0</v>
      </c>
      <c r="X12323" s="157" t="s">
        <v>564</v>
      </c>
      <c r="AE12323" s="165" t="s">
        <v>377</v>
      </c>
    </row>
    <row r="12324" spans="1:31" hidden="1">
      <c r="A12324" s="157" t="s">
        <v>580</v>
      </c>
      <c r="P12324" s="157" t="s">
        <v>573</v>
      </c>
      <c r="U12324" s="163">
        <v>0</v>
      </c>
      <c r="X12324" s="157" t="s">
        <v>564</v>
      </c>
      <c r="AE12324" s="165" t="s">
        <v>600</v>
      </c>
    </row>
    <row r="12325" spans="1:31" hidden="1">
      <c r="A12325" s="157" t="s">
        <v>580</v>
      </c>
      <c r="P12325" s="157" t="s">
        <v>573</v>
      </c>
      <c r="U12325" s="163">
        <v>0</v>
      </c>
      <c r="X12325" s="157" t="s">
        <v>564</v>
      </c>
      <c r="AE12325" s="165" t="s">
        <v>500</v>
      </c>
    </row>
    <row r="12326" spans="1:31" hidden="1">
      <c r="A12326" s="157" t="s">
        <v>580</v>
      </c>
      <c r="P12326" s="157" t="s">
        <v>573</v>
      </c>
      <c r="U12326" s="163">
        <v>0</v>
      </c>
      <c r="X12326" s="157" t="s">
        <v>564</v>
      </c>
      <c r="AE12326" s="165" t="s">
        <v>503</v>
      </c>
    </row>
    <row r="12327" spans="1:31" hidden="1">
      <c r="A12327" s="157" t="s">
        <v>580</v>
      </c>
      <c r="P12327" s="157" t="s">
        <v>573</v>
      </c>
      <c r="U12327" s="163">
        <v>0</v>
      </c>
      <c r="X12327" s="157" t="s">
        <v>564</v>
      </c>
      <c r="AE12327" s="165" t="s">
        <v>582</v>
      </c>
    </row>
    <row r="12328" spans="1:31" hidden="1">
      <c r="A12328" s="157" t="s">
        <v>580</v>
      </c>
      <c r="P12328" s="157" t="s">
        <v>573</v>
      </c>
      <c r="U12328" s="163">
        <v>0</v>
      </c>
      <c r="X12328" s="157" t="s">
        <v>564</v>
      </c>
      <c r="AE12328" s="165" t="s">
        <v>520</v>
      </c>
    </row>
    <row r="12329" spans="1:31" hidden="1">
      <c r="A12329" s="157" t="s">
        <v>580</v>
      </c>
      <c r="P12329" s="157" t="s">
        <v>573</v>
      </c>
      <c r="U12329" s="163">
        <v>0</v>
      </c>
      <c r="X12329" s="157" t="s">
        <v>564</v>
      </c>
      <c r="AE12329" s="165" t="s">
        <v>494</v>
      </c>
    </row>
    <row r="12330" spans="1:31" hidden="1">
      <c r="A12330" s="157" t="s">
        <v>580</v>
      </c>
      <c r="P12330" s="157" t="s">
        <v>573</v>
      </c>
      <c r="U12330" s="163">
        <v>0</v>
      </c>
      <c r="X12330" s="157" t="s">
        <v>564</v>
      </c>
      <c r="AE12330" s="165" t="s">
        <v>517</v>
      </c>
    </row>
    <row r="12331" spans="1:31" hidden="1">
      <c r="A12331" s="157" t="s">
        <v>580</v>
      </c>
      <c r="P12331" s="157" t="s">
        <v>573</v>
      </c>
      <c r="U12331" s="163">
        <v>0</v>
      </c>
      <c r="X12331" s="157" t="s">
        <v>564</v>
      </c>
      <c r="AE12331" s="165" t="s">
        <v>493</v>
      </c>
    </row>
    <row r="12332" spans="1:31" hidden="1">
      <c r="A12332" s="157" t="s">
        <v>580</v>
      </c>
      <c r="P12332" s="157" t="s">
        <v>573</v>
      </c>
      <c r="U12332" s="163">
        <v>0</v>
      </c>
      <c r="X12332" s="157" t="s">
        <v>564</v>
      </c>
      <c r="AE12332" s="165" t="s">
        <v>581</v>
      </c>
    </row>
    <row r="12333" spans="1:31" hidden="1">
      <c r="A12333" s="157" t="s">
        <v>580</v>
      </c>
      <c r="P12333" s="157" t="s">
        <v>573</v>
      </c>
      <c r="U12333" s="163">
        <v>0</v>
      </c>
      <c r="X12333" s="157" t="s">
        <v>564</v>
      </c>
      <c r="AE12333" s="165" t="s">
        <v>309</v>
      </c>
    </row>
    <row r="12334" spans="1:31" hidden="1">
      <c r="A12334" s="157" t="s">
        <v>580</v>
      </c>
      <c r="P12334" s="157" t="s">
        <v>573</v>
      </c>
      <c r="U12334" s="163">
        <v>0</v>
      </c>
      <c r="X12334" s="157" t="s">
        <v>564</v>
      </c>
      <c r="AE12334" s="165" t="s">
        <v>496</v>
      </c>
    </row>
    <row r="12335" spans="1:31" hidden="1">
      <c r="A12335" s="157" t="s">
        <v>580</v>
      </c>
      <c r="P12335" s="157" t="s">
        <v>573</v>
      </c>
      <c r="U12335" s="163">
        <v>0</v>
      </c>
      <c r="X12335" s="157" t="s">
        <v>564</v>
      </c>
      <c r="AE12335" s="165" t="s">
        <v>516</v>
      </c>
    </row>
    <row r="12336" spans="1:31" hidden="1">
      <c r="A12336" s="157" t="s">
        <v>580</v>
      </c>
      <c r="P12336" s="157" t="s">
        <v>573</v>
      </c>
      <c r="U12336" s="163">
        <v>0</v>
      </c>
      <c r="X12336" s="157" t="s">
        <v>564</v>
      </c>
      <c r="AE12336" s="165" t="s">
        <v>601</v>
      </c>
    </row>
    <row r="12337" spans="1:31" hidden="1">
      <c r="A12337" s="157" t="s">
        <v>580</v>
      </c>
      <c r="P12337" s="157" t="s">
        <v>573</v>
      </c>
      <c r="U12337" s="163">
        <v>0</v>
      </c>
      <c r="X12337" s="157" t="s">
        <v>564</v>
      </c>
      <c r="AE12337" s="165" t="s">
        <v>514</v>
      </c>
    </row>
    <row r="12338" spans="1:31" hidden="1">
      <c r="A12338" s="157" t="s">
        <v>580</v>
      </c>
      <c r="P12338" s="157" t="s">
        <v>573</v>
      </c>
      <c r="U12338" s="163">
        <v>0</v>
      </c>
      <c r="X12338" s="157" t="s">
        <v>564</v>
      </c>
      <c r="AE12338" s="165" t="s">
        <v>513</v>
      </c>
    </row>
    <row r="12339" spans="1:31" hidden="1">
      <c r="A12339" s="157" t="s">
        <v>580</v>
      </c>
      <c r="P12339" s="157" t="s">
        <v>573</v>
      </c>
      <c r="U12339" s="163">
        <v>0</v>
      </c>
      <c r="X12339" s="157" t="s">
        <v>564</v>
      </c>
      <c r="AE12339" s="165" t="s">
        <v>400</v>
      </c>
    </row>
    <row r="12340" spans="1:31" hidden="1">
      <c r="A12340" s="157" t="s">
        <v>580</v>
      </c>
      <c r="P12340" s="157" t="s">
        <v>573</v>
      </c>
      <c r="U12340" s="163">
        <v>0</v>
      </c>
      <c r="X12340" s="157" t="s">
        <v>564</v>
      </c>
      <c r="AE12340" s="165" t="s">
        <v>602</v>
      </c>
    </row>
    <row r="12341" spans="1:31" hidden="1">
      <c r="A12341" s="157" t="s">
        <v>580</v>
      </c>
      <c r="P12341" s="157" t="s">
        <v>573</v>
      </c>
      <c r="U12341" s="163">
        <v>0</v>
      </c>
      <c r="X12341" s="157" t="s">
        <v>564</v>
      </c>
      <c r="AE12341" s="165" t="s">
        <v>603</v>
      </c>
    </row>
    <row r="12342" spans="1:31" hidden="1">
      <c r="A12342" s="157" t="s">
        <v>580</v>
      </c>
      <c r="P12342" s="157" t="s">
        <v>573</v>
      </c>
      <c r="U12342" s="163">
        <v>0</v>
      </c>
      <c r="X12342" s="157" t="s">
        <v>564</v>
      </c>
      <c r="AE12342" s="165" t="s">
        <v>491</v>
      </c>
    </row>
    <row r="12343" spans="1:31" hidden="1">
      <c r="A12343" s="157" t="s">
        <v>580</v>
      </c>
      <c r="P12343" s="157" t="s">
        <v>573</v>
      </c>
      <c r="U12343" s="163">
        <v>0</v>
      </c>
      <c r="X12343" s="157" t="s">
        <v>564</v>
      </c>
      <c r="AE12343" s="165" t="s">
        <v>495</v>
      </c>
    </row>
    <row r="12344" spans="1:31" hidden="1">
      <c r="A12344" s="157" t="s">
        <v>580</v>
      </c>
      <c r="P12344" s="157" t="s">
        <v>573</v>
      </c>
      <c r="U12344" s="163">
        <v>0</v>
      </c>
      <c r="X12344" s="157" t="s">
        <v>564</v>
      </c>
      <c r="AE12344" s="165" t="s">
        <v>460</v>
      </c>
    </row>
    <row r="12345" spans="1:31" hidden="1">
      <c r="A12345" s="157" t="s">
        <v>580</v>
      </c>
      <c r="P12345" s="157" t="s">
        <v>573</v>
      </c>
      <c r="U12345" s="163">
        <v>-439.90410184642519</v>
      </c>
      <c r="X12345" s="157" t="s">
        <v>564</v>
      </c>
      <c r="AE12345" s="165" t="s">
        <v>355</v>
      </c>
    </row>
    <row r="12346" spans="1:31" hidden="1">
      <c r="A12346" s="157" t="s">
        <v>580</v>
      </c>
      <c r="P12346" s="157" t="s">
        <v>573</v>
      </c>
      <c r="U12346" s="163">
        <v>0</v>
      </c>
      <c r="X12346" s="157" t="s">
        <v>564</v>
      </c>
      <c r="AE12346" s="165" t="s">
        <v>501</v>
      </c>
    </row>
    <row r="12347" spans="1:31" hidden="1">
      <c r="A12347" s="157" t="s">
        <v>580</v>
      </c>
      <c r="P12347" s="157" t="s">
        <v>573</v>
      </c>
      <c r="U12347" s="163">
        <v>0</v>
      </c>
      <c r="X12347" s="157" t="s">
        <v>564</v>
      </c>
      <c r="AE12347" s="165" t="s">
        <v>511</v>
      </c>
    </row>
    <row r="12348" spans="1:31" hidden="1">
      <c r="A12348" s="157" t="s">
        <v>580</v>
      </c>
      <c r="P12348" s="157" t="s">
        <v>573</v>
      </c>
      <c r="U12348" s="163">
        <v>0</v>
      </c>
      <c r="X12348" s="157" t="s">
        <v>564</v>
      </c>
      <c r="AE12348" s="165" t="s">
        <v>490</v>
      </c>
    </row>
    <row r="12349" spans="1:31" hidden="1">
      <c r="A12349" s="157" t="s">
        <v>580</v>
      </c>
      <c r="P12349" s="157" t="s">
        <v>573</v>
      </c>
      <c r="U12349" s="163">
        <v>0</v>
      </c>
      <c r="X12349" s="157" t="s">
        <v>564</v>
      </c>
      <c r="AE12349" s="165" t="s">
        <v>512</v>
      </c>
    </row>
    <row r="12350" spans="1:31" hidden="1">
      <c r="A12350" s="157" t="s">
        <v>580</v>
      </c>
      <c r="P12350" s="157" t="s">
        <v>573</v>
      </c>
      <c r="U12350" s="163">
        <v>0</v>
      </c>
      <c r="X12350" s="157" t="s">
        <v>564</v>
      </c>
      <c r="AE12350" s="165" t="s">
        <v>468</v>
      </c>
    </row>
    <row r="12351" spans="1:31" hidden="1">
      <c r="A12351" s="157" t="s">
        <v>580</v>
      </c>
      <c r="P12351" s="157" t="s">
        <v>573</v>
      </c>
      <c r="U12351" s="163">
        <v>0</v>
      </c>
      <c r="X12351" s="157" t="s">
        <v>564</v>
      </c>
      <c r="AE12351" s="165" t="s">
        <v>217</v>
      </c>
    </row>
    <row r="12352" spans="1:31" hidden="1">
      <c r="A12352" s="157" t="s">
        <v>580</v>
      </c>
      <c r="P12352" s="157" t="s">
        <v>573</v>
      </c>
      <c r="U12352" s="163">
        <v>0</v>
      </c>
      <c r="X12352" s="157" t="s">
        <v>564</v>
      </c>
      <c r="AE12352" s="165" t="s">
        <v>542</v>
      </c>
    </row>
    <row r="12353" spans="1:31" hidden="1">
      <c r="A12353" s="157" t="s">
        <v>580</v>
      </c>
      <c r="P12353" s="157" t="s">
        <v>573</v>
      </c>
      <c r="U12353" s="163">
        <v>0</v>
      </c>
      <c r="X12353" s="157" t="s">
        <v>564</v>
      </c>
      <c r="AE12353" s="165" t="s">
        <v>550</v>
      </c>
    </row>
    <row r="12354" spans="1:31" hidden="1">
      <c r="A12354" s="157" t="s">
        <v>580</v>
      </c>
      <c r="P12354" s="157" t="s">
        <v>573</v>
      </c>
      <c r="U12354" s="163">
        <v>0</v>
      </c>
      <c r="X12354" s="157" t="s">
        <v>564</v>
      </c>
      <c r="AE12354" s="165" t="s">
        <v>294</v>
      </c>
    </row>
    <row r="12355" spans="1:31" hidden="1">
      <c r="A12355" s="157" t="s">
        <v>580</v>
      </c>
      <c r="P12355" s="157" t="s">
        <v>573</v>
      </c>
      <c r="U12355" s="163">
        <v>0</v>
      </c>
      <c r="X12355" s="157" t="s">
        <v>564</v>
      </c>
      <c r="AE12355" s="165" t="s">
        <v>543</v>
      </c>
    </row>
    <row r="12356" spans="1:31" hidden="1">
      <c r="A12356" s="157" t="s">
        <v>580</v>
      </c>
      <c r="P12356" s="157" t="s">
        <v>573</v>
      </c>
      <c r="U12356" s="163">
        <v>0</v>
      </c>
      <c r="X12356" s="157" t="s">
        <v>564</v>
      </c>
      <c r="AE12356" s="165" t="s">
        <v>378</v>
      </c>
    </row>
    <row r="12357" spans="1:31" hidden="1">
      <c r="A12357" s="157" t="s">
        <v>580</v>
      </c>
      <c r="P12357" s="157" t="s">
        <v>573</v>
      </c>
      <c r="U12357" s="163">
        <v>0</v>
      </c>
      <c r="X12357" s="157" t="s">
        <v>564</v>
      </c>
      <c r="AE12357" s="165" t="s">
        <v>464</v>
      </c>
    </row>
    <row r="12358" spans="1:31" hidden="1">
      <c r="A12358" s="157" t="s">
        <v>580</v>
      </c>
      <c r="P12358" s="157" t="s">
        <v>573</v>
      </c>
      <c r="U12358" s="163">
        <v>0</v>
      </c>
      <c r="X12358" s="157" t="s">
        <v>564</v>
      </c>
      <c r="AE12358" s="165" t="s">
        <v>465</v>
      </c>
    </row>
    <row r="12359" spans="1:31" hidden="1">
      <c r="A12359" s="157" t="s">
        <v>580</v>
      </c>
      <c r="P12359" s="157" t="s">
        <v>573</v>
      </c>
      <c r="U12359" s="163">
        <v>0</v>
      </c>
      <c r="X12359" s="157" t="s">
        <v>564</v>
      </c>
      <c r="AE12359" s="165" t="s">
        <v>466</v>
      </c>
    </row>
    <row r="12360" spans="1:31" hidden="1">
      <c r="A12360" s="157" t="s">
        <v>580</v>
      </c>
      <c r="P12360" s="157" t="s">
        <v>573</v>
      </c>
      <c r="U12360" s="163">
        <v>0</v>
      </c>
      <c r="X12360" s="157" t="s">
        <v>564</v>
      </c>
      <c r="AE12360" s="165" t="s">
        <v>467</v>
      </c>
    </row>
    <row r="12361" spans="1:31" hidden="1">
      <c r="A12361" s="157" t="s">
        <v>580</v>
      </c>
      <c r="P12361" s="157" t="s">
        <v>573</v>
      </c>
      <c r="U12361" s="163">
        <v>0</v>
      </c>
      <c r="X12361" s="157" t="s">
        <v>564</v>
      </c>
      <c r="AE12361" s="165" t="s">
        <v>401</v>
      </c>
    </row>
    <row r="12362" spans="1:31" hidden="1">
      <c r="A12362" s="157" t="s">
        <v>580</v>
      </c>
      <c r="P12362" s="157" t="s">
        <v>573</v>
      </c>
      <c r="U12362" s="163">
        <v>0</v>
      </c>
      <c r="X12362" s="157" t="s">
        <v>564</v>
      </c>
      <c r="AE12362" s="165" t="s">
        <v>547</v>
      </c>
    </row>
    <row r="12363" spans="1:31" hidden="1">
      <c r="A12363" s="157" t="s">
        <v>580</v>
      </c>
      <c r="P12363" s="157" t="s">
        <v>573</v>
      </c>
      <c r="U12363" s="163">
        <v>-49570.069999999992</v>
      </c>
      <c r="X12363" s="157" t="s">
        <v>564</v>
      </c>
      <c r="AE12363" s="165" t="s">
        <v>470</v>
      </c>
    </row>
    <row r="12364" spans="1:31" hidden="1">
      <c r="A12364" s="157" t="s">
        <v>580</v>
      </c>
      <c r="P12364" s="157" t="s">
        <v>573</v>
      </c>
      <c r="U12364" s="163">
        <v>0</v>
      </c>
      <c r="X12364" s="157" t="s">
        <v>564</v>
      </c>
      <c r="AE12364" s="165" t="s">
        <v>472</v>
      </c>
    </row>
    <row r="12365" spans="1:31" hidden="1">
      <c r="A12365" s="157" t="s">
        <v>580</v>
      </c>
      <c r="P12365" s="157" t="s">
        <v>573</v>
      </c>
      <c r="U12365" s="163">
        <v>-57642.840000000026</v>
      </c>
      <c r="X12365" s="157" t="s">
        <v>564</v>
      </c>
      <c r="AE12365" s="165" t="s">
        <v>462</v>
      </c>
    </row>
    <row r="12366" spans="1:31" hidden="1">
      <c r="A12366" s="157" t="s">
        <v>580</v>
      </c>
      <c r="P12366" s="157" t="s">
        <v>573</v>
      </c>
      <c r="U12366" s="163">
        <v>-60200.289999999746</v>
      </c>
      <c r="X12366" s="157" t="s">
        <v>564</v>
      </c>
      <c r="AE12366" s="165" t="s">
        <v>473</v>
      </c>
    </row>
    <row r="12367" spans="1:31" hidden="1">
      <c r="A12367" s="157" t="s">
        <v>580</v>
      </c>
      <c r="P12367" s="157" t="s">
        <v>573</v>
      </c>
      <c r="U12367" s="163">
        <v>0</v>
      </c>
      <c r="X12367" s="157" t="s">
        <v>564</v>
      </c>
      <c r="AE12367" s="165" t="s">
        <v>479</v>
      </c>
    </row>
    <row r="12368" spans="1:31" hidden="1">
      <c r="A12368" s="157" t="s">
        <v>580</v>
      </c>
      <c r="P12368" s="157" t="s">
        <v>573</v>
      </c>
      <c r="U12368" s="163">
        <v>0</v>
      </c>
      <c r="X12368" s="157" t="s">
        <v>564</v>
      </c>
      <c r="AE12368" s="165" t="s">
        <v>475</v>
      </c>
    </row>
    <row r="12369" spans="1:31" hidden="1">
      <c r="A12369" s="157" t="s">
        <v>580</v>
      </c>
      <c r="P12369" s="157" t="s">
        <v>573</v>
      </c>
      <c r="U12369" s="163">
        <v>0</v>
      </c>
      <c r="X12369" s="157" t="s">
        <v>564</v>
      </c>
      <c r="AE12369" s="165" t="s">
        <v>476</v>
      </c>
    </row>
    <row r="12370" spans="1:31" hidden="1">
      <c r="A12370" s="157" t="s">
        <v>580</v>
      </c>
      <c r="P12370" s="157" t="s">
        <v>573</v>
      </c>
      <c r="U12370" s="163">
        <v>0</v>
      </c>
      <c r="X12370" s="157" t="s">
        <v>564</v>
      </c>
      <c r="AE12370" s="165" t="s">
        <v>474</v>
      </c>
    </row>
    <row r="12371" spans="1:31" hidden="1">
      <c r="A12371" s="157" t="s">
        <v>580</v>
      </c>
      <c r="P12371" s="157" t="s">
        <v>573</v>
      </c>
      <c r="U12371" s="163">
        <v>0</v>
      </c>
      <c r="X12371" s="157" t="s">
        <v>564</v>
      </c>
      <c r="AE12371" s="165" t="s">
        <v>482</v>
      </c>
    </row>
    <row r="12372" spans="1:31" hidden="1">
      <c r="A12372" s="157" t="s">
        <v>580</v>
      </c>
      <c r="P12372" s="157" t="s">
        <v>573</v>
      </c>
      <c r="U12372" s="163">
        <v>0</v>
      </c>
      <c r="X12372" s="157" t="s">
        <v>564</v>
      </c>
      <c r="AE12372" s="165" t="s">
        <v>478</v>
      </c>
    </row>
    <row r="12373" spans="1:31" hidden="1">
      <c r="A12373" s="157" t="s">
        <v>580</v>
      </c>
      <c r="P12373" s="157" t="s">
        <v>573</v>
      </c>
      <c r="U12373" s="163">
        <v>0</v>
      </c>
      <c r="X12373" s="157" t="s">
        <v>564</v>
      </c>
      <c r="AE12373" s="165" t="s">
        <v>485</v>
      </c>
    </row>
    <row r="12374" spans="1:31" hidden="1">
      <c r="A12374" s="157" t="s">
        <v>580</v>
      </c>
      <c r="P12374" s="157" t="s">
        <v>573</v>
      </c>
      <c r="U12374" s="163">
        <v>-76.200000000000045</v>
      </c>
      <c r="X12374" s="157" t="s">
        <v>564</v>
      </c>
      <c r="AE12374" s="165" t="s">
        <v>483</v>
      </c>
    </row>
    <row r="12375" spans="1:31" hidden="1">
      <c r="A12375" s="157" t="s">
        <v>580</v>
      </c>
      <c r="P12375" s="157" t="s">
        <v>573</v>
      </c>
      <c r="U12375" s="163">
        <v>0</v>
      </c>
      <c r="X12375" s="157" t="s">
        <v>564</v>
      </c>
      <c r="AE12375" s="165" t="s">
        <v>484</v>
      </c>
    </row>
    <row r="12376" spans="1:31" hidden="1">
      <c r="A12376" s="157" t="s">
        <v>580</v>
      </c>
      <c r="P12376" s="157" t="s">
        <v>573</v>
      </c>
      <c r="U12376" s="163">
        <v>0</v>
      </c>
      <c r="X12376" s="157" t="s">
        <v>564</v>
      </c>
      <c r="AE12376" s="165" t="s">
        <v>477</v>
      </c>
    </row>
    <row r="12377" spans="1:31" hidden="1">
      <c r="A12377" s="157" t="s">
        <v>580</v>
      </c>
      <c r="P12377" s="157" t="s">
        <v>573</v>
      </c>
      <c r="U12377" s="163">
        <v>0</v>
      </c>
      <c r="X12377" s="157" t="s">
        <v>564</v>
      </c>
      <c r="AE12377" s="165" t="s">
        <v>482</v>
      </c>
    </row>
    <row r="12378" spans="1:31" hidden="1">
      <c r="A12378" s="157" t="s">
        <v>580</v>
      </c>
      <c r="P12378" s="157" t="s">
        <v>573</v>
      </c>
      <c r="U12378" s="163">
        <v>0</v>
      </c>
      <c r="X12378" s="157" t="s">
        <v>564</v>
      </c>
      <c r="AE12378" s="165" t="s">
        <v>480</v>
      </c>
    </row>
    <row r="12379" spans="1:31" hidden="1">
      <c r="A12379" s="157" t="s">
        <v>580</v>
      </c>
      <c r="P12379" s="157" t="s">
        <v>573</v>
      </c>
      <c r="U12379" s="163">
        <v>0</v>
      </c>
      <c r="X12379" s="157" t="s">
        <v>564</v>
      </c>
      <c r="AE12379" s="165" t="s">
        <v>481</v>
      </c>
    </row>
    <row r="12380" spans="1:31" hidden="1">
      <c r="A12380" s="157" t="s">
        <v>580</v>
      </c>
      <c r="P12380" s="157" t="s">
        <v>573</v>
      </c>
      <c r="U12380" s="163">
        <v>0</v>
      </c>
      <c r="X12380" s="157" t="s">
        <v>564</v>
      </c>
      <c r="AE12380" s="165" t="s">
        <v>469</v>
      </c>
    </row>
    <row r="12381" spans="1:31" hidden="1">
      <c r="A12381" s="157" t="s">
        <v>580</v>
      </c>
      <c r="P12381" s="157" t="s">
        <v>573</v>
      </c>
      <c r="U12381" s="163">
        <v>0</v>
      </c>
      <c r="X12381" s="157" t="s">
        <v>565</v>
      </c>
      <c r="AE12381" s="165" t="s">
        <v>360</v>
      </c>
    </row>
    <row r="12382" spans="1:31" hidden="1">
      <c r="A12382" s="157" t="s">
        <v>580</v>
      </c>
      <c r="P12382" s="157" t="s">
        <v>573</v>
      </c>
      <c r="U12382" s="163">
        <v>-14554.719999999994</v>
      </c>
      <c r="X12382" s="157" t="s">
        <v>565</v>
      </c>
      <c r="AE12382" s="165" t="s">
        <v>357</v>
      </c>
    </row>
    <row r="12383" spans="1:31" hidden="1">
      <c r="A12383" s="157" t="s">
        <v>580</v>
      </c>
      <c r="P12383" s="157" t="s">
        <v>573</v>
      </c>
      <c r="U12383" s="163">
        <v>-15857.30000000001</v>
      </c>
      <c r="X12383" s="157" t="s">
        <v>565</v>
      </c>
      <c r="AE12383" s="165" t="s">
        <v>358</v>
      </c>
    </row>
    <row r="12384" spans="1:31" hidden="1">
      <c r="A12384" s="157" t="s">
        <v>580</v>
      </c>
      <c r="P12384" s="157" t="s">
        <v>573</v>
      </c>
      <c r="U12384" s="163">
        <v>-21818.820000000007</v>
      </c>
      <c r="X12384" s="157" t="s">
        <v>565</v>
      </c>
      <c r="AE12384" s="165" t="s">
        <v>359</v>
      </c>
    </row>
    <row r="12385" spans="1:31" hidden="1">
      <c r="A12385" s="157" t="s">
        <v>580</v>
      </c>
      <c r="P12385" s="157" t="s">
        <v>573</v>
      </c>
      <c r="U12385" s="163">
        <v>-10582.040000000015</v>
      </c>
      <c r="X12385" s="157" t="s">
        <v>565</v>
      </c>
      <c r="AE12385" s="165" t="s">
        <v>363</v>
      </c>
    </row>
    <row r="12386" spans="1:31" hidden="1">
      <c r="A12386" s="157" t="s">
        <v>580</v>
      </c>
      <c r="P12386" s="157" t="s">
        <v>573</v>
      </c>
      <c r="U12386" s="163">
        <v>-10855.839999999997</v>
      </c>
      <c r="X12386" s="157" t="s">
        <v>565</v>
      </c>
      <c r="AE12386" s="165" t="s">
        <v>364</v>
      </c>
    </row>
    <row r="12387" spans="1:31" hidden="1">
      <c r="A12387" s="157" t="s">
        <v>580</v>
      </c>
      <c r="P12387" s="157" t="s">
        <v>573</v>
      </c>
      <c r="U12387" s="163">
        <v>-12726.630000000005</v>
      </c>
      <c r="X12387" s="157" t="s">
        <v>565</v>
      </c>
      <c r="AE12387" s="165" t="s">
        <v>362</v>
      </c>
    </row>
    <row r="12388" spans="1:31" hidden="1">
      <c r="A12388" s="157" t="s">
        <v>580</v>
      </c>
      <c r="P12388" s="157" t="s">
        <v>573</v>
      </c>
      <c r="U12388" s="163">
        <v>-12976.779999999992</v>
      </c>
      <c r="X12388" s="157" t="s">
        <v>565</v>
      </c>
      <c r="AE12388" s="165" t="s">
        <v>361</v>
      </c>
    </row>
    <row r="12389" spans="1:31" hidden="1">
      <c r="A12389" s="157" t="s">
        <v>580</v>
      </c>
      <c r="P12389" s="157" t="s">
        <v>573</v>
      </c>
      <c r="U12389" s="163">
        <v>-14570.722684209679</v>
      </c>
      <c r="X12389" s="157" t="s">
        <v>565</v>
      </c>
      <c r="AE12389" s="165" t="s">
        <v>382</v>
      </c>
    </row>
    <row r="12390" spans="1:31" hidden="1">
      <c r="A12390" s="157" t="s">
        <v>580</v>
      </c>
      <c r="P12390" s="157" t="s">
        <v>573</v>
      </c>
      <c r="U12390" s="163">
        <v>-12409.744897138538</v>
      </c>
      <c r="X12390" s="157" t="s">
        <v>565</v>
      </c>
      <c r="AE12390" s="165" t="s">
        <v>386</v>
      </c>
    </row>
    <row r="12391" spans="1:31" hidden="1">
      <c r="A12391" s="157" t="s">
        <v>580</v>
      </c>
      <c r="P12391" s="157" t="s">
        <v>573</v>
      </c>
      <c r="U12391" s="163">
        <v>-10632.602017017591</v>
      </c>
      <c r="X12391" s="157" t="s">
        <v>565</v>
      </c>
      <c r="AE12391" s="165" t="s">
        <v>388</v>
      </c>
    </row>
    <row r="12392" spans="1:31" hidden="1">
      <c r="A12392" s="157" t="s">
        <v>580</v>
      </c>
      <c r="P12392" s="157" t="s">
        <v>573</v>
      </c>
      <c r="U12392" s="163">
        <v>-6878.2953467050611</v>
      </c>
      <c r="X12392" s="157" t="s">
        <v>565</v>
      </c>
      <c r="AE12392" s="165" t="s">
        <v>389</v>
      </c>
    </row>
    <row r="12393" spans="1:31" hidden="1">
      <c r="A12393" s="157" t="s">
        <v>580</v>
      </c>
      <c r="P12393" s="157" t="s">
        <v>573</v>
      </c>
      <c r="U12393" s="163">
        <v>-5593.7736243586187</v>
      </c>
      <c r="X12393" s="157" t="s">
        <v>565</v>
      </c>
      <c r="AE12393" s="165" t="s">
        <v>391</v>
      </c>
    </row>
    <row r="12394" spans="1:31" hidden="1">
      <c r="A12394" s="157" t="s">
        <v>580</v>
      </c>
      <c r="P12394" s="157" t="s">
        <v>573</v>
      </c>
      <c r="U12394" s="163">
        <v>-4163.8585514146507</v>
      </c>
      <c r="X12394" s="157" t="s">
        <v>565</v>
      </c>
      <c r="AE12394" s="165" t="s">
        <v>390</v>
      </c>
    </row>
    <row r="12395" spans="1:31" hidden="1">
      <c r="A12395" s="157" t="s">
        <v>580</v>
      </c>
      <c r="P12395" s="157" t="s">
        <v>573</v>
      </c>
      <c r="U12395" s="163">
        <v>-11276.366794807873</v>
      </c>
      <c r="X12395" s="157" t="s">
        <v>565</v>
      </c>
      <c r="AE12395" s="165" t="s">
        <v>384</v>
      </c>
    </row>
    <row r="12396" spans="1:31" hidden="1">
      <c r="A12396" s="157" t="s">
        <v>580</v>
      </c>
      <c r="P12396" s="157" t="s">
        <v>573</v>
      </c>
      <c r="U12396" s="163">
        <v>-8888.4568367888496</v>
      </c>
      <c r="X12396" s="157" t="s">
        <v>565</v>
      </c>
      <c r="AE12396" s="165" t="s">
        <v>385</v>
      </c>
    </row>
    <row r="12397" spans="1:31" hidden="1">
      <c r="A12397" s="157" t="s">
        <v>580</v>
      </c>
      <c r="P12397" s="157" t="s">
        <v>573</v>
      </c>
      <c r="U12397" s="163">
        <v>-9055.7985234273219</v>
      </c>
      <c r="X12397" s="157" t="s">
        <v>565</v>
      </c>
      <c r="AE12397" s="165" t="s">
        <v>387</v>
      </c>
    </row>
    <row r="12398" spans="1:31" hidden="1">
      <c r="A12398" s="157" t="s">
        <v>580</v>
      </c>
      <c r="P12398" s="157" t="s">
        <v>573</v>
      </c>
      <c r="U12398" s="163">
        <v>-12392.690000000006</v>
      </c>
      <c r="X12398" s="157" t="s">
        <v>565</v>
      </c>
      <c r="AE12398" s="165" t="s">
        <v>325</v>
      </c>
    </row>
    <row r="12399" spans="1:31" hidden="1">
      <c r="A12399" s="157" t="s">
        <v>580</v>
      </c>
      <c r="P12399" s="157" t="s">
        <v>573</v>
      </c>
      <c r="U12399" s="163">
        <v>-8810.89</v>
      </c>
      <c r="X12399" s="157" t="s">
        <v>565</v>
      </c>
      <c r="AE12399" s="165" t="s">
        <v>326</v>
      </c>
    </row>
    <row r="12400" spans="1:31" hidden="1">
      <c r="A12400" s="157" t="s">
        <v>580</v>
      </c>
      <c r="P12400" s="157" t="s">
        <v>573</v>
      </c>
      <c r="U12400" s="163">
        <v>-8022.8700000000026</v>
      </c>
      <c r="X12400" s="157" t="s">
        <v>565</v>
      </c>
      <c r="AE12400" s="165" t="s">
        <v>329</v>
      </c>
    </row>
    <row r="12401" spans="1:31" hidden="1">
      <c r="A12401" s="157" t="s">
        <v>580</v>
      </c>
      <c r="P12401" s="157" t="s">
        <v>573</v>
      </c>
      <c r="U12401" s="163">
        <v>-7144.9400000000023</v>
      </c>
      <c r="X12401" s="157" t="s">
        <v>565</v>
      </c>
      <c r="AE12401" s="165" t="s">
        <v>335</v>
      </c>
    </row>
    <row r="12402" spans="1:31" hidden="1">
      <c r="A12402" s="157" t="s">
        <v>580</v>
      </c>
      <c r="P12402" s="157" t="s">
        <v>573</v>
      </c>
      <c r="U12402" s="163">
        <v>-8743.0900000000038</v>
      </c>
      <c r="X12402" s="157" t="s">
        <v>565</v>
      </c>
      <c r="AE12402" s="165" t="s">
        <v>332</v>
      </c>
    </row>
    <row r="12403" spans="1:31" hidden="1">
      <c r="A12403" s="157" t="s">
        <v>580</v>
      </c>
      <c r="P12403" s="157" t="s">
        <v>573</v>
      </c>
      <c r="U12403" s="163">
        <v>-17781.03</v>
      </c>
      <c r="X12403" s="157" t="s">
        <v>565</v>
      </c>
      <c r="AE12403" s="165" t="s">
        <v>327</v>
      </c>
    </row>
    <row r="12404" spans="1:31" hidden="1">
      <c r="A12404" s="157" t="s">
        <v>580</v>
      </c>
      <c r="P12404" s="157" t="s">
        <v>573</v>
      </c>
      <c r="U12404" s="163">
        <v>-7823.41</v>
      </c>
      <c r="X12404" s="157" t="s">
        <v>565</v>
      </c>
      <c r="AE12404" s="165" t="s">
        <v>328</v>
      </c>
    </row>
    <row r="12405" spans="1:31" hidden="1">
      <c r="A12405" s="157" t="s">
        <v>580</v>
      </c>
      <c r="P12405" s="157" t="s">
        <v>573</v>
      </c>
      <c r="U12405" s="163">
        <v>-4871.8200000000033</v>
      </c>
      <c r="X12405" s="157" t="s">
        <v>565</v>
      </c>
      <c r="AE12405" s="165" t="s">
        <v>330</v>
      </c>
    </row>
    <row r="12406" spans="1:31" hidden="1">
      <c r="A12406" s="157" t="s">
        <v>580</v>
      </c>
      <c r="P12406" s="157" t="s">
        <v>573</v>
      </c>
      <c r="U12406" s="163">
        <v>-11296.059999999998</v>
      </c>
      <c r="X12406" s="157" t="s">
        <v>565</v>
      </c>
      <c r="AE12406" s="165" t="s">
        <v>334</v>
      </c>
    </row>
    <row r="12407" spans="1:31" hidden="1">
      <c r="A12407" s="157" t="s">
        <v>580</v>
      </c>
      <c r="P12407" s="157" t="s">
        <v>573</v>
      </c>
      <c r="U12407" s="163">
        <v>-10121.419999999998</v>
      </c>
      <c r="X12407" s="157" t="s">
        <v>565</v>
      </c>
      <c r="AE12407" s="165" t="s">
        <v>331</v>
      </c>
    </row>
    <row r="12408" spans="1:31" hidden="1">
      <c r="A12408" s="157" t="s">
        <v>580</v>
      </c>
      <c r="P12408" s="157" t="s">
        <v>573</v>
      </c>
      <c r="U12408" s="163">
        <v>-11746.320000000007</v>
      </c>
      <c r="X12408" s="157" t="s">
        <v>565</v>
      </c>
      <c r="AE12408" s="165" t="s">
        <v>336</v>
      </c>
    </row>
    <row r="12409" spans="1:31" hidden="1">
      <c r="A12409" s="157" t="s">
        <v>580</v>
      </c>
      <c r="P12409" s="157" t="s">
        <v>573</v>
      </c>
      <c r="U12409" s="163">
        <v>4.5474735088646412E-13</v>
      </c>
      <c r="X12409" s="157" t="s">
        <v>565</v>
      </c>
      <c r="AE12409" s="165" t="s">
        <v>340</v>
      </c>
    </row>
    <row r="12410" spans="1:31" hidden="1">
      <c r="A12410" s="157" t="s">
        <v>580</v>
      </c>
      <c r="P12410" s="157" t="s">
        <v>573</v>
      </c>
      <c r="U12410" s="163">
        <v>-22784.105699049149</v>
      </c>
      <c r="X12410" s="157" t="s">
        <v>565</v>
      </c>
      <c r="AE12410" s="165" t="s">
        <v>339</v>
      </c>
    </row>
    <row r="12411" spans="1:31" hidden="1">
      <c r="A12411" s="157" t="s">
        <v>580</v>
      </c>
      <c r="P12411" s="157" t="s">
        <v>573</v>
      </c>
      <c r="U12411" s="163">
        <v>0</v>
      </c>
      <c r="X12411" s="157" t="s">
        <v>565</v>
      </c>
      <c r="AE12411" s="165" t="s">
        <v>368</v>
      </c>
    </row>
    <row r="12412" spans="1:31" hidden="1">
      <c r="A12412" s="157" t="s">
        <v>580</v>
      </c>
      <c r="P12412" s="157" t="s">
        <v>573</v>
      </c>
      <c r="U12412" s="163">
        <v>0</v>
      </c>
      <c r="X12412" s="157" t="s">
        <v>565</v>
      </c>
      <c r="AE12412" s="165" t="s">
        <v>371</v>
      </c>
    </row>
    <row r="12413" spans="1:31" hidden="1">
      <c r="A12413" s="157" t="s">
        <v>580</v>
      </c>
      <c r="P12413" s="157" t="s">
        <v>573</v>
      </c>
      <c r="U12413" s="163">
        <v>0</v>
      </c>
      <c r="X12413" s="157" t="s">
        <v>565</v>
      </c>
      <c r="AE12413" s="165" t="s">
        <v>370</v>
      </c>
    </row>
    <row r="12414" spans="1:31" hidden="1">
      <c r="A12414" s="157" t="s">
        <v>580</v>
      </c>
      <c r="P12414" s="157" t="s">
        <v>573</v>
      </c>
      <c r="U12414" s="163">
        <v>-11291.780000000006</v>
      </c>
      <c r="X12414" s="157" t="s">
        <v>565</v>
      </c>
      <c r="AE12414" s="165" t="s">
        <v>369</v>
      </c>
    </row>
    <row r="12415" spans="1:31" hidden="1">
      <c r="A12415" s="157" t="s">
        <v>580</v>
      </c>
      <c r="P12415" s="157" t="s">
        <v>573</v>
      </c>
      <c r="U12415" s="163">
        <v>-12578.770000000004</v>
      </c>
      <c r="X12415" s="157" t="s">
        <v>565</v>
      </c>
      <c r="AE12415" s="165" t="s">
        <v>374</v>
      </c>
    </row>
    <row r="12416" spans="1:31" hidden="1">
      <c r="A12416" s="157" t="s">
        <v>580</v>
      </c>
      <c r="P12416" s="157" t="s">
        <v>573</v>
      </c>
      <c r="U12416" s="163">
        <v>-6547.8299999999981</v>
      </c>
      <c r="X12416" s="157" t="s">
        <v>565</v>
      </c>
      <c r="AE12416" s="165" t="s">
        <v>366</v>
      </c>
    </row>
    <row r="12417" spans="1:31" hidden="1">
      <c r="A12417" s="157" t="s">
        <v>580</v>
      </c>
      <c r="P12417" s="157" t="s">
        <v>573</v>
      </c>
      <c r="U12417" s="163">
        <v>0</v>
      </c>
      <c r="X12417" s="157" t="s">
        <v>565</v>
      </c>
      <c r="AE12417" s="165" t="s">
        <v>375</v>
      </c>
    </row>
    <row r="12418" spans="1:31" hidden="1">
      <c r="A12418" s="157" t="s">
        <v>580</v>
      </c>
      <c r="P12418" s="157" t="s">
        <v>573</v>
      </c>
      <c r="U12418" s="163">
        <v>-6202.5799999999981</v>
      </c>
      <c r="X12418" s="157" t="s">
        <v>565</v>
      </c>
      <c r="AE12418" s="165" t="s">
        <v>373</v>
      </c>
    </row>
    <row r="12419" spans="1:31" hidden="1">
      <c r="A12419" s="157" t="s">
        <v>580</v>
      </c>
      <c r="P12419" s="157" t="s">
        <v>573</v>
      </c>
      <c r="U12419" s="163">
        <v>-4818.8599999999969</v>
      </c>
      <c r="X12419" s="157" t="s">
        <v>565</v>
      </c>
      <c r="AE12419" s="165" t="s">
        <v>367</v>
      </c>
    </row>
    <row r="12420" spans="1:31" hidden="1">
      <c r="A12420" s="157" t="s">
        <v>580</v>
      </c>
      <c r="P12420" s="157" t="s">
        <v>573</v>
      </c>
      <c r="U12420" s="163">
        <v>-20506.080000000002</v>
      </c>
      <c r="X12420" s="157" t="s">
        <v>565</v>
      </c>
      <c r="AE12420" s="165" t="s">
        <v>372</v>
      </c>
    </row>
    <row r="12421" spans="1:31" hidden="1">
      <c r="A12421" s="157" t="s">
        <v>580</v>
      </c>
      <c r="P12421" s="157" t="s">
        <v>573</v>
      </c>
      <c r="U12421" s="163">
        <v>0</v>
      </c>
      <c r="X12421" s="157" t="s">
        <v>565</v>
      </c>
      <c r="AE12421" s="165" t="s">
        <v>189</v>
      </c>
    </row>
    <row r="12422" spans="1:31" hidden="1">
      <c r="A12422" s="157" t="s">
        <v>580</v>
      </c>
      <c r="P12422" s="157" t="s">
        <v>573</v>
      </c>
      <c r="U12422" s="163">
        <v>0</v>
      </c>
      <c r="X12422" s="157" t="s">
        <v>565</v>
      </c>
      <c r="AE12422" s="165" t="s">
        <v>291</v>
      </c>
    </row>
    <row r="12423" spans="1:31" hidden="1">
      <c r="A12423" s="157" t="s">
        <v>580</v>
      </c>
      <c r="P12423" s="157" t="s">
        <v>573</v>
      </c>
      <c r="U12423" s="163">
        <v>0</v>
      </c>
      <c r="X12423" s="157" t="s">
        <v>565</v>
      </c>
      <c r="AE12423" s="165" t="s">
        <v>190</v>
      </c>
    </row>
    <row r="12424" spans="1:31" hidden="1">
      <c r="A12424" s="157" t="s">
        <v>580</v>
      </c>
      <c r="P12424" s="157" t="s">
        <v>573</v>
      </c>
      <c r="U12424" s="163">
        <v>0</v>
      </c>
      <c r="X12424" s="157" t="s">
        <v>565</v>
      </c>
      <c r="AE12424" s="165" t="s">
        <v>295</v>
      </c>
    </row>
    <row r="12425" spans="1:31" hidden="1">
      <c r="A12425" s="157" t="s">
        <v>580</v>
      </c>
      <c r="P12425" s="157" t="s">
        <v>573</v>
      </c>
      <c r="U12425" s="163">
        <v>0</v>
      </c>
      <c r="X12425" s="157" t="s">
        <v>565</v>
      </c>
      <c r="AE12425" s="165" t="s">
        <v>191</v>
      </c>
    </row>
    <row r="12426" spans="1:31" hidden="1">
      <c r="A12426" s="157" t="s">
        <v>580</v>
      </c>
      <c r="P12426" s="157" t="s">
        <v>573</v>
      </c>
      <c r="U12426" s="163">
        <v>0</v>
      </c>
      <c r="X12426" s="157" t="s">
        <v>565</v>
      </c>
      <c r="AE12426" s="165" t="s">
        <v>192</v>
      </c>
    </row>
    <row r="12427" spans="1:31" hidden="1">
      <c r="A12427" s="157" t="s">
        <v>580</v>
      </c>
      <c r="P12427" s="157" t="s">
        <v>573</v>
      </c>
      <c r="U12427" s="163">
        <v>0</v>
      </c>
      <c r="X12427" s="157" t="s">
        <v>565</v>
      </c>
      <c r="AE12427" s="165" t="s">
        <v>306</v>
      </c>
    </row>
    <row r="12428" spans="1:31" hidden="1">
      <c r="A12428" s="157" t="s">
        <v>580</v>
      </c>
      <c r="P12428" s="157" t="s">
        <v>573</v>
      </c>
      <c r="U12428" s="163">
        <v>-2618.0136672610679</v>
      </c>
      <c r="X12428" s="157" t="s">
        <v>565</v>
      </c>
      <c r="AE12428" s="165" t="s">
        <v>193</v>
      </c>
    </row>
    <row r="12429" spans="1:31" hidden="1">
      <c r="A12429" s="157" t="s">
        <v>580</v>
      </c>
      <c r="P12429" s="157" t="s">
        <v>573</v>
      </c>
      <c r="U12429" s="163">
        <v>0</v>
      </c>
      <c r="X12429" s="157" t="s">
        <v>565</v>
      </c>
      <c r="AE12429" s="165" t="s">
        <v>194</v>
      </c>
    </row>
    <row r="12430" spans="1:31" hidden="1">
      <c r="A12430" s="157" t="s">
        <v>580</v>
      </c>
      <c r="P12430" s="157" t="s">
        <v>573</v>
      </c>
      <c r="U12430" s="163">
        <v>0</v>
      </c>
      <c r="X12430" s="157" t="s">
        <v>565</v>
      </c>
      <c r="AE12430" s="165" t="s">
        <v>196</v>
      </c>
    </row>
    <row r="12431" spans="1:31" hidden="1">
      <c r="A12431" s="157" t="s">
        <v>580</v>
      </c>
      <c r="P12431" s="157" t="s">
        <v>573</v>
      </c>
      <c r="U12431" s="163">
        <v>0</v>
      </c>
      <c r="X12431" s="157" t="s">
        <v>565</v>
      </c>
      <c r="AE12431" s="165" t="s">
        <v>201</v>
      </c>
    </row>
    <row r="12432" spans="1:31" hidden="1">
      <c r="A12432" s="157" t="s">
        <v>580</v>
      </c>
      <c r="P12432" s="157" t="s">
        <v>573</v>
      </c>
      <c r="U12432" s="163">
        <v>0</v>
      </c>
      <c r="X12432" s="157" t="s">
        <v>565</v>
      </c>
      <c r="AE12432" s="165" t="s">
        <v>202</v>
      </c>
    </row>
    <row r="12433" spans="1:31" hidden="1">
      <c r="A12433" s="157" t="s">
        <v>580</v>
      </c>
      <c r="P12433" s="157" t="s">
        <v>573</v>
      </c>
      <c r="U12433" s="163">
        <v>0</v>
      </c>
      <c r="X12433" s="157" t="s">
        <v>565</v>
      </c>
      <c r="AE12433" s="165" t="s">
        <v>303</v>
      </c>
    </row>
    <row r="12434" spans="1:31" hidden="1">
      <c r="A12434" s="157" t="s">
        <v>580</v>
      </c>
      <c r="P12434" s="157" t="s">
        <v>573</v>
      </c>
      <c r="U12434" s="163">
        <v>0</v>
      </c>
      <c r="X12434" s="157" t="s">
        <v>565</v>
      </c>
      <c r="AE12434" s="165" t="s">
        <v>219</v>
      </c>
    </row>
    <row r="12435" spans="1:31" hidden="1">
      <c r="A12435" s="157" t="s">
        <v>580</v>
      </c>
      <c r="P12435" s="157" t="s">
        <v>573</v>
      </c>
      <c r="U12435" s="163">
        <v>-2057.8677443416</v>
      </c>
      <c r="X12435" s="157" t="s">
        <v>565</v>
      </c>
      <c r="AE12435" s="165" t="s">
        <v>221</v>
      </c>
    </row>
    <row r="12436" spans="1:31" hidden="1">
      <c r="A12436" s="157" t="s">
        <v>580</v>
      </c>
      <c r="P12436" s="157" t="s">
        <v>573</v>
      </c>
      <c r="U12436" s="163">
        <v>0</v>
      </c>
      <c r="X12436" s="157" t="s">
        <v>565</v>
      </c>
      <c r="AE12436" s="165" t="s">
        <v>222</v>
      </c>
    </row>
    <row r="12437" spans="1:31" hidden="1">
      <c r="A12437" s="157" t="s">
        <v>580</v>
      </c>
      <c r="P12437" s="157" t="s">
        <v>573</v>
      </c>
      <c r="U12437" s="163">
        <v>0</v>
      </c>
      <c r="X12437" s="157" t="s">
        <v>565</v>
      </c>
      <c r="AE12437" s="165" t="s">
        <v>225</v>
      </c>
    </row>
    <row r="12438" spans="1:31" hidden="1">
      <c r="A12438" s="157" t="s">
        <v>580</v>
      </c>
      <c r="P12438" s="157" t="s">
        <v>573</v>
      </c>
      <c r="U12438" s="163">
        <v>0</v>
      </c>
      <c r="X12438" s="157" t="s">
        <v>565</v>
      </c>
      <c r="AE12438" s="165" t="s">
        <v>226</v>
      </c>
    </row>
    <row r="12439" spans="1:31" hidden="1">
      <c r="A12439" s="157" t="s">
        <v>580</v>
      </c>
      <c r="P12439" s="157" t="s">
        <v>573</v>
      </c>
      <c r="U12439" s="163">
        <v>0</v>
      </c>
      <c r="X12439" s="157" t="s">
        <v>565</v>
      </c>
      <c r="AE12439" s="165" t="s">
        <v>300</v>
      </c>
    </row>
    <row r="12440" spans="1:31" hidden="1">
      <c r="A12440" s="157" t="s">
        <v>580</v>
      </c>
      <c r="P12440" s="157" t="s">
        <v>573</v>
      </c>
      <c r="U12440" s="163">
        <v>-3166.1372062342707</v>
      </c>
      <c r="X12440" s="157" t="s">
        <v>565</v>
      </c>
      <c r="AE12440" s="165" t="s">
        <v>231</v>
      </c>
    </row>
    <row r="12441" spans="1:31" hidden="1">
      <c r="A12441" s="157" t="s">
        <v>580</v>
      </c>
      <c r="P12441" s="157" t="s">
        <v>573</v>
      </c>
      <c r="U12441" s="163">
        <v>0</v>
      </c>
      <c r="X12441" s="157" t="s">
        <v>565</v>
      </c>
      <c r="AE12441" s="165" t="s">
        <v>251</v>
      </c>
    </row>
    <row r="12442" spans="1:31" hidden="1">
      <c r="A12442" s="157" t="s">
        <v>580</v>
      </c>
      <c r="P12442" s="157" t="s">
        <v>573</v>
      </c>
      <c r="U12442" s="163">
        <v>0</v>
      </c>
      <c r="X12442" s="157" t="s">
        <v>565</v>
      </c>
      <c r="AE12442" s="165" t="s">
        <v>252</v>
      </c>
    </row>
    <row r="12443" spans="1:31" hidden="1">
      <c r="A12443" s="157" t="s">
        <v>580</v>
      </c>
      <c r="P12443" s="157" t="s">
        <v>573</v>
      </c>
      <c r="U12443" s="163">
        <v>0</v>
      </c>
      <c r="X12443" s="157" t="s">
        <v>565</v>
      </c>
      <c r="AE12443" s="165" t="s">
        <v>273</v>
      </c>
    </row>
    <row r="12444" spans="1:31" hidden="1">
      <c r="A12444" s="157" t="s">
        <v>580</v>
      </c>
      <c r="P12444" s="157" t="s">
        <v>573</v>
      </c>
      <c r="U12444" s="163">
        <v>0</v>
      </c>
      <c r="X12444" s="157" t="s">
        <v>565</v>
      </c>
      <c r="AE12444" s="165" t="s">
        <v>274</v>
      </c>
    </row>
    <row r="12445" spans="1:31" hidden="1">
      <c r="A12445" s="157" t="s">
        <v>580</v>
      </c>
      <c r="P12445" s="157" t="s">
        <v>573</v>
      </c>
      <c r="U12445" s="163">
        <v>0</v>
      </c>
      <c r="X12445" s="157" t="s">
        <v>565</v>
      </c>
      <c r="AE12445" s="165" t="s">
        <v>275</v>
      </c>
    </row>
    <row r="12446" spans="1:31" hidden="1">
      <c r="A12446" s="157" t="s">
        <v>580</v>
      </c>
      <c r="P12446" s="157" t="s">
        <v>573</v>
      </c>
      <c r="U12446" s="163">
        <v>0</v>
      </c>
      <c r="X12446" s="157" t="s">
        <v>565</v>
      </c>
      <c r="AE12446" s="165" t="s">
        <v>541</v>
      </c>
    </row>
    <row r="12447" spans="1:31" hidden="1">
      <c r="A12447" s="157" t="s">
        <v>580</v>
      </c>
      <c r="P12447" s="157" t="s">
        <v>573</v>
      </c>
      <c r="U12447" s="163">
        <v>-17490.77999999997</v>
      </c>
      <c r="X12447" s="157" t="s">
        <v>565</v>
      </c>
      <c r="AE12447" s="165" t="s">
        <v>287</v>
      </c>
    </row>
    <row r="12448" spans="1:31" hidden="1">
      <c r="A12448" s="157" t="s">
        <v>580</v>
      </c>
      <c r="P12448" s="157" t="s">
        <v>573</v>
      </c>
      <c r="U12448" s="163">
        <v>-11466.23000000001</v>
      </c>
      <c r="X12448" s="157" t="s">
        <v>565</v>
      </c>
      <c r="AE12448" s="165" t="s">
        <v>199</v>
      </c>
    </row>
    <row r="12449" spans="1:31" hidden="1">
      <c r="A12449" s="157" t="s">
        <v>580</v>
      </c>
      <c r="P12449" s="157" t="s">
        <v>573</v>
      </c>
      <c r="U12449" s="163">
        <v>-14160.570000000022</v>
      </c>
      <c r="X12449" s="157" t="s">
        <v>565</v>
      </c>
      <c r="AE12449" s="165" t="s">
        <v>288</v>
      </c>
    </row>
    <row r="12450" spans="1:31" hidden="1">
      <c r="A12450" s="157" t="s">
        <v>580</v>
      </c>
      <c r="P12450" s="157" t="s">
        <v>573</v>
      </c>
      <c r="U12450" s="163">
        <v>-16106.170000000006</v>
      </c>
      <c r="X12450" s="157" t="s">
        <v>565</v>
      </c>
      <c r="AE12450" s="165" t="s">
        <v>200</v>
      </c>
    </row>
    <row r="12451" spans="1:31" hidden="1">
      <c r="A12451" s="157" t="s">
        <v>580</v>
      </c>
      <c r="P12451" s="157" t="s">
        <v>573</v>
      </c>
      <c r="U12451" s="163">
        <v>-6763.0900000000038</v>
      </c>
      <c r="X12451" s="157" t="s">
        <v>565</v>
      </c>
      <c r="AE12451" s="165" t="s">
        <v>220</v>
      </c>
    </row>
    <row r="12452" spans="1:31" hidden="1">
      <c r="A12452" s="157" t="s">
        <v>580</v>
      </c>
      <c r="P12452" s="157" t="s">
        <v>573</v>
      </c>
      <c r="U12452" s="163">
        <v>-8519.6899999999951</v>
      </c>
      <c r="X12452" s="157" t="s">
        <v>565</v>
      </c>
      <c r="AE12452" s="165" t="s">
        <v>301</v>
      </c>
    </row>
    <row r="12453" spans="1:31" hidden="1">
      <c r="A12453" s="157" t="s">
        <v>580</v>
      </c>
      <c r="P12453" s="157" t="s">
        <v>573</v>
      </c>
      <c r="U12453" s="163">
        <v>-12606.839999999989</v>
      </c>
      <c r="X12453" s="157" t="s">
        <v>565</v>
      </c>
      <c r="AE12453" s="165" t="s">
        <v>223</v>
      </c>
    </row>
    <row r="12454" spans="1:31" hidden="1">
      <c r="A12454" s="157" t="s">
        <v>580</v>
      </c>
      <c r="P12454" s="157" t="s">
        <v>573</v>
      </c>
      <c r="U12454" s="163">
        <v>-14368.079999999987</v>
      </c>
      <c r="X12454" s="157" t="s">
        <v>565</v>
      </c>
      <c r="AE12454" s="165" t="s">
        <v>296</v>
      </c>
    </row>
    <row r="12455" spans="1:31" hidden="1">
      <c r="A12455" s="157" t="s">
        <v>580</v>
      </c>
      <c r="P12455" s="157" t="s">
        <v>573</v>
      </c>
      <c r="U12455" s="163">
        <v>-10791.969999999987</v>
      </c>
      <c r="X12455" s="157" t="s">
        <v>565</v>
      </c>
      <c r="AE12455" s="165" t="s">
        <v>229</v>
      </c>
    </row>
    <row r="12456" spans="1:31" hidden="1">
      <c r="A12456" s="157" t="s">
        <v>580</v>
      </c>
      <c r="P12456" s="157" t="s">
        <v>573</v>
      </c>
      <c r="U12456" s="163">
        <v>-6992.3799999999974</v>
      </c>
      <c r="X12456" s="157" t="s">
        <v>565</v>
      </c>
      <c r="AE12456" s="165" t="s">
        <v>289</v>
      </c>
    </row>
    <row r="12457" spans="1:31" hidden="1">
      <c r="A12457" s="157" t="s">
        <v>580</v>
      </c>
      <c r="P12457" s="157" t="s">
        <v>573</v>
      </c>
      <c r="U12457" s="163">
        <v>-7176.570000000007</v>
      </c>
      <c r="X12457" s="157" t="s">
        <v>565</v>
      </c>
      <c r="AE12457" s="165" t="s">
        <v>286</v>
      </c>
    </row>
    <row r="12458" spans="1:31" hidden="1">
      <c r="A12458" s="157" t="s">
        <v>580</v>
      </c>
      <c r="P12458" s="157" t="s">
        <v>573</v>
      </c>
      <c r="U12458" s="163">
        <v>-8238.7199999999939</v>
      </c>
      <c r="X12458" s="157" t="s">
        <v>565</v>
      </c>
      <c r="AE12458" s="165" t="s">
        <v>232</v>
      </c>
    </row>
    <row r="12459" spans="1:31" hidden="1">
      <c r="A12459" s="157" t="s">
        <v>580</v>
      </c>
      <c r="P12459" s="157" t="s">
        <v>573</v>
      </c>
      <c r="U12459" s="163">
        <v>-8974.3099999999904</v>
      </c>
      <c r="X12459" s="157" t="s">
        <v>565</v>
      </c>
      <c r="AE12459" s="165" t="s">
        <v>233</v>
      </c>
    </row>
    <row r="12460" spans="1:31" hidden="1">
      <c r="A12460" s="157" t="s">
        <v>580</v>
      </c>
      <c r="P12460" s="157" t="s">
        <v>573</v>
      </c>
      <c r="U12460" s="163">
        <v>-11489.54</v>
      </c>
      <c r="X12460" s="157" t="s">
        <v>565</v>
      </c>
      <c r="AE12460" s="165" t="s">
        <v>234</v>
      </c>
    </row>
    <row r="12461" spans="1:31" hidden="1">
      <c r="A12461" s="157" t="s">
        <v>580</v>
      </c>
      <c r="P12461" s="157" t="s">
        <v>573</v>
      </c>
      <c r="U12461" s="163">
        <v>-5082.7700000000004</v>
      </c>
      <c r="X12461" s="157" t="s">
        <v>565</v>
      </c>
      <c r="AE12461" s="165" t="s">
        <v>293</v>
      </c>
    </row>
    <row r="12462" spans="1:31" hidden="1">
      <c r="A12462" s="157" t="s">
        <v>580</v>
      </c>
      <c r="P12462" s="157" t="s">
        <v>573</v>
      </c>
      <c r="U12462" s="163">
        <v>-12970.929999999993</v>
      </c>
      <c r="X12462" s="157" t="s">
        <v>565</v>
      </c>
      <c r="AE12462" s="165" t="s">
        <v>235</v>
      </c>
    </row>
    <row r="12463" spans="1:31" hidden="1">
      <c r="A12463" s="157" t="s">
        <v>580</v>
      </c>
      <c r="P12463" s="157" t="s">
        <v>573</v>
      </c>
      <c r="U12463" s="163">
        <v>-20041.660000000018</v>
      </c>
      <c r="X12463" s="157" t="s">
        <v>565</v>
      </c>
      <c r="AE12463" s="165" t="s">
        <v>237</v>
      </c>
    </row>
    <row r="12464" spans="1:31" hidden="1">
      <c r="A12464" s="157" t="s">
        <v>580</v>
      </c>
      <c r="P12464" s="157" t="s">
        <v>573</v>
      </c>
      <c r="U12464" s="163">
        <v>-12129.159999999996</v>
      </c>
      <c r="X12464" s="157" t="s">
        <v>565</v>
      </c>
      <c r="AE12464" s="165" t="s">
        <v>239</v>
      </c>
    </row>
    <row r="12465" spans="1:31" hidden="1">
      <c r="A12465" s="157" t="s">
        <v>580</v>
      </c>
      <c r="P12465" s="157" t="s">
        <v>573</v>
      </c>
      <c r="U12465" s="163">
        <v>-11842.280000000013</v>
      </c>
      <c r="X12465" s="157" t="s">
        <v>565</v>
      </c>
      <c r="AE12465" s="165" t="s">
        <v>302</v>
      </c>
    </row>
    <row r="12466" spans="1:31" hidden="1">
      <c r="A12466" s="157" t="s">
        <v>580</v>
      </c>
      <c r="P12466" s="157" t="s">
        <v>573</v>
      </c>
      <c r="U12466" s="163">
        <v>-22251.610000000008</v>
      </c>
      <c r="X12466" s="157" t="s">
        <v>565</v>
      </c>
      <c r="AE12466" s="165" t="s">
        <v>240</v>
      </c>
    </row>
    <row r="12467" spans="1:31" hidden="1">
      <c r="A12467" s="157" t="s">
        <v>580</v>
      </c>
      <c r="P12467" s="157" t="s">
        <v>573</v>
      </c>
      <c r="U12467" s="163">
        <v>-18561.97</v>
      </c>
      <c r="X12467" s="157" t="s">
        <v>565</v>
      </c>
      <c r="AE12467" s="165" t="s">
        <v>241</v>
      </c>
    </row>
    <row r="12468" spans="1:31" hidden="1">
      <c r="A12468" s="157" t="s">
        <v>580</v>
      </c>
      <c r="P12468" s="157" t="s">
        <v>573</v>
      </c>
      <c r="U12468" s="163">
        <v>-6629.8599999999933</v>
      </c>
      <c r="X12468" s="157" t="s">
        <v>565</v>
      </c>
      <c r="AE12468" s="165" t="s">
        <v>242</v>
      </c>
    </row>
    <row r="12469" spans="1:31" hidden="1">
      <c r="A12469" s="157" t="s">
        <v>580</v>
      </c>
      <c r="P12469" s="157" t="s">
        <v>573</v>
      </c>
      <c r="U12469" s="163">
        <v>-12208.510000000002</v>
      </c>
      <c r="X12469" s="157" t="s">
        <v>565</v>
      </c>
      <c r="AE12469" s="165" t="s">
        <v>243</v>
      </c>
    </row>
    <row r="12470" spans="1:31" hidden="1">
      <c r="A12470" s="157" t="s">
        <v>580</v>
      </c>
      <c r="P12470" s="157" t="s">
        <v>573</v>
      </c>
      <c r="U12470" s="163">
        <v>-7605.6900000000096</v>
      </c>
      <c r="X12470" s="157" t="s">
        <v>565</v>
      </c>
      <c r="AE12470" s="165" t="s">
        <v>304</v>
      </c>
    </row>
    <row r="12471" spans="1:31" hidden="1">
      <c r="A12471" s="157" t="s">
        <v>580</v>
      </c>
      <c r="P12471" s="157" t="s">
        <v>573</v>
      </c>
      <c r="U12471" s="163">
        <v>-17454.309999999983</v>
      </c>
      <c r="X12471" s="157" t="s">
        <v>565</v>
      </c>
      <c r="AE12471" s="165" t="s">
        <v>244</v>
      </c>
    </row>
    <row r="12472" spans="1:31" hidden="1">
      <c r="A12472" s="157" t="s">
        <v>580</v>
      </c>
      <c r="P12472" s="157" t="s">
        <v>573</v>
      </c>
      <c r="U12472" s="163">
        <v>-9494.6300000000047</v>
      </c>
      <c r="X12472" s="157" t="s">
        <v>565</v>
      </c>
      <c r="AE12472" s="165" t="s">
        <v>246</v>
      </c>
    </row>
    <row r="12473" spans="1:31" hidden="1">
      <c r="A12473" s="157" t="s">
        <v>580</v>
      </c>
      <c r="P12473" s="157" t="s">
        <v>573</v>
      </c>
      <c r="U12473" s="163">
        <v>-19027.799999999974</v>
      </c>
      <c r="X12473" s="157" t="s">
        <v>565</v>
      </c>
      <c r="AE12473" s="165" t="s">
        <v>247</v>
      </c>
    </row>
    <row r="12474" spans="1:31" hidden="1">
      <c r="A12474" s="157" t="s">
        <v>580</v>
      </c>
      <c r="P12474" s="157" t="s">
        <v>573</v>
      </c>
      <c r="U12474" s="163">
        <v>0</v>
      </c>
      <c r="X12474" s="157" t="s">
        <v>565</v>
      </c>
      <c r="AE12474" s="165" t="s">
        <v>294</v>
      </c>
    </row>
    <row r="12475" spans="1:31" hidden="1">
      <c r="A12475" s="157" t="s">
        <v>580</v>
      </c>
      <c r="P12475" s="157" t="s">
        <v>573</v>
      </c>
      <c r="U12475" s="163">
        <v>-7411.8400000000038</v>
      </c>
      <c r="X12475" s="157" t="s">
        <v>565</v>
      </c>
      <c r="AE12475" s="165" t="s">
        <v>307</v>
      </c>
    </row>
    <row r="12476" spans="1:31" hidden="1">
      <c r="A12476" s="157" t="s">
        <v>580</v>
      </c>
      <c r="P12476" s="157" t="s">
        <v>573</v>
      </c>
      <c r="U12476" s="163">
        <v>-14829.569999999992</v>
      </c>
      <c r="X12476" s="157" t="s">
        <v>565</v>
      </c>
      <c r="AE12476" s="165" t="s">
        <v>248</v>
      </c>
    </row>
    <row r="12477" spans="1:31" hidden="1">
      <c r="A12477" s="157" t="s">
        <v>580</v>
      </c>
      <c r="P12477" s="157" t="s">
        <v>573</v>
      </c>
      <c r="U12477" s="163">
        <v>0</v>
      </c>
      <c r="X12477" s="157" t="s">
        <v>565</v>
      </c>
      <c r="AE12477" s="165" t="s">
        <v>249</v>
      </c>
    </row>
    <row r="12478" spans="1:31" hidden="1">
      <c r="A12478" s="157" t="s">
        <v>580</v>
      </c>
      <c r="P12478" s="157" t="s">
        <v>573</v>
      </c>
      <c r="U12478" s="163">
        <v>-18519.370000000003</v>
      </c>
      <c r="X12478" s="157" t="s">
        <v>565</v>
      </c>
      <c r="AE12478" s="165" t="s">
        <v>308</v>
      </c>
    </row>
    <row r="12479" spans="1:31" hidden="1">
      <c r="A12479" s="157" t="s">
        <v>580</v>
      </c>
      <c r="P12479" s="157" t="s">
        <v>573</v>
      </c>
      <c r="U12479" s="163">
        <v>-13502.309999999998</v>
      </c>
      <c r="X12479" s="157" t="s">
        <v>565</v>
      </c>
      <c r="AE12479" s="165" t="s">
        <v>250</v>
      </c>
    </row>
    <row r="12480" spans="1:31" hidden="1">
      <c r="A12480" s="157" t="s">
        <v>580</v>
      </c>
      <c r="P12480" s="157" t="s">
        <v>573</v>
      </c>
      <c r="U12480" s="163">
        <v>-5736.739999999998</v>
      </c>
      <c r="X12480" s="157" t="s">
        <v>565</v>
      </c>
      <c r="AE12480" s="165" t="s">
        <v>272</v>
      </c>
    </row>
    <row r="12481" spans="1:31" hidden="1">
      <c r="A12481" s="157" t="s">
        <v>580</v>
      </c>
      <c r="P12481" s="157" t="s">
        <v>573</v>
      </c>
      <c r="U12481" s="163">
        <v>-6759.1000000000058</v>
      </c>
      <c r="X12481" s="157" t="s">
        <v>565</v>
      </c>
      <c r="AE12481" s="165" t="s">
        <v>276</v>
      </c>
    </row>
    <row r="12482" spans="1:31" hidden="1">
      <c r="A12482" s="157" t="s">
        <v>580</v>
      </c>
      <c r="P12482" s="157" t="s">
        <v>573</v>
      </c>
      <c r="U12482" s="163">
        <v>-10496.689999999995</v>
      </c>
      <c r="X12482" s="157" t="s">
        <v>565</v>
      </c>
      <c r="AE12482" s="165" t="s">
        <v>277</v>
      </c>
    </row>
    <row r="12483" spans="1:31" hidden="1">
      <c r="A12483" s="157" t="s">
        <v>580</v>
      </c>
      <c r="P12483" s="157" t="s">
        <v>573</v>
      </c>
      <c r="U12483" s="163">
        <v>-16604.779999999992</v>
      </c>
      <c r="X12483" s="157" t="s">
        <v>565</v>
      </c>
      <c r="AE12483" s="165" t="s">
        <v>278</v>
      </c>
    </row>
    <row r="12484" spans="1:31" hidden="1">
      <c r="A12484" s="157" t="s">
        <v>580</v>
      </c>
      <c r="P12484" s="157" t="s">
        <v>573</v>
      </c>
      <c r="U12484" s="163">
        <v>-16430.819999999978</v>
      </c>
      <c r="X12484" s="157" t="s">
        <v>565</v>
      </c>
      <c r="AE12484" s="165" t="s">
        <v>279</v>
      </c>
    </row>
    <row r="12485" spans="1:31" hidden="1">
      <c r="A12485" s="157" t="s">
        <v>580</v>
      </c>
      <c r="P12485" s="157" t="s">
        <v>573</v>
      </c>
      <c r="U12485" s="163">
        <v>-9559.4500000000044</v>
      </c>
      <c r="X12485" s="157" t="s">
        <v>565</v>
      </c>
      <c r="AE12485" s="165" t="s">
        <v>284</v>
      </c>
    </row>
    <row r="12486" spans="1:31" hidden="1">
      <c r="A12486" s="157" t="s">
        <v>580</v>
      </c>
      <c r="P12486" s="157" t="s">
        <v>573</v>
      </c>
      <c r="U12486" s="163">
        <v>-7246.5699999999924</v>
      </c>
      <c r="X12486" s="157" t="s">
        <v>565</v>
      </c>
      <c r="AE12486" s="165" t="s">
        <v>290</v>
      </c>
    </row>
    <row r="12487" spans="1:31" hidden="1">
      <c r="A12487" s="157" t="s">
        <v>580</v>
      </c>
      <c r="P12487" s="157" t="s">
        <v>573</v>
      </c>
      <c r="U12487" s="163">
        <v>-9841.1399999999849</v>
      </c>
      <c r="X12487" s="157" t="s">
        <v>565</v>
      </c>
      <c r="AE12487" s="165" t="s">
        <v>285</v>
      </c>
    </row>
    <row r="12488" spans="1:31">
      <c r="A12488" s="157" t="s">
        <v>580</v>
      </c>
      <c r="P12488" s="157" t="s">
        <v>573</v>
      </c>
      <c r="U12488" s="163">
        <v>-18139.110000000015</v>
      </c>
      <c r="X12488" s="157" t="s">
        <v>565</v>
      </c>
      <c r="AE12488" s="165" t="s">
        <v>195</v>
      </c>
    </row>
    <row r="12489" spans="1:31" hidden="1">
      <c r="A12489" s="157" t="s">
        <v>580</v>
      </c>
      <c r="P12489" s="157" t="s">
        <v>573</v>
      </c>
      <c r="U12489" s="163">
        <v>-28871.450000000012</v>
      </c>
      <c r="X12489" s="157" t="s">
        <v>565</v>
      </c>
      <c r="AE12489" s="165" t="s">
        <v>197</v>
      </c>
    </row>
    <row r="12490" spans="1:31" hidden="1">
      <c r="A12490" s="157" t="s">
        <v>580</v>
      </c>
      <c r="P12490" s="157" t="s">
        <v>573</v>
      </c>
      <c r="U12490" s="163">
        <v>-4887.630000000001</v>
      </c>
      <c r="X12490" s="157" t="s">
        <v>565</v>
      </c>
      <c r="AE12490" s="165" t="s">
        <v>203</v>
      </c>
    </row>
    <row r="12491" spans="1:31" hidden="1">
      <c r="A12491" s="157" t="s">
        <v>580</v>
      </c>
      <c r="P12491" s="157" t="s">
        <v>573</v>
      </c>
      <c r="U12491" s="163">
        <v>-8050.1800000000076</v>
      </c>
      <c r="X12491" s="157" t="s">
        <v>565</v>
      </c>
      <c r="AE12491" s="165" t="s">
        <v>204</v>
      </c>
    </row>
    <row r="12492" spans="1:31" hidden="1">
      <c r="A12492" s="157" t="s">
        <v>580</v>
      </c>
      <c r="P12492" s="157" t="s">
        <v>573</v>
      </c>
      <c r="U12492" s="163">
        <v>-11734.260000000002</v>
      </c>
      <c r="X12492" s="157" t="s">
        <v>565</v>
      </c>
      <c r="AE12492" s="165" t="s">
        <v>205</v>
      </c>
    </row>
    <row r="12493" spans="1:31" hidden="1">
      <c r="A12493" s="157" t="s">
        <v>580</v>
      </c>
      <c r="P12493" s="157" t="s">
        <v>573</v>
      </c>
      <c r="U12493" s="163">
        <v>-7281.1199999999953</v>
      </c>
      <c r="X12493" s="157" t="s">
        <v>565</v>
      </c>
      <c r="AE12493" s="165" t="s">
        <v>206</v>
      </c>
    </row>
    <row r="12494" spans="1:31" hidden="1">
      <c r="A12494" s="157" t="s">
        <v>580</v>
      </c>
      <c r="P12494" s="157" t="s">
        <v>573</v>
      </c>
      <c r="U12494" s="163">
        <v>-6566.8200000000033</v>
      </c>
      <c r="X12494" s="157" t="s">
        <v>565</v>
      </c>
      <c r="AE12494" s="165" t="s">
        <v>207</v>
      </c>
    </row>
    <row r="12495" spans="1:31" hidden="1">
      <c r="A12495" s="157" t="s">
        <v>580</v>
      </c>
      <c r="P12495" s="157" t="s">
        <v>573</v>
      </c>
      <c r="U12495" s="163">
        <v>-5112.1100000000006</v>
      </c>
      <c r="X12495" s="157" t="s">
        <v>565</v>
      </c>
      <c r="AE12495" s="165" t="s">
        <v>305</v>
      </c>
    </row>
    <row r="12496" spans="1:31" hidden="1">
      <c r="A12496" s="157" t="s">
        <v>580</v>
      </c>
      <c r="P12496" s="157" t="s">
        <v>573</v>
      </c>
      <c r="U12496" s="163">
        <v>-4620.0099999999948</v>
      </c>
      <c r="X12496" s="157" t="s">
        <v>565</v>
      </c>
      <c r="AE12496" s="165" t="s">
        <v>208</v>
      </c>
    </row>
    <row r="12497" spans="1:31" hidden="1">
      <c r="A12497" s="157" t="s">
        <v>580</v>
      </c>
      <c r="P12497" s="157" t="s">
        <v>573</v>
      </c>
      <c r="U12497" s="163">
        <v>-36207.799999999988</v>
      </c>
      <c r="X12497" s="157" t="s">
        <v>565</v>
      </c>
      <c r="AE12497" s="165" t="s">
        <v>209</v>
      </c>
    </row>
    <row r="12498" spans="1:31" hidden="1">
      <c r="A12498" s="157" t="s">
        <v>580</v>
      </c>
      <c r="P12498" s="157" t="s">
        <v>573</v>
      </c>
      <c r="U12498" s="163">
        <v>-2477.1700000000019</v>
      </c>
      <c r="X12498" s="157" t="s">
        <v>565</v>
      </c>
      <c r="AE12498" s="165" t="s">
        <v>210</v>
      </c>
    </row>
    <row r="12499" spans="1:31" hidden="1">
      <c r="A12499" s="157" t="s">
        <v>580</v>
      </c>
      <c r="P12499" s="157" t="s">
        <v>573</v>
      </c>
      <c r="U12499" s="163">
        <v>-5754.16</v>
      </c>
      <c r="X12499" s="157" t="s">
        <v>565</v>
      </c>
      <c r="AE12499" s="165" t="s">
        <v>297</v>
      </c>
    </row>
    <row r="12500" spans="1:31" hidden="1">
      <c r="A12500" s="157" t="s">
        <v>580</v>
      </c>
      <c r="P12500" s="157" t="s">
        <v>573</v>
      </c>
      <c r="U12500" s="163">
        <v>-7919.3800000000119</v>
      </c>
      <c r="X12500" s="157" t="s">
        <v>565</v>
      </c>
      <c r="AE12500" s="165" t="s">
        <v>211</v>
      </c>
    </row>
    <row r="12501" spans="1:31" hidden="1">
      <c r="A12501" s="157" t="s">
        <v>580</v>
      </c>
      <c r="P12501" s="157" t="s">
        <v>573</v>
      </c>
      <c r="U12501" s="163">
        <v>-5949.3400000000038</v>
      </c>
      <c r="X12501" s="157" t="s">
        <v>565</v>
      </c>
      <c r="AE12501" s="165" t="s">
        <v>212</v>
      </c>
    </row>
    <row r="12502" spans="1:31" hidden="1">
      <c r="A12502" s="157" t="s">
        <v>580</v>
      </c>
      <c r="P12502" s="157" t="s">
        <v>573</v>
      </c>
      <c r="U12502" s="163">
        <v>-8180.1500000000087</v>
      </c>
      <c r="X12502" s="157" t="s">
        <v>565</v>
      </c>
      <c r="AE12502" s="165" t="s">
        <v>213</v>
      </c>
    </row>
    <row r="12503" spans="1:31" hidden="1">
      <c r="A12503" s="157" t="s">
        <v>580</v>
      </c>
      <c r="P12503" s="157" t="s">
        <v>573</v>
      </c>
      <c r="U12503" s="163">
        <v>-3865.8099999999977</v>
      </c>
      <c r="X12503" s="157" t="s">
        <v>565</v>
      </c>
      <c r="AE12503" s="165" t="s">
        <v>214</v>
      </c>
    </row>
    <row r="12504" spans="1:31" hidden="1">
      <c r="A12504" s="157" t="s">
        <v>580</v>
      </c>
      <c r="P12504" s="157" t="s">
        <v>573</v>
      </c>
      <c r="U12504" s="163">
        <v>-6103.0000000000073</v>
      </c>
      <c r="X12504" s="157" t="s">
        <v>565</v>
      </c>
      <c r="AE12504" s="165" t="s">
        <v>215</v>
      </c>
    </row>
    <row r="12505" spans="1:31" hidden="1">
      <c r="A12505" s="157" t="s">
        <v>580</v>
      </c>
      <c r="P12505" s="157" t="s">
        <v>573</v>
      </c>
      <c r="U12505" s="163">
        <v>-5604.9499999999971</v>
      </c>
      <c r="X12505" s="157" t="s">
        <v>565</v>
      </c>
      <c r="AE12505" s="165" t="s">
        <v>216</v>
      </c>
    </row>
    <row r="12506" spans="1:31" hidden="1">
      <c r="A12506" s="157" t="s">
        <v>580</v>
      </c>
      <c r="P12506" s="157" t="s">
        <v>573</v>
      </c>
      <c r="U12506" s="163">
        <v>-3640.5400000000045</v>
      </c>
      <c r="X12506" s="157" t="s">
        <v>565</v>
      </c>
      <c r="AE12506" s="165" t="s">
        <v>218</v>
      </c>
    </row>
    <row r="12507" spans="1:31" hidden="1">
      <c r="A12507" s="157" t="s">
        <v>580</v>
      </c>
      <c r="P12507" s="157" t="s">
        <v>573</v>
      </c>
      <c r="U12507" s="163">
        <v>-3024.7299999999996</v>
      </c>
      <c r="X12507" s="157" t="s">
        <v>565</v>
      </c>
      <c r="AE12507" s="165" t="s">
        <v>253</v>
      </c>
    </row>
    <row r="12508" spans="1:31" hidden="1">
      <c r="A12508" s="157" t="s">
        <v>580</v>
      </c>
      <c r="P12508" s="157" t="s">
        <v>573</v>
      </c>
      <c r="U12508" s="163">
        <v>-4687.0900000000038</v>
      </c>
      <c r="X12508" s="157" t="s">
        <v>565</v>
      </c>
      <c r="AE12508" s="165" t="s">
        <v>254</v>
      </c>
    </row>
    <row r="12509" spans="1:31" hidden="1">
      <c r="A12509" s="157" t="s">
        <v>580</v>
      </c>
      <c r="P12509" s="157" t="s">
        <v>573</v>
      </c>
      <c r="U12509" s="163">
        <v>-1515.3099999999995</v>
      </c>
      <c r="X12509" s="157" t="s">
        <v>565</v>
      </c>
      <c r="AE12509" s="165" t="s">
        <v>255</v>
      </c>
    </row>
    <row r="12510" spans="1:31" hidden="1">
      <c r="A12510" s="157" t="s">
        <v>580</v>
      </c>
      <c r="P12510" s="157" t="s">
        <v>573</v>
      </c>
      <c r="U12510" s="163">
        <v>-30308.540000000037</v>
      </c>
      <c r="X12510" s="157" t="s">
        <v>565</v>
      </c>
      <c r="AE12510" s="165" t="s">
        <v>256</v>
      </c>
    </row>
    <row r="12511" spans="1:31" hidden="1">
      <c r="A12511" s="157" t="s">
        <v>580</v>
      </c>
      <c r="P12511" s="157" t="s">
        <v>573</v>
      </c>
      <c r="U12511" s="163">
        <v>-4834.2599999999911</v>
      </c>
      <c r="X12511" s="157" t="s">
        <v>565</v>
      </c>
      <c r="AE12511" s="165" t="s">
        <v>257</v>
      </c>
    </row>
    <row r="12512" spans="1:31" hidden="1">
      <c r="A12512" s="157" t="s">
        <v>580</v>
      </c>
      <c r="P12512" s="157" t="s">
        <v>573</v>
      </c>
      <c r="U12512" s="163">
        <v>-4694.429999999993</v>
      </c>
      <c r="X12512" s="157" t="s">
        <v>565</v>
      </c>
      <c r="AE12512" s="165" t="s">
        <v>258</v>
      </c>
    </row>
    <row r="12513" spans="1:31" hidden="1">
      <c r="A12513" s="157" t="s">
        <v>580</v>
      </c>
      <c r="P12513" s="157" t="s">
        <v>573</v>
      </c>
      <c r="U12513" s="163">
        <v>-8183.359999999986</v>
      </c>
      <c r="X12513" s="157" t="s">
        <v>565</v>
      </c>
      <c r="AE12513" s="165" t="s">
        <v>260</v>
      </c>
    </row>
    <row r="12514" spans="1:31" hidden="1">
      <c r="A12514" s="157" t="s">
        <v>580</v>
      </c>
      <c r="P12514" s="157" t="s">
        <v>573</v>
      </c>
      <c r="U12514" s="163">
        <v>-5019.6600000000071</v>
      </c>
      <c r="X12514" s="157" t="s">
        <v>565</v>
      </c>
      <c r="AE12514" s="165" t="s">
        <v>261</v>
      </c>
    </row>
    <row r="12515" spans="1:31" hidden="1">
      <c r="A12515" s="157" t="s">
        <v>580</v>
      </c>
      <c r="P12515" s="157" t="s">
        <v>573</v>
      </c>
      <c r="U12515" s="163">
        <v>-5702.9200000000092</v>
      </c>
      <c r="X12515" s="157" t="s">
        <v>565</v>
      </c>
      <c r="AE12515" s="165" t="s">
        <v>262</v>
      </c>
    </row>
    <row r="12516" spans="1:31" hidden="1">
      <c r="A12516" s="157" t="s">
        <v>580</v>
      </c>
      <c r="P12516" s="157" t="s">
        <v>573</v>
      </c>
      <c r="U12516" s="163">
        <v>-8719.0900000000111</v>
      </c>
      <c r="X12516" s="157" t="s">
        <v>565</v>
      </c>
      <c r="AE12516" s="165" t="s">
        <v>263</v>
      </c>
    </row>
    <row r="12517" spans="1:31" hidden="1">
      <c r="A12517" s="157" t="s">
        <v>580</v>
      </c>
      <c r="P12517" s="157" t="s">
        <v>573</v>
      </c>
      <c r="U12517" s="163">
        <v>-7270.3700000000026</v>
      </c>
      <c r="X12517" s="157" t="s">
        <v>565</v>
      </c>
      <c r="AE12517" s="165" t="s">
        <v>264</v>
      </c>
    </row>
    <row r="12518" spans="1:31" hidden="1">
      <c r="A12518" s="157" t="s">
        <v>580</v>
      </c>
      <c r="P12518" s="157" t="s">
        <v>573</v>
      </c>
      <c r="U12518" s="163">
        <v>-13561.170000000006</v>
      </c>
      <c r="X12518" s="157" t="s">
        <v>565</v>
      </c>
      <c r="AE12518" s="165" t="s">
        <v>265</v>
      </c>
    </row>
    <row r="12519" spans="1:31" hidden="1">
      <c r="A12519" s="157" t="s">
        <v>580</v>
      </c>
      <c r="P12519" s="157" t="s">
        <v>573</v>
      </c>
      <c r="U12519" s="163">
        <v>-3665.2499999999964</v>
      </c>
      <c r="X12519" s="157" t="s">
        <v>565</v>
      </c>
      <c r="AE12519" s="165" t="s">
        <v>266</v>
      </c>
    </row>
    <row r="12520" spans="1:31" hidden="1">
      <c r="A12520" s="157" t="s">
        <v>580</v>
      </c>
      <c r="P12520" s="157" t="s">
        <v>573</v>
      </c>
      <c r="U12520" s="163">
        <v>-5414.3299999999981</v>
      </c>
      <c r="X12520" s="157" t="s">
        <v>565</v>
      </c>
      <c r="AE12520" s="165" t="s">
        <v>267</v>
      </c>
    </row>
    <row r="12521" spans="1:31" hidden="1">
      <c r="A12521" s="157" t="s">
        <v>580</v>
      </c>
      <c r="P12521" s="157" t="s">
        <v>573</v>
      </c>
      <c r="U12521" s="163">
        <v>-4271.5999999999985</v>
      </c>
      <c r="X12521" s="157" t="s">
        <v>565</v>
      </c>
      <c r="AE12521" s="165" t="s">
        <v>268</v>
      </c>
    </row>
    <row r="12522" spans="1:31" hidden="1">
      <c r="A12522" s="157" t="s">
        <v>580</v>
      </c>
      <c r="P12522" s="157" t="s">
        <v>573</v>
      </c>
      <c r="U12522" s="163">
        <v>-5756.1300000000047</v>
      </c>
      <c r="X12522" s="157" t="s">
        <v>565</v>
      </c>
      <c r="AE12522" s="165" t="s">
        <v>269</v>
      </c>
    </row>
    <row r="12523" spans="1:31" hidden="1">
      <c r="A12523" s="157" t="s">
        <v>580</v>
      </c>
      <c r="P12523" s="157" t="s">
        <v>573</v>
      </c>
      <c r="U12523" s="163">
        <v>-7185.3600000000079</v>
      </c>
      <c r="X12523" s="157" t="s">
        <v>565</v>
      </c>
      <c r="AE12523" s="165" t="s">
        <v>270</v>
      </c>
    </row>
    <row r="12524" spans="1:31" hidden="1">
      <c r="A12524" s="157" t="s">
        <v>580</v>
      </c>
      <c r="P12524" s="157" t="s">
        <v>573</v>
      </c>
      <c r="U12524" s="163">
        <v>-8426.6300000000047</v>
      </c>
      <c r="X12524" s="157" t="s">
        <v>565</v>
      </c>
      <c r="AE12524" s="165" t="s">
        <v>271</v>
      </c>
    </row>
    <row r="12525" spans="1:31" hidden="1">
      <c r="A12525" s="157" t="s">
        <v>580</v>
      </c>
      <c r="P12525" s="157" t="s">
        <v>573</v>
      </c>
      <c r="U12525" s="163">
        <v>-15076.320000000007</v>
      </c>
      <c r="X12525" s="157" t="s">
        <v>565</v>
      </c>
      <c r="AE12525" s="165" t="s">
        <v>224</v>
      </c>
    </row>
    <row r="12526" spans="1:31" hidden="1">
      <c r="A12526" s="157" t="s">
        <v>580</v>
      </c>
      <c r="P12526" s="157" t="s">
        <v>573</v>
      </c>
      <c r="U12526" s="163">
        <v>-12825.409999999996</v>
      </c>
      <c r="X12526" s="157" t="s">
        <v>565</v>
      </c>
      <c r="AE12526" s="165" t="s">
        <v>298</v>
      </c>
    </row>
    <row r="12527" spans="1:31" hidden="1">
      <c r="A12527" s="157" t="s">
        <v>580</v>
      </c>
      <c r="P12527" s="157" t="s">
        <v>573</v>
      </c>
      <c r="U12527" s="163">
        <v>-11673.89</v>
      </c>
      <c r="X12527" s="157" t="s">
        <v>565</v>
      </c>
      <c r="AE12527" s="165" t="s">
        <v>230</v>
      </c>
    </row>
    <row r="12528" spans="1:31" hidden="1">
      <c r="A12528" s="157" t="s">
        <v>580</v>
      </c>
      <c r="P12528" s="157" t="s">
        <v>573</v>
      </c>
      <c r="U12528" s="163">
        <v>-11781.779999999999</v>
      </c>
      <c r="X12528" s="157" t="s">
        <v>565</v>
      </c>
      <c r="AE12528" s="165" t="s">
        <v>283</v>
      </c>
    </row>
    <row r="12529" spans="1:31" hidden="1">
      <c r="A12529" s="157" t="s">
        <v>580</v>
      </c>
      <c r="P12529" s="157" t="s">
        <v>573</v>
      </c>
      <c r="U12529" s="163">
        <v>-10073.029999999999</v>
      </c>
      <c r="X12529" s="157" t="s">
        <v>565</v>
      </c>
      <c r="AE12529" s="165" t="s">
        <v>281</v>
      </c>
    </row>
    <row r="12530" spans="1:31" hidden="1">
      <c r="A12530" s="157" t="s">
        <v>580</v>
      </c>
      <c r="P12530" s="157" t="s">
        <v>573</v>
      </c>
      <c r="U12530" s="163">
        <v>-14152.049999999996</v>
      </c>
      <c r="X12530" s="157" t="s">
        <v>565</v>
      </c>
      <c r="AE12530" s="165" t="s">
        <v>245</v>
      </c>
    </row>
    <row r="12531" spans="1:31" hidden="1">
      <c r="A12531" s="157" t="s">
        <v>580</v>
      </c>
      <c r="P12531" s="157" t="s">
        <v>573</v>
      </c>
      <c r="U12531" s="163">
        <v>-36085.51999999999</v>
      </c>
      <c r="X12531" s="157" t="s">
        <v>565</v>
      </c>
      <c r="AE12531" s="165" t="s">
        <v>282</v>
      </c>
    </row>
    <row r="12532" spans="1:31" hidden="1">
      <c r="A12532" s="157" t="s">
        <v>580</v>
      </c>
      <c r="P12532" s="157" t="s">
        <v>573</v>
      </c>
      <c r="U12532" s="163">
        <v>-14538.909999999989</v>
      </c>
      <c r="X12532" s="157" t="s">
        <v>565</v>
      </c>
      <c r="AE12532" s="165" t="s">
        <v>365</v>
      </c>
    </row>
    <row r="12533" spans="1:31" hidden="1">
      <c r="A12533" s="157" t="s">
        <v>580</v>
      </c>
      <c r="P12533" s="157" t="s">
        <v>573</v>
      </c>
      <c r="U12533" s="163">
        <v>-18892.609999999993</v>
      </c>
      <c r="X12533" s="157" t="s">
        <v>565</v>
      </c>
      <c r="AE12533" s="165" t="s">
        <v>398</v>
      </c>
    </row>
    <row r="12534" spans="1:31" hidden="1">
      <c r="A12534" s="157" t="s">
        <v>580</v>
      </c>
      <c r="P12534" s="157" t="s">
        <v>573</v>
      </c>
      <c r="U12534" s="163">
        <v>-27726.58</v>
      </c>
      <c r="X12534" s="157" t="s">
        <v>565</v>
      </c>
      <c r="AE12534" s="165" t="s">
        <v>393</v>
      </c>
    </row>
    <row r="12535" spans="1:31" hidden="1">
      <c r="A12535" s="157" t="s">
        <v>580</v>
      </c>
      <c r="P12535" s="157" t="s">
        <v>573</v>
      </c>
      <c r="U12535" s="163">
        <v>-8573.3300000000017</v>
      </c>
      <c r="X12535" s="157" t="s">
        <v>565</v>
      </c>
      <c r="AE12535" s="165" t="s">
        <v>395</v>
      </c>
    </row>
    <row r="12536" spans="1:31" hidden="1">
      <c r="A12536" s="157" t="s">
        <v>580</v>
      </c>
      <c r="P12536" s="157" t="s">
        <v>573</v>
      </c>
      <c r="U12536" s="163">
        <v>-6799.2699999999968</v>
      </c>
      <c r="X12536" s="157" t="s">
        <v>565</v>
      </c>
      <c r="AE12536" s="165" t="s">
        <v>396</v>
      </c>
    </row>
    <row r="12537" spans="1:31" hidden="1">
      <c r="A12537" s="157" t="s">
        <v>580</v>
      </c>
      <c r="P12537" s="157" t="s">
        <v>573</v>
      </c>
      <c r="U12537" s="163">
        <v>-9111.3800000000047</v>
      </c>
      <c r="X12537" s="157" t="s">
        <v>565</v>
      </c>
      <c r="AE12537" s="165" t="s">
        <v>397</v>
      </c>
    </row>
    <row r="12538" spans="1:31" hidden="1">
      <c r="A12538" s="157" t="s">
        <v>580</v>
      </c>
      <c r="P12538" s="157" t="s">
        <v>573</v>
      </c>
      <c r="U12538" s="163">
        <v>-3448.5400000000045</v>
      </c>
      <c r="X12538" s="157" t="s">
        <v>565</v>
      </c>
      <c r="AE12538" s="165" t="s">
        <v>399</v>
      </c>
    </row>
    <row r="12539" spans="1:31" hidden="1">
      <c r="A12539" s="157" t="s">
        <v>580</v>
      </c>
      <c r="P12539" s="157" t="s">
        <v>573</v>
      </c>
      <c r="U12539" s="163">
        <v>-1017.7500000000036</v>
      </c>
      <c r="X12539" s="157" t="s">
        <v>565</v>
      </c>
      <c r="AE12539" s="165" t="s">
        <v>380</v>
      </c>
    </row>
    <row r="12540" spans="1:31" hidden="1">
      <c r="A12540" s="157" t="s">
        <v>580</v>
      </c>
      <c r="P12540" s="157" t="s">
        <v>573</v>
      </c>
      <c r="U12540" s="163">
        <v>-2344.3400000000038</v>
      </c>
      <c r="X12540" s="157" t="s">
        <v>565</v>
      </c>
      <c r="AE12540" s="165" t="s">
        <v>379</v>
      </c>
    </row>
    <row r="12541" spans="1:31" hidden="1">
      <c r="A12541" s="157" t="s">
        <v>580</v>
      </c>
      <c r="P12541" s="157" t="s">
        <v>573</v>
      </c>
      <c r="U12541" s="163">
        <v>-9198.4912413158727</v>
      </c>
      <c r="X12541" s="157" t="s">
        <v>565</v>
      </c>
      <c r="AE12541" s="165" t="s">
        <v>354</v>
      </c>
    </row>
    <row r="12542" spans="1:31" hidden="1">
      <c r="A12542" s="157" t="s">
        <v>580</v>
      </c>
      <c r="P12542" s="157" t="s">
        <v>573</v>
      </c>
      <c r="U12542" s="163">
        <v>-10208.335505884672</v>
      </c>
      <c r="X12542" s="157" t="s">
        <v>565</v>
      </c>
      <c r="AE12542" s="165" t="s">
        <v>341</v>
      </c>
    </row>
    <row r="12543" spans="1:31" hidden="1">
      <c r="A12543" s="157" t="s">
        <v>580</v>
      </c>
      <c r="P12543" s="157" t="s">
        <v>573</v>
      </c>
      <c r="U12543" s="163">
        <v>0</v>
      </c>
      <c r="X12543" s="157" t="s">
        <v>565</v>
      </c>
      <c r="AE12543" s="165" t="s">
        <v>353</v>
      </c>
    </row>
    <row r="12544" spans="1:31" hidden="1">
      <c r="A12544" s="157" t="s">
        <v>580</v>
      </c>
      <c r="P12544" s="157" t="s">
        <v>573</v>
      </c>
      <c r="U12544" s="163">
        <v>-11815.84551178704</v>
      </c>
      <c r="X12544" s="157" t="s">
        <v>565</v>
      </c>
      <c r="AE12544" s="165" t="s">
        <v>342</v>
      </c>
    </row>
    <row r="12545" spans="1:31" hidden="1">
      <c r="A12545" s="157" t="s">
        <v>580</v>
      </c>
      <c r="P12545" s="157" t="s">
        <v>573</v>
      </c>
      <c r="U12545" s="163">
        <v>-13590.443137901042</v>
      </c>
      <c r="X12545" s="157" t="s">
        <v>565</v>
      </c>
      <c r="AE12545" s="165" t="s">
        <v>549</v>
      </c>
    </row>
    <row r="12546" spans="1:31" hidden="1">
      <c r="A12546" s="157" t="s">
        <v>580</v>
      </c>
      <c r="P12546" s="157" t="s">
        <v>573</v>
      </c>
      <c r="U12546" s="163">
        <v>-17007.136048987712</v>
      </c>
      <c r="X12546" s="157" t="s">
        <v>565</v>
      </c>
      <c r="AE12546" s="165" t="s">
        <v>344</v>
      </c>
    </row>
    <row r="12547" spans="1:31" hidden="1">
      <c r="A12547" s="157" t="s">
        <v>580</v>
      </c>
      <c r="P12547" s="157" t="s">
        <v>573</v>
      </c>
      <c r="U12547" s="163">
        <v>-10382.030462993287</v>
      </c>
      <c r="X12547" s="157" t="s">
        <v>565</v>
      </c>
      <c r="AE12547" s="165" t="s">
        <v>349</v>
      </c>
    </row>
    <row r="12548" spans="1:31" hidden="1">
      <c r="A12548" s="157" t="s">
        <v>580</v>
      </c>
      <c r="P12548" s="157" t="s">
        <v>573</v>
      </c>
      <c r="U12548" s="163">
        <v>-9480.3928111840796</v>
      </c>
      <c r="X12548" s="157" t="s">
        <v>565</v>
      </c>
      <c r="AE12548" s="165" t="s">
        <v>345</v>
      </c>
    </row>
    <row r="12549" spans="1:31" hidden="1">
      <c r="A12549" s="157" t="s">
        <v>580</v>
      </c>
      <c r="P12549" s="157" t="s">
        <v>573</v>
      </c>
      <c r="U12549" s="163">
        <v>-8032.5257004131563</v>
      </c>
      <c r="X12549" s="157" t="s">
        <v>565</v>
      </c>
      <c r="AE12549" s="165" t="s">
        <v>352</v>
      </c>
    </row>
    <row r="12550" spans="1:31" hidden="1">
      <c r="A12550" s="157" t="s">
        <v>580</v>
      </c>
      <c r="P12550" s="157" t="s">
        <v>573</v>
      </c>
      <c r="U12550" s="163">
        <v>-7765.8232996222905</v>
      </c>
      <c r="X12550" s="157" t="s">
        <v>565</v>
      </c>
      <c r="AE12550" s="165" t="s">
        <v>351</v>
      </c>
    </row>
    <row r="12551" spans="1:31" hidden="1">
      <c r="A12551" s="157" t="s">
        <v>580</v>
      </c>
      <c r="P12551" s="157" t="s">
        <v>573</v>
      </c>
      <c r="U12551" s="163">
        <v>-4344.8860922649492</v>
      </c>
      <c r="X12551" s="157" t="s">
        <v>565</v>
      </c>
      <c r="AE12551" s="165" t="s">
        <v>347</v>
      </c>
    </row>
    <row r="12552" spans="1:31" hidden="1">
      <c r="A12552" s="157" t="s">
        <v>580</v>
      </c>
      <c r="P12552" s="157" t="s">
        <v>573</v>
      </c>
      <c r="U12552" s="163">
        <v>-13172.763933033973</v>
      </c>
      <c r="X12552" s="157" t="s">
        <v>565</v>
      </c>
      <c r="AE12552" s="165" t="s">
        <v>343</v>
      </c>
    </row>
    <row r="12553" spans="1:31" hidden="1">
      <c r="A12553" s="157" t="s">
        <v>580</v>
      </c>
      <c r="P12553" s="157" t="s">
        <v>573</v>
      </c>
      <c r="U12553" s="163">
        <v>-8201.6781134050907</v>
      </c>
      <c r="X12553" s="157" t="s">
        <v>565</v>
      </c>
      <c r="AE12553" s="165" t="s">
        <v>346</v>
      </c>
    </row>
    <row r="12554" spans="1:31" hidden="1">
      <c r="A12554" s="157" t="s">
        <v>580</v>
      </c>
      <c r="P12554" s="157" t="s">
        <v>573</v>
      </c>
      <c r="U12554" s="163">
        <v>-20005.066042084247</v>
      </c>
      <c r="X12554" s="157" t="s">
        <v>565</v>
      </c>
      <c r="AE12554" s="165" t="s">
        <v>350</v>
      </c>
    </row>
    <row r="12555" spans="1:31" hidden="1">
      <c r="A12555" s="157" t="s">
        <v>580</v>
      </c>
      <c r="P12555" s="157" t="s">
        <v>573</v>
      </c>
      <c r="U12555" s="163">
        <v>0</v>
      </c>
      <c r="X12555" s="157" t="s">
        <v>565</v>
      </c>
      <c r="AE12555" s="165" t="s">
        <v>227</v>
      </c>
    </row>
    <row r="12556" spans="1:31" hidden="1">
      <c r="A12556" s="157" t="s">
        <v>580</v>
      </c>
      <c r="P12556" s="157" t="s">
        <v>573</v>
      </c>
      <c r="U12556" s="163">
        <v>0</v>
      </c>
      <c r="X12556" s="157" t="s">
        <v>565</v>
      </c>
      <c r="AE12556" s="165" t="s">
        <v>236</v>
      </c>
    </row>
    <row r="12557" spans="1:31" hidden="1">
      <c r="A12557" s="157" t="s">
        <v>580</v>
      </c>
      <c r="P12557" s="157" t="s">
        <v>573</v>
      </c>
      <c r="U12557" s="163">
        <v>0</v>
      </c>
      <c r="X12557" s="157" t="s">
        <v>565</v>
      </c>
      <c r="AE12557" s="165" t="s">
        <v>292</v>
      </c>
    </row>
    <row r="12558" spans="1:31" hidden="1">
      <c r="A12558" s="157" t="s">
        <v>580</v>
      </c>
      <c r="P12558" s="157" t="s">
        <v>573</v>
      </c>
      <c r="U12558" s="163">
        <v>0</v>
      </c>
      <c r="X12558" s="157" t="s">
        <v>565</v>
      </c>
      <c r="AE12558" s="165" t="s">
        <v>299</v>
      </c>
    </row>
    <row r="12559" spans="1:31" hidden="1">
      <c r="A12559" s="157" t="s">
        <v>580</v>
      </c>
      <c r="P12559" s="157" t="s">
        <v>573</v>
      </c>
      <c r="U12559" s="163">
        <v>0</v>
      </c>
      <c r="X12559" s="157" t="s">
        <v>565</v>
      </c>
      <c r="AE12559" s="165" t="s">
        <v>348</v>
      </c>
    </row>
    <row r="12560" spans="1:31" hidden="1">
      <c r="A12560" s="157" t="s">
        <v>580</v>
      </c>
      <c r="P12560" s="157" t="s">
        <v>573</v>
      </c>
      <c r="U12560" s="163">
        <v>0</v>
      </c>
      <c r="X12560" s="157" t="s">
        <v>565</v>
      </c>
      <c r="AE12560" s="165" t="s">
        <v>535</v>
      </c>
    </row>
    <row r="12561" spans="1:31" hidden="1">
      <c r="A12561" s="157" t="s">
        <v>580</v>
      </c>
      <c r="P12561" s="157" t="s">
        <v>573</v>
      </c>
      <c r="U12561" s="163">
        <v>0</v>
      </c>
      <c r="X12561" s="157" t="s">
        <v>565</v>
      </c>
      <c r="AE12561" s="165" t="s">
        <v>534</v>
      </c>
    </row>
    <row r="12562" spans="1:31" hidden="1">
      <c r="A12562" s="157" t="s">
        <v>580</v>
      </c>
      <c r="P12562" s="157" t="s">
        <v>573</v>
      </c>
      <c r="U12562" s="163">
        <v>0</v>
      </c>
      <c r="X12562" s="157" t="s">
        <v>565</v>
      </c>
      <c r="AE12562" s="165" t="s">
        <v>316</v>
      </c>
    </row>
    <row r="12563" spans="1:31" hidden="1">
      <c r="A12563" s="157" t="s">
        <v>580</v>
      </c>
      <c r="P12563" s="157" t="s">
        <v>573</v>
      </c>
      <c r="U12563" s="163">
        <v>0</v>
      </c>
      <c r="X12563" s="157" t="s">
        <v>565</v>
      </c>
      <c r="AE12563" s="165" t="s">
        <v>333</v>
      </c>
    </row>
    <row r="12564" spans="1:31" hidden="1">
      <c r="A12564" s="157" t="s">
        <v>580</v>
      </c>
      <c r="P12564" s="157" t="s">
        <v>573</v>
      </c>
      <c r="U12564" s="163">
        <v>0</v>
      </c>
      <c r="X12564" s="157" t="s">
        <v>565</v>
      </c>
      <c r="AE12564" s="165" t="s">
        <v>394</v>
      </c>
    </row>
    <row r="12565" spans="1:31" hidden="1">
      <c r="A12565" s="157" t="s">
        <v>580</v>
      </c>
      <c r="P12565" s="157" t="s">
        <v>573</v>
      </c>
      <c r="U12565" s="163">
        <v>-42575.550000000017</v>
      </c>
      <c r="X12565" s="157" t="s">
        <v>565</v>
      </c>
      <c r="AE12565" s="165" t="s">
        <v>315</v>
      </c>
    </row>
    <row r="12566" spans="1:31" hidden="1">
      <c r="A12566" s="157" t="s">
        <v>580</v>
      </c>
      <c r="P12566" s="157" t="s">
        <v>573</v>
      </c>
      <c r="U12566" s="163">
        <v>0</v>
      </c>
      <c r="X12566" s="157" t="s">
        <v>565</v>
      </c>
      <c r="AE12566" s="165" t="s">
        <v>320</v>
      </c>
    </row>
    <row r="12567" spans="1:31" hidden="1">
      <c r="A12567" s="157" t="s">
        <v>580</v>
      </c>
      <c r="P12567" s="157" t="s">
        <v>573</v>
      </c>
      <c r="U12567" s="163">
        <v>0</v>
      </c>
      <c r="X12567" s="157" t="s">
        <v>565</v>
      </c>
      <c r="AE12567" s="165" t="s">
        <v>321</v>
      </c>
    </row>
    <row r="12568" spans="1:31" hidden="1">
      <c r="A12568" s="157" t="s">
        <v>580</v>
      </c>
      <c r="P12568" s="157" t="s">
        <v>573</v>
      </c>
      <c r="U12568" s="163">
        <v>0</v>
      </c>
      <c r="X12568" s="157" t="s">
        <v>565</v>
      </c>
      <c r="AE12568" s="165" t="s">
        <v>322</v>
      </c>
    </row>
    <row r="12569" spans="1:31" hidden="1">
      <c r="A12569" s="157" t="s">
        <v>580</v>
      </c>
      <c r="P12569" s="157" t="s">
        <v>573</v>
      </c>
      <c r="U12569" s="163">
        <v>0</v>
      </c>
      <c r="X12569" s="157" t="s">
        <v>565</v>
      </c>
      <c r="AE12569" s="165" t="s">
        <v>317</v>
      </c>
    </row>
    <row r="12570" spans="1:31" hidden="1">
      <c r="A12570" s="157" t="s">
        <v>580</v>
      </c>
      <c r="P12570" s="157" t="s">
        <v>573</v>
      </c>
      <c r="U12570" s="163">
        <v>0</v>
      </c>
      <c r="X12570" s="157" t="s">
        <v>565</v>
      </c>
      <c r="AE12570" s="165" t="s">
        <v>324</v>
      </c>
    </row>
    <row r="12571" spans="1:31" hidden="1">
      <c r="A12571" s="157" t="s">
        <v>580</v>
      </c>
      <c r="P12571" s="157" t="s">
        <v>573</v>
      </c>
      <c r="U12571" s="163">
        <v>0</v>
      </c>
      <c r="X12571" s="157" t="s">
        <v>565</v>
      </c>
      <c r="AE12571" s="165" t="s">
        <v>323</v>
      </c>
    </row>
    <row r="12572" spans="1:31" hidden="1">
      <c r="A12572" s="157" t="s">
        <v>580</v>
      </c>
      <c r="P12572" s="157" t="s">
        <v>573</v>
      </c>
      <c r="U12572" s="163">
        <v>0</v>
      </c>
      <c r="X12572" s="157" t="s">
        <v>565</v>
      </c>
      <c r="AE12572" s="165" t="s">
        <v>510</v>
      </c>
    </row>
    <row r="12573" spans="1:31" hidden="1">
      <c r="A12573" s="157" t="s">
        <v>580</v>
      </c>
      <c r="P12573" s="157" t="s">
        <v>573</v>
      </c>
      <c r="U12573" s="163">
        <v>0</v>
      </c>
      <c r="X12573" s="157" t="s">
        <v>565</v>
      </c>
      <c r="AE12573" s="165" t="s">
        <v>584</v>
      </c>
    </row>
    <row r="12574" spans="1:31" hidden="1">
      <c r="A12574" s="157" t="s">
        <v>580</v>
      </c>
      <c r="P12574" s="157" t="s">
        <v>573</v>
      </c>
      <c r="U12574" s="163">
        <v>0</v>
      </c>
      <c r="X12574" s="157" t="s">
        <v>565</v>
      </c>
      <c r="AE12574" s="165" t="s">
        <v>597</v>
      </c>
    </row>
    <row r="12575" spans="1:31" hidden="1">
      <c r="A12575" s="157" t="s">
        <v>580</v>
      </c>
      <c r="P12575" s="157" t="s">
        <v>573</v>
      </c>
      <c r="U12575" s="163">
        <v>0</v>
      </c>
      <c r="X12575" s="157" t="s">
        <v>565</v>
      </c>
      <c r="AE12575" s="165" t="s">
        <v>502</v>
      </c>
    </row>
    <row r="12576" spans="1:31" hidden="1">
      <c r="A12576" s="157" t="s">
        <v>580</v>
      </c>
      <c r="P12576" s="157" t="s">
        <v>573</v>
      </c>
      <c r="U12576" s="163">
        <v>0</v>
      </c>
      <c r="X12576" s="157" t="s">
        <v>565</v>
      </c>
      <c r="AE12576" s="165" t="s">
        <v>497</v>
      </c>
    </row>
    <row r="12577" spans="1:31" hidden="1">
      <c r="A12577" s="157" t="s">
        <v>580</v>
      </c>
      <c r="P12577" s="157" t="s">
        <v>573</v>
      </c>
      <c r="U12577" s="163">
        <v>0</v>
      </c>
      <c r="X12577" s="157" t="s">
        <v>565</v>
      </c>
      <c r="AE12577" s="165" t="s">
        <v>519</v>
      </c>
    </row>
    <row r="12578" spans="1:31" hidden="1">
      <c r="A12578" s="157" t="s">
        <v>580</v>
      </c>
      <c r="P12578" s="157" t="s">
        <v>573</v>
      </c>
      <c r="U12578" s="163">
        <v>-2078.23</v>
      </c>
      <c r="X12578" s="157" t="s">
        <v>565</v>
      </c>
      <c r="AE12578" s="165" t="s">
        <v>338</v>
      </c>
    </row>
    <row r="12579" spans="1:31" hidden="1">
      <c r="A12579" s="157" t="s">
        <v>580</v>
      </c>
      <c r="P12579" s="157" t="s">
        <v>573</v>
      </c>
      <c r="U12579" s="163">
        <v>0</v>
      </c>
      <c r="X12579" s="157" t="s">
        <v>565</v>
      </c>
      <c r="AE12579" s="165" t="s">
        <v>486</v>
      </c>
    </row>
    <row r="12580" spans="1:31" hidden="1">
      <c r="A12580" s="157" t="s">
        <v>580</v>
      </c>
      <c r="P12580" s="157" t="s">
        <v>573</v>
      </c>
      <c r="U12580" s="163">
        <v>0</v>
      </c>
      <c r="X12580" s="157" t="s">
        <v>565</v>
      </c>
      <c r="AE12580" s="165" t="s">
        <v>498</v>
      </c>
    </row>
    <row r="12581" spans="1:31" hidden="1">
      <c r="A12581" s="157" t="s">
        <v>580</v>
      </c>
      <c r="P12581" s="157" t="s">
        <v>573</v>
      </c>
      <c r="U12581" s="163">
        <v>-6337.9999999999982</v>
      </c>
      <c r="X12581" s="157" t="s">
        <v>565</v>
      </c>
      <c r="AE12581" s="165" t="s">
        <v>337</v>
      </c>
    </row>
    <row r="12582" spans="1:31" hidden="1">
      <c r="A12582" s="157" t="s">
        <v>580</v>
      </c>
      <c r="P12582" s="157" t="s">
        <v>573</v>
      </c>
      <c r="U12582" s="163">
        <v>0</v>
      </c>
      <c r="X12582" s="157" t="s">
        <v>565</v>
      </c>
      <c r="AE12582" s="165" t="s">
        <v>489</v>
      </c>
    </row>
    <row r="12583" spans="1:31" hidden="1">
      <c r="A12583" s="157" t="s">
        <v>580</v>
      </c>
      <c r="P12583" s="157" t="s">
        <v>573</v>
      </c>
      <c r="U12583" s="163">
        <v>0</v>
      </c>
      <c r="X12583" s="157" t="s">
        <v>565</v>
      </c>
      <c r="AE12583" s="165" t="s">
        <v>515</v>
      </c>
    </row>
    <row r="12584" spans="1:31" hidden="1">
      <c r="A12584" s="157" t="s">
        <v>580</v>
      </c>
      <c r="P12584" s="157" t="s">
        <v>573</v>
      </c>
      <c r="U12584" s="163">
        <v>0</v>
      </c>
      <c r="X12584" s="157" t="s">
        <v>565</v>
      </c>
      <c r="AE12584" s="165" t="s">
        <v>518</v>
      </c>
    </row>
    <row r="12585" spans="1:31" hidden="1">
      <c r="A12585" s="157" t="s">
        <v>580</v>
      </c>
      <c r="P12585" s="157" t="s">
        <v>573</v>
      </c>
      <c r="U12585" s="163">
        <v>0</v>
      </c>
      <c r="X12585" s="157" t="s">
        <v>565</v>
      </c>
      <c r="AE12585" s="165" t="s">
        <v>488</v>
      </c>
    </row>
    <row r="12586" spans="1:31" hidden="1">
      <c r="A12586" s="157" t="s">
        <v>580</v>
      </c>
      <c r="P12586" s="157" t="s">
        <v>573</v>
      </c>
      <c r="U12586" s="163">
        <v>0</v>
      </c>
      <c r="X12586" s="157" t="s">
        <v>565</v>
      </c>
      <c r="AE12586" s="165" t="s">
        <v>376</v>
      </c>
    </row>
    <row r="12587" spans="1:31" hidden="1">
      <c r="A12587" s="157" t="s">
        <v>580</v>
      </c>
      <c r="P12587" s="157" t="s">
        <v>573</v>
      </c>
      <c r="U12587" s="163">
        <v>0</v>
      </c>
      <c r="X12587" s="157" t="s">
        <v>565</v>
      </c>
      <c r="AE12587" s="165" t="s">
        <v>377</v>
      </c>
    </row>
    <row r="12588" spans="1:31" hidden="1">
      <c r="A12588" s="157" t="s">
        <v>580</v>
      </c>
      <c r="P12588" s="157" t="s">
        <v>573</v>
      </c>
      <c r="U12588" s="163">
        <v>0</v>
      </c>
      <c r="X12588" s="157" t="s">
        <v>565</v>
      </c>
      <c r="AE12588" s="165" t="s">
        <v>600</v>
      </c>
    </row>
    <row r="12589" spans="1:31" hidden="1">
      <c r="A12589" s="157" t="s">
        <v>580</v>
      </c>
      <c r="P12589" s="157" t="s">
        <v>573</v>
      </c>
      <c r="U12589" s="163">
        <v>0</v>
      </c>
      <c r="X12589" s="157" t="s">
        <v>565</v>
      </c>
      <c r="AE12589" s="165" t="s">
        <v>500</v>
      </c>
    </row>
    <row r="12590" spans="1:31" hidden="1">
      <c r="A12590" s="157" t="s">
        <v>580</v>
      </c>
      <c r="P12590" s="157" t="s">
        <v>573</v>
      </c>
      <c r="U12590" s="163">
        <v>0</v>
      </c>
      <c r="X12590" s="157" t="s">
        <v>565</v>
      </c>
      <c r="AE12590" s="165" t="s">
        <v>503</v>
      </c>
    </row>
    <row r="12591" spans="1:31" hidden="1">
      <c r="A12591" s="157" t="s">
        <v>580</v>
      </c>
      <c r="P12591" s="157" t="s">
        <v>573</v>
      </c>
      <c r="U12591" s="163">
        <v>0</v>
      </c>
      <c r="X12591" s="157" t="s">
        <v>565</v>
      </c>
      <c r="AE12591" s="165" t="s">
        <v>582</v>
      </c>
    </row>
    <row r="12592" spans="1:31" hidden="1">
      <c r="A12592" s="157" t="s">
        <v>580</v>
      </c>
      <c r="P12592" s="157" t="s">
        <v>573</v>
      </c>
      <c r="U12592" s="163">
        <v>0</v>
      </c>
      <c r="X12592" s="157" t="s">
        <v>565</v>
      </c>
      <c r="AE12592" s="165" t="s">
        <v>520</v>
      </c>
    </row>
    <row r="12593" spans="1:31" hidden="1">
      <c r="A12593" s="157" t="s">
        <v>580</v>
      </c>
      <c r="P12593" s="157" t="s">
        <v>573</v>
      </c>
      <c r="U12593" s="163">
        <v>0</v>
      </c>
      <c r="X12593" s="157" t="s">
        <v>565</v>
      </c>
      <c r="AE12593" s="165" t="s">
        <v>494</v>
      </c>
    </row>
    <row r="12594" spans="1:31" hidden="1">
      <c r="A12594" s="157" t="s">
        <v>580</v>
      </c>
      <c r="P12594" s="157" t="s">
        <v>573</v>
      </c>
      <c r="U12594" s="163">
        <v>0</v>
      </c>
      <c r="X12594" s="157" t="s">
        <v>565</v>
      </c>
      <c r="AE12594" s="165" t="s">
        <v>517</v>
      </c>
    </row>
    <row r="12595" spans="1:31" hidden="1">
      <c r="A12595" s="157" t="s">
        <v>580</v>
      </c>
      <c r="P12595" s="157" t="s">
        <v>573</v>
      </c>
      <c r="U12595" s="163">
        <v>0</v>
      </c>
      <c r="X12595" s="157" t="s">
        <v>565</v>
      </c>
      <c r="AE12595" s="165" t="s">
        <v>493</v>
      </c>
    </row>
    <row r="12596" spans="1:31" hidden="1">
      <c r="A12596" s="157" t="s">
        <v>580</v>
      </c>
      <c r="P12596" s="157" t="s">
        <v>573</v>
      </c>
      <c r="U12596" s="163">
        <v>0</v>
      </c>
      <c r="X12596" s="157" t="s">
        <v>565</v>
      </c>
      <c r="AE12596" s="165" t="s">
        <v>581</v>
      </c>
    </row>
    <row r="12597" spans="1:31" hidden="1">
      <c r="A12597" s="157" t="s">
        <v>580</v>
      </c>
      <c r="P12597" s="157" t="s">
        <v>573</v>
      </c>
      <c r="U12597" s="163">
        <v>-7154.7899999999991</v>
      </c>
      <c r="X12597" s="157" t="s">
        <v>565</v>
      </c>
      <c r="AE12597" s="165" t="s">
        <v>309</v>
      </c>
    </row>
    <row r="12598" spans="1:31" hidden="1">
      <c r="A12598" s="157" t="s">
        <v>580</v>
      </c>
      <c r="P12598" s="157" t="s">
        <v>573</v>
      </c>
      <c r="U12598" s="163">
        <v>0</v>
      </c>
      <c r="X12598" s="157" t="s">
        <v>565</v>
      </c>
      <c r="AE12598" s="165" t="s">
        <v>496</v>
      </c>
    </row>
    <row r="12599" spans="1:31" hidden="1">
      <c r="A12599" s="157" t="s">
        <v>580</v>
      </c>
      <c r="P12599" s="157" t="s">
        <v>573</v>
      </c>
      <c r="U12599" s="163">
        <v>0</v>
      </c>
      <c r="X12599" s="157" t="s">
        <v>565</v>
      </c>
      <c r="AE12599" s="165" t="s">
        <v>516</v>
      </c>
    </row>
    <row r="12600" spans="1:31" hidden="1">
      <c r="A12600" s="157" t="s">
        <v>580</v>
      </c>
      <c r="P12600" s="157" t="s">
        <v>573</v>
      </c>
      <c r="U12600" s="163">
        <v>0</v>
      </c>
      <c r="X12600" s="157" t="s">
        <v>565</v>
      </c>
      <c r="AE12600" s="165" t="s">
        <v>601</v>
      </c>
    </row>
    <row r="12601" spans="1:31" hidden="1">
      <c r="A12601" s="157" t="s">
        <v>580</v>
      </c>
      <c r="P12601" s="157" t="s">
        <v>573</v>
      </c>
      <c r="U12601" s="163">
        <v>0</v>
      </c>
      <c r="X12601" s="157" t="s">
        <v>565</v>
      </c>
      <c r="AE12601" s="165" t="s">
        <v>514</v>
      </c>
    </row>
    <row r="12602" spans="1:31" hidden="1">
      <c r="A12602" s="157" t="s">
        <v>580</v>
      </c>
      <c r="P12602" s="157" t="s">
        <v>573</v>
      </c>
      <c r="U12602" s="163">
        <v>0</v>
      </c>
      <c r="X12602" s="157" t="s">
        <v>565</v>
      </c>
      <c r="AE12602" s="165" t="s">
        <v>513</v>
      </c>
    </row>
    <row r="12603" spans="1:31" hidden="1">
      <c r="A12603" s="157" t="s">
        <v>580</v>
      </c>
      <c r="P12603" s="157" t="s">
        <v>573</v>
      </c>
      <c r="U12603" s="163">
        <v>0</v>
      </c>
      <c r="X12603" s="157" t="s">
        <v>565</v>
      </c>
      <c r="AE12603" s="165" t="s">
        <v>400</v>
      </c>
    </row>
    <row r="12604" spans="1:31" hidden="1">
      <c r="A12604" s="157" t="s">
        <v>580</v>
      </c>
      <c r="P12604" s="157" t="s">
        <v>573</v>
      </c>
      <c r="U12604" s="163">
        <v>0</v>
      </c>
      <c r="X12604" s="157" t="s">
        <v>565</v>
      </c>
      <c r="AE12604" s="165" t="s">
        <v>602</v>
      </c>
    </row>
    <row r="12605" spans="1:31" hidden="1">
      <c r="A12605" s="157" t="s">
        <v>580</v>
      </c>
      <c r="P12605" s="157" t="s">
        <v>573</v>
      </c>
      <c r="U12605" s="163">
        <v>0</v>
      </c>
      <c r="X12605" s="157" t="s">
        <v>565</v>
      </c>
      <c r="AE12605" s="165" t="s">
        <v>603</v>
      </c>
    </row>
    <row r="12606" spans="1:31" hidden="1">
      <c r="A12606" s="157" t="s">
        <v>580</v>
      </c>
      <c r="P12606" s="157" t="s">
        <v>573</v>
      </c>
      <c r="U12606" s="163">
        <v>0</v>
      </c>
      <c r="X12606" s="157" t="s">
        <v>565</v>
      </c>
      <c r="AE12606" s="165" t="s">
        <v>491</v>
      </c>
    </row>
    <row r="12607" spans="1:31" hidden="1">
      <c r="A12607" s="157" t="s">
        <v>580</v>
      </c>
      <c r="P12607" s="157" t="s">
        <v>573</v>
      </c>
      <c r="U12607" s="163">
        <v>0</v>
      </c>
      <c r="X12607" s="157" t="s">
        <v>565</v>
      </c>
      <c r="AE12607" s="165" t="s">
        <v>495</v>
      </c>
    </row>
    <row r="12608" spans="1:31" hidden="1">
      <c r="A12608" s="157" t="s">
        <v>580</v>
      </c>
      <c r="P12608" s="157" t="s">
        <v>573</v>
      </c>
      <c r="U12608" s="163">
        <v>-9987.5700000000033</v>
      </c>
      <c r="X12608" s="157" t="s">
        <v>565</v>
      </c>
      <c r="AE12608" s="165" t="s">
        <v>460</v>
      </c>
    </row>
    <row r="12609" spans="1:31" hidden="1">
      <c r="A12609" s="157" t="s">
        <v>580</v>
      </c>
      <c r="P12609" s="157" t="s">
        <v>573</v>
      </c>
      <c r="U12609" s="163">
        <v>0</v>
      </c>
      <c r="X12609" s="157" t="s">
        <v>565</v>
      </c>
      <c r="AE12609" s="165" t="s">
        <v>355</v>
      </c>
    </row>
    <row r="12610" spans="1:31" hidden="1">
      <c r="A12610" s="157" t="s">
        <v>580</v>
      </c>
      <c r="P12610" s="157" t="s">
        <v>573</v>
      </c>
      <c r="U12610" s="163">
        <v>0</v>
      </c>
      <c r="X12610" s="157" t="s">
        <v>565</v>
      </c>
      <c r="AE12610" s="165" t="s">
        <v>501</v>
      </c>
    </row>
    <row r="12611" spans="1:31" hidden="1">
      <c r="A12611" s="157" t="s">
        <v>580</v>
      </c>
      <c r="P12611" s="157" t="s">
        <v>573</v>
      </c>
      <c r="U12611" s="163">
        <v>0</v>
      </c>
      <c r="X12611" s="157" t="s">
        <v>565</v>
      </c>
      <c r="AE12611" s="165" t="s">
        <v>511</v>
      </c>
    </row>
    <row r="12612" spans="1:31" hidden="1">
      <c r="A12612" s="157" t="s">
        <v>580</v>
      </c>
      <c r="P12612" s="157" t="s">
        <v>573</v>
      </c>
      <c r="U12612" s="163">
        <v>0</v>
      </c>
      <c r="X12612" s="157" t="s">
        <v>565</v>
      </c>
      <c r="AE12612" s="165" t="s">
        <v>490</v>
      </c>
    </row>
    <row r="12613" spans="1:31" hidden="1">
      <c r="A12613" s="157" t="s">
        <v>580</v>
      </c>
      <c r="P12613" s="157" t="s">
        <v>573</v>
      </c>
      <c r="U12613" s="163">
        <v>0</v>
      </c>
      <c r="X12613" s="157" t="s">
        <v>565</v>
      </c>
      <c r="AE12613" s="165" t="s">
        <v>512</v>
      </c>
    </row>
    <row r="12614" spans="1:31" hidden="1">
      <c r="A12614" s="157" t="s">
        <v>580</v>
      </c>
      <c r="P12614" s="157" t="s">
        <v>573</v>
      </c>
      <c r="U12614" s="163">
        <v>0</v>
      </c>
      <c r="X12614" s="157" t="s">
        <v>565</v>
      </c>
      <c r="AE12614" s="165" t="s">
        <v>468</v>
      </c>
    </row>
    <row r="12615" spans="1:31" hidden="1">
      <c r="A12615" s="157" t="s">
        <v>580</v>
      </c>
      <c r="P12615" s="157" t="s">
        <v>573</v>
      </c>
      <c r="U12615" s="163">
        <v>0</v>
      </c>
      <c r="X12615" s="157" t="s">
        <v>565</v>
      </c>
      <c r="AE12615" s="165" t="s">
        <v>217</v>
      </c>
    </row>
    <row r="12616" spans="1:31" hidden="1">
      <c r="A12616" s="157" t="s">
        <v>580</v>
      </c>
      <c r="P12616" s="157" t="s">
        <v>573</v>
      </c>
      <c r="U12616" s="163">
        <v>0</v>
      </c>
      <c r="X12616" s="157" t="s">
        <v>565</v>
      </c>
      <c r="AE12616" s="165" t="s">
        <v>542</v>
      </c>
    </row>
    <row r="12617" spans="1:31" hidden="1">
      <c r="A12617" s="157" t="s">
        <v>580</v>
      </c>
      <c r="P12617" s="157" t="s">
        <v>573</v>
      </c>
      <c r="U12617" s="163">
        <v>0</v>
      </c>
      <c r="X12617" s="157" t="s">
        <v>565</v>
      </c>
      <c r="AE12617" s="165" t="s">
        <v>550</v>
      </c>
    </row>
    <row r="12618" spans="1:31" hidden="1">
      <c r="A12618" s="157" t="s">
        <v>580</v>
      </c>
      <c r="P12618" s="157" t="s">
        <v>573</v>
      </c>
      <c r="U12618" s="163">
        <v>0</v>
      </c>
      <c r="X12618" s="157" t="s">
        <v>565</v>
      </c>
      <c r="AE12618" s="165" t="s">
        <v>294</v>
      </c>
    </row>
    <row r="12619" spans="1:31" hidden="1">
      <c r="A12619" s="157" t="s">
        <v>580</v>
      </c>
      <c r="P12619" s="157" t="s">
        <v>573</v>
      </c>
      <c r="U12619" s="163">
        <v>0</v>
      </c>
      <c r="X12619" s="157" t="s">
        <v>565</v>
      </c>
      <c r="AE12619" s="165" t="s">
        <v>543</v>
      </c>
    </row>
    <row r="12620" spans="1:31" hidden="1">
      <c r="A12620" s="157" t="s">
        <v>580</v>
      </c>
      <c r="P12620" s="157" t="s">
        <v>573</v>
      </c>
      <c r="U12620" s="163">
        <v>0</v>
      </c>
      <c r="X12620" s="157" t="s">
        <v>565</v>
      </c>
      <c r="AE12620" s="165" t="s">
        <v>378</v>
      </c>
    </row>
    <row r="12621" spans="1:31" hidden="1">
      <c r="A12621" s="157" t="s">
        <v>580</v>
      </c>
      <c r="P12621" s="157" t="s">
        <v>573</v>
      </c>
      <c r="U12621" s="163">
        <v>0</v>
      </c>
      <c r="X12621" s="157" t="s">
        <v>565</v>
      </c>
      <c r="AE12621" s="165" t="s">
        <v>464</v>
      </c>
    </row>
    <row r="12622" spans="1:31" hidden="1">
      <c r="A12622" s="157" t="s">
        <v>580</v>
      </c>
      <c r="P12622" s="157" t="s">
        <v>573</v>
      </c>
      <c r="U12622" s="163">
        <v>0</v>
      </c>
      <c r="X12622" s="157" t="s">
        <v>565</v>
      </c>
      <c r="AE12622" s="165" t="s">
        <v>465</v>
      </c>
    </row>
    <row r="12623" spans="1:31" hidden="1">
      <c r="A12623" s="157" t="s">
        <v>580</v>
      </c>
      <c r="P12623" s="157" t="s">
        <v>573</v>
      </c>
      <c r="U12623" s="163">
        <v>0</v>
      </c>
      <c r="X12623" s="157" t="s">
        <v>565</v>
      </c>
      <c r="AE12623" s="165" t="s">
        <v>466</v>
      </c>
    </row>
    <row r="12624" spans="1:31" hidden="1">
      <c r="A12624" s="157" t="s">
        <v>580</v>
      </c>
      <c r="P12624" s="157" t="s">
        <v>573</v>
      </c>
      <c r="U12624" s="163">
        <v>0</v>
      </c>
      <c r="X12624" s="157" t="s">
        <v>565</v>
      </c>
      <c r="AE12624" s="165" t="s">
        <v>467</v>
      </c>
    </row>
    <row r="12625" spans="1:31" hidden="1">
      <c r="A12625" s="157" t="s">
        <v>580</v>
      </c>
      <c r="P12625" s="157" t="s">
        <v>573</v>
      </c>
      <c r="U12625" s="163">
        <v>-25640.949999999997</v>
      </c>
      <c r="X12625" s="157" t="s">
        <v>565</v>
      </c>
      <c r="AE12625" s="165" t="s">
        <v>401</v>
      </c>
    </row>
    <row r="12626" spans="1:31" hidden="1">
      <c r="A12626" s="157" t="s">
        <v>580</v>
      </c>
      <c r="P12626" s="157" t="s">
        <v>573</v>
      </c>
      <c r="U12626" s="163">
        <v>-28425.433402903611</v>
      </c>
      <c r="X12626" s="157" t="s">
        <v>565</v>
      </c>
      <c r="AE12626" s="165" t="s">
        <v>547</v>
      </c>
    </row>
    <row r="12627" spans="1:31" hidden="1">
      <c r="A12627" s="157" t="s">
        <v>580</v>
      </c>
      <c r="P12627" s="157" t="s">
        <v>573</v>
      </c>
      <c r="U12627" s="163">
        <v>-19976.650000000001</v>
      </c>
      <c r="X12627" s="157" t="s">
        <v>565</v>
      </c>
      <c r="AE12627" s="165" t="s">
        <v>470</v>
      </c>
    </row>
    <row r="12628" spans="1:31" hidden="1">
      <c r="A12628" s="157" t="s">
        <v>580</v>
      </c>
      <c r="P12628" s="157" t="s">
        <v>573</v>
      </c>
      <c r="U12628" s="163">
        <v>0</v>
      </c>
      <c r="X12628" s="157" t="s">
        <v>565</v>
      </c>
      <c r="AE12628" s="165" t="s">
        <v>472</v>
      </c>
    </row>
    <row r="12629" spans="1:31" hidden="1">
      <c r="A12629" s="157" t="s">
        <v>580</v>
      </c>
      <c r="P12629" s="157" t="s">
        <v>573</v>
      </c>
      <c r="U12629" s="163">
        <v>-174163.19000000018</v>
      </c>
      <c r="X12629" s="157" t="s">
        <v>565</v>
      </c>
      <c r="AE12629" s="165" t="s">
        <v>462</v>
      </c>
    </row>
    <row r="12630" spans="1:31" hidden="1">
      <c r="A12630" s="157" t="s">
        <v>580</v>
      </c>
      <c r="P12630" s="157" t="s">
        <v>573</v>
      </c>
      <c r="U12630" s="163">
        <v>-922446.24000000115</v>
      </c>
      <c r="X12630" s="157" t="s">
        <v>565</v>
      </c>
      <c r="AE12630" s="165" t="s">
        <v>473</v>
      </c>
    </row>
    <row r="12631" spans="1:31" hidden="1">
      <c r="A12631" s="157" t="s">
        <v>580</v>
      </c>
      <c r="P12631" s="157" t="s">
        <v>573</v>
      </c>
      <c r="U12631" s="163">
        <v>-122713.63</v>
      </c>
      <c r="X12631" s="157" t="s">
        <v>565</v>
      </c>
      <c r="AE12631" s="165" t="s">
        <v>479</v>
      </c>
    </row>
    <row r="12632" spans="1:31" hidden="1">
      <c r="A12632" s="157" t="s">
        <v>580</v>
      </c>
      <c r="P12632" s="157" t="s">
        <v>573</v>
      </c>
      <c r="U12632" s="163">
        <v>-13496.085795628198</v>
      </c>
      <c r="X12632" s="157" t="s">
        <v>565</v>
      </c>
      <c r="AE12632" s="165" t="s">
        <v>475</v>
      </c>
    </row>
    <row r="12633" spans="1:31" hidden="1">
      <c r="A12633" s="157" t="s">
        <v>580</v>
      </c>
      <c r="P12633" s="157" t="s">
        <v>573</v>
      </c>
      <c r="U12633" s="163">
        <v>-8751.4099999999962</v>
      </c>
      <c r="X12633" s="157" t="s">
        <v>565</v>
      </c>
      <c r="AE12633" s="165" t="s">
        <v>476</v>
      </c>
    </row>
    <row r="12634" spans="1:31" hidden="1">
      <c r="A12634" s="157" t="s">
        <v>580</v>
      </c>
      <c r="P12634" s="157" t="s">
        <v>573</v>
      </c>
      <c r="U12634" s="163">
        <v>-1199.8200000000002</v>
      </c>
      <c r="X12634" s="157" t="s">
        <v>565</v>
      </c>
      <c r="AE12634" s="165" t="s">
        <v>474</v>
      </c>
    </row>
    <row r="12635" spans="1:31" hidden="1">
      <c r="A12635" s="157" t="s">
        <v>580</v>
      </c>
      <c r="P12635" s="157" t="s">
        <v>573</v>
      </c>
      <c r="U12635" s="163">
        <v>0</v>
      </c>
      <c r="X12635" s="157" t="s">
        <v>565</v>
      </c>
      <c r="AE12635" s="165" t="s">
        <v>482</v>
      </c>
    </row>
    <row r="12636" spans="1:31" hidden="1">
      <c r="A12636" s="157" t="s">
        <v>580</v>
      </c>
      <c r="P12636" s="157" t="s">
        <v>573</v>
      </c>
      <c r="U12636" s="163">
        <v>-12232.029999999999</v>
      </c>
      <c r="X12636" s="157" t="s">
        <v>565</v>
      </c>
      <c r="AE12636" s="165" t="s">
        <v>478</v>
      </c>
    </row>
    <row r="12637" spans="1:31" hidden="1">
      <c r="A12637" s="157" t="s">
        <v>580</v>
      </c>
      <c r="P12637" s="157" t="s">
        <v>573</v>
      </c>
      <c r="U12637" s="163">
        <v>-9074.7298562779033</v>
      </c>
      <c r="X12637" s="157" t="s">
        <v>565</v>
      </c>
      <c r="AE12637" s="165" t="s">
        <v>485</v>
      </c>
    </row>
    <row r="12638" spans="1:31" hidden="1">
      <c r="A12638" s="157" t="s">
        <v>580</v>
      </c>
      <c r="P12638" s="157" t="s">
        <v>573</v>
      </c>
      <c r="U12638" s="163">
        <v>0</v>
      </c>
      <c r="X12638" s="157" t="s">
        <v>565</v>
      </c>
      <c r="AE12638" s="165" t="s">
        <v>483</v>
      </c>
    </row>
    <row r="12639" spans="1:31" hidden="1">
      <c r="A12639" s="157" t="s">
        <v>580</v>
      </c>
      <c r="P12639" s="157" t="s">
        <v>573</v>
      </c>
      <c r="U12639" s="163">
        <v>0</v>
      </c>
      <c r="X12639" s="157" t="s">
        <v>565</v>
      </c>
      <c r="AE12639" s="165" t="s">
        <v>484</v>
      </c>
    </row>
    <row r="12640" spans="1:31" hidden="1">
      <c r="A12640" s="157" t="s">
        <v>580</v>
      </c>
      <c r="P12640" s="157" t="s">
        <v>573</v>
      </c>
      <c r="U12640" s="163">
        <v>-1718.1769762723752</v>
      </c>
      <c r="X12640" s="157" t="s">
        <v>565</v>
      </c>
      <c r="AE12640" s="165" t="s">
        <v>477</v>
      </c>
    </row>
    <row r="12641" spans="1:31" hidden="1">
      <c r="A12641" s="157" t="s">
        <v>580</v>
      </c>
      <c r="P12641" s="157" t="s">
        <v>573</v>
      </c>
      <c r="U12641" s="163">
        <v>0</v>
      </c>
      <c r="X12641" s="157" t="s">
        <v>565</v>
      </c>
      <c r="AE12641" s="165" t="s">
        <v>482</v>
      </c>
    </row>
    <row r="12642" spans="1:31" hidden="1">
      <c r="A12642" s="157" t="s">
        <v>580</v>
      </c>
      <c r="P12642" s="157" t="s">
        <v>573</v>
      </c>
      <c r="U12642" s="163">
        <v>0</v>
      </c>
      <c r="X12642" s="157" t="s">
        <v>565</v>
      </c>
      <c r="AE12642" s="165" t="s">
        <v>480</v>
      </c>
    </row>
    <row r="12643" spans="1:31" hidden="1">
      <c r="A12643" s="157" t="s">
        <v>580</v>
      </c>
      <c r="P12643" s="157" t="s">
        <v>573</v>
      </c>
      <c r="U12643" s="163">
        <v>0</v>
      </c>
      <c r="X12643" s="157" t="s">
        <v>565</v>
      </c>
      <c r="AE12643" s="165" t="s">
        <v>481</v>
      </c>
    </row>
    <row r="12644" spans="1:31" hidden="1">
      <c r="A12644" s="157" t="s">
        <v>580</v>
      </c>
      <c r="P12644" s="157" t="s">
        <v>573</v>
      </c>
      <c r="U12644" s="163">
        <v>-31128.360000000015</v>
      </c>
      <c r="X12644" s="157" t="s">
        <v>565</v>
      </c>
      <c r="AE12644" s="165" t="s">
        <v>469</v>
      </c>
    </row>
    <row r="12645" spans="1:31" hidden="1">
      <c r="A12645" s="157" t="s">
        <v>580</v>
      </c>
      <c r="P12645" s="157" t="s">
        <v>573</v>
      </c>
      <c r="U12645" s="163">
        <v>0</v>
      </c>
      <c r="X12645" s="157" t="s">
        <v>578</v>
      </c>
      <c r="AE12645" s="165" t="s">
        <v>360</v>
      </c>
    </row>
    <row r="12646" spans="1:31" hidden="1">
      <c r="A12646" s="157" t="s">
        <v>580</v>
      </c>
      <c r="P12646" s="157" t="s">
        <v>573</v>
      </c>
      <c r="U12646" s="163">
        <v>-127.03999999999999</v>
      </c>
      <c r="X12646" s="157" t="s">
        <v>578</v>
      </c>
      <c r="AE12646" s="165" t="s">
        <v>357</v>
      </c>
    </row>
    <row r="12647" spans="1:31" hidden="1">
      <c r="A12647" s="157" t="s">
        <v>580</v>
      </c>
      <c r="P12647" s="157" t="s">
        <v>573</v>
      </c>
      <c r="U12647" s="163">
        <v>-45.729999999999961</v>
      </c>
      <c r="X12647" s="157" t="s">
        <v>578</v>
      </c>
      <c r="AE12647" s="165" t="s">
        <v>358</v>
      </c>
    </row>
    <row r="12648" spans="1:31" hidden="1">
      <c r="A12648" s="157" t="s">
        <v>580</v>
      </c>
      <c r="P12648" s="157" t="s">
        <v>573</v>
      </c>
      <c r="U12648" s="163">
        <v>-638.49</v>
      </c>
      <c r="X12648" s="157" t="s">
        <v>578</v>
      </c>
      <c r="AE12648" s="165" t="s">
        <v>359</v>
      </c>
    </row>
    <row r="12649" spans="1:31" hidden="1">
      <c r="A12649" s="157" t="s">
        <v>580</v>
      </c>
      <c r="P12649" s="157" t="s">
        <v>573</v>
      </c>
      <c r="U12649" s="163">
        <v>-136</v>
      </c>
      <c r="X12649" s="157" t="s">
        <v>578</v>
      </c>
      <c r="AE12649" s="165" t="s">
        <v>363</v>
      </c>
    </row>
    <row r="12650" spans="1:31" hidden="1">
      <c r="A12650" s="157" t="s">
        <v>580</v>
      </c>
      <c r="P12650" s="157" t="s">
        <v>573</v>
      </c>
      <c r="U12650" s="163">
        <v>-80.52000000000001</v>
      </c>
      <c r="X12650" s="157" t="s">
        <v>578</v>
      </c>
      <c r="AE12650" s="165" t="s">
        <v>364</v>
      </c>
    </row>
    <row r="12651" spans="1:31" hidden="1">
      <c r="A12651" s="157" t="s">
        <v>580</v>
      </c>
      <c r="P12651" s="157" t="s">
        <v>573</v>
      </c>
      <c r="U12651" s="163">
        <v>-36.94</v>
      </c>
      <c r="X12651" s="157" t="s">
        <v>578</v>
      </c>
      <c r="AE12651" s="165" t="s">
        <v>362</v>
      </c>
    </row>
    <row r="12652" spans="1:31" hidden="1">
      <c r="A12652" s="157" t="s">
        <v>580</v>
      </c>
      <c r="P12652" s="157" t="s">
        <v>573</v>
      </c>
      <c r="U12652" s="163">
        <v>-25.700000000000003</v>
      </c>
      <c r="X12652" s="157" t="s">
        <v>578</v>
      </c>
      <c r="AE12652" s="165" t="s">
        <v>361</v>
      </c>
    </row>
    <row r="12653" spans="1:31" hidden="1">
      <c r="A12653" s="157" t="s">
        <v>580</v>
      </c>
      <c r="P12653" s="157" t="s">
        <v>573</v>
      </c>
      <c r="U12653" s="163">
        <v>-25.699281015264376</v>
      </c>
      <c r="X12653" s="157" t="s">
        <v>578</v>
      </c>
      <c r="AE12653" s="165" t="s">
        <v>382</v>
      </c>
    </row>
    <row r="12654" spans="1:31" hidden="1">
      <c r="A12654" s="157" t="s">
        <v>580</v>
      </c>
      <c r="P12654" s="157" t="s">
        <v>573</v>
      </c>
      <c r="U12654" s="163">
        <v>-25.699281015264347</v>
      </c>
      <c r="X12654" s="157" t="s">
        <v>578</v>
      </c>
      <c r="AE12654" s="165" t="s">
        <v>386</v>
      </c>
    </row>
    <row r="12655" spans="1:31" hidden="1">
      <c r="A12655" s="157" t="s">
        <v>580</v>
      </c>
      <c r="P12655" s="157" t="s">
        <v>573</v>
      </c>
      <c r="U12655" s="163">
        <v>-25.699281015264347</v>
      </c>
      <c r="X12655" s="157" t="s">
        <v>578</v>
      </c>
      <c r="AE12655" s="165" t="s">
        <v>388</v>
      </c>
    </row>
    <row r="12656" spans="1:31" hidden="1">
      <c r="A12656" s="157" t="s">
        <v>580</v>
      </c>
      <c r="P12656" s="157" t="s">
        <v>573</v>
      </c>
      <c r="U12656" s="163">
        <v>-25.699281015264361</v>
      </c>
      <c r="X12656" s="157" t="s">
        <v>578</v>
      </c>
      <c r="AE12656" s="165" t="s">
        <v>389</v>
      </c>
    </row>
    <row r="12657" spans="1:31" hidden="1">
      <c r="A12657" s="157" t="s">
        <v>580</v>
      </c>
      <c r="P12657" s="157" t="s">
        <v>573</v>
      </c>
      <c r="U12657" s="163">
        <v>0</v>
      </c>
      <c r="X12657" s="157" t="s">
        <v>578</v>
      </c>
      <c r="AE12657" s="165" t="s">
        <v>391</v>
      </c>
    </row>
    <row r="12658" spans="1:31" hidden="1">
      <c r="A12658" s="157" t="s">
        <v>580</v>
      </c>
      <c r="P12658" s="157" t="s">
        <v>573</v>
      </c>
      <c r="U12658" s="163">
        <v>0</v>
      </c>
      <c r="X12658" s="157" t="s">
        <v>578</v>
      </c>
      <c r="AE12658" s="165" t="s">
        <v>390</v>
      </c>
    </row>
    <row r="12659" spans="1:31" hidden="1">
      <c r="A12659" s="157" t="s">
        <v>580</v>
      </c>
      <c r="P12659" s="157" t="s">
        <v>573</v>
      </c>
      <c r="U12659" s="163">
        <v>0</v>
      </c>
      <c r="X12659" s="157" t="s">
        <v>578</v>
      </c>
      <c r="AE12659" s="165" t="s">
        <v>384</v>
      </c>
    </row>
    <row r="12660" spans="1:31" hidden="1">
      <c r="A12660" s="157" t="s">
        <v>580</v>
      </c>
      <c r="P12660" s="157" t="s">
        <v>573</v>
      </c>
      <c r="U12660" s="163">
        <v>0</v>
      </c>
      <c r="X12660" s="157" t="s">
        <v>578</v>
      </c>
      <c r="AE12660" s="165" t="s">
        <v>385</v>
      </c>
    </row>
    <row r="12661" spans="1:31" hidden="1">
      <c r="A12661" s="157" t="s">
        <v>580</v>
      </c>
      <c r="P12661" s="157" t="s">
        <v>573</v>
      </c>
      <c r="U12661" s="163">
        <v>0</v>
      </c>
      <c r="X12661" s="157" t="s">
        <v>578</v>
      </c>
      <c r="AE12661" s="165" t="s">
        <v>387</v>
      </c>
    </row>
    <row r="12662" spans="1:31" hidden="1">
      <c r="A12662" s="157" t="s">
        <v>580</v>
      </c>
      <c r="P12662" s="157" t="s">
        <v>573</v>
      </c>
      <c r="U12662" s="163">
        <v>-76.020000000000891</v>
      </c>
      <c r="X12662" s="157" t="s">
        <v>578</v>
      </c>
      <c r="AE12662" s="165" t="s">
        <v>325</v>
      </c>
    </row>
    <row r="12663" spans="1:31" hidden="1">
      <c r="A12663" s="157" t="s">
        <v>580</v>
      </c>
      <c r="P12663" s="157" t="s">
        <v>573</v>
      </c>
      <c r="U12663" s="163">
        <v>-47.03000000000111</v>
      </c>
      <c r="X12663" s="157" t="s">
        <v>578</v>
      </c>
      <c r="AE12663" s="165" t="s">
        <v>326</v>
      </c>
    </row>
    <row r="12664" spans="1:31" hidden="1">
      <c r="A12664" s="157" t="s">
        <v>580</v>
      </c>
      <c r="P12664" s="157" t="s">
        <v>573</v>
      </c>
      <c r="U12664" s="163">
        <v>-110.87000000000012</v>
      </c>
      <c r="X12664" s="157" t="s">
        <v>578</v>
      </c>
      <c r="AE12664" s="165" t="s">
        <v>329</v>
      </c>
    </row>
    <row r="12665" spans="1:31" hidden="1">
      <c r="A12665" s="157" t="s">
        <v>580</v>
      </c>
      <c r="P12665" s="157" t="s">
        <v>573</v>
      </c>
      <c r="U12665" s="163">
        <v>-44.410000000000082</v>
      </c>
      <c r="X12665" s="157" t="s">
        <v>578</v>
      </c>
      <c r="AE12665" s="165" t="s">
        <v>335</v>
      </c>
    </row>
    <row r="12666" spans="1:31" hidden="1">
      <c r="A12666" s="157" t="s">
        <v>580</v>
      </c>
      <c r="P12666" s="157" t="s">
        <v>573</v>
      </c>
      <c r="U12666" s="163">
        <v>-72.099999999999909</v>
      </c>
      <c r="X12666" s="157" t="s">
        <v>578</v>
      </c>
      <c r="AE12666" s="165" t="s">
        <v>332</v>
      </c>
    </row>
    <row r="12667" spans="1:31" hidden="1">
      <c r="A12667" s="157" t="s">
        <v>580</v>
      </c>
      <c r="P12667" s="157" t="s">
        <v>573</v>
      </c>
      <c r="U12667" s="163">
        <v>-150.19000000000005</v>
      </c>
      <c r="X12667" s="157" t="s">
        <v>578</v>
      </c>
      <c r="AE12667" s="165" t="s">
        <v>327</v>
      </c>
    </row>
    <row r="12668" spans="1:31" hidden="1">
      <c r="A12668" s="157" t="s">
        <v>580</v>
      </c>
      <c r="P12668" s="157" t="s">
        <v>573</v>
      </c>
      <c r="U12668" s="163">
        <v>-143.33999999999995</v>
      </c>
      <c r="X12668" s="157" t="s">
        <v>578</v>
      </c>
      <c r="AE12668" s="165" t="s">
        <v>328</v>
      </c>
    </row>
    <row r="12669" spans="1:31" hidden="1">
      <c r="A12669" s="157" t="s">
        <v>580</v>
      </c>
      <c r="P12669" s="157" t="s">
        <v>573</v>
      </c>
      <c r="U12669" s="163">
        <v>-21.329999999999927</v>
      </c>
      <c r="X12669" s="157" t="s">
        <v>578</v>
      </c>
      <c r="AE12669" s="165" t="s">
        <v>330</v>
      </c>
    </row>
    <row r="12670" spans="1:31" hidden="1">
      <c r="A12670" s="157" t="s">
        <v>580</v>
      </c>
      <c r="P12670" s="157" t="s">
        <v>573</v>
      </c>
      <c r="U12670" s="163">
        <v>-31.549999999995634</v>
      </c>
      <c r="X12670" s="157" t="s">
        <v>578</v>
      </c>
      <c r="AE12670" s="165" t="s">
        <v>334</v>
      </c>
    </row>
    <row r="12671" spans="1:31" hidden="1">
      <c r="A12671" s="157" t="s">
        <v>580</v>
      </c>
      <c r="P12671" s="157" t="s">
        <v>573</v>
      </c>
      <c r="U12671" s="163">
        <v>-16.010000000000048</v>
      </c>
      <c r="X12671" s="157" t="s">
        <v>578</v>
      </c>
      <c r="AE12671" s="165" t="s">
        <v>331</v>
      </c>
    </row>
    <row r="12672" spans="1:31" hidden="1">
      <c r="A12672" s="157" t="s">
        <v>580</v>
      </c>
      <c r="P12672" s="157" t="s">
        <v>573</v>
      </c>
      <c r="U12672" s="163">
        <v>-298.57999999999993</v>
      </c>
      <c r="X12672" s="157" t="s">
        <v>578</v>
      </c>
      <c r="AE12672" s="165" t="s">
        <v>336</v>
      </c>
    </row>
    <row r="12673" spans="1:31" hidden="1">
      <c r="A12673" s="157" t="s">
        <v>580</v>
      </c>
      <c r="P12673" s="157" t="s">
        <v>573</v>
      </c>
      <c r="U12673" s="163">
        <v>-43.188404562063681</v>
      </c>
      <c r="X12673" s="157" t="s">
        <v>578</v>
      </c>
      <c r="AE12673" s="165" t="s">
        <v>340</v>
      </c>
    </row>
    <row r="12674" spans="1:31" hidden="1">
      <c r="A12674" s="157" t="s">
        <v>580</v>
      </c>
      <c r="P12674" s="157" t="s">
        <v>573</v>
      </c>
      <c r="U12674" s="163">
        <v>-98.229482491738452</v>
      </c>
      <c r="X12674" s="157" t="s">
        <v>578</v>
      </c>
      <c r="AE12674" s="165" t="s">
        <v>339</v>
      </c>
    </row>
    <row r="12675" spans="1:31" hidden="1">
      <c r="A12675" s="157" t="s">
        <v>580</v>
      </c>
      <c r="P12675" s="157" t="s">
        <v>573</v>
      </c>
      <c r="U12675" s="163">
        <v>0</v>
      </c>
      <c r="X12675" s="157" t="s">
        <v>578</v>
      </c>
      <c r="AE12675" s="165" t="s">
        <v>368</v>
      </c>
    </row>
    <row r="12676" spans="1:31" hidden="1">
      <c r="A12676" s="157" t="s">
        <v>580</v>
      </c>
      <c r="P12676" s="157" t="s">
        <v>573</v>
      </c>
      <c r="U12676" s="163">
        <v>0</v>
      </c>
      <c r="X12676" s="157" t="s">
        <v>578</v>
      </c>
      <c r="AE12676" s="165" t="s">
        <v>371</v>
      </c>
    </row>
    <row r="12677" spans="1:31" hidden="1">
      <c r="A12677" s="157" t="s">
        <v>580</v>
      </c>
      <c r="P12677" s="157" t="s">
        <v>573</v>
      </c>
      <c r="U12677" s="163">
        <v>0</v>
      </c>
      <c r="X12677" s="157" t="s">
        <v>578</v>
      </c>
      <c r="AE12677" s="165" t="s">
        <v>370</v>
      </c>
    </row>
    <row r="12678" spans="1:31" hidden="1">
      <c r="A12678" s="157" t="s">
        <v>580</v>
      </c>
      <c r="P12678" s="157" t="s">
        <v>573</v>
      </c>
      <c r="U12678" s="163">
        <v>-1948.6200000000001</v>
      </c>
      <c r="X12678" s="157" t="s">
        <v>578</v>
      </c>
      <c r="AE12678" s="165" t="s">
        <v>369</v>
      </c>
    </row>
    <row r="12679" spans="1:31" hidden="1">
      <c r="A12679" s="157" t="s">
        <v>580</v>
      </c>
      <c r="P12679" s="157" t="s">
        <v>573</v>
      </c>
      <c r="U12679" s="163">
        <v>-375.52</v>
      </c>
      <c r="X12679" s="157" t="s">
        <v>578</v>
      </c>
      <c r="AE12679" s="165" t="s">
        <v>374</v>
      </c>
    </row>
    <row r="12680" spans="1:31" hidden="1">
      <c r="A12680" s="157" t="s">
        <v>580</v>
      </c>
      <c r="P12680" s="157" t="s">
        <v>573</v>
      </c>
      <c r="U12680" s="163">
        <v>0</v>
      </c>
      <c r="X12680" s="157" t="s">
        <v>578</v>
      </c>
      <c r="AE12680" s="165" t="s">
        <v>366</v>
      </c>
    </row>
    <row r="12681" spans="1:31" hidden="1">
      <c r="A12681" s="157" t="s">
        <v>580</v>
      </c>
      <c r="P12681" s="157" t="s">
        <v>573</v>
      </c>
      <c r="U12681" s="163">
        <v>0</v>
      </c>
      <c r="X12681" s="157" t="s">
        <v>578</v>
      </c>
      <c r="AE12681" s="165" t="s">
        <v>375</v>
      </c>
    </row>
    <row r="12682" spans="1:31" hidden="1">
      <c r="A12682" s="157" t="s">
        <v>580</v>
      </c>
      <c r="P12682" s="157" t="s">
        <v>573</v>
      </c>
      <c r="U12682" s="163">
        <v>0</v>
      </c>
      <c r="X12682" s="157" t="s">
        <v>578</v>
      </c>
      <c r="AE12682" s="165" t="s">
        <v>373</v>
      </c>
    </row>
    <row r="12683" spans="1:31" hidden="1">
      <c r="A12683" s="157" t="s">
        <v>580</v>
      </c>
      <c r="P12683" s="157" t="s">
        <v>573</v>
      </c>
      <c r="U12683" s="163">
        <v>0</v>
      </c>
      <c r="X12683" s="157" t="s">
        <v>578</v>
      </c>
      <c r="AE12683" s="165" t="s">
        <v>367</v>
      </c>
    </row>
    <row r="12684" spans="1:31" hidden="1">
      <c r="A12684" s="157" t="s">
        <v>580</v>
      </c>
      <c r="P12684" s="157" t="s">
        <v>573</v>
      </c>
      <c r="U12684" s="163">
        <v>0</v>
      </c>
      <c r="X12684" s="157" t="s">
        <v>578</v>
      </c>
      <c r="AE12684" s="165" t="s">
        <v>372</v>
      </c>
    </row>
    <row r="12685" spans="1:31" hidden="1">
      <c r="A12685" s="157" t="s">
        <v>580</v>
      </c>
      <c r="P12685" s="157" t="s">
        <v>573</v>
      </c>
      <c r="U12685" s="163">
        <v>0</v>
      </c>
      <c r="X12685" s="157" t="s">
        <v>578</v>
      </c>
      <c r="AE12685" s="165" t="s">
        <v>189</v>
      </c>
    </row>
    <row r="12686" spans="1:31" hidden="1">
      <c r="A12686" s="157" t="s">
        <v>580</v>
      </c>
      <c r="P12686" s="157" t="s">
        <v>573</v>
      </c>
      <c r="U12686" s="163">
        <v>0</v>
      </c>
      <c r="X12686" s="157" t="s">
        <v>578</v>
      </c>
      <c r="AE12686" s="165" t="s">
        <v>291</v>
      </c>
    </row>
    <row r="12687" spans="1:31" hidden="1">
      <c r="A12687" s="157" t="s">
        <v>580</v>
      </c>
      <c r="P12687" s="157" t="s">
        <v>573</v>
      </c>
      <c r="U12687" s="163">
        <v>0</v>
      </c>
      <c r="X12687" s="157" t="s">
        <v>578</v>
      </c>
      <c r="AE12687" s="165" t="s">
        <v>190</v>
      </c>
    </row>
    <row r="12688" spans="1:31" hidden="1">
      <c r="A12688" s="157" t="s">
        <v>580</v>
      </c>
      <c r="P12688" s="157" t="s">
        <v>573</v>
      </c>
      <c r="U12688" s="163">
        <v>0</v>
      </c>
      <c r="X12688" s="157" t="s">
        <v>578</v>
      </c>
      <c r="AE12688" s="165" t="s">
        <v>295</v>
      </c>
    </row>
    <row r="12689" spans="1:31" hidden="1">
      <c r="A12689" s="157" t="s">
        <v>580</v>
      </c>
      <c r="P12689" s="157" t="s">
        <v>573</v>
      </c>
      <c r="U12689" s="163">
        <v>0</v>
      </c>
      <c r="X12689" s="157" t="s">
        <v>578</v>
      </c>
      <c r="AE12689" s="165" t="s">
        <v>191</v>
      </c>
    </row>
    <row r="12690" spans="1:31" hidden="1">
      <c r="A12690" s="157" t="s">
        <v>580</v>
      </c>
      <c r="P12690" s="157" t="s">
        <v>573</v>
      </c>
      <c r="U12690" s="163">
        <v>0</v>
      </c>
      <c r="X12690" s="157" t="s">
        <v>578</v>
      </c>
      <c r="AE12690" s="165" t="s">
        <v>192</v>
      </c>
    </row>
    <row r="12691" spans="1:31" hidden="1">
      <c r="A12691" s="157" t="s">
        <v>580</v>
      </c>
      <c r="P12691" s="157" t="s">
        <v>573</v>
      </c>
      <c r="U12691" s="163">
        <v>0</v>
      </c>
      <c r="X12691" s="157" t="s">
        <v>578</v>
      </c>
      <c r="AE12691" s="165" t="s">
        <v>306</v>
      </c>
    </row>
    <row r="12692" spans="1:31" hidden="1">
      <c r="A12692" s="157" t="s">
        <v>580</v>
      </c>
      <c r="P12692" s="157" t="s">
        <v>573</v>
      </c>
      <c r="U12692" s="163">
        <v>0</v>
      </c>
      <c r="X12692" s="157" t="s">
        <v>578</v>
      </c>
      <c r="AE12692" s="165" t="s">
        <v>193</v>
      </c>
    </row>
    <row r="12693" spans="1:31" hidden="1">
      <c r="A12693" s="157" t="s">
        <v>580</v>
      </c>
      <c r="P12693" s="157" t="s">
        <v>573</v>
      </c>
      <c r="U12693" s="163">
        <v>0</v>
      </c>
      <c r="X12693" s="157" t="s">
        <v>578</v>
      </c>
      <c r="AE12693" s="165" t="s">
        <v>194</v>
      </c>
    </row>
    <row r="12694" spans="1:31" hidden="1">
      <c r="A12694" s="157" t="s">
        <v>580</v>
      </c>
      <c r="P12694" s="157" t="s">
        <v>573</v>
      </c>
      <c r="U12694" s="163">
        <v>0</v>
      </c>
      <c r="X12694" s="157" t="s">
        <v>578</v>
      </c>
      <c r="AE12694" s="165" t="s">
        <v>196</v>
      </c>
    </row>
    <row r="12695" spans="1:31" hidden="1">
      <c r="A12695" s="157" t="s">
        <v>580</v>
      </c>
      <c r="P12695" s="157" t="s">
        <v>573</v>
      </c>
      <c r="U12695" s="163">
        <v>0</v>
      </c>
      <c r="X12695" s="157" t="s">
        <v>578</v>
      </c>
      <c r="AE12695" s="165" t="s">
        <v>201</v>
      </c>
    </row>
    <row r="12696" spans="1:31" hidden="1">
      <c r="A12696" s="157" t="s">
        <v>580</v>
      </c>
      <c r="P12696" s="157" t="s">
        <v>573</v>
      </c>
      <c r="U12696" s="163">
        <v>0</v>
      </c>
      <c r="X12696" s="157" t="s">
        <v>578</v>
      </c>
      <c r="AE12696" s="165" t="s">
        <v>202</v>
      </c>
    </row>
    <row r="12697" spans="1:31" hidden="1">
      <c r="A12697" s="157" t="s">
        <v>580</v>
      </c>
      <c r="P12697" s="157" t="s">
        <v>573</v>
      </c>
      <c r="U12697" s="163">
        <v>0</v>
      </c>
      <c r="X12697" s="157" t="s">
        <v>578</v>
      </c>
      <c r="AE12697" s="165" t="s">
        <v>303</v>
      </c>
    </row>
    <row r="12698" spans="1:31" hidden="1">
      <c r="A12698" s="157" t="s">
        <v>580</v>
      </c>
      <c r="P12698" s="157" t="s">
        <v>573</v>
      </c>
      <c r="U12698" s="163">
        <v>0</v>
      </c>
      <c r="X12698" s="157" t="s">
        <v>578</v>
      </c>
      <c r="AE12698" s="165" t="s">
        <v>219</v>
      </c>
    </row>
    <row r="12699" spans="1:31" hidden="1">
      <c r="A12699" s="157" t="s">
        <v>580</v>
      </c>
      <c r="P12699" s="157" t="s">
        <v>573</v>
      </c>
      <c r="U12699" s="163">
        <v>0</v>
      </c>
      <c r="X12699" s="157" t="s">
        <v>578</v>
      </c>
      <c r="AE12699" s="165" t="s">
        <v>221</v>
      </c>
    </row>
    <row r="12700" spans="1:31" hidden="1">
      <c r="A12700" s="157" t="s">
        <v>580</v>
      </c>
      <c r="P12700" s="157" t="s">
        <v>573</v>
      </c>
      <c r="U12700" s="163">
        <v>0</v>
      </c>
      <c r="X12700" s="157" t="s">
        <v>578</v>
      </c>
      <c r="AE12700" s="165" t="s">
        <v>222</v>
      </c>
    </row>
    <row r="12701" spans="1:31" hidden="1">
      <c r="A12701" s="157" t="s">
        <v>580</v>
      </c>
      <c r="P12701" s="157" t="s">
        <v>573</v>
      </c>
      <c r="U12701" s="163">
        <v>0</v>
      </c>
      <c r="X12701" s="157" t="s">
        <v>578</v>
      </c>
      <c r="AE12701" s="165" t="s">
        <v>225</v>
      </c>
    </row>
    <row r="12702" spans="1:31" hidden="1">
      <c r="A12702" s="157" t="s">
        <v>580</v>
      </c>
      <c r="P12702" s="157" t="s">
        <v>573</v>
      </c>
      <c r="U12702" s="163">
        <v>0</v>
      </c>
      <c r="X12702" s="157" t="s">
        <v>578</v>
      </c>
      <c r="AE12702" s="165" t="s">
        <v>226</v>
      </c>
    </row>
    <row r="12703" spans="1:31" hidden="1">
      <c r="A12703" s="157" t="s">
        <v>580</v>
      </c>
      <c r="P12703" s="157" t="s">
        <v>573</v>
      </c>
      <c r="U12703" s="163">
        <v>0</v>
      </c>
      <c r="X12703" s="157" t="s">
        <v>578</v>
      </c>
      <c r="AE12703" s="165" t="s">
        <v>300</v>
      </c>
    </row>
    <row r="12704" spans="1:31" hidden="1">
      <c r="A12704" s="157" t="s">
        <v>580</v>
      </c>
      <c r="P12704" s="157" t="s">
        <v>573</v>
      </c>
      <c r="U12704" s="163">
        <v>0</v>
      </c>
      <c r="X12704" s="157" t="s">
        <v>578</v>
      </c>
      <c r="AE12704" s="165" t="s">
        <v>231</v>
      </c>
    </row>
    <row r="12705" spans="1:31" hidden="1">
      <c r="A12705" s="157" t="s">
        <v>580</v>
      </c>
      <c r="P12705" s="157" t="s">
        <v>573</v>
      </c>
      <c r="U12705" s="163">
        <v>0</v>
      </c>
      <c r="X12705" s="157" t="s">
        <v>578</v>
      </c>
      <c r="AE12705" s="165" t="s">
        <v>251</v>
      </c>
    </row>
    <row r="12706" spans="1:31" hidden="1">
      <c r="A12706" s="157" t="s">
        <v>580</v>
      </c>
      <c r="P12706" s="157" t="s">
        <v>573</v>
      </c>
      <c r="U12706" s="163">
        <v>0</v>
      </c>
      <c r="X12706" s="157" t="s">
        <v>578</v>
      </c>
      <c r="AE12706" s="165" t="s">
        <v>252</v>
      </c>
    </row>
    <row r="12707" spans="1:31" hidden="1">
      <c r="A12707" s="157" t="s">
        <v>580</v>
      </c>
      <c r="P12707" s="157" t="s">
        <v>573</v>
      </c>
      <c r="U12707" s="163">
        <v>0</v>
      </c>
      <c r="X12707" s="157" t="s">
        <v>578</v>
      </c>
      <c r="AE12707" s="165" t="s">
        <v>273</v>
      </c>
    </row>
    <row r="12708" spans="1:31" hidden="1">
      <c r="A12708" s="157" t="s">
        <v>580</v>
      </c>
      <c r="P12708" s="157" t="s">
        <v>573</v>
      </c>
      <c r="U12708" s="163">
        <v>0</v>
      </c>
      <c r="X12708" s="157" t="s">
        <v>578</v>
      </c>
      <c r="AE12708" s="165" t="s">
        <v>274</v>
      </c>
    </row>
    <row r="12709" spans="1:31" hidden="1">
      <c r="A12709" s="157" t="s">
        <v>580</v>
      </c>
      <c r="P12709" s="157" t="s">
        <v>573</v>
      </c>
      <c r="U12709" s="163">
        <v>0</v>
      </c>
      <c r="X12709" s="157" t="s">
        <v>578</v>
      </c>
      <c r="AE12709" s="165" t="s">
        <v>275</v>
      </c>
    </row>
    <row r="12710" spans="1:31" hidden="1">
      <c r="A12710" s="157" t="s">
        <v>580</v>
      </c>
      <c r="P12710" s="157" t="s">
        <v>573</v>
      </c>
      <c r="U12710" s="163">
        <v>0</v>
      </c>
      <c r="X12710" s="157" t="s">
        <v>578</v>
      </c>
      <c r="AE12710" s="165" t="s">
        <v>541</v>
      </c>
    </row>
    <row r="12711" spans="1:31" hidden="1">
      <c r="A12711" s="157" t="s">
        <v>580</v>
      </c>
      <c r="P12711" s="157" t="s">
        <v>573</v>
      </c>
      <c r="U12711" s="163">
        <v>5.8499999999999943</v>
      </c>
      <c r="X12711" s="157" t="s">
        <v>578</v>
      </c>
      <c r="AE12711" s="165" t="s">
        <v>287</v>
      </c>
    </row>
    <row r="12712" spans="1:31" hidden="1">
      <c r="A12712" s="157" t="s">
        <v>580</v>
      </c>
      <c r="P12712" s="157" t="s">
        <v>573</v>
      </c>
      <c r="U12712" s="163">
        <v>-100</v>
      </c>
      <c r="X12712" s="157" t="s">
        <v>578</v>
      </c>
      <c r="AE12712" s="165" t="s">
        <v>199</v>
      </c>
    </row>
    <row r="12713" spans="1:31" hidden="1">
      <c r="A12713" s="157" t="s">
        <v>580</v>
      </c>
      <c r="P12713" s="157" t="s">
        <v>573</v>
      </c>
      <c r="U12713" s="163">
        <v>-66.809470000000005</v>
      </c>
      <c r="X12713" s="157" t="s">
        <v>578</v>
      </c>
      <c r="AE12713" s="165" t="s">
        <v>288</v>
      </c>
    </row>
    <row r="12714" spans="1:31" hidden="1">
      <c r="A12714" s="157" t="s">
        <v>580</v>
      </c>
      <c r="P12714" s="157" t="s">
        <v>573</v>
      </c>
      <c r="U12714" s="163">
        <v>23.69</v>
      </c>
      <c r="X12714" s="157" t="s">
        <v>578</v>
      </c>
      <c r="AE12714" s="165" t="s">
        <v>200</v>
      </c>
    </row>
    <row r="12715" spans="1:31" hidden="1">
      <c r="A12715" s="157" t="s">
        <v>580</v>
      </c>
      <c r="P12715" s="157" t="s">
        <v>573</v>
      </c>
      <c r="U12715" s="163">
        <v>0</v>
      </c>
      <c r="X12715" s="157" t="s">
        <v>578</v>
      </c>
      <c r="AE12715" s="165" t="s">
        <v>220</v>
      </c>
    </row>
    <row r="12716" spans="1:31" hidden="1">
      <c r="A12716" s="157" t="s">
        <v>580</v>
      </c>
      <c r="P12716" s="157" t="s">
        <v>573</v>
      </c>
      <c r="U12716" s="163">
        <v>3.26</v>
      </c>
      <c r="X12716" s="157" t="s">
        <v>578</v>
      </c>
      <c r="AE12716" s="165" t="s">
        <v>301</v>
      </c>
    </row>
    <row r="12717" spans="1:31" hidden="1">
      <c r="A12717" s="157" t="s">
        <v>580</v>
      </c>
      <c r="P12717" s="157" t="s">
        <v>573</v>
      </c>
      <c r="U12717" s="163">
        <v>16.660000000000025</v>
      </c>
      <c r="X12717" s="157" t="s">
        <v>578</v>
      </c>
      <c r="AE12717" s="165" t="s">
        <v>223</v>
      </c>
    </row>
    <row r="12718" spans="1:31" hidden="1">
      <c r="A12718" s="157" t="s">
        <v>580</v>
      </c>
      <c r="P12718" s="157" t="s">
        <v>573</v>
      </c>
      <c r="U12718" s="163">
        <v>-46.42</v>
      </c>
      <c r="X12718" s="157" t="s">
        <v>578</v>
      </c>
      <c r="AE12718" s="165" t="s">
        <v>296</v>
      </c>
    </row>
    <row r="12719" spans="1:31" hidden="1">
      <c r="A12719" s="157" t="s">
        <v>580</v>
      </c>
      <c r="P12719" s="157" t="s">
        <v>573</v>
      </c>
      <c r="U12719" s="163">
        <v>-50</v>
      </c>
      <c r="X12719" s="157" t="s">
        <v>578</v>
      </c>
      <c r="AE12719" s="165" t="s">
        <v>229</v>
      </c>
    </row>
    <row r="12720" spans="1:31" hidden="1">
      <c r="A12720" s="157" t="s">
        <v>580</v>
      </c>
      <c r="P12720" s="157" t="s">
        <v>573</v>
      </c>
      <c r="U12720" s="163">
        <v>0</v>
      </c>
      <c r="X12720" s="157" t="s">
        <v>578</v>
      </c>
      <c r="AE12720" s="165" t="s">
        <v>289</v>
      </c>
    </row>
    <row r="12721" spans="1:31" hidden="1">
      <c r="A12721" s="157" t="s">
        <v>580</v>
      </c>
      <c r="P12721" s="157" t="s">
        <v>573</v>
      </c>
      <c r="U12721" s="163">
        <v>-100</v>
      </c>
      <c r="X12721" s="157" t="s">
        <v>578</v>
      </c>
      <c r="AE12721" s="165" t="s">
        <v>286</v>
      </c>
    </row>
    <row r="12722" spans="1:31" hidden="1">
      <c r="A12722" s="157" t="s">
        <v>580</v>
      </c>
      <c r="P12722" s="157" t="s">
        <v>573</v>
      </c>
      <c r="U12722" s="163">
        <v>10</v>
      </c>
      <c r="X12722" s="157" t="s">
        <v>578</v>
      </c>
      <c r="AE12722" s="165" t="s">
        <v>232</v>
      </c>
    </row>
    <row r="12723" spans="1:31" hidden="1">
      <c r="A12723" s="157" t="s">
        <v>580</v>
      </c>
      <c r="P12723" s="157" t="s">
        <v>573</v>
      </c>
      <c r="U12723" s="163">
        <v>-58.949999999999996</v>
      </c>
      <c r="X12723" s="157" t="s">
        <v>578</v>
      </c>
      <c r="AE12723" s="165" t="s">
        <v>233</v>
      </c>
    </row>
    <row r="12724" spans="1:31" hidden="1">
      <c r="A12724" s="157" t="s">
        <v>580</v>
      </c>
      <c r="P12724" s="157" t="s">
        <v>573</v>
      </c>
      <c r="U12724" s="163">
        <v>0.13992000000000004</v>
      </c>
      <c r="X12724" s="157" t="s">
        <v>578</v>
      </c>
      <c r="AE12724" s="165" t="s">
        <v>234</v>
      </c>
    </row>
    <row r="12725" spans="1:31" hidden="1">
      <c r="A12725" s="157" t="s">
        <v>580</v>
      </c>
      <c r="P12725" s="157" t="s">
        <v>573</v>
      </c>
      <c r="U12725" s="163">
        <v>0</v>
      </c>
      <c r="X12725" s="157" t="s">
        <v>578</v>
      </c>
      <c r="AE12725" s="165" t="s">
        <v>293</v>
      </c>
    </row>
    <row r="12726" spans="1:31" hidden="1">
      <c r="A12726" s="157" t="s">
        <v>580</v>
      </c>
      <c r="P12726" s="157" t="s">
        <v>573</v>
      </c>
      <c r="U12726" s="163">
        <v>0</v>
      </c>
      <c r="X12726" s="157" t="s">
        <v>578</v>
      </c>
      <c r="AE12726" s="165" t="s">
        <v>235</v>
      </c>
    </row>
    <row r="12727" spans="1:31" hidden="1">
      <c r="A12727" s="157" t="s">
        <v>580</v>
      </c>
      <c r="P12727" s="157" t="s">
        <v>573</v>
      </c>
      <c r="U12727" s="163">
        <v>-193.57999999999998</v>
      </c>
      <c r="X12727" s="157" t="s">
        <v>578</v>
      </c>
      <c r="AE12727" s="165" t="s">
        <v>237</v>
      </c>
    </row>
    <row r="12728" spans="1:31" hidden="1">
      <c r="A12728" s="157" t="s">
        <v>580</v>
      </c>
      <c r="P12728" s="157" t="s">
        <v>573</v>
      </c>
      <c r="U12728" s="163">
        <v>2.92</v>
      </c>
      <c r="X12728" s="157" t="s">
        <v>578</v>
      </c>
      <c r="AE12728" s="165" t="s">
        <v>239</v>
      </c>
    </row>
    <row r="12729" spans="1:31" hidden="1">
      <c r="A12729" s="157" t="s">
        <v>580</v>
      </c>
      <c r="P12729" s="157" t="s">
        <v>573</v>
      </c>
      <c r="U12729" s="163">
        <v>-136.85999999999999</v>
      </c>
      <c r="X12729" s="157" t="s">
        <v>578</v>
      </c>
      <c r="AE12729" s="165" t="s">
        <v>302</v>
      </c>
    </row>
    <row r="12730" spans="1:31" hidden="1">
      <c r="A12730" s="157" t="s">
        <v>580</v>
      </c>
      <c r="P12730" s="157" t="s">
        <v>573</v>
      </c>
      <c r="U12730" s="163">
        <v>-2140.29</v>
      </c>
      <c r="X12730" s="157" t="s">
        <v>578</v>
      </c>
      <c r="AE12730" s="165" t="s">
        <v>240</v>
      </c>
    </row>
    <row r="12731" spans="1:31" hidden="1">
      <c r="A12731" s="157" t="s">
        <v>580</v>
      </c>
      <c r="P12731" s="157" t="s">
        <v>573</v>
      </c>
      <c r="U12731" s="163">
        <v>-91.93</v>
      </c>
      <c r="X12731" s="157" t="s">
        <v>578</v>
      </c>
      <c r="AE12731" s="165" t="s">
        <v>241</v>
      </c>
    </row>
    <row r="12732" spans="1:31" hidden="1">
      <c r="A12732" s="157" t="s">
        <v>580</v>
      </c>
      <c r="P12732" s="157" t="s">
        <v>573</v>
      </c>
      <c r="U12732" s="163">
        <v>-53.48</v>
      </c>
      <c r="X12732" s="157" t="s">
        <v>578</v>
      </c>
      <c r="AE12732" s="165" t="s">
        <v>242</v>
      </c>
    </row>
    <row r="12733" spans="1:31" hidden="1">
      <c r="A12733" s="157" t="s">
        <v>580</v>
      </c>
      <c r="P12733" s="157" t="s">
        <v>573</v>
      </c>
      <c r="U12733" s="163">
        <v>-128.54000000000002</v>
      </c>
      <c r="X12733" s="157" t="s">
        <v>578</v>
      </c>
      <c r="AE12733" s="165" t="s">
        <v>243</v>
      </c>
    </row>
    <row r="12734" spans="1:31" hidden="1">
      <c r="A12734" s="157" t="s">
        <v>580</v>
      </c>
      <c r="P12734" s="157" t="s">
        <v>573</v>
      </c>
      <c r="U12734" s="163">
        <v>0</v>
      </c>
      <c r="X12734" s="157" t="s">
        <v>578</v>
      </c>
      <c r="AE12734" s="165" t="s">
        <v>304</v>
      </c>
    </row>
    <row r="12735" spans="1:31" hidden="1">
      <c r="A12735" s="157" t="s">
        <v>580</v>
      </c>
      <c r="P12735" s="157" t="s">
        <v>573</v>
      </c>
      <c r="U12735" s="163">
        <v>-58.43</v>
      </c>
      <c r="X12735" s="157" t="s">
        <v>578</v>
      </c>
      <c r="AE12735" s="165" t="s">
        <v>244</v>
      </c>
    </row>
    <row r="12736" spans="1:31" hidden="1">
      <c r="A12736" s="157" t="s">
        <v>580</v>
      </c>
      <c r="P12736" s="157" t="s">
        <v>573</v>
      </c>
      <c r="U12736" s="163">
        <v>0</v>
      </c>
      <c r="X12736" s="157" t="s">
        <v>578</v>
      </c>
      <c r="AE12736" s="165" t="s">
        <v>246</v>
      </c>
    </row>
    <row r="12737" spans="1:31" hidden="1">
      <c r="A12737" s="157" t="s">
        <v>580</v>
      </c>
      <c r="P12737" s="157" t="s">
        <v>573</v>
      </c>
      <c r="U12737" s="163">
        <v>-274.51</v>
      </c>
      <c r="X12737" s="157" t="s">
        <v>578</v>
      </c>
      <c r="AE12737" s="165" t="s">
        <v>247</v>
      </c>
    </row>
    <row r="12738" spans="1:31" hidden="1">
      <c r="A12738" s="157" t="s">
        <v>580</v>
      </c>
      <c r="P12738" s="157" t="s">
        <v>573</v>
      </c>
      <c r="U12738" s="163">
        <v>0</v>
      </c>
      <c r="X12738" s="157" t="s">
        <v>578</v>
      </c>
      <c r="AE12738" s="165" t="s">
        <v>294</v>
      </c>
    </row>
    <row r="12739" spans="1:31" hidden="1">
      <c r="A12739" s="157" t="s">
        <v>580</v>
      </c>
      <c r="P12739" s="157" t="s">
        <v>573</v>
      </c>
      <c r="U12739" s="163">
        <v>0</v>
      </c>
      <c r="X12739" s="157" t="s">
        <v>578</v>
      </c>
      <c r="AE12739" s="165" t="s">
        <v>307</v>
      </c>
    </row>
    <row r="12740" spans="1:31" hidden="1">
      <c r="A12740" s="157" t="s">
        <v>580</v>
      </c>
      <c r="P12740" s="157" t="s">
        <v>573</v>
      </c>
      <c r="U12740" s="163">
        <v>-233.52999999999997</v>
      </c>
      <c r="X12740" s="157" t="s">
        <v>578</v>
      </c>
      <c r="AE12740" s="165" t="s">
        <v>248</v>
      </c>
    </row>
    <row r="12741" spans="1:31" hidden="1">
      <c r="A12741" s="157" t="s">
        <v>580</v>
      </c>
      <c r="P12741" s="157" t="s">
        <v>573</v>
      </c>
      <c r="U12741" s="163">
        <v>-427.14000000000004</v>
      </c>
      <c r="X12741" s="157" t="s">
        <v>578</v>
      </c>
      <c r="AE12741" s="165" t="s">
        <v>249</v>
      </c>
    </row>
    <row r="12742" spans="1:31" hidden="1">
      <c r="A12742" s="157" t="s">
        <v>580</v>
      </c>
      <c r="P12742" s="157" t="s">
        <v>573</v>
      </c>
      <c r="U12742" s="163">
        <v>0</v>
      </c>
      <c r="X12742" s="157" t="s">
        <v>578</v>
      </c>
      <c r="AE12742" s="165" t="s">
        <v>308</v>
      </c>
    </row>
    <row r="12743" spans="1:31" hidden="1">
      <c r="A12743" s="157" t="s">
        <v>580</v>
      </c>
      <c r="P12743" s="157" t="s">
        <v>573</v>
      </c>
      <c r="U12743" s="163">
        <v>-4846.5843799999966</v>
      </c>
      <c r="X12743" s="157" t="s">
        <v>578</v>
      </c>
      <c r="AE12743" s="165" t="s">
        <v>250</v>
      </c>
    </row>
    <row r="12744" spans="1:31" hidden="1">
      <c r="A12744" s="157" t="s">
        <v>580</v>
      </c>
      <c r="P12744" s="157" t="s">
        <v>573</v>
      </c>
      <c r="U12744" s="163">
        <v>0</v>
      </c>
      <c r="X12744" s="157" t="s">
        <v>578</v>
      </c>
      <c r="AE12744" s="165" t="s">
        <v>272</v>
      </c>
    </row>
    <row r="12745" spans="1:31" hidden="1">
      <c r="A12745" s="157" t="s">
        <v>580</v>
      </c>
      <c r="P12745" s="157" t="s">
        <v>573</v>
      </c>
      <c r="U12745" s="163">
        <v>0</v>
      </c>
      <c r="X12745" s="157" t="s">
        <v>578</v>
      </c>
      <c r="AE12745" s="165" t="s">
        <v>276</v>
      </c>
    </row>
    <row r="12746" spans="1:31" hidden="1">
      <c r="A12746" s="157" t="s">
        <v>580</v>
      </c>
      <c r="P12746" s="157" t="s">
        <v>573</v>
      </c>
      <c r="U12746" s="163">
        <v>0</v>
      </c>
      <c r="X12746" s="157" t="s">
        <v>578</v>
      </c>
      <c r="AE12746" s="165" t="s">
        <v>277</v>
      </c>
    </row>
    <row r="12747" spans="1:31" hidden="1">
      <c r="A12747" s="157" t="s">
        <v>580</v>
      </c>
      <c r="P12747" s="157" t="s">
        <v>573</v>
      </c>
      <c r="U12747" s="163">
        <v>0</v>
      </c>
      <c r="X12747" s="157" t="s">
        <v>578</v>
      </c>
      <c r="AE12747" s="165" t="s">
        <v>278</v>
      </c>
    </row>
    <row r="12748" spans="1:31" hidden="1">
      <c r="A12748" s="157" t="s">
        <v>580</v>
      </c>
      <c r="P12748" s="157" t="s">
        <v>573</v>
      </c>
      <c r="U12748" s="163">
        <v>0</v>
      </c>
      <c r="X12748" s="157" t="s">
        <v>578</v>
      </c>
      <c r="AE12748" s="165" t="s">
        <v>279</v>
      </c>
    </row>
    <row r="12749" spans="1:31" hidden="1">
      <c r="A12749" s="157" t="s">
        <v>580</v>
      </c>
      <c r="P12749" s="157" t="s">
        <v>573</v>
      </c>
      <c r="U12749" s="163">
        <v>0</v>
      </c>
      <c r="X12749" s="157" t="s">
        <v>578</v>
      </c>
      <c r="AE12749" s="165" t="s">
        <v>284</v>
      </c>
    </row>
    <row r="12750" spans="1:31" hidden="1">
      <c r="A12750" s="157" t="s">
        <v>580</v>
      </c>
      <c r="P12750" s="157" t="s">
        <v>573</v>
      </c>
      <c r="U12750" s="163">
        <v>0</v>
      </c>
      <c r="X12750" s="157" t="s">
        <v>578</v>
      </c>
      <c r="AE12750" s="165" t="s">
        <v>290</v>
      </c>
    </row>
    <row r="12751" spans="1:31" hidden="1">
      <c r="A12751" s="157" t="s">
        <v>580</v>
      </c>
      <c r="P12751" s="157" t="s">
        <v>573</v>
      </c>
      <c r="U12751" s="163">
        <v>0</v>
      </c>
      <c r="X12751" s="157" t="s">
        <v>578</v>
      </c>
      <c r="AE12751" s="165" t="s">
        <v>285</v>
      </c>
    </row>
    <row r="12752" spans="1:31">
      <c r="A12752" s="157" t="s">
        <v>580</v>
      </c>
      <c r="P12752" s="157" t="s">
        <v>573</v>
      </c>
      <c r="U12752" s="163">
        <v>0</v>
      </c>
      <c r="X12752" s="157" t="s">
        <v>578</v>
      </c>
      <c r="AE12752" s="165" t="s">
        <v>195</v>
      </c>
    </row>
    <row r="12753" spans="1:31" hidden="1">
      <c r="A12753" s="157" t="s">
        <v>580</v>
      </c>
      <c r="P12753" s="157" t="s">
        <v>573</v>
      </c>
      <c r="U12753" s="163">
        <v>0</v>
      </c>
      <c r="X12753" s="157" t="s">
        <v>578</v>
      </c>
      <c r="AE12753" s="165" t="s">
        <v>197</v>
      </c>
    </row>
    <row r="12754" spans="1:31" hidden="1">
      <c r="A12754" s="157" t="s">
        <v>580</v>
      </c>
      <c r="P12754" s="157" t="s">
        <v>573</v>
      </c>
      <c r="U12754" s="163">
        <v>0</v>
      </c>
      <c r="X12754" s="157" t="s">
        <v>578</v>
      </c>
      <c r="AE12754" s="165" t="s">
        <v>203</v>
      </c>
    </row>
    <row r="12755" spans="1:31" hidden="1">
      <c r="A12755" s="157" t="s">
        <v>580</v>
      </c>
      <c r="P12755" s="157" t="s">
        <v>573</v>
      </c>
      <c r="U12755" s="163">
        <v>0</v>
      </c>
      <c r="X12755" s="157" t="s">
        <v>578</v>
      </c>
      <c r="AE12755" s="165" t="s">
        <v>204</v>
      </c>
    </row>
    <row r="12756" spans="1:31" hidden="1">
      <c r="A12756" s="157" t="s">
        <v>580</v>
      </c>
      <c r="P12756" s="157" t="s">
        <v>573</v>
      </c>
      <c r="U12756" s="163">
        <v>0</v>
      </c>
      <c r="X12756" s="157" t="s">
        <v>578</v>
      </c>
      <c r="AE12756" s="165" t="s">
        <v>205</v>
      </c>
    </row>
    <row r="12757" spans="1:31" hidden="1">
      <c r="A12757" s="157" t="s">
        <v>580</v>
      </c>
      <c r="P12757" s="157" t="s">
        <v>573</v>
      </c>
      <c r="U12757" s="163">
        <v>0</v>
      </c>
      <c r="X12757" s="157" t="s">
        <v>578</v>
      </c>
      <c r="AE12757" s="165" t="s">
        <v>206</v>
      </c>
    </row>
    <row r="12758" spans="1:31" hidden="1">
      <c r="A12758" s="157" t="s">
        <v>580</v>
      </c>
      <c r="P12758" s="157" t="s">
        <v>573</v>
      </c>
      <c r="U12758" s="163">
        <v>0</v>
      </c>
      <c r="X12758" s="157" t="s">
        <v>578</v>
      </c>
      <c r="AE12758" s="165" t="s">
        <v>207</v>
      </c>
    </row>
    <row r="12759" spans="1:31" hidden="1">
      <c r="A12759" s="157" t="s">
        <v>580</v>
      </c>
      <c r="P12759" s="157" t="s">
        <v>573</v>
      </c>
      <c r="U12759" s="163">
        <v>0</v>
      </c>
      <c r="X12759" s="157" t="s">
        <v>578</v>
      </c>
      <c r="AE12759" s="165" t="s">
        <v>305</v>
      </c>
    </row>
    <row r="12760" spans="1:31" hidden="1">
      <c r="A12760" s="157" t="s">
        <v>580</v>
      </c>
      <c r="P12760" s="157" t="s">
        <v>573</v>
      </c>
      <c r="U12760" s="163">
        <v>0</v>
      </c>
      <c r="X12760" s="157" t="s">
        <v>578</v>
      </c>
      <c r="AE12760" s="165" t="s">
        <v>208</v>
      </c>
    </row>
    <row r="12761" spans="1:31" hidden="1">
      <c r="A12761" s="157" t="s">
        <v>580</v>
      </c>
      <c r="P12761" s="157" t="s">
        <v>573</v>
      </c>
      <c r="U12761" s="163">
        <v>0</v>
      </c>
      <c r="X12761" s="157" t="s">
        <v>578</v>
      </c>
      <c r="AE12761" s="165" t="s">
        <v>209</v>
      </c>
    </row>
    <row r="12762" spans="1:31" hidden="1">
      <c r="A12762" s="157" t="s">
        <v>580</v>
      </c>
      <c r="P12762" s="157" t="s">
        <v>573</v>
      </c>
      <c r="U12762" s="163">
        <v>0</v>
      </c>
      <c r="X12762" s="157" t="s">
        <v>578</v>
      </c>
      <c r="AE12762" s="165" t="s">
        <v>210</v>
      </c>
    </row>
    <row r="12763" spans="1:31" hidden="1">
      <c r="A12763" s="157" t="s">
        <v>580</v>
      </c>
      <c r="P12763" s="157" t="s">
        <v>573</v>
      </c>
      <c r="U12763" s="163">
        <v>0</v>
      </c>
      <c r="X12763" s="157" t="s">
        <v>578</v>
      </c>
      <c r="AE12763" s="165" t="s">
        <v>297</v>
      </c>
    </row>
    <row r="12764" spans="1:31" hidden="1">
      <c r="A12764" s="157" t="s">
        <v>580</v>
      </c>
      <c r="P12764" s="157" t="s">
        <v>573</v>
      </c>
      <c r="U12764" s="163">
        <v>0</v>
      </c>
      <c r="X12764" s="157" t="s">
        <v>578</v>
      </c>
      <c r="AE12764" s="165" t="s">
        <v>211</v>
      </c>
    </row>
    <row r="12765" spans="1:31" hidden="1">
      <c r="A12765" s="157" t="s">
        <v>580</v>
      </c>
      <c r="P12765" s="157" t="s">
        <v>573</v>
      </c>
      <c r="U12765" s="163">
        <v>0</v>
      </c>
      <c r="X12765" s="157" t="s">
        <v>578</v>
      </c>
      <c r="AE12765" s="165" t="s">
        <v>212</v>
      </c>
    </row>
    <row r="12766" spans="1:31" hidden="1">
      <c r="A12766" s="157" t="s">
        <v>580</v>
      </c>
      <c r="P12766" s="157" t="s">
        <v>573</v>
      </c>
      <c r="U12766" s="163">
        <v>0</v>
      </c>
      <c r="X12766" s="157" t="s">
        <v>578</v>
      </c>
      <c r="AE12766" s="165" t="s">
        <v>213</v>
      </c>
    </row>
    <row r="12767" spans="1:31" hidden="1">
      <c r="A12767" s="157" t="s">
        <v>580</v>
      </c>
      <c r="P12767" s="157" t="s">
        <v>573</v>
      </c>
      <c r="U12767" s="163">
        <v>0</v>
      </c>
      <c r="X12767" s="157" t="s">
        <v>578</v>
      </c>
      <c r="AE12767" s="165" t="s">
        <v>214</v>
      </c>
    </row>
    <row r="12768" spans="1:31" hidden="1">
      <c r="A12768" s="157" t="s">
        <v>580</v>
      </c>
      <c r="P12768" s="157" t="s">
        <v>573</v>
      </c>
      <c r="U12768" s="163">
        <v>0</v>
      </c>
      <c r="X12768" s="157" t="s">
        <v>578</v>
      </c>
      <c r="AE12768" s="165" t="s">
        <v>215</v>
      </c>
    </row>
    <row r="12769" spans="1:31" hidden="1">
      <c r="A12769" s="157" t="s">
        <v>580</v>
      </c>
      <c r="P12769" s="157" t="s">
        <v>573</v>
      </c>
      <c r="U12769" s="163">
        <v>0</v>
      </c>
      <c r="X12769" s="157" t="s">
        <v>578</v>
      </c>
      <c r="AE12769" s="165" t="s">
        <v>216</v>
      </c>
    </row>
    <row r="12770" spans="1:31" hidden="1">
      <c r="A12770" s="157" t="s">
        <v>580</v>
      </c>
      <c r="P12770" s="157" t="s">
        <v>573</v>
      </c>
      <c r="U12770" s="163">
        <v>0</v>
      </c>
      <c r="X12770" s="157" t="s">
        <v>578</v>
      </c>
      <c r="AE12770" s="165" t="s">
        <v>218</v>
      </c>
    </row>
    <row r="12771" spans="1:31" hidden="1">
      <c r="A12771" s="157" t="s">
        <v>580</v>
      </c>
      <c r="P12771" s="157" t="s">
        <v>573</v>
      </c>
      <c r="U12771" s="163">
        <v>0</v>
      </c>
      <c r="X12771" s="157" t="s">
        <v>578</v>
      </c>
      <c r="AE12771" s="165" t="s">
        <v>253</v>
      </c>
    </row>
    <row r="12772" spans="1:31" hidden="1">
      <c r="A12772" s="157" t="s">
        <v>580</v>
      </c>
      <c r="P12772" s="157" t="s">
        <v>573</v>
      </c>
      <c r="U12772" s="163">
        <v>0</v>
      </c>
      <c r="X12772" s="157" t="s">
        <v>578</v>
      </c>
      <c r="AE12772" s="165" t="s">
        <v>254</v>
      </c>
    </row>
    <row r="12773" spans="1:31" hidden="1">
      <c r="A12773" s="157" t="s">
        <v>580</v>
      </c>
      <c r="P12773" s="157" t="s">
        <v>573</v>
      </c>
      <c r="U12773" s="163">
        <v>0</v>
      </c>
      <c r="X12773" s="157" t="s">
        <v>578</v>
      </c>
      <c r="AE12773" s="165" t="s">
        <v>255</v>
      </c>
    </row>
    <row r="12774" spans="1:31" hidden="1">
      <c r="A12774" s="157" t="s">
        <v>580</v>
      </c>
      <c r="P12774" s="157" t="s">
        <v>573</v>
      </c>
      <c r="U12774" s="163">
        <v>-3647.5</v>
      </c>
      <c r="X12774" s="157" t="s">
        <v>578</v>
      </c>
      <c r="AE12774" s="165" t="s">
        <v>256</v>
      </c>
    </row>
    <row r="12775" spans="1:31" hidden="1">
      <c r="A12775" s="157" t="s">
        <v>580</v>
      </c>
      <c r="P12775" s="157" t="s">
        <v>573</v>
      </c>
      <c r="U12775" s="163">
        <v>0</v>
      </c>
      <c r="X12775" s="157" t="s">
        <v>578</v>
      </c>
      <c r="AE12775" s="165" t="s">
        <v>257</v>
      </c>
    </row>
    <row r="12776" spans="1:31" hidden="1">
      <c r="A12776" s="157" t="s">
        <v>580</v>
      </c>
      <c r="P12776" s="157" t="s">
        <v>573</v>
      </c>
      <c r="U12776" s="163">
        <v>0</v>
      </c>
      <c r="X12776" s="157" t="s">
        <v>578</v>
      </c>
      <c r="AE12776" s="165" t="s">
        <v>258</v>
      </c>
    </row>
    <row r="12777" spans="1:31" hidden="1">
      <c r="A12777" s="157" t="s">
        <v>580</v>
      </c>
      <c r="P12777" s="157" t="s">
        <v>573</v>
      </c>
      <c r="U12777" s="163">
        <v>0</v>
      </c>
      <c r="X12777" s="157" t="s">
        <v>578</v>
      </c>
      <c r="AE12777" s="165" t="s">
        <v>260</v>
      </c>
    </row>
    <row r="12778" spans="1:31" hidden="1">
      <c r="A12778" s="157" t="s">
        <v>580</v>
      </c>
      <c r="P12778" s="157" t="s">
        <v>573</v>
      </c>
      <c r="U12778" s="163">
        <v>0</v>
      </c>
      <c r="X12778" s="157" t="s">
        <v>578</v>
      </c>
      <c r="AE12778" s="165" t="s">
        <v>261</v>
      </c>
    </row>
    <row r="12779" spans="1:31" hidden="1">
      <c r="A12779" s="157" t="s">
        <v>580</v>
      </c>
      <c r="P12779" s="157" t="s">
        <v>573</v>
      </c>
      <c r="U12779" s="163">
        <v>0</v>
      </c>
      <c r="X12779" s="157" t="s">
        <v>578</v>
      </c>
      <c r="AE12779" s="165" t="s">
        <v>262</v>
      </c>
    </row>
    <row r="12780" spans="1:31" hidden="1">
      <c r="A12780" s="157" t="s">
        <v>580</v>
      </c>
      <c r="P12780" s="157" t="s">
        <v>573</v>
      </c>
      <c r="U12780" s="163">
        <v>0</v>
      </c>
      <c r="X12780" s="157" t="s">
        <v>578</v>
      </c>
      <c r="AE12780" s="165" t="s">
        <v>263</v>
      </c>
    </row>
    <row r="12781" spans="1:31" hidden="1">
      <c r="A12781" s="157" t="s">
        <v>580</v>
      </c>
      <c r="P12781" s="157" t="s">
        <v>573</v>
      </c>
      <c r="U12781" s="163">
        <v>0</v>
      </c>
      <c r="X12781" s="157" t="s">
        <v>578</v>
      </c>
      <c r="AE12781" s="165" t="s">
        <v>264</v>
      </c>
    </row>
    <row r="12782" spans="1:31" hidden="1">
      <c r="A12782" s="157" t="s">
        <v>580</v>
      </c>
      <c r="P12782" s="157" t="s">
        <v>573</v>
      </c>
      <c r="U12782" s="163">
        <v>0</v>
      </c>
      <c r="X12782" s="157" t="s">
        <v>578</v>
      </c>
      <c r="AE12782" s="165" t="s">
        <v>265</v>
      </c>
    </row>
    <row r="12783" spans="1:31" hidden="1">
      <c r="A12783" s="157" t="s">
        <v>580</v>
      </c>
      <c r="P12783" s="157" t="s">
        <v>573</v>
      </c>
      <c r="U12783" s="163">
        <v>0</v>
      </c>
      <c r="X12783" s="157" t="s">
        <v>578</v>
      </c>
      <c r="AE12783" s="165" t="s">
        <v>266</v>
      </c>
    </row>
    <row r="12784" spans="1:31" hidden="1">
      <c r="A12784" s="157" t="s">
        <v>580</v>
      </c>
      <c r="P12784" s="157" t="s">
        <v>573</v>
      </c>
      <c r="U12784" s="163">
        <v>0</v>
      </c>
      <c r="X12784" s="157" t="s">
        <v>578</v>
      </c>
      <c r="AE12784" s="165" t="s">
        <v>267</v>
      </c>
    </row>
    <row r="12785" spans="1:31" hidden="1">
      <c r="A12785" s="157" t="s">
        <v>580</v>
      </c>
      <c r="P12785" s="157" t="s">
        <v>573</v>
      </c>
      <c r="U12785" s="163">
        <v>0</v>
      </c>
      <c r="X12785" s="157" t="s">
        <v>578</v>
      </c>
      <c r="AE12785" s="165" t="s">
        <v>268</v>
      </c>
    </row>
    <row r="12786" spans="1:31" hidden="1">
      <c r="A12786" s="157" t="s">
        <v>580</v>
      </c>
      <c r="P12786" s="157" t="s">
        <v>573</v>
      </c>
      <c r="U12786" s="163">
        <v>0</v>
      </c>
      <c r="X12786" s="157" t="s">
        <v>578</v>
      </c>
      <c r="AE12786" s="165" t="s">
        <v>269</v>
      </c>
    </row>
    <row r="12787" spans="1:31" hidden="1">
      <c r="A12787" s="157" t="s">
        <v>580</v>
      </c>
      <c r="P12787" s="157" t="s">
        <v>573</v>
      </c>
      <c r="U12787" s="163">
        <v>0</v>
      </c>
      <c r="X12787" s="157" t="s">
        <v>578</v>
      </c>
      <c r="AE12787" s="165" t="s">
        <v>270</v>
      </c>
    </row>
    <row r="12788" spans="1:31" hidden="1">
      <c r="A12788" s="157" t="s">
        <v>580</v>
      </c>
      <c r="P12788" s="157" t="s">
        <v>573</v>
      </c>
      <c r="U12788" s="163">
        <v>0</v>
      </c>
      <c r="X12788" s="157" t="s">
        <v>578</v>
      </c>
      <c r="AE12788" s="165" t="s">
        <v>271</v>
      </c>
    </row>
    <row r="12789" spans="1:31" hidden="1">
      <c r="A12789" s="157" t="s">
        <v>580</v>
      </c>
      <c r="P12789" s="157" t="s">
        <v>573</v>
      </c>
      <c r="U12789" s="163">
        <v>0</v>
      </c>
      <c r="X12789" s="157" t="s">
        <v>578</v>
      </c>
      <c r="AE12789" s="165" t="s">
        <v>224</v>
      </c>
    </row>
    <row r="12790" spans="1:31" hidden="1">
      <c r="A12790" s="157" t="s">
        <v>580</v>
      </c>
      <c r="P12790" s="157" t="s">
        <v>573</v>
      </c>
      <c r="U12790" s="163">
        <v>0</v>
      </c>
      <c r="X12790" s="157" t="s">
        <v>578</v>
      </c>
      <c r="AE12790" s="165" t="s">
        <v>298</v>
      </c>
    </row>
    <row r="12791" spans="1:31" hidden="1">
      <c r="A12791" s="157" t="s">
        <v>580</v>
      </c>
      <c r="P12791" s="157" t="s">
        <v>573</v>
      </c>
      <c r="U12791" s="163">
        <v>0</v>
      </c>
      <c r="X12791" s="157" t="s">
        <v>578</v>
      </c>
      <c r="AE12791" s="165" t="s">
        <v>230</v>
      </c>
    </row>
    <row r="12792" spans="1:31" hidden="1">
      <c r="A12792" s="157" t="s">
        <v>580</v>
      </c>
      <c r="P12792" s="157" t="s">
        <v>573</v>
      </c>
      <c r="U12792" s="163">
        <v>0</v>
      </c>
      <c r="X12792" s="157" t="s">
        <v>578</v>
      </c>
      <c r="AE12792" s="165" t="s">
        <v>283</v>
      </c>
    </row>
    <row r="12793" spans="1:31" hidden="1">
      <c r="A12793" s="157" t="s">
        <v>580</v>
      </c>
      <c r="P12793" s="157" t="s">
        <v>573</v>
      </c>
      <c r="U12793" s="163">
        <v>0</v>
      </c>
      <c r="X12793" s="157" t="s">
        <v>578</v>
      </c>
      <c r="AE12793" s="165" t="s">
        <v>281</v>
      </c>
    </row>
    <row r="12794" spans="1:31" hidden="1">
      <c r="A12794" s="157" t="s">
        <v>580</v>
      </c>
      <c r="P12794" s="157" t="s">
        <v>573</v>
      </c>
      <c r="U12794" s="163">
        <v>-85.33</v>
      </c>
      <c r="X12794" s="157" t="s">
        <v>578</v>
      </c>
      <c r="AE12794" s="165" t="s">
        <v>245</v>
      </c>
    </row>
    <row r="12795" spans="1:31" hidden="1">
      <c r="A12795" s="157" t="s">
        <v>580</v>
      </c>
      <c r="P12795" s="157" t="s">
        <v>573</v>
      </c>
      <c r="U12795" s="163">
        <v>0</v>
      </c>
      <c r="X12795" s="157" t="s">
        <v>578</v>
      </c>
      <c r="AE12795" s="165" t="s">
        <v>282</v>
      </c>
    </row>
    <row r="12796" spans="1:31" hidden="1">
      <c r="A12796" s="157" t="s">
        <v>580</v>
      </c>
      <c r="P12796" s="157" t="s">
        <v>573</v>
      </c>
      <c r="U12796" s="163">
        <v>0</v>
      </c>
      <c r="X12796" s="157" t="s">
        <v>578</v>
      </c>
      <c r="AE12796" s="165" t="s">
        <v>365</v>
      </c>
    </row>
    <row r="12797" spans="1:31" hidden="1">
      <c r="A12797" s="157" t="s">
        <v>580</v>
      </c>
      <c r="P12797" s="157" t="s">
        <v>573</v>
      </c>
      <c r="U12797" s="163">
        <v>0</v>
      </c>
      <c r="X12797" s="157" t="s">
        <v>578</v>
      </c>
      <c r="AE12797" s="165" t="s">
        <v>398</v>
      </c>
    </row>
    <row r="12798" spans="1:31" hidden="1">
      <c r="A12798" s="157" t="s">
        <v>580</v>
      </c>
      <c r="P12798" s="157" t="s">
        <v>573</v>
      </c>
      <c r="U12798" s="163">
        <v>0</v>
      </c>
      <c r="X12798" s="157" t="s">
        <v>578</v>
      </c>
      <c r="AE12798" s="165" t="s">
        <v>393</v>
      </c>
    </row>
    <row r="12799" spans="1:31" hidden="1">
      <c r="A12799" s="157" t="s">
        <v>580</v>
      </c>
      <c r="P12799" s="157" t="s">
        <v>573</v>
      </c>
      <c r="U12799" s="163">
        <v>0</v>
      </c>
      <c r="X12799" s="157" t="s">
        <v>578</v>
      </c>
      <c r="AE12799" s="165" t="s">
        <v>395</v>
      </c>
    </row>
    <row r="12800" spans="1:31" hidden="1">
      <c r="A12800" s="157" t="s">
        <v>580</v>
      </c>
      <c r="P12800" s="157" t="s">
        <v>573</v>
      </c>
      <c r="U12800" s="163">
        <v>0</v>
      </c>
      <c r="X12800" s="157" t="s">
        <v>578</v>
      </c>
      <c r="AE12800" s="165" t="s">
        <v>396</v>
      </c>
    </row>
    <row r="12801" spans="1:31" hidden="1">
      <c r="A12801" s="157" t="s">
        <v>580</v>
      </c>
      <c r="P12801" s="157" t="s">
        <v>573</v>
      </c>
      <c r="U12801" s="163">
        <v>0</v>
      </c>
      <c r="X12801" s="157" t="s">
        <v>578</v>
      </c>
      <c r="AE12801" s="165" t="s">
        <v>397</v>
      </c>
    </row>
    <row r="12802" spans="1:31" hidden="1">
      <c r="A12802" s="157" t="s">
        <v>580</v>
      </c>
      <c r="P12802" s="157" t="s">
        <v>573</v>
      </c>
      <c r="U12802" s="163">
        <v>0</v>
      </c>
      <c r="X12802" s="157" t="s">
        <v>578</v>
      </c>
      <c r="AE12802" s="165" t="s">
        <v>399</v>
      </c>
    </row>
    <row r="12803" spans="1:31" hidden="1">
      <c r="A12803" s="157" t="s">
        <v>580</v>
      </c>
      <c r="P12803" s="157" t="s">
        <v>573</v>
      </c>
      <c r="U12803" s="163">
        <v>0</v>
      </c>
      <c r="X12803" s="157" t="s">
        <v>578</v>
      </c>
      <c r="AE12803" s="165" t="s">
        <v>380</v>
      </c>
    </row>
    <row r="12804" spans="1:31" hidden="1">
      <c r="A12804" s="157" t="s">
        <v>580</v>
      </c>
      <c r="P12804" s="157" t="s">
        <v>573</v>
      </c>
      <c r="U12804" s="163">
        <v>0</v>
      </c>
      <c r="X12804" s="157" t="s">
        <v>578</v>
      </c>
      <c r="AE12804" s="165" t="s">
        <v>379</v>
      </c>
    </row>
    <row r="12805" spans="1:31" hidden="1">
      <c r="A12805" s="157" t="s">
        <v>580</v>
      </c>
      <c r="P12805" s="157" t="s">
        <v>573</v>
      </c>
      <c r="U12805" s="163">
        <v>-3694.2469450452268</v>
      </c>
      <c r="X12805" s="157" t="s">
        <v>578</v>
      </c>
      <c r="AE12805" s="165" t="s">
        <v>354</v>
      </c>
    </row>
    <row r="12806" spans="1:31" hidden="1">
      <c r="A12806" s="157" t="s">
        <v>580</v>
      </c>
      <c r="P12806" s="157" t="s">
        <v>573</v>
      </c>
      <c r="U12806" s="163">
        <v>-1805.9021788777948</v>
      </c>
      <c r="X12806" s="157" t="s">
        <v>578</v>
      </c>
      <c r="AE12806" s="165" t="s">
        <v>341</v>
      </c>
    </row>
    <row r="12807" spans="1:31" hidden="1">
      <c r="A12807" s="157" t="s">
        <v>580</v>
      </c>
      <c r="P12807" s="157" t="s">
        <v>573</v>
      </c>
      <c r="U12807" s="163">
        <v>0</v>
      </c>
      <c r="X12807" s="157" t="s">
        <v>578</v>
      </c>
      <c r="AE12807" s="165" t="s">
        <v>353</v>
      </c>
    </row>
    <row r="12808" spans="1:31" hidden="1">
      <c r="A12808" s="157" t="s">
        <v>580</v>
      </c>
      <c r="P12808" s="157" t="s">
        <v>573</v>
      </c>
      <c r="U12808" s="163">
        <v>0</v>
      </c>
      <c r="X12808" s="157" t="s">
        <v>578</v>
      </c>
      <c r="AE12808" s="165" t="s">
        <v>342</v>
      </c>
    </row>
    <row r="12809" spans="1:31" hidden="1">
      <c r="A12809" s="157" t="s">
        <v>580</v>
      </c>
      <c r="P12809" s="157" t="s">
        <v>573</v>
      </c>
      <c r="U12809" s="163">
        <v>0</v>
      </c>
      <c r="X12809" s="157" t="s">
        <v>578</v>
      </c>
      <c r="AE12809" s="165" t="s">
        <v>549</v>
      </c>
    </row>
    <row r="12810" spans="1:31" hidden="1">
      <c r="A12810" s="157" t="s">
        <v>580</v>
      </c>
      <c r="P12810" s="157" t="s">
        <v>573</v>
      </c>
      <c r="U12810" s="163">
        <v>-334.70290968930072</v>
      </c>
      <c r="X12810" s="157" t="s">
        <v>578</v>
      </c>
      <c r="AE12810" s="165" t="s">
        <v>344</v>
      </c>
    </row>
    <row r="12811" spans="1:31" hidden="1">
      <c r="A12811" s="157" t="s">
        <v>580</v>
      </c>
      <c r="P12811" s="157" t="s">
        <v>573</v>
      </c>
      <c r="U12811" s="163">
        <v>-283.49604873745216</v>
      </c>
      <c r="X12811" s="157" t="s">
        <v>578</v>
      </c>
      <c r="AE12811" s="165" t="s">
        <v>349</v>
      </c>
    </row>
    <row r="12812" spans="1:31" hidden="1">
      <c r="A12812" s="157" t="s">
        <v>580</v>
      </c>
      <c r="P12812" s="157" t="s">
        <v>573</v>
      </c>
      <c r="U12812" s="163">
        <v>0</v>
      </c>
      <c r="X12812" s="157" t="s">
        <v>578</v>
      </c>
      <c r="AE12812" s="165" t="s">
        <v>345</v>
      </c>
    </row>
    <row r="12813" spans="1:31" hidden="1">
      <c r="A12813" s="157" t="s">
        <v>580</v>
      </c>
      <c r="P12813" s="157" t="s">
        <v>573</v>
      </c>
      <c r="U12813" s="163">
        <v>0</v>
      </c>
      <c r="X12813" s="157" t="s">
        <v>578</v>
      </c>
      <c r="AE12813" s="165" t="s">
        <v>352</v>
      </c>
    </row>
    <row r="12814" spans="1:31" hidden="1">
      <c r="A12814" s="157" t="s">
        <v>580</v>
      </c>
      <c r="P12814" s="157" t="s">
        <v>573</v>
      </c>
      <c r="U12814" s="163">
        <v>0</v>
      </c>
      <c r="X12814" s="157" t="s">
        <v>578</v>
      </c>
      <c r="AE12814" s="165" t="s">
        <v>351</v>
      </c>
    </row>
    <row r="12815" spans="1:31" hidden="1">
      <c r="A12815" s="157" t="s">
        <v>580</v>
      </c>
      <c r="P12815" s="157" t="s">
        <v>573</v>
      </c>
      <c r="U12815" s="163">
        <v>0</v>
      </c>
      <c r="X12815" s="157" t="s">
        <v>578</v>
      </c>
      <c r="AE12815" s="165" t="s">
        <v>347</v>
      </c>
    </row>
    <row r="12816" spans="1:31" hidden="1">
      <c r="A12816" s="157" t="s">
        <v>580</v>
      </c>
      <c r="P12816" s="157" t="s">
        <v>573</v>
      </c>
      <c r="U12816" s="163">
        <v>0</v>
      </c>
      <c r="X12816" s="157" t="s">
        <v>578</v>
      </c>
      <c r="AE12816" s="165" t="s">
        <v>343</v>
      </c>
    </row>
    <row r="12817" spans="1:31" hidden="1">
      <c r="A12817" s="157" t="s">
        <v>580</v>
      </c>
      <c r="P12817" s="157" t="s">
        <v>573</v>
      </c>
      <c r="U12817" s="163">
        <v>0</v>
      </c>
      <c r="X12817" s="157" t="s">
        <v>578</v>
      </c>
      <c r="AE12817" s="165" t="s">
        <v>346</v>
      </c>
    </row>
    <row r="12818" spans="1:31" hidden="1">
      <c r="A12818" s="157" t="s">
        <v>580</v>
      </c>
      <c r="P12818" s="157" t="s">
        <v>573</v>
      </c>
      <c r="U12818" s="163">
        <v>0</v>
      </c>
      <c r="X12818" s="157" t="s">
        <v>578</v>
      </c>
      <c r="AE12818" s="165" t="s">
        <v>350</v>
      </c>
    </row>
    <row r="12819" spans="1:31" hidden="1">
      <c r="A12819" s="157" t="s">
        <v>580</v>
      </c>
      <c r="P12819" s="157" t="s">
        <v>573</v>
      </c>
      <c r="U12819" s="163">
        <v>0</v>
      </c>
      <c r="X12819" s="157" t="s">
        <v>578</v>
      </c>
      <c r="AE12819" s="165" t="s">
        <v>227</v>
      </c>
    </row>
    <row r="12820" spans="1:31" hidden="1">
      <c r="A12820" s="157" t="s">
        <v>580</v>
      </c>
      <c r="P12820" s="157" t="s">
        <v>573</v>
      </c>
      <c r="U12820" s="163">
        <v>0</v>
      </c>
      <c r="X12820" s="157" t="s">
        <v>578</v>
      </c>
      <c r="AE12820" s="165" t="s">
        <v>236</v>
      </c>
    </row>
    <row r="12821" spans="1:31" hidden="1">
      <c r="A12821" s="157" t="s">
        <v>580</v>
      </c>
      <c r="P12821" s="157" t="s">
        <v>573</v>
      </c>
      <c r="U12821" s="163">
        <v>0</v>
      </c>
      <c r="X12821" s="157" t="s">
        <v>578</v>
      </c>
      <c r="AE12821" s="165" t="s">
        <v>292</v>
      </c>
    </row>
    <row r="12822" spans="1:31" hidden="1">
      <c r="A12822" s="157" t="s">
        <v>580</v>
      </c>
      <c r="P12822" s="157" t="s">
        <v>573</v>
      </c>
      <c r="U12822" s="163">
        <v>0</v>
      </c>
      <c r="X12822" s="157" t="s">
        <v>578</v>
      </c>
      <c r="AE12822" s="165" t="s">
        <v>299</v>
      </c>
    </row>
    <row r="12823" spans="1:31" hidden="1">
      <c r="A12823" s="157" t="s">
        <v>580</v>
      </c>
      <c r="P12823" s="157" t="s">
        <v>573</v>
      </c>
      <c r="U12823" s="163">
        <v>-284.43667655959632</v>
      </c>
      <c r="X12823" s="157" t="s">
        <v>578</v>
      </c>
      <c r="AE12823" s="165" t="s">
        <v>348</v>
      </c>
    </row>
    <row r="12824" spans="1:31" hidden="1">
      <c r="A12824" s="157" t="s">
        <v>580</v>
      </c>
      <c r="P12824" s="157" t="s">
        <v>573</v>
      </c>
      <c r="U12824" s="163">
        <v>0</v>
      </c>
      <c r="X12824" s="157" t="s">
        <v>578</v>
      </c>
      <c r="AE12824" s="165" t="s">
        <v>535</v>
      </c>
    </row>
    <row r="12825" spans="1:31" hidden="1">
      <c r="A12825" s="157" t="s">
        <v>580</v>
      </c>
      <c r="P12825" s="157" t="s">
        <v>573</v>
      </c>
      <c r="U12825" s="163">
        <v>0</v>
      </c>
      <c r="X12825" s="157" t="s">
        <v>578</v>
      </c>
      <c r="AE12825" s="165" t="s">
        <v>534</v>
      </c>
    </row>
    <row r="12826" spans="1:31" hidden="1">
      <c r="A12826" s="157" t="s">
        <v>580</v>
      </c>
      <c r="P12826" s="157" t="s">
        <v>573</v>
      </c>
      <c r="U12826" s="163">
        <v>0</v>
      </c>
      <c r="X12826" s="157" t="s">
        <v>578</v>
      </c>
      <c r="AE12826" s="165" t="s">
        <v>316</v>
      </c>
    </row>
    <row r="12827" spans="1:31" hidden="1">
      <c r="A12827" s="157" t="s">
        <v>580</v>
      </c>
      <c r="P12827" s="157" t="s">
        <v>573</v>
      </c>
      <c r="U12827" s="163">
        <v>0</v>
      </c>
      <c r="X12827" s="157" t="s">
        <v>578</v>
      </c>
      <c r="AE12827" s="165" t="s">
        <v>333</v>
      </c>
    </row>
    <row r="12828" spans="1:31" hidden="1">
      <c r="A12828" s="157" t="s">
        <v>580</v>
      </c>
      <c r="P12828" s="157" t="s">
        <v>573</v>
      </c>
      <c r="U12828" s="163">
        <v>0</v>
      </c>
      <c r="X12828" s="157" t="s">
        <v>578</v>
      </c>
      <c r="AE12828" s="165" t="s">
        <v>394</v>
      </c>
    </row>
    <row r="12829" spans="1:31" hidden="1">
      <c r="A12829" s="157" t="s">
        <v>580</v>
      </c>
      <c r="P12829" s="157" t="s">
        <v>573</v>
      </c>
      <c r="U12829" s="163">
        <v>-159533.70999999996</v>
      </c>
      <c r="X12829" s="157" t="s">
        <v>578</v>
      </c>
      <c r="AE12829" s="165" t="s">
        <v>315</v>
      </c>
    </row>
    <row r="12830" spans="1:31" hidden="1">
      <c r="A12830" s="157" t="s">
        <v>580</v>
      </c>
      <c r="P12830" s="157" t="s">
        <v>573</v>
      </c>
      <c r="U12830" s="163">
        <v>0</v>
      </c>
      <c r="X12830" s="157" t="s">
        <v>578</v>
      </c>
      <c r="AE12830" s="165" t="s">
        <v>320</v>
      </c>
    </row>
    <row r="12831" spans="1:31" hidden="1">
      <c r="A12831" s="157" t="s">
        <v>580</v>
      </c>
      <c r="P12831" s="157" t="s">
        <v>573</v>
      </c>
      <c r="U12831" s="163">
        <v>0</v>
      </c>
      <c r="X12831" s="157" t="s">
        <v>578</v>
      </c>
      <c r="AE12831" s="165" t="s">
        <v>321</v>
      </c>
    </row>
    <row r="12832" spans="1:31" hidden="1">
      <c r="A12832" s="157" t="s">
        <v>580</v>
      </c>
      <c r="P12832" s="157" t="s">
        <v>573</v>
      </c>
      <c r="U12832" s="163">
        <v>0</v>
      </c>
      <c r="X12832" s="157" t="s">
        <v>578</v>
      </c>
      <c r="AE12832" s="165" t="s">
        <v>322</v>
      </c>
    </row>
    <row r="12833" spans="1:31" hidden="1">
      <c r="A12833" s="157" t="s">
        <v>580</v>
      </c>
      <c r="P12833" s="157" t="s">
        <v>573</v>
      </c>
      <c r="U12833" s="163">
        <v>0</v>
      </c>
      <c r="X12833" s="157" t="s">
        <v>578</v>
      </c>
      <c r="AE12833" s="165" t="s">
        <v>317</v>
      </c>
    </row>
    <row r="12834" spans="1:31" hidden="1">
      <c r="A12834" s="157" t="s">
        <v>580</v>
      </c>
      <c r="P12834" s="157" t="s">
        <v>573</v>
      </c>
      <c r="U12834" s="163">
        <v>0</v>
      </c>
      <c r="X12834" s="157" t="s">
        <v>578</v>
      </c>
      <c r="AE12834" s="165" t="s">
        <v>324</v>
      </c>
    </row>
    <row r="12835" spans="1:31" hidden="1">
      <c r="A12835" s="157" t="s">
        <v>580</v>
      </c>
      <c r="P12835" s="157" t="s">
        <v>573</v>
      </c>
      <c r="U12835" s="163">
        <v>0</v>
      </c>
      <c r="X12835" s="157" t="s">
        <v>578</v>
      </c>
      <c r="AE12835" s="165" t="s">
        <v>323</v>
      </c>
    </row>
    <row r="12836" spans="1:31" hidden="1">
      <c r="A12836" s="157" t="s">
        <v>580</v>
      </c>
      <c r="P12836" s="157" t="s">
        <v>573</v>
      </c>
      <c r="U12836" s="163">
        <v>0</v>
      </c>
      <c r="X12836" s="157" t="s">
        <v>578</v>
      </c>
      <c r="AE12836" s="165" t="s">
        <v>510</v>
      </c>
    </row>
    <row r="12837" spans="1:31" hidden="1">
      <c r="A12837" s="157" t="s">
        <v>580</v>
      </c>
      <c r="P12837" s="157" t="s">
        <v>573</v>
      </c>
      <c r="U12837" s="163">
        <v>0</v>
      </c>
      <c r="X12837" s="157" t="s">
        <v>578</v>
      </c>
      <c r="AE12837" s="165" t="s">
        <v>584</v>
      </c>
    </row>
    <row r="12838" spans="1:31" hidden="1">
      <c r="A12838" s="157" t="s">
        <v>580</v>
      </c>
      <c r="P12838" s="157" t="s">
        <v>573</v>
      </c>
      <c r="U12838" s="163">
        <v>0</v>
      </c>
      <c r="X12838" s="157" t="s">
        <v>578</v>
      </c>
      <c r="AE12838" s="165" t="s">
        <v>597</v>
      </c>
    </row>
    <row r="12839" spans="1:31" hidden="1">
      <c r="A12839" s="157" t="s">
        <v>580</v>
      </c>
      <c r="P12839" s="157" t="s">
        <v>573</v>
      </c>
      <c r="U12839" s="163">
        <v>0</v>
      </c>
      <c r="X12839" s="157" t="s">
        <v>578</v>
      </c>
      <c r="AE12839" s="165" t="s">
        <v>502</v>
      </c>
    </row>
    <row r="12840" spans="1:31" hidden="1">
      <c r="A12840" s="157" t="s">
        <v>580</v>
      </c>
      <c r="P12840" s="157" t="s">
        <v>573</v>
      </c>
      <c r="U12840" s="163">
        <v>0</v>
      </c>
      <c r="X12840" s="157" t="s">
        <v>578</v>
      </c>
      <c r="AE12840" s="165" t="s">
        <v>497</v>
      </c>
    </row>
    <row r="12841" spans="1:31" hidden="1">
      <c r="A12841" s="157" t="s">
        <v>580</v>
      </c>
      <c r="P12841" s="157" t="s">
        <v>573</v>
      </c>
      <c r="U12841" s="163">
        <v>0</v>
      </c>
      <c r="X12841" s="157" t="s">
        <v>578</v>
      </c>
      <c r="AE12841" s="165" t="s">
        <v>519</v>
      </c>
    </row>
    <row r="12842" spans="1:31" hidden="1">
      <c r="A12842" s="157" t="s">
        <v>580</v>
      </c>
      <c r="P12842" s="157" t="s">
        <v>573</v>
      </c>
      <c r="U12842" s="163">
        <v>-86.33</v>
      </c>
      <c r="X12842" s="157" t="s">
        <v>578</v>
      </c>
      <c r="AE12842" s="165" t="s">
        <v>338</v>
      </c>
    </row>
    <row r="12843" spans="1:31" hidden="1">
      <c r="A12843" s="157" t="s">
        <v>580</v>
      </c>
      <c r="P12843" s="157" t="s">
        <v>573</v>
      </c>
      <c r="U12843" s="163">
        <v>0</v>
      </c>
      <c r="X12843" s="157" t="s">
        <v>578</v>
      </c>
      <c r="AE12843" s="165" t="s">
        <v>486</v>
      </c>
    </row>
    <row r="12844" spans="1:31" hidden="1">
      <c r="A12844" s="157" t="s">
        <v>580</v>
      </c>
      <c r="P12844" s="157" t="s">
        <v>573</v>
      </c>
      <c r="U12844" s="163">
        <v>0</v>
      </c>
      <c r="X12844" s="157" t="s">
        <v>578</v>
      </c>
      <c r="AE12844" s="165" t="s">
        <v>498</v>
      </c>
    </row>
    <row r="12845" spans="1:31" hidden="1">
      <c r="A12845" s="157" t="s">
        <v>580</v>
      </c>
      <c r="P12845" s="157" t="s">
        <v>573</v>
      </c>
      <c r="U12845" s="163">
        <v>-116.33000000000001</v>
      </c>
      <c r="X12845" s="157" t="s">
        <v>578</v>
      </c>
      <c r="AE12845" s="165" t="s">
        <v>337</v>
      </c>
    </row>
    <row r="12846" spans="1:31" hidden="1">
      <c r="A12846" s="157" t="s">
        <v>580</v>
      </c>
      <c r="P12846" s="157" t="s">
        <v>573</v>
      </c>
      <c r="U12846" s="163">
        <v>0</v>
      </c>
      <c r="X12846" s="157" t="s">
        <v>578</v>
      </c>
      <c r="AE12846" s="165" t="s">
        <v>489</v>
      </c>
    </row>
    <row r="12847" spans="1:31" hidden="1">
      <c r="A12847" s="157" t="s">
        <v>580</v>
      </c>
      <c r="P12847" s="157" t="s">
        <v>573</v>
      </c>
      <c r="U12847" s="163">
        <v>0</v>
      </c>
      <c r="X12847" s="157" t="s">
        <v>578</v>
      </c>
      <c r="AE12847" s="165" t="s">
        <v>515</v>
      </c>
    </row>
    <row r="12848" spans="1:31" hidden="1">
      <c r="A12848" s="157" t="s">
        <v>580</v>
      </c>
      <c r="P12848" s="157" t="s">
        <v>573</v>
      </c>
      <c r="U12848" s="163">
        <v>0</v>
      </c>
      <c r="X12848" s="157" t="s">
        <v>578</v>
      </c>
      <c r="AE12848" s="165" t="s">
        <v>518</v>
      </c>
    </row>
    <row r="12849" spans="1:31" hidden="1">
      <c r="A12849" s="157" t="s">
        <v>580</v>
      </c>
      <c r="P12849" s="157" t="s">
        <v>573</v>
      </c>
      <c r="U12849" s="163">
        <v>0</v>
      </c>
      <c r="X12849" s="157" t="s">
        <v>578</v>
      </c>
      <c r="AE12849" s="165" t="s">
        <v>488</v>
      </c>
    </row>
    <row r="12850" spans="1:31" hidden="1">
      <c r="A12850" s="157" t="s">
        <v>580</v>
      </c>
      <c r="P12850" s="157" t="s">
        <v>573</v>
      </c>
      <c r="U12850" s="163">
        <v>0</v>
      </c>
      <c r="X12850" s="157" t="s">
        <v>578</v>
      </c>
      <c r="AE12850" s="165" t="s">
        <v>376</v>
      </c>
    </row>
    <row r="12851" spans="1:31" hidden="1">
      <c r="A12851" s="157" t="s">
        <v>580</v>
      </c>
      <c r="P12851" s="157" t="s">
        <v>573</v>
      </c>
      <c r="U12851" s="163">
        <v>0</v>
      </c>
      <c r="X12851" s="157" t="s">
        <v>578</v>
      </c>
      <c r="AE12851" s="165" t="s">
        <v>377</v>
      </c>
    </row>
    <row r="12852" spans="1:31" hidden="1">
      <c r="A12852" s="157" t="s">
        <v>580</v>
      </c>
      <c r="P12852" s="157" t="s">
        <v>573</v>
      </c>
      <c r="U12852" s="163">
        <v>0</v>
      </c>
      <c r="X12852" s="157" t="s">
        <v>578</v>
      </c>
      <c r="AE12852" s="165" t="s">
        <v>600</v>
      </c>
    </row>
    <row r="12853" spans="1:31" hidden="1">
      <c r="A12853" s="157" t="s">
        <v>580</v>
      </c>
      <c r="P12853" s="157" t="s">
        <v>573</v>
      </c>
      <c r="U12853" s="163">
        <v>0</v>
      </c>
      <c r="X12853" s="157" t="s">
        <v>578</v>
      </c>
      <c r="AE12853" s="165" t="s">
        <v>500</v>
      </c>
    </row>
    <row r="12854" spans="1:31" hidden="1">
      <c r="A12854" s="157" t="s">
        <v>580</v>
      </c>
      <c r="P12854" s="157" t="s">
        <v>573</v>
      </c>
      <c r="U12854" s="163">
        <v>0</v>
      </c>
      <c r="X12854" s="157" t="s">
        <v>578</v>
      </c>
      <c r="AE12854" s="165" t="s">
        <v>503</v>
      </c>
    </row>
    <row r="12855" spans="1:31" hidden="1">
      <c r="A12855" s="157" t="s">
        <v>580</v>
      </c>
      <c r="P12855" s="157" t="s">
        <v>573</v>
      </c>
      <c r="U12855" s="163">
        <v>0</v>
      </c>
      <c r="X12855" s="157" t="s">
        <v>578</v>
      </c>
      <c r="AE12855" s="165" t="s">
        <v>582</v>
      </c>
    </row>
    <row r="12856" spans="1:31" hidden="1">
      <c r="A12856" s="157" t="s">
        <v>580</v>
      </c>
      <c r="P12856" s="157" t="s">
        <v>573</v>
      </c>
      <c r="U12856" s="163">
        <v>0</v>
      </c>
      <c r="X12856" s="157" t="s">
        <v>578</v>
      </c>
      <c r="AE12856" s="165" t="s">
        <v>520</v>
      </c>
    </row>
    <row r="12857" spans="1:31" hidden="1">
      <c r="A12857" s="157" t="s">
        <v>580</v>
      </c>
      <c r="P12857" s="157" t="s">
        <v>573</v>
      </c>
      <c r="U12857" s="163">
        <v>0</v>
      </c>
      <c r="X12857" s="157" t="s">
        <v>578</v>
      </c>
      <c r="AE12857" s="165" t="s">
        <v>494</v>
      </c>
    </row>
    <row r="12858" spans="1:31" hidden="1">
      <c r="A12858" s="157" t="s">
        <v>580</v>
      </c>
      <c r="P12858" s="157" t="s">
        <v>573</v>
      </c>
      <c r="U12858" s="163">
        <v>0</v>
      </c>
      <c r="X12858" s="157" t="s">
        <v>578</v>
      </c>
      <c r="AE12858" s="165" t="s">
        <v>517</v>
      </c>
    </row>
    <row r="12859" spans="1:31" hidden="1">
      <c r="A12859" s="157" t="s">
        <v>580</v>
      </c>
      <c r="P12859" s="157" t="s">
        <v>573</v>
      </c>
      <c r="U12859" s="163">
        <v>0</v>
      </c>
      <c r="X12859" s="157" t="s">
        <v>578</v>
      </c>
      <c r="AE12859" s="165" t="s">
        <v>493</v>
      </c>
    </row>
    <row r="12860" spans="1:31" hidden="1">
      <c r="A12860" s="157" t="s">
        <v>580</v>
      </c>
      <c r="P12860" s="157" t="s">
        <v>573</v>
      </c>
      <c r="U12860" s="163">
        <v>0</v>
      </c>
      <c r="X12860" s="157" t="s">
        <v>578</v>
      </c>
      <c r="AE12860" s="165" t="s">
        <v>581</v>
      </c>
    </row>
    <row r="12861" spans="1:31" hidden="1">
      <c r="A12861" s="157" t="s">
        <v>580</v>
      </c>
      <c r="P12861" s="157" t="s">
        <v>573</v>
      </c>
      <c r="U12861" s="163">
        <v>0</v>
      </c>
      <c r="X12861" s="157" t="s">
        <v>578</v>
      </c>
      <c r="AE12861" s="165" t="s">
        <v>309</v>
      </c>
    </row>
    <row r="12862" spans="1:31" hidden="1">
      <c r="A12862" s="157" t="s">
        <v>580</v>
      </c>
      <c r="P12862" s="157" t="s">
        <v>573</v>
      </c>
      <c r="U12862" s="163">
        <v>0</v>
      </c>
      <c r="X12862" s="157" t="s">
        <v>578</v>
      </c>
      <c r="AE12862" s="165" t="s">
        <v>496</v>
      </c>
    </row>
    <row r="12863" spans="1:31" hidden="1">
      <c r="A12863" s="157" t="s">
        <v>580</v>
      </c>
      <c r="P12863" s="157" t="s">
        <v>573</v>
      </c>
      <c r="U12863" s="163">
        <v>0</v>
      </c>
      <c r="X12863" s="157" t="s">
        <v>578</v>
      </c>
      <c r="AE12863" s="165" t="s">
        <v>516</v>
      </c>
    </row>
    <row r="12864" spans="1:31" hidden="1">
      <c r="A12864" s="157" t="s">
        <v>580</v>
      </c>
      <c r="P12864" s="157" t="s">
        <v>573</v>
      </c>
      <c r="U12864" s="163">
        <v>0</v>
      </c>
      <c r="X12864" s="157" t="s">
        <v>578</v>
      </c>
      <c r="AE12864" s="165" t="s">
        <v>601</v>
      </c>
    </row>
    <row r="12865" spans="1:31" hidden="1">
      <c r="A12865" s="157" t="s">
        <v>580</v>
      </c>
      <c r="P12865" s="157" t="s">
        <v>573</v>
      </c>
      <c r="U12865" s="163">
        <v>0</v>
      </c>
      <c r="X12865" s="157" t="s">
        <v>578</v>
      </c>
      <c r="AE12865" s="165" t="s">
        <v>514</v>
      </c>
    </row>
    <row r="12866" spans="1:31" hidden="1">
      <c r="A12866" s="157" t="s">
        <v>580</v>
      </c>
      <c r="P12866" s="157" t="s">
        <v>573</v>
      </c>
      <c r="U12866" s="163">
        <v>0</v>
      </c>
      <c r="X12866" s="157" t="s">
        <v>578</v>
      </c>
      <c r="AE12866" s="165" t="s">
        <v>513</v>
      </c>
    </row>
    <row r="12867" spans="1:31" hidden="1">
      <c r="A12867" s="157" t="s">
        <v>580</v>
      </c>
      <c r="P12867" s="157" t="s">
        <v>573</v>
      </c>
      <c r="U12867" s="163">
        <v>0</v>
      </c>
      <c r="X12867" s="157" t="s">
        <v>578</v>
      </c>
      <c r="AE12867" s="165" t="s">
        <v>400</v>
      </c>
    </row>
    <row r="12868" spans="1:31" hidden="1">
      <c r="A12868" s="157" t="s">
        <v>580</v>
      </c>
      <c r="P12868" s="157" t="s">
        <v>573</v>
      </c>
      <c r="U12868" s="163">
        <v>0</v>
      </c>
      <c r="X12868" s="157" t="s">
        <v>578</v>
      </c>
      <c r="AE12868" s="165" t="s">
        <v>602</v>
      </c>
    </row>
    <row r="12869" spans="1:31" hidden="1">
      <c r="A12869" s="157" t="s">
        <v>580</v>
      </c>
      <c r="P12869" s="157" t="s">
        <v>573</v>
      </c>
      <c r="U12869" s="163">
        <v>0</v>
      </c>
      <c r="X12869" s="157" t="s">
        <v>578</v>
      </c>
      <c r="AE12869" s="165" t="s">
        <v>603</v>
      </c>
    </row>
    <row r="12870" spans="1:31" hidden="1">
      <c r="A12870" s="157" t="s">
        <v>580</v>
      </c>
      <c r="P12870" s="157" t="s">
        <v>573</v>
      </c>
      <c r="U12870" s="163">
        <v>0</v>
      </c>
      <c r="X12870" s="157" t="s">
        <v>578</v>
      </c>
      <c r="AE12870" s="165" t="s">
        <v>491</v>
      </c>
    </row>
    <row r="12871" spans="1:31" hidden="1">
      <c r="A12871" s="157" t="s">
        <v>580</v>
      </c>
      <c r="P12871" s="157" t="s">
        <v>573</v>
      </c>
      <c r="U12871" s="163">
        <v>0</v>
      </c>
      <c r="X12871" s="157" t="s">
        <v>578</v>
      </c>
      <c r="AE12871" s="165" t="s">
        <v>495</v>
      </c>
    </row>
    <row r="12872" spans="1:31" hidden="1">
      <c r="A12872" s="157" t="s">
        <v>580</v>
      </c>
      <c r="P12872" s="157" t="s">
        <v>573</v>
      </c>
      <c r="U12872" s="163">
        <v>0</v>
      </c>
      <c r="X12872" s="157" t="s">
        <v>578</v>
      </c>
      <c r="AE12872" s="165" t="s">
        <v>460</v>
      </c>
    </row>
    <row r="12873" spans="1:31" hidden="1">
      <c r="A12873" s="157" t="s">
        <v>580</v>
      </c>
      <c r="P12873" s="157" t="s">
        <v>573</v>
      </c>
      <c r="U12873" s="163">
        <v>0</v>
      </c>
      <c r="X12873" s="157" t="s">
        <v>578</v>
      </c>
      <c r="AE12873" s="165" t="s">
        <v>355</v>
      </c>
    </row>
    <row r="12874" spans="1:31" hidden="1">
      <c r="A12874" s="157" t="s">
        <v>580</v>
      </c>
      <c r="P12874" s="157" t="s">
        <v>573</v>
      </c>
      <c r="U12874" s="163">
        <v>0</v>
      </c>
      <c r="X12874" s="157" t="s">
        <v>578</v>
      </c>
      <c r="AE12874" s="165" t="s">
        <v>501</v>
      </c>
    </row>
    <row r="12875" spans="1:31" hidden="1">
      <c r="A12875" s="157" t="s">
        <v>580</v>
      </c>
      <c r="P12875" s="157" t="s">
        <v>573</v>
      </c>
      <c r="U12875" s="163">
        <v>0</v>
      </c>
      <c r="X12875" s="157" t="s">
        <v>578</v>
      </c>
      <c r="AE12875" s="165" t="s">
        <v>511</v>
      </c>
    </row>
    <row r="12876" spans="1:31" hidden="1">
      <c r="A12876" s="157" t="s">
        <v>580</v>
      </c>
      <c r="P12876" s="157" t="s">
        <v>573</v>
      </c>
      <c r="U12876" s="163">
        <v>0</v>
      </c>
      <c r="X12876" s="157" t="s">
        <v>578</v>
      </c>
      <c r="AE12876" s="165" t="s">
        <v>490</v>
      </c>
    </row>
    <row r="12877" spans="1:31" hidden="1">
      <c r="A12877" s="157" t="s">
        <v>580</v>
      </c>
      <c r="P12877" s="157" t="s">
        <v>573</v>
      </c>
      <c r="U12877" s="163">
        <v>0</v>
      </c>
      <c r="X12877" s="157" t="s">
        <v>578</v>
      </c>
      <c r="AE12877" s="165" t="s">
        <v>512</v>
      </c>
    </row>
    <row r="12878" spans="1:31" hidden="1">
      <c r="A12878" s="157" t="s">
        <v>580</v>
      </c>
      <c r="P12878" s="157" t="s">
        <v>573</v>
      </c>
      <c r="U12878" s="163">
        <v>0</v>
      </c>
      <c r="X12878" s="157" t="s">
        <v>578</v>
      </c>
      <c r="AE12878" s="165" t="s">
        <v>468</v>
      </c>
    </row>
    <row r="12879" spans="1:31" hidden="1">
      <c r="A12879" s="157" t="s">
        <v>580</v>
      </c>
      <c r="P12879" s="157" t="s">
        <v>573</v>
      </c>
      <c r="U12879" s="163">
        <v>0</v>
      </c>
      <c r="X12879" s="157" t="s">
        <v>578</v>
      </c>
      <c r="AE12879" s="165" t="s">
        <v>217</v>
      </c>
    </row>
    <row r="12880" spans="1:31" hidden="1">
      <c r="A12880" s="157" t="s">
        <v>580</v>
      </c>
      <c r="P12880" s="157" t="s">
        <v>573</v>
      </c>
      <c r="U12880" s="163">
        <v>0</v>
      </c>
      <c r="X12880" s="157" t="s">
        <v>578</v>
      </c>
      <c r="AE12880" s="165" t="s">
        <v>542</v>
      </c>
    </row>
    <row r="12881" spans="1:31" hidden="1">
      <c r="A12881" s="157" t="s">
        <v>580</v>
      </c>
      <c r="P12881" s="157" t="s">
        <v>573</v>
      </c>
      <c r="U12881" s="163">
        <v>0</v>
      </c>
      <c r="X12881" s="157" t="s">
        <v>578</v>
      </c>
      <c r="AE12881" s="165" t="s">
        <v>550</v>
      </c>
    </row>
    <row r="12882" spans="1:31" hidden="1">
      <c r="A12882" s="157" t="s">
        <v>580</v>
      </c>
      <c r="P12882" s="157" t="s">
        <v>573</v>
      </c>
      <c r="U12882" s="163">
        <v>0</v>
      </c>
      <c r="X12882" s="157" t="s">
        <v>578</v>
      </c>
      <c r="AE12882" s="165" t="s">
        <v>294</v>
      </c>
    </row>
    <row r="12883" spans="1:31" hidden="1">
      <c r="A12883" s="157" t="s">
        <v>580</v>
      </c>
      <c r="P12883" s="157" t="s">
        <v>573</v>
      </c>
      <c r="U12883" s="163">
        <v>0</v>
      </c>
      <c r="X12883" s="157" t="s">
        <v>578</v>
      </c>
      <c r="AE12883" s="165" t="s">
        <v>543</v>
      </c>
    </row>
    <row r="12884" spans="1:31" hidden="1">
      <c r="A12884" s="157" t="s">
        <v>580</v>
      </c>
      <c r="P12884" s="157" t="s">
        <v>573</v>
      </c>
      <c r="U12884" s="163">
        <v>0</v>
      </c>
      <c r="X12884" s="157" t="s">
        <v>578</v>
      </c>
      <c r="AE12884" s="165" t="s">
        <v>378</v>
      </c>
    </row>
    <row r="12885" spans="1:31" hidden="1">
      <c r="A12885" s="157" t="s">
        <v>580</v>
      </c>
      <c r="P12885" s="157" t="s">
        <v>573</v>
      </c>
      <c r="U12885" s="163">
        <v>0</v>
      </c>
      <c r="X12885" s="157" t="s">
        <v>578</v>
      </c>
      <c r="AE12885" s="165" t="s">
        <v>464</v>
      </c>
    </row>
    <row r="12886" spans="1:31" hidden="1">
      <c r="A12886" s="157" t="s">
        <v>580</v>
      </c>
      <c r="P12886" s="157" t="s">
        <v>573</v>
      </c>
      <c r="U12886" s="163">
        <v>0</v>
      </c>
      <c r="X12886" s="157" t="s">
        <v>578</v>
      </c>
      <c r="AE12886" s="165" t="s">
        <v>465</v>
      </c>
    </row>
    <row r="12887" spans="1:31" hidden="1">
      <c r="A12887" s="157" t="s">
        <v>580</v>
      </c>
      <c r="P12887" s="157" t="s">
        <v>573</v>
      </c>
      <c r="U12887" s="163">
        <v>0</v>
      </c>
      <c r="X12887" s="157" t="s">
        <v>578</v>
      </c>
      <c r="AE12887" s="165" t="s">
        <v>466</v>
      </c>
    </row>
    <row r="12888" spans="1:31" hidden="1">
      <c r="A12888" s="157" t="s">
        <v>580</v>
      </c>
      <c r="P12888" s="157" t="s">
        <v>573</v>
      </c>
      <c r="U12888" s="163">
        <v>0</v>
      </c>
      <c r="X12888" s="157" t="s">
        <v>578</v>
      </c>
      <c r="AE12888" s="165" t="s">
        <v>467</v>
      </c>
    </row>
    <row r="12889" spans="1:31" hidden="1">
      <c r="A12889" s="157" t="s">
        <v>580</v>
      </c>
      <c r="P12889" s="157" t="s">
        <v>573</v>
      </c>
      <c r="U12889" s="163">
        <v>0</v>
      </c>
      <c r="X12889" s="157" t="s">
        <v>578</v>
      </c>
      <c r="AE12889" s="165" t="s">
        <v>401</v>
      </c>
    </row>
    <row r="12890" spans="1:31" hidden="1">
      <c r="A12890" s="157" t="s">
        <v>580</v>
      </c>
      <c r="P12890" s="157" t="s">
        <v>573</v>
      </c>
      <c r="U12890" s="163">
        <v>-7800</v>
      </c>
      <c r="X12890" s="157" t="s">
        <v>578</v>
      </c>
      <c r="AE12890" s="165" t="s">
        <v>547</v>
      </c>
    </row>
    <row r="12891" spans="1:31" hidden="1">
      <c r="A12891" s="157" t="s">
        <v>580</v>
      </c>
      <c r="P12891" s="157" t="s">
        <v>573</v>
      </c>
      <c r="U12891" s="163">
        <v>0</v>
      </c>
      <c r="X12891" s="157" t="s">
        <v>578</v>
      </c>
      <c r="AE12891" s="165" t="s">
        <v>470</v>
      </c>
    </row>
    <row r="12892" spans="1:31" hidden="1">
      <c r="A12892" s="157" t="s">
        <v>580</v>
      </c>
      <c r="P12892" s="157" t="s">
        <v>573</v>
      </c>
      <c r="U12892" s="163">
        <v>0</v>
      </c>
      <c r="X12892" s="157" t="s">
        <v>578</v>
      </c>
      <c r="AE12892" s="165" t="s">
        <v>472</v>
      </c>
    </row>
    <row r="12893" spans="1:31" hidden="1">
      <c r="A12893" s="157" t="s">
        <v>580</v>
      </c>
      <c r="P12893" s="157" t="s">
        <v>573</v>
      </c>
      <c r="U12893" s="163">
        <v>0</v>
      </c>
      <c r="X12893" s="157" t="s">
        <v>578</v>
      </c>
      <c r="AE12893" s="165" t="s">
        <v>462</v>
      </c>
    </row>
    <row r="12894" spans="1:31" hidden="1">
      <c r="A12894" s="157" t="s">
        <v>580</v>
      </c>
      <c r="P12894" s="157" t="s">
        <v>573</v>
      </c>
      <c r="U12894" s="163">
        <v>-334669.20999999926</v>
      </c>
      <c r="X12894" s="157" t="s">
        <v>578</v>
      </c>
      <c r="AE12894" s="165" t="s">
        <v>473</v>
      </c>
    </row>
    <row r="12895" spans="1:31" hidden="1">
      <c r="A12895" s="157" t="s">
        <v>580</v>
      </c>
      <c r="P12895" s="157" t="s">
        <v>573</v>
      </c>
      <c r="U12895" s="163">
        <v>0</v>
      </c>
      <c r="X12895" s="157" t="s">
        <v>578</v>
      </c>
      <c r="AE12895" s="165" t="s">
        <v>479</v>
      </c>
    </row>
    <row r="12896" spans="1:31" hidden="1">
      <c r="A12896" s="157" t="s">
        <v>580</v>
      </c>
      <c r="P12896" s="157" t="s">
        <v>573</v>
      </c>
      <c r="U12896" s="163">
        <v>0</v>
      </c>
      <c r="X12896" s="157" t="s">
        <v>578</v>
      </c>
      <c r="AE12896" s="165" t="s">
        <v>475</v>
      </c>
    </row>
    <row r="12897" spans="1:31" hidden="1">
      <c r="A12897" s="157" t="s">
        <v>580</v>
      </c>
      <c r="P12897" s="157" t="s">
        <v>573</v>
      </c>
      <c r="U12897" s="163">
        <v>-6617.7000000000007</v>
      </c>
      <c r="X12897" s="157" t="s">
        <v>578</v>
      </c>
      <c r="AE12897" s="165" t="s">
        <v>476</v>
      </c>
    </row>
    <row r="12898" spans="1:31" hidden="1">
      <c r="A12898" s="157" t="s">
        <v>580</v>
      </c>
      <c r="P12898" s="157" t="s">
        <v>573</v>
      </c>
      <c r="U12898" s="163">
        <v>0</v>
      </c>
      <c r="X12898" s="157" t="s">
        <v>578</v>
      </c>
      <c r="AE12898" s="165" t="s">
        <v>474</v>
      </c>
    </row>
    <row r="12899" spans="1:31" hidden="1">
      <c r="A12899" s="157" t="s">
        <v>580</v>
      </c>
      <c r="P12899" s="157" t="s">
        <v>573</v>
      </c>
      <c r="U12899" s="163">
        <v>0</v>
      </c>
      <c r="X12899" s="157" t="s">
        <v>578</v>
      </c>
      <c r="AE12899" s="165" t="s">
        <v>482</v>
      </c>
    </row>
    <row r="12900" spans="1:31" hidden="1">
      <c r="A12900" s="157" t="s">
        <v>580</v>
      </c>
      <c r="P12900" s="157" t="s">
        <v>573</v>
      </c>
      <c r="U12900" s="163">
        <v>-4987.570000000007</v>
      </c>
      <c r="X12900" s="157" t="s">
        <v>578</v>
      </c>
      <c r="AE12900" s="165" t="s">
        <v>478</v>
      </c>
    </row>
    <row r="12901" spans="1:31" hidden="1">
      <c r="A12901" s="157" t="s">
        <v>580</v>
      </c>
      <c r="P12901" s="157" t="s">
        <v>573</v>
      </c>
      <c r="U12901" s="163">
        <v>-30545.271103120787</v>
      </c>
      <c r="X12901" s="157" t="s">
        <v>578</v>
      </c>
      <c r="AE12901" s="165" t="s">
        <v>485</v>
      </c>
    </row>
    <row r="12902" spans="1:31" hidden="1">
      <c r="A12902" s="157" t="s">
        <v>580</v>
      </c>
      <c r="P12902" s="157" t="s">
        <v>573</v>
      </c>
      <c r="U12902" s="163">
        <v>0</v>
      </c>
      <c r="X12902" s="157" t="s">
        <v>578</v>
      </c>
      <c r="AE12902" s="165" t="s">
        <v>483</v>
      </c>
    </row>
    <row r="12903" spans="1:31" hidden="1">
      <c r="A12903" s="157" t="s">
        <v>580</v>
      </c>
      <c r="P12903" s="157" t="s">
        <v>573</v>
      </c>
      <c r="U12903" s="163">
        <v>0</v>
      </c>
      <c r="X12903" s="157" t="s">
        <v>578</v>
      </c>
      <c r="AE12903" s="165" t="s">
        <v>484</v>
      </c>
    </row>
    <row r="12904" spans="1:31" hidden="1">
      <c r="A12904" s="157" t="s">
        <v>580</v>
      </c>
      <c r="P12904" s="157" t="s">
        <v>573</v>
      </c>
      <c r="U12904" s="163">
        <v>0</v>
      </c>
      <c r="X12904" s="157" t="s">
        <v>578</v>
      </c>
      <c r="AE12904" s="165" t="s">
        <v>477</v>
      </c>
    </row>
    <row r="12905" spans="1:31" hidden="1">
      <c r="A12905" s="157" t="s">
        <v>580</v>
      </c>
      <c r="P12905" s="157" t="s">
        <v>573</v>
      </c>
      <c r="U12905" s="163">
        <v>0</v>
      </c>
      <c r="X12905" s="157" t="s">
        <v>578</v>
      </c>
      <c r="AE12905" s="165" t="s">
        <v>482</v>
      </c>
    </row>
    <row r="12906" spans="1:31" hidden="1">
      <c r="A12906" s="157" t="s">
        <v>580</v>
      </c>
      <c r="P12906" s="157" t="s">
        <v>573</v>
      </c>
      <c r="U12906" s="163">
        <v>0</v>
      </c>
      <c r="X12906" s="157" t="s">
        <v>578</v>
      </c>
      <c r="AE12906" s="165" t="s">
        <v>480</v>
      </c>
    </row>
    <row r="12907" spans="1:31" hidden="1">
      <c r="A12907" s="157" t="s">
        <v>580</v>
      </c>
      <c r="P12907" s="157" t="s">
        <v>573</v>
      </c>
      <c r="U12907" s="163">
        <v>0</v>
      </c>
      <c r="X12907" s="157" t="s">
        <v>578</v>
      </c>
      <c r="AE12907" s="165" t="s">
        <v>481</v>
      </c>
    </row>
    <row r="12908" spans="1:31" hidden="1">
      <c r="A12908" s="157" t="s">
        <v>580</v>
      </c>
      <c r="P12908" s="157" t="s">
        <v>573</v>
      </c>
      <c r="U12908" s="163">
        <v>0</v>
      </c>
      <c r="X12908" s="157" t="s">
        <v>578</v>
      </c>
      <c r="AE12908" s="165" t="s">
        <v>469</v>
      </c>
    </row>
    <row r="12909" spans="1:31" hidden="1">
      <c r="A12909" s="157" t="s">
        <v>580</v>
      </c>
      <c r="P12909" s="157" t="s">
        <v>573</v>
      </c>
      <c r="U12909" s="163">
        <v>0</v>
      </c>
      <c r="X12909" s="157" t="s">
        <v>606</v>
      </c>
      <c r="AE12909" s="165" t="s">
        <v>360</v>
      </c>
    </row>
    <row r="12910" spans="1:31" hidden="1">
      <c r="A12910" s="157" t="s">
        <v>580</v>
      </c>
      <c r="P12910" s="157" t="s">
        <v>573</v>
      </c>
      <c r="U12910" s="163">
        <v>0</v>
      </c>
      <c r="X12910" s="157" t="s">
        <v>606</v>
      </c>
      <c r="AE12910" s="165" t="s">
        <v>357</v>
      </c>
    </row>
    <row r="12911" spans="1:31" hidden="1">
      <c r="A12911" s="157" t="s">
        <v>580</v>
      </c>
      <c r="P12911" s="157" t="s">
        <v>573</v>
      </c>
      <c r="U12911" s="163">
        <v>0</v>
      </c>
      <c r="X12911" s="157" t="s">
        <v>606</v>
      </c>
      <c r="AE12911" s="165" t="s">
        <v>358</v>
      </c>
    </row>
    <row r="12912" spans="1:31" hidden="1">
      <c r="A12912" s="157" t="s">
        <v>580</v>
      </c>
      <c r="P12912" s="157" t="s">
        <v>573</v>
      </c>
      <c r="U12912" s="163">
        <v>-833.32000000000016</v>
      </c>
      <c r="X12912" s="157" t="s">
        <v>606</v>
      </c>
      <c r="AE12912" s="165" t="s">
        <v>359</v>
      </c>
    </row>
    <row r="12913" spans="1:31" hidden="1">
      <c r="A12913" s="157" t="s">
        <v>580</v>
      </c>
      <c r="P12913" s="157" t="s">
        <v>573</v>
      </c>
      <c r="U12913" s="163">
        <v>-1912.49</v>
      </c>
      <c r="X12913" s="157" t="s">
        <v>606</v>
      </c>
      <c r="AE12913" s="165" t="s">
        <v>363</v>
      </c>
    </row>
    <row r="12914" spans="1:31" hidden="1">
      <c r="A12914" s="157" t="s">
        <v>580</v>
      </c>
      <c r="P12914" s="157" t="s">
        <v>573</v>
      </c>
      <c r="U12914" s="163">
        <v>0</v>
      </c>
      <c r="X12914" s="157" t="s">
        <v>606</v>
      </c>
      <c r="AE12914" s="165" t="s">
        <v>364</v>
      </c>
    </row>
    <row r="12915" spans="1:31" hidden="1">
      <c r="A12915" s="157" t="s">
        <v>580</v>
      </c>
      <c r="P12915" s="157" t="s">
        <v>573</v>
      </c>
      <c r="U12915" s="163">
        <v>-833.32000000000016</v>
      </c>
      <c r="X12915" s="157" t="s">
        <v>606</v>
      </c>
      <c r="AE12915" s="165" t="s">
        <v>362</v>
      </c>
    </row>
    <row r="12916" spans="1:31" hidden="1">
      <c r="A12916" s="157" t="s">
        <v>580</v>
      </c>
      <c r="P12916" s="157" t="s">
        <v>573</v>
      </c>
      <c r="U12916" s="163">
        <v>0</v>
      </c>
      <c r="X12916" s="157" t="s">
        <v>606</v>
      </c>
      <c r="AE12916" s="165" t="s">
        <v>361</v>
      </c>
    </row>
    <row r="12917" spans="1:31" hidden="1">
      <c r="A12917" s="157" t="s">
        <v>580</v>
      </c>
      <c r="P12917" s="157" t="s">
        <v>573</v>
      </c>
      <c r="U12917" s="163">
        <v>-213.51192678258349</v>
      </c>
      <c r="X12917" s="157" t="s">
        <v>606</v>
      </c>
      <c r="AE12917" s="165" t="s">
        <v>382</v>
      </c>
    </row>
    <row r="12918" spans="1:31" hidden="1">
      <c r="A12918" s="157" t="s">
        <v>580</v>
      </c>
      <c r="P12918" s="157" t="s">
        <v>573</v>
      </c>
      <c r="U12918" s="163">
        <v>-106.77807981213107</v>
      </c>
      <c r="X12918" s="157" t="s">
        <v>606</v>
      </c>
      <c r="AE12918" s="165" t="s">
        <v>386</v>
      </c>
    </row>
    <row r="12919" spans="1:31" hidden="1">
      <c r="A12919" s="157" t="s">
        <v>580</v>
      </c>
      <c r="P12919" s="157" t="s">
        <v>573</v>
      </c>
      <c r="U12919" s="163">
        <v>-106.77807981213107</v>
      </c>
      <c r="X12919" s="157" t="s">
        <v>606</v>
      </c>
      <c r="AE12919" s="165" t="s">
        <v>388</v>
      </c>
    </row>
    <row r="12920" spans="1:31" hidden="1">
      <c r="A12920" s="157" t="s">
        <v>580</v>
      </c>
      <c r="P12920" s="157" t="s">
        <v>573</v>
      </c>
      <c r="U12920" s="163">
        <v>-53.389039906065477</v>
      </c>
      <c r="X12920" s="157" t="s">
        <v>606</v>
      </c>
      <c r="AE12920" s="165" t="s">
        <v>389</v>
      </c>
    </row>
    <row r="12921" spans="1:31" hidden="1">
      <c r="A12921" s="157" t="s">
        <v>580</v>
      </c>
      <c r="P12921" s="157" t="s">
        <v>573</v>
      </c>
      <c r="U12921" s="163">
        <v>-54.317929581316037</v>
      </c>
      <c r="X12921" s="157" t="s">
        <v>606</v>
      </c>
      <c r="AE12921" s="165" t="s">
        <v>391</v>
      </c>
    </row>
    <row r="12922" spans="1:31" hidden="1">
      <c r="A12922" s="157" t="s">
        <v>580</v>
      </c>
      <c r="P12922" s="157" t="s">
        <v>573</v>
      </c>
      <c r="U12922" s="163">
        <v>-53.389039906065534</v>
      </c>
      <c r="X12922" s="157" t="s">
        <v>606</v>
      </c>
      <c r="AE12922" s="165" t="s">
        <v>390</v>
      </c>
    </row>
    <row r="12923" spans="1:31" hidden="1">
      <c r="A12923" s="157" t="s">
        <v>580</v>
      </c>
      <c r="P12923" s="157" t="s">
        <v>573</v>
      </c>
      <c r="U12923" s="163">
        <v>-106.77807981213107</v>
      </c>
      <c r="X12923" s="157" t="s">
        <v>606</v>
      </c>
      <c r="AE12923" s="165" t="s">
        <v>384</v>
      </c>
    </row>
    <row r="12924" spans="1:31" hidden="1">
      <c r="A12924" s="157" t="s">
        <v>580</v>
      </c>
      <c r="P12924" s="157" t="s">
        <v>573</v>
      </c>
      <c r="U12924" s="163">
        <v>-106.77807981213107</v>
      </c>
      <c r="X12924" s="157" t="s">
        <v>606</v>
      </c>
      <c r="AE12924" s="165" t="s">
        <v>385</v>
      </c>
    </row>
    <row r="12925" spans="1:31" hidden="1">
      <c r="A12925" s="157" t="s">
        <v>580</v>
      </c>
      <c r="P12925" s="157" t="s">
        <v>573</v>
      </c>
      <c r="U12925" s="163">
        <v>-106.77807981213105</v>
      </c>
      <c r="X12925" s="157" t="s">
        <v>606</v>
      </c>
      <c r="AE12925" s="165" t="s">
        <v>387</v>
      </c>
    </row>
    <row r="12926" spans="1:31" hidden="1">
      <c r="A12926" s="157" t="s">
        <v>580</v>
      </c>
      <c r="P12926" s="157" t="s">
        <v>573</v>
      </c>
      <c r="U12926" s="163">
        <v>-641.14000000000033</v>
      </c>
      <c r="X12926" s="157" t="s">
        <v>606</v>
      </c>
      <c r="AE12926" s="165" t="s">
        <v>325</v>
      </c>
    </row>
    <row r="12927" spans="1:31" hidden="1">
      <c r="A12927" s="157" t="s">
        <v>580</v>
      </c>
      <c r="P12927" s="157" t="s">
        <v>573</v>
      </c>
      <c r="U12927" s="163">
        <v>-908.2199999999998</v>
      </c>
      <c r="X12927" s="157" t="s">
        <v>606</v>
      </c>
      <c r="AE12927" s="165" t="s">
        <v>326</v>
      </c>
    </row>
    <row r="12928" spans="1:31" hidden="1">
      <c r="A12928" s="157" t="s">
        <v>580</v>
      </c>
      <c r="P12928" s="157" t="s">
        <v>573</v>
      </c>
      <c r="U12928" s="163">
        <v>-1125.9300000000007</v>
      </c>
      <c r="X12928" s="157" t="s">
        <v>606</v>
      </c>
      <c r="AE12928" s="165" t="s">
        <v>329</v>
      </c>
    </row>
    <row r="12929" spans="1:31" hidden="1">
      <c r="A12929" s="157" t="s">
        <v>580</v>
      </c>
      <c r="P12929" s="157" t="s">
        <v>573</v>
      </c>
      <c r="U12929" s="163">
        <v>-469.55999999999995</v>
      </c>
      <c r="X12929" s="157" t="s">
        <v>606</v>
      </c>
      <c r="AE12929" s="165" t="s">
        <v>335</v>
      </c>
    </row>
    <row r="12930" spans="1:31" hidden="1">
      <c r="A12930" s="157" t="s">
        <v>580</v>
      </c>
      <c r="P12930" s="157" t="s">
        <v>573</v>
      </c>
      <c r="U12930" s="163">
        <v>-405.72000000000025</v>
      </c>
      <c r="X12930" s="157" t="s">
        <v>606</v>
      </c>
      <c r="AE12930" s="165" t="s">
        <v>332</v>
      </c>
    </row>
    <row r="12931" spans="1:31" hidden="1">
      <c r="A12931" s="157" t="s">
        <v>580</v>
      </c>
      <c r="P12931" s="157" t="s">
        <v>573</v>
      </c>
      <c r="U12931" s="163">
        <v>-1583.1100000000001</v>
      </c>
      <c r="X12931" s="157" t="s">
        <v>606</v>
      </c>
      <c r="AE12931" s="165" t="s">
        <v>327</v>
      </c>
    </row>
    <row r="12932" spans="1:31" hidden="1">
      <c r="A12932" s="157" t="s">
        <v>580</v>
      </c>
      <c r="P12932" s="157" t="s">
        <v>573</v>
      </c>
      <c r="U12932" s="163">
        <v>-420.27</v>
      </c>
      <c r="X12932" s="157" t="s">
        <v>606</v>
      </c>
      <c r="AE12932" s="165" t="s">
        <v>328</v>
      </c>
    </row>
    <row r="12933" spans="1:31" hidden="1">
      <c r="A12933" s="157" t="s">
        <v>580</v>
      </c>
      <c r="P12933" s="157" t="s">
        <v>573</v>
      </c>
      <c r="U12933" s="163">
        <v>-69.829999999999927</v>
      </c>
      <c r="X12933" s="157" t="s">
        <v>606</v>
      </c>
      <c r="AE12933" s="165" t="s">
        <v>330</v>
      </c>
    </row>
    <row r="12934" spans="1:31" hidden="1">
      <c r="A12934" s="157" t="s">
        <v>580</v>
      </c>
      <c r="P12934" s="157" t="s">
        <v>573</v>
      </c>
      <c r="U12934" s="163">
        <v>-523.15000000000009</v>
      </c>
      <c r="X12934" s="157" t="s">
        <v>606</v>
      </c>
      <c r="AE12934" s="165" t="s">
        <v>334</v>
      </c>
    </row>
    <row r="12935" spans="1:31" hidden="1">
      <c r="A12935" s="157" t="s">
        <v>580</v>
      </c>
      <c r="P12935" s="157" t="s">
        <v>573</v>
      </c>
      <c r="U12935" s="163">
        <v>-677.24</v>
      </c>
      <c r="X12935" s="157" t="s">
        <v>606</v>
      </c>
      <c r="AE12935" s="165" t="s">
        <v>331</v>
      </c>
    </row>
    <row r="12936" spans="1:31" hidden="1">
      <c r="A12936" s="157" t="s">
        <v>580</v>
      </c>
      <c r="P12936" s="157" t="s">
        <v>573</v>
      </c>
      <c r="U12936" s="163">
        <v>-194.28999999999905</v>
      </c>
      <c r="X12936" s="157" t="s">
        <v>606</v>
      </c>
      <c r="AE12936" s="165" t="s">
        <v>336</v>
      </c>
    </row>
    <row r="12937" spans="1:31" hidden="1">
      <c r="A12937" s="157" t="s">
        <v>580</v>
      </c>
      <c r="P12937" s="157" t="s">
        <v>573</v>
      </c>
      <c r="U12937" s="163">
        <v>0</v>
      </c>
      <c r="X12937" s="157" t="s">
        <v>606</v>
      </c>
      <c r="AE12937" s="165" t="s">
        <v>340</v>
      </c>
    </row>
    <row r="12938" spans="1:31" hidden="1">
      <c r="A12938" s="157" t="s">
        <v>580</v>
      </c>
      <c r="P12938" s="157" t="s">
        <v>573</v>
      </c>
      <c r="U12938" s="163">
        <v>0</v>
      </c>
      <c r="X12938" s="157" t="s">
        <v>606</v>
      </c>
      <c r="AE12938" s="165" t="s">
        <v>339</v>
      </c>
    </row>
    <row r="12939" spans="1:31" hidden="1">
      <c r="A12939" s="157" t="s">
        <v>580</v>
      </c>
      <c r="P12939" s="157" t="s">
        <v>573</v>
      </c>
      <c r="U12939" s="163">
        <v>0</v>
      </c>
      <c r="X12939" s="157" t="s">
        <v>606</v>
      </c>
      <c r="AE12939" s="165" t="s">
        <v>368</v>
      </c>
    </row>
    <row r="12940" spans="1:31" hidden="1">
      <c r="A12940" s="157" t="s">
        <v>580</v>
      </c>
      <c r="P12940" s="157" t="s">
        <v>573</v>
      </c>
      <c r="U12940" s="163">
        <v>0</v>
      </c>
      <c r="X12940" s="157" t="s">
        <v>606</v>
      </c>
      <c r="AE12940" s="165" t="s">
        <v>371</v>
      </c>
    </row>
    <row r="12941" spans="1:31" hidden="1">
      <c r="A12941" s="157" t="s">
        <v>580</v>
      </c>
      <c r="P12941" s="157" t="s">
        <v>573</v>
      </c>
      <c r="U12941" s="163">
        <v>0</v>
      </c>
      <c r="X12941" s="157" t="s">
        <v>606</v>
      </c>
      <c r="AE12941" s="165" t="s">
        <v>370</v>
      </c>
    </row>
    <row r="12942" spans="1:31" hidden="1">
      <c r="A12942" s="157" t="s">
        <v>580</v>
      </c>
      <c r="P12942" s="157" t="s">
        <v>573</v>
      </c>
      <c r="U12942" s="163">
        <v>0</v>
      </c>
      <c r="X12942" s="157" t="s">
        <v>606</v>
      </c>
      <c r="AE12942" s="165" t="s">
        <v>369</v>
      </c>
    </row>
    <row r="12943" spans="1:31" hidden="1">
      <c r="A12943" s="157" t="s">
        <v>580</v>
      </c>
      <c r="P12943" s="157" t="s">
        <v>573</v>
      </c>
      <c r="U12943" s="163">
        <v>0</v>
      </c>
      <c r="X12943" s="157" t="s">
        <v>606</v>
      </c>
      <c r="AE12943" s="165" t="s">
        <v>374</v>
      </c>
    </row>
    <row r="12944" spans="1:31" hidden="1">
      <c r="A12944" s="157" t="s">
        <v>580</v>
      </c>
      <c r="P12944" s="157" t="s">
        <v>573</v>
      </c>
      <c r="U12944" s="163">
        <v>0</v>
      </c>
      <c r="X12944" s="157" t="s">
        <v>606</v>
      </c>
      <c r="AE12944" s="165" t="s">
        <v>366</v>
      </c>
    </row>
    <row r="12945" spans="1:31" hidden="1">
      <c r="A12945" s="157" t="s">
        <v>580</v>
      </c>
      <c r="P12945" s="157" t="s">
        <v>573</v>
      </c>
      <c r="U12945" s="163">
        <v>0</v>
      </c>
      <c r="X12945" s="157" t="s">
        <v>606</v>
      </c>
      <c r="AE12945" s="165" t="s">
        <v>375</v>
      </c>
    </row>
    <row r="12946" spans="1:31" hidden="1">
      <c r="A12946" s="157" t="s">
        <v>580</v>
      </c>
      <c r="P12946" s="157" t="s">
        <v>573</v>
      </c>
      <c r="U12946" s="163">
        <v>0</v>
      </c>
      <c r="X12946" s="157" t="s">
        <v>606</v>
      </c>
      <c r="AE12946" s="165" t="s">
        <v>373</v>
      </c>
    </row>
    <row r="12947" spans="1:31" hidden="1">
      <c r="A12947" s="157" t="s">
        <v>580</v>
      </c>
      <c r="P12947" s="157" t="s">
        <v>573</v>
      </c>
      <c r="U12947" s="163">
        <v>0</v>
      </c>
      <c r="X12947" s="157" t="s">
        <v>606</v>
      </c>
      <c r="AE12947" s="165" t="s">
        <v>367</v>
      </c>
    </row>
    <row r="12948" spans="1:31" hidden="1">
      <c r="A12948" s="157" t="s">
        <v>580</v>
      </c>
      <c r="P12948" s="157" t="s">
        <v>573</v>
      </c>
      <c r="U12948" s="163">
        <v>0</v>
      </c>
      <c r="X12948" s="157" t="s">
        <v>606</v>
      </c>
      <c r="AE12948" s="165" t="s">
        <v>372</v>
      </c>
    </row>
    <row r="12949" spans="1:31" hidden="1">
      <c r="A12949" s="157" t="s">
        <v>580</v>
      </c>
      <c r="P12949" s="157" t="s">
        <v>573</v>
      </c>
      <c r="U12949" s="163">
        <v>0</v>
      </c>
      <c r="X12949" s="157" t="s">
        <v>606</v>
      </c>
      <c r="AE12949" s="165" t="s">
        <v>189</v>
      </c>
    </row>
    <row r="12950" spans="1:31" hidden="1">
      <c r="A12950" s="157" t="s">
        <v>580</v>
      </c>
      <c r="P12950" s="157" t="s">
        <v>573</v>
      </c>
      <c r="U12950" s="163">
        <v>0</v>
      </c>
      <c r="X12950" s="157" t="s">
        <v>606</v>
      </c>
      <c r="AE12950" s="165" t="s">
        <v>291</v>
      </c>
    </row>
    <row r="12951" spans="1:31" hidden="1">
      <c r="A12951" s="157" t="s">
        <v>580</v>
      </c>
      <c r="P12951" s="157" t="s">
        <v>573</v>
      </c>
      <c r="U12951" s="163">
        <v>0</v>
      </c>
      <c r="X12951" s="157" t="s">
        <v>606</v>
      </c>
      <c r="AE12951" s="165" t="s">
        <v>190</v>
      </c>
    </row>
    <row r="12952" spans="1:31" hidden="1">
      <c r="A12952" s="157" t="s">
        <v>580</v>
      </c>
      <c r="P12952" s="157" t="s">
        <v>573</v>
      </c>
      <c r="U12952" s="163">
        <v>0</v>
      </c>
      <c r="X12952" s="157" t="s">
        <v>606</v>
      </c>
      <c r="AE12952" s="165" t="s">
        <v>295</v>
      </c>
    </row>
    <row r="12953" spans="1:31" hidden="1">
      <c r="A12953" s="157" t="s">
        <v>580</v>
      </c>
      <c r="P12953" s="157" t="s">
        <v>573</v>
      </c>
      <c r="U12953" s="163">
        <v>0</v>
      </c>
      <c r="X12953" s="157" t="s">
        <v>606</v>
      </c>
      <c r="AE12953" s="165" t="s">
        <v>191</v>
      </c>
    </row>
    <row r="12954" spans="1:31" hidden="1">
      <c r="A12954" s="157" t="s">
        <v>580</v>
      </c>
      <c r="P12954" s="157" t="s">
        <v>573</v>
      </c>
      <c r="U12954" s="163">
        <v>0</v>
      </c>
      <c r="X12954" s="157" t="s">
        <v>606</v>
      </c>
      <c r="AE12954" s="165" t="s">
        <v>192</v>
      </c>
    </row>
    <row r="12955" spans="1:31" hidden="1">
      <c r="A12955" s="157" t="s">
        <v>580</v>
      </c>
      <c r="P12955" s="157" t="s">
        <v>573</v>
      </c>
      <c r="U12955" s="163">
        <v>0</v>
      </c>
      <c r="X12955" s="157" t="s">
        <v>606</v>
      </c>
      <c r="AE12955" s="165" t="s">
        <v>306</v>
      </c>
    </row>
    <row r="12956" spans="1:31" hidden="1">
      <c r="A12956" s="157" t="s">
        <v>580</v>
      </c>
      <c r="P12956" s="157" t="s">
        <v>573</v>
      </c>
      <c r="U12956" s="163">
        <v>-93.684804901812356</v>
      </c>
      <c r="X12956" s="157" t="s">
        <v>606</v>
      </c>
      <c r="AE12956" s="165" t="s">
        <v>193</v>
      </c>
    </row>
    <row r="12957" spans="1:31" hidden="1">
      <c r="A12957" s="157" t="s">
        <v>580</v>
      </c>
      <c r="P12957" s="157" t="s">
        <v>573</v>
      </c>
      <c r="U12957" s="163">
        <v>0</v>
      </c>
      <c r="X12957" s="157" t="s">
        <v>606</v>
      </c>
      <c r="AE12957" s="165" t="s">
        <v>194</v>
      </c>
    </row>
    <row r="12958" spans="1:31" hidden="1">
      <c r="A12958" s="157" t="s">
        <v>580</v>
      </c>
      <c r="P12958" s="157" t="s">
        <v>573</v>
      </c>
      <c r="U12958" s="163">
        <v>0</v>
      </c>
      <c r="X12958" s="157" t="s">
        <v>606</v>
      </c>
      <c r="AE12958" s="165" t="s">
        <v>196</v>
      </c>
    </row>
    <row r="12959" spans="1:31" hidden="1">
      <c r="A12959" s="157" t="s">
        <v>580</v>
      </c>
      <c r="P12959" s="157" t="s">
        <v>573</v>
      </c>
      <c r="U12959" s="163">
        <v>0</v>
      </c>
      <c r="X12959" s="157" t="s">
        <v>606</v>
      </c>
      <c r="AE12959" s="165" t="s">
        <v>201</v>
      </c>
    </row>
    <row r="12960" spans="1:31" hidden="1">
      <c r="A12960" s="157" t="s">
        <v>580</v>
      </c>
      <c r="P12960" s="157" t="s">
        <v>573</v>
      </c>
      <c r="U12960" s="163">
        <v>0</v>
      </c>
      <c r="X12960" s="157" t="s">
        <v>606</v>
      </c>
      <c r="AE12960" s="165" t="s">
        <v>202</v>
      </c>
    </row>
    <row r="12961" spans="1:31" hidden="1">
      <c r="A12961" s="157" t="s">
        <v>580</v>
      </c>
      <c r="P12961" s="157" t="s">
        <v>573</v>
      </c>
      <c r="U12961" s="163">
        <v>0</v>
      </c>
      <c r="X12961" s="157" t="s">
        <v>606</v>
      </c>
      <c r="AE12961" s="165" t="s">
        <v>303</v>
      </c>
    </row>
    <row r="12962" spans="1:31" hidden="1">
      <c r="A12962" s="157" t="s">
        <v>580</v>
      </c>
      <c r="P12962" s="157" t="s">
        <v>573</v>
      </c>
      <c r="U12962" s="163">
        <v>0</v>
      </c>
      <c r="X12962" s="157" t="s">
        <v>606</v>
      </c>
      <c r="AE12962" s="165" t="s">
        <v>219</v>
      </c>
    </row>
    <row r="12963" spans="1:31" hidden="1">
      <c r="A12963" s="157" t="s">
        <v>580</v>
      </c>
      <c r="P12963" s="157" t="s">
        <v>573</v>
      </c>
      <c r="U12963" s="163">
        <v>-74.149929800789351</v>
      </c>
      <c r="X12963" s="157" t="s">
        <v>606</v>
      </c>
      <c r="AE12963" s="165" t="s">
        <v>221</v>
      </c>
    </row>
    <row r="12964" spans="1:31" hidden="1">
      <c r="A12964" s="157" t="s">
        <v>580</v>
      </c>
      <c r="P12964" s="157" t="s">
        <v>573</v>
      </c>
      <c r="U12964" s="163">
        <v>0</v>
      </c>
      <c r="X12964" s="157" t="s">
        <v>606</v>
      </c>
      <c r="AE12964" s="165" t="s">
        <v>222</v>
      </c>
    </row>
    <row r="12965" spans="1:31" hidden="1">
      <c r="A12965" s="157" t="s">
        <v>580</v>
      </c>
      <c r="P12965" s="157" t="s">
        <v>573</v>
      </c>
      <c r="U12965" s="163">
        <v>0</v>
      </c>
      <c r="X12965" s="157" t="s">
        <v>606</v>
      </c>
      <c r="AE12965" s="165" t="s">
        <v>225</v>
      </c>
    </row>
    <row r="12966" spans="1:31" hidden="1">
      <c r="A12966" s="157" t="s">
        <v>580</v>
      </c>
      <c r="P12966" s="157" t="s">
        <v>573</v>
      </c>
      <c r="U12966" s="163">
        <v>0</v>
      </c>
      <c r="X12966" s="157" t="s">
        <v>606</v>
      </c>
      <c r="AE12966" s="165" t="s">
        <v>226</v>
      </c>
    </row>
    <row r="12967" spans="1:31" hidden="1">
      <c r="A12967" s="157" t="s">
        <v>580</v>
      </c>
      <c r="P12967" s="157" t="s">
        <v>573</v>
      </c>
      <c r="U12967" s="163">
        <v>0</v>
      </c>
      <c r="X12967" s="157" t="s">
        <v>606</v>
      </c>
      <c r="AE12967" s="165" t="s">
        <v>300</v>
      </c>
    </row>
    <row r="12968" spans="1:31" hidden="1">
      <c r="A12968" s="157" t="s">
        <v>580</v>
      </c>
      <c r="P12968" s="157" t="s">
        <v>573</v>
      </c>
      <c r="U12968" s="163">
        <v>-122.21087202701729</v>
      </c>
      <c r="X12968" s="157" t="s">
        <v>606</v>
      </c>
      <c r="AE12968" s="165" t="s">
        <v>231</v>
      </c>
    </row>
    <row r="12969" spans="1:31" hidden="1">
      <c r="A12969" s="157" t="s">
        <v>580</v>
      </c>
      <c r="P12969" s="157" t="s">
        <v>573</v>
      </c>
      <c r="U12969" s="163">
        <v>0</v>
      </c>
      <c r="X12969" s="157" t="s">
        <v>606</v>
      </c>
      <c r="AE12969" s="165" t="s">
        <v>251</v>
      </c>
    </row>
    <row r="12970" spans="1:31" hidden="1">
      <c r="A12970" s="157" t="s">
        <v>580</v>
      </c>
      <c r="P12970" s="157" t="s">
        <v>573</v>
      </c>
      <c r="U12970" s="163">
        <v>0</v>
      </c>
      <c r="X12970" s="157" t="s">
        <v>606</v>
      </c>
      <c r="AE12970" s="165" t="s">
        <v>252</v>
      </c>
    </row>
    <row r="12971" spans="1:31" hidden="1">
      <c r="A12971" s="157" t="s">
        <v>580</v>
      </c>
      <c r="P12971" s="157" t="s">
        <v>573</v>
      </c>
      <c r="U12971" s="163">
        <v>0</v>
      </c>
      <c r="X12971" s="157" t="s">
        <v>606</v>
      </c>
      <c r="AE12971" s="165" t="s">
        <v>273</v>
      </c>
    </row>
    <row r="12972" spans="1:31" hidden="1">
      <c r="A12972" s="157" t="s">
        <v>580</v>
      </c>
      <c r="P12972" s="157" t="s">
        <v>573</v>
      </c>
      <c r="U12972" s="163">
        <v>0</v>
      </c>
      <c r="X12972" s="157" t="s">
        <v>606</v>
      </c>
      <c r="AE12972" s="165" t="s">
        <v>274</v>
      </c>
    </row>
    <row r="12973" spans="1:31" hidden="1">
      <c r="A12973" s="157" t="s">
        <v>580</v>
      </c>
      <c r="P12973" s="157" t="s">
        <v>573</v>
      </c>
      <c r="U12973" s="163">
        <v>0</v>
      </c>
      <c r="X12973" s="157" t="s">
        <v>606</v>
      </c>
      <c r="AE12973" s="165" t="s">
        <v>275</v>
      </c>
    </row>
    <row r="12974" spans="1:31" hidden="1">
      <c r="A12974" s="157" t="s">
        <v>580</v>
      </c>
      <c r="P12974" s="157" t="s">
        <v>573</v>
      </c>
      <c r="U12974" s="163">
        <v>0</v>
      </c>
      <c r="X12974" s="157" t="s">
        <v>606</v>
      </c>
      <c r="AE12974" s="165" t="s">
        <v>541</v>
      </c>
    </row>
    <row r="12975" spans="1:31" hidden="1">
      <c r="A12975" s="157" t="s">
        <v>580</v>
      </c>
      <c r="P12975" s="157" t="s">
        <v>573</v>
      </c>
      <c r="U12975" s="163">
        <v>0</v>
      </c>
      <c r="X12975" s="157" t="s">
        <v>606</v>
      </c>
      <c r="AE12975" s="165" t="s">
        <v>287</v>
      </c>
    </row>
    <row r="12976" spans="1:31" hidden="1">
      <c r="A12976" s="157" t="s">
        <v>580</v>
      </c>
      <c r="P12976" s="157" t="s">
        <v>573</v>
      </c>
      <c r="U12976" s="163">
        <v>-380</v>
      </c>
      <c r="X12976" s="157" t="s">
        <v>606</v>
      </c>
      <c r="AE12976" s="165" t="s">
        <v>199</v>
      </c>
    </row>
    <row r="12977" spans="1:31" hidden="1">
      <c r="A12977" s="157" t="s">
        <v>580</v>
      </c>
      <c r="P12977" s="157" t="s">
        <v>573</v>
      </c>
      <c r="U12977" s="163">
        <v>0</v>
      </c>
      <c r="X12977" s="157" t="s">
        <v>606</v>
      </c>
      <c r="AE12977" s="165" t="s">
        <v>288</v>
      </c>
    </row>
    <row r="12978" spans="1:31" hidden="1">
      <c r="A12978" s="157" t="s">
        <v>580</v>
      </c>
      <c r="P12978" s="157" t="s">
        <v>573</v>
      </c>
      <c r="U12978" s="163">
        <v>-388</v>
      </c>
      <c r="X12978" s="157" t="s">
        <v>606</v>
      </c>
      <c r="AE12978" s="165" t="s">
        <v>200</v>
      </c>
    </row>
    <row r="12979" spans="1:31" hidden="1">
      <c r="A12979" s="157" t="s">
        <v>580</v>
      </c>
      <c r="P12979" s="157" t="s">
        <v>573</v>
      </c>
      <c r="U12979" s="163">
        <v>0</v>
      </c>
      <c r="X12979" s="157" t="s">
        <v>606</v>
      </c>
      <c r="AE12979" s="165" t="s">
        <v>220</v>
      </c>
    </row>
    <row r="12980" spans="1:31" hidden="1">
      <c r="A12980" s="157" t="s">
        <v>580</v>
      </c>
      <c r="P12980" s="157" t="s">
        <v>573</v>
      </c>
      <c r="U12980" s="163">
        <v>-312</v>
      </c>
      <c r="X12980" s="157" t="s">
        <v>606</v>
      </c>
      <c r="AE12980" s="165" t="s">
        <v>301</v>
      </c>
    </row>
    <row r="12981" spans="1:31" hidden="1">
      <c r="A12981" s="157" t="s">
        <v>580</v>
      </c>
      <c r="P12981" s="157" t="s">
        <v>573</v>
      </c>
      <c r="U12981" s="163">
        <v>0</v>
      </c>
      <c r="X12981" s="157" t="s">
        <v>606</v>
      </c>
      <c r="AE12981" s="165" t="s">
        <v>223</v>
      </c>
    </row>
    <row r="12982" spans="1:31" hidden="1">
      <c r="A12982" s="157" t="s">
        <v>580</v>
      </c>
      <c r="P12982" s="157" t="s">
        <v>573</v>
      </c>
      <c r="U12982" s="163">
        <v>0</v>
      </c>
      <c r="X12982" s="157" t="s">
        <v>606</v>
      </c>
      <c r="AE12982" s="165" t="s">
        <v>296</v>
      </c>
    </row>
    <row r="12983" spans="1:31" hidden="1">
      <c r="A12983" s="157" t="s">
        <v>580</v>
      </c>
      <c r="P12983" s="157" t="s">
        <v>573</v>
      </c>
      <c r="U12983" s="163">
        <v>0</v>
      </c>
      <c r="X12983" s="157" t="s">
        <v>606</v>
      </c>
      <c r="AE12983" s="165" t="s">
        <v>229</v>
      </c>
    </row>
    <row r="12984" spans="1:31" hidden="1">
      <c r="A12984" s="157" t="s">
        <v>580</v>
      </c>
      <c r="P12984" s="157" t="s">
        <v>573</v>
      </c>
      <c r="U12984" s="163">
        <v>0</v>
      </c>
      <c r="X12984" s="157" t="s">
        <v>606</v>
      </c>
      <c r="AE12984" s="165" t="s">
        <v>289</v>
      </c>
    </row>
    <row r="12985" spans="1:31" hidden="1">
      <c r="A12985" s="157" t="s">
        <v>580</v>
      </c>
      <c r="P12985" s="157" t="s">
        <v>573</v>
      </c>
      <c r="U12985" s="163">
        <v>0</v>
      </c>
      <c r="X12985" s="157" t="s">
        <v>606</v>
      </c>
      <c r="AE12985" s="165" t="s">
        <v>286</v>
      </c>
    </row>
    <row r="12986" spans="1:31" hidden="1">
      <c r="A12986" s="157" t="s">
        <v>580</v>
      </c>
      <c r="P12986" s="157" t="s">
        <v>573</v>
      </c>
      <c r="U12986" s="163">
        <v>0</v>
      </c>
      <c r="X12986" s="157" t="s">
        <v>606</v>
      </c>
      <c r="AE12986" s="165" t="s">
        <v>232</v>
      </c>
    </row>
    <row r="12987" spans="1:31" hidden="1">
      <c r="A12987" s="157" t="s">
        <v>580</v>
      </c>
      <c r="P12987" s="157" t="s">
        <v>573</v>
      </c>
      <c r="U12987" s="163">
        <v>-251</v>
      </c>
      <c r="X12987" s="157" t="s">
        <v>606</v>
      </c>
      <c r="AE12987" s="165" t="s">
        <v>233</v>
      </c>
    </row>
    <row r="12988" spans="1:31" hidden="1">
      <c r="A12988" s="157" t="s">
        <v>580</v>
      </c>
      <c r="P12988" s="157" t="s">
        <v>573</v>
      </c>
      <c r="U12988" s="163">
        <v>0</v>
      </c>
      <c r="X12988" s="157" t="s">
        <v>606</v>
      </c>
      <c r="AE12988" s="165" t="s">
        <v>234</v>
      </c>
    </row>
    <row r="12989" spans="1:31" hidden="1">
      <c r="A12989" s="157" t="s">
        <v>580</v>
      </c>
      <c r="P12989" s="157" t="s">
        <v>573</v>
      </c>
      <c r="U12989" s="163">
        <v>0</v>
      </c>
      <c r="X12989" s="157" t="s">
        <v>606</v>
      </c>
      <c r="AE12989" s="165" t="s">
        <v>293</v>
      </c>
    </row>
    <row r="12990" spans="1:31" hidden="1">
      <c r="A12990" s="157" t="s">
        <v>580</v>
      </c>
      <c r="P12990" s="157" t="s">
        <v>573</v>
      </c>
      <c r="U12990" s="163">
        <v>-369</v>
      </c>
      <c r="X12990" s="157" t="s">
        <v>606</v>
      </c>
      <c r="AE12990" s="165" t="s">
        <v>235</v>
      </c>
    </row>
    <row r="12991" spans="1:31" hidden="1">
      <c r="A12991" s="157" t="s">
        <v>580</v>
      </c>
      <c r="P12991" s="157" t="s">
        <v>573</v>
      </c>
      <c r="U12991" s="163">
        <v>-365</v>
      </c>
      <c r="X12991" s="157" t="s">
        <v>606</v>
      </c>
      <c r="AE12991" s="165" t="s">
        <v>237</v>
      </c>
    </row>
    <row r="12992" spans="1:31" hidden="1">
      <c r="A12992" s="157" t="s">
        <v>580</v>
      </c>
      <c r="P12992" s="157" t="s">
        <v>573</v>
      </c>
      <c r="U12992" s="163">
        <v>-384</v>
      </c>
      <c r="X12992" s="157" t="s">
        <v>606</v>
      </c>
      <c r="AE12992" s="165" t="s">
        <v>239</v>
      </c>
    </row>
    <row r="12993" spans="1:31" hidden="1">
      <c r="A12993" s="157" t="s">
        <v>580</v>
      </c>
      <c r="P12993" s="157" t="s">
        <v>573</v>
      </c>
      <c r="U12993" s="163">
        <v>-190</v>
      </c>
      <c r="X12993" s="157" t="s">
        <v>606</v>
      </c>
      <c r="AE12993" s="165" t="s">
        <v>302</v>
      </c>
    </row>
    <row r="12994" spans="1:31" hidden="1">
      <c r="A12994" s="157" t="s">
        <v>580</v>
      </c>
      <c r="P12994" s="157" t="s">
        <v>573</v>
      </c>
      <c r="U12994" s="163">
        <v>-447</v>
      </c>
      <c r="X12994" s="157" t="s">
        <v>606</v>
      </c>
      <c r="AE12994" s="165" t="s">
        <v>240</v>
      </c>
    </row>
    <row r="12995" spans="1:31" hidden="1">
      <c r="A12995" s="157" t="s">
        <v>580</v>
      </c>
      <c r="P12995" s="157" t="s">
        <v>573</v>
      </c>
      <c r="U12995" s="163">
        <v>-473</v>
      </c>
      <c r="X12995" s="157" t="s">
        <v>606</v>
      </c>
      <c r="AE12995" s="165" t="s">
        <v>241</v>
      </c>
    </row>
    <row r="12996" spans="1:31" hidden="1">
      <c r="A12996" s="157" t="s">
        <v>580</v>
      </c>
      <c r="P12996" s="157" t="s">
        <v>573</v>
      </c>
      <c r="U12996" s="163">
        <v>-251</v>
      </c>
      <c r="X12996" s="157" t="s">
        <v>606</v>
      </c>
      <c r="AE12996" s="165" t="s">
        <v>242</v>
      </c>
    </row>
    <row r="12997" spans="1:31" hidden="1">
      <c r="A12997" s="157" t="s">
        <v>580</v>
      </c>
      <c r="P12997" s="157" t="s">
        <v>573</v>
      </c>
      <c r="U12997" s="163">
        <v>-449.99999999999977</v>
      </c>
      <c r="X12997" s="157" t="s">
        <v>606</v>
      </c>
      <c r="AE12997" s="165" t="s">
        <v>243</v>
      </c>
    </row>
    <row r="12998" spans="1:31" hidden="1">
      <c r="A12998" s="157" t="s">
        <v>580</v>
      </c>
      <c r="P12998" s="157" t="s">
        <v>573</v>
      </c>
      <c r="U12998" s="163">
        <v>-490</v>
      </c>
      <c r="X12998" s="157" t="s">
        <v>606</v>
      </c>
      <c r="AE12998" s="165" t="s">
        <v>304</v>
      </c>
    </row>
    <row r="12999" spans="1:31" hidden="1">
      <c r="A12999" s="157" t="s">
        <v>580</v>
      </c>
      <c r="P12999" s="157" t="s">
        <v>573</v>
      </c>
      <c r="U12999" s="163">
        <v>-450</v>
      </c>
      <c r="X12999" s="157" t="s">
        <v>606</v>
      </c>
      <c r="AE12999" s="165" t="s">
        <v>244</v>
      </c>
    </row>
    <row r="13000" spans="1:31" hidden="1">
      <c r="A13000" s="157" t="s">
        <v>580</v>
      </c>
      <c r="P13000" s="157" t="s">
        <v>573</v>
      </c>
      <c r="U13000" s="163">
        <v>-286</v>
      </c>
      <c r="X13000" s="157" t="s">
        <v>606</v>
      </c>
      <c r="AE13000" s="165" t="s">
        <v>246</v>
      </c>
    </row>
    <row r="13001" spans="1:31" hidden="1">
      <c r="A13001" s="157" t="s">
        <v>580</v>
      </c>
      <c r="P13001" s="157" t="s">
        <v>573</v>
      </c>
      <c r="U13001" s="163">
        <v>-1143.1999999999998</v>
      </c>
      <c r="X13001" s="157" t="s">
        <v>606</v>
      </c>
      <c r="AE13001" s="165" t="s">
        <v>247</v>
      </c>
    </row>
    <row r="13002" spans="1:31" hidden="1">
      <c r="A13002" s="157" t="s">
        <v>580</v>
      </c>
      <c r="P13002" s="157" t="s">
        <v>573</v>
      </c>
      <c r="U13002" s="163">
        <v>0</v>
      </c>
      <c r="X13002" s="157" t="s">
        <v>606</v>
      </c>
      <c r="AE13002" s="165" t="s">
        <v>294</v>
      </c>
    </row>
    <row r="13003" spans="1:31" hidden="1">
      <c r="A13003" s="157" t="s">
        <v>580</v>
      </c>
      <c r="P13003" s="157" t="s">
        <v>573</v>
      </c>
      <c r="U13003" s="163">
        <v>-384</v>
      </c>
      <c r="X13003" s="157" t="s">
        <v>606</v>
      </c>
      <c r="AE13003" s="165" t="s">
        <v>307</v>
      </c>
    </row>
    <row r="13004" spans="1:31" hidden="1">
      <c r="A13004" s="157" t="s">
        <v>580</v>
      </c>
      <c r="P13004" s="157" t="s">
        <v>573</v>
      </c>
      <c r="U13004" s="163">
        <v>-473</v>
      </c>
      <c r="X13004" s="157" t="s">
        <v>606</v>
      </c>
      <c r="AE13004" s="165" t="s">
        <v>248</v>
      </c>
    </row>
    <row r="13005" spans="1:31" hidden="1">
      <c r="A13005" s="157" t="s">
        <v>580</v>
      </c>
      <c r="P13005" s="157" t="s">
        <v>573</v>
      </c>
      <c r="U13005" s="163">
        <v>-1303</v>
      </c>
      <c r="X13005" s="157" t="s">
        <v>606</v>
      </c>
      <c r="AE13005" s="165" t="s">
        <v>249</v>
      </c>
    </row>
    <row r="13006" spans="1:31" hidden="1">
      <c r="A13006" s="157" t="s">
        <v>580</v>
      </c>
      <c r="P13006" s="157" t="s">
        <v>573</v>
      </c>
      <c r="U13006" s="163">
        <v>0</v>
      </c>
      <c r="X13006" s="157" t="s">
        <v>606</v>
      </c>
      <c r="AE13006" s="165" t="s">
        <v>308</v>
      </c>
    </row>
    <row r="13007" spans="1:31" hidden="1">
      <c r="A13007" s="157" t="s">
        <v>580</v>
      </c>
      <c r="P13007" s="157" t="s">
        <v>573</v>
      </c>
      <c r="U13007" s="163">
        <v>-380</v>
      </c>
      <c r="X13007" s="157" t="s">
        <v>606</v>
      </c>
      <c r="AE13007" s="165" t="s">
        <v>250</v>
      </c>
    </row>
    <row r="13008" spans="1:31" hidden="1">
      <c r="A13008" s="157" t="s">
        <v>580</v>
      </c>
      <c r="P13008" s="157" t="s">
        <v>573</v>
      </c>
      <c r="U13008" s="163">
        <v>0</v>
      </c>
      <c r="X13008" s="157" t="s">
        <v>606</v>
      </c>
      <c r="AE13008" s="165" t="s">
        <v>272</v>
      </c>
    </row>
    <row r="13009" spans="1:31" hidden="1">
      <c r="A13009" s="157" t="s">
        <v>580</v>
      </c>
      <c r="P13009" s="157" t="s">
        <v>573</v>
      </c>
      <c r="U13009" s="163">
        <v>-249</v>
      </c>
      <c r="X13009" s="157" t="s">
        <v>606</v>
      </c>
      <c r="AE13009" s="165" t="s">
        <v>276</v>
      </c>
    </row>
    <row r="13010" spans="1:31" hidden="1">
      <c r="A13010" s="157" t="s">
        <v>580</v>
      </c>
      <c r="P13010" s="157" t="s">
        <v>573</v>
      </c>
      <c r="U13010" s="163">
        <v>0</v>
      </c>
      <c r="X13010" s="157" t="s">
        <v>606</v>
      </c>
      <c r="AE13010" s="165" t="s">
        <v>277</v>
      </c>
    </row>
    <row r="13011" spans="1:31" hidden="1">
      <c r="A13011" s="157" t="s">
        <v>580</v>
      </c>
      <c r="P13011" s="157" t="s">
        <v>573</v>
      </c>
      <c r="U13011" s="163">
        <v>0</v>
      </c>
      <c r="X13011" s="157" t="s">
        <v>606</v>
      </c>
      <c r="AE13011" s="165" t="s">
        <v>278</v>
      </c>
    </row>
    <row r="13012" spans="1:31" hidden="1">
      <c r="A13012" s="157" t="s">
        <v>580</v>
      </c>
      <c r="P13012" s="157" t="s">
        <v>573</v>
      </c>
      <c r="U13012" s="163">
        <v>0</v>
      </c>
      <c r="X13012" s="157" t="s">
        <v>606</v>
      </c>
      <c r="AE13012" s="165" t="s">
        <v>279</v>
      </c>
    </row>
    <row r="13013" spans="1:31" hidden="1">
      <c r="A13013" s="157" t="s">
        <v>580</v>
      </c>
      <c r="P13013" s="157" t="s">
        <v>573</v>
      </c>
      <c r="U13013" s="163">
        <v>0</v>
      </c>
      <c r="X13013" s="157" t="s">
        <v>606</v>
      </c>
      <c r="AE13013" s="165" t="s">
        <v>284</v>
      </c>
    </row>
    <row r="13014" spans="1:31" hidden="1">
      <c r="A13014" s="157" t="s">
        <v>580</v>
      </c>
      <c r="P13014" s="157" t="s">
        <v>573</v>
      </c>
      <c r="U13014" s="163">
        <v>-324</v>
      </c>
      <c r="X13014" s="157" t="s">
        <v>606</v>
      </c>
      <c r="AE13014" s="165" t="s">
        <v>290</v>
      </c>
    </row>
    <row r="13015" spans="1:31" hidden="1">
      <c r="A13015" s="157" t="s">
        <v>580</v>
      </c>
      <c r="P13015" s="157" t="s">
        <v>573</v>
      </c>
      <c r="U13015" s="163">
        <v>-285</v>
      </c>
      <c r="X13015" s="157" t="s">
        <v>606</v>
      </c>
      <c r="AE13015" s="165" t="s">
        <v>285</v>
      </c>
    </row>
    <row r="13016" spans="1:31">
      <c r="A13016" s="157" t="s">
        <v>580</v>
      </c>
      <c r="P13016" s="157" t="s">
        <v>573</v>
      </c>
      <c r="U13016" s="163">
        <v>-166.30000000000018</v>
      </c>
      <c r="X13016" s="157" t="s">
        <v>606</v>
      </c>
      <c r="AE13016" s="165" t="s">
        <v>195</v>
      </c>
    </row>
    <row r="13017" spans="1:31" hidden="1">
      <c r="A13017" s="157" t="s">
        <v>580</v>
      </c>
      <c r="P13017" s="157" t="s">
        <v>573</v>
      </c>
      <c r="U13017" s="163">
        <v>-700</v>
      </c>
      <c r="X13017" s="157" t="s">
        <v>606</v>
      </c>
      <c r="AE13017" s="165" t="s">
        <v>197</v>
      </c>
    </row>
    <row r="13018" spans="1:31" hidden="1">
      <c r="A13018" s="157" t="s">
        <v>580</v>
      </c>
      <c r="P13018" s="157" t="s">
        <v>573</v>
      </c>
      <c r="U13018" s="163">
        <v>0</v>
      </c>
      <c r="X13018" s="157" t="s">
        <v>606</v>
      </c>
      <c r="AE13018" s="165" t="s">
        <v>203</v>
      </c>
    </row>
    <row r="13019" spans="1:31" hidden="1">
      <c r="A13019" s="157" t="s">
        <v>580</v>
      </c>
      <c r="P13019" s="157" t="s">
        <v>573</v>
      </c>
      <c r="U13019" s="163">
        <v>0</v>
      </c>
      <c r="X13019" s="157" t="s">
        <v>606</v>
      </c>
      <c r="AE13019" s="165" t="s">
        <v>204</v>
      </c>
    </row>
    <row r="13020" spans="1:31" hidden="1">
      <c r="A13020" s="157" t="s">
        <v>580</v>
      </c>
      <c r="P13020" s="157" t="s">
        <v>573</v>
      </c>
      <c r="U13020" s="163">
        <v>0</v>
      </c>
      <c r="X13020" s="157" t="s">
        <v>606</v>
      </c>
      <c r="AE13020" s="165" t="s">
        <v>205</v>
      </c>
    </row>
    <row r="13021" spans="1:31" hidden="1">
      <c r="A13021" s="157" t="s">
        <v>580</v>
      </c>
      <c r="P13021" s="157" t="s">
        <v>573</v>
      </c>
      <c r="U13021" s="163">
        <v>0</v>
      </c>
      <c r="X13021" s="157" t="s">
        <v>606</v>
      </c>
      <c r="AE13021" s="165" t="s">
        <v>206</v>
      </c>
    </row>
    <row r="13022" spans="1:31" hidden="1">
      <c r="A13022" s="157" t="s">
        <v>580</v>
      </c>
      <c r="P13022" s="157" t="s">
        <v>573</v>
      </c>
      <c r="U13022" s="163">
        <v>0</v>
      </c>
      <c r="X13022" s="157" t="s">
        <v>606</v>
      </c>
      <c r="AE13022" s="165" t="s">
        <v>207</v>
      </c>
    </row>
    <row r="13023" spans="1:31" hidden="1">
      <c r="A13023" s="157" t="s">
        <v>580</v>
      </c>
      <c r="P13023" s="157" t="s">
        <v>573</v>
      </c>
      <c r="U13023" s="163">
        <v>0</v>
      </c>
      <c r="X13023" s="157" t="s">
        <v>606</v>
      </c>
      <c r="AE13023" s="165" t="s">
        <v>305</v>
      </c>
    </row>
    <row r="13024" spans="1:31" hidden="1">
      <c r="A13024" s="157" t="s">
        <v>580</v>
      </c>
      <c r="P13024" s="157" t="s">
        <v>573</v>
      </c>
      <c r="U13024" s="163">
        <v>0</v>
      </c>
      <c r="X13024" s="157" t="s">
        <v>606</v>
      </c>
      <c r="AE13024" s="165" t="s">
        <v>208</v>
      </c>
    </row>
    <row r="13025" spans="1:31" hidden="1">
      <c r="A13025" s="157" t="s">
        <v>580</v>
      </c>
      <c r="P13025" s="157" t="s">
        <v>573</v>
      </c>
      <c r="U13025" s="163">
        <v>-293.21000000000004</v>
      </c>
      <c r="X13025" s="157" t="s">
        <v>606</v>
      </c>
      <c r="AE13025" s="165" t="s">
        <v>209</v>
      </c>
    </row>
    <row r="13026" spans="1:31" hidden="1">
      <c r="A13026" s="157" t="s">
        <v>580</v>
      </c>
      <c r="P13026" s="157" t="s">
        <v>573</v>
      </c>
      <c r="U13026" s="163">
        <v>0</v>
      </c>
      <c r="X13026" s="157" t="s">
        <v>606</v>
      </c>
      <c r="AE13026" s="165" t="s">
        <v>210</v>
      </c>
    </row>
    <row r="13027" spans="1:31" hidden="1">
      <c r="A13027" s="157" t="s">
        <v>580</v>
      </c>
      <c r="P13027" s="157" t="s">
        <v>573</v>
      </c>
      <c r="U13027" s="163">
        <v>0</v>
      </c>
      <c r="X13027" s="157" t="s">
        <v>606</v>
      </c>
      <c r="AE13027" s="165" t="s">
        <v>297</v>
      </c>
    </row>
    <row r="13028" spans="1:31" hidden="1">
      <c r="A13028" s="157" t="s">
        <v>580</v>
      </c>
      <c r="P13028" s="157" t="s">
        <v>573</v>
      </c>
      <c r="U13028" s="163">
        <v>0</v>
      </c>
      <c r="X13028" s="157" t="s">
        <v>606</v>
      </c>
      <c r="AE13028" s="165" t="s">
        <v>211</v>
      </c>
    </row>
    <row r="13029" spans="1:31" hidden="1">
      <c r="A13029" s="157" t="s">
        <v>580</v>
      </c>
      <c r="P13029" s="157" t="s">
        <v>573</v>
      </c>
      <c r="U13029" s="163">
        <v>0</v>
      </c>
      <c r="X13029" s="157" t="s">
        <v>606</v>
      </c>
      <c r="AE13029" s="165" t="s">
        <v>212</v>
      </c>
    </row>
    <row r="13030" spans="1:31" hidden="1">
      <c r="A13030" s="157" t="s">
        <v>580</v>
      </c>
      <c r="P13030" s="157" t="s">
        <v>573</v>
      </c>
      <c r="U13030" s="163">
        <v>0</v>
      </c>
      <c r="X13030" s="157" t="s">
        <v>606</v>
      </c>
      <c r="AE13030" s="165" t="s">
        <v>213</v>
      </c>
    </row>
    <row r="13031" spans="1:31" hidden="1">
      <c r="A13031" s="157" t="s">
        <v>580</v>
      </c>
      <c r="P13031" s="157" t="s">
        <v>573</v>
      </c>
      <c r="U13031" s="163">
        <v>0</v>
      </c>
      <c r="X13031" s="157" t="s">
        <v>606</v>
      </c>
      <c r="AE13031" s="165" t="s">
        <v>214</v>
      </c>
    </row>
    <row r="13032" spans="1:31" hidden="1">
      <c r="A13032" s="157" t="s">
        <v>580</v>
      </c>
      <c r="P13032" s="157" t="s">
        <v>573</v>
      </c>
      <c r="U13032" s="163">
        <v>0</v>
      </c>
      <c r="X13032" s="157" t="s">
        <v>606</v>
      </c>
      <c r="AE13032" s="165" t="s">
        <v>215</v>
      </c>
    </row>
    <row r="13033" spans="1:31" hidden="1">
      <c r="A13033" s="157" t="s">
        <v>580</v>
      </c>
      <c r="P13033" s="157" t="s">
        <v>573</v>
      </c>
      <c r="U13033" s="163">
        <v>0</v>
      </c>
      <c r="X13033" s="157" t="s">
        <v>606</v>
      </c>
      <c r="AE13033" s="165" t="s">
        <v>216</v>
      </c>
    </row>
    <row r="13034" spans="1:31" hidden="1">
      <c r="A13034" s="157" t="s">
        <v>580</v>
      </c>
      <c r="P13034" s="157" t="s">
        <v>573</v>
      </c>
      <c r="U13034" s="163">
        <v>0</v>
      </c>
      <c r="X13034" s="157" t="s">
        <v>606</v>
      </c>
      <c r="AE13034" s="165" t="s">
        <v>218</v>
      </c>
    </row>
    <row r="13035" spans="1:31" hidden="1">
      <c r="A13035" s="157" t="s">
        <v>580</v>
      </c>
      <c r="P13035" s="157" t="s">
        <v>573</v>
      </c>
      <c r="U13035" s="163">
        <v>-120.16000000000008</v>
      </c>
      <c r="X13035" s="157" t="s">
        <v>606</v>
      </c>
      <c r="AE13035" s="165" t="s">
        <v>253</v>
      </c>
    </row>
    <row r="13036" spans="1:31" hidden="1">
      <c r="A13036" s="157" t="s">
        <v>580</v>
      </c>
      <c r="P13036" s="157" t="s">
        <v>573</v>
      </c>
      <c r="U13036" s="163">
        <v>-189.31999999999994</v>
      </c>
      <c r="X13036" s="157" t="s">
        <v>606</v>
      </c>
      <c r="AE13036" s="165" t="s">
        <v>254</v>
      </c>
    </row>
    <row r="13037" spans="1:31" hidden="1">
      <c r="A13037" s="157" t="s">
        <v>580</v>
      </c>
      <c r="P13037" s="157" t="s">
        <v>573</v>
      </c>
      <c r="U13037" s="163">
        <v>-101.65999999999997</v>
      </c>
      <c r="X13037" s="157" t="s">
        <v>606</v>
      </c>
      <c r="AE13037" s="165" t="s">
        <v>255</v>
      </c>
    </row>
    <row r="13038" spans="1:31" hidden="1">
      <c r="A13038" s="157" t="s">
        <v>580</v>
      </c>
      <c r="P13038" s="157" t="s">
        <v>573</v>
      </c>
      <c r="U13038" s="163">
        <v>-3071.9300000000003</v>
      </c>
      <c r="X13038" s="157" t="s">
        <v>606</v>
      </c>
      <c r="AE13038" s="165" t="s">
        <v>256</v>
      </c>
    </row>
    <row r="13039" spans="1:31" hidden="1">
      <c r="A13039" s="157" t="s">
        <v>580</v>
      </c>
      <c r="P13039" s="157" t="s">
        <v>573</v>
      </c>
      <c r="U13039" s="163">
        <v>-60.350000000000023</v>
      </c>
      <c r="X13039" s="157" t="s">
        <v>606</v>
      </c>
      <c r="AE13039" s="165" t="s">
        <v>257</v>
      </c>
    </row>
    <row r="13040" spans="1:31" hidden="1">
      <c r="A13040" s="157" t="s">
        <v>580</v>
      </c>
      <c r="P13040" s="157" t="s">
        <v>573</v>
      </c>
      <c r="U13040" s="163">
        <v>-1021.0100000000002</v>
      </c>
      <c r="X13040" s="157" t="s">
        <v>606</v>
      </c>
      <c r="AE13040" s="165" t="s">
        <v>258</v>
      </c>
    </row>
    <row r="13041" spans="1:31" hidden="1">
      <c r="A13041" s="157" t="s">
        <v>580</v>
      </c>
      <c r="P13041" s="157" t="s">
        <v>573</v>
      </c>
      <c r="U13041" s="163">
        <v>-272.27</v>
      </c>
      <c r="X13041" s="157" t="s">
        <v>606</v>
      </c>
      <c r="AE13041" s="165" t="s">
        <v>260</v>
      </c>
    </row>
    <row r="13042" spans="1:31" hidden="1">
      <c r="A13042" s="157" t="s">
        <v>580</v>
      </c>
      <c r="P13042" s="157" t="s">
        <v>573</v>
      </c>
      <c r="U13042" s="163">
        <v>-298.59000000000015</v>
      </c>
      <c r="X13042" s="157" t="s">
        <v>606</v>
      </c>
      <c r="AE13042" s="165" t="s">
        <v>261</v>
      </c>
    </row>
    <row r="13043" spans="1:31" hidden="1">
      <c r="A13043" s="157" t="s">
        <v>580</v>
      </c>
      <c r="P13043" s="157" t="s">
        <v>573</v>
      </c>
      <c r="U13043" s="163">
        <v>-225.69999999999982</v>
      </c>
      <c r="X13043" s="157" t="s">
        <v>606</v>
      </c>
      <c r="AE13043" s="165" t="s">
        <v>262</v>
      </c>
    </row>
    <row r="13044" spans="1:31" hidden="1">
      <c r="A13044" s="157" t="s">
        <v>580</v>
      </c>
      <c r="P13044" s="157" t="s">
        <v>573</v>
      </c>
      <c r="U13044" s="163">
        <v>-276.84999999999991</v>
      </c>
      <c r="X13044" s="157" t="s">
        <v>606</v>
      </c>
      <c r="AE13044" s="165" t="s">
        <v>263</v>
      </c>
    </row>
    <row r="13045" spans="1:31" hidden="1">
      <c r="A13045" s="157" t="s">
        <v>580</v>
      </c>
      <c r="P13045" s="157" t="s">
        <v>573</v>
      </c>
      <c r="U13045" s="163">
        <v>-56.029999999999973</v>
      </c>
      <c r="X13045" s="157" t="s">
        <v>606</v>
      </c>
      <c r="AE13045" s="165" t="s">
        <v>264</v>
      </c>
    </row>
    <row r="13046" spans="1:31" hidden="1">
      <c r="A13046" s="157" t="s">
        <v>580</v>
      </c>
      <c r="P13046" s="157" t="s">
        <v>573</v>
      </c>
      <c r="U13046" s="163">
        <v>-118.27000000000021</v>
      </c>
      <c r="X13046" s="157" t="s">
        <v>606</v>
      </c>
      <c r="AE13046" s="165" t="s">
        <v>265</v>
      </c>
    </row>
    <row r="13047" spans="1:31" hidden="1">
      <c r="A13047" s="157" t="s">
        <v>580</v>
      </c>
      <c r="P13047" s="157" t="s">
        <v>573</v>
      </c>
      <c r="U13047" s="163">
        <v>-129.32999999999993</v>
      </c>
      <c r="X13047" s="157" t="s">
        <v>606</v>
      </c>
      <c r="AE13047" s="165" t="s">
        <v>266</v>
      </c>
    </row>
    <row r="13048" spans="1:31" hidden="1">
      <c r="A13048" s="157" t="s">
        <v>580</v>
      </c>
      <c r="P13048" s="157" t="s">
        <v>573</v>
      </c>
      <c r="U13048" s="163">
        <v>-186.71000000000004</v>
      </c>
      <c r="X13048" s="157" t="s">
        <v>606</v>
      </c>
      <c r="AE13048" s="165" t="s">
        <v>267</v>
      </c>
    </row>
    <row r="13049" spans="1:31" hidden="1">
      <c r="A13049" s="157" t="s">
        <v>580</v>
      </c>
      <c r="P13049" s="157" t="s">
        <v>573</v>
      </c>
      <c r="U13049" s="163">
        <v>-101.65000000000009</v>
      </c>
      <c r="X13049" s="157" t="s">
        <v>606</v>
      </c>
      <c r="AE13049" s="165" t="s">
        <v>268</v>
      </c>
    </row>
    <row r="13050" spans="1:31" hidden="1">
      <c r="A13050" s="157" t="s">
        <v>580</v>
      </c>
      <c r="P13050" s="157" t="s">
        <v>573</v>
      </c>
      <c r="U13050" s="163">
        <v>-199.67999999999984</v>
      </c>
      <c r="X13050" s="157" t="s">
        <v>606</v>
      </c>
      <c r="AE13050" s="165" t="s">
        <v>269</v>
      </c>
    </row>
    <row r="13051" spans="1:31" hidden="1">
      <c r="A13051" s="157" t="s">
        <v>580</v>
      </c>
      <c r="P13051" s="157" t="s">
        <v>573</v>
      </c>
      <c r="U13051" s="163">
        <v>-451.81999999999971</v>
      </c>
      <c r="X13051" s="157" t="s">
        <v>606</v>
      </c>
      <c r="AE13051" s="165" t="s">
        <v>270</v>
      </c>
    </row>
    <row r="13052" spans="1:31" hidden="1">
      <c r="A13052" s="157" t="s">
        <v>580</v>
      </c>
      <c r="P13052" s="157" t="s">
        <v>573</v>
      </c>
      <c r="U13052" s="163">
        <v>-94.840000000000146</v>
      </c>
      <c r="X13052" s="157" t="s">
        <v>606</v>
      </c>
      <c r="AE13052" s="165" t="s">
        <v>271</v>
      </c>
    </row>
    <row r="13053" spans="1:31" hidden="1">
      <c r="A13053" s="157" t="s">
        <v>580</v>
      </c>
      <c r="P13053" s="157" t="s">
        <v>573</v>
      </c>
      <c r="U13053" s="163">
        <v>0</v>
      </c>
      <c r="X13053" s="157" t="s">
        <v>606</v>
      </c>
      <c r="AE13053" s="165" t="s">
        <v>224</v>
      </c>
    </row>
    <row r="13054" spans="1:31" hidden="1">
      <c r="A13054" s="157" t="s">
        <v>580</v>
      </c>
      <c r="P13054" s="157" t="s">
        <v>573</v>
      </c>
      <c r="U13054" s="163">
        <v>0</v>
      </c>
      <c r="X13054" s="157" t="s">
        <v>606</v>
      </c>
      <c r="AE13054" s="165" t="s">
        <v>298</v>
      </c>
    </row>
    <row r="13055" spans="1:31" hidden="1">
      <c r="A13055" s="157" t="s">
        <v>580</v>
      </c>
      <c r="P13055" s="157" t="s">
        <v>573</v>
      </c>
      <c r="U13055" s="163">
        <v>0</v>
      </c>
      <c r="X13055" s="157" t="s">
        <v>606</v>
      </c>
      <c r="AE13055" s="165" t="s">
        <v>230</v>
      </c>
    </row>
    <row r="13056" spans="1:31" hidden="1">
      <c r="A13056" s="157" t="s">
        <v>580</v>
      </c>
      <c r="P13056" s="157" t="s">
        <v>573</v>
      </c>
      <c r="U13056" s="163">
        <v>0</v>
      </c>
      <c r="X13056" s="157" t="s">
        <v>606</v>
      </c>
      <c r="AE13056" s="165" t="s">
        <v>283</v>
      </c>
    </row>
    <row r="13057" spans="1:31" hidden="1">
      <c r="A13057" s="157" t="s">
        <v>580</v>
      </c>
      <c r="P13057" s="157" t="s">
        <v>573</v>
      </c>
      <c r="U13057" s="163">
        <v>0</v>
      </c>
      <c r="X13057" s="157" t="s">
        <v>606</v>
      </c>
      <c r="AE13057" s="165" t="s">
        <v>281</v>
      </c>
    </row>
    <row r="13058" spans="1:31" hidden="1">
      <c r="A13058" s="157" t="s">
        <v>580</v>
      </c>
      <c r="P13058" s="157" t="s">
        <v>573</v>
      </c>
      <c r="U13058" s="163">
        <v>-487</v>
      </c>
      <c r="X13058" s="157" t="s">
        <v>606</v>
      </c>
      <c r="AE13058" s="165" t="s">
        <v>245</v>
      </c>
    </row>
    <row r="13059" spans="1:31" hidden="1">
      <c r="A13059" s="157" t="s">
        <v>580</v>
      </c>
      <c r="P13059" s="157" t="s">
        <v>573</v>
      </c>
      <c r="U13059" s="163">
        <v>-704</v>
      </c>
      <c r="X13059" s="157" t="s">
        <v>606</v>
      </c>
      <c r="AE13059" s="165" t="s">
        <v>282</v>
      </c>
    </row>
    <row r="13060" spans="1:31" hidden="1">
      <c r="A13060" s="157" t="s">
        <v>580</v>
      </c>
      <c r="P13060" s="157" t="s">
        <v>573</v>
      </c>
      <c r="U13060" s="163">
        <v>-758.4699999999998</v>
      </c>
      <c r="X13060" s="157" t="s">
        <v>606</v>
      </c>
      <c r="AE13060" s="165" t="s">
        <v>365</v>
      </c>
    </row>
    <row r="13061" spans="1:31" hidden="1">
      <c r="A13061" s="157" t="s">
        <v>580</v>
      </c>
      <c r="P13061" s="157" t="s">
        <v>573</v>
      </c>
      <c r="U13061" s="163">
        <v>0</v>
      </c>
      <c r="X13061" s="157" t="s">
        <v>606</v>
      </c>
      <c r="AE13061" s="165" t="s">
        <v>398</v>
      </c>
    </row>
    <row r="13062" spans="1:31" hidden="1">
      <c r="A13062" s="157" t="s">
        <v>580</v>
      </c>
      <c r="P13062" s="157" t="s">
        <v>573</v>
      </c>
      <c r="U13062" s="163">
        <v>0</v>
      </c>
      <c r="X13062" s="157" t="s">
        <v>606</v>
      </c>
      <c r="AE13062" s="165" t="s">
        <v>393</v>
      </c>
    </row>
    <row r="13063" spans="1:31" hidden="1">
      <c r="A13063" s="157" t="s">
        <v>580</v>
      </c>
      <c r="P13063" s="157" t="s">
        <v>573</v>
      </c>
      <c r="U13063" s="163">
        <v>0</v>
      </c>
      <c r="X13063" s="157" t="s">
        <v>606</v>
      </c>
      <c r="AE13063" s="165" t="s">
        <v>395</v>
      </c>
    </row>
    <row r="13064" spans="1:31" hidden="1">
      <c r="A13064" s="157" t="s">
        <v>580</v>
      </c>
      <c r="P13064" s="157" t="s">
        <v>573</v>
      </c>
      <c r="U13064" s="163">
        <v>0</v>
      </c>
      <c r="X13064" s="157" t="s">
        <v>606</v>
      </c>
      <c r="AE13064" s="165" t="s">
        <v>396</v>
      </c>
    </row>
    <row r="13065" spans="1:31" hidden="1">
      <c r="A13065" s="157" t="s">
        <v>580</v>
      </c>
      <c r="P13065" s="157" t="s">
        <v>573</v>
      </c>
      <c r="U13065" s="163">
        <v>0</v>
      </c>
      <c r="X13065" s="157" t="s">
        <v>606</v>
      </c>
      <c r="AE13065" s="165" t="s">
        <v>397</v>
      </c>
    </row>
    <row r="13066" spans="1:31" hidden="1">
      <c r="A13066" s="157" t="s">
        <v>580</v>
      </c>
      <c r="P13066" s="157" t="s">
        <v>573</v>
      </c>
      <c r="U13066" s="163">
        <v>0</v>
      </c>
      <c r="X13066" s="157" t="s">
        <v>606</v>
      </c>
      <c r="AE13066" s="165" t="s">
        <v>399</v>
      </c>
    </row>
    <row r="13067" spans="1:31" hidden="1">
      <c r="A13067" s="157" t="s">
        <v>580</v>
      </c>
      <c r="P13067" s="157" t="s">
        <v>573</v>
      </c>
      <c r="U13067" s="163">
        <v>0</v>
      </c>
      <c r="X13067" s="157" t="s">
        <v>606</v>
      </c>
      <c r="AE13067" s="165" t="s">
        <v>380</v>
      </c>
    </row>
    <row r="13068" spans="1:31" hidden="1">
      <c r="A13068" s="157" t="s">
        <v>580</v>
      </c>
      <c r="P13068" s="157" t="s">
        <v>573</v>
      </c>
      <c r="U13068" s="163">
        <v>0</v>
      </c>
      <c r="X13068" s="157" t="s">
        <v>606</v>
      </c>
      <c r="AE13068" s="165" t="s">
        <v>379</v>
      </c>
    </row>
    <row r="13069" spans="1:31" hidden="1">
      <c r="A13069" s="157" t="s">
        <v>580</v>
      </c>
      <c r="P13069" s="157" t="s">
        <v>573</v>
      </c>
      <c r="U13069" s="163">
        <v>0</v>
      </c>
      <c r="X13069" s="157" t="s">
        <v>606</v>
      </c>
      <c r="AE13069" s="165" t="s">
        <v>354</v>
      </c>
    </row>
    <row r="13070" spans="1:31" hidden="1">
      <c r="A13070" s="157" t="s">
        <v>580</v>
      </c>
      <c r="P13070" s="157" t="s">
        <v>573</v>
      </c>
      <c r="U13070" s="163">
        <v>0</v>
      </c>
      <c r="X13070" s="157" t="s">
        <v>606</v>
      </c>
      <c r="AE13070" s="165" t="s">
        <v>341</v>
      </c>
    </row>
    <row r="13071" spans="1:31" hidden="1">
      <c r="A13071" s="157" t="s">
        <v>580</v>
      </c>
      <c r="P13071" s="157" t="s">
        <v>573</v>
      </c>
      <c r="U13071" s="163">
        <v>0</v>
      </c>
      <c r="X13071" s="157" t="s">
        <v>606</v>
      </c>
      <c r="AE13071" s="165" t="s">
        <v>353</v>
      </c>
    </row>
    <row r="13072" spans="1:31" hidden="1">
      <c r="A13072" s="157" t="s">
        <v>580</v>
      </c>
      <c r="P13072" s="157" t="s">
        <v>573</v>
      </c>
      <c r="U13072" s="163">
        <v>0</v>
      </c>
      <c r="X13072" s="157" t="s">
        <v>606</v>
      </c>
      <c r="AE13072" s="165" t="s">
        <v>342</v>
      </c>
    </row>
    <row r="13073" spans="1:31" hidden="1">
      <c r="A13073" s="157" t="s">
        <v>580</v>
      </c>
      <c r="P13073" s="157" t="s">
        <v>573</v>
      </c>
      <c r="U13073" s="163">
        <v>0</v>
      </c>
      <c r="X13073" s="157" t="s">
        <v>606</v>
      </c>
      <c r="AE13073" s="165" t="s">
        <v>549</v>
      </c>
    </row>
    <row r="13074" spans="1:31" hidden="1">
      <c r="A13074" s="157" t="s">
        <v>580</v>
      </c>
      <c r="P13074" s="157" t="s">
        <v>573</v>
      </c>
      <c r="U13074" s="163">
        <v>0</v>
      </c>
      <c r="X13074" s="157" t="s">
        <v>606</v>
      </c>
      <c r="AE13074" s="165" t="s">
        <v>344</v>
      </c>
    </row>
    <row r="13075" spans="1:31" hidden="1">
      <c r="A13075" s="157" t="s">
        <v>580</v>
      </c>
      <c r="P13075" s="157" t="s">
        <v>573</v>
      </c>
      <c r="U13075" s="163">
        <v>0</v>
      </c>
      <c r="X13075" s="157" t="s">
        <v>606</v>
      </c>
      <c r="AE13075" s="165" t="s">
        <v>349</v>
      </c>
    </row>
    <row r="13076" spans="1:31" hidden="1">
      <c r="A13076" s="157" t="s">
        <v>580</v>
      </c>
      <c r="P13076" s="157" t="s">
        <v>573</v>
      </c>
      <c r="U13076" s="163">
        <v>0</v>
      </c>
      <c r="X13076" s="157" t="s">
        <v>606</v>
      </c>
      <c r="AE13076" s="165" t="s">
        <v>345</v>
      </c>
    </row>
    <row r="13077" spans="1:31" hidden="1">
      <c r="A13077" s="157" t="s">
        <v>580</v>
      </c>
      <c r="P13077" s="157" t="s">
        <v>573</v>
      </c>
      <c r="U13077" s="163">
        <v>0</v>
      </c>
      <c r="X13077" s="157" t="s">
        <v>606</v>
      </c>
      <c r="AE13077" s="165" t="s">
        <v>352</v>
      </c>
    </row>
    <row r="13078" spans="1:31" hidden="1">
      <c r="A13078" s="157" t="s">
        <v>580</v>
      </c>
      <c r="P13078" s="157" t="s">
        <v>573</v>
      </c>
      <c r="U13078" s="163">
        <v>0</v>
      </c>
      <c r="X13078" s="157" t="s">
        <v>606</v>
      </c>
      <c r="AE13078" s="165" t="s">
        <v>351</v>
      </c>
    </row>
    <row r="13079" spans="1:31" hidden="1">
      <c r="A13079" s="157" t="s">
        <v>580</v>
      </c>
      <c r="P13079" s="157" t="s">
        <v>573</v>
      </c>
      <c r="U13079" s="163">
        <v>0</v>
      </c>
      <c r="X13079" s="157" t="s">
        <v>606</v>
      </c>
      <c r="AE13079" s="165" t="s">
        <v>347</v>
      </c>
    </row>
    <row r="13080" spans="1:31" hidden="1">
      <c r="A13080" s="157" t="s">
        <v>580</v>
      </c>
      <c r="P13080" s="157" t="s">
        <v>573</v>
      </c>
      <c r="U13080" s="163">
        <v>0</v>
      </c>
      <c r="X13080" s="157" t="s">
        <v>606</v>
      </c>
      <c r="AE13080" s="165" t="s">
        <v>343</v>
      </c>
    </row>
    <row r="13081" spans="1:31" hidden="1">
      <c r="A13081" s="157" t="s">
        <v>580</v>
      </c>
      <c r="P13081" s="157" t="s">
        <v>573</v>
      </c>
      <c r="U13081" s="163">
        <v>0</v>
      </c>
      <c r="X13081" s="157" t="s">
        <v>606</v>
      </c>
      <c r="AE13081" s="165" t="s">
        <v>346</v>
      </c>
    </row>
    <row r="13082" spans="1:31" hidden="1">
      <c r="A13082" s="157" t="s">
        <v>580</v>
      </c>
      <c r="P13082" s="157" t="s">
        <v>573</v>
      </c>
      <c r="U13082" s="163">
        <v>0</v>
      </c>
      <c r="X13082" s="157" t="s">
        <v>606</v>
      </c>
      <c r="AE13082" s="165" t="s">
        <v>350</v>
      </c>
    </row>
    <row r="13083" spans="1:31" hidden="1">
      <c r="A13083" s="157" t="s">
        <v>580</v>
      </c>
      <c r="P13083" s="157" t="s">
        <v>573</v>
      </c>
      <c r="U13083" s="163">
        <v>0</v>
      </c>
      <c r="X13083" s="157" t="s">
        <v>606</v>
      </c>
      <c r="AE13083" s="165" t="s">
        <v>227</v>
      </c>
    </row>
    <row r="13084" spans="1:31" hidden="1">
      <c r="A13084" s="157" t="s">
        <v>580</v>
      </c>
      <c r="P13084" s="157" t="s">
        <v>573</v>
      </c>
      <c r="U13084" s="163">
        <v>0</v>
      </c>
      <c r="X13084" s="157" t="s">
        <v>606</v>
      </c>
      <c r="AE13084" s="165" t="s">
        <v>236</v>
      </c>
    </row>
    <row r="13085" spans="1:31" hidden="1">
      <c r="A13085" s="157" t="s">
        <v>580</v>
      </c>
      <c r="P13085" s="157" t="s">
        <v>573</v>
      </c>
      <c r="U13085" s="163">
        <v>0</v>
      </c>
      <c r="X13085" s="157" t="s">
        <v>606</v>
      </c>
      <c r="AE13085" s="165" t="s">
        <v>292</v>
      </c>
    </row>
    <row r="13086" spans="1:31" hidden="1">
      <c r="A13086" s="157" t="s">
        <v>580</v>
      </c>
      <c r="P13086" s="157" t="s">
        <v>573</v>
      </c>
      <c r="U13086" s="163">
        <v>0</v>
      </c>
      <c r="X13086" s="157" t="s">
        <v>606</v>
      </c>
      <c r="AE13086" s="165" t="s">
        <v>299</v>
      </c>
    </row>
    <row r="13087" spans="1:31" hidden="1">
      <c r="A13087" s="157" t="s">
        <v>580</v>
      </c>
      <c r="P13087" s="157" t="s">
        <v>573</v>
      </c>
      <c r="U13087" s="163">
        <v>0</v>
      </c>
      <c r="X13087" s="157" t="s">
        <v>606</v>
      </c>
      <c r="AE13087" s="165" t="s">
        <v>348</v>
      </c>
    </row>
    <row r="13088" spans="1:31" hidden="1">
      <c r="A13088" s="157" t="s">
        <v>580</v>
      </c>
      <c r="P13088" s="157" t="s">
        <v>573</v>
      </c>
      <c r="U13088" s="163">
        <v>0</v>
      </c>
      <c r="X13088" s="157" t="s">
        <v>606</v>
      </c>
      <c r="AE13088" s="165" t="s">
        <v>535</v>
      </c>
    </row>
    <row r="13089" spans="1:31" hidden="1">
      <c r="A13089" s="157" t="s">
        <v>580</v>
      </c>
      <c r="P13089" s="157" t="s">
        <v>573</v>
      </c>
      <c r="U13089" s="163">
        <v>0</v>
      </c>
      <c r="X13089" s="157" t="s">
        <v>606</v>
      </c>
      <c r="AE13089" s="165" t="s">
        <v>534</v>
      </c>
    </row>
    <row r="13090" spans="1:31" hidden="1">
      <c r="A13090" s="157" t="s">
        <v>580</v>
      </c>
      <c r="P13090" s="157" t="s">
        <v>573</v>
      </c>
      <c r="U13090" s="163">
        <v>-692</v>
      </c>
      <c r="X13090" s="157" t="s">
        <v>606</v>
      </c>
      <c r="AE13090" s="165" t="s">
        <v>316</v>
      </c>
    </row>
    <row r="13091" spans="1:31" hidden="1">
      <c r="A13091" s="157" t="s">
        <v>580</v>
      </c>
      <c r="P13091" s="157" t="s">
        <v>573</v>
      </c>
      <c r="U13091" s="163">
        <v>0</v>
      </c>
      <c r="X13091" s="157" t="s">
        <v>606</v>
      </c>
      <c r="AE13091" s="165" t="s">
        <v>333</v>
      </c>
    </row>
    <row r="13092" spans="1:31" hidden="1">
      <c r="A13092" s="157" t="s">
        <v>580</v>
      </c>
      <c r="P13092" s="157" t="s">
        <v>573</v>
      </c>
      <c r="U13092" s="163">
        <v>0</v>
      </c>
      <c r="X13092" s="157" t="s">
        <v>606</v>
      </c>
      <c r="AE13092" s="165" t="s">
        <v>394</v>
      </c>
    </row>
    <row r="13093" spans="1:31" hidden="1">
      <c r="A13093" s="157" t="s">
        <v>580</v>
      </c>
      <c r="P13093" s="157" t="s">
        <v>573</v>
      </c>
      <c r="U13093" s="163">
        <v>-42277.410000000033</v>
      </c>
      <c r="X13093" s="157" t="s">
        <v>606</v>
      </c>
      <c r="AE13093" s="165" t="s">
        <v>315</v>
      </c>
    </row>
    <row r="13094" spans="1:31" hidden="1">
      <c r="A13094" s="157" t="s">
        <v>580</v>
      </c>
      <c r="P13094" s="157" t="s">
        <v>573</v>
      </c>
      <c r="U13094" s="163">
        <v>0</v>
      </c>
      <c r="X13094" s="157" t="s">
        <v>606</v>
      </c>
      <c r="AE13094" s="165" t="s">
        <v>320</v>
      </c>
    </row>
    <row r="13095" spans="1:31" hidden="1">
      <c r="A13095" s="157" t="s">
        <v>580</v>
      </c>
      <c r="P13095" s="157" t="s">
        <v>573</v>
      </c>
      <c r="U13095" s="163">
        <v>0</v>
      </c>
      <c r="X13095" s="157" t="s">
        <v>606</v>
      </c>
      <c r="AE13095" s="165" t="s">
        <v>321</v>
      </c>
    </row>
    <row r="13096" spans="1:31" hidden="1">
      <c r="A13096" s="157" t="s">
        <v>580</v>
      </c>
      <c r="P13096" s="157" t="s">
        <v>573</v>
      </c>
      <c r="U13096" s="163">
        <v>0</v>
      </c>
      <c r="X13096" s="157" t="s">
        <v>606</v>
      </c>
      <c r="AE13096" s="165" t="s">
        <v>322</v>
      </c>
    </row>
    <row r="13097" spans="1:31" hidden="1">
      <c r="A13097" s="157" t="s">
        <v>580</v>
      </c>
      <c r="P13097" s="157" t="s">
        <v>573</v>
      </c>
      <c r="U13097" s="163">
        <v>0</v>
      </c>
      <c r="X13097" s="157" t="s">
        <v>606</v>
      </c>
      <c r="AE13097" s="165" t="s">
        <v>317</v>
      </c>
    </row>
    <row r="13098" spans="1:31" hidden="1">
      <c r="A13098" s="157" t="s">
        <v>580</v>
      </c>
      <c r="P13098" s="157" t="s">
        <v>573</v>
      </c>
      <c r="U13098" s="163">
        <v>0</v>
      </c>
      <c r="X13098" s="157" t="s">
        <v>606</v>
      </c>
      <c r="AE13098" s="165" t="s">
        <v>324</v>
      </c>
    </row>
    <row r="13099" spans="1:31" hidden="1">
      <c r="A13099" s="157" t="s">
        <v>580</v>
      </c>
      <c r="P13099" s="157" t="s">
        <v>573</v>
      </c>
      <c r="U13099" s="163">
        <v>0</v>
      </c>
      <c r="X13099" s="157" t="s">
        <v>606</v>
      </c>
      <c r="AE13099" s="165" t="s">
        <v>323</v>
      </c>
    </row>
    <row r="13100" spans="1:31" hidden="1">
      <c r="A13100" s="157" t="s">
        <v>580</v>
      </c>
      <c r="P13100" s="157" t="s">
        <v>573</v>
      </c>
      <c r="U13100" s="163">
        <v>0</v>
      </c>
      <c r="X13100" s="157" t="s">
        <v>606</v>
      </c>
      <c r="AE13100" s="165" t="s">
        <v>510</v>
      </c>
    </row>
    <row r="13101" spans="1:31" hidden="1">
      <c r="A13101" s="157" t="s">
        <v>580</v>
      </c>
      <c r="P13101" s="157" t="s">
        <v>573</v>
      </c>
      <c r="U13101" s="163">
        <v>0</v>
      </c>
      <c r="X13101" s="157" t="s">
        <v>606</v>
      </c>
      <c r="AE13101" s="165" t="s">
        <v>584</v>
      </c>
    </row>
    <row r="13102" spans="1:31" hidden="1">
      <c r="A13102" s="157" t="s">
        <v>580</v>
      </c>
      <c r="P13102" s="157" t="s">
        <v>573</v>
      </c>
      <c r="U13102" s="163">
        <v>0</v>
      </c>
      <c r="X13102" s="157" t="s">
        <v>606</v>
      </c>
      <c r="AE13102" s="165" t="s">
        <v>597</v>
      </c>
    </row>
    <row r="13103" spans="1:31" hidden="1">
      <c r="A13103" s="157" t="s">
        <v>580</v>
      </c>
      <c r="P13103" s="157" t="s">
        <v>573</v>
      </c>
      <c r="U13103" s="163">
        <v>0</v>
      </c>
      <c r="X13103" s="157" t="s">
        <v>606</v>
      </c>
      <c r="AE13103" s="165" t="s">
        <v>502</v>
      </c>
    </row>
    <row r="13104" spans="1:31" hidden="1">
      <c r="A13104" s="157" t="s">
        <v>580</v>
      </c>
      <c r="P13104" s="157" t="s">
        <v>573</v>
      </c>
      <c r="U13104" s="163">
        <v>0</v>
      </c>
      <c r="X13104" s="157" t="s">
        <v>606</v>
      </c>
      <c r="AE13104" s="165" t="s">
        <v>497</v>
      </c>
    </row>
    <row r="13105" spans="1:31" hidden="1">
      <c r="A13105" s="157" t="s">
        <v>580</v>
      </c>
      <c r="P13105" s="157" t="s">
        <v>573</v>
      </c>
      <c r="U13105" s="163">
        <v>0</v>
      </c>
      <c r="X13105" s="157" t="s">
        <v>606</v>
      </c>
      <c r="AE13105" s="165" t="s">
        <v>519</v>
      </c>
    </row>
    <row r="13106" spans="1:31" hidden="1">
      <c r="A13106" s="157" t="s">
        <v>580</v>
      </c>
      <c r="P13106" s="157" t="s">
        <v>573</v>
      </c>
      <c r="U13106" s="163">
        <v>0</v>
      </c>
      <c r="X13106" s="157" t="s">
        <v>606</v>
      </c>
      <c r="AE13106" s="165" t="s">
        <v>338</v>
      </c>
    </row>
    <row r="13107" spans="1:31" hidden="1">
      <c r="A13107" s="157" t="s">
        <v>580</v>
      </c>
      <c r="P13107" s="157" t="s">
        <v>573</v>
      </c>
      <c r="U13107" s="163">
        <v>0</v>
      </c>
      <c r="X13107" s="157" t="s">
        <v>606</v>
      </c>
      <c r="AE13107" s="165" t="s">
        <v>486</v>
      </c>
    </row>
    <row r="13108" spans="1:31" hidden="1">
      <c r="A13108" s="157" t="s">
        <v>580</v>
      </c>
      <c r="P13108" s="157" t="s">
        <v>573</v>
      </c>
      <c r="U13108" s="163">
        <v>0</v>
      </c>
      <c r="X13108" s="157" t="s">
        <v>606</v>
      </c>
      <c r="AE13108" s="165" t="s">
        <v>498</v>
      </c>
    </row>
    <row r="13109" spans="1:31" hidden="1">
      <c r="A13109" s="157" t="s">
        <v>580</v>
      </c>
      <c r="P13109" s="157" t="s">
        <v>573</v>
      </c>
      <c r="U13109" s="163">
        <v>-28.23</v>
      </c>
      <c r="X13109" s="157" t="s">
        <v>606</v>
      </c>
      <c r="AE13109" s="165" t="s">
        <v>337</v>
      </c>
    </row>
    <row r="13110" spans="1:31" hidden="1">
      <c r="A13110" s="157" t="s">
        <v>580</v>
      </c>
      <c r="P13110" s="157" t="s">
        <v>573</v>
      </c>
      <c r="U13110" s="163">
        <v>0</v>
      </c>
      <c r="X13110" s="157" t="s">
        <v>606</v>
      </c>
      <c r="AE13110" s="165" t="s">
        <v>489</v>
      </c>
    </row>
    <row r="13111" spans="1:31" hidden="1">
      <c r="A13111" s="157" t="s">
        <v>580</v>
      </c>
      <c r="P13111" s="157" t="s">
        <v>573</v>
      </c>
      <c r="U13111" s="163">
        <v>0</v>
      </c>
      <c r="X13111" s="157" t="s">
        <v>606</v>
      </c>
      <c r="AE13111" s="165" t="s">
        <v>515</v>
      </c>
    </row>
    <row r="13112" spans="1:31" hidden="1">
      <c r="A13112" s="157" t="s">
        <v>580</v>
      </c>
      <c r="P13112" s="157" t="s">
        <v>573</v>
      </c>
      <c r="U13112" s="163">
        <v>0</v>
      </c>
      <c r="X13112" s="157" t="s">
        <v>606</v>
      </c>
      <c r="AE13112" s="165" t="s">
        <v>518</v>
      </c>
    </row>
    <row r="13113" spans="1:31" hidden="1">
      <c r="A13113" s="157" t="s">
        <v>580</v>
      </c>
      <c r="P13113" s="157" t="s">
        <v>573</v>
      </c>
      <c r="U13113" s="163">
        <v>0</v>
      </c>
      <c r="X13113" s="157" t="s">
        <v>606</v>
      </c>
      <c r="AE13113" s="165" t="s">
        <v>488</v>
      </c>
    </row>
    <row r="13114" spans="1:31" hidden="1">
      <c r="A13114" s="157" t="s">
        <v>580</v>
      </c>
      <c r="P13114" s="157" t="s">
        <v>573</v>
      </c>
      <c r="U13114" s="163">
        <v>0</v>
      </c>
      <c r="X13114" s="157" t="s">
        <v>606</v>
      </c>
      <c r="AE13114" s="165" t="s">
        <v>376</v>
      </c>
    </row>
    <row r="13115" spans="1:31" hidden="1">
      <c r="A13115" s="157" t="s">
        <v>580</v>
      </c>
      <c r="P13115" s="157" t="s">
        <v>573</v>
      </c>
      <c r="U13115" s="163">
        <v>0</v>
      </c>
      <c r="X13115" s="157" t="s">
        <v>606</v>
      </c>
      <c r="AE13115" s="165" t="s">
        <v>377</v>
      </c>
    </row>
    <row r="13116" spans="1:31" hidden="1">
      <c r="A13116" s="157" t="s">
        <v>580</v>
      </c>
      <c r="P13116" s="157" t="s">
        <v>573</v>
      </c>
      <c r="U13116" s="163">
        <v>0</v>
      </c>
      <c r="X13116" s="157" t="s">
        <v>606</v>
      </c>
      <c r="AE13116" s="165" t="s">
        <v>600</v>
      </c>
    </row>
    <row r="13117" spans="1:31" hidden="1">
      <c r="A13117" s="157" t="s">
        <v>580</v>
      </c>
      <c r="P13117" s="157" t="s">
        <v>573</v>
      </c>
      <c r="U13117" s="163">
        <v>0</v>
      </c>
      <c r="X13117" s="157" t="s">
        <v>606</v>
      </c>
      <c r="AE13117" s="165" t="s">
        <v>500</v>
      </c>
    </row>
    <row r="13118" spans="1:31" hidden="1">
      <c r="A13118" s="157" t="s">
        <v>580</v>
      </c>
      <c r="P13118" s="157" t="s">
        <v>573</v>
      </c>
      <c r="U13118" s="163">
        <v>0</v>
      </c>
      <c r="X13118" s="157" t="s">
        <v>606</v>
      </c>
      <c r="AE13118" s="165" t="s">
        <v>503</v>
      </c>
    </row>
    <row r="13119" spans="1:31" hidden="1">
      <c r="A13119" s="157" t="s">
        <v>580</v>
      </c>
      <c r="P13119" s="157" t="s">
        <v>573</v>
      </c>
      <c r="U13119" s="163">
        <v>0</v>
      </c>
      <c r="X13119" s="157" t="s">
        <v>606</v>
      </c>
      <c r="AE13119" s="165" t="s">
        <v>582</v>
      </c>
    </row>
    <row r="13120" spans="1:31" hidden="1">
      <c r="A13120" s="157" t="s">
        <v>580</v>
      </c>
      <c r="P13120" s="157" t="s">
        <v>573</v>
      </c>
      <c r="U13120" s="163">
        <v>0</v>
      </c>
      <c r="X13120" s="157" t="s">
        <v>606</v>
      </c>
      <c r="AE13120" s="165" t="s">
        <v>520</v>
      </c>
    </row>
    <row r="13121" spans="1:31" hidden="1">
      <c r="A13121" s="157" t="s">
        <v>580</v>
      </c>
      <c r="P13121" s="157" t="s">
        <v>573</v>
      </c>
      <c r="U13121" s="163">
        <v>0</v>
      </c>
      <c r="X13121" s="157" t="s">
        <v>606</v>
      </c>
      <c r="AE13121" s="165" t="s">
        <v>494</v>
      </c>
    </row>
    <row r="13122" spans="1:31" hidden="1">
      <c r="A13122" s="157" t="s">
        <v>580</v>
      </c>
      <c r="P13122" s="157" t="s">
        <v>573</v>
      </c>
      <c r="U13122" s="163">
        <v>0</v>
      </c>
      <c r="X13122" s="157" t="s">
        <v>606</v>
      </c>
      <c r="AE13122" s="165" t="s">
        <v>517</v>
      </c>
    </row>
    <row r="13123" spans="1:31" hidden="1">
      <c r="A13123" s="157" t="s">
        <v>580</v>
      </c>
      <c r="P13123" s="157" t="s">
        <v>573</v>
      </c>
      <c r="U13123" s="163">
        <v>0</v>
      </c>
      <c r="X13123" s="157" t="s">
        <v>606</v>
      </c>
      <c r="AE13123" s="165" t="s">
        <v>493</v>
      </c>
    </row>
    <row r="13124" spans="1:31" hidden="1">
      <c r="A13124" s="157" t="s">
        <v>580</v>
      </c>
      <c r="P13124" s="157" t="s">
        <v>573</v>
      </c>
      <c r="U13124" s="163">
        <v>0</v>
      </c>
      <c r="X13124" s="157" t="s">
        <v>606</v>
      </c>
      <c r="AE13124" s="165" t="s">
        <v>581</v>
      </c>
    </row>
    <row r="13125" spans="1:31" hidden="1">
      <c r="A13125" s="157" t="s">
        <v>580</v>
      </c>
      <c r="P13125" s="157" t="s">
        <v>573</v>
      </c>
      <c r="U13125" s="163">
        <v>0</v>
      </c>
      <c r="X13125" s="157" t="s">
        <v>606</v>
      </c>
      <c r="AE13125" s="165" t="s">
        <v>309</v>
      </c>
    </row>
    <row r="13126" spans="1:31" hidden="1">
      <c r="A13126" s="157" t="s">
        <v>580</v>
      </c>
      <c r="P13126" s="157" t="s">
        <v>573</v>
      </c>
      <c r="U13126" s="163">
        <v>0</v>
      </c>
      <c r="X13126" s="157" t="s">
        <v>606</v>
      </c>
      <c r="AE13126" s="165" t="s">
        <v>496</v>
      </c>
    </row>
    <row r="13127" spans="1:31" hidden="1">
      <c r="A13127" s="157" t="s">
        <v>580</v>
      </c>
      <c r="P13127" s="157" t="s">
        <v>573</v>
      </c>
      <c r="U13127" s="163">
        <v>0</v>
      </c>
      <c r="X13127" s="157" t="s">
        <v>606</v>
      </c>
      <c r="AE13127" s="165" t="s">
        <v>516</v>
      </c>
    </row>
    <row r="13128" spans="1:31" hidden="1">
      <c r="A13128" s="157" t="s">
        <v>580</v>
      </c>
      <c r="P13128" s="157" t="s">
        <v>573</v>
      </c>
      <c r="U13128" s="163">
        <v>0</v>
      </c>
      <c r="X13128" s="157" t="s">
        <v>606</v>
      </c>
      <c r="AE13128" s="165" t="s">
        <v>601</v>
      </c>
    </row>
    <row r="13129" spans="1:31" hidden="1">
      <c r="A13129" s="157" t="s">
        <v>580</v>
      </c>
      <c r="P13129" s="157" t="s">
        <v>573</v>
      </c>
      <c r="U13129" s="163">
        <v>0</v>
      </c>
      <c r="X13129" s="157" t="s">
        <v>606</v>
      </c>
      <c r="AE13129" s="165" t="s">
        <v>514</v>
      </c>
    </row>
    <row r="13130" spans="1:31" hidden="1">
      <c r="A13130" s="157" t="s">
        <v>580</v>
      </c>
      <c r="P13130" s="157" t="s">
        <v>573</v>
      </c>
      <c r="U13130" s="163">
        <v>0</v>
      </c>
      <c r="X13130" s="157" t="s">
        <v>606</v>
      </c>
      <c r="AE13130" s="165" t="s">
        <v>513</v>
      </c>
    </row>
    <row r="13131" spans="1:31" hidden="1">
      <c r="A13131" s="157" t="s">
        <v>580</v>
      </c>
      <c r="P13131" s="157" t="s">
        <v>573</v>
      </c>
      <c r="U13131" s="163">
        <v>0</v>
      </c>
      <c r="X13131" s="157" t="s">
        <v>606</v>
      </c>
      <c r="AE13131" s="165" t="s">
        <v>400</v>
      </c>
    </row>
    <row r="13132" spans="1:31" hidden="1">
      <c r="A13132" s="157" t="s">
        <v>580</v>
      </c>
      <c r="P13132" s="157" t="s">
        <v>573</v>
      </c>
      <c r="U13132" s="163">
        <v>0</v>
      </c>
      <c r="X13132" s="157" t="s">
        <v>606</v>
      </c>
      <c r="AE13132" s="165" t="s">
        <v>602</v>
      </c>
    </row>
    <row r="13133" spans="1:31" hidden="1">
      <c r="A13133" s="157" t="s">
        <v>580</v>
      </c>
      <c r="P13133" s="157" t="s">
        <v>573</v>
      </c>
      <c r="U13133" s="163">
        <v>0</v>
      </c>
      <c r="X13133" s="157" t="s">
        <v>606</v>
      </c>
      <c r="AE13133" s="165" t="s">
        <v>603</v>
      </c>
    </row>
    <row r="13134" spans="1:31" hidden="1">
      <c r="A13134" s="157" t="s">
        <v>580</v>
      </c>
      <c r="P13134" s="157" t="s">
        <v>573</v>
      </c>
      <c r="U13134" s="163">
        <v>0</v>
      </c>
      <c r="X13134" s="157" t="s">
        <v>606</v>
      </c>
      <c r="AE13134" s="165" t="s">
        <v>491</v>
      </c>
    </row>
    <row r="13135" spans="1:31" hidden="1">
      <c r="A13135" s="157" t="s">
        <v>580</v>
      </c>
      <c r="P13135" s="157" t="s">
        <v>573</v>
      </c>
      <c r="U13135" s="163">
        <v>0</v>
      </c>
      <c r="X13135" s="157" t="s">
        <v>606</v>
      </c>
      <c r="AE13135" s="165" t="s">
        <v>495</v>
      </c>
    </row>
    <row r="13136" spans="1:31" hidden="1">
      <c r="A13136" s="157" t="s">
        <v>580</v>
      </c>
      <c r="P13136" s="157" t="s">
        <v>573</v>
      </c>
      <c r="U13136" s="163">
        <v>0</v>
      </c>
      <c r="X13136" s="157" t="s">
        <v>606</v>
      </c>
      <c r="AE13136" s="165" t="s">
        <v>460</v>
      </c>
    </row>
    <row r="13137" spans="1:31" hidden="1">
      <c r="A13137" s="157" t="s">
        <v>580</v>
      </c>
      <c r="P13137" s="157" t="s">
        <v>573</v>
      </c>
      <c r="U13137" s="163">
        <v>0</v>
      </c>
      <c r="X13137" s="157" t="s">
        <v>606</v>
      </c>
      <c r="AE13137" s="165" t="s">
        <v>355</v>
      </c>
    </row>
    <row r="13138" spans="1:31" hidden="1">
      <c r="A13138" s="157" t="s">
        <v>580</v>
      </c>
      <c r="P13138" s="157" t="s">
        <v>573</v>
      </c>
      <c r="U13138" s="163">
        <v>0</v>
      </c>
      <c r="X13138" s="157" t="s">
        <v>606</v>
      </c>
      <c r="AE13138" s="165" t="s">
        <v>501</v>
      </c>
    </row>
    <row r="13139" spans="1:31" hidden="1">
      <c r="A13139" s="157" t="s">
        <v>580</v>
      </c>
      <c r="P13139" s="157" t="s">
        <v>573</v>
      </c>
      <c r="U13139" s="163">
        <v>0</v>
      </c>
      <c r="X13139" s="157" t="s">
        <v>606</v>
      </c>
      <c r="AE13139" s="165" t="s">
        <v>511</v>
      </c>
    </row>
    <row r="13140" spans="1:31" hidden="1">
      <c r="A13140" s="157" t="s">
        <v>580</v>
      </c>
      <c r="P13140" s="157" t="s">
        <v>573</v>
      </c>
      <c r="U13140" s="163">
        <v>0</v>
      </c>
      <c r="X13140" s="157" t="s">
        <v>606</v>
      </c>
      <c r="AE13140" s="165" t="s">
        <v>490</v>
      </c>
    </row>
    <row r="13141" spans="1:31" hidden="1">
      <c r="A13141" s="157" t="s">
        <v>580</v>
      </c>
      <c r="P13141" s="157" t="s">
        <v>573</v>
      </c>
      <c r="U13141" s="163">
        <v>0</v>
      </c>
      <c r="X13141" s="157" t="s">
        <v>606</v>
      </c>
      <c r="AE13141" s="165" t="s">
        <v>512</v>
      </c>
    </row>
    <row r="13142" spans="1:31" hidden="1">
      <c r="A13142" s="157" t="s">
        <v>580</v>
      </c>
      <c r="P13142" s="157" t="s">
        <v>573</v>
      </c>
      <c r="U13142" s="163">
        <v>0</v>
      </c>
      <c r="X13142" s="157" t="s">
        <v>606</v>
      </c>
      <c r="AE13142" s="165" t="s">
        <v>468</v>
      </c>
    </row>
    <row r="13143" spans="1:31" hidden="1">
      <c r="A13143" s="157" t="s">
        <v>580</v>
      </c>
      <c r="P13143" s="157" t="s">
        <v>573</v>
      </c>
      <c r="U13143" s="163">
        <v>0</v>
      </c>
      <c r="X13143" s="157" t="s">
        <v>606</v>
      </c>
      <c r="AE13143" s="165" t="s">
        <v>217</v>
      </c>
    </row>
    <row r="13144" spans="1:31" hidden="1">
      <c r="A13144" s="157" t="s">
        <v>580</v>
      </c>
      <c r="P13144" s="157" t="s">
        <v>573</v>
      </c>
      <c r="U13144" s="163">
        <v>0</v>
      </c>
      <c r="X13144" s="157" t="s">
        <v>606</v>
      </c>
      <c r="AE13144" s="165" t="s">
        <v>542</v>
      </c>
    </row>
    <row r="13145" spans="1:31" hidden="1">
      <c r="A13145" s="157" t="s">
        <v>580</v>
      </c>
      <c r="P13145" s="157" t="s">
        <v>573</v>
      </c>
      <c r="U13145" s="163">
        <v>0</v>
      </c>
      <c r="X13145" s="157" t="s">
        <v>606</v>
      </c>
      <c r="AE13145" s="165" t="s">
        <v>550</v>
      </c>
    </row>
    <row r="13146" spans="1:31" hidden="1">
      <c r="A13146" s="157" t="s">
        <v>580</v>
      </c>
      <c r="P13146" s="157" t="s">
        <v>573</v>
      </c>
      <c r="U13146" s="163">
        <v>0</v>
      </c>
      <c r="X13146" s="157" t="s">
        <v>606</v>
      </c>
      <c r="AE13146" s="165" t="s">
        <v>294</v>
      </c>
    </row>
    <row r="13147" spans="1:31" hidden="1">
      <c r="A13147" s="157" t="s">
        <v>580</v>
      </c>
      <c r="P13147" s="157" t="s">
        <v>573</v>
      </c>
      <c r="U13147" s="163">
        <v>0</v>
      </c>
      <c r="X13147" s="157" t="s">
        <v>606</v>
      </c>
      <c r="AE13147" s="165" t="s">
        <v>543</v>
      </c>
    </row>
    <row r="13148" spans="1:31" hidden="1">
      <c r="A13148" s="157" t="s">
        <v>580</v>
      </c>
      <c r="P13148" s="157" t="s">
        <v>573</v>
      </c>
      <c r="U13148" s="163">
        <v>0</v>
      </c>
      <c r="X13148" s="157" t="s">
        <v>606</v>
      </c>
      <c r="AE13148" s="165" t="s">
        <v>378</v>
      </c>
    </row>
    <row r="13149" spans="1:31" hidden="1">
      <c r="A13149" s="157" t="s">
        <v>580</v>
      </c>
      <c r="P13149" s="157" t="s">
        <v>573</v>
      </c>
      <c r="U13149" s="163">
        <v>0</v>
      </c>
      <c r="X13149" s="157" t="s">
        <v>606</v>
      </c>
      <c r="AE13149" s="165" t="s">
        <v>464</v>
      </c>
    </row>
    <row r="13150" spans="1:31" hidden="1">
      <c r="A13150" s="157" t="s">
        <v>580</v>
      </c>
      <c r="P13150" s="157" t="s">
        <v>573</v>
      </c>
      <c r="U13150" s="163">
        <v>0</v>
      </c>
      <c r="X13150" s="157" t="s">
        <v>606</v>
      </c>
      <c r="AE13150" s="165" t="s">
        <v>465</v>
      </c>
    </row>
    <row r="13151" spans="1:31" hidden="1">
      <c r="A13151" s="157" t="s">
        <v>580</v>
      </c>
      <c r="P13151" s="157" t="s">
        <v>573</v>
      </c>
      <c r="U13151" s="163">
        <v>0</v>
      </c>
      <c r="X13151" s="157" t="s">
        <v>606</v>
      </c>
      <c r="AE13151" s="165" t="s">
        <v>466</v>
      </c>
    </row>
    <row r="13152" spans="1:31" hidden="1">
      <c r="A13152" s="157" t="s">
        <v>580</v>
      </c>
      <c r="P13152" s="157" t="s">
        <v>573</v>
      </c>
      <c r="U13152" s="163">
        <v>0</v>
      </c>
      <c r="X13152" s="157" t="s">
        <v>606</v>
      </c>
      <c r="AE13152" s="165" t="s">
        <v>467</v>
      </c>
    </row>
    <row r="13153" spans="1:31" hidden="1">
      <c r="A13153" s="157" t="s">
        <v>580</v>
      </c>
      <c r="P13153" s="157" t="s">
        <v>573</v>
      </c>
      <c r="U13153" s="163">
        <v>19872.87000000001</v>
      </c>
      <c r="X13153" s="157" t="s">
        <v>606</v>
      </c>
      <c r="AE13153" s="165" t="s">
        <v>401</v>
      </c>
    </row>
    <row r="13154" spans="1:31" hidden="1">
      <c r="A13154" s="157" t="s">
        <v>580</v>
      </c>
      <c r="P13154" s="157" t="s">
        <v>573</v>
      </c>
      <c r="U13154" s="163">
        <v>-1457.7300000000105</v>
      </c>
      <c r="X13154" s="157" t="s">
        <v>606</v>
      </c>
      <c r="AE13154" s="165" t="s">
        <v>547</v>
      </c>
    </row>
    <row r="13155" spans="1:31" hidden="1">
      <c r="A13155" s="157" t="s">
        <v>580</v>
      </c>
      <c r="P13155" s="157" t="s">
        <v>573</v>
      </c>
      <c r="U13155" s="163">
        <v>-10445</v>
      </c>
      <c r="X13155" s="157" t="s">
        <v>606</v>
      </c>
      <c r="AE13155" s="165" t="s">
        <v>470</v>
      </c>
    </row>
    <row r="13156" spans="1:31" hidden="1">
      <c r="A13156" s="157" t="s">
        <v>580</v>
      </c>
      <c r="P13156" s="157" t="s">
        <v>573</v>
      </c>
      <c r="U13156" s="163">
        <v>0</v>
      </c>
      <c r="X13156" s="157" t="s">
        <v>606</v>
      </c>
      <c r="AE13156" s="165" t="s">
        <v>472</v>
      </c>
    </row>
    <row r="13157" spans="1:31" hidden="1">
      <c r="A13157" s="157" t="s">
        <v>580</v>
      </c>
      <c r="P13157" s="157" t="s">
        <v>573</v>
      </c>
      <c r="U13157" s="163">
        <v>-10731.379999999997</v>
      </c>
      <c r="X13157" s="157" t="s">
        <v>606</v>
      </c>
      <c r="AE13157" s="165" t="s">
        <v>462</v>
      </c>
    </row>
    <row r="13158" spans="1:31" hidden="1">
      <c r="A13158" s="157" t="s">
        <v>580</v>
      </c>
      <c r="P13158" s="157" t="s">
        <v>573</v>
      </c>
      <c r="U13158" s="163">
        <v>-62463.969999999972</v>
      </c>
      <c r="X13158" s="157" t="s">
        <v>606</v>
      </c>
      <c r="AE13158" s="165" t="s">
        <v>473</v>
      </c>
    </row>
    <row r="13159" spans="1:31" hidden="1">
      <c r="A13159" s="157" t="s">
        <v>580</v>
      </c>
      <c r="P13159" s="157" t="s">
        <v>573</v>
      </c>
      <c r="U13159" s="163">
        <v>0</v>
      </c>
      <c r="X13159" s="157" t="s">
        <v>606</v>
      </c>
      <c r="AE13159" s="165" t="s">
        <v>479</v>
      </c>
    </row>
    <row r="13160" spans="1:31" hidden="1">
      <c r="A13160" s="157" t="s">
        <v>580</v>
      </c>
      <c r="P13160" s="157" t="s">
        <v>573</v>
      </c>
      <c r="U13160" s="163">
        <v>-6053.1228386225066</v>
      </c>
      <c r="X13160" s="157" t="s">
        <v>606</v>
      </c>
      <c r="AE13160" s="165" t="s">
        <v>475</v>
      </c>
    </row>
    <row r="13161" spans="1:31" hidden="1">
      <c r="A13161" s="157" t="s">
        <v>580</v>
      </c>
      <c r="P13161" s="157" t="s">
        <v>573</v>
      </c>
      <c r="U13161" s="163">
        <v>-140.09</v>
      </c>
      <c r="X13161" s="157" t="s">
        <v>606</v>
      </c>
      <c r="AE13161" s="165" t="s">
        <v>476</v>
      </c>
    </row>
    <row r="13162" spans="1:31" hidden="1">
      <c r="A13162" s="157" t="s">
        <v>580</v>
      </c>
      <c r="P13162" s="157" t="s">
        <v>573</v>
      </c>
      <c r="U13162" s="163">
        <v>0</v>
      </c>
      <c r="X13162" s="157" t="s">
        <v>606</v>
      </c>
      <c r="AE13162" s="165" t="s">
        <v>474</v>
      </c>
    </row>
    <row r="13163" spans="1:31" hidden="1">
      <c r="A13163" s="157" t="s">
        <v>580</v>
      </c>
      <c r="P13163" s="157" t="s">
        <v>573</v>
      </c>
      <c r="U13163" s="163">
        <v>0</v>
      </c>
      <c r="X13163" s="157" t="s">
        <v>606</v>
      </c>
      <c r="AE13163" s="165" t="s">
        <v>482</v>
      </c>
    </row>
    <row r="13164" spans="1:31" hidden="1">
      <c r="A13164" s="157" t="s">
        <v>580</v>
      </c>
      <c r="P13164" s="157" t="s">
        <v>573</v>
      </c>
      <c r="U13164" s="163">
        <v>0</v>
      </c>
      <c r="X13164" s="157" t="s">
        <v>606</v>
      </c>
      <c r="AE13164" s="165" t="s">
        <v>478</v>
      </c>
    </row>
    <row r="13165" spans="1:31" hidden="1">
      <c r="A13165" s="157" t="s">
        <v>580</v>
      </c>
      <c r="P13165" s="157" t="s">
        <v>573</v>
      </c>
      <c r="U13165" s="163">
        <v>0</v>
      </c>
      <c r="X13165" s="157" t="s">
        <v>606</v>
      </c>
      <c r="AE13165" s="165" t="s">
        <v>485</v>
      </c>
    </row>
    <row r="13166" spans="1:31" hidden="1">
      <c r="A13166" s="157" t="s">
        <v>580</v>
      </c>
      <c r="P13166" s="157" t="s">
        <v>573</v>
      </c>
      <c r="U13166" s="163">
        <v>0</v>
      </c>
      <c r="X13166" s="157" t="s">
        <v>606</v>
      </c>
      <c r="AE13166" s="165" t="s">
        <v>483</v>
      </c>
    </row>
    <row r="13167" spans="1:31" hidden="1">
      <c r="A13167" s="157" t="s">
        <v>580</v>
      </c>
      <c r="P13167" s="157" t="s">
        <v>573</v>
      </c>
      <c r="U13167" s="163">
        <v>0</v>
      </c>
      <c r="X13167" s="157" t="s">
        <v>606</v>
      </c>
      <c r="AE13167" s="165" t="s">
        <v>484</v>
      </c>
    </row>
    <row r="13168" spans="1:31" hidden="1">
      <c r="A13168" s="157" t="s">
        <v>580</v>
      </c>
      <c r="P13168" s="157" t="s">
        <v>573</v>
      </c>
      <c r="U13168" s="163">
        <v>-3739.1548726514175</v>
      </c>
      <c r="X13168" s="157" t="s">
        <v>606</v>
      </c>
      <c r="AE13168" s="165" t="s">
        <v>477</v>
      </c>
    </row>
    <row r="13169" spans="1:31" hidden="1">
      <c r="A13169" s="157" t="s">
        <v>580</v>
      </c>
      <c r="P13169" s="157" t="s">
        <v>573</v>
      </c>
      <c r="U13169" s="163">
        <v>0</v>
      </c>
      <c r="X13169" s="157" t="s">
        <v>606</v>
      </c>
      <c r="AE13169" s="165" t="s">
        <v>482</v>
      </c>
    </row>
    <row r="13170" spans="1:31" hidden="1">
      <c r="A13170" s="157" t="s">
        <v>580</v>
      </c>
      <c r="P13170" s="157" t="s">
        <v>573</v>
      </c>
      <c r="U13170" s="163">
        <v>0</v>
      </c>
      <c r="X13170" s="157" t="s">
        <v>606</v>
      </c>
      <c r="AE13170" s="165" t="s">
        <v>480</v>
      </c>
    </row>
    <row r="13171" spans="1:31" hidden="1">
      <c r="A13171" s="157" t="s">
        <v>580</v>
      </c>
      <c r="P13171" s="157" t="s">
        <v>573</v>
      </c>
      <c r="U13171" s="163">
        <v>0</v>
      </c>
      <c r="X13171" s="157" t="s">
        <v>606</v>
      </c>
      <c r="AE13171" s="165" t="s">
        <v>481</v>
      </c>
    </row>
    <row r="13172" spans="1:31" hidden="1">
      <c r="A13172" s="157" t="s">
        <v>580</v>
      </c>
      <c r="P13172" s="157" t="s">
        <v>573</v>
      </c>
      <c r="U13172" s="163">
        <v>0</v>
      </c>
      <c r="X13172" s="157" t="s">
        <v>606</v>
      </c>
      <c r="AE13172" s="165" t="s">
        <v>469</v>
      </c>
    </row>
    <row r="13173" spans="1:31" hidden="1">
      <c r="A13173" s="157" t="s">
        <v>580</v>
      </c>
      <c r="P13173" s="157" t="s">
        <v>573</v>
      </c>
      <c r="U13173" s="163">
        <v>0</v>
      </c>
      <c r="X13173" s="157" t="s">
        <v>568</v>
      </c>
      <c r="AE13173" s="165" t="s">
        <v>360</v>
      </c>
    </row>
    <row r="13174" spans="1:31" hidden="1">
      <c r="A13174" s="157" t="s">
        <v>580</v>
      </c>
      <c r="P13174" s="157" t="s">
        <v>573</v>
      </c>
      <c r="U13174" s="163">
        <v>-24.840000000000003</v>
      </c>
      <c r="X13174" s="157" t="s">
        <v>568</v>
      </c>
      <c r="AE13174" s="165" t="s">
        <v>357</v>
      </c>
    </row>
    <row r="13175" spans="1:31" hidden="1">
      <c r="A13175" s="157" t="s">
        <v>580</v>
      </c>
      <c r="P13175" s="157" t="s">
        <v>573</v>
      </c>
      <c r="U13175" s="163">
        <v>0</v>
      </c>
      <c r="X13175" s="157" t="s">
        <v>568</v>
      </c>
      <c r="AE13175" s="165" t="s">
        <v>358</v>
      </c>
    </row>
    <row r="13176" spans="1:31" hidden="1">
      <c r="A13176" s="157" t="s">
        <v>580</v>
      </c>
      <c r="P13176" s="157" t="s">
        <v>573</v>
      </c>
      <c r="U13176" s="163">
        <v>0</v>
      </c>
      <c r="X13176" s="157" t="s">
        <v>568</v>
      </c>
      <c r="AE13176" s="165" t="s">
        <v>359</v>
      </c>
    </row>
    <row r="13177" spans="1:31" hidden="1">
      <c r="A13177" s="157" t="s">
        <v>580</v>
      </c>
      <c r="P13177" s="157" t="s">
        <v>573</v>
      </c>
      <c r="U13177" s="163">
        <v>0</v>
      </c>
      <c r="X13177" s="157" t="s">
        <v>568</v>
      </c>
      <c r="AE13177" s="165" t="s">
        <v>363</v>
      </c>
    </row>
    <row r="13178" spans="1:31" hidden="1">
      <c r="A13178" s="157" t="s">
        <v>580</v>
      </c>
      <c r="P13178" s="157" t="s">
        <v>573</v>
      </c>
      <c r="U13178" s="163">
        <v>0</v>
      </c>
      <c r="X13178" s="157" t="s">
        <v>568</v>
      </c>
      <c r="AE13178" s="165" t="s">
        <v>364</v>
      </c>
    </row>
    <row r="13179" spans="1:31" hidden="1">
      <c r="A13179" s="157" t="s">
        <v>580</v>
      </c>
      <c r="P13179" s="157" t="s">
        <v>573</v>
      </c>
      <c r="U13179" s="163">
        <v>0</v>
      </c>
      <c r="X13179" s="157" t="s">
        <v>568</v>
      </c>
      <c r="AE13179" s="165" t="s">
        <v>362</v>
      </c>
    </row>
    <row r="13180" spans="1:31" hidden="1">
      <c r="A13180" s="157" t="s">
        <v>580</v>
      </c>
      <c r="P13180" s="157" t="s">
        <v>573</v>
      </c>
      <c r="U13180" s="163">
        <v>-5.18</v>
      </c>
      <c r="X13180" s="157" t="s">
        <v>568</v>
      </c>
      <c r="AE13180" s="165" t="s">
        <v>361</v>
      </c>
    </row>
    <row r="13181" spans="1:31" hidden="1">
      <c r="A13181" s="157" t="s">
        <v>580</v>
      </c>
      <c r="P13181" s="157" t="s">
        <v>573</v>
      </c>
      <c r="U13181" s="163">
        <v>0</v>
      </c>
      <c r="X13181" s="157" t="s">
        <v>568</v>
      </c>
      <c r="AE13181" s="165" t="s">
        <v>382</v>
      </c>
    </row>
    <row r="13182" spans="1:31" hidden="1">
      <c r="A13182" s="157" t="s">
        <v>580</v>
      </c>
      <c r="P13182" s="157" t="s">
        <v>573</v>
      </c>
      <c r="U13182" s="163">
        <v>0</v>
      </c>
      <c r="X13182" s="157" t="s">
        <v>568</v>
      </c>
      <c r="AE13182" s="165" t="s">
        <v>386</v>
      </c>
    </row>
    <row r="13183" spans="1:31" hidden="1">
      <c r="A13183" s="157" t="s">
        <v>580</v>
      </c>
      <c r="P13183" s="157" t="s">
        <v>573</v>
      </c>
      <c r="U13183" s="163">
        <v>0</v>
      </c>
      <c r="X13183" s="157" t="s">
        <v>568</v>
      </c>
      <c r="AE13183" s="165" t="s">
        <v>388</v>
      </c>
    </row>
    <row r="13184" spans="1:31" hidden="1">
      <c r="A13184" s="157" t="s">
        <v>580</v>
      </c>
      <c r="P13184" s="157" t="s">
        <v>573</v>
      </c>
      <c r="U13184" s="163">
        <v>0</v>
      </c>
      <c r="X13184" s="157" t="s">
        <v>568</v>
      </c>
      <c r="AE13184" s="165" t="s">
        <v>389</v>
      </c>
    </row>
    <row r="13185" spans="1:31" hidden="1">
      <c r="A13185" s="157" t="s">
        <v>580</v>
      </c>
      <c r="P13185" s="157" t="s">
        <v>573</v>
      </c>
      <c r="U13185" s="163">
        <v>0</v>
      </c>
      <c r="X13185" s="157" t="s">
        <v>568</v>
      </c>
      <c r="AE13185" s="165" t="s">
        <v>391</v>
      </c>
    </row>
    <row r="13186" spans="1:31" hidden="1">
      <c r="A13186" s="157" t="s">
        <v>580</v>
      </c>
      <c r="P13186" s="157" t="s">
        <v>573</v>
      </c>
      <c r="U13186" s="163">
        <v>0</v>
      </c>
      <c r="X13186" s="157" t="s">
        <v>568</v>
      </c>
      <c r="AE13186" s="165" t="s">
        <v>390</v>
      </c>
    </row>
    <row r="13187" spans="1:31" hidden="1">
      <c r="A13187" s="157" t="s">
        <v>580</v>
      </c>
      <c r="P13187" s="157" t="s">
        <v>573</v>
      </c>
      <c r="U13187" s="163">
        <v>0</v>
      </c>
      <c r="X13187" s="157" t="s">
        <v>568</v>
      </c>
      <c r="AE13187" s="165" t="s">
        <v>384</v>
      </c>
    </row>
    <row r="13188" spans="1:31" hidden="1">
      <c r="A13188" s="157" t="s">
        <v>580</v>
      </c>
      <c r="P13188" s="157" t="s">
        <v>573</v>
      </c>
      <c r="U13188" s="163">
        <v>0</v>
      </c>
      <c r="X13188" s="157" t="s">
        <v>568</v>
      </c>
      <c r="AE13188" s="165" t="s">
        <v>385</v>
      </c>
    </row>
    <row r="13189" spans="1:31" hidden="1">
      <c r="A13189" s="157" t="s">
        <v>580</v>
      </c>
      <c r="P13189" s="157" t="s">
        <v>573</v>
      </c>
      <c r="U13189" s="163">
        <v>0</v>
      </c>
      <c r="X13189" s="157" t="s">
        <v>568</v>
      </c>
      <c r="AE13189" s="165" t="s">
        <v>387</v>
      </c>
    </row>
    <row r="13190" spans="1:31" hidden="1">
      <c r="A13190" s="157" t="s">
        <v>580</v>
      </c>
      <c r="P13190" s="157" t="s">
        <v>573</v>
      </c>
      <c r="U13190" s="163">
        <v>0</v>
      </c>
      <c r="X13190" s="157" t="s">
        <v>568</v>
      </c>
      <c r="AE13190" s="165" t="s">
        <v>325</v>
      </c>
    </row>
    <row r="13191" spans="1:31" hidden="1">
      <c r="A13191" s="157" t="s">
        <v>580</v>
      </c>
      <c r="P13191" s="157" t="s">
        <v>573</v>
      </c>
      <c r="U13191" s="163">
        <v>0</v>
      </c>
      <c r="X13191" s="157" t="s">
        <v>568</v>
      </c>
      <c r="AE13191" s="165" t="s">
        <v>326</v>
      </c>
    </row>
    <row r="13192" spans="1:31" hidden="1">
      <c r="A13192" s="157" t="s">
        <v>580</v>
      </c>
      <c r="P13192" s="157" t="s">
        <v>573</v>
      </c>
      <c r="U13192" s="163">
        <v>0</v>
      </c>
      <c r="X13192" s="157" t="s">
        <v>568</v>
      </c>
      <c r="AE13192" s="165" t="s">
        <v>329</v>
      </c>
    </row>
    <row r="13193" spans="1:31" hidden="1">
      <c r="A13193" s="157" t="s">
        <v>580</v>
      </c>
      <c r="P13193" s="157" t="s">
        <v>573</v>
      </c>
      <c r="U13193" s="163">
        <v>0</v>
      </c>
      <c r="X13193" s="157" t="s">
        <v>568</v>
      </c>
      <c r="AE13193" s="165" t="s">
        <v>335</v>
      </c>
    </row>
    <row r="13194" spans="1:31" hidden="1">
      <c r="A13194" s="157" t="s">
        <v>580</v>
      </c>
      <c r="P13194" s="157" t="s">
        <v>573</v>
      </c>
      <c r="U13194" s="163">
        <v>0</v>
      </c>
      <c r="X13194" s="157" t="s">
        <v>568</v>
      </c>
      <c r="AE13194" s="165" t="s">
        <v>332</v>
      </c>
    </row>
    <row r="13195" spans="1:31" hidden="1">
      <c r="A13195" s="157" t="s">
        <v>580</v>
      </c>
      <c r="P13195" s="157" t="s">
        <v>573</v>
      </c>
      <c r="U13195" s="163">
        <v>0</v>
      </c>
      <c r="X13195" s="157" t="s">
        <v>568</v>
      </c>
      <c r="AE13195" s="165" t="s">
        <v>327</v>
      </c>
    </row>
    <row r="13196" spans="1:31" hidden="1">
      <c r="A13196" s="157" t="s">
        <v>580</v>
      </c>
      <c r="P13196" s="157" t="s">
        <v>573</v>
      </c>
      <c r="U13196" s="163">
        <v>0</v>
      </c>
      <c r="X13196" s="157" t="s">
        <v>568</v>
      </c>
      <c r="AE13196" s="165" t="s">
        <v>328</v>
      </c>
    </row>
    <row r="13197" spans="1:31" hidden="1">
      <c r="A13197" s="157" t="s">
        <v>580</v>
      </c>
      <c r="P13197" s="157" t="s">
        <v>573</v>
      </c>
      <c r="U13197" s="163">
        <v>0</v>
      </c>
      <c r="X13197" s="157" t="s">
        <v>568</v>
      </c>
      <c r="AE13197" s="165" t="s">
        <v>330</v>
      </c>
    </row>
    <row r="13198" spans="1:31" hidden="1">
      <c r="A13198" s="157" t="s">
        <v>580</v>
      </c>
      <c r="P13198" s="157" t="s">
        <v>573</v>
      </c>
      <c r="U13198" s="163">
        <v>0</v>
      </c>
      <c r="X13198" s="157" t="s">
        <v>568</v>
      </c>
      <c r="AE13198" s="165" t="s">
        <v>334</v>
      </c>
    </row>
    <row r="13199" spans="1:31" hidden="1">
      <c r="A13199" s="157" t="s">
        <v>580</v>
      </c>
      <c r="P13199" s="157" t="s">
        <v>573</v>
      </c>
      <c r="U13199" s="163">
        <v>0</v>
      </c>
      <c r="X13199" s="157" t="s">
        <v>568</v>
      </c>
      <c r="AE13199" s="165" t="s">
        <v>331</v>
      </c>
    </row>
    <row r="13200" spans="1:31" hidden="1">
      <c r="A13200" s="157" t="s">
        <v>580</v>
      </c>
      <c r="P13200" s="157" t="s">
        <v>573</v>
      </c>
      <c r="U13200" s="163">
        <v>0</v>
      </c>
      <c r="X13200" s="157" t="s">
        <v>568</v>
      </c>
      <c r="AE13200" s="165" t="s">
        <v>336</v>
      </c>
    </row>
    <row r="13201" spans="1:31" hidden="1">
      <c r="A13201" s="157" t="s">
        <v>580</v>
      </c>
      <c r="P13201" s="157" t="s">
        <v>573</v>
      </c>
      <c r="U13201" s="163">
        <v>0</v>
      </c>
      <c r="X13201" s="157" t="s">
        <v>568</v>
      </c>
      <c r="AE13201" s="165" t="s">
        <v>340</v>
      </c>
    </row>
    <row r="13202" spans="1:31" hidden="1">
      <c r="A13202" s="157" t="s">
        <v>580</v>
      </c>
      <c r="P13202" s="157" t="s">
        <v>573</v>
      </c>
      <c r="U13202" s="163">
        <v>0</v>
      </c>
      <c r="X13202" s="157" t="s">
        <v>568</v>
      </c>
      <c r="AE13202" s="165" t="s">
        <v>339</v>
      </c>
    </row>
    <row r="13203" spans="1:31" hidden="1">
      <c r="A13203" s="157" t="s">
        <v>580</v>
      </c>
      <c r="P13203" s="157" t="s">
        <v>573</v>
      </c>
      <c r="U13203" s="163">
        <v>0</v>
      </c>
      <c r="X13203" s="157" t="s">
        <v>568</v>
      </c>
      <c r="AE13203" s="165" t="s">
        <v>368</v>
      </c>
    </row>
    <row r="13204" spans="1:31" hidden="1">
      <c r="A13204" s="157" t="s">
        <v>580</v>
      </c>
      <c r="P13204" s="157" t="s">
        <v>573</v>
      </c>
      <c r="U13204" s="163">
        <v>0</v>
      </c>
      <c r="X13204" s="157" t="s">
        <v>568</v>
      </c>
      <c r="AE13204" s="165" t="s">
        <v>371</v>
      </c>
    </row>
    <row r="13205" spans="1:31" hidden="1">
      <c r="A13205" s="157" t="s">
        <v>580</v>
      </c>
      <c r="P13205" s="157" t="s">
        <v>573</v>
      </c>
      <c r="U13205" s="163">
        <v>0</v>
      </c>
      <c r="X13205" s="157" t="s">
        <v>568</v>
      </c>
      <c r="AE13205" s="165" t="s">
        <v>370</v>
      </c>
    </row>
    <row r="13206" spans="1:31" hidden="1">
      <c r="A13206" s="157" t="s">
        <v>580</v>
      </c>
      <c r="P13206" s="157" t="s">
        <v>573</v>
      </c>
      <c r="U13206" s="163">
        <v>0</v>
      </c>
      <c r="X13206" s="157" t="s">
        <v>568</v>
      </c>
      <c r="AE13206" s="165" t="s">
        <v>369</v>
      </c>
    </row>
    <row r="13207" spans="1:31" hidden="1">
      <c r="A13207" s="157" t="s">
        <v>580</v>
      </c>
      <c r="P13207" s="157" t="s">
        <v>573</v>
      </c>
      <c r="U13207" s="163">
        <v>0</v>
      </c>
      <c r="X13207" s="157" t="s">
        <v>568</v>
      </c>
      <c r="AE13207" s="165" t="s">
        <v>374</v>
      </c>
    </row>
    <row r="13208" spans="1:31" hidden="1">
      <c r="A13208" s="157" t="s">
        <v>580</v>
      </c>
      <c r="P13208" s="157" t="s">
        <v>573</v>
      </c>
      <c r="U13208" s="163">
        <v>0</v>
      </c>
      <c r="X13208" s="157" t="s">
        <v>568</v>
      </c>
      <c r="AE13208" s="165" t="s">
        <v>366</v>
      </c>
    </row>
    <row r="13209" spans="1:31" hidden="1">
      <c r="A13209" s="157" t="s">
        <v>580</v>
      </c>
      <c r="P13209" s="157" t="s">
        <v>573</v>
      </c>
      <c r="U13209" s="163">
        <v>0</v>
      </c>
      <c r="X13209" s="157" t="s">
        <v>568</v>
      </c>
      <c r="AE13209" s="165" t="s">
        <v>375</v>
      </c>
    </row>
    <row r="13210" spans="1:31" hidden="1">
      <c r="A13210" s="157" t="s">
        <v>580</v>
      </c>
      <c r="P13210" s="157" t="s">
        <v>573</v>
      </c>
      <c r="U13210" s="163">
        <v>0</v>
      </c>
      <c r="X13210" s="157" t="s">
        <v>568</v>
      </c>
      <c r="AE13210" s="165" t="s">
        <v>373</v>
      </c>
    </row>
    <row r="13211" spans="1:31" hidden="1">
      <c r="A13211" s="157" t="s">
        <v>580</v>
      </c>
      <c r="P13211" s="157" t="s">
        <v>573</v>
      </c>
      <c r="U13211" s="163">
        <v>0</v>
      </c>
      <c r="X13211" s="157" t="s">
        <v>568</v>
      </c>
      <c r="AE13211" s="165" t="s">
        <v>367</v>
      </c>
    </row>
    <row r="13212" spans="1:31" hidden="1">
      <c r="A13212" s="157" t="s">
        <v>580</v>
      </c>
      <c r="P13212" s="157" t="s">
        <v>573</v>
      </c>
      <c r="U13212" s="163">
        <v>0</v>
      </c>
      <c r="X13212" s="157" t="s">
        <v>568</v>
      </c>
      <c r="AE13212" s="165" t="s">
        <v>372</v>
      </c>
    </row>
    <row r="13213" spans="1:31" hidden="1">
      <c r="A13213" s="157" t="s">
        <v>580</v>
      </c>
      <c r="P13213" s="157" t="s">
        <v>573</v>
      </c>
      <c r="U13213" s="163">
        <v>0</v>
      </c>
      <c r="X13213" s="157" t="s">
        <v>568</v>
      </c>
      <c r="AE13213" s="165" t="s">
        <v>189</v>
      </c>
    </row>
    <row r="13214" spans="1:31" hidden="1">
      <c r="A13214" s="157" t="s">
        <v>580</v>
      </c>
      <c r="P13214" s="157" t="s">
        <v>573</v>
      </c>
      <c r="U13214" s="163">
        <v>0</v>
      </c>
      <c r="X13214" s="157" t="s">
        <v>568</v>
      </c>
      <c r="AE13214" s="165" t="s">
        <v>291</v>
      </c>
    </row>
    <row r="13215" spans="1:31" hidden="1">
      <c r="A13215" s="157" t="s">
        <v>580</v>
      </c>
      <c r="P13215" s="157" t="s">
        <v>573</v>
      </c>
      <c r="U13215" s="163">
        <v>0</v>
      </c>
      <c r="X13215" s="157" t="s">
        <v>568</v>
      </c>
      <c r="AE13215" s="165" t="s">
        <v>190</v>
      </c>
    </row>
    <row r="13216" spans="1:31" hidden="1">
      <c r="A13216" s="157" t="s">
        <v>580</v>
      </c>
      <c r="P13216" s="157" t="s">
        <v>573</v>
      </c>
      <c r="U13216" s="163">
        <v>0</v>
      </c>
      <c r="X13216" s="157" t="s">
        <v>568</v>
      </c>
      <c r="AE13216" s="165" t="s">
        <v>295</v>
      </c>
    </row>
    <row r="13217" spans="1:31" hidden="1">
      <c r="A13217" s="157" t="s">
        <v>580</v>
      </c>
      <c r="P13217" s="157" t="s">
        <v>573</v>
      </c>
      <c r="U13217" s="163">
        <v>0</v>
      </c>
      <c r="X13217" s="157" t="s">
        <v>568</v>
      </c>
      <c r="AE13217" s="165" t="s">
        <v>191</v>
      </c>
    </row>
    <row r="13218" spans="1:31" hidden="1">
      <c r="A13218" s="157" t="s">
        <v>580</v>
      </c>
      <c r="P13218" s="157" t="s">
        <v>573</v>
      </c>
      <c r="U13218" s="163">
        <v>0</v>
      </c>
      <c r="X13218" s="157" t="s">
        <v>568</v>
      </c>
      <c r="AE13218" s="165" t="s">
        <v>192</v>
      </c>
    </row>
    <row r="13219" spans="1:31" hidden="1">
      <c r="A13219" s="157" t="s">
        <v>580</v>
      </c>
      <c r="P13219" s="157" t="s">
        <v>573</v>
      </c>
      <c r="U13219" s="163">
        <v>0</v>
      </c>
      <c r="X13219" s="157" t="s">
        <v>568</v>
      </c>
      <c r="AE13219" s="165" t="s">
        <v>306</v>
      </c>
    </row>
    <row r="13220" spans="1:31" hidden="1">
      <c r="A13220" s="157" t="s">
        <v>580</v>
      </c>
      <c r="P13220" s="157" t="s">
        <v>573</v>
      </c>
      <c r="U13220" s="163">
        <v>-30.012500000000045</v>
      </c>
      <c r="X13220" s="157" t="s">
        <v>568</v>
      </c>
      <c r="AE13220" s="165" t="s">
        <v>193</v>
      </c>
    </row>
    <row r="13221" spans="1:31" hidden="1">
      <c r="A13221" s="157" t="s">
        <v>580</v>
      </c>
      <c r="P13221" s="157" t="s">
        <v>573</v>
      </c>
      <c r="U13221" s="163">
        <v>0</v>
      </c>
      <c r="X13221" s="157" t="s">
        <v>568</v>
      </c>
      <c r="AE13221" s="165" t="s">
        <v>194</v>
      </c>
    </row>
    <row r="13222" spans="1:31" hidden="1">
      <c r="A13222" s="157" t="s">
        <v>580</v>
      </c>
      <c r="P13222" s="157" t="s">
        <v>573</v>
      </c>
      <c r="U13222" s="163">
        <v>0</v>
      </c>
      <c r="X13222" s="157" t="s">
        <v>568</v>
      </c>
      <c r="AE13222" s="165" t="s">
        <v>196</v>
      </c>
    </row>
    <row r="13223" spans="1:31" hidden="1">
      <c r="A13223" s="157" t="s">
        <v>580</v>
      </c>
      <c r="P13223" s="157" t="s">
        <v>573</v>
      </c>
      <c r="U13223" s="163">
        <v>0</v>
      </c>
      <c r="X13223" s="157" t="s">
        <v>568</v>
      </c>
      <c r="AE13223" s="165" t="s">
        <v>201</v>
      </c>
    </row>
    <row r="13224" spans="1:31" hidden="1">
      <c r="A13224" s="157" t="s">
        <v>580</v>
      </c>
      <c r="P13224" s="157" t="s">
        <v>573</v>
      </c>
      <c r="U13224" s="163">
        <v>0</v>
      </c>
      <c r="X13224" s="157" t="s">
        <v>568</v>
      </c>
      <c r="AE13224" s="165" t="s">
        <v>202</v>
      </c>
    </row>
    <row r="13225" spans="1:31" hidden="1">
      <c r="A13225" s="157" t="s">
        <v>580</v>
      </c>
      <c r="P13225" s="157" t="s">
        <v>573</v>
      </c>
      <c r="U13225" s="163">
        <v>0</v>
      </c>
      <c r="X13225" s="157" t="s">
        <v>568</v>
      </c>
      <c r="AE13225" s="165" t="s">
        <v>303</v>
      </c>
    </row>
    <row r="13226" spans="1:31" hidden="1">
      <c r="A13226" s="157" t="s">
        <v>580</v>
      </c>
      <c r="P13226" s="157" t="s">
        <v>573</v>
      </c>
      <c r="U13226" s="163">
        <v>0</v>
      </c>
      <c r="X13226" s="157" t="s">
        <v>568</v>
      </c>
      <c r="AE13226" s="165" t="s">
        <v>219</v>
      </c>
    </row>
    <row r="13227" spans="1:31" hidden="1">
      <c r="A13227" s="157" t="s">
        <v>580</v>
      </c>
      <c r="P13227" s="157" t="s">
        <v>573</v>
      </c>
      <c r="U13227" s="163">
        <v>-32.512500000000045</v>
      </c>
      <c r="X13227" s="157" t="s">
        <v>568</v>
      </c>
      <c r="AE13227" s="165" t="s">
        <v>221</v>
      </c>
    </row>
    <row r="13228" spans="1:31" hidden="1">
      <c r="A13228" s="157" t="s">
        <v>580</v>
      </c>
      <c r="P13228" s="157" t="s">
        <v>573</v>
      </c>
      <c r="U13228" s="163">
        <v>0</v>
      </c>
      <c r="X13228" s="157" t="s">
        <v>568</v>
      </c>
      <c r="AE13228" s="165" t="s">
        <v>222</v>
      </c>
    </row>
    <row r="13229" spans="1:31" hidden="1">
      <c r="A13229" s="157" t="s">
        <v>580</v>
      </c>
      <c r="P13229" s="157" t="s">
        <v>573</v>
      </c>
      <c r="U13229" s="163">
        <v>0</v>
      </c>
      <c r="X13229" s="157" t="s">
        <v>568</v>
      </c>
      <c r="AE13229" s="165" t="s">
        <v>225</v>
      </c>
    </row>
    <row r="13230" spans="1:31" hidden="1">
      <c r="A13230" s="157" t="s">
        <v>580</v>
      </c>
      <c r="P13230" s="157" t="s">
        <v>573</v>
      </c>
      <c r="U13230" s="163">
        <v>0</v>
      </c>
      <c r="X13230" s="157" t="s">
        <v>568</v>
      </c>
      <c r="AE13230" s="165" t="s">
        <v>226</v>
      </c>
    </row>
    <row r="13231" spans="1:31" hidden="1">
      <c r="A13231" s="157" t="s">
        <v>580</v>
      </c>
      <c r="P13231" s="157" t="s">
        <v>573</v>
      </c>
      <c r="U13231" s="163">
        <v>0</v>
      </c>
      <c r="X13231" s="157" t="s">
        <v>568</v>
      </c>
      <c r="AE13231" s="165" t="s">
        <v>300</v>
      </c>
    </row>
    <row r="13232" spans="1:31" hidden="1">
      <c r="A13232" s="157" t="s">
        <v>580</v>
      </c>
      <c r="P13232" s="157" t="s">
        <v>573</v>
      </c>
      <c r="U13232" s="163">
        <v>-32.512500000000017</v>
      </c>
      <c r="X13232" s="157" t="s">
        <v>568</v>
      </c>
      <c r="AE13232" s="165" t="s">
        <v>231</v>
      </c>
    </row>
    <row r="13233" spans="1:31" hidden="1">
      <c r="A13233" s="157" t="s">
        <v>580</v>
      </c>
      <c r="P13233" s="157" t="s">
        <v>573</v>
      </c>
      <c r="U13233" s="163">
        <v>0</v>
      </c>
      <c r="X13233" s="157" t="s">
        <v>568</v>
      </c>
      <c r="AE13233" s="165" t="s">
        <v>251</v>
      </c>
    </row>
    <row r="13234" spans="1:31" hidden="1">
      <c r="A13234" s="157" t="s">
        <v>580</v>
      </c>
      <c r="P13234" s="157" t="s">
        <v>573</v>
      </c>
      <c r="U13234" s="163">
        <v>0</v>
      </c>
      <c r="X13234" s="157" t="s">
        <v>568</v>
      </c>
      <c r="AE13234" s="165" t="s">
        <v>252</v>
      </c>
    </row>
    <row r="13235" spans="1:31" hidden="1">
      <c r="A13235" s="157" t="s">
        <v>580</v>
      </c>
      <c r="P13235" s="157" t="s">
        <v>573</v>
      </c>
      <c r="U13235" s="163">
        <v>0</v>
      </c>
      <c r="X13235" s="157" t="s">
        <v>568</v>
      </c>
      <c r="AE13235" s="165" t="s">
        <v>273</v>
      </c>
    </row>
    <row r="13236" spans="1:31" hidden="1">
      <c r="A13236" s="157" t="s">
        <v>580</v>
      </c>
      <c r="P13236" s="157" t="s">
        <v>573</v>
      </c>
      <c r="U13236" s="163">
        <v>0</v>
      </c>
      <c r="X13236" s="157" t="s">
        <v>568</v>
      </c>
      <c r="AE13236" s="165" t="s">
        <v>274</v>
      </c>
    </row>
    <row r="13237" spans="1:31" hidden="1">
      <c r="A13237" s="157" t="s">
        <v>580</v>
      </c>
      <c r="P13237" s="157" t="s">
        <v>573</v>
      </c>
      <c r="U13237" s="163">
        <v>0</v>
      </c>
      <c r="X13237" s="157" t="s">
        <v>568</v>
      </c>
      <c r="AE13237" s="165" t="s">
        <v>275</v>
      </c>
    </row>
    <row r="13238" spans="1:31" hidden="1">
      <c r="A13238" s="157" t="s">
        <v>580</v>
      </c>
      <c r="P13238" s="157" t="s">
        <v>573</v>
      </c>
      <c r="U13238" s="163">
        <v>0</v>
      </c>
      <c r="X13238" s="157" t="s">
        <v>568</v>
      </c>
      <c r="AE13238" s="165" t="s">
        <v>541</v>
      </c>
    </row>
    <row r="13239" spans="1:31" hidden="1">
      <c r="A13239" s="157" t="s">
        <v>580</v>
      </c>
      <c r="P13239" s="157" t="s">
        <v>573</v>
      </c>
      <c r="U13239" s="163">
        <v>-149.06999999999994</v>
      </c>
      <c r="X13239" s="157" t="s">
        <v>568</v>
      </c>
      <c r="AE13239" s="165" t="s">
        <v>287</v>
      </c>
    </row>
    <row r="13240" spans="1:31" hidden="1">
      <c r="A13240" s="157" t="s">
        <v>580</v>
      </c>
      <c r="P13240" s="157" t="s">
        <v>573</v>
      </c>
      <c r="U13240" s="163">
        <v>-97.5</v>
      </c>
      <c r="X13240" s="157" t="s">
        <v>568</v>
      </c>
      <c r="AE13240" s="165" t="s">
        <v>199</v>
      </c>
    </row>
    <row r="13241" spans="1:31" hidden="1">
      <c r="A13241" s="157" t="s">
        <v>580</v>
      </c>
      <c r="P13241" s="157" t="s">
        <v>573</v>
      </c>
      <c r="U13241" s="163">
        <v>-331.58999999999992</v>
      </c>
      <c r="X13241" s="157" t="s">
        <v>568</v>
      </c>
      <c r="AE13241" s="165" t="s">
        <v>288</v>
      </c>
    </row>
    <row r="13242" spans="1:31" hidden="1">
      <c r="A13242" s="157" t="s">
        <v>580</v>
      </c>
      <c r="P13242" s="157" t="s">
        <v>573</v>
      </c>
      <c r="U13242" s="163">
        <v>-81.509999999999991</v>
      </c>
      <c r="X13242" s="157" t="s">
        <v>568</v>
      </c>
      <c r="AE13242" s="165" t="s">
        <v>200</v>
      </c>
    </row>
    <row r="13243" spans="1:31" hidden="1">
      <c r="A13243" s="157" t="s">
        <v>580</v>
      </c>
      <c r="P13243" s="157" t="s">
        <v>573</v>
      </c>
      <c r="U13243" s="163">
        <v>0</v>
      </c>
      <c r="X13243" s="157" t="s">
        <v>568</v>
      </c>
      <c r="AE13243" s="165" t="s">
        <v>220</v>
      </c>
    </row>
    <row r="13244" spans="1:31" hidden="1">
      <c r="A13244" s="157" t="s">
        <v>580</v>
      </c>
      <c r="P13244" s="157" t="s">
        <v>573</v>
      </c>
      <c r="U13244" s="163">
        <v>0</v>
      </c>
      <c r="X13244" s="157" t="s">
        <v>568</v>
      </c>
      <c r="AE13244" s="165" t="s">
        <v>301</v>
      </c>
    </row>
    <row r="13245" spans="1:31" hidden="1">
      <c r="A13245" s="157" t="s">
        <v>580</v>
      </c>
      <c r="P13245" s="157" t="s">
        <v>573</v>
      </c>
      <c r="U13245" s="163">
        <v>-156.16000000000008</v>
      </c>
      <c r="X13245" s="157" t="s">
        <v>568</v>
      </c>
      <c r="AE13245" s="165" t="s">
        <v>223</v>
      </c>
    </row>
    <row r="13246" spans="1:31" hidden="1">
      <c r="A13246" s="157" t="s">
        <v>580</v>
      </c>
      <c r="P13246" s="157" t="s">
        <v>573</v>
      </c>
      <c r="U13246" s="163">
        <v>0</v>
      </c>
      <c r="X13246" s="157" t="s">
        <v>568</v>
      </c>
      <c r="AE13246" s="165" t="s">
        <v>296</v>
      </c>
    </row>
    <row r="13247" spans="1:31" hidden="1">
      <c r="A13247" s="157" t="s">
        <v>580</v>
      </c>
      <c r="P13247" s="157" t="s">
        <v>573</v>
      </c>
      <c r="U13247" s="163">
        <v>-58.5</v>
      </c>
      <c r="X13247" s="157" t="s">
        <v>568</v>
      </c>
      <c r="AE13247" s="165" t="s">
        <v>229</v>
      </c>
    </row>
    <row r="13248" spans="1:31" hidden="1">
      <c r="A13248" s="157" t="s">
        <v>580</v>
      </c>
      <c r="P13248" s="157" t="s">
        <v>573</v>
      </c>
      <c r="U13248" s="163">
        <v>0</v>
      </c>
      <c r="X13248" s="157" t="s">
        <v>568</v>
      </c>
      <c r="AE13248" s="165" t="s">
        <v>289</v>
      </c>
    </row>
    <row r="13249" spans="1:31" hidden="1">
      <c r="A13249" s="157" t="s">
        <v>580</v>
      </c>
      <c r="P13249" s="157" t="s">
        <v>573</v>
      </c>
      <c r="U13249" s="163">
        <v>-173.58999999999992</v>
      </c>
      <c r="X13249" s="157" t="s">
        <v>568</v>
      </c>
      <c r="AE13249" s="165" t="s">
        <v>286</v>
      </c>
    </row>
    <row r="13250" spans="1:31" hidden="1">
      <c r="A13250" s="157" t="s">
        <v>580</v>
      </c>
      <c r="P13250" s="157" t="s">
        <v>573</v>
      </c>
      <c r="U13250" s="163">
        <v>0</v>
      </c>
      <c r="X13250" s="157" t="s">
        <v>568</v>
      </c>
      <c r="AE13250" s="165" t="s">
        <v>232</v>
      </c>
    </row>
    <row r="13251" spans="1:31" hidden="1">
      <c r="A13251" s="157" t="s">
        <v>580</v>
      </c>
      <c r="P13251" s="157" t="s">
        <v>573</v>
      </c>
      <c r="U13251" s="163">
        <v>-45.339999999999918</v>
      </c>
      <c r="X13251" s="157" t="s">
        <v>568</v>
      </c>
      <c r="AE13251" s="165" t="s">
        <v>233</v>
      </c>
    </row>
    <row r="13252" spans="1:31" hidden="1">
      <c r="A13252" s="157" t="s">
        <v>580</v>
      </c>
      <c r="P13252" s="157" t="s">
        <v>573</v>
      </c>
      <c r="U13252" s="163">
        <v>-298.15999999999985</v>
      </c>
      <c r="X13252" s="157" t="s">
        <v>568</v>
      </c>
      <c r="AE13252" s="165" t="s">
        <v>234</v>
      </c>
    </row>
    <row r="13253" spans="1:31" hidden="1">
      <c r="A13253" s="157" t="s">
        <v>580</v>
      </c>
      <c r="P13253" s="157" t="s">
        <v>573</v>
      </c>
      <c r="U13253" s="163">
        <v>-51.590000000000032</v>
      </c>
      <c r="X13253" s="157" t="s">
        <v>568</v>
      </c>
      <c r="AE13253" s="165" t="s">
        <v>293</v>
      </c>
    </row>
    <row r="13254" spans="1:31" hidden="1">
      <c r="A13254" s="157" t="s">
        <v>580</v>
      </c>
      <c r="P13254" s="157" t="s">
        <v>573</v>
      </c>
      <c r="U13254" s="163">
        <v>-71.25</v>
      </c>
      <c r="X13254" s="157" t="s">
        <v>568</v>
      </c>
      <c r="AE13254" s="165" t="s">
        <v>235</v>
      </c>
    </row>
    <row r="13255" spans="1:31" hidden="1">
      <c r="A13255" s="157" t="s">
        <v>580</v>
      </c>
      <c r="P13255" s="157" t="s">
        <v>573</v>
      </c>
      <c r="U13255" s="163">
        <v>-271.74</v>
      </c>
      <c r="X13255" s="157" t="s">
        <v>568</v>
      </c>
      <c r="AE13255" s="165" t="s">
        <v>237</v>
      </c>
    </row>
    <row r="13256" spans="1:31" hidden="1">
      <c r="A13256" s="157" t="s">
        <v>580</v>
      </c>
      <c r="P13256" s="157" t="s">
        <v>573</v>
      </c>
      <c r="U13256" s="163">
        <v>-115.92000000000002</v>
      </c>
      <c r="X13256" s="157" t="s">
        <v>568</v>
      </c>
      <c r="AE13256" s="165" t="s">
        <v>239</v>
      </c>
    </row>
    <row r="13257" spans="1:31" hidden="1">
      <c r="A13257" s="157" t="s">
        <v>580</v>
      </c>
      <c r="P13257" s="157" t="s">
        <v>573</v>
      </c>
      <c r="U13257" s="163">
        <v>0</v>
      </c>
      <c r="X13257" s="157" t="s">
        <v>568</v>
      </c>
      <c r="AE13257" s="165" t="s">
        <v>302</v>
      </c>
    </row>
    <row r="13258" spans="1:31" hidden="1">
      <c r="A13258" s="157" t="s">
        <v>580</v>
      </c>
      <c r="P13258" s="157" t="s">
        <v>573</v>
      </c>
      <c r="U13258" s="163">
        <v>-97.590000000000032</v>
      </c>
      <c r="X13258" s="157" t="s">
        <v>568</v>
      </c>
      <c r="AE13258" s="165" t="s">
        <v>240</v>
      </c>
    </row>
    <row r="13259" spans="1:31" hidden="1">
      <c r="A13259" s="157" t="s">
        <v>580</v>
      </c>
      <c r="P13259" s="157" t="s">
        <v>573</v>
      </c>
      <c r="U13259" s="163">
        <v>-129.92999999999995</v>
      </c>
      <c r="X13259" s="157" t="s">
        <v>568</v>
      </c>
      <c r="AE13259" s="165" t="s">
        <v>241</v>
      </c>
    </row>
    <row r="13260" spans="1:31" hidden="1">
      <c r="A13260" s="157" t="s">
        <v>580</v>
      </c>
      <c r="P13260" s="157" t="s">
        <v>573</v>
      </c>
      <c r="U13260" s="163">
        <v>-98.409999999999968</v>
      </c>
      <c r="X13260" s="157" t="s">
        <v>568</v>
      </c>
      <c r="AE13260" s="165" t="s">
        <v>242</v>
      </c>
    </row>
    <row r="13261" spans="1:31" hidden="1">
      <c r="A13261" s="157" t="s">
        <v>580</v>
      </c>
      <c r="P13261" s="157" t="s">
        <v>573</v>
      </c>
      <c r="U13261" s="163">
        <v>-426.75</v>
      </c>
      <c r="X13261" s="157" t="s">
        <v>568</v>
      </c>
      <c r="AE13261" s="165" t="s">
        <v>243</v>
      </c>
    </row>
    <row r="13262" spans="1:31" hidden="1">
      <c r="A13262" s="157" t="s">
        <v>580</v>
      </c>
      <c r="P13262" s="157" t="s">
        <v>573</v>
      </c>
      <c r="U13262" s="163">
        <v>0</v>
      </c>
      <c r="X13262" s="157" t="s">
        <v>568</v>
      </c>
      <c r="AE13262" s="165" t="s">
        <v>304</v>
      </c>
    </row>
    <row r="13263" spans="1:31" hidden="1">
      <c r="A13263" s="157" t="s">
        <v>580</v>
      </c>
      <c r="P13263" s="157" t="s">
        <v>573</v>
      </c>
      <c r="U13263" s="163">
        <v>-72</v>
      </c>
      <c r="X13263" s="157" t="s">
        <v>568</v>
      </c>
      <c r="AE13263" s="165" t="s">
        <v>244</v>
      </c>
    </row>
    <row r="13264" spans="1:31" hidden="1">
      <c r="A13264" s="157" t="s">
        <v>580</v>
      </c>
      <c r="P13264" s="157" t="s">
        <v>573</v>
      </c>
      <c r="U13264" s="163">
        <v>-209.5</v>
      </c>
      <c r="X13264" s="157" t="s">
        <v>568</v>
      </c>
      <c r="AE13264" s="165" t="s">
        <v>246</v>
      </c>
    </row>
    <row r="13265" spans="1:31" hidden="1">
      <c r="A13265" s="157" t="s">
        <v>580</v>
      </c>
      <c r="P13265" s="157" t="s">
        <v>573</v>
      </c>
      <c r="U13265" s="163">
        <v>0</v>
      </c>
      <c r="X13265" s="157" t="s">
        <v>568</v>
      </c>
      <c r="AE13265" s="165" t="s">
        <v>247</v>
      </c>
    </row>
    <row r="13266" spans="1:31" hidden="1">
      <c r="A13266" s="157" t="s">
        <v>580</v>
      </c>
      <c r="P13266" s="157" t="s">
        <v>573</v>
      </c>
      <c r="U13266" s="163">
        <v>0</v>
      </c>
      <c r="X13266" s="157" t="s">
        <v>568</v>
      </c>
      <c r="AE13266" s="165" t="s">
        <v>294</v>
      </c>
    </row>
    <row r="13267" spans="1:31" hidden="1">
      <c r="A13267" s="157" t="s">
        <v>580</v>
      </c>
      <c r="P13267" s="157" t="s">
        <v>573</v>
      </c>
      <c r="U13267" s="163">
        <v>0</v>
      </c>
      <c r="X13267" s="157" t="s">
        <v>568</v>
      </c>
      <c r="AE13267" s="165" t="s">
        <v>307</v>
      </c>
    </row>
    <row r="13268" spans="1:31" hidden="1">
      <c r="A13268" s="157" t="s">
        <v>580</v>
      </c>
      <c r="P13268" s="157" t="s">
        <v>573</v>
      </c>
      <c r="U13268" s="163">
        <v>-113.66000000000003</v>
      </c>
      <c r="X13268" s="157" t="s">
        <v>568</v>
      </c>
      <c r="AE13268" s="165" t="s">
        <v>248</v>
      </c>
    </row>
    <row r="13269" spans="1:31" hidden="1">
      <c r="A13269" s="157" t="s">
        <v>580</v>
      </c>
      <c r="P13269" s="157" t="s">
        <v>573</v>
      </c>
      <c r="U13269" s="163">
        <v>-191.33999999999992</v>
      </c>
      <c r="X13269" s="157" t="s">
        <v>568</v>
      </c>
      <c r="AE13269" s="165" t="s">
        <v>249</v>
      </c>
    </row>
    <row r="13270" spans="1:31" hidden="1">
      <c r="A13270" s="157" t="s">
        <v>580</v>
      </c>
      <c r="P13270" s="157" t="s">
        <v>573</v>
      </c>
      <c r="U13270" s="163">
        <v>0</v>
      </c>
      <c r="X13270" s="157" t="s">
        <v>568</v>
      </c>
      <c r="AE13270" s="165" t="s">
        <v>308</v>
      </c>
    </row>
    <row r="13271" spans="1:31" hidden="1">
      <c r="A13271" s="157" t="s">
        <v>580</v>
      </c>
      <c r="P13271" s="157" t="s">
        <v>573</v>
      </c>
      <c r="U13271" s="163">
        <v>-134.91000000000008</v>
      </c>
      <c r="X13271" s="157" t="s">
        <v>568</v>
      </c>
      <c r="AE13271" s="165" t="s">
        <v>250</v>
      </c>
    </row>
    <row r="13272" spans="1:31" hidden="1">
      <c r="A13272" s="157" t="s">
        <v>580</v>
      </c>
      <c r="P13272" s="157" t="s">
        <v>573</v>
      </c>
      <c r="U13272" s="163">
        <v>-209.75</v>
      </c>
      <c r="X13272" s="157" t="s">
        <v>568</v>
      </c>
      <c r="AE13272" s="165" t="s">
        <v>272</v>
      </c>
    </row>
    <row r="13273" spans="1:31" hidden="1">
      <c r="A13273" s="157" t="s">
        <v>580</v>
      </c>
      <c r="P13273" s="157" t="s">
        <v>573</v>
      </c>
      <c r="U13273" s="163">
        <v>-40.339999999999975</v>
      </c>
      <c r="X13273" s="157" t="s">
        <v>568</v>
      </c>
      <c r="AE13273" s="165" t="s">
        <v>276</v>
      </c>
    </row>
    <row r="13274" spans="1:31" hidden="1">
      <c r="A13274" s="157" t="s">
        <v>580</v>
      </c>
      <c r="P13274" s="157" t="s">
        <v>573</v>
      </c>
      <c r="U13274" s="163">
        <v>-544.09000000000015</v>
      </c>
      <c r="X13274" s="157" t="s">
        <v>568</v>
      </c>
      <c r="AE13274" s="165" t="s">
        <v>277</v>
      </c>
    </row>
    <row r="13275" spans="1:31" hidden="1">
      <c r="A13275" s="157" t="s">
        <v>580</v>
      </c>
      <c r="P13275" s="157" t="s">
        <v>573</v>
      </c>
      <c r="U13275" s="163">
        <v>-61.59</v>
      </c>
      <c r="X13275" s="157" t="s">
        <v>568</v>
      </c>
      <c r="AE13275" s="165" t="s">
        <v>278</v>
      </c>
    </row>
    <row r="13276" spans="1:31" hidden="1">
      <c r="A13276" s="157" t="s">
        <v>580</v>
      </c>
      <c r="P13276" s="157" t="s">
        <v>573</v>
      </c>
      <c r="U13276" s="163">
        <v>-305</v>
      </c>
      <c r="X13276" s="157" t="s">
        <v>568</v>
      </c>
      <c r="AE13276" s="165" t="s">
        <v>279</v>
      </c>
    </row>
    <row r="13277" spans="1:31" hidden="1">
      <c r="A13277" s="157" t="s">
        <v>580</v>
      </c>
      <c r="P13277" s="157" t="s">
        <v>573</v>
      </c>
      <c r="U13277" s="163">
        <v>-66.160000000000025</v>
      </c>
      <c r="X13277" s="157" t="s">
        <v>568</v>
      </c>
      <c r="AE13277" s="165" t="s">
        <v>284</v>
      </c>
    </row>
    <row r="13278" spans="1:31" hidden="1">
      <c r="A13278" s="157" t="s">
        <v>580</v>
      </c>
      <c r="P13278" s="157" t="s">
        <v>573</v>
      </c>
      <c r="U13278" s="163">
        <v>0</v>
      </c>
      <c r="X13278" s="157" t="s">
        <v>568</v>
      </c>
      <c r="AE13278" s="165" t="s">
        <v>290</v>
      </c>
    </row>
    <row r="13279" spans="1:31" hidden="1">
      <c r="A13279" s="157" t="s">
        <v>580</v>
      </c>
      <c r="P13279" s="157" t="s">
        <v>573</v>
      </c>
      <c r="U13279" s="163">
        <v>-93.659999999999968</v>
      </c>
      <c r="X13279" s="157" t="s">
        <v>568</v>
      </c>
      <c r="AE13279" s="165" t="s">
        <v>285</v>
      </c>
    </row>
    <row r="13280" spans="1:31">
      <c r="A13280" s="157" t="s">
        <v>580</v>
      </c>
      <c r="P13280" s="157" t="s">
        <v>573</v>
      </c>
      <c r="U13280" s="163">
        <v>0</v>
      </c>
      <c r="X13280" s="157" t="s">
        <v>568</v>
      </c>
      <c r="AE13280" s="165" t="s">
        <v>195</v>
      </c>
    </row>
    <row r="13281" spans="1:31" hidden="1">
      <c r="A13281" s="157" t="s">
        <v>580</v>
      </c>
      <c r="P13281" s="157" t="s">
        <v>573</v>
      </c>
      <c r="U13281" s="163">
        <v>0</v>
      </c>
      <c r="X13281" s="157" t="s">
        <v>568</v>
      </c>
      <c r="AE13281" s="165" t="s">
        <v>197</v>
      </c>
    </row>
    <row r="13282" spans="1:31" hidden="1">
      <c r="A13282" s="157" t="s">
        <v>580</v>
      </c>
      <c r="P13282" s="157" t="s">
        <v>573</v>
      </c>
      <c r="U13282" s="163">
        <v>0</v>
      </c>
      <c r="X13282" s="157" t="s">
        <v>568</v>
      </c>
      <c r="AE13282" s="165" t="s">
        <v>203</v>
      </c>
    </row>
    <row r="13283" spans="1:31" hidden="1">
      <c r="A13283" s="157" t="s">
        <v>580</v>
      </c>
      <c r="P13283" s="157" t="s">
        <v>573</v>
      </c>
      <c r="U13283" s="163">
        <v>0</v>
      </c>
      <c r="X13283" s="157" t="s">
        <v>568</v>
      </c>
      <c r="AE13283" s="165" t="s">
        <v>204</v>
      </c>
    </row>
    <row r="13284" spans="1:31" hidden="1">
      <c r="A13284" s="157" t="s">
        <v>580</v>
      </c>
      <c r="P13284" s="157" t="s">
        <v>573</v>
      </c>
      <c r="U13284" s="163">
        <v>0</v>
      </c>
      <c r="X13284" s="157" t="s">
        <v>568</v>
      </c>
      <c r="AE13284" s="165" t="s">
        <v>205</v>
      </c>
    </row>
    <row r="13285" spans="1:31" hidden="1">
      <c r="A13285" s="157" t="s">
        <v>580</v>
      </c>
      <c r="P13285" s="157" t="s">
        <v>573</v>
      </c>
      <c r="U13285" s="163">
        <v>0</v>
      </c>
      <c r="X13285" s="157" t="s">
        <v>568</v>
      </c>
      <c r="AE13285" s="165" t="s">
        <v>206</v>
      </c>
    </row>
    <row r="13286" spans="1:31" hidden="1">
      <c r="A13286" s="157" t="s">
        <v>580</v>
      </c>
      <c r="P13286" s="157" t="s">
        <v>573</v>
      </c>
      <c r="U13286" s="163">
        <v>0</v>
      </c>
      <c r="X13286" s="157" t="s">
        <v>568</v>
      </c>
      <c r="AE13286" s="165" t="s">
        <v>207</v>
      </c>
    </row>
    <row r="13287" spans="1:31" hidden="1">
      <c r="A13287" s="157" t="s">
        <v>580</v>
      </c>
      <c r="P13287" s="157" t="s">
        <v>573</v>
      </c>
      <c r="U13287" s="163">
        <v>0</v>
      </c>
      <c r="X13287" s="157" t="s">
        <v>568</v>
      </c>
      <c r="AE13287" s="165" t="s">
        <v>305</v>
      </c>
    </row>
    <row r="13288" spans="1:31" hidden="1">
      <c r="A13288" s="157" t="s">
        <v>580</v>
      </c>
      <c r="P13288" s="157" t="s">
        <v>573</v>
      </c>
      <c r="U13288" s="163">
        <v>0</v>
      </c>
      <c r="X13288" s="157" t="s">
        <v>568</v>
      </c>
      <c r="AE13288" s="165" t="s">
        <v>208</v>
      </c>
    </row>
    <row r="13289" spans="1:31" hidden="1">
      <c r="A13289" s="157" t="s">
        <v>580</v>
      </c>
      <c r="P13289" s="157" t="s">
        <v>573</v>
      </c>
      <c r="U13289" s="163">
        <v>0</v>
      </c>
      <c r="X13289" s="157" t="s">
        <v>568</v>
      </c>
      <c r="AE13289" s="165" t="s">
        <v>209</v>
      </c>
    </row>
    <row r="13290" spans="1:31" hidden="1">
      <c r="A13290" s="157" t="s">
        <v>580</v>
      </c>
      <c r="P13290" s="157" t="s">
        <v>573</v>
      </c>
      <c r="U13290" s="163">
        <v>0</v>
      </c>
      <c r="X13290" s="157" t="s">
        <v>568</v>
      </c>
      <c r="AE13290" s="165" t="s">
        <v>210</v>
      </c>
    </row>
    <row r="13291" spans="1:31" hidden="1">
      <c r="A13291" s="157" t="s">
        <v>580</v>
      </c>
      <c r="P13291" s="157" t="s">
        <v>573</v>
      </c>
      <c r="U13291" s="163">
        <v>0</v>
      </c>
      <c r="X13291" s="157" t="s">
        <v>568</v>
      </c>
      <c r="AE13291" s="165" t="s">
        <v>297</v>
      </c>
    </row>
    <row r="13292" spans="1:31" hidden="1">
      <c r="A13292" s="157" t="s">
        <v>580</v>
      </c>
      <c r="P13292" s="157" t="s">
        <v>573</v>
      </c>
      <c r="U13292" s="163">
        <v>0</v>
      </c>
      <c r="X13292" s="157" t="s">
        <v>568</v>
      </c>
      <c r="AE13292" s="165" t="s">
        <v>211</v>
      </c>
    </row>
    <row r="13293" spans="1:31" hidden="1">
      <c r="A13293" s="157" t="s">
        <v>580</v>
      </c>
      <c r="P13293" s="157" t="s">
        <v>573</v>
      </c>
      <c r="U13293" s="163">
        <v>0</v>
      </c>
      <c r="X13293" s="157" t="s">
        <v>568</v>
      </c>
      <c r="AE13293" s="165" t="s">
        <v>212</v>
      </c>
    </row>
    <row r="13294" spans="1:31" hidden="1">
      <c r="A13294" s="157" t="s">
        <v>580</v>
      </c>
      <c r="P13294" s="157" t="s">
        <v>573</v>
      </c>
      <c r="U13294" s="163">
        <v>0</v>
      </c>
      <c r="X13294" s="157" t="s">
        <v>568</v>
      </c>
      <c r="AE13294" s="165" t="s">
        <v>213</v>
      </c>
    </row>
    <row r="13295" spans="1:31" hidden="1">
      <c r="A13295" s="157" t="s">
        <v>580</v>
      </c>
      <c r="P13295" s="157" t="s">
        <v>573</v>
      </c>
      <c r="U13295" s="163">
        <v>0</v>
      </c>
      <c r="X13295" s="157" t="s">
        <v>568</v>
      </c>
      <c r="AE13295" s="165" t="s">
        <v>214</v>
      </c>
    </row>
    <row r="13296" spans="1:31" hidden="1">
      <c r="A13296" s="157" t="s">
        <v>580</v>
      </c>
      <c r="P13296" s="157" t="s">
        <v>573</v>
      </c>
      <c r="U13296" s="163">
        <v>0</v>
      </c>
      <c r="X13296" s="157" t="s">
        <v>568</v>
      </c>
      <c r="AE13296" s="165" t="s">
        <v>215</v>
      </c>
    </row>
    <row r="13297" spans="1:31" hidden="1">
      <c r="A13297" s="157" t="s">
        <v>580</v>
      </c>
      <c r="P13297" s="157" t="s">
        <v>573</v>
      </c>
      <c r="U13297" s="163">
        <v>0</v>
      </c>
      <c r="X13297" s="157" t="s">
        <v>568</v>
      </c>
      <c r="AE13297" s="165" t="s">
        <v>216</v>
      </c>
    </row>
    <row r="13298" spans="1:31" hidden="1">
      <c r="A13298" s="157" t="s">
        <v>580</v>
      </c>
      <c r="P13298" s="157" t="s">
        <v>573</v>
      </c>
      <c r="U13298" s="163">
        <v>0</v>
      </c>
      <c r="X13298" s="157" t="s">
        <v>568</v>
      </c>
      <c r="AE13298" s="165" t="s">
        <v>218</v>
      </c>
    </row>
    <row r="13299" spans="1:31" hidden="1">
      <c r="A13299" s="157" t="s">
        <v>580</v>
      </c>
      <c r="P13299" s="157" t="s">
        <v>573</v>
      </c>
      <c r="U13299" s="163">
        <v>0</v>
      </c>
      <c r="X13299" s="157" t="s">
        <v>568</v>
      </c>
      <c r="AE13299" s="165" t="s">
        <v>253</v>
      </c>
    </row>
    <row r="13300" spans="1:31" hidden="1">
      <c r="A13300" s="157" t="s">
        <v>580</v>
      </c>
      <c r="P13300" s="157" t="s">
        <v>573</v>
      </c>
      <c r="U13300" s="163">
        <v>0</v>
      </c>
      <c r="X13300" s="157" t="s">
        <v>568</v>
      </c>
      <c r="AE13300" s="165" t="s">
        <v>254</v>
      </c>
    </row>
    <row r="13301" spans="1:31" hidden="1">
      <c r="A13301" s="157" t="s">
        <v>580</v>
      </c>
      <c r="P13301" s="157" t="s">
        <v>573</v>
      </c>
      <c r="U13301" s="163">
        <v>0</v>
      </c>
      <c r="X13301" s="157" t="s">
        <v>568</v>
      </c>
      <c r="AE13301" s="165" t="s">
        <v>255</v>
      </c>
    </row>
    <row r="13302" spans="1:31" hidden="1">
      <c r="A13302" s="157" t="s">
        <v>580</v>
      </c>
      <c r="P13302" s="157" t="s">
        <v>573</v>
      </c>
      <c r="U13302" s="163">
        <v>0</v>
      </c>
      <c r="X13302" s="157" t="s">
        <v>568</v>
      </c>
      <c r="AE13302" s="165" t="s">
        <v>256</v>
      </c>
    </row>
    <row r="13303" spans="1:31" hidden="1">
      <c r="A13303" s="157" t="s">
        <v>580</v>
      </c>
      <c r="P13303" s="157" t="s">
        <v>573</v>
      </c>
      <c r="U13303" s="163">
        <v>0</v>
      </c>
      <c r="X13303" s="157" t="s">
        <v>568</v>
      </c>
      <c r="AE13303" s="165" t="s">
        <v>257</v>
      </c>
    </row>
    <row r="13304" spans="1:31" hidden="1">
      <c r="A13304" s="157" t="s">
        <v>580</v>
      </c>
      <c r="P13304" s="157" t="s">
        <v>573</v>
      </c>
      <c r="U13304" s="163">
        <v>0</v>
      </c>
      <c r="X13304" s="157" t="s">
        <v>568</v>
      </c>
      <c r="AE13304" s="165" t="s">
        <v>258</v>
      </c>
    </row>
    <row r="13305" spans="1:31" hidden="1">
      <c r="A13305" s="157" t="s">
        <v>580</v>
      </c>
      <c r="P13305" s="157" t="s">
        <v>573</v>
      </c>
      <c r="U13305" s="163">
        <v>0</v>
      </c>
      <c r="X13305" s="157" t="s">
        <v>568</v>
      </c>
      <c r="AE13305" s="165" t="s">
        <v>260</v>
      </c>
    </row>
    <row r="13306" spans="1:31" hidden="1">
      <c r="A13306" s="157" t="s">
        <v>580</v>
      </c>
      <c r="P13306" s="157" t="s">
        <v>573</v>
      </c>
      <c r="U13306" s="163">
        <v>0</v>
      </c>
      <c r="X13306" s="157" t="s">
        <v>568</v>
      </c>
      <c r="AE13306" s="165" t="s">
        <v>261</v>
      </c>
    </row>
    <row r="13307" spans="1:31" hidden="1">
      <c r="A13307" s="157" t="s">
        <v>580</v>
      </c>
      <c r="P13307" s="157" t="s">
        <v>573</v>
      </c>
      <c r="U13307" s="163">
        <v>0</v>
      </c>
      <c r="X13307" s="157" t="s">
        <v>568</v>
      </c>
      <c r="AE13307" s="165" t="s">
        <v>262</v>
      </c>
    </row>
    <row r="13308" spans="1:31" hidden="1">
      <c r="A13308" s="157" t="s">
        <v>580</v>
      </c>
      <c r="P13308" s="157" t="s">
        <v>573</v>
      </c>
      <c r="U13308" s="163">
        <v>0</v>
      </c>
      <c r="X13308" s="157" t="s">
        <v>568</v>
      </c>
      <c r="AE13308" s="165" t="s">
        <v>263</v>
      </c>
    </row>
    <row r="13309" spans="1:31" hidden="1">
      <c r="A13309" s="157" t="s">
        <v>580</v>
      </c>
      <c r="P13309" s="157" t="s">
        <v>573</v>
      </c>
      <c r="U13309" s="163">
        <v>0</v>
      </c>
      <c r="X13309" s="157" t="s">
        <v>568</v>
      </c>
      <c r="AE13309" s="165" t="s">
        <v>264</v>
      </c>
    </row>
    <row r="13310" spans="1:31" hidden="1">
      <c r="A13310" s="157" t="s">
        <v>580</v>
      </c>
      <c r="P13310" s="157" t="s">
        <v>573</v>
      </c>
      <c r="U13310" s="163">
        <v>0</v>
      </c>
      <c r="X13310" s="157" t="s">
        <v>568</v>
      </c>
      <c r="AE13310" s="165" t="s">
        <v>265</v>
      </c>
    </row>
    <row r="13311" spans="1:31" hidden="1">
      <c r="A13311" s="157" t="s">
        <v>580</v>
      </c>
      <c r="P13311" s="157" t="s">
        <v>573</v>
      </c>
      <c r="U13311" s="163">
        <v>0</v>
      </c>
      <c r="X13311" s="157" t="s">
        <v>568</v>
      </c>
      <c r="AE13311" s="165" t="s">
        <v>266</v>
      </c>
    </row>
    <row r="13312" spans="1:31" hidden="1">
      <c r="A13312" s="157" t="s">
        <v>580</v>
      </c>
      <c r="P13312" s="157" t="s">
        <v>573</v>
      </c>
      <c r="U13312" s="163">
        <v>0</v>
      </c>
      <c r="X13312" s="157" t="s">
        <v>568</v>
      </c>
      <c r="AE13312" s="165" t="s">
        <v>267</v>
      </c>
    </row>
    <row r="13313" spans="1:31" hidden="1">
      <c r="A13313" s="157" t="s">
        <v>580</v>
      </c>
      <c r="P13313" s="157" t="s">
        <v>573</v>
      </c>
      <c r="U13313" s="163">
        <v>0</v>
      </c>
      <c r="X13313" s="157" t="s">
        <v>568</v>
      </c>
      <c r="AE13313" s="165" t="s">
        <v>268</v>
      </c>
    </row>
    <row r="13314" spans="1:31" hidden="1">
      <c r="A13314" s="157" t="s">
        <v>580</v>
      </c>
      <c r="P13314" s="157" t="s">
        <v>573</v>
      </c>
      <c r="U13314" s="163">
        <v>0</v>
      </c>
      <c r="X13314" s="157" t="s">
        <v>568</v>
      </c>
      <c r="AE13314" s="165" t="s">
        <v>269</v>
      </c>
    </row>
    <row r="13315" spans="1:31" hidden="1">
      <c r="A13315" s="157" t="s">
        <v>580</v>
      </c>
      <c r="P13315" s="157" t="s">
        <v>573</v>
      </c>
      <c r="U13315" s="163">
        <v>0</v>
      </c>
      <c r="X13315" s="157" t="s">
        <v>568</v>
      </c>
      <c r="AE13315" s="165" t="s">
        <v>270</v>
      </c>
    </row>
    <row r="13316" spans="1:31" hidden="1">
      <c r="A13316" s="157" t="s">
        <v>580</v>
      </c>
      <c r="P13316" s="157" t="s">
        <v>573</v>
      </c>
      <c r="U13316" s="163">
        <v>0</v>
      </c>
      <c r="X13316" s="157" t="s">
        <v>568</v>
      </c>
      <c r="AE13316" s="165" t="s">
        <v>271</v>
      </c>
    </row>
    <row r="13317" spans="1:31" hidden="1">
      <c r="A13317" s="157" t="s">
        <v>580</v>
      </c>
      <c r="P13317" s="157" t="s">
        <v>573</v>
      </c>
      <c r="U13317" s="163">
        <v>-185.66000000000008</v>
      </c>
      <c r="X13317" s="157" t="s">
        <v>568</v>
      </c>
      <c r="AE13317" s="165" t="s">
        <v>224</v>
      </c>
    </row>
    <row r="13318" spans="1:31" hidden="1">
      <c r="A13318" s="157" t="s">
        <v>580</v>
      </c>
      <c r="P13318" s="157" t="s">
        <v>573</v>
      </c>
      <c r="U13318" s="163">
        <v>-92.340000000000032</v>
      </c>
      <c r="X13318" s="157" t="s">
        <v>568</v>
      </c>
      <c r="AE13318" s="165" t="s">
        <v>298</v>
      </c>
    </row>
    <row r="13319" spans="1:31" hidden="1">
      <c r="A13319" s="157" t="s">
        <v>580</v>
      </c>
      <c r="P13319" s="157" t="s">
        <v>573</v>
      </c>
      <c r="U13319" s="163">
        <v>0</v>
      </c>
      <c r="X13319" s="157" t="s">
        <v>568</v>
      </c>
      <c r="AE13319" s="165" t="s">
        <v>230</v>
      </c>
    </row>
    <row r="13320" spans="1:31" hidden="1">
      <c r="A13320" s="157" t="s">
        <v>580</v>
      </c>
      <c r="P13320" s="157" t="s">
        <v>573</v>
      </c>
      <c r="U13320" s="163">
        <v>-120.91000000000003</v>
      </c>
      <c r="X13320" s="157" t="s">
        <v>568</v>
      </c>
      <c r="AE13320" s="165" t="s">
        <v>283</v>
      </c>
    </row>
    <row r="13321" spans="1:31" hidden="1">
      <c r="A13321" s="157" t="s">
        <v>580</v>
      </c>
      <c r="P13321" s="157" t="s">
        <v>573</v>
      </c>
      <c r="U13321" s="163">
        <v>-288.65999999999985</v>
      </c>
      <c r="X13321" s="157" t="s">
        <v>568</v>
      </c>
      <c r="AE13321" s="165" t="s">
        <v>281</v>
      </c>
    </row>
    <row r="13322" spans="1:31" hidden="1">
      <c r="A13322" s="157" t="s">
        <v>580</v>
      </c>
      <c r="P13322" s="157" t="s">
        <v>573</v>
      </c>
      <c r="U13322" s="163">
        <v>-133.16000000000008</v>
      </c>
      <c r="X13322" s="157" t="s">
        <v>568</v>
      </c>
      <c r="AE13322" s="165" t="s">
        <v>245</v>
      </c>
    </row>
    <row r="13323" spans="1:31" hidden="1">
      <c r="A13323" s="157" t="s">
        <v>580</v>
      </c>
      <c r="P13323" s="157" t="s">
        <v>573</v>
      </c>
      <c r="U13323" s="163">
        <v>-319.75</v>
      </c>
      <c r="X13323" s="157" t="s">
        <v>568</v>
      </c>
      <c r="AE13323" s="165" t="s">
        <v>282</v>
      </c>
    </row>
    <row r="13324" spans="1:31" hidden="1">
      <c r="A13324" s="157" t="s">
        <v>580</v>
      </c>
      <c r="P13324" s="157" t="s">
        <v>573</v>
      </c>
      <c r="U13324" s="163">
        <v>0</v>
      </c>
      <c r="X13324" s="157" t="s">
        <v>568</v>
      </c>
      <c r="AE13324" s="165" t="s">
        <v>365</v>
      </c>
    </row>
    <row r="13325" spans="1:31" hidden="1">
      <c r="A13325" s="157" t="s">
        <v>580</v>
      </c>
      <c r="P13325" s="157" t="s">
        <v>573</v>
      </c>
      <c r="U13325" s="163">
        <v>0</v>
      </c>
      <c r="X13325" s="157" t="s">
        <v>568</v>
      </c>
      <c r="AE13325" s="165" t="s">
        <v>398</v>
      </c>
    </row>
    <row r="13326" spans="1:31" hidden="1">
      <c r="A13326" s="157" t="s">
        <v>580</v>
      </c>
      <c r="P13326" s="157" t="s">
        <v>573</v>
      </c>
      <c r="U13326" s="163">
        <v>0</v>
      </c>
      <c r="X13326" s="157" t="s">
        <v>568</v>
      </c>
      <c r="AE13326" s="165" t="s">
        <v>393</v>
      </c>
    </row>
    <row r="13327" spans="1:31" hidden="1">
      <c r="A13327" s="157" t="s">
        <v>580</v>
      </c>
      <c r="P13327" s="157" t="s">
        <v>573</v>
      </c>
      <c r="U13327" s="163">
        <v>0</v>
      </c>
      <c r="X13327" s="157" t="s">
        <v>568</v>
      </c>
      <c r="AE13327" s="165" t="s">
        <v>395</v>
      </c>
    </row>
    <row r="13328" spans="1:31" hidden="1">
      <c r="A13328" s="157" t="s">
        <v>580</v>
      </c>
      <c r="P13328" s="157" t="s">
        <v>573</v>
      </c>
      <c r="U13328" s="163">
        <v>0</v>
      </c>
      <c r="X13328" s="157" t="s">
        <v>568</v>
      </c>
      <c r="AE13328" s="165" t="s">
        <v>396</v>
      </c>
    </row>
    <row r="13329" spans="1:31" hidden="1">
      <c r="A13329" s="157" t="s">
        <v>580</v>
      </c>
      <c r="P13329" s="157" t="s">
        <v>573</v>
      </c>
      <c r="U13329" s="163">
        <v>0</v>
      </c>
      <c r="X13329" s="157" t="s">
        <v>568</v>
      </c>
      <c r="AE13329" s="165" t="s">
        <v>397</v>
      </c>
    </row>
    <row r="13330" spans="1:31" hidden="1">
      <c r="A13330" s="157" t="s">
        <v>580</v>
      </c>
      <c r="P13330" s="157" t="s">
        <v>573</v>
      </c>
      <c r="U13330" s="163">
        <v>0</v>
      </c>
      <c r="X13330" s="157" t="s">
        <v>568</v>
      </c>
      <c r="AE13330" s="165" t="s">
        <v>399</v>
      </c>
    </row>
    <row r="13331" spans="1:31" hidden="1">
      <c r="A13331" s="157" t="s">
        <v>580</v>
      </c>
      <c r="P13331" s="157" t="s">
        <v>573</v>
      </c>
      <c r="U13331" s="163">
        <v>0</v>
      </c>
      <c r="X13331" s="157" t="s">
        <v>568</v>
      </c>
      <c r="AE13331" s="165" t="s">
        <v>380</v>
      </c>
    </row>
    <row r="13332" spans="1:31" hidden="1">
      <c r="A13332" s="157" t="s">
        <v>580</v>
      </c>
      <c r="P13332" s="157" t="s">
        <v>573</v>
      </c>
      <c r="U13332" s="163">
        <v>0</v>
      </c>
      <c r="X13332" s="157" t="s">
        <v>568</v>
      </c>
      <c r="AE13332" s="165" t="s">
        <v>379</v>
      </c>
    </row>
    <row r="13333" spans="1:31" hidden="1">
      <c r="A13333" s="157" t="s">
        <v>580</v>
      </c>
      <c r="P13333" s="157" t="s">
        <v>573</v>
      </c>
      <c r="U13333" s="163">
        <v>0</v>
      </c>
      <c r="X13333" s="157" t="s">
        <v>568</v>
      </c>
      <c r="AE13333" s="165" t="s">
        <v>354</v>
      </c>
    </row>
    <row r="13334" spans="1:31" hidden="1">
      <c r="A13334" s="157" t="s">
        <v>580</v>
      </c>
      <c r="P13334" s="157" t="s">
        <v>573</v>
      </c>
      <c r="U13334" s="163">
        <v>-5768.755722500202</v>
      </c>
      <c r="X13334" s="157" t="s">
        <v>568</v>
      </c>
      <c r="AE13334" s="165" t="s">
        <v>341</v>
      </c>
    </row>
    <row r="13335" spans="1:31" hidden="1">
      <c r="A13335" s="157" t="s">
        <v>580</v>
      </c>
      <c r="P13335" s="157" t="s">
        <v>573</v>
      </c>
      <c r="U13335" s="163">
        <v>0</v>
      </c>
      <c r="X13335" s="157" t="s">
        <v>568</v>
      </c>
      <c r="AE13335" s="165" t="s">
        <v>353</v>
      </c>
    </row>
    <row r="13336" spans="1:31" hidden="1">
      <c r="A13336" s="157" t="s">
        <v>580</v>
      </c>
      <c r="P13336" s="157" t="s">
        <v>573</v>
      </c>
      <c r="U13336" s="163">
        <v>0</v>
      </c>
      <c r="X13336" s="157" t="s">
        <v>568</v>
      </c>
      <c r="AE13336" s="165" t="s">
        <v>342</v>
      </c>
    </row>
    <row r="13337" spans="1:31" hidden="1">
      <c r="A13337" s="157" t="s">
        <v>580</v>
      </c>
      <c r="P13337" s="157" t="s">
        <v>573</v>
      </c>
      <c r="U13337" s="163">
        <v>0</v>
      </c>
      <c r="X13337" s="157" t="s">
        <v>568</v>
      </c>
      <c r="AE13337" s="165" t="s">
        <v>549</v>
      </c>
    </row>
    <row r="13338" spans="1:31" hidden="1">
      <c r="A13338" s="157" t="s">
        <v>580</v>
      </c>
      <c r="P13338" s="157" t="s">
        <v>573</v>
      </c>
      <c r="U13338" s="163">
        <v>-2867.7677504395542</v>
      </c>
      <c r="X13338" s="157" t="s">
        <v>568</v>
      </c>
      <c r="AE13338" s="165" t="s">
        <v>344</v>
      </c>
    </row>
    <row r="13339" spans="1:31" hidden="1">
      <c r="A13339" s="157" t="s">
        <v>580</v>
      </c>
      <c r="P13339" s="157" t="s">
        <v>573</v>
      </c>
      <c r="U13339" s="163">
        <v>-4543.5306288024076</v>
      </c>
      <c r="X13339" s="157" t="s">
        <v>568</v>
      </c>
      <c r="AE13339" s="165" t="s">
        <v>349</v>
      </c>
    </row>
    <row r="13340" spans="1:31" hidden="1">
      <c r="A13340" s="157" t="s">
        <v>580</v>
      </c>
      <c r="P13340" s="157" t="s">
        <v>573</v>
      </c>
      <c r="U13340" s="163">
        <v>-7096.0848191846308</v>
      </c>
      <c r="X13340" s="157" t="s">
        <v>568</v>
      </c>
      <c r="AE13340" s="165" t="s">
        <v>345</v>
      </c>
    </row>
    <row r="13341" spans="1:31" hidden="1">
      <c r="A13341" s="157" t="s">
        <v>580</v>
      </c>
      <c r="P13341" s="157" t="s">
        <v>573</v>
      </c>
      <c r="U13341" s="163">
        <v>0</v>
      </c>
      <c r="X13341" s="157" t="s">
        <v>568</v>
      </c>
      <c r="AE13341" s="165" t="s">
        <v>352</v>
      </c>
    </row>
    <row r="13342" spans="1:31" hidden="1">
      <c r="A13342" s="157" t="s">
        <v>580</v>
      </c>
      <c r="P13342" s="157" t="s">
        <v>573</v>
      </c>
      <c r="U13342" s="163">
        <v>-3193.5461668894832</v>
      </c>
      <c r="X13342" s="157" t="s">
        <v>568</v>
      </c>
      <c r="AE13342" s="165" t="s">
        <v>351</v>
      </c>
    </row>
    <row r="13343" spans="1:31" hidden="1">
      <c r="A13343" s="157" t="s">
        <v>580</v>
      </c>
      <c r="P13343" s="157" t="s">
        <v>573</v>
      </c>
      <c r="U13343" s="163">
        <v>0</v>
      </c>
      <c r="X13343" s="157" t="s">
        <v>568</v>
      </c>
      <c r="AE13343" s="165" t="s">
        <v>347</v>
      </c>
    </row>
    <row r="13344" spans="1:31" hidden="1">
      <c r="A13344" s="157" t="s">
        <v>580</v>
      </c>
      <c r="P13344" s="157" t="s">
        <v>573</v>
      </c>
      <c r="U13344" s="163">
        <v>0</v>
      </c>
      <c r="X13344" s="157" t="s">
        <v>568</v>
      </c>
      <c r="AE13344" s="165" t="s">
        <v>343</v>
      </c>
    </row>
    <row r="13345" spans="1:31" hidden="1">
      <c r="A13345" s="157" t="s">
        <v>580</v>
      </c>
      <c r="P13345" s="157" t="s">
        <v>573</v>
      </c>
      <c r="U13345" s="163">
        <v>0</v>
      </c>
      <c r="X13345" s="157" t="s">
        <v>568</v>
      </c>
      <c r="AE13345" s="165" t="s">
        <v>346</v>
      </c>
    </row>
    <row r="13346" spans="1:31" hidden="1">
      <c r="A13346" s="157" t="s">
        <v>580</v>
      </c>
      <c r="P13346" s="157" t="s">
        <v>573</v>
      </c>
      <c r="U13346" s="163">
        <v>-8693.6723486704868</v>
      </c>
      <c r="X13346" s="157" t="s">
        <v>568</v>
      </c>
      <c r="AE13346" s="165" t="s">
        <v>350</v>
      </c>
    </row>
    <row r="13347" spans="1:31" hidden="1">
      <c r="A13347" s="157" t="s">
        <v>580</v>
      </c>
      <c r="P13347" s="157" t="s">
        <v>573</v>
      </c>
      <c r="U13347" s="163">
        <v>0</v>
      </c>
      <c r="X13347" s="157" t="s">
        <v>568</v>
      </c>
      <c r="AE13347" s="165" t="s">
        <v>227</v>
      </c>
    </row>
    <row r="13348" spans="1:31" hidden="1">
      <c r="A13348" s="157" t="s">
        <v>580</v>
      </c>
      <c r="P13348" s="157" t="s">
        <v>573</v>
      </c>
      <c r="U13348" s="163">
        <v>0</v>
      </c>
      <c r="X13348" s="157" t="s">
        <v>568</v>
      </c>
      <c r="AE13348" s="165" t="s">
        <v>236</v>
      </c>
    </row>
    <row r="13349" spans="1:31" hidden="1">
      <c r="A13349" s="157" t="s">
        <v>580</v>
      </c>
      <c r="P13349" s="157" t="s">
        <v>573</v>
      </c>
      <c r="U13349" s="163">
        <v>-90.840000000000032</v>
      </c>
      <c r="X13349" s="157" t="s">
        <v>568</v>
      </c>
      <c r="AE13349" s="165" t="s">
        <v>292</v>
      </c>
    </row>
    <row r="13350" spans="1:31" hidden="1">
      <c r="A13350" s="157" t="s">
        <v>580</v>
      </c>
      <c r="P13350" s="157" t="s">
        <v>573</v>
      </c>
      <c r="U13350" s="163">
        <v>0</v>
      </c>
      <c r="X13350" s="157" t="s">
        <v>568</v>
      </c>
      <c r="AE13350" s="165" t="s">
        <v>299</v>
      </c>
    </row>
    <row r="13351" spans="1:31" hidden="1">
      <c r="A13351" s="157" t="s">
        <v>580</v>
      </c>
      <c r="P13351" s="157" t="s">
        <v>573</v>
      </c>
      <c r="U13351" s="163">
        <v>0</v>
      </c>
      <c r="X13351" s="157" t="s">
        <v>568</v>
      </c>
      <c r="AE13351" s="165" t="s">
        <v>348</v>
      </c>
    </row>
    <row r="13352" spans="1:31" hidden="1">
      <c r="A13352" s="157" t="s">
        <v>580</v>
      </c>
      <c r="P13352" s="157" t="s">
        <v>573</v>
      </c>
      <c r="U13352" s="163">
        <v>0</v>
      </c>
      <c r="X13352" s="157" t="s">
        <v>568</v>
      </c>
      <c r="AE13352" s="165" t="s">
        <v>535</v>
      </c>
    </row>
    <row r="13353" spans="1:31" hidden="1">
      <c r="A13353" s="157" t="s">
        <v>580</v>
      </c>
      <c r="P13353" s="157" t="s">
        <v>573</v>
      </c>
      <c r="U13353" s="163">
        <v>0</v>
      </c>
      <c r="X13353" s="157" t="s">
        <v>568</v>
      </c>
      <c r="AE13353" s="165" t="s">
        <v>534</v>
      </c>
    </row>
    <row r="13354" spans="1:31" hidden="1">
      <c r="A13354" s="157" t="s">
        <v>580</v>
      </c>
      <c r="P13354" s="157" t="s">
        <v>573</v>
      </c>
      <c r="U13354" s="163">
        <v>0</v>
      </c>
      <c r="X13354" s="157" t="s">
        <v>568</v>
      </c>
      <c r="AE13354" s="165" t="s">
        <v>316</v>
      </c>
    </row>
    <row r="13355" spans="1:31" hidden="1">
      <c r="A13355" s="157" t="s">
        <v>580</v>
      </c>
      <c r="P13355" s="157" t="s">
        <v>573</v>
      </c>
      <c r="U13355" s="163">
        <v>0</v>
      </c>
      <c r="X13355" s="157" t="s">
        <v>568</v>
      </c>
      <c r="AE13355" s="165" t="s">
        <v>333</v>
      </c>
    </row>
    <row r="13356" spans="1:31" hidden="1">
      <c r="A13356" s="157" t="s">
        <v>580</v>
      </c>
      <c r="P13356" s="157" t="s">
        <v>573</v>
      </c>
      <c r="U13356" s="163">
        <v>0</v>
      </c>
      <c r="X13356" s="157" t="s">
        <v>568</v>
      </c>
      <c r="AE13356" s="165" t="s">
        <v>394</v>
      </c>
    </row>
    <row r="13357" spans="1:31" hidden="1">
      <c r="A13357" s="157" t="s">
        <v>580</v>
      </c>
      <c r="P13357" s="157" t="s">
        <v>573</v>
      </c>
      <c r="U13357" s="163">
        <v>0</v>
      </c>
      <c r="X13357" s="157" t="s">
        <v>568</v>
      </c>
      <c r="AE13357" s="165" t="s">
        <v>315</v>
      </c>
    </row>
    <row r="13358" spans="1:31" hidden="1">
      <c r="A13358" s="157" t="s">
        <v>580</v>
      </c>
      <c r="P13358" s="157" t="s">
        <v>573</v>
      </c>
      <c r="U13358" s="163">
        <v>0</v>
      </c>
      <c r="X13358" s="157" t="s">
        <v>568</v>
      </c>
      <c r="AE13358" s="165" t="s">
        <v>320</v>
      </c>
    </row>
    <row r="13359" spans="1:31" hidden="1">
      <c r="A13359" s="157" t="s">
        <v>580</v>
      </c>
      <c r="P13359" s="157" t="s">
        <v>573</v>
      </c>
      <c r="U13359" s="163">
        <v>0</v>
      </c>
      <c r="X13359" s="157" t="s">
        <v>568</v>
      </c>
      <c r="AE13359" s="165" t="s">
        <v>321</v>
      </c>
    </row>
    <row r="13360" spans="1:31" hidden="1">
      <c r="A13360" s="157" t="s">
        <v>580</v>
      </c>
      <c r="P13360" s="157" t="s">
        <v>573</v>
      </c>
      <c r="U13360" s="163">
        <v>0</v>
      </c>
      <c r="X13360" s="157" t="s">
        <v>568</v>
      </c>
      <c r="AE13360" s="165" t="s">
        <v>322</v>
      </c>
    </row>
    <row r="13361" spans="1:31" hidden="1">
      <c r="A13361" s="157" t="s">
        <v>580</v>
      </c>
      <c r="P13361" s="157" t="s">
        <v>573</v>
      </c>
      <c r="U13361" s="163">
        <v>0</v>
      </c>
      <c r="X13361" s="157" t="s">
        <v>568</v>
      </c>
      <c r="AE13361" s="165" t="s">
        <v>317</v>
      </c>
    </row>
    <row r="13362" spans="1:31" hidden="1">
      <c r="A13362" s="157" t="s">
        <v>580</v>
      </c>
      <c r="P13362" s="157" t="s">
        <v>573</v>
      </c>
      <c r="U13362" s="163">
        <v>0</v>
      </c>
      <c r="X13362" s="157" t="s">
        <v>568</v>
      </c>
      <c r="AE13362" s="165" t="s">
        <v>324</v>
      </c>
    </row>
    <row r="13363" spans="1:31" hidden="1">
      <c r="A13363" s="157" t="s">
        <v>580</v>
      </c>
      <c r="P13363" s="157" t="s">
        <v>573</v>
      </c>
      <c r="U13363" s="163">
        <v>0</v>
      </c>
      <c r="X13363" s="157" t="s">
        <v>568</v>
      </c>
      <c r="AE13363" s="165" t="s">
        <v>323</v>
      </c>
    </row>
    <row r="13364" spans="1:31" hidden="1">
      <c r="A13364" s="157" t="s">
        <v>580</v>
      </c>
      <c r="P13364" s="157" t="s">
        <v>573</v>
      </c>
      <c r="U13364" s="163">
        <v>0</v>
      </c>
      <c r="X13364" s="157" t="s">
        <v>568</v>
      </c>
      <c r="AE13364" s="165" t="s">
        <v>510</v>
      </c>
    </row>
    <row r="13365" spans="1:31" hidden="1">
      <c r="A13365" s="157" t="s">
        <v>580</v>
      </c>
      <c r="P13365" s="157" t="s">
        <v>573</v>
      </c>
      <c r="U13365" s="163">
        <v>0</v>
      </c>
      <c r="X13365" s="157" t="s">
        <v>568</v>
      </c>
      <c r="AE13365" s="165" t="s">
        <v>584</v>
      </c>
    </row>
    <row r="13366" spans="1:31" hidden="1">
      <c r="A13366" s="157" t="s">
        <v>580</v>
      </c>
      <c r="P13366" s="157" t="s">
        <v>573</v>
      </c>
      <c r="U13366" s="163">
        <v>0</v>
      </c>
      <c r="X13366" s="157" t="s">
        <v>568</v>
      </c>
      <c r="AE13366" s="165" t="s">
        <v>597</v>
      </c>
    </row>
    <row r="13367" spans="1:31" hidden="1">
      <c r="A13367" s="157" t="s">
        <v>580</v>
      </c>
      <c r="P13367" s="157" t="s">
        <v>573</v>
      </c>
      <c r="U13367" s="163">
        <v>0</v>
      </c>
      <c r="X13367" s="157" t="s">
        <v>568</v>
      </c>
      <c r="AE13367" s="165" t="s">
        <v>502</v>
      </c>
    </row>
    <row r="13368" spans="1:31" hidden="1">
      <c r="A13368" s="157" t="s">
        <v>580</v>
      </c>
      <c r="P13368" s="157" t="s">
        <v>573</v>
      </c>
      <c r="U13368" s="163">
        <v>0</v>
      </c>
      <c r="X13368" s="157" t="s">
        <v>568</v>
      </c>
      <c r="AE13368" s="165" t="s">
        <v>497</v>
      </c>
    </row>
    <row r="13369" spans="1:31" hidden="1">
      <c r="A13369" s="157" t="s">
        <v>580</v>
      </c>
      <c r="P13369" s="157" t="s">
        <v>573</v>
      </c>
      <c r="U13369" s="163">
        <v>0</v>
      </c>
      <c r="X13369" s="157" t="s">
        <v>568</v>
      </c>
      <c r="AE13369" s="165" t="s">
        <v>519</v>
      </c>
    </row>
    <row r="13370" spans="1:31" hidden="1">
      <c r="A13370" s="157" t="s">
        <v>580</v>
      </c>
      <c r="P13370" s="157" t="s">
        <v>573</v>
      </c>
      <c r="U13370" s="163">
        <v>0</v>
      </c>
      <c r="X13370" s="157" t="s">
        <v>568</v>
      </c>
      <c r="AE13370" s="165" t="s">
        <v>338</v>
      </c>
    </row>
    <row r="13371" spans="1:31" hidden="1">
      <c r="A13371" s="157" t="s">
        <v>580</v>
      </c>
      <c r="P13371" s="157" t="s">
        <v>573</v>
      </c>
      <c r="U13371" s="163">
        <v>0</v>
      </c>
      <c r="X13371" s="157" t="s">
        <v>568</v>
      </c>
      <c r="AE13371" s="165" t="s">
        <v>486</v>
      </c>
    </row>
    <row r="13372" spans="1:31" hidden="1">
      <c r="A13372" s="157" t="s">
        <v>580</v>
      </c>
      <c r="P13372" s="157" t="s">
        <v>573</v>
      </c>
      <c r="U13372" s="163">
        <v>0</v>
      </c>
      <c r="X13372" s="157" t="s">
        <v>568</v>
      </c>
      <c r="AE13372" s="165" t="s">
        <v>498</v>
      </c>
    </row>
    <row r="13373" spans="1:31" hidden="1">
      <c r="A13373" s="157" t="s">
        <v>580</v>
      </c>
      <c r="P13373" s="157" t="s">
        <v>573</v>
      </c>
      <c r="U13373" s="163">
        <v>0</v>
      </c>
      <c r="X13373" s="157" t="s">
        <v>568</v>
      </c>
      <c r="AE13373" s="165" t="s">
        <v>337</v>
      </c>
    </row>
    <row r="13374" spans="1:31" hidden="1">
      <c r="A13374" s="157" t="s">
        <v>580</v>
      </c>
      <c r="P13374" s="157" t="s">
        <v>573</v>
      </c>
      <c r="U13374" s="163">
        <v>0</v>
      </c>
      <c r="X13374" s="157" t="s">
        <v>568</v>
      </c>
      <c r="AE13374" s="165" t="s">
        <v>489</v>
      </c>
    </row>
    <row r="13375" spans="1:31" hidden="1">
      <c r="A13375" s="157" t="s">
        <v>580</v>
      </c>
      <c r="P13375" s="157" t="s">
        <v>573</v>
      </c>
      <c r="U13375" s="163">
        <v>0</v>
      </c>
      <c r="X13375" s="157" t="s">
        <v>568</v>
      </c>
      <c r="AE13375" s="165" t="s">
        <v>515</v>
      </c>
    </row>
    <row r="13376" spans="1:31" hidden="1">
      <c r="A13376" s="157" t="s">
        <v>580</v>
      </c>
      <c r="P13376" s="157" t="s">
        <v>573</v>
      </c>
      <c r="U13376" s="163">
        <v>0</v>
      </c>
      <c r="X13376" s="157" t="s">
        <v>568</v>
      </c>
      <c r="AE13376" s="165" t="s">
        <v>518</v>
      </c>
    </row>
    <row r="13377" spans="1:31" hidden="1">
      <c r="A13377" s="157" t="s">
        <v>580</v>
      </c>
      <c r="P13377" s="157" t="s">
        <v>573</v>
      </c>
      <c r="U13377" s="163">
        <v>0</v>
      </c>
      <c r="X13377" s="157" t="s">
        <v>568</v>
      </c>
      <c r="AE13377" s="165" t="s">
        <v>488</v>
      </c>
    </row>
    <row r="13378" spans="1:31" hidden="1">
      <c r="A13378" s="157" t="s">
        <v>580</v>
      </c>
      <c r="P13378" s="157" t="s">
        <v>573</v>
      </c>
      <c r="U13378" s="163">
        <v>0</v>
      </c>
      <c r="X13378" s="157" t="s">
        <v>568</v>
      </c>
      <c r="AE13378" s="165" t="s">
        <v>376</v>
      </c>
    </row>
    <row r="13379" spans="1:31" hidden="1">
      <c r="A13379" s="157" t="s">
        <v>580</v>
      </c>
      <c r="P13379" s="157" t="s">
        <v>573</v>
      </c>
      <c r="U13379" s="163">
        <v>0</v>
      </c>
      <c r="X13379" s="157" t="s">
        <v>568</v>
      </c>
      <c r="AE13379" s="165" t="s">
        <v>377</v>
      </c>
    </row>
    <row r="13380" spans="1:31" hidden="1">
      <c r="A13380" s="157" t="s">
        <v>580</v>
      </c>
      <c r="P13380" s="157" t="s">
        <v>573</v>
      </c>
      <c r="U13380" s="163">
        <v>0</v>
      </c>
      <c r="X13380" s="157" t="s">
        <v>568</v>
      </c>
      <c r="AE13380" s="165" t="s">
        <v>600</v>
      </c>
    </row>
    <row r="13381" spans="1:31" hidden="1">
      <c r="A13381" s="157" t="s">
        <v>580</v>
      </c>
      <c r="P13381" s="157" t="s">
        <v>573</v>
      </c>
      <c r="U13381" s="163">
        <v>0</v>
      </c>
      <c r="X13381" s="157" t="s">
        <v>568</v>
      </c>
      <c r="AE13381" s="165" t="s">
        <v>500</v>
      </c>
    </row>
    <row r="13382" spans="1:31" hidden="1">
      <c r="A13382" s="157" t="s">
        <v>580</v>
      </c>
      <c r="P13382" s="157" t="s">
        <v>573</v>
      </c>
      <c r="U13382" s="163">
        <v>0</v>
      </c>
      <c r="X13382" s="157" t="s">
        <v>568</v>
      </c>
      <c r="AE13382" s="165" t="s">
        <v>503</v>
      </c>
    </row>
    <row r="13383" spans="1:31" hidden="1">
      <c r="A13383" s="157" t="s">
        <v>580</v>
      </c>
      <c r="P13383" s="157" t="s">
        <v>573</v>
      </c>
      <c r="U13383" s="163">
        <v>0</v>
      </c>
      <c r="X13383" s="157" t="s">
        <v>568</v>
      </c>
      <c r="AE13383" s="165" t="s">
        <v>582</v>
      </c>
    </row>
    <row r="13384" spans="1:31" hidden="1">
      <c r="A13384" s="157" t="s">
        <v>580</v>
      </c>
      <c r="P13384" s="157" t="s">
        <v>573</v>
      </c>
      <c r="U13384" s="163">
        <v>0</v>
      </c>
      <c r="X13384" s="157" t="s">
        <v>568</v>
      </c>
      <c r="AE13384" s="165" t="s">
        <v>520</v>
      </c>
    </row>
    <row r="13385" spans="1:31" hidden="1">
      <c r="A13385" s="157" t="s">
        <v>580</v>
      </c>
      <c r="P13385" s="157" t="s">
        <v>573</v>
      </c>
      <c r="U13385" s="163">
        <v>0</v>
      </c>
      <c r="X13385" s="157" t="s">
        <v>568</v>
      </c>
      <c r="AE13385" s="165" t="s">
        <v>494</v>
      </c>
    </row>
    <row r="13386" spans="1:31" hidden="1">
      <c r="A13386" s="157" t="s">
        <v>580</v>
      </c>
      <c r="P13386" s="157" t="s">
        <v>573</v>
      </c>
      <c r="U13386" s="163">
        <v>0</v>
      </c>
      <c r="X13386" s="157" t="s">
        <v>568</v>
      </c>
      <c r="AE13386" s="165" t="s">
        <v>517</v>
      </c>
    </row>
    <row r="13387" spans="1:31" hidden="1">
      <c r="A13387" s="157" t="s">
        <v>580</v>
      </c>
      <c r="P13387" s="157" t="s">
        <v>573</v>
      </c>
      <c r="U13387" s="163">
        <v>0</v>
      </c>
      <c r="X13387" s="157" t="s">
        <v>568</v>
      </c>
      <c r="AE13387" s="165" t="s">
        <v>493</v>
      </c>
    </row>
    <row r="13388" spans="1:31" hidden="1">
      <c r="A13388" s="157" t="s">
        <v>580</v>
      </c>
      <c r="P13388" s="157" t="s">
        <v>573</v>
      </c>
      <c r="U13388" s="163">
        <v>0</v>
      </c>
      <c r="X13388" s="157" t="s">
        <v>568</v>
      </c>
      <c r="AE13388" s="165" t="s">
        <v>581</v>
      </c>
    </row>
    <row r="13389" spans="1:31" hidden="1">
      <c r="A13389" s="157" t="s">
        <v>580</v>
      </c>
      <c r="P13389" s="157" t="s">
        <v>573</v>
      </c>
      <c r="U13389" s="163">
        <v>0</v>
      </c>
      <c r="X13389" s="157" t="s">
        <v>568</v>
      </c>
      <c r="AE13389" s="165" t="s">
        <v>309</v>
      </c>
    </row>
    <row r="13390" spans="1:31" hidden="1">
      <c r="A13390" s="157" t="s">
        <v>580</v>
      </c>
      <c r="P13390" s="157" t="s">
        <v>573</v>
      </c>
      <c r="U13390" s="163">
        <v>0</v>
      </c>
      <c r="X13390" s="157" t="s">
        <v>568</v>
      </c>
      <c r="AE13390" s="165" t="s">
        <v>496</v>
      </c>
    </row>
    <row r="13391" spans="1:31" hidden="1">
      <c r="A13391" s="157" t="s">
        <v>580</v>
      </c>
      <c r="P13391" s="157" t="s">
        <v>573</v>
      </c>
      <c r="U13391" s="163">
        <v>0</v>
      </c>
      <c r="X13391" s="157" t="s">
        <v>568</v>
      </c>
      <c r="AE13391" s="165" t="s">
        <v>516</v>
      </c>
    </row>
    <row r="13392" spans="1:31" hidden="1">
      <c r="A13392" s="157" t="s">
        <v>580</v>
      </c>
      <c r="P13392" s="157" t="s">
        <v>573</v>
      </c>
      <c r="U13392" s="163">
        <v>0</v>
      </c>
      <c r="X13392" s="157" t="s">
        <v>568</v>
      </c>
      <c r="AE13392" s="165" t="s">
        <v>601</v>
      </c>
    </row>
    <row r="13393" spans="1:31" hidden="1">
      <c r="A13393" s="157" t="s">
        <v>580</v>
      </c>
      <c r="P13393" s="157" t="s">
        <v>573</v>
      </c>
      <c r="U13393" s="163">
        <v>0</v>
      </c>
      <c r="X13393" s="157" t="s">
        <v>568</v>
      </c>
      <c r="AE13393" s="165" t="s">
        <v>514</v>
      </c>
    </row>
    <row r="13394" spans="1:31" hidden="1">
      <c r="A13394" s="157" t="s">
        <v>580</v>
      </c>
      <c r="P13394" s="157" t="s">
        <v>573</v>
      </c>
      <c r="U13394" s="163">
        <v>0</v>
      </c>
      <c r="X13394" s="157" t="s">
        <v>568</v>
      </c>
      <c r="AE13394" s="165" t="s">
        <v>513</v>
      </c>
    </row>
    <row r="13395" spans="1:31" hidden="1">
      <c r="A13395" s="157" t="s">
        <v>580</v>
      </c>
      <c r="P13395" s="157" t="s">
        <v>573</v>
      </c>
      <c r="U13395" s="163">
        <v>0</v>
      </c>
      <c r="X13395" s="157" t="s">
        <v>568</v>
      </c>
      <c r="AE13395" s="165" t="s">
        <v>400</v>
      </c>
    </row>
    <row r="13396" spans="1:31" hidden="1">
      <c r="A13396" s="157" t="s">
        <v>580</v>
      </c>
      <c r="P13396" s="157" t="s">
        <v>573</v>
      </c>
      <c r="U13396" s="163">
        <v>0</v>
      </c>
      <c r="X13396" s="157" t="s">
        <v>568</v>
      </c>
      <c r="AE13396" s="165" t="s">
        <v>602</v>
      </c>
    </row>
    <row r="13397" spans="1:31" hidden="1">
      <c r="A13397" s="157" t="s">
        <v>580</v>
      </c>
      <c r="P13397" s="157" t="s">
        <v>573</v>
      </c>
      <c r="U13397" s="163">
        <v>0</v>
      </c>
      <c r="X13397" s="157" t="s">
        <v>568</v>
      </c>
      <c r="AE13397" s="165" t="s">
        <v>603</v>
      </c>
    </row>
    <row r="13398" spans="1:31" hidden="1">
      <c r="A13398" s="157" t="s">
        <v>580</v>
      </c>
      <c r="P13398" s="157" t="s">
        <v>573</v>
      </c>
      <c r="U13398" s="163">
        <v>0</v>
      </c>
      <c r="X13398" s="157" t="s">
        <v>568</v>
      </c>
      <c r="AE13398" s="165" t="s">
        <v>491</v>
      </c>
    </row>
    <row r="13399" spans="1:31" hidden="1">
      <c r="A13399" s="157" t="s">
        <v>580</v>
      </c>
      <c r="P13399" s="157" t="s">
        <v>573</v>
      </c>
      <c r="U13399" s="163">
        <v>0</v>
      </c>
      <c r="X13399" s="157" t="s">
        <v>568</v>
      </c>
      <c r="AE13399" s="165" t="s">
        <v>495</v>
      </c>
    </row>
    <row r="13400" spans="1:31" hidden="1">
      <c r="A13400" s="157" t="s">
        <v>580</v>
      </c>
      <c r="P13400" s="157" t="s">
        <v>573</v>
      </c>
      <c r="U13400" s="163">
        <v>0</v>
      </c>
      <c r="X13400" s="157" t="s">
        <v>568</v>
      </c>
      <c r="AE13400" s="165" t="s">
        <v>460</v>
      </c>
    </row>
    <row r="13401" spans="1:31" hidden="1">
      <c r="A13401" s="157" t="s">
        <v>580</v>
      </c>
      <c r="P13401" s="157" t="s">
        <v>573</v>
      </c>
      <c r="U13401" s="163">
        <v>0</v>
      </c>
      <c r="X13401" s="157" t="s">
        <v>568</v>
      </c>
      <c r="AE13401" s="165" t="s">
        <v>355</v>
      </c>
    </row>
    <row r="13402" spans="1:31" hidden="1">
      <c r="A13402" s="157" t="s">
        <v>580</v>
      </c>
      <c r="P13402" s="157" t="s">
        <v>573</v>
      </c>
      <c r="U13402" s="163">
        <v>0</v>
      </c>
      <c r="X13402" s="157" t="s">
        <v>568</v>
      </c>
      <c r="AE13402" s="165" t="s">
        <v>501</v>
      </c>
    </row>
    <row r="13403" spans="1:31" hidden="1">
      <c r="A13403" s="157" t="s">
        <v>580</v>
      </c>
      <c r="P13403" s="157" t="s">
        <v>573</v>
      </c>
      <c r="U13403" s="163">
        <v>0</v>
      </c>
      <c r="X13403" s="157" t="s">
        <v>568</v>
      </c>
      <c r="AE13403" s="165" t="s">
        <v>511</v>
      </c>
    </row>
    <row r="13404" spans="1:31" hidden="1">
      <c r="A13404" s="157" t="s">
        <v>580</v>
      </c>
      <c r="P13404" s="157" t="s">
        <v>573</v>
      </c>
      <c r="U13404" s="163">
        <v>0</v>
      </c>
      <c r="X13404" s="157" t="s">
        <v>568</v>
      </c>
      <c r="AE13404" s="165" t="s">
        <v>490</v>
      </c>
    </row>
    <row r="13405" spans="1:31" hidden="1">
      <c r="A13405" s="157" t="s">
        <v>580</v>
      </c>
      <c r="P13405" s="157" t="s">
        <v>573</v>
      </c>
      <c r="U13405" s="163">
        <v>0</v>
      </c>
      <c r="X13405" s="157" t="s">
        <v>568</v>
      </c>
      <c r="AE13405" s="165" t="s">
        <v>512</v>
      </c>
    </row>
    <row r="13406" spans="1:31" hidden="1">
      <c r="A13406" s="157" t="s">
        <v>580</v>
      </c>
      <c r="P13406" s="157" t="s">
        <v>573</v>
      </c>
      <c r="U13406" s="163">
        <v>0</v>
      </c>
      <c r="X13406" s="157" t="s">
        <v>568</v>
      </c>
      <c r="AE13406" s="165" t="s">
        <v>468</v>
      </c>
    </row>
    <row r="13407" spans="1:31" hidden="1">
      <c r="A13407" s="157" t="s">
        <v>580</v>
      </c>
      <c r="P13407" s="157" t="s">
        <v>573</v>
      </c>
      <c r="U13407" s="163">
        <v>0</v>
      </c>
      <c r="X13407" s="157" t="s">
        <v>568</v>
      </c>
      <c r="AE13407" s="165" t="s">
        <v>217</v>
      </c>
    </row>
    <row r="13408" spans="1:31" hidden="1">
      <c r="A13408" s="157" t="s">
        <v>580</v>
      </c>
      <c r="P13408" s="157" t="s">
        <v>573</v>
      </c>
      <c r="U13408" s="163">
        <v>0</v>
      </c>
      <c r="X13408" s="157" t="s">
        <v>568</v>
      </c>
      <c r="AE13408" s="165" t="s">
        <v>542</v>
      </c>
    </row>
    <row r="13409" spans="1:31" hidden="1">
      <c r="A13409" s="157" t="s">
        <v>580</v>
      </c>
      <c r="P13409" s="157" t="s">
        <v>573</v>
      </c>
      <c r="U13409" s="163">
        <v>0</v>
      </c>
      <c r="X13409" s="157" t="s">
        <v>568</v>
      </c>
      <c r="AE13409" s="165" t="s">
        <v>550</v>
      </c>
    </row>
    <row r="13410" spans="1:31" hidden="1">
      <c r="A13410" s="157" t="s">
        <v>580</v>
      </c>
      <c r="P13410" s="157" t="s">
        <v>573</v>
      </c>
      <c r="U13410" s="163">
        <v>0</v>
      </c>
      <c r="X13410" s="157" t="s">
        <v>568</v>
      </c>
      <c r="AE13410" s="165" t="s">
        <v>294</v>
      </c>
    </row>
    <row r="13411" spans="1:31" hidden="1">
      <c r="A13411" s="157" t="s">
        <v>580</v>
      </c>
      <c r="P13411" s="157" t="s">
        <v>573</v>
      </c>
      <c r="U13411" s="163">
        <v>0</v>
      </c>
      <c r="X13411" s="157" t="s">
        <v>568</v>
      </c>
      <c r="AE13411" s="165" t="s">
        <v>543</v>
      </c>
    </row>
    <row r="13412" spans="1:31" hidden="1">
      <c r="A13412" s="157" t="s">
        <v>580</v>
      </c>
      <c r="P13412" s="157" t="s">
        <v>573</v>
      </c>
      <c r="U13412" s="163">
        <v>0</v>
      </c>
      <c r="X13412" s="157" t="s">
        <v>568</v>
      </c>
      <c r="AE13412" s="165" t="s">
        <v>378</v>
      </c>
    </row>
    <row r="13413" spans="1:31" hidden="1">
      <c r="A13413" s="157" t="s">
        <v>580</v>
      </c>
      <c r="P13413" s="157" t="s">
        <v>573</v>
      </c>
      <c r="U13413" s="163">
        <v>0</v>
      </c>
      <c r="X13413" s="157" t="s">
        <v>568</v>
      </c>
      <c r="AE13413" s="165" t="s">
        <v>464</v>
      </c>
    </row>
    <row r="13414" spans="1:31" hidden="1">
      <c r="A13414" s="157" t="s">
        <v>580</v>
      </c>
      <c r="P13414" s="157" t="s">
        <v>573</v>
      </c>
      <c r="U13414" s="163">
        <v>0</v>
      </c>
      <c r="X13414" s="157" t="s">
        <v>568</v>
      </c>
      <c r="AE13414" s="165" t="s">
        <v>465</v>
      </c>
    </row>
    <row r="13415" spans="1:31" hidden="1">
      <c r="A13415" s="157" t="s">
        <v>580</v>
      </c>
      <c r="P13415" s="157" t="s">
        <v>573</v>
      </c>
      <c r="U13415" s="163">
        <v>0</v>
      </c>
      <c r="X13415" s="157" t="s">
        <v>568</v>
      </c>
      <c r="AE13415" s="165" t="s">
        <v>466</v>
      </c>
    </row>
    <row r="13416" spans="1:31" hidden="1">
      <c r="A13416" s="157" t="s">
        <v>580</v>
      </c>
      <c r="P13416" s="157" t="s">
        <v>573</v>
      </c>
      <c r="U13416" s="163">
        <v>0</v>
      </c>
      <c r="X13416" s="157" t="s">
        <v>568</v>
      </c>
      <c r="AE13416" s="165" t="s">
        <v>467</v>
      </c>
    </row>
    <row r="13417" spans="1:31" hidden="1">
      <c r="A13417" s="157" t="s">
        <v>580</v>
      </c>
      <c r="P13417" s="157" t="s">
        <v>573</v>
      </c>
      <c r="U13417" s="163">
        <v>-50000</v>
      </c>
      <c r="X13417" s="157" t="s">
        <v>568</v>
      </c>
      <c r="AE13417" s="165" t="s">
        <v>401</v>
      </c>
    </row>
    <row r="13418" spans="1:31" hidden="1">
      <c r="A13418" s="157" t="s">
        <v>580</v>
      </c>
      <c r="P13418" s="157" t="s">
        <v>573</v>
      </c>
      <c r="U13418" s="163">
        <v>-209.95000000000005</v>
      </c>
      <c r="X13418" s="157" t="s">
        <v>568</v>
      </c>
      <c r="AE13418" s="165" t="s">
        <v>547</v>
      </c>
    </row>
    <row r="13419" spans="1:31" hidden="1">
      <c r="A13419" s="157" t="s">
        <v>580</v>
      </c>
      <c r="P13419" s="157" t="s">
        <v>573</v>
      </c>
      <c r="U13419" s="163">
        <v>0</v>
      </c>
      <c r="X13419" s="157" t="s">
        <v>568</v>
      </c>
      <c r="AE13419" s="165" t="s">
        <v>470</v>
      </c>
    </row>
    <row r="13420" spans="1:31" hidden="1">
      <c r="A13420" s="157" t="s">
        <v>580</v>
      </c>
      <c r="P13420" s="157" t="s">
        <v>573</v>
      </c>
      <c r="U13420" s="163">
        <v>0</v>
      </c>
      <c r="X13420" s="157" t="s">
        <v>568</v>
      </c>
      <c r="AE13420" s="165" t="s">
        <v>472</v>
      </c>
    </row>
    <row r="13421" spans="1:31" hidden="1">
      <c r="A13421" s="157" t="s">
        <v>580</v>
      </c>
      <c r="P13421" s="157" t="s">
        <v>573</v>
      </c>
      <c r="U13421" s="163">
        <v>-17773.330000000002</v>
      </c>
      <c r="X13421" s="157" t="s">
        <v>568</v>
      </c>
      <c r="AE13421" s="165" t="s">
        <v>462</v>
      </c>
    </row>
    <row r="13422" spans="1:31" hidden="1">
      <c r="A13422" s="157" t="s">
        <v>580</v>
      </c>
      <c r="P13422" s="157" t="s">
        <v>573</v>
      </c>
      <c r="U13422" s="163">
        <v>-13723.479999999996</v>
      </c>
      <c r="X13422" s="157" t="s">
        <v>568</v>
      </c>
      <c r="AE13422" s="165" t="s">
        <v>473</v>
      </c>
    </row>
    <row r="13423" spans="1:31" hidden="1">
      <c r="A13423" s="157" t="s">
        <v>580</v>
      </c>
      <c r="P13423" s="157" t="s">
        <v>573</v>
      </c>
      <c r="U13423" s="163">
        <v>0</v>
      </c>
      <c r="X13423" s="157" t="s">
        <v>568</v>
      </c>
      <c r="AE13423" s="165" t="s">
        <v>479</v>
      </c>
    </row>
    <row r="13424" spans="1:31" hidden="1">
      <c r="A13424" s="157" t="s">
        <v>580</v>
      </c>
      <c r="P13424" s="157" t="s">
        <v>573</v>
      </c>
      <c r="U13424" s="163">
        <v>0</v>
      </c>
      <c r="X13424" s="157" t="s">
        <v>568</v>
      </c>
      <c r="AE13424" s="165" t="s">
        <v>475</v>
      </c>
    </row>
    <row r="13425" spans="1:31" hidden="1">
      <c r="A13425" s="157" t="s">
        <v>580</v>
      </c>
      <c r="P13425" s="157" t="s">
        <v>573</v>
      </c>
      <c r="U13425" s="163">
        <v>0</v>
      </c>
      <c r="X13425" s="157" t="s">
        <v>568</v>
      </c>
      <c r="AE13425" s="165" t="s">
        <v>476</v>
      </c>
    </row>
    <row r="13426" spans="1:31" hidden="1">
      <c r="A13426" s="157" t="s">
        <v>580</v>
      </c>
      <c r="P13426" s="157" t="s">
        <v>573</v>
      </c>
      <c r="U13426" s="163">
        <v>0</v>
      </c>
      <c r="X13426" s="157" t="s">
        <v>568</v>
      </c>
      <c r="AE13426" s="165" t="s">
        <v>474</v>
      </c>
    </row>
    <row r="13427" spans="1:31" hidden="1">
      <c r="A13427" s="157" t="s">
        <v>580</v>
      </c>
      <c r="P13427" s="157" t="s">
        <v>573</v>
      </c>
      <c r="U13427" s="163">
        <v>0</v>
      </c>
      <c r="X13427" s="157" t="s">
        <v>568</v>
      </c>
      <c r="AE13427" s="165" t="s">
        <v>482</v>
      </c>
    </row>
    <row r="13428" spans="1:31" hidden="1">
      <c r="A13428" s="157" t="s">
        <v>580</v>
      </c>
      <c r="P13428" s="157" t="s">
        <v>573</v>
      </c>
      <c r="U13428" s="163">
        <v>0</v>
      </c>
      <c r="X13428" s="157" t="s">
        <v>568</v>
      </c>
      <c r="AE13428" s="165" t="s">
        <v>478</v>
      </c>
    </row>
    <row r="13429" spans="1:31" hidden="1">
      <c r="A13429" s="157" t="s">
        <v>580</v>
      </c>
      <c r="P13429" s="157" t="s">
        <v>573</v>
      </c>
      <c r="U13429" s="163">
        <v>1596.7730834447414</v>
      </c>
      <c r="X13429" s="157" t="s">
        <v>568</v>
      </c>
      <c r="AE13429" s="165" t="s">
        <v>485</v>
      </c>
    </row>
    <row r="13430" spans="1:31" hidden="1">
      <c r="A13430" s="157" t="s">
        <v>580</v>
      </c>
      <c r="P13430" s="157" t="s">
        <v>573</v>
      </c>
      <c r="U13430" s="163">
        <v>0</v>
      </c>
      <c r="X13430" s="157" t="s">
        <v>568</v>
      </c>
      <c r="AE13430" s="165" t="s">
        <v>483</v>
      </c>
    </row>
    <row r="13431" spans="1:31" hidden="1">
      <c r="A13431" s="157" t="s">
        <v>580</v>
      </c>
      <c r="P13431" s="157" t="s">
        <v>573</v>
      </c>
      <c r="U13431" s="163">
        <v>0</v>
      </c>
      <c r="X13431" s="157" t="s">
        <v>568</v>
      </c>
      <c r="AE13431" s="165" t="s">
        <v>484</v>
      </c>
    </row>
    <row r="13432" spans="1:31" hidden="1">
      <c r="A13432" s="157" t="s">
        <v>580</v>
      </c>
      <c r="P13432" s="157" t="s">
        <v>573</v>
      </c>
      <c r="U13432" s="163">
        <v>0</v>
      </c>
      <c r="X13432" s="157" t="s">
        <v>568</v>
      </c>
      <c r="AE13432" s="165" t="s">
        <v>477</v>
      </c>
    </row>
    <row r="13433" spans="1:31" hidden="1">
      <c r="A13433" s="157" t="s">
        <v>580</v>
      </c>
      <c r="P13433" s="157" t="s">
        <v>573</v>
      </c>
      <c r="U13433" s="163">
        <v>0</v>
      </c>
      <c r="X13433" s="157" t="s">
        <v>568</v>
      </c>
      <c r="AE13433" s="165" t="s">
        <v>482</v>
      </c>
    </row>
    <row r="13434" spans="1:31" hidden="1">
      <c r="A13434" s="157" t="s">
        <v>580</v>
      </c>
      <c r="P13434" s="157" t="s">
        <v>573</v>
      </c>
      <c r="U13434" s="163">
        <v>0</v>
      </c>
      <c r="X13434" s="157" t="s">
        <v>568</v>
      </c>
      <c r="AE13434" s="165" t="s">
        <v>480</v>
      </c>
    </row>
    <row r="13435" spans="1:31" hidden="1">
      <c r="A13435" s="157" t="s">
        <v>580</v>
      </c>
      <c r="P13435" s="157" t="s">
        <v>573</v>
      </c>
      <c r="U13435" s="163">
        <v>0</v>
      </c>
      <c r="X13435" s="157" t="s">
        <v>568</v>
      </c>
      <c r="AE13435" s="165" t="s">
        <v>481</v>
      </c>
    </row>
    <row r="13436" spans="1:31" hidden="1">
      <c r="A13436" s="157" t="s">
        <v>580</v>
      </c>
      <c r="P13436" s="157" t="s">
        <v>573</v>
      </c>
      <c r="U13436" s="163">
        <v>0</v>
      </c>
      <c r="X13436" s="157" t="s">
        <v>568</v>
      </c>
      <c r="AE13436" s="165" t="s">
        <v>469</v>
      </c>
    </row>
    <row r="13437" spans="1:31" hidden="1">
      <c r="A13437" s="157" t="s">
        <v>580</v>
      </c>
      <c r="P13437" s="157" t="s">
        <v>573</v>
      </c>
      <c r="U13437" s="163">
        <v>0</v>
      </c>
      <c r="X13437" s="157" t="s">
        <v>187</v>
      </c>
      <c r="AE13437" s="165" t="s">
        <v>360</v>
      </c>
    </row>
    <row r="13438" spans="1:31" hidden="1">
      <c r="A13438" s="157" t="s">
        <v>580</v>
      </c>
      <c r="P13438" s="157" t="s">
        <v>573</v>
      </c>
      <c r="U13438" s="163">
        <v>-2005.5399999999972</v>
      </c>
      <c r="X13438" s="157" t="s">
        <v>187</v>
      </c>
      <c r="AE13438" s="165" t="s">
        <v>357</v>
      </c>
    </row>
    <row r="13439" spans="1:31" hidden="1">
      <c r="A13439" s="157" t="s">
        <v>580</v>
      </c>
      <c r="P13439" s="157" t="s">
        <v>573</v>
      </c>
      <c r="U13439" s="163">
        <v>-2261.8000000000047</v>
      </c>
      <c r="X13439" s="157" t="s">
        <v>187</v>
      </c>
      <c r="AE13439" s="165" t="s">
        <v>358</v>
      </c>
    </row>
    <row r="13440" spans="1:31" hidden="1">
      <c r="A13440" s="157" t="s">
        <v>580</v>
      </c>
      <c r="P13440" s="157" t="s">
        <v>573</v>
      </c>
      <c r="U13440" s="163">
        <v>-4102.579999999989</v>
      </c>
      <c r="X13440" s="157" t="s">
        <v>187</v>
      </c>
      <c r="AE13440" s="165" t="s">
        <v>359</v>
      </c>
    </row>
    <row r="13441" spans="1:31" hidden="1">
      <c r="A13441" s="157" t="s">
        <v>580</v>
      </c>
      <c r="P13441" s="157" t="s">
        <v>573</v>
      </c>
      <c r="U13441" s="163">
        <v>-1492.3099999999995</v>
      </c>
      <c r="X13441" s="157" t="s">
        <v>187</v>
      </c>
      <c r="AE13441" s="165" t="s">
        <v>363</v>
      </c>
    </row>
    <row r="13442" spans="1:31" hidden="1">
      <c r="A13442" s="157" t="s">
        <v>580</v>
      </c>
      <c r="P13442" s="157" t="s">
        <v>573</v>
      </c>
      <c r="U13442" s="163">
        <v>-1957.0800000000017</v>
      </c>
      <c r="X13442" s="157" t="s">
        <v>187</v>
      </c>
      <c r="AE13442" s="165" t="s">
        <v>364</v>
      </c>
    </row>
    <row r="13443" spans="1:31" hidden="1">
      <c r="A13443" s="157" t="s">
        <v>580</v>
      </c>
      <c r="P13443" s="157" t="s">
        <v>573</v>
      </c>
      <c r="U13443" s="163">
        <v>-2380.9800000000068</v>
      </c>
      <c r="X13443" s="157" t="s">
        <v>187</v>
      </c>
      <c r="AE13443" s="165" t="s">
        <v>362</v>
      </c>
    </row>
    <row r="13444" spans="1:31" hidden="1">
      <c r="A13444" s="157" t="s">
        <v>580</v>
      </c>
      <c r="P13444" s="157" t="s">
        <v>573</v>
      </c>
      <c r="U13444" s="163">
        <v>-1977.2700000000023</v>
      </c>
      <c r="X13444" s="157" t="s">
        <v>187</v>
      </c>
      <c r="AE13444" s="165" t="s">
        <v>361</v>
      </c>
    </row>
    <row r="13445" spans="1:31" hidden="1">
      <c r="A13445" s="157" t="s">
        <v>580</v>
      </c>
      <c r="P13445" s="157" t="s">
        <v>573</v>
      </c>
      <c r="U13445" s="163">
        <v>-1203.0448279744578</v>
      </c>
      <c r="X13445" s="157" t="s">
        <v>187</v>
      </c>
      <c r="AE13445" s="165" t="s">
        <v>382</v>
      </c>
    </row>
    <row r="13446" spans="1:31" hidden="1">
      <c r="A13446" s="157" t="s">
        <v>580</v>
      </c>
      <c r="P13446" s="157" t="s">
        <v>573</v>
      </c>
      <c r="U13446" s="163">
        <v>-2267.0569879847535</v>
      </c>
      <c r="X13446" s="157" t="s">
        <v>187</v>
      </c>
      <c r="AE13446" s="165" t="s">
        <v>386</v>
      </c>
    </row>
    <row r="13447" spans="1:31" hidden="1">
      <c r="A13447" s="157" t="s">
        <v>580</v>
      </c>
      <c r="P13447" s="157" t="s">
        <v>573</v>
      </c>
      <c r="U13447" s="163">
        <v>-793.03292531887837</v>
      </c>
      <c r="X13447" s="157" t="s">
        <v>187</v>
      </c>
      <c r="AE13447" s="165" t="s">
        <v>388</v>
      </c>
    </row>
    <row r="13448" spans="1:31" hidden="1">
      <c r="A13448" s="157" t="s">
        <v>580</v>
      </c>
      <c r="P13448" s="157" t="s">
        <v>573</v>
      </c>
      <c r="U13448" s="163">
        <v>-457.77452510012699</v>
      </c>
      <c r="X13448" s="157" t="s">
        <v>187</v>
      </c>
      <c r="AE13448" s="165" t="s">
        <v>389</v>
      </c>
    </row>
    <row r="13449" spans="1:31" hidden="1">
      <c r="A13449" s="157" t="s">
        <v>580</v>
      </c>
      <c r="P13449" s="157" t="s">
        <v>573</v>
      </c>
      <c r="U13449" s="163">
        <v>-67.985877660002188</v>
      </c>
      <c r="X13449" s="157" t="s">
        <v>187</v>
      </c>
      <c r="AE13449" s="165" t="s">
        <v>391</v>
      </c>
    </row>
    <row r="13450" spans="1:31" hidden="1">
      <c r="A13450" s="157" t="s">
        <v>580</v>
      </c>
      <c r="P13450" s="157" t="s">
        <v>573</v>
      </c>
      <c r="U13450" s="163">
        <v>-417.86765533769744</v>
      </c>
      <c r="X13450" s="157" t="s">
        <v>187</v>
      </c>
      <c r="AE13450" s="165" t="s">
        <v>390</v>
      </c>
    </row>
    <row r="13451" spans="1:31" hidden="1">
      <c r="A13451" s="157" t="s">
        <v>580</v>
      </c>
      <c r="P13451" s="157" t="s">
        <v>573</v>
      </c>
      <c r="U13451" s="163">
        <v>-119.9594666323527</v>
      </c>
      <c r="X13451" s="157" t="s">
        <v>187</v>
      </c>
      <c r="AE13451" s="165" t="s">
        <v>384</v>
      </c>
    </row>
    <row r="13452" spans="1:31" hidden="1">
      <c r="A13452" s="157" t="s">
        <v>580</v>
      </c>
      <c r="P13452" s="157" t="s">
        <v>573</v>
      </c>
      <c r="U13452" s="163">
        <v>-119.9594666323527</v>
      </c>
      <c r="X13452" s="157" t="s">
        <v>187</v>
      </c>
      <c r="AE13452" s="165" t="s">
        <v>385</v>
      </c>
    </row>
    <row r="13453" spans="1:31" hidden="1">
      <c r="A13453" s="157" t="s">
        <v>580</v>
      </c>
      <c r="P13453" s="157" t="s">
        <v>573</v>
      </c>
      <c r="U13453" s="163">
        <v>-614.1995464123147</v>
      </c>
      <c r="X13453" s="157" t="s">
        <v>187</v>
      </c>
      <c r="AE13453" s="165" t="s">
        <v>387</v>
      </c>
    </row>
    <row r="13454" spans="1:31" hidden="1">
      <c r="A13454" s="157" t="s">
        <v>580</v>
      </c>
      <c r="P13454" s="157" t="s">
        <v>573</v>
      </c>
      <c r="U13454" s="163">
        <v>1233.3999999999978</v>
      </c>
      <c r="X13454" s="157" t="s">
        <v>187</v>
      </c>
      <c r="AE13454" s="165" t="s">
        <v>325</v>
      </c>
    </row>
    <row r="13455" spans="1:31" hidden="1">
      <c r="A13455" s="157" t="s">
        <v>580</v>
      </c>
      <c r="P13455" s="157" t="s">
        <v>573</v>
      </c>
      <c r="U13455" s="163">
        <v>2782.869999999999</v>
      </c>
      <c r="X13455" s="157" t="s">
        <v>187</v>
      </c>
      <c r="AE13455" s="165" t="s">
        <v>326</v>
      </c>
    </row>
    <row r="13456" spans="1:31" hidden="1">
      <c r="A13456" s="157" t="s">
        <v>580</v>
      </c>
      <c r="P13456" s="157" t="s">
        <v>573</v>
      </c>
      <c r="U13456" s="163">
        <v>2657.8500000000004</v>
      </c>
      <c r="X13456" s="157" t="s">
        <v>187</v>
      </c>
      <c r="AE13456" s="165" t="s">
        <v>329</v>
      </c>
    </row>
    <row r="13457" spans="1:31" hidden="1">
      <c r="A13457" s="157" t="s">
        <v>580</v>
      </c>
      <c r="P13457" s="157" t="s">
        <v>573</v>
      </c>
      <c r="U13457" s="163">
        <v>2613.09</v>
      </c>
      <c r="X13457" s="157" t="s">
        <v>187</v>
      </c>
      <c r="AE13457" s="165" t="s">
        <v>335</v>
      </c>
    </row>
    <row r="13458" spans="1:31" hidden="1">
      <c r="A13458" s="157" t="s">
        <v>580</v>
      </c>
      <c r="P13458" s="157" t="s">
        <v>573</v>
      </c>
      <c r="U13458" s="163">
        <v>1983.8500000000022</v>
      </c>
      <c r="X13458" s="157" t="s">
        <v>187</v>
      </c>
      <c r="AE13458" s="165" t="s">
        <v>332</v>
      </c>
    </row>
    <row r="13459" spans="1:31" hidden="1">
      <c r="A13459" s="157" t="s">
        <v>580</v>
      </c>
      <c r="P13459" s="157" t="s">
        <v>573</v>
      </c>
      <c r="U13459" s="163">
        <v>4907.66</v>
      </c>
      <c r="X13459" s="157" t="s">
        <v>187</v>
      </c>
      <c r="AE13459" s="165" t="s">
        <v>327</v>
      </c>
    </row>
    <row r="13460" spans="1:31" hidden="1">
      <c r="A13460" s="157" t="s">
        <v>580</v>
      </c>
      <c r="P13460" s="157" t="s">
        <v>573</v>
      </c>
      <c r="U13460" s="163">
        <v>4183.5200000000004</v>
      </c>
      <c r="X13460" s="157" t="s">
        <v>187</v>
      </c>
      <c r="AE13460" s="165" t="s">
        <v>328</v>
      </c>
    </row>
    <row r="13461" spans="1:31" hidden="1">
      <c r="A13461" s="157" t="s">
        <v>580</v>
      </c>
      <c r="P13461" s="157" t="s">
        <v>573</v>
      </c>
      <c r="U13461" s="163">
        <v>3019.2299999999996</v>
      </c>
      <c r="X13461" s="157" t="s">
        <v>187</v>
      </c>
      <c r="AE13461" s="165" t="s">
        <v>330</v>
      </c>
    </row>
    <row r="13462" spans="1:31" hidden="1">
      <c r="A13462" s="157" t="s">
        <v>580</v>
      </c>
      <c r="P13462" s="157" t="s">
        <v>573</v>
      </c>
      <c r="U13462" s="163">
        <v>3144.7399999999989</v>
      </c>
      <c r="X13462" s="157" t="s">
        <v>187</v>
      </c>
      <c r="AE13462" s="165" t="s">
        <v>334</v>
      </c>
    </row>
    <row r="13463" spans="1:31" hidden="1">
      <c r="A13463" s="157" t="s">
        <v>580</v>
      </c>
      <c r="P13463" s="157" t="s">
        <v>573</v>
      </c>
      <c r="U13463" s="163">
        <v>2931.6600000000017</v>
      </c>
      <c r="X13463" s="157" t="s">
        <v>187</v>
      </c>
      <c r="AE13463" s="165" t="s">
        <v>331</v>
      </c>
    </row>
    <row r="13464" spans="1:31" hidden="1">
      <c r="A13464" s="157" t="s">
        <v>580</v>
      </c>
      <c r="P13464" s="157" t="s">
        <v>573</v>
      </c>
      <c r="U13464" s="163">
        <v>1898.1200000000017</v>
      </c>
      <c r="X13464" s="157" t="s">
        <v>187</v>
      </c>
      <c r="AE13464" s="165" t="s">
        <v>336</v>
      </c>
    </row>
    <row r="13465" spans="1:31" hidden="1">
      <c r="A13465" s="157" t="s">
        <v>580</v>
      </c>
      <c r="P13465" s="157" t="s">
        <v>573</v>
      </c>
      <c r="U13465" s="163">
        <v>-2022.5701264811905</v>
      </c>
      <c r="X13465" s="157" t="s">
        <v>187</v>
      </c>
      <c r="AE13465" s="165" t="s">
        <v>340</v>
      </c>
    </row>
    <row r="13466" spans="1:31" hidden="1">
      <c r="A13466" s="157" t="s">
        <v>580</v>
      </c>
      <c r="P13466" s="157" t="s">
        <v>573</v>
      </c>
      <c r="U13466" s="163">
        <v>0</v>
      </c>
      <c r="X13466" s="157" t="s">
        <v>187</v>
      </c>
      <c r="AE13466" s="165" t="s">
        <v>339</v>
      </c>
    </row>
    <row r="13467" spans="1:31" hidden="1">
      <c r="A13467" s="157" t="s">
        <v>580</v>
      </c>
      <c r="P13467" s="157" t="s">
        <v>573</v>
      </c>
      <c r="U13467" s="163">
        <v>0</v>
      </c>
      <c r="X13467" s="157" t="s">
        <v>187</v>
      </c>
      <c r="AE13467" s="165" t="s">
        <v>368</v>
      </c>
    </row>
    <row r="13468" spans="1:31" hidden="1">
      <c r="A13468" s="157" t="s">
        <v>580</v>
      </c>
      <c r="P13468" s="157" t="s">
        <v>573</v>
      </c>
      <c r="U13468" s="163">
        <v>0</v>
      </c>
      <c r="X13468" s="157" t="s">
        <v>187</v>
      </c>
      <c r="AE13468" s="165" t="s">
        <v>371</v>
      </c>
    </row>
    <row r="13469" spans="1:31" hidden="1">
      <c r="A13469" s="157" t="s">
        <v>580</v>
      </c>
      <c r="P13469" s="157" t="s">
        <v>573</v>
      </c>
      <c r="U13469" s="163">
        <v>0</v>
      </c>
      <c r="X13469" s="157" t="s">
        <v>187</v>
      </c>
      <c r="AE13469" s="165" t="s">
        <v>370</v>
      </c>
    </row>
    <row r="13470" spans="1:31" hidden="1">
      <c r="A13470" s="157" t="s">
        <v>580</v>
      </c>
      <c r="P13470" s="157" t="s">
        <v>573</v>
      </c>
      <c r="U13470" s="163">
        <v>-3024.6299999999997</v>
      </c>
      <c r="X13470" s="157" t="s">
        <v>187</v>
      </c>
      <c r="AE13470" s="165" t="s">
        <v>369</v>
      </c>
    </row>
    <row r="13471" spans="1:31" hidden="1">
      <c r="A13471" s="157" t="s">
        <v>580</v>
      </c>
      <c r="P13471" s="157" t="s">
        <v>573</v>
      </c>
      <c r="U13471" s="163">
        <v>-2265.6099999999997</v>
      </c>
      <c r="X13471" s="157" t="s">
        <v>187</v>
      </c>
      <c r="AE13471" s="165" t="s">
        <v>374</v>
      </c>
    </row>
    <row r="13472" spans="1:31" hidden="1">
      <c r="A13472" s="157" t="s">
        <v>580</v>
      </c>
      <c r="P13472" s="157" t="s">
        <v>573</v>
      </c>
      <c r="U13472" s="163">
        <v>-891.78</v>
      </c>
      <c r="X13472" s="157" t="s">
        <v>187</v>
      </c>
      <c r="AE13472" s="165" t="s">
        <v>366</v>
      </c>
    </row>
    <row r="13473" spans="1:31" hidden="1">
      <c r="A13473" s="157" t="s">
        <v>580</v>
      </c>
      <c r="P13473" s="157" t="s">
        <v>573</v>
      </c>
      <c r="U13473" s="163">
        <v>0</v>
      </c>
      <c r="X13473" s="157" t="s">
        <v>187</v>
      </c>
      <c r="AE13473" s="165" t="s">
        <v>375</v>
      </c>
    </row>
    <row r="13474" spans="1:31" hidden="1">
      <c r="A13474" s="157" t="s">
        <v>580</v>
      </c>
      <c r="P13474" s="157" t="s">
        <v>573</v>
      </c>
      <c r="U13474" s="163">
        <v>-798.04</v>
      </c>
      <c r="X13474" s="157" t="s">
        <v>187</v>
      </c>
      <c r="AE13474" s="165" t="s">
        <v>373</v>
      </c>
    </row>
    <row r="13475" spans="1:31" hidden="1">
      <c r="A13475" s="157" t="s">
        <v>580</v>
      </c>
      <c r="P13475" s="157" t="s">
        <v>573</v>
      </c>
      <c r="U13475" s="163">
        <v>-475.60999999999967</v>
      </c>
      <c r="X13475" s="157" t="s">
        <v>187</v>
      </c>
      <c r="AE13475" s="165" t="s">
        <v>367</v>
      </c>
    </row>
    <row r="13476" spans="1:31" hidden="1">
      <c r="A13476" s="157" t="s">
        <v>580</v>
      </c>
      <c r="P13476" s="157" t="s">
        <v>573</v>
      </c>
      <c r="U13476" s="163">
        <v>-5211.8499999999985</v>
      </c>
      <c r="X13476" s="157" t="s">
        <v>187</v>
      </c>
      <c r="AE13476" s="165" t="s">
        <v>372</v>
      </c>
    </row>
    <row r="13477" spans="1:31" hidden="1">
      <c r="A13477" s="157" t="s">
        <v>580</v>
      </c>
      <c r="P13477" s="157" t="s">
        <v>573</v>
      </c>
      <c r="U13477" s="163">
        <v>758.69</v>
      </c>
      <c r="X13477" s="157" t="s">
        <v>187</v>
      </c>
      <c r="AE13477" s="165" t="s">
        <v>189</v>
      </c>
    </row>
    <row r="13478" spans="1:31" hidden="1">
      <c r="A13478" s="157" t="s">
        <v>580</v>
      </c>
      <c r="P13478" s="157" t="s">
        <v>573</v>
      </c>
      <c r="U13478" s="163">
        <v>1033.2400000000002</v>
      </c>
      <c r="X13478" s="157" t="s">
        <v>187</v>
      </c>
      <c r="AE13478" s="165" t="s">
        <v>291</v>
      </c>
    </row>
    <row r="13479" spans="1:31" hidden="1">
      <c r="A13479" s="157" t="s">
        <v>580</v>
      </c>
      <c r="P13479" s="157" t="s">
        <v>573</v>
      </c>
      <c r="U13479" s="163">
        <v>718.67000000000007</v>
      </c>
      <c r="X13479" s="157" t="s">
        <v>187</v>
      </c>
      <c r="AE13479" s="165" t="s">
        <v>190</v>
      </c>
    </row>
    <row r="13480" spans="1:31" hidden="1">
      <c r="A13480" s="157" t="s">
        <v>580</v>
      </c>
      <c r="P13480" s="157" t="s">
        <v>573</v>
      </c>
      <c r="U13480" s="163">
        <v>442.7299999999999</v>
      </c>
      <c r="X13480" s="157" t="s">
        <v>187</v>
      </c>
      <c r="AE13480" s="165" t="s">
        <v>295</v>
      </c>
    </row>
    <row r="13481" spans="1:31" hidden="1">
      <c r="A13481" s="157" t="s">
        <v>580</v>
      </c>
      <c r="P13481" s="157" t="s">
        <v>573</v>
      </c>
      <c r="U13481" s="163">
        <v>1177.0700000000002</v>
      </c>
      <c r="X13481" s="157" t="s">
        <v>187</v>
      </c>
      <c r="AE13481" s="165" t="s">
        <v>191</v>
      </c>
    </row>
    <row r="13482" spans="1:31" hidden="1">
      <c r="A13482" s="157" t="s">
        <v>580</v>
      </c>
      <c r="P13482" s="157" t="s">
        <v>573</v>
      </c>
      <c r="U13482" s="163">
        <v>587.30000000000018</v>
      </c>
      <c r="X13482" s="157" t="s">
        <v>187</v>
      </c>
      <c r="AE13482" s="165" t="s">
        <v>192</v>
      </c>
    </row>
    <row r="13483" spans="1:31" hidden="1">
      <c r="A13483" s="157" t="s">
        <v>580</v>
      </c>
      <c r="P13483" s="157" t="s">
        <v>573</v>
      </c>
      <c r="U13483" s="163">
        <v>279.17000000000007</v>
      </c>
      <c r="X13483" s="157" t="s">
        <v>187</v>
      </c>
      <c r="AE13483" s="165" t="s">
        <v>306</v>
      </c>
    </row>
    <row r="13484" spans="1:31" hidden="1">
      <c r="A13484" s="157" t="s">
        <v>580</v>
      </c>
      <c r="P13484" s="157" t="s">
        <v>573</v>
      </c>
      <c r="U13484" s="163">
        <v>1074.0755460306445</v>
      </c>
      <c r="X13484" s="157" t="s">
        <v>187</v>
      </c>
      <c r="AE13484" s="165" t="s">
        <v>193</v>
      </c>
    </row>
    <row r="13485" spans="1:31" hidden="1">
      <c r="A13485" s="157" t="s">
        <v>580</v>
      </c>
      <c r="P13485" s="157" t="s">
        <v>573</v>
      </c>
      <c r="U13485" s="163">
        <v>1323.2399999999998</v>
      </c>
      <c r="X13485" s="157" t="s">
        <v>187</v>
      </c>
      <c r="AE13485" s="165" t="s">
        <v>194</v>
      </c>
    </row>
    <row r="13486" spans="1:31" hidden="1">
      <c r="A13486" s="157" t="s">
        <v>580</v>
      </c>
      <c r="P13486" s="157" t="s">
        <v>573</v>
      </c>
      <c r="U13486" s="163">
        <v>1080.78</v>
      </c>
      <c r="X13486" s="157" t="s">
        <v>187</v>
      </c>
      <c r="AE13486" s="165" t="s">
        <v>196</v>
      </c>
    </row>
    <row r="13487" spans="1:31" hidden="1">
      <c r="A13487" s="157" t="s">
        <v>580</v>
      </c>
      <c r="P13487" s="157" t="s">
        <v>573</v>
      </c>
      <c r="U13487" s="163">
        <v>1183.3699999999999</v>
      </c>
      <c r="X13487" s="157" t="s">
        <v>187</v>
      </c>
      <c r="AE13487" s="165" t="s">
        <v>201</v>
      </c>
    </row>
    <row r="13488" spans="1:31" hidden="1">
      <c r="A13488" s="157" t="s">
        <v>580</v>
      </c>
      <c r="P13488" s="157" t="s">
        <v>573</v>
      </c>
      <c r="U13488" s="163">
        <v>1357.4400000000005</v>
      </c>
      <c r="X13488" s="157" t="s">
        <v>187</v>
      </c>
      <c r="AE13488" s="165" t="s">
        <v>202</v>
      </c>
    </row>
    <row r="13489" spans="1:31" hidden="1">
      <c r="A13489" s="157" t="s">
        <v>580</v>
      </c>
      <c r="P13489" s="157" t="s">
        <v>573</v>
      </c>
      <c r="U13489" s="163">
        <v>871.23999999999978</v>
      </c>
      <c r="X13489" s="157" t="s">
        <v>187</v>
      </c>
      <c r="AE13489" s="165" t="s">
        <v>303</v>
      </c>
    </row>
    <row r="13490" spans="1:31" hidden="1">
      <c r="A13490" s="157" t="s">
        <v>580</v>
      </c>
      <c r="P13490" s="157" t="s">
        <v>573</v>
      </c>
      <c r="U13490" s="163">
        <v>882.42999999999984</v>
      </c>
      <c r="X13490" s="157" t="s">
        <v>187</v>
      </c>
      <c r="AE13490" s="165" t="s">
        <v>219</v>
      </c>
    </row>
    <row r="13491" spans="1:31" hidden="1">
      <c r="A13491" s="157" t="s">
        <v>580</v>
      </c>
      <c r="P13491" s="157" t="s">
        <v>573</v>
      </c>
      <c r="U13491" s="163">
        <v>-159.37103543695594</v>
      </c>
      <c r="X13491" s="157" t="s">
        <v>187</v>
      </c>
      <c r="AE13491" s="165" t="s">
        <v>221</v>
      </c>
    </row>
    <row r="13492" spans="1:31" hidden="1">
      <c r="A13492" s="157" t="s">
        <v>580</v>
      </c>
      <c r="P13492" s="157" t="s">
        <v>573</v>
      </c>
      <c r="U13492" s="163">
        <v>1184.76</v>
      </c>
      <c r="X13492" s="157" t="s">
        <v>187</v>
      </c>
      <c r="AE13492" s="165" t="s">
        <v>222</v>
      </c>
    </row>
    <row r="13493" spans="1:31" hidden="1">
      <c r="A13493" s="157" t="s">
        <v>580</v>
      </c>
      <c r="P13493" s="157" t="s">
        <v>573</v>
      </c>
      <c r="U13493" s="163">
        <v>1339.0300000000002</v>
      </c>
      <c r="X13493" s="157" t="s">
        <v>187</v>
      </c>
      <c r="AE13493" s="165" t="s">
        <v>225</v>
      </c>
    </row>
    <row r="13494" spans="1:31" hidden="1">
      <c r="A13494" s="157" t="s">
        <v>580</v>
      </c>
      <c r="P13494" s="157" t="s">
        <v>573</v>
      </c>
      <c r="U13494" s="163">
        <v>1010</v>
      </c>
      <c r="X13494" s="157" t="s">
        <v>187</v>
      </c>
      <c r="AE13494" s="165" t="s">
        <v>226</v>
      </c>
    </row>
    <row r="13495" spans="1:31" hidden="1">
      <c r="A13495" s="157" t="s">
        <v>580</v>
      </c>
      <c r="P13495" s="157" t="s">
        <v>573</v>
      </c>
      <c r="U13495" s="163">
        <v>488.54000000000019</v>
      </c>
      <c r="X13495" s="157" t="s">
        <v>187</v>
      </c>
      <c r="AE13495" s="165" t="s">
        <v>300</v>
      </c>
    </row>
    <row r="13496" spans="1:31" hidden="1">
      <c r="A13496" s="157" t="s">
        <v>580</v>
      </c>
      <c r="P13496" s="157" t="s">
        <v>573</v>
      </c>
      <c r="U13496" s="163">
        <v>481.34080492720568</v>
      </c>
      <c r="X13496" s="157" t="s">
        <v>187</v>
      </c>
      <c r="AE13496" s="165" t="s">
        <v>231</v>
      </c>
    </row>
    <row r="13497" spans="1:31" hidden="1">
      <c r="A13497" s="157" t="s">
        <v>580</v>
      </c>
      <c r="P13497" s="157" t="s">
        <v>573</v>
      </c>
      <c r="U13497" s="163">
        <v>781.21</v>
      </c>
      <c r="X13497" s="157" t="s">
        <v>187</v>
      </c>
      <c r="AE13497" s="165" t="s">
        <v>251</v>
      </c>
    </row>
    <row r="13498" spans="1:31" hidden="1">
      <c r="A13498" s="157" t="s">
        <v>580</v>
      </c>
      <c r="P13498" s="157" t="s">
        <v>573</v>
      </c>
      <c r="U13498" s="163">
        <v>818.11000000000013</v>
      </c>
      <c r="X13498" s="157" t="s">
        <v>187</v>
      </c>
      <c r="AE13498" s="165" t="s">
        <v>252</v>
      </c>
    </row>
    <row r="13499" spans="1:31" hidden="1">
      <c r="A13499" s="157" t="s">
        <v>580</v>
      </c>
      <c r="P13499" s="157" t="s">
        <v>573</v>
      </c>
      <c r="U13499" s="163">
        <v>1085.8600000000001</v>
      </c>
      <c r="X13499" s="157" t="s">
        <v>187</v>
      </c>
      <c r="AE13499" s="165" t="s">
        <v>273</v>
      </c>
    </row>
    <row r="13500" spans="1:31" hidden="1">
      <c r="A13500" s="157" t="s">
        <v>580</v>
      </c>
      <c r="P13500" s="157" t="s">
        <v>573</v>
      </c>
      <c r="U13500" s="163">
        <v>582.20000000000005</v>
      </c>
      <c r="X13500" s="157" t="s">
        <v>187</v>
      </c>
      <c r="AE13500" s="165" t="s">
        <v>274</v>
      </c>
    </row>
    <row r="13501" spans="1:31" hidden="1">
      <c r="A13501" s="157" t="s">
        <v>580</v>
      </c>
      <c r="P13501" s="157" t="s">
        <v>573</v>
      </c>
      <c r="U13501" s="163">
        <v>850.32999999999993</v>
      </c>
      <c r="X13501" s="157" t="s">
        <v>187</v>
      </c>
      <c r="AE13501" s="165" t="s">
        <v>275</v>
      </c>
    </row>
    <row r="13502" spans="1:31" hidden="1">
      <c r="A13502" s="157" t="s">
        <v>580</v>
      </c>
      <c r="P13502" s="157" t="s">
        <v>573</v>
      </c>
      <c r="U13502" s="163">
        <v>0</v>
      </c>
      <c r="X13502" s="157" t="s">
        <v>187</v>
      </c>
      <c r="AE13502" s="165" t="s">
        <v>541</v>
      </c>
    </row>
    <row r="13503" spans="1:31" hidden="1">
      <c r="A13503" s="157" t="s">
        <v>580</v>
      </c>
      <c r="P13503" s="157" t="s">
        <v>573</v>
      </c>
      <c r="U13503" s="163">
        <v>-3251.2700000000004</v>
      </c>
      <c r="X13503" s="157" t="s">
        <v>187</v>
      </c>
      <c r="AE13503" s="165" t="s">
        <v>287</v>
      </c>
    </row>
    <row r="13504" spans="1:31" hidden="1">
      <c r="A13504" s="157" t="s">
        <v>580</v>
      </c>
      <c r="P13504" s="157" t="s">
        <v>573</v>
      </c>
      <c r="U13504" s="163">
        <v>-1269.8699999999999</v>
      </c>
      <c r="X13504" s="157" t="s">
        <v>187</v>
      </c>
      <c r="AE13504" s="165" t="s">
        <v>199</v>
      </c>
    </row>
    <row r="13505" spans="1:31" hidden="1">
      <c r="A13505" s="157" t="s">
        <v>580</v>
      </c>
      <c r="P13505" s="157" t="s">
        <v>573</v>
      </c>
      <c r="U13505" s="163">
        <v>-1917.0899999999983</v>
      </c>
      <c r="X13505" s="157" t="s">
        <v>187</v>
      </c>
      <c r="AE13505" s="165" t="s">
        <v>288</v>
      </c>
    </row>
    <row r="13506" spans="1:31" hidden="1">
      <c r="A13506" s="157" t="s">
        <v>580</v>
      </c>
      <c r="P13506" s="157" t="s">
        <v>573</v>
      </c>
      <c r="U13506" s="163">
        <v>-1961.6400000000012</v>
      </c>
      <c r="X13506" s="157" t="s">
        <v>187</v>
      </c>
      <c r="AE13506" s="165" t="s">
        <v>200</v>
      </c>
    </row>
    <row r="13507" spans="1:31" hidden="1">
      <c r="A13507" s="157" t="s">
        <v>580</v>
      </c>
      <c r="P13507" s="157" t="s">
        <v>573</v>
      </c>
      <c r="U13507" s="163">
        <v>-1842.9800000000005</v>
      </c>
      <c r="X13507" s="157" t="s">
        <v>187</v>
      </c>
      <c r="AE13507" s="165" t="s">
        <v>220</v>
      </c>
    </row>
    <row r="13508" spans="1:31" hidden="1">
      <c r="A13508" s="157" t="s">
        <v>580</v>
      </c>
      <c r="P13508" s="157" t="s">
        <v>573</v>
      </c>
      <c r="U13508" s="163">
        <v>-1527.6400000000012</v>
      </c>
      <c r="X13508" s="157" t="s">
        <v>187</v>
      </c>
      <c r="AE13508" s="165" t="s">
        <v>301</v>
      </c>
    </row>
    <row r="13509" spans="1:31" hidden="1">
      <c r="A13509" s="157" t="s">
        <v>580</v>
      </c>
      <c r="P13509" s="157" t="s">
        <v>573</v>
      </c>
      <c r="U13509" s="163">
        <v>-3474.9500000000007</v>
      </c>
      <c r="X13509" s="157" t="s">
        <v>187</v>
      </c>
      <c r="AE13509" s="165" t="s">
        <v>223</v>
      </c>
    </row>
    <row r="13510" spans="1:31" hidden="1">
      <c r="A13510" s="157" t="s">
        <v>580</v>
      </c>
      <c r="P13510" s="157" t="s">
        <v>573</v>
      </c>
      <c r="U13510" s="163">
        <v>-2976.5800000000017</v>
      </c>
      <c r="X13510" s="157" t="s">
        <v>187</v>
      </c>
      <c r="AE13510" s="165" t="s">
        <v>296</v>
      </c>
    </row>
    <row r="13511" spans="1:31" hidden="1">
      <c r="A13511" s="157" t="s">
        <v>580</v>
      </c>
      <c r="P13511" s="157" t="s">
        <v>573</v>
      </c>
      <c r="U13511" s="163">
        <v>-1901.8500000000004</v>
      </c>
      <c r="X13511" s="157" t="s">
        <v>187</v>
      </c>
      <c r="AE13511" s="165" t="s">
        <v>229</v>
      </c>
    </row>
    <row r="13512" spans="1:31" hidden="1">
      <c r="A13512" s="157" t="s">
        <v>580</v>
      </c>
      <c r="P13512" s="157" t="s">
        <v>573</v>
      </c>
      <c r="U13512" s="163">
        <v>-1099.1100000000024</v>
      </c>
      <c r="X13512" s="157" t="s">
        <v>187</v>
      </c>
      <c r="AE13512" s="165" t="s">
        <v>289</v>
      </c>
    </row>
    <row r="13513" spans="1:31" hidden="1">
      <c r="A13513" s="157" t="s">
        <v>580</v>
      </c>
      <c r="P13513" s="157" t="s">
        <v>573</v>
      </c>
      <c r="U13513" s="163">
        <v>-1783.9799999999959</v>
      </c>
      <c r="X13513" s="157" t="s">
        <v>187</v>
      </c>
      <c r="AE13513" s="165" t="s">
        <v>286</v>
      </c>
    </row>
    <row r="13514" spans="1:31" hidden="1">
      <c r="A13514" s="157" t="s">
        <v>580</v>
      </c>
      <c r="P13514" s="157" t="s">
        <v>573</v>
      </c>
      <c r="U13514" s="163">
        <v>-1478.1899999999996</v>
      </c>
      <c r="X13514" s="157" t="s">
        <v>187</v>
      </c>
      <c r="AE13514" s="165" t="s">
        <v>232</v>
      </c>
    </row>
    <row r="13515" spans="1:31" hidden="1">
      <c r="A13515" s="157" t="s">
        <v>580</v>
      </c>
      <c r="P13515" s="157" t="s">
        <v>573</v>
      </c>
      <c r="U13515" s="163">
        <v>-1723.1900000000005</v>
      </c>
      <c r="X13515" s="157" t="s">
        <v>187</v>
      </c>
      <c r="AE13515" s="165" t="s">
        <v>233</v>
      </c>
    </row>
    <row r="13516" spans="1:31" hidden="1">
      <c r="A13516" s="157" t="s">
        <v>580</v>
      </c>
      <c r="P13516" s="157" t="s">
        <v>573</v>
      </c>
      <c r="U13516" s="163">
        <v>-2346.3500000000013</v>
      </c>
      <c r="X13516" s="157" t="s">
        <v>187</v>
      </c>
      <c r="AE13516" s="165" t="s">
        <v>234</v>
      </c>
    </row>
    <row r="13517" spans="1:31" hidden="1">
      <c r="A13517" s="157" t="s">
        <v>580</v>
      </c>
      <c r="P13517" s="157" t="s">
        <v>573</v>
      </c>
      <c r="U13517" s="163">
        <v>-2042.9800000000005</v>
      </c>
      <c r="X13517" s="157" t="s">
        <v>187</v>
      </c>
      <c r="AE13517" s="165" t="s">
        <v>293</v>
      </c>
    </row>
    <row r="13518" spans="1:31" hidden="1">
      <c r="A13518" s="157" t="s">
        <v>580</v>
      </c>
      <c r="P13518" s="157" t="s">
        <v>573</v>
      </c>
      <c r="U13518" s="163">
        <v>-1505.4400000000005</v>
      </c>
      <c r="X13518" s="157" t="s">
        <v>187</v>
      </c>
      <c r="AE13518" s="165" t="s">
        <v>235</v>
      </c>
    </row>
    <row r="13519" spans="1:31" hidden="1">
      <c r="A13519" s="157" t="s">
        <v>580</v>
      </c>
      <c r="P13519" s="157" t="s">
        <v>573</v>
      </c>
      <c r="U13519" s="163">
        <v>-2488.5800000000017</v>
      </c>
      <c r="X13519" s="157" t="s">
        <v>187</v>
      </c>
      <c r="AE13519" s="165" t="s">
        <v>237</v>
      </c>
    </row>
    <row r="13520" spans="1:31" hidden="1">
      <c r="A13520" s="157" t="s">
        <v>580</v>
      </c>
      <c r="P13520" s="157" t="s">
        <v>573</v>
      </c>
      <c r="U13520" s="163">
        <v>-2063.4799999999996</v>
      </c>
      <c r="X13520" s="157" t="s">
        <v>187</v>
      </c>
      <c r="AE13520" s="165" t="s">
        <v>239</v>
      </c>
    </row>
    <row r="13521" spans="1:31" hidden="1">
      <c r="A13521" s="157" t="s">
        <v>580</v>
      </c>
      <c r="P13521" s="157" t="s">
        <v>573</v>
      </c>
      <c r="U13521" s="163">
        <v>-1722.0800000000008</v>
      </c>
      <c r="X13521" s="157" t="s">
        <v>187</v>
      </c>
      <c r="AE13521" s="165" t="s">
        <v>302</v>
      </c>
    </row>
    <row r="13522" spans="1:31" hidden="1">
      <c r="A13522" s="157" t="s">
        <v>580</v>
      </c>
      <c r="P13522" s="157" t="s">
        <v>573</v>
      </c>
      <c r="U13522" s="163">
        <v>-2236.34</v>
      </c>
      <c r="X13522" s="157" t="s">
        <v>187</v>
      </c>
      <c r="AE13522" s="165" t="s">
        <v>240</v>
      </c>
    </row>
    <row r="13523" spans="1:31" hidden="1">
      <c r="A13523" s="157" t="s">
        <v>580</v>
      </c>
      <c r="P13523" s="157" t="s">
        <v>573</v>
      </c>
      <c r="U13523" s="163">
        <v>-4241.1400000000031</v>
      </c>
      <c r="X13523" s="157" t="s">
        <v>187</v>
      </c>
      <c r="AE13523" s="165" t="s">
        <v>241</v>
      </c>
    </row>
    <row r="13524" spans="1:31" hidden="1">
      <c r="A13524" s="157" t="s">
        <v>580</v>
      </c>
      <c r="P13524" s="157" t="s">
        <v>573</v>
      </c>
      <c r="U13524" s="163">
        <v>-2258.4800000000014</v>
      </c>
      <c r="X13524" s="157" t="s">
        <v>187</v>
      </c>
      <c r="AE13524" s="165" t="s">
        <v>242</v>
      </c>
    </row>
    <row r="13525" spans="1:31" hidden="1">
      <c r="A13525" s="157" t="s">
        <v>580</v>
      </c>
      <c r="P13525" s="157" t="s">
        <v>573</v>
      </c>
      <c r="U13525" s="163">
        <v>-1910.9900000000007</v>
      </c>
      <c r="X13525" s="157" t="s">
        <v>187</v>
      </c>
      <c r="AE13525" s="165" t="s">
        <v>243</v>
      </c>
    </row>
    <row r="13526" spans="1:31" hidden="1">
      <c r="A13526" s="157" t="s">
        <v>580</v>
      </c>
      <c r="P13526" s="157" t="s">
        <v>573</v>
      </c>
      <c r="U13526" s="163">
        <v>-944.40000000000146</v>
      </c>
      <c r="X13526" s="157" t="s">
        <v>187</v>
      </c>
      <c r="AE13526" s="165" t="s">
        <v>304</v>
      </c>
    </row>
    <row r="13527" spans="1:31" hidden="1">
      <c r="A13527" s="157" t="s">
        <v>580</v>
      </c>
      <c r="P13527" s="157" t="s">
        <v>573</v>
      </c>
      <c r="U13527" s="163">
        <v>-2258.3200000000015</v>
      </c>
      <c r="X13527" s="157" t="s">
        <v>187</v>
      </c>
      <c r="AE13527" s="165" t="s">
        <v>244</v>
      </c>
    </row>
    <row r="13528" spans="1:31" hidden="1">
      <c r="A13528" s="157" t="s">
        <v>580</v>
      </c>
      <c r="P13528" s="157" t="s">
        <v>573</v>
      </c>
      <c r="U13528" s="163">
        <v>-1771.4900000000016</v>
      </c>
      <c r="X13528" s="157" t="s">
        <v>187</v>
      </c>
      <c r="AE13528" s="165" t="s">
        <v>246</v>
      </c>
    </row>
    <row r="13529" spans="1:31" hidden="1">
      <c r="A13529" s="157" t="s">
        <v>580</v>
      </c>
      <c r="P13529" s="157" t="s">
        <v>573</v>
      </c>
      <c r="U13529" s="163">
        <v>-1586.4499999999989</v>
      </c>
      <c r="X13529" s="157" t="s">
        <v>187</v>
      </c>
      <c r="AE13529" s="165" t="s">
        <v>247</v>
      </c>
    </row>
    <row r="13530" spans="1:31" hidden="1">
      <c r="A13530" s="157" t="s">
        <v>580</v>
      </c>
      <c r="P13530" s="157" t="s">
        <v>573</v>
      </c>
      <c r="U13530" s="163">
        <v>0</v>
      </c>
      <c r="X13530" s="157" t="s">
        <v>187</v>
      </c>
      <c r="AE13530" s="165" t="s">
        <v>294</v>
      </c>
    </row>
    <row r="13531" spans="1:31" hidden="1">
      <c r="A13531" s="157" t="s">
        <v>580</v>
      </c>
      <c r="P13531" s="157" t="s">
        <v>573</v>
      </c>
      <c r="U13531" s="163">
        <v>-1524.3500000000004</v>
      </c>
      <c r="X13531" s="157" t="s">
        <v>187</v>
      </c>
      <c r="AE13531" s="165" t="s">
        <v>307</v>
      </c>
    </row>
    <row r="13532" spans="1:31" hidden="1">
      <c r="A13532" s="157" t="s">
        <v>580</v>
      </c>
      <c r="P13532" s="157" t="s">
        <v>573</v>
      </c>
      <c r="U13532" s="163">
        <v>-1353.2600000000011</v>
      </c>
      <c r="X13532" s="157" t="s">
        <v>187</v>
      </c>
      <c r="AE13532" s="165" t="s">
        <v>248</v>
      </c>
    </row>
    <row r="13533" spans="1:31" hidden="1">
      <c r="A13533" s="157" t="s">
        <v>580</v>
      </c>
      <c r="P13533" s="157" t="s">
        <v>573</v>
      </c>
      <c r="U13533" s="163">
        <v>-803.65000000000146</v>
      </c>
      <c r="X13533" s="157" t="s">
        <v>187</v>
      </c>
      <c r="AE13533" s="165" t="s">
        <v>249</v>
      </c>
    </row>
    <row r="13534" spans="1:31" hidden="1">
      <c r="A13534" s="157" t="s">
        <v>580</v>
      </c>
      <c r="P13534" s="157" t="s">
        <v>573</v>
      </c>
      <c r="U13534" s="163">
        <v>-4029.0299999999988</v>
      </c>
      <c r="X13534" s="157" t="s">
        <v>187</v>
      </c>
      <c r="AE13534" s="165" t="s">
        <v>308</v>
      </c>
    </row>
    <row r="13535" spans="1:31" hidden="1">
      <c r="A13535" s="157" t="s">
        <v>580</v>
      </c>
      <c r="P13535" s="157" t="s">
        <v>573</v>
      </c>
      <c r="U13535" s="163">
        <v>-1549.08</v>
      </c>
      <c r="X13535" s="157" t="s">
        <v>187</v>
      </c>
      <c r="AE13535" s="165" t="s">
        <v>250</v>
      </c>
    </row>
    <row r="13536" spans="1:31" hidden="1">
      <c r="A13536" s="157" t="s">
        <v>580</v>
      </c>
      <c r="P13536" s="157" t="s">
        <v>573</v>
      </c>
      <c r="U13536" s="163">
        <v>-1311.2600000000002</v>
      </c>
      <c r="X13536" s="157" t="s">
        <v>187</v>
      </c>
      <c r="AE13536" s="165" t="s">
        <v>272</v>
      </c>
    </row>
    <row r="13537" spans="1:31" hidden="1">
      <c r="A13537" s="157" t="s">
        <v>580</v>
      </c>
      <c r="P13537" s="157" t="s">
        <v>573</v>
      </c>
      <c r="U13537" s="163">
        <v>-1569.5100000000002</v>
      </c>
      <c r="X13537" s="157" t="s">
        <v>187</v>
      </c>
      <c r="AE13537" s="165" t="s">
        <v>276</v>
      </c>
    </row>
    <row r="13538" spans="1:31" hidden="1">
      <c r="A13538" s="157" t="s">
        <v>580</v>
      </c>
      <c r="P13538" s="157" t="s">
        <v>573</v>
      </c>
      <c r="U13538" s="163">
        <v>-2206.6800000000021</v>
      </c>
      <c r="X13538" s="157" t="s">
        <v>187</v>
      </c>
      <c r="AE13538" s="165" t="s">
        <v>277</v>
      </c>
    </row>
    <row r="13539" spans="1:31" hidden="1">
      <c r="A13539" s="157" t="s">
        <v>580</v>
      </c>
      <c r="P13539" s="157" t="s">
        <v>573</v>
      </c>
      <c r="U13539" s="163">
        <v>-1848.9899999999998</v>
      </c>
      <c r="X13539" s="157" t="s">
        <v>187</v>
      </c>
      <c r="AE13539" s="165" t="s">
        <v>278</v>
      </c>
    </row>
    <row r="13540" spans="1:31" hidden="1">
      <c r="A13540" s="157" t="s">
        <v>580</v>
      </c>
      <c r="P13540" s="157" t="s">
        <v>573</v>
      </c>
      <c r="U13540" s="163">
        <v>-2207.760000000002</v>
      </c>
      <c r="X13540" s="157" t="s">
        <v>187</v>
      </c>
      <c r="AE13540" s="165" t="s">
        <v>279</v>
      </c>
    </row>
    <row r="13541" spans="1:31" hidden="1">
      <c r="A13541" s="157" t="s">
        <v>580</v>
      </c>
      <c r="P13541" s="157" t="s">
        <v>573</v>
      </c>
      <c r="U13541" s="163">
        <v>-1315.2800000000007</v>
      </c>
      <c r="X13541" s="157" t="s">
        <v>187</v>
      </c>
      <c r="AE13541" s="165" t="s">
        <v>284</v>
      </c>
    </row>
    <row r="13542" spans="1:31" hidden="1">
      <c r="A13542" s="157" t="s">
        <v>580</v>
      </c>
      <c r="P13542" s="157" t="s">
        <v>573</v>
      </c>
      <c r="U13542" s="163">
        <v>-1714.7600000000002</v>
      </c>
      <c r="X13542" s="157" t="s">
        <v>187</v>
      </c>
      <c r="AE13542" s="165" t="s">
        <v>290</v>
      </c>
    </row>
    <row r="13543" spans="1:31" hidden="1">
      <c r="A13543" s="157" t="s">
        <v>580</v>
      </c>
      <c r="P13543" s="157" t="s">
        <v>573</v>
      </c>
      <c r="U13543" s="163">
        <v>-1089.2400000000016</v>
      </c>
      <c r="X13543" s="157" t="s">
        <v>187</v>
      </c>
      <c r="AE13543" s="165" t="s">
        <v>285</v>
      </c>
    </row>
    <row r="13544" spans="1:31">
      <c r="A13544" s="157" t="s">
        <v>580</v>
      </c>
      <c r="P13544" s="157" t="s">
        <v>573</v>
      </c>
      <c r="U13544" s="163">
        <v>-229.23000000000002</v>
      </c>
      <c r="X13544" s="157" t="s">
        <v>187</v>
      </c>
      <c r="AE13544" s="165" t="s">
        <v>195</v>
      </c>
    </row>
    <row r="13545" spans="1:31" hidden="1">
      <c r="A13545" s="157" t="s">
        <v>580</v>
      </c>
      <c r="P13545" s="157" t="s">
        <v>573</v>
      </c>
      <c r="U13545" s="163">
        <v>-210.20000000000005</v>
      </c>
      <c r="X13545" s="157" t="s">
        <v>187</v>
      </c>
      <c r="AE13545" s="165" t="s">
        <v>197</v>
      </c>
    </row>
    <row r="13546" spans="1:31" hidden="1">
      <c r="A13546" s="157" t="s">
        <v>580</v>
      </c>
      <c r="P13546" s="157" t="s">
        <v>573</v>
      </c>
      <c r="U13546" s="163">
        <v>-104.76999999999998</v>
      </c>
      <c r="X13546" s="157" t="s">
        <v>187</v>
      </c>
      <c r="AE13546" s="165" t="s">
        <v>203</v>
      </c>
    </row>
    <row r="13547" spans="1:31" hidden="1">
      <c r="A13547" s="157" t="s">
        <v>580</v>
      </c>
      <c r="P13547" s="157" t="s">
        <v>573</v>
      </c>
      <c r="U13547" s="163">
        <v>-131.55000000000007</v>
      </c>
      <c r="X13547" s="157" t="s">
        <v>187</v>
      </c>
      <c r="AE13547" s="165" t="s">
        <v>204</v>
      </c>
    </row>
    <row r="13548" spans="1:31" hidden="1">
      <c r="A13548" s="157" t="s">
        <v>580</v>
      </c>
      <c r="P13548" s="157" t="s">
        <v>573</v>
      </c>
      <c r="U13548" s="163">
        <v>-50.519999999999982</v>
      </c>
      <c r="X13548" s="157" t="s">
        <v>187</v>
      </c>
      <c r="AE13548" s="165" t="s">
        <v>205</v>
      </c>
    </row>
    <row r="13549" spans="1:31" hidden="1">
      <c r="A13549" s="157" t="s">
        <v>580</v>
      </c>
      <c r="P13549" s="157" t="s">
        <v>573</v>
      </c>
      <c r="U13549" s="163">
        <v>9.8400000000000318</v>
      </c>
      <c r="X13549" s="157" t="s">
        <v>187</v>
      </c>
      <c r="AE13549" s="165" t="s">
        <v>206</v>
      </c>
    </row>
    <row r="13550" spans="1:31" hidden="1">
      <c r="A13550" s="157" t="s">
        <v>580</v>
      </c>
      <c r="P13550" s="157" t="s">
        <v>573</v>
      </c>
      <c r="U13550" s="163">
        <v>-146.07000000000005</v>
      </c>
      <c r="X13550" s="157" t="s">
        <v>187</v>
      </c>
      <c r="AE13550" s="165" t="s">
        <v>207</v>
      </c>
    </row>
    <row r="13551" spans="1:31" hidden="1">
      <c r="A13551" s="157" t="s">
        <v>580</v>
      </c>
      <c r="P13551" s="157" t="s">
        <v>573</v>
      </c>
      <c r="U13551" s="163">
        <v>-42.689999999999941</v>
      </c>
      <c r="X13551" s="157" t="s">
        <v>187</v>
      </c>
      <c r="AE13551" s="165" t="s">
        <v>305</v>
      </c>
    </row>
    <row r="13552" spans="1:31" hidden="1">
      <c r="A13552" s="157" t="s">
        <v>580</v>
      </c>
      <c r="P13552" s="157" t="s">
        <v>573</v>
      </c>
      <c r="U13552" s="163">
        <v>-81.680000000000064</v>
      </c>
      <c r="X13552" s="157" t="s">
        <v>187</v>
      </c>
      <c r="AE13552" s="165" t="s">
        <v>208</v>
      </c>
    </row>
    <row r="13553" spans="1:31" hidden="1">
      <c r="A13553" s="157" t="s">
        <v>580</v>
      </c>
      <c r="P13553" s="157" t="s">
        <v>573</v>
      </c>
      <c r="U13553" s="163">
        <v>-208.58000000000038</v>
      </c>
      <c r="X13553" s="157" t="s">
        <v>187</v>
      </c>
      <c r="AE13553" s="165" t="s">
        <v>209</v>
      </c>
    </row>
    <row r="13554" spans="1:31" hidden="1">
      <c r="A13554" s="157" t="s">
        <v>580</v>
      </c>
      <c r="P13554" s="157" t="s">
        <v>573</v>
      </c>
      <c r="U13554" s="163">
        <v>-109.74000000000001</v>
      </c>
      <c r="X13554" s="157" t="s">
        <v>187</v>
      </c>
      <c r="AE13554" s="165" t="s">
        <v>210</v>
      </c>
    </row>
    <row r="13555" spans="1:31" hidden="1">
      <c r="A13555" s="157" t="s">
        <v>580</v>
      </c>
      <c r="P13555" s="157" t="s">
        <v>573</v>
      </c>
      <c r="U13555" s="163">
        <v>-82.490000000000009</v>
      </c>
      <c r="X13555" s="157" t="s">
        <v>187</v>
      </c>
      <c r="AE13555" s="165" t="s">
        <v>297</v>
      </c>
    </row>
    <row r="13556" spans="1:31" hidden="1">
      <c r="A13556" s="157" t="s">
        <v>580</v>
      </c>
      <c r="P13556" s="157" t="s">
        <v>573</v>
      </c>
      <c r="U13556" s="163">
        <v>-131.52999999999997</v>
      </c>
      <c r="X13556" s="157" t="s">
        <v>187</v>
      </c>
      <c r="AE13556" s="165" t="s">
        <v>211</v>
      </c>
    </row>
    <row r="13557" spans="1:31" hidden="1">
      <c r="A13557" s="157" t="s">
        <v>580</v>
      </c>
      <c r="P13557" s="157" t="s">
        <v>573</v>
      </c>
      <c r="U13557" s="163">
        <v>-105.00999999999999</v>
      </c>
      <c r="X13557" s="157" t="s">
        <v>187</v>
      </c>
      <c r="AE13557" s="165" t="s">
        <v>212</v>
      </c>
    </row>
    <row r="13558" spans="1:31" hidden="1">
      <c r="A13558" s="157" t="s">
        <v>580</v>
      </c>
      <c r="P13558" s="157" t="s">
        <v>573</v>
      </c>
      <c r="U13558" s="163">
        <v>-185.43000000000006</v>
      </c>
      <c r="X13558" s="157" t="s">
        <v>187</v>
      </c>
      <c r="AE13558" s="165" t="s">
        <v>213</v>
      </c>
    </row>
    <row r="13559" spans="1:31" hidden="1">
      <c r="A13559" s="157" t="s">
        <v>580</v>
      </c>
      <c r="P13559" s="157" t="s">
        <v>573</v>
      </c>
      <c r="U13559" s="163">
        <v>-125.55999999999995</v>
      </c>
      <c r="X13559" s="157" t="s">
        <v>187</v>
      </c>
      <c r="AE13559" s="165" t="s">
        <v>214</v>
      </c>
    </row>
    <row r="13560" spans="1:31" hidden="1">
      <c r="A13560" s="157" t="s">
        <v>580</v>
      </c>
      <c r="P13560" s="157" t="s">
        <v>573</v>
      </c>
      <c r="U13560" s="163">
        <v>-117.98000000000002</v>
      </c>
      <c r="X13560" s="157" t="s">
        <v>187</v>
      </c>
      <c r="AE13560" s="165" t="s">
        <v>215</v>
      </c>
    </row>
    <row r="13561" spans="1:31" hidden="1">
      <c r="A13561" s="157" t="s">
        <v>580</v>
      </c>
      <c r="P13561" s="157" t="s">
        <v>573</v>
      </c>
      <c r="U13561" s="163">
        <v>-89.740000000000009</v>
      </c>
      <c r="X13561" s="157" t="s">
        <v>187</v>
      </c>
      <c r="AE13561" s="165" t="s">
        <v>216</v>
      </c>
    </row>
    <row r="13562" spans="1:31" hidden="1">
      <c r="A13562" s="157" t="s">
        <v>580</v>
      </c>
      <c r="P13562" s="157" t="s">
        <v>573</v>
      </c>
      <c r="U13562" s="163">
        <v>-97.659999999999968</v>
      </c>
      <c r="X13562" s="157" t="s">
        <v>187</v>
      </c>
      <c r="AE13562" s="165" t="s">
        <v>218</v>
      </c>
    </row>
    <row r="13563" spans="1:31" hidden="1">
      <c r="A13563" s="157" t="s">
        <v>580</v>
      </c>
      <c r="P13563" s="157" t="s">
        <v>573</v>
      </c>
      <c r="U13563" s="163">
        <v>-177.33999999999992</v>
      </c>
      <c r="X13563" s="157" t="s">
        <v>187</v>
      </c>
      <c r="AE13563" s="165" t="s">
        <v>253</v>
      </c>
    </row>
    <row r="13564" spans="1:31" hidden="1">
      <c r="A13564" s="157" t="s">
        <v>580</v>
      </c>
      <c r="P13564" s="157" t="s">
        <v>573</v>
      </c>
      <c r="U13564" s="163">
        <v>-95.6099999999999</v>
      </c>
      <c r="X13564" s="157" t="s">
        <v>187</v>
      </c>
      <c r="AE13564" s="165" t="s">
        <v>254</v>
      </c>
    </row>
    <row r="13565" spans="1:31" hidden="1">
      <c r="A13565" s="157" t="s">
        <v>580</v>
      </c>
      <c r="P13565" s="157" t="s">
        <v>573</v>
      </c>
      <c r="U13565" s="163">
        <v>-74.080000000000041</v>
      </c>
      <c r="X13565" s="157" t="s">
        <v>187</v>
      </c>
      <c r="AE13565" s="165" t="s">
        <v>255</v>
      </c>
    </row>
    <row r="13566" spans="1:31" hidden="1">
      <c r="A13566" s="157" t="s">
        <v>580</v>
      </c>
      <c r="P13566" s="157" t="s">
        <v>573</v>
      </c>
      <c r="U13566" s="163">
        <v>-366.78</v>
      </c>
      <c r="X13566" s="157" t="s">
        <v>187</v>
      </c>
      <c r="AE13566" s="165" t="s">
        <v>256</v>
      </c>
    </row>
    <row r="13567" spans="1:31" hidden="1">
      <c r="A13567" s="157" t="s">
        <v>580</v>
      </c>
      <c r="P13567" s="157" t="s">
        <v>573</v>
      </c>
      <c r="U13567" s="163">
        <v>-83.850000000000023</v>
      </c>
      <c r="X13567" s="157" t="s">
        <v>187</v>
      </c>
      <c r="AE13567" s="165" t="s">
        <v>257</v>
      </c>
    </row>
    <row r="13568" spans="1:31" hidden="1">
      <c r="A13568" s="157" t="s">
        <v>580</v>
      </c>
      <c r="P13568" s="157" t="s">
        <v>573</v>
      </c>
      <c r="U13568" s="163">
        <v>-85.329999999999984</v>
      </c>
      <c r="X13568" s="157" t="s">
        <v>187</v>
      </c>
      <c r="AE13568" s="165" t="s">
        <v>258</v>
      </c>
    </row>
    <row r="13569" spans="1:31" hidden="1">
      <c r="A13569" s="157" t="s">
        <v>580</v>
      </c>
      <c r="P13569" s="157" t="s">
        <v>573</v>
      </c>
      <c r="U13569" s="163">
        <v>-83.389999999999986</v>
      </c>
      <c r="X13569" s="157" t="s">
        <v>187</v>
      </c>
      <c r="AE13569" s="165" t="s">
        <v>260</v>
      </c>
    </row>
    <row r="13570" spans="1:31" hidden="1">
      <c r="A13570" s="157" t="s">
        <v>580</v>
      </c>
      <c r="P13570" s="157" t="s">
        <v>573</v>
      </c>
      <c r="U13570" s="163">
        <v>-141.62</v>
      </c>
      <c r="X13570" s="157" t="s">
        <v>187</v>
      </c>
      <c r="AE13570" s="165" t="s">
        <v>261</v>
      </c>
    </row>
    <row r="13571" spans="1:31" hidden="1">
      <c r="A13571" s="157" t="s">
        <v>580</v>
      </c>
      <c r="P13571" s="157" t="s">
        <v>573</v>
      </c>
      <c r="U13571" s="163">
        <v>-86.68</v>
      </c>
      <c r="X13571" s="157" t="s">
        <v>187</v>
      </c>
      <c r="AE13571" s="165" t="s">
        <v>262</v>
      </c>
    </row>
    <row r="13572" spans="1:31" hidden="1">
      <c r="A13572" s="157" t="s">
        <v>580</v>
      </c>
      <c r="P13572" s="157" t="s">
        <v>573</v>
      </c>
      <c r="U13572" s="163">
        <v>-86.210000000000036</v>
      </c>
      <c r="X13572" s="157" t="s">
        <v>187</v>
      </c>
      <c r="AE13572" s="165" t="s">
        <v>263</v>
      </c>
    </row>
    <row r="13573" spans="1:31" hidden="1">
      <c r="A13573" s="157" t="s">
        <v>580</v>
      </c>
      <c r="P13573" s="157" t="s">
        <v>573</v>
      </c>
      <c r="U13573" s="163">
        <v>-134.49</v>
      </c>
      <c r="X13573" s="157" t="s">
        <v>187</v>
      </c>
      <c r="AE13573" s="165" t="s">
        <v>264</v>
      </c>
    </row>
    <row r="13574" spans="1:31" hidden="1">
      <c r="A13574" s="157" t="s">
        <v>580</v>
      </c>
      <c r="P13574" s="157" t="s">
        <v>573</v>
      </c>
      <c r="U13574" s="163">
        <v>-103.17000000000007</v>
      </c>
      <c r="X13574" s="157" t="s">
        <v>187</v>
      </c>
      <c r="AE13574" s="165" t="s">
        <v>265</v>
      </c>
    </row>
    <row r="13575" spans="1:31" hidden="1">
      <c r="A13575" s="157" t="s">
        <v>580</v>
      </c>
      <c r="P13575" s="157" t="s">
        <v>573</v>
      </c>
      <c r="U13575" s="163">
        <v>-95.610000000000014</v>
      </c>
      <c r="X13575" s="157" t="s">
        <v>187</v>
      </c>
      <c r="AE13575" s="165" t="s">
        <v>266</v>
      </c>
    </row>
    <row r="13576" spans="1:31" hidden="1">
      <c r="A13576" s="157" t="s">
        <v>580</v>
      </c>
      <c r="P13576" s="157" t="s">
        <v>573</v>
      </c>
      <c r="U13576" s="163">
        <v>-81.37</v>
      </c>
      <c r="X13576" s="157" t="s">
        <v>187</v>
      </c>
      <c r="AE13576" s="165" t="s">
        <v>267</v>
      </c>
    </row>
    <row r="13577" spans="1:31" hidden="1">
      <c r="A13577" s="157" t="s">
        <v>580</v>
      </c>
      <c r="P13577" s="157" t="s">
        <v>573</v>
      </c>
      <c r="U13577" s="163">
        <v>-82.88</v>
      </c>
      <c r="X13577" s="157" t="s">
        <v>187</v>
      </c>
      <c r="AE13577" s="165" t="s">
        <v>268</v>
      </c>
    </row>
    <row r="13578" spans="1:31" hidden="1">
      <c r="A13578" s="157" t="s">
        <v>580</v>
      </c>
      <c r="P13578" s="157" t="s">
        <v>573</v>
      </c>
      <c r="U13578" s="163">
        <v>-49.999999999999943</v>
      </c>
      <c r="X13578" s="157" t="s">
        <v>187</v>
      </c>
      <c r="AE13578" s="165" t="s">
        <v>269</v>
      </c>
    </row>
    <row r="13579" spans="1:31" hidden="1">
      <c r="A13579" s="157" t="s">
        <v>580</v>
      </c>
      <c r="P13579" s="157" t="s">
        <v>573</v>
      </c>
      <c r="U13579" s="163">
        <v>-94.450000000000045</v>
      </c>
      <c r="X13579" s="157" t="s">
        <v>187</v>
      </c>
      <c r="AE13579" s="165" t="s">
        <v>270</v>
      </c>
    </row>
    <row r="13580" spans="1:31" hidden="1">
      <c r="A13580" s="157" t="s">
        <v>580</v>
      </c>
      <c r="P13580" s="157" t="s">
        <v>573</v>
      </c>
      <c r="U13580" s="163">
        <v>-85.330000000000041</v>
      </c>
      <c r="X13580" s="157" t="s">
        <v>187</v>
      </c>
      <c r="AE13580" s="165" t="s">
        <v>271</v>
      </c>
    </row>
    <row r="13581" spans="1:31" hidden="1">
      <c r="A13581" s="157" t="s">
        <v>580</v>
      </c>
      <c r="P13581" s="157" t="s">
        <v>573</v>
      </c>
      <c r="U13581" s="163">
        <v>-1787.79</v>
      </c>
      <c r="X13581" s="157" t="s">
        <v>187</v>
      </c>
      <c r="AE13581" s="165" t="s">
        <v>224</v>
      </c>
    </row>
    <row r="13582" spans="1:31" hidden="1">
      <c r="A13582" s="157" t="s">
        <v>580</v>
      </c>
      <c r="P13582" s="157" t="s">
        <v>573</v>
      </c>
      <c r="U13582" s="163">
        <v>-1405.8299999999981</v>
      </c>
      <c r="X13582" s="157" t="s">
        <v>187</v>
      </c>
      <c r="AE13582" s="165" t="s">
        <v>298</v>
      </c>
    </row>
    <row r="13583" spans="1:31" hidden="1">
      <c r="A13583" s="157" t="s">
        <v>580</v>
      </c>
      <c r="P13583" s="157" t="s">
        <v>573</v>
      </c>
      <c r="U13583" s="163">
        <v>-2194.16</v>
      </c>
      <c r="X13583" s="157" t="s">
        <v>187</v>
      </c>
      <c r="AE13583" s="165" t="s">
        <v>230</v>
      </c>
    </row>
    <row r="13584" spans="1:31" hidden="1">
      <c r="A13584" s="157" t="s">
        <v>580</v>
      </c>
      <c r="P13584" s="157" t="s">
        <v>573</v>
      </c>
      <c r="U13584" s="163">
        <v>-1959.2899999999991</v>
      </c>
      <c r="X13584" s="157" t="s">
        <v>187</v>
      </c>
      <c r="AE13584" s="165" t="s">
        <v>283</v>
      </c>
    </row>
    <row r="13585" spans="1:31" hidden="1">
      <c r="A13585" s="157" t="s">
        <v>580</v>
      </c>
      <c r="P13585" s="157" t="s">
        <v>573</v>
      </c>
      <c r="U13585" s="163">
        <v>-2256.6499999999996</v>
      </c>
      <c r="X13585" s="157" t="s">
        <v>187</v>
      </c>
      <c r="AE13585" s="165" t="s">
        <v>281</v>
      </c>
    </row>
    <row r="13586" spans="1:31" hidden="1">
      <c r="A13586" s="157" t="s">
        <v>580</v>
      </c>
      <c r="P13586" s="157" t="s">
        <v>573</v>
      </c>
      <c r="U13586" s="163">
        <v>-2258.3699999999972</v>
      </c>
      <c r="X13586" s="157" t="s">
        <v>187</v>
      </c>
      <c r="AE13586" s="165" t="s">
        <v>245</v>
      </c>
    </row>
    <row r="13587" spans="1:31" hidden="1">
      <c r="A13587" s="157" t="s">
        <v>580</v>
      </c>
      <c r="P13587" s="157" t="s">
        <v>573</v>
      </c>
      <c r="U13587" s="163">
        <v>-1690.2200000000012</v>
      </c>
      <c r="X13587" s="157" t="s">
        <v>187</v>
      </c>
      <c r="AE13587" s="165" t="s">
        <v>282</v>
      </c>
    </row>
    <row r="13588" spans="1:31" hidden="1">
      <c r="A13588" s="157" t="s">
        <v>580</v>
      </c>
      <c r="P13588" s="157" t="s">
        <v>573</v>
      </c>
      <c r="U13588" s="163">
        <v>-3701.4000000000051</v>
      </c>
      <c r="X13588" s="157" t="s">
        <v>187</v>
      </c>
      <c r="AE13588" s="165" t="s">
        <v>365</v>
      </c>
    </row>
    <row r="13589" spans="1:31" hidden="1">
      <c r="A13589" s="157" t="s">
        <v>580</v>
      </c>
      <c r="P13589" s="157" t="s">
        <v>573</v>
      </c>
      <c r="U13589" s="163">
        <v>-3245.8999999999924</v>
      </c>
      <c r="X13589" s="157" t="s">
        <v>187</v>
      </c>
      <c r="AE13589" s="165" t="s">
        <v>398</v>
      </c>
    </row>
    <row r="13590" spans="1:31" hidden="1">
      <c r="A13590" s="157" t="s">
        <v>580</v>
      </c>
      <c r="P13590" s="157" t="s">
        <v>573</v>
      </c>
      <c r="U13590" s="163">
        <v>-856.44999999999982</v>
      </c>
      <c r="X13590" s="157" t="s">
        <v>187</v>
      </c>
      <c r="AE13590" s="165" t="s">
        <v>393</v>
      </c>
    </row>
    <row r="13591" spans="1:31" hidden="1">
      <c r="A13591" s="157" t="s">
        <v>580</v>
      </c>
      <c r="P13591" s="157" t="s">
        <v>573</v>
      </c>
      <c r="U13591" s="163">
        <v>-296.25999999999976</v>
      </c>
      <c r="X13591" s="157" t="s">
        <v>187</v>
      </c>
      <c r="AE13591" s="165" t="s">
        <v>395</v>
      </c>
    </row>
    <row r="13592" spans="1:31" hidden="1">
      <c r="A13592" s="157" t="s">
        <v>580</v>
      </c>
      <c r="P13592" s="157" t="s">
        <v>573</v>
      </c>
      <c r="U13592" s="163">
        <v>-941.05999999999949</v>
      </c>
      <c r="X13592" s="157" t="s">
        <v>187</v>
      </c>
      <c r="AE13592" s="165" t="s">
        <v>396</v>
      </c>
    </row>
    <row r="13593" spans="1:31" hidden="1">
      <c r="A13593" s="157" t="s">
        <v>580</v>
      </c>
      <c r="P13593" s="157" t="s">
        <v>573</v>
      </c>
      <c r="U13593" s="163">
        <v>-377.71000000000026</v>
      </c>
      <c r="X13593" s="157" t="s">
        <v>187</v>
      </c>
      <c r="AE13593" s="165" t="s">
        <v>397</v>
      </c>
    </row>
    <row r="13594" spans="1:31" hidden="1">
      <c r="A13594" s="157" t="s">
        <v>580</v>
      </c>
      <c r="P13594" s="157" t="s">
        <v>573</v>
      </c>
      <c r="U13594" s="163">
        <v>-217.59999999999991</v>
      </c>
      <c r="X13594" s="157" t="s">
        <v>187</v>
      </c>
      <c r="AE13594" s="165" t="s">
        <v>399</v>
      </c>
    </row>
    <row r="13595" spans="1:31" hidden="1">
      <c r="A13595" s="157" t="s">
        <v>580</v>
      </c>
      <c r="P13595" s="157" t="s">
        <v>573</v>
      </c>
      <c r="U13595" s="163">
        <v>-347.89999999999827</v>
      </c>
      <c r="X13595" s="157" t="s">
        <v>187</v>
      </c>
      <c r="AE13595" s="165" t="s">
        <v>380</v>
      </c>
    </row>
    <row r="13596" spans="1:31" hidden="1">
      <c r="A13596" s="157" t="s">
        <v>580</v>
      </c>
      <c r="P13596" s="157" t="s">
        <v>573</v>
      </c>
      <c r="U13596" s="163">
        <v>-366.67000000000075</v>
      </c>
      <c r="X13596" s="157" t="s">
        <v>187</v>
      </c>
      <c r="AE13596" s="165" t="s">
        <v>379</v>
      </c>
    </row>
    <row r="13597" spans="1:31" hidden="1">
      <c r="A13597" s="157" t="s">
        <v>580</v>
      </c>
      <c r="P13597" s="157" t="s">
        <v>573</v>
      </c>
      <c r="U13597" s="163">
        <v>-2759.9740962360265</v>
      </c>
      <c r="X13597" s="157" t="s">
        <v>187</v>
      </c>
      <c r="AE13597" s="165" t="s">
        <v>354</v>
      </c>
    </row>
    <row r="13598" spans="1:31" hidden="1">
      <c r="A13598" s="157" t="s">
        <v>580</v>
      </c>
      <c r="P13598" s="157" t="s">
        <v>573</v>
      </c>
      <c r="U13598" s="163">
        <v>-12037.168355694968</v>
      </c>
      <c r="X13598" s="157" t="s">
        <v>187</v>
      </c>
      <c r="AE13598" s="165" t="s">
        <v>341</v>
      </c>
    </row>
    <row r="13599" spans="1:31" hidden="1">
      <c r="A13599" s="157" t="s">
        <v>580</v>
      </c>
      <c r="P13599" s="157" t="s">
        <v>573</v>
      </c>
      <c r="U13599" s="163">
        <v>-155.5133095708359</v>
      </c>
      <c r="X13599" s="157" t="s">
        <v>187</v>
      </c>
      <c r="AE13599" s="165" t="s">
        <v>353</v>
      </c>
    </row>
    <row r="13600" spans="1:31" hidden="1">
      <c r="A13600" s="157" t="s">
        <v>580</v>
      </c>
      <c r="P13600" s="157" t="s">
        <v>573</v>
      </c>
      <c r="U13600" s="163">
        <v>-3099.9192853731347</v>
      </c>
      <c r="X13600" s="157" t="s">
        <v>187</v>
      </c>
      <c r="AE13600" s="165" t="s">
        <v>342</v>
      </c>
    </row>
    <row r="13601" spans="1:31" hidden="1">
      <c r="A13601" s="157" t="s">
        <v>580</v>
      </c>
      <c r="P13601" s="157" t="s">
        <v>573</v>
      </c>
      <c r="U13601" s="163">
        <v>-1666.861327265482</v>
      </c>
      <c r="X13601" s="157" t="s">
        <v>187</v>
      </c>
      <c r="AE13601" s="165" t="s">
        <v>549</v>
      </c>
    </row>
    <row r="13602" spans="1:31" hidden="1">
      <c r="A13602" s="157" t="s">
        <v>580</v>
      </c>
      <c r="P13602" s="157" t="s">
        <v>573</v>
      </c>
      <c r="U13602" s="163">
        <v>-2205.990193277119</v>
      </c>
      <c r="X13602" s="157" t="s">
        <v>187</v>
      </c>
      <c r="AE13602" s="165" t="s">
        <v>344</v>
      </c>
    </row>
    <row r="13603" spans="1:31" hidden="1">
      <c r="A13603" s="157" t="s">
        <v>580</v>
      </c>
      <c r="P13603" s="157" t="s">
        <v>573</v>
      </c>
      <c r="U13603" s="163">
        <v>-1220.728433865097</v>
      </c>
      <c r="X13603" s="157" t="s">
        <v>187</v>
      </c>
      <c r="AE13603" s="165" t="s">
        <v>349</v>
      </c>
    </row>
    <row r="13604" spans="1:31" hidden="1">
      <c r="A13604" s="157" t="s">
        <v>580</v>
      </c>
      <c r="P13604" s="157" t="s">
        <v>573</v>
      </c>
      <c r="U13604" s="163">
        <v>-751.13720026612827</v>
      </c>
      <c r="X13604" s="157" t="s">
        <v>187</v>
      </c>
      <c r="AE13604" s="165" t="s">
        <v>345</v>
      </c>
    </row>
    <row r="13605" spans="1:31" hidden="1">
      <c r="A13605" s="157" t="s">
        <v>580</v>
      </c>
      <c r="P13605" s="157" t="s">
        <v>573</v>
      </c>
      <c r="U13605" s="163">
        <v>-1654.7249341456227</v>
      </c>
      <c r="X13605" s="157" t="s">
        <v>187</v>
      </c>
      <c r="AE13605" s="165" t="s">
        <v>352</v>
      </c>
    </row>
    <row r="13606" spans="1:31" hidden="1">
      <c r="A13606" s="157" t="s">
        <v>580</v>
      </c>
      <c r="P13606" s="157" t="s">
        <v>573</v>
      </c>
      <c r="U13606" s="163">
        <v>-1460.3361649498311</v>
      </c>
      <c r="X13606" s="157" t="s">
        <v>187</v>
      </c>
      <c r="AE13606" s="165" t="s">
        <v>351</v>
      </c>
    </row>
    <row r="13607" spans="1:31" hidden="1">
      <c r="A13607" s="157" t="s">
        <v>580</v>
      </c>
      <c r="P13607" s="157" t="s">
        <v>573</v>
      </c>
      <c r="U13607" s="163">
        <v>0</v>
      </c>
      <c r="X13607" s="157" t="s">
        <v>187</v>
      </c>
      <c r="AE13607" s="165" t="s">
        <v>347</v>
      </c>
    </row>
    <row r="13608" spans="1:31" hidden="1">
      <c r="A13608" s="157" t="s">
        <v>580</v>
      </c>
      <c r="P13608" s="157" t="s">
        <v>573</v>
      </c>
      <c r="U13608" s="163">
        <v>-40.733773127243353</v>
      </c>
      <c r="X13608" s="157" t="s">
        <v>187</v>
      </c>
      <c r="AE13608" s="165" t="s">
        <v>343</v>
      </c>
    </row>
    <row r="13609" spans="1:31" hidden="1">
      <c r="A13609" s="157" t="s">
        <v>580</v>
      </c>
      <c r="P13609" s="157" t="s">
        <v>573</v>
      </c>
      <c r="U13609" s="163">
        <v>-39.311360323026747</v>
      </c>
      <c r="X13609" s="157" t="s">
        <v>187</v>
      </c>
      <c r="AE13609" s="165" t="s">
        <v>346</v>
      </c>
    </row>
    <row r="13610" spans="1:31" hidden="1">
      <c r="A13610" s="157" t="s">
        <v>580</v>
      </c>
      <c r="P13610" s="157" t="s">
        <v>573</v>
      </c>
      <c r="U13610" s="163">
        <v>-976.57815866368219</v>
      </c>
      <c r="X13610" s="157" t="s">
        <v>187</v>
      </c>
      <c r="AE13610" s="165" t="s">
        <v>350</v>
      </c>
    </row>
    <row r="13611" spans="1:31" hidden="1">
      <c r="A13611" s="157" t="s">
        <v>580</v>
      </c>
      <c r="P13611" s="157" t="s">
        <v>573</v>
      </c>
      <c r="U13611" s="163">
        <v>0</v>
      </c>
      <c r="X13611" s="157" t="s">
        <v>187</v>
      </c>
      <c r="AE13611" s="165" t="s">
        <v>227</v>
      </c>
    </row>
    <row r="13612" spans="1:31" hidden="1">
      <c r="A13612" s="157" t="s">
        <v>580</v>
      </c>
      <c r="P13612" s="157" t="s">
        <v>573</v>
      </c>
      <c r="U13612" s="163">
        <v>-613.02</v>
      </c>
      <c r="X13612" s="157" t="s">
        <v>187</v>
      </c>
      <c r="AE13612" s="165" t="s">
        <v>236</v>
      </c>
    </row>
    <row r="13613" spans="1:31" hidden="1">
      <c r="A13613" s="157" t="s">
        <v>580</v>
      </c>
      <c r="P13613" s="157" t="s">
        <v>573</v>
      </c>
      <c r="U13613" s="163">
        <v>-0.11000000000001364</v>
      </c>
      <c r="X13613" s="157" t="s">
        <v>187</v>
      </c>
      <c r="AE13613" s="165" t="s">
        <v>292</v>
      </c>
    </row>
    <row r="13614" spans="1:31" hidden="1">
      <c r="A13614" s="157" t="s">
        <v>580</v>
      </c>
      <c r="P13614" s="157" t="s">
        <v>573</v>
      </c>
      <c r="U13614" s="163">
        <v>0</v>
      </c>
      <c r="X13614" s="157" t="s">
        <v>187</v>
      </c>
      <c r="AE13614" s="165" t="s">
        <v>299</v>
      </c>
    </row>
    <row r="13615" spans="1:31" hidden="1">
      <c r="A13615" s="157" t="s">
        <v>580</v>
      </c>
      <c r="P13615" s="157" t="s">
        <v>573</v>
      </c>
      <c r="U13615" s="163">
        <v>-241.31692066398682</v>
      </c>
      <c r="X13615" s="157" t="s">
        <v>187</v>
      </c>
      <c r="AE13615" s="165" t="s">
        <v>348</v>
      </c>
    </row>
    <row r="13616" spans="1:31" hidden="1">
      <c r="A13616" s="157" t="s">
        <v>580</v>
      </c>
      <c r="P13616" s="157" t="s">
        <v>573</v>
      </c>
      <c r="U13616" s="163">
        <v>0</v>
      </c>
      <c r="X13616" s="157" t="s">
        <v>187</v>
      </c>
      <c r="AE13616" s="165" t="s">
        <v>535</v>
      </c>
    </row>
    <row r="13617" spans="1:31" hidden="1">
      <c r="A13617" s="157" t="s">
        <v>580</v>
      </c>
      <c r="P13617" s="157" t="s">
        <v>573</v>
      </c>
      <c r="U13617" s="163">
        <v>0</v>
      </c>
      <c r="X13617" s="157" t="s">
        <v>187</v>
      </c>
      <c r="AE13617" s="165" t="s">
        <v>534</v>
      </c>
    </row>
    <row r="13618" spans="1:31" hidden="1">
      <c r="A13618" s="157" t="s">
        <v>580</v>
      </c>
      <c r="P13618" s="157" t="s">
        <v>573</v>
      </c>
      <c r="U13618" s="163">
        <v>0</v>
      </c>
      <c r="X13618" s="157" t="s">
        <v>187</v>
      </c>
      <c r="AE13618" s="165" t="s">
        <v>316</v>
      </c>
    </row>
    <row r="13619" spans="1:31" hidden="1">
      <c r="A13619" s="157" t="s">
        <v>580</v>
      </c>
      <c r="P13619" s="157" t="s">
        <v>573</v>
      </c>
      <c r="U13619" s="163">
        <v>2897.99</v>
      </c>
      <c r="X13619" s="157" t="s">
        <v>187</v>
      </c>
      <c r="AE13619" s="165" t="s">
        <v>333</v>
      </c>
    </row>
    <row r="13620" spans="1:31" hidden="1">
      <c r="A13620" s="157" t="s">
        <v>580</v>
      </c>
      <c r="P13620" s="157" t="s">
        <v>573</v>
      </c>
      <c r="U13620" s="163">
        <v>-1297.6100000000001</v>
      </c>
      <c r="X13620" s="157" t="s">
        <v>187</v>
      </c>
      <c r="AE13620" s="165" t="s">
        <v>394</v>
      </c>
    </row>
    <row r="13621" spans="1:31" hidden="1">
      <c r="A13621" s="157" t="s">
        <v>580</v>
      </c>
      <c r="P13621" s="157" t="s">
        <v>573</v>
      </c>
      <c r="U13621" s="163">
        <v>-120212.78999999998</v>
      </c>
      <c r="X13621" s="157" t="s">
        <v>187</v>
      </c>
      <c r="AE13621" s="165" t="s">
        <v>315</v>
      </c>
    </row>
    <row r="13622" spans="1:31" hidden="1">
      <c r="A13622" s="157" t="s">
        <v>580</v>
      </c>
      <c r="P13622" s="157" t="s">
        <v>573</v>
      </c>
      <c r="U13622" s="163">
        <v>0</v>
      </c>
      <c r="X13622" s="157" t="s">
        <v>187</v>
      </c>
      <c r="AE13622" s="165" t="s">
        <v>320</v>
      </c>
    </row>
    <row r="13623" spans="1:31" hidden="1">
      <c r="A13623" s="157" t="s">
        <v>580</v>
      </c>
      <c r="P13623" s="157" t="s">
        <v>573</v>
      </c>
      <c r="U13623" s="163">
        <v>0</v>
      </c>
      <c r="X13623" s="157" t="s">
        <v>187</v>
      </c>
      <c r="AE13623" s="165" t="s">
        <v>321</v>
      </c>
    </row>
    <row r="13624" spans="1:31" hidden="1">
      <c r="A13624" s="157" t="s">
        <v>580</v>
      </c>
      <c r="P13624" s="157" t="s">
        <v>573</v>
      </c>
      <c r="U13624" s="163">
        <v>0</v>
      </c>
      <c r="X13624" s="157" t="s">
        <v>187</v>
      </c>
      <c r="AE13624" s="165" t="s">
        <v>322</v>
      </c>
    </row>
    <row r="13625" spans="1:31" hidden="1">
      <c r="A13625" s="157" t="s">
        <v>580</v>
      </c>
      <c r="P13625" s="157" t="s">
        <v>573</v>
      </c>
      <c r="U13625" s="163">
        <v>0</v>
      </c>
      <c r="X13625" s="157" t="s">
        <v>187</v>
      </c>
      <c r="AE13625" s="165" t="s">
        <v>317</v>
      </c>
    </row>
    <row r="13626" spans="1:31" hidden="1">
      <c r="A13626" s="157" t="s">
        <v>580</v>
      </c>
      <c r="P13626" s="157" t="s">
        <v>573</v>
      </c>
      <c r="U13626" s="163">
        <v>0</v>
      </c>
      <c r="X13626" s="157" t="s">
        <v>187</v>
      </c>
      <c r="AE13626" s="165" t="s">
        <v>324</v>
      </c>
    </row>
    <row r="13627" spans="1:31" hidden="1">
      <c r="A13627" s="157" t="s">
        <v>580</v>
      </c>
      <c r="P13627" s="157" t="s">
        <v>573</v>
      </c>
      <c r="U13627" s="163">
        <v>0</v>
      </c>
      <c r="X13627" s="157" t="s">
        <v>187</v>
      </c>
      <c r="AE13627" s="165" t="s">
        <v>323</v>
      </c>
    </row>
    <row r="13628" spans="1:31" hidden="1">
      <c r="A13628" s="157" t="s">
        <v>580</v>
      </c>
      <c r="P13628" s="157" t="s">
        <v>573</v>
      </c>
      <c r="U13628" s="163">
        <v>0</v>
      </c>
      <c r="X13628" s="157" t="s">
        <v>187</v>
      </c>
      <c r="AE13628" s="165" t="s">
        <v>510</v>
      </c>
    </row>
    <row r="13629" spans="1:31" hidden="1">
      <c r="A13629" s="157" t="s">
        <v>580</v>
      </c>
      <c r="P13629" s="157" t="s">
        <v>573</v>
      </c>
      <c r="U13629" s="163">
        <v>0</v>
      </c>
      <c r="X13629" s="157" t="s">
        <v>187</v>
      </c>
      <c r="AE13629" s="165" t="s">
        <v>584</v>
      </c>
    </row>
    <row r="13630" spans="1:31" hidden="1">
      <c r="A13630" s="157" t="s">
        <v>580</v>
      </c>
      <c r="P13630" s="157" t="s">
        <v>573</v>
      </c>
      <c r="U13630" s="163">
        <v>0</v>
      </c>
      <c r="X13630" s="157" t="s">
        <v>187</v>
      </c>
      <c r="AE13630" s="165" t="s">
        <v>597</v>
      </c>
    </row>
    <row r="13631" spans="1:31" hidden="1">
      <c r="A13631" s="157" t="s">
        <v>580</v>
      </c>
      <c r="P13631" s="157" t="s">
        <v>573</v>
      </c>
      <c r="U13631" s="163">
        <v>0</v>
      </c>
      <c r="X13631" s="157" t="s">
        <v>187</v>
      </c>
      <c r="AE13631" s="165" t="s">
        <v>502</v>
      </c>
    </row>
    <row r="13632" spans="1:31" hidden="1">
      <c r="A13632" s="157" t="s">
        <v>580</v>
      </c>
      <c r="P13632" s="157" t="s">
        <v>573</v>
      </c>
      <c r="U13632" s="163">
        <v>0</v>
      </c>
      <c r="X13632" s="157" t="s">
        <v>187</v>
      </c>
      <c r="AE13632" s="165" t="s">
        <v>497</v>
      </c>
    </row>
    <row r="13633" spans="1:31" hidden="1">
      <c r="A13633" s="157" t="s">
        <v>580</v>
      </c>
      <c r="P13633" s="157" t="s">
        <v>573</v>
      </c>
      <c r="U13633" s="163">
        <v>0</v>
      </c>
      <c r="X13633" s="157" t="s">
        <v>187</v>
      </c>
      <c r="AE13633" s="165" t="s">
        <v>519</v>
      </c>
    </row>
    <row r="13634" spans="1:31" hidden="1">
      <c r="A13634" s="157" t="s">
        <v>580</v>
      </c>
      <c r="P13634" s="157" t="s">
        <v>573</v>
      </c>
      <c r="U13634" s="163">
        <v>-1952.2899999999995</v>
      </c>
      <c r="X13634" s="157" t="s">
        <v>187</v>
      </c>
      <c r="AE13634" s="165" t="s">
        <v>338</v>
      </c>
    </row>
    <row r="13635" spans="1:31" hidden="1">
      <c r="A13635" s="157" t="s">
        <v>580</v>
      </c>
      <c r="P13635" s="157" t="s">
        <v>573</v>
      </c>
      <c r="U13635" s="163">
        <v>0</v>
      </c>
      <c r="X13635" s="157" t="s">
        <v>187</v>
      </c>
      <c r="AE13635" s="165" t="s">
        <v>486</v>
      </c>
    </row>
    <row r="13636" spans="1:31" hidden="1">
      <c r="A13636" s="157" t="s">
        <v>580</v>
      </c>
      <c r="P13636" s="157" t="s">
        <v>573</v>
      </c>
      <c r="U13636" s="163">
        <v>0</v>
      </c>
      <c r="X13636" s="157" t="s">
        <v>187</v>
      </c>
      <c r="AE13636" s="165" t="s">
        <v>498</v>
      </c>
    </row>
    <row r="13637" spans="1:31" hidden="1">
      <c r="A13637" s="157" t="s">
        <v>580</v>
      </c>
      <c r="P13637" s="157" t="s">
        <v>573</v>
      </c>
      <c r="U13637" s="163">
        <v>-1260.6400000000008</v>
      </c>
      <c r="X13637" s="157" t="s">
        <v>187</v>
      </c>
      <c r="AE13637" s="165" t="s">
        <v>337</v>
      </c>
    </row>
    <row r="13638" spans="1:31" hidden="1">
      <c r="A13638" s="157" t="s">
        <v>580</v>
      </c>
      <c r="P13638" s="157" t="s">
        <v>573</v>
      </c>
      <c r="U13638" s="163">
        <v>0</v>
      </c>
      <c r="X13638" s="157" t="s">
        <v>187</v>
      </c>
      <c r="AE13638" s="165" t="s">
        <v>489</v>
      </c>
    </row>
    <row r="13639" spans="1:31" hidden="1">
      <c r="A13639" s="157" t="s">
        <v>580</v>
      </c>
      <c r="P13639" s="157" t="s">
        <v>573</v>
      </c>
      <c r="U13639" s="163">
        <v>0</v>
      </c>
      <c r="X13639" s="157" t="s">
        <v>187</v>
      </c>
      <c r="AE13639" s="165" t="s">
        <v>515</v>
      </c>
    </row>
    <row r="13640" spans="1:31" hidden="1">
      <c r="A13640" s="157" t="s">
        <v>580</v>
      </c>
      <c r="P13640" s="157" t="s">
        <v>573</v>
      </c>
      <c r="U13640" s="163">
        <v>0</v>
      </c>
      <c r="X13640" s="157" t="s">
        <v>187</v>
      </c>
      <c r="AE13640" s="165" t="s">
        <v>518</v>
      </c>
    </row>
    <row r="13641" spans="1:31" hidden="1">
      <c r="A13641" s="157" t="s">
        <v>580</v>
      </c>
      <c r="P13641" s="157" t="s">
        <v>573</v>
      </c>
      <c r="U13641" s="163">
        <v>0</v>
      </c>
      <c r="X13641" s="157" t="s">
        <v>187</v>
      </c>
      <c r="AE13641" s="165" t="s">
        <v>488</v>
      </c>
    </row>
    <row r="13642" spans="1:31" hidden="1">
      <c r="A13642" s="157" t="s">
        <v>580</v>
      </c>
      <c r="P13642" s="157" t="s">
        <v>573</v>
      </c>
      <c r="U13642" s="163">
        <v>0</v>
      </c>
      <c r="X13642" s="157" t="s">
        <v>187</v>
      </c>
      <c r="AE13642" s="165" t="s">
        <v>376</v>
      </c>
    </row>
    <row r="13643" spans="1:31" hidden="1">
      <c r="A13643" s="157" t="s">
        <v>580</v>
      </c>
      <c r="P13643" s="157" t="s">
        <v>573</v>
      </c>
      <c r="U13643" s="163">
        <v>0</v>
      </c>
      <c r="X13643" s="157" t="s">
        <v>187</v>
      </c>
      <c r="AE13643" s="165" t="s">
        <v>377</v>
      </c>
    </row>
    <row r="13644" spans="1:31" hidden="1">
      <c r="A13644" s="157" t="s">
        <v>580</v>
      </c>
      <c r="P13644" s="157" t="s">
        <v>573</v>
      </c>
      <c r="U13644" s="163">
        <v>0</v>
      </c>
      <c r="X13644" s="157" t="s">
        <v>187</v>
      </c>
      <c r="AE13644" s="165" t="s">
        <v>600</v>
      </c>
    </row>
    <row r="13645" spans="1:31" hidden="1">
      <c r="A13645" s="157" t="s">
        <v>580</v>
      </c>
      <c r="P13645" s="157" t="s">
        <v>573</v>
      </c>
      <c r="U13645" s="163">
        <v>0</v>
      </c>
      <c r="X13645" s="157" t="s">
        <v>187</v>
      </c>
      <c r="AE13645" s="165" t="s">
        <v>500</v>
      </c>
    </row>
    <row r="13646" spans="1:31" hidden="1">
      <c r="A13646" s="157" t="s">
        <v>580</v>
      </c>
      <c r="P13646" s="157" t="s">
        <v>573</v>
      </c>
      <c r="U13646" s="163">
        <v>0</v>
      </c>
      <c r="X13646" s="157" t="s">
        <v>187</v>
      </c>
      <c r="AE13646" s="165" t="s">
        <v>503</v>
      </c>
    </row>
    <row r="13647" spans="1:31" hidden="1">
      <c r="A13647" s="157" t="s">
        <v>580</v>
      </c>
      <c r="P13647" s="157" t="s">
        <v>573</v>
      </c>
      <c r="U13647" s="163">
        <v>0</v>
      </c>
      <c r="X13647" s="157" t="s">
        <v>187</v>
      </c>
      <c r="AE13647" s="165" t="s">
        <v>582</v>
      </c>
    </row>
    <row r="13648" spans="1:31" hidden="1">
      <c r="A13648" s="157" t="s">
        <v>580</v>
      </c>
      <c r="P13648" s="157" t="s">
        <v>573</v>
      </c>
      <c r="U13648" s="163">
        <v>0</v>
      </c>
      <c r="X13648" s="157" t="s">
        <v>187</v>
      </c>
      <c r="AE13648" s="165" t="s">
        <v>520</v>
      </c>
    </row>
    <row r="13649" spans="1:31" hidden="1">
      <c r="A13649" s="157" t="s">
        <v>580</v>
      </c>
      <c r="P13649" s="157" t="s">
        <v>573</v>
      </c>
      <c r="U13649" s="163">
        <v>0</v>
      </c>
      <c r="X13649" s="157" t="s">
        <v>187</v>
      </c>
      <c r="AE13649" s="165" t="s">
        <v>494</v>
      </c>
    </row>
    <row r="13650" spans="1:31" hidden="1">
      <c r="A13650" s="157" t="s">
        <v>580</v>
      </c>
      <c r="P13650" s="157" t="s">
        <v>573</v>
      </c>
      <c r="U13650" s="163">
        <v>0</v>
      </c>
      <c r="X13650" s="157" t="s">
        <v>187</v>
      </c>
      <c r="AE13650" s="165" t="s">
        <v>517</v>
      </c>
    </row>
    <row r="13651" spans="1:31" hidden="1">
      <c r="A13651" s="157" t="s">
        <v>580</v>
      </c>
      <c r="P13651" s="157" t="s">
        <v>573</v>
      </c>
      <c r="U13651" s="163">
        <v>0</v>
      </c>
      <c r="X13651" s="157" t="s">
        <v>187</v>
      </c>
      <c r="AE13651" s="165" t="s">
        <v>493</v>
      </c>
    </row>
    <row r="13652" spans="1:31" hidden="1">
      <c r="A13652" s="157" t="s">
        <v>580</v>
      </c>
      <c r="P13652" s="157" t="s">
        <v>573</v>
      </c>
      <c r="U13652" s="163">
        <v>0</v>
      </c>
      <c r="X13652" s="157" t="s">
        <v>187</v>
      </c>
      <c r="AE13652" s="165" t="s">
        <v>581</v>
      </c>
    </row>
    <row r="13653" spans="1:31" hidden="1">
      <c r="A13653" s="157" t="s">
        <v>580</v>
      </c>
      <c r="P13653" s="157" t="s">
        <v>573</v>
      </c>
      <c r="U13653" s="163">
        <v>0.46999999999999886</v>
      </c>
      <c r="X13653" s="157" t="s">
        <v>187</v>
      </c>
      <c r="AE13653" s="165" t="s">
        <v>309</v>
      </c>
    </row>
    <row r="13654" spans="1:31" hidden="1">
      <c r="A13654" s="157" t="s">
        <v>580</v>
      </c>
      <c r="P13654" s="157" t="s">
        <v>573</v>
      </c>
      <c r="U13654" s="163">
        <v>0</v>
      </c>
      <c r="X13654" s="157" t="s">
        <v>187</v>
      </c>
      <c r="AE13654" s="165" t="s">
        <v>496</v>
      </c>
    </row>
    <row r="13655" spans="1:31" hidden="1">
      <c r="A13655" s="157" t="s">
        <v>580</v>
      </c>
      <c r="P13655" s="157" t="s">
        <v>573</v>
      </c>
      <c r="U13655" s="163">
        <v>0</v>
      </c>
      <c r="X13655" s="157" t="s">
        <v>187</v>
      </c>
      <c r="AE13655" s="165" t="s">
        <v>516</v>
      </c>
    </row>
    <row r="13656" spans="1:31" hidden="1">
      <c r="A13656" s="157" t="s">
        <v>580</v>
      </c>
      <c r="P13656" s="157" t="s">
        <v>573</v>
      </c>
      <c r="U13656" s="163">
        <v>0</v>
      </c>
      <c r="X13656" s="157" t="s">
        <v>187</v>
      </c>
      <c r="AE13656" s="165" t="s">
        <v>601</v>
      </c>
    </row>
    <row r="13657" spans="1:31" hidden="1">
      <c r="A13657" s="157" t="s">
        <v>580</v>
      </c>
      <c r="P13657" s="157" t="s">
        <v>573</v>
      </c>
      <c r="U13657" s="163">
        <v>0</v>
      </c>
      <c r="X13657" s="157" t="s">
        <v>187</v>
      </c>
      <c r="AE13657" s="165" t="s">
        <v>514</v>
      </c>
    </row>
    <row r="13658" spans="1:31" hidden="1">
      <c r="A13658" s="157" t="s">
        <v>580</v>
      </c>
      <c r="P13658" s="157" t="s">
        <v>573</v>
      </c>
      <c r="U13658" s="163">
        <v>0</v>
      </c>
      <c r="X13658" s="157" t="s">
        <v>187</v>
      </c>
      <c r="AE13658" s="165" t="s">
        <v>513</v>
      </c>
    </row>
    <row r="13659" spans="1:31" hidden="1">
      <c r="A13659" s="157" t="s">
        <v>580</v>
      </c>
      <c r="P13659" s="157" t="s">
        <v>573</v>
      </c>
      <c r="U13659" s="163">
        <v>0</v>
      </c>
      <c r="X13659" s="157" t="s">
        <v>187</v>
      </c>
      <c r="AE13659" s="165" t="s">
        <v>400</v>
      </c>
    </row>
    <row r="13660" spans="1:31" hidden="1">
      <c r="A13660" s="157" t="s">
        <v>580</v>
      </c>
      <c r="P13660" s="157" t="s">
        <v>573</v>
      </c>
      <c r="U13660" s="163">
        <v>0</v>
      </c>
      <c r="X13660" s="157" t="s">
        <v>187</v>
      </c>
      <c r="AE13660" s="165" t="s">
        <v>602</v>
      </c>
    </row>
    <row r="13661" spans="1:31" hidden="1">
      <c r="A13661" s="157" t="s">
        <v>580</v>
      </c>
      <c r="P13661" s="157" t="s">
        <v>573</v>
      </c>
      <c r="U13661" s="163">
        <v>0</v>
      </c>
      <c r="X13661" s="157" t="s">
        <v>187</v>
      </c>
      <c r="AE13661" s="165" t="s">
        <v>603</v>
      </c>
    </row>
    <row r="13662" spans="1:31" hidden="1">
      <c r="A13662" s="157" t="s">
        <v>580</v>
      </c>
      <c r="P13662" s="157" t="s">
        <v>573</v>
      </c>
      <c r="U13662" s="163">
        <v>0</v>
      </c>
      <c r="X13662" s="157" t="s">
        <v>187</v>
      </c>
      <c r="AE13662" s="165" t="s">
        <v>491</v>
      </c>
    </row>
    <row r="13663" spans="1:31" hidden="1">
      <c r="A13663" s="157" t="s">
        <v>580</v>
      </c>
      <c r="P13663" s="157" t="s">
        <v>573</v>
      </c>
      <c r="U13663" s="163">
        <v>0</v>
      </c>
      <c r="X13663" s="157" t="s">
        <v>187</v>
      </c>
      <c r="AE13663" s="165" t="s">
        <v>495</v>
      </c>
    </row>
    <row r="13664" spans="1:31" hidden="1">
      <c r="A13664" s="157" t="s">
        <v>580</v>
      </c>
      <c r="P13664" s="157" t="s">
        <v>573</v>
      </c>
      <c r="U13664" s="163">
        <v>0</v>
      </c>
      <c r="X13664" s="157" t="s">
        <v>187</v>
      </c>
      <c r="AE13664" s="165" t="s">
        <v>460</v>
      </c>
    </row>
    <row r="13665" spans="1:31" hidden="1">
      <c r="A13665" s="157" t="s">
        <v>580</v>
      </c>
      <c r="P13665" s="157" t="s">
        <v>573</v>
      </c>
      <c r="U13665" s="163">
        <v>0</v>
      </c>
      <c r="X13665" s="157" t="s">
        <v>187</v>
      </c>
      <c r="AE13665" s="165" t="s">
        <v>355</v>
      </c>
    </row>
    <row r="13666" spans="1:31" hidden="1">
      <c r="A13666" s="157" t="s">
        <v>580</v>
      </c>
      <c r="P13666" s="157" t="s">
        <v>573</v>
      </c>
      <c r="U13666" s="163">
        <v>0</v>
      </c>
      <c r="X13666" s="157" t="s">
        <v>187</v>
      </c>
      <c r="AE13666" s="165" t="s">
        <v>501</v>
      </c>
    </row>
    <row r="13667" spans="1:31" hidden="1">
      <c r="A13667" s="157" t="s">
        <v>580</v>
      </c>
      <c r="P13667" s="157" t="s">
        <v>573</v>
      </c>
      <c r="U13667" s="163">
        <v>0</v>
      </c>
      <c r="X13667" s="157" t="s">
        <v>187</v>
      </c>
      <c r="AE13667" s="165" t="s">
        <v>511</v>
      </c>
    </row>
    <row r="13668" spans="1:31" hidden="1">
      <c r="A13668" s="157" t="s">
        <v>580</v>
      </c>
      <c r="P13668" s="157" t="s">
        <v>573</v>
      </c>
      <c r="U13668" s="163">
        <v>0</v>
      </c>
      <c r="X13668" s="157" t="s">
        <v>187</v>
      </c>
      <c r="AE13668" s="165" t="s">
        <v>490</v>
      </c>
    </row>
    <row r="13669" spans="1:31" hidden="1">
      <c r="A13669" s="157" t="s">
        <v>580</v>
      </c>
      <c r="P13669" s="157" t="s">
        <v>573</v>
      </c>
      <c r="U13669" s="163">
        <v>0</v>
      </c>
      <c r="X13669" s="157" t="s">
        <v>187</v>
      </c>
      <c r="AE13669" s="165" t="s">
        <v>512</v>
      </c>
    </row>
    <row r="13670" spans="1:31" hidden="1">
      <c r="A13670" s="157" t="s">
        <v>580</v>
      </c>
      <c r="P13670" s="157" t="s">
        <v>573</v>
      </c>
      <c r="U13670" s="163">
        <v>0</v>
      </c>
      <c r="X13670" s="157" t="s">
        <v>187</v>
      </c>
      <c r="AE13670" s="165" t="s">
        <v>468</v>
      </c>
    </row>
    <row r="13671" spans="1:31" hidden="1">
      <c r="A13671" s="157" t="s">
        <v>580</v>
      </c>
      <c r="P13671" s="157" t="s">
        <v>573</v>
      </c>
      <c r="U13671" s="163">
        <v>0</v>
      </c>
      <c r="X13671" s="157" t="s">
        <v>187</v>
      </c>
      <c r="AE13671" s="165" t="s">
        <v>217</v>
      </c>
    </row>
    <row r="13672" spans="1:31" hidden="1">
      <c r="A13672" s="157" t="s">
        <v>580</v>
      </c>
      <c r="P13672" s="157" t="s">
        <v>573</v>
      </c>
      <c r="U13672" s="163">
        <v>0</v>
      </c>
      <c r="X13672" s="157" t="s">
        <v>187</v>
      </c>
      <c r="AE13672" s="165" t="s">
        <v>542</v>
      </c>
    </row>
    <row r="13673" spans="1:31" hidden="1">
      <c r="A13673" s="157" t="s">
        <v>580</v>
      </c>
      <c r="P13673" s="157" t="s">
        <v>573</v>
      </c>
      <c r="U13673" s="163">
        <v>0</v>
      </c>
      <c r="X13673" s="157" t="s">
        <v>187</v>
      </c>
      <c r="AE13673" s="165" t="s">
        <v>550</v>
      </c>
    </row>
    <row r="13674" spans="1:31" hidden="1">
      <c r="A13674" s="157" t="s">
        <v>580</v>
      </c>
      <c r="P13674" s="157" t="s">
        <v>573</v>
      </c>
      <c r="U13674" s="163">
        <v>0</v>
      </c>
      <c r="X13674" s="157" t="s">
        <v>187</v>
      </c>
      <c r="AE13674" s="165" t="s">
        <v>294</v>
      </c>
    </row>
    <row r="13675" spans="1:31" hidden="1">
      <c r="A13675" s="157" t="s">
        <v>580</v>
      </c>
      <c r="P13675" s="157" t="s">
        <v>573</v>
      </c>
      <c r="U13675" s="163">
        <v>0</v>
      </c>
      <c r="X13675" s="157" t="s">
        <v>187</v>
      </c>
      <c r="AE13675" s="165" t="s">
        <v>543</v>
      </c>
    </row>
    <row r="13676" spans="1:31" hidden="1">
      <c r="A13676" s="157" t="s">
        <v>580</v>
      </c>
      <c r="P13676" s="157" t="s">
        <v>573</v>
      </c>
      <c r="U13676" s="163">
        <v>0</v>
      </c>
      <c r="X13676" s="157" t="s">
        <v>187</v>
      </c>
      <c r="AE13676" s="165" t="s">
        <v>378</v>
      </c>
    </row>
    <row r="13677" spans="1:31" hidden="1">
      <c r="A13677" s="157" t="s">
        <v>580</v>
      </c>
      <c r="P13677" s="157" t="s">
        <v>573</v>
      </c>
      <c r="U13677" s="163">
        <v>0</v>
      </c>
      <c r="X13677" s="157" t="s">
        <v>187</v>
      </c>
      <c r="AE13677" s="165" t="s">
        <v>464</v>
      </c>
    </row>
    <row r="13678" spans="1:31" hidden="1">
      <c r="A13678" s="157" t="s">
        <v>580</v>
      </c>
      <c r="P13678" s="157" t="s">
        <v>573</v>
      </c>
      <c r="U13678" s="163">
        <v>0</v>
      </c>
      <c r="X13678" s="157" t="s">
        <v>187</v>
      </c>
      <c r="AE13678" s="165" t="s">
        <v>465</v>
      </c>
    </row>
    <row r="13679" spans="1:31" hidden="1">
      <c r="A13679" s="157" t="s">
        <v>580</v>
      </c>
      <c r="P13679" s="157" t="s">
        <v>573</v>
      </c>
      <c r="U13679" s="163">
        <v>0</v>
      </c>
      <c r="X13679" s="157" t="s">
        <v>187</v>
      </c>
      <c r="AE13679" s="165" t="s">
        <v>466</v>
      </c>
    </row>
    <row r="13680" spans="1:31" hidden="1">
      <c r="A13680" s="157" t="s">
        <v>580</v>
      </c>
      <c r="P13680" s="157" t="s">
        <v>573</v>
      </c>
      <c r="U13680" s="163">
        <v>0</v>
      </c>
      <c r="X13680" s="157" t="s">
        <v>187</v>
      </c>
      <c r="AE13680" s="165" t="s">
        <v>467</v>
      </c>
    </row>
    <row r="13681" spans="1:31" hidden="1">
      <c r="A13681" s="157" t="s">
        <v>580</v>
      </c>
      <c r="P13681" s="157" t="s">
        <v>573</v>
      </c>
      <c r="U13681" s="163">
        <v>-102916.21</v>
      </c>
      <c r="X13681" s="157" t="s">
        <v>187</v>
      </c>
      <c r="AE13681" s="165" t="s">
        <v>401</v>
      </c>
    </row>
    <row r="13682" spans="1:31" hidden="1">
      <c r="A13682" s="157" t="s">
        <v>580</v>
      </c>
      <c r="P13682" s="157" t="s">
        <v>573</v>
      </c>
      <c r="U13682" s="163">
        <v>9967.7099999999773</v>
      </c>
      <c r="X13682" s="157" t="s">
        <v>187</v>
      </c>
      <c r="AE13682" s="165" t="s">
        <v>547</v>
      </c>
    </row>
    <row r="13683" spans="1:31" hidden="1">
      <c r="A13683" s="157" t="s">
        <v>580</v>
      </c>
      <c r="P13683" s="157" t="s">
        <v>573</v>
      </c>
      <c r="U13683" s="163">
        <v>-13390.57</v>
      </c>
      <c r="X13683" s="157" t="s">
        <v>187</v>
      </c>
      <c r="AE13683" s="165" t="s">
        <v>470</v>
      </c>
    </row>
    <row r="13684" spans="1:31" hidden="1">
      <c r="A13684" s="157" t="s">
        <v>580</v>
      </c>
      <c r="P13684" s="157" t="s">
        <v>573</v>
      </c>
      <c r="U13684" s="163">
        <v>0</v>
      </c>
      <c r="X13684" s="157" t="s">
        <v>187</v>
      </c>
      <c r="AE13684" s="165" t="s">
        <v>472</v>
      </c>
    </row>
    <row r="13685" spans="1:31" hidden="1">
      <c r="A13685" s="157" t="s">
        <v>580</v>
      </c>
      <c r="P13685" s="157" t="s">
        <v>573</v>
      </c>
      <c r="U13685" s="163">
        <v>-14485.50999999998</v>
      </c>
      <c r="X13685" s="157" t="s">
        <v>187</v>
      </c>
      <c r="AE13685" s="165" t="s">
        <v>462</v>
      </c>
    </row>
    <row r="13686" spans="1:31" hidden="1">
      <c r="A13686" s="157" t="s">
        <v>580</v>
      </c>
      <c r="P13686" s="157" t="s">
        <v>573</v>
      </c>
      <c r="U13686" s="163">
        <v>-45050.219708566787</v>
      </c>
      <c r="X13686" s="157" t="s">
        <v>187</v>
      </c>
      <c r="AE13686" s="165" t="s">
        <v>473</v>
      </c>
    </row>
    <row r="13687" spans="1:31" hidden="1">
      <c r="A13687" s="157" t="s">
        <v>580</v>
      </c>
      <c r="P13687" s="157" t="s">
        <v>573</v>
      </c>
      <c r="U13687" s="163">
        <v>-39868.860000000044</v>
      </c>
      <c r="X13687" s="157" t="s">
        <v>187</v>
      </c>
      <c r="AE13687" s="165" t="s">
        <v>479</v>
      </c>
    </row>
    <row r="13688" spans="1:31" hidden="1">
      <c r="A13688" s="157" t="s">
        <v>580</v>
      </c>
      <c r="P13688" s="157" t="s">
        <v>573</v>
      </c>
      <c r="U13688" s="163">
        <v>-12787.077576361968</v>
      </c>
      <c r="X13688" s="157" t="s">
        <v>187</v>
      </c>
      <c r="AE13688" s="165" t="s">
        <v>475</v>
      </c>
    </row>
    <row r="13689" spans="1:31" hidden="1">
      <c r="A13689" s="157" t="s">
        <v>580</v>
      </c>
      <c r="P13689" s="157" t="s">
        <v>573</v>
      </c>
      <c r="U13689" s="163">
        <v>-60747.219999999987</v>
      </c>
      <c r="X13689" s="157" t="s">
        <v>187</v>
      </c>
      <c r="AE13689" s="165" t="s">
        <v>476</v>
      </c>
    </row>
    <row r="13690" spans="1:31" hidden="1">
      <c r="A13690" s="157" t="s">
        <v>580</v>
      </c>
      <c r="P13690" s="157" t="s">
        <v>573</v>
      </c>
      <c r="U13690" s="163">
        <v>-9489.2900000000081</v>
      </c>
      <c r="X13690" s="157" t="s">
        <v>187</v>
      </c>
      <c r="AE13690" s="165" t="s">
        <v>474</v>
      </c>
    </row>
    <row r="13691" spans="1:31" hidden="1">
      <c r="A13691" s="157" t="s">
        <v>580</v>
      </c>
      <c r="P13691" s="157" t="s">
        <v>573</v>
      </c>
      <c r="U13691" s="163">
        <v>0</v>
      </c>
      <c r="X13691" s="157" t="s">
        <v>187</v>
      </c>
      <c r="AE13691" s="165" t="s">
        <v>482</v>
      </c>
    </row>
    <row r="13692" spans="1:31" hidden="1">
      <c r="A13692" s="157" t="s">
        <v>580</v>
      </c>
      <c r="P13692" s="157" t="s">
        <v>573</v>
      </c>
      <c r="U13692" s="163">
        <v>-1467.7799999999988</v>
      </c>
      <c r="X13692" s="157" t="s">
        <v>187</v>
      </c>
      <c r="AE13692" s="165" t="s">
        <v>478</v>
      </c>
    </row>
    <row r="13693" spans="1:31" hidden="1">
      <c r="A13693" s="157" t="s">
        <v>580</v>
      </c>
      <c r="P13693" s="157" t="s">
        <v>573</v>
      </c>
      <c r="U13693" s="163">
        <v>-44004.141056631648</v>
      </c>
      <c r="X13693" s="157" t="s">
        <v>187</v>
      </c>
      <c r="AE13693" s="165" t="s">
        <v>485</v>
      </c>
    </row>
    <row r="13694" spans="1:31" hidden="1">
      <c r="A13694" s="157" t="s">
        <v>580</v>
      </c>
      <c r="P13694" s="157" t="s">
        <v>573</v>
      </c>
      <c r="U13694" s="163">
        <v>-34302.059999999983</v>
      </c>
      <c r="X13694" s="157" t="s">
        <v>187</v>
      </c>
      <c r="AE13694" s="165" t="s">
        <v>483</v>
      </c>
    </row>
    <row r="13695" spans="1:31" hidden="1">
      <c r="A13695" s="157" t="s">
        <v>580</v>
      </c>
      <c r="P13695" s="157" t="s">
        <v>573</v>
      </c>
      <c r="U13695" s="163">
        <v>-1675.3600000000006</v>
      </c>
      <c r="X13695" s="157" t="s">
        <v>187</v>
      </c>
      <c r="AE13695" s="165" t="s">
        <v>484</v>
      </c>
    </row>
    <row r="13696" spans="1:31" hidden="1">
      <c r="A13696" s="157" t="s">
        <v>580</v>
      </c>
      <c r="P13696" s="157" t="s">
        <v>573</v>
      </c>
      <c r="U13696" s="163">
        <v>-3529.6286399330929</v>
      </c>
      <c r="X13696" s="157" t="s">
        <v>187</v>
      </c>
      <c r="AE13696" s="165" t="s">
        <v>477</v>
      </c>
    </row>
    <row r="13697" spans="1:31" hidden="1">
      <c r="A13697" s="157" t="s">
        <v>580</v>
      </c>
      <c r="P13697" s="157" t="s">
        <v>573</v>
      </c>
      <c r="U13697" s="163">
        <v>0</v>
      </c>
      <c r="X13697" s="157" t="s">
        <v>187</v>
      </c>
      <c r="AE13697" s="165" t="s">
        <v>482</v>
      </c>
    </row>
    <row r="13698" spans="1:31" hidden="1">
      <c r="A13698" s="157" t="s">
        <v>580</v>
      </c>
      <c r="P13698" s="157" t="s">
        <v>573</v>
      </c>
      <c r="U13698" s="163">
        <v>-3600</v>
      </c>
      <c r="X13698" s="157" t="s">
        <v>187</v>
      </c>
      <c r="AE13698" s="165" t="s">
        <v>480</v>
      </c>
    </row>
    <row r="13699" spans="1:31" hidden="1">
      <c r="A13699" s="157" t="s">
        <v>580</v>
      </c>
      <c r="P13699" s="157" t="s">
        <v>573</v>
      </c>
      <c r="U13699" s="163">
        <v>0</v>
      </c>
      <c r="X13699" s="157" t="s">
        <v>187</v>
      </c>
      <c r="AE13699" s="165" t="s">
        <v>481</v>
      </c>
    </row>
    <row r="13700" spans="1:31" hidden="1">
      <c r="A13700" s="157" t="s">
        <v>580</v>
      </c>
      <c r="P13700" s="157" t="s">
        <v>573</v>
      </c>
      <c r="U13700" s="163">
        <v>8743.89</v>
      </c>
      <c r="X13700" s="157" t="s">
        <v>187</v>
      </c>
      <c r="AE13700" s="165" t="s">
        <v>469</v>
      </c>
    </row>
    <row r="13701" spans="1:31" hidden="1">
      <c r="A13701" s="157" t="s">
        <v>580</v>
      </c>
      <c r="P13701" s="157" t="s">
        <v>573</v>
      </c>
      <c r="U13701" s="163">
        <v>0</v>
      </c>
      <c r="W13701" s="157" t="s">
        <v>579</v>
      </c>
      <c r="X13701" s="157" t="s">
        <v>187</v>
      </c>
      <c r="AE13701" s="165" t="s">
        <v>360</v>
      </c>
    </row>
    <row r="13702" spans="1:31" hidden="1">
      <c r="A13702" s="157" t="s">
        <v>580</v>
      </c>
      <c r="P13702" s="157" t="s">
        <v>573</v>
      </c>
      <c r="U13702" s="163">
        <v>0</v>
      </c>
      <c r="W13702" s="157" t="s">
        <v>579</v>
      </c>
      <c r="X13702" s="157" t="s">
        <v>187</v>
      </c>
      <c r="AE13702" s="165" t="s">
        <v>357</v>
      </c>
    </row>
    <row r="13703" spans="1:31" hidden="1">
      <c r="A13703" s="157" t="s">
        <v>580</v>
      </c>
      <c r="P13703" s="157" t="s">
        <v>573</v>
      </c>
      <c r="U13703" s="163">
        <v>0</v>
      </c>
      <c r="W13703" s="157" t="s">
        <v>579</v>
      </c>
      <c r="X13703" s="157" t="s">
        <v>187</v>
      </c>
      <c r="AE13703" s="165" t="s">
        <v>358</v>
      </c>
    </row>
    <row r="13704" spans="1:31" hidden="1">
      <c r="A13704" s="157" t="s">
        <v>580</v>
      </c>
      <c r="P13704" s="157" t="s">
        <v>573</v>
      </c>
      <c r="U13704" s="163">
        <v>0</v>
      </c>
      <c r="W13704" s="157" t="s">
        <v>579</v>
      </c>
      <c r="X13704" s="157" t="s">
        <v>187</v>
      </c>
      <c r="AE13704" s="165" t="s">
        <v>359</v>
      </c>
    </row>
    <row r="13705" spans="1:31" hidden="1">
      <c r="A13705" s="157" t="s">
        <v>580</v>
      </c>
      <c r="P13705" s="157" t="s">
        <v>573</v>
      </c>
      <c r="U13705" s="163">
        <v>0</v>
      </c>
      <c r="W13705" s="157" t="s">
        <v>579</v>
      </c>
      <c r="X13705" s="157" t="s">
        <v>187</v>
      </c>
      <c r="AE13705" s="165" t="s">
        <v>363</v>
      </c>
    </row>
    <row r="13706" spans="1:31" hidden="1">
      <c r="A13706" s="157" t="s">
        <v>580</v>
      </c>
      <c r="P13706" s="157" t="s">
        <v>573</v>
      </c>
      <c r="U13706" s="163">
        <v>0</v>
      </c>
      <c r="W13706" s="157" t="s">
        <v>579</v>
      </c>
      <c r="X13706" s="157" t="s">
        <v>187</v>
      </c>
      <c r="AE13706" s="165" t="s">
        <v>364</v>
      </c>
    </row>
    <row r="13707" spans="1:31" hidden="1">
      <c r="A13707" s="157" t="s">
        <v>580</v>
      </c>
      <c r="P13707" s="157" t="s">
        <v>573</v>
      </c>
      <c r="U13707" s="163">
        <v>0</v>
      </c>
      <c r="W13707" s="157" t="s">
        <v>579</v>
      </c>
      <c r="X13707" s="157" t="s">
        <v>187</v>
      </c>
      <c r="AE13707" s="165" t="s">
        <v>362</v>
      </c>
    </row>
    <row r="13708" spans="1:31" hidden="1">
      <c r="A13708" s="157" t="s">
        <v>580</v>
      </c>
      <c r="P13708" s="157" t="s">
        <v>573</v>
      </c>
      <c r="U13708" s="163">
        <v>0</v>
      </c>
      <c r="W13708" s="157" t="s">
        <v>579</v>
      </c>
      <c r="X13708" s="157" t="s">
        <v>187</v>
      </c>
      <c r="AE13708" s="165" t="s">
        <v>361</v>
      </c>
    </row>
    <row r="13709" spans="1:31" hidden="1">
      <c r="A13709" s="157" t="s">
        <v>580</v>
      </c>
      <c r="P13709" s="157" t="s">
        <v>573</v>
      </c>
      <c r="U13709" s="163">
        <v>0</v>
      </c>
      <c r="W13709" s="157" t="s">
        <v>579</v>
      </c>
      <c r="X13709" s="157" t="s">
        <v>187</v>
      </c>
      <c r="AE13709" s="165" t="s">
        <v>382</v>
      </c>
    </row>
    <row r="13710" spans="1:31" hidden="1">
      <c r="A13710" s="157" t="s">
        <v>580</v>
      </c>
      <c r="P13710" s="157" t="s">
        <v>573</v>
      </c>
      <c r="U13710" s="163">
        <v>0</v>
      </c>
      <c r="W13710" s="157" t="s">
        <v>579</v>
      </c>
      <c r="X13710" s="157" t="s">
        <v>187</v>
      </c>
      <c r="AE13710" s="165" t="s">
        <v>386</v>
      </c>
    </row>
    <row r="13711" spans="1:31" hidden="1">
      <c r="A13711" s="157" t="s">
        <v>580</v>
      </c>
      <c r="P13711" s="157" t="s">
        <v>573</v>
      </c>
      <c r="U13711" s="163">
        <v>0</v>
      </c>
      <c r="W13711" s="157" t="s">
        <v>579</v>
      </c>
      <c r="X13711" s="157" t="s">
        <v>187</v>
      </c>
      <c r="AE13711" s="165" t="s">
        <v>388</v>
      </c>
    </row>
    <row r="13712" spans="1:31" hidden="1">
      <c r="A13712" s="157" t="s">
        <v>580</v>
      </c>
      <c r="P13712" s="157" t="s">
        <v>573</v>
      </c>
      <c r="U13712" s="163">
        <v>0</v>
      </c>
      <c r="W13712" s="157" t="s">
        <v>579</v>
      </c>
      <c r="X13712" s="157" t="s">
        <v>187</v>
      </c>
      <c r="AE13712" s="165" t="s">
        <v>389</v>
      </c>
    </row>
    <row r="13713" spans="1:31" hidden="1">
      <c r="A13713" s="157" t="s">
        <v>580</v>
      </c>
      <c r="P13713" s="157" t="s">
        <v>573</v>
      </c>
      <c r="U13713" s="163">
        <v>0</v>
      </c>
      <c r="W13713" s="157" t="s">
        <v>579</v>
      </c>
      <c r="X13713" s="157" t="s">
        <v>187</v>
      </c>
      <c r="AE13713" s="165" t="s">
        <v>391</v>
      </c>
    </row>
    <row r="13714" spans="1:31" hidden="1">
      <c r="A13714" s="157" t="s">
        <v>580</v>
      </c>
      <c r="P13714" s="157" t="s">
        <v>573</v>
      </c>
      <c r="U13714" s="163">
        <v>0</v>
      </c>
      <c r="W13714" s="157" t="s">
        <v>579</v>
      </c>
      <c r="X13714" s="157" t="s">
        <v>187</v>
      </c>
      <c r="AE13714" s="165" t="s">
        <v>390</v>
      </c>
    </row>
    <row r="13715" spans="1:31" hidden="1">
      <c r="A13715" s="157" t="s">
        <v>580</v>
      </c>
      <c r="P13715" s="157" t="s">
        <v>573</v>
      </c>
      <c r="U13715" s="163">
        <v>0</v>
      </c>
      <c r="W13715" s="157" t="s">
        <v>579</v>
      </c>
      <c r="X13715" s="157" t="s">
        <v>187</v>
      </c>
      <c r="AE13715" s="165" t="s">
        <v>384</v>
      </c>
    </row>
    <row r="13716" spans="1:31" hidden="1">
      <c r="A13716" s="157" t="s">
        <v>580</v>
      </c>
      <c r="P13716" s="157" t="s">
        <v>573</v>
      </c>
      <c r="U13716" s="163">
        <v>0</v>
      </c>
      <c r="W13716" s="157" t="s">
        <v>579</v>
      </c>
      <c r="X13716" s="157" t="s">
        <v>187</v>
      </c>
      <c r="AE13716" s="165" t="s">
        <v>385</v>
      </c>
    </row>
    <row r="13717" spans="1:31" hidden="1">
      <c r="A13717" s="157" t="s">
        <v>580</v>
      </c>
      <c r="P13717" s="157" t="s">
        <v>573</v>
      </c>
      <c r="U13717" s="163">
        <v>0</v>
      </c>
      <c r="W13717" s="157" t="s">
        <v>579</v>
      </c>
      <c r="X13717" s="157" t="s">
        <v>187</v>
      </c>
      <c r="AE13717" s="165" t="s">
        <v>387</v>
      </c>
    </row>
    <row r="13718" spans="1:31" hidden="1">
      <c r="A13718" s="157" t="s">
        <v>580</v>
      </c>
      <c r="P13718" s="157" t="s">
        <v>573</v>
      </c>
      <c r="U13718" s="163">
        <v>0</v>
      </c>
      <c r="W13718" s="157" t="s">
        <v>579</v>
      </c>
      <c r="X13718" s="157" t="s">
        <v>187</v>
      </c>
      <c r="AE13718" s="165" t="s">
        <v>325</v>
      </c>
    </row>
    <row r="13719" spans="1:31" hidden="1">
      <c r="A13719" s="157" t="s">
        <v>580</v>
      </c>
      <c r="P13719" s="157" t="s">
        <v>573</v>
      </c>
      <c r="U13719" s="163">
        <v>0</v>
      </c>
      <c r="W13719" s="157" t="s">
        <v>579</v>
      </c>
      <c r="X13719" s="157" t="s">
        <v>187</v>
      </c>
      <c r="AE13719" s="165" t="s">
        <v>326</v>
      </c>
    </row>
    <row r="13720" spans="1:31" hidden="1">
      <c r="A13720" s="157" t="s">
        <v>580</v>
      </c>
      <c r="P13720" s="157" t="s">
        <v>573</v>
      </c>
      <c r="U13720" s="163">
        <v>0</v>
      </c>
      <c r="W13720" s="157" t="s">
        <v>579</v>
      </c>
      <c r="X13720" s="157" t="s">
        <v>187</v>
      </c>
      <c r="AE13720" s="165" t="s">
        <v>329</v>
      </c>
    </row>
    <row r="13721" spans="1:31" hidden="1">
      <c r="A13721" s="157" t="s">
        <v>580</v>
      </c>
      <c r="P13721" s="157" t="s">
        <v>573</v>
      </c>
      <c r="U13721" s="163">
        <v>0</v>
      </c>
      <c r="W13721" s="157" t="s">
        <v>579</v>
      </c>
      <c r="X13721" s="157" t="s">
        <v>187</v>
      </c>
      <c r="AE13721" s="165" t="s">
        <v>335</v>
      </c>
    </row>
    <row r="13722" spans="1:31" hidden="1">
      <c r="A13722" s="157" t="s">
        <v>580</v>
      </c>
      <c r="P13722" s="157" t="s">
        <v>573</v>
      </c>
      <c r="U13722" s="163">
        <v>0</v>
      </c>
      <c r="W13722" s="157" t="s">
        <v>579</v>
      </c>
      <c r="X13722" s="157" t="s">
        <v>187</v>
      </c>
      <c r="AE13722" s="165" t="s">
        <v>332</v>
      </c>
    </row>
    <row r="13723" spans="1:31" hidden="1">
      <c r="A13723" s="157" t="s">
        <v>580</v>
      </c>
      <c r="P13723" s="157" t="s">
        <v>573</v>
      </c>
      <c r="U13723" s="163">
        <v>0</v>
      </c>
      <c r="W13723" s="157" t="s">
        <v>579</v>
      </c>
      <c r="X13723" s="157" t="s">
        <v>187</v>
      </c>
      <c r="AE13723" s="165" t="s">
        <v>327</v>
      </c>
    </row>
    <row r="13724" spans="1:31" hidden="1">
      <c r="A13724" s="157" t="s">
        <v>580</v>
      </c>
      <c r="P13724" s="157" t="s">
        <v>573</v>
      </c>
      <c r="U13724" s="163">
        <v>0</v>
      </c>
      <c r="W13724" s="157" t="s">
        <v>579</v>
      </c>
      <c r="X13724" s="157" t="s">
        <v>187</v>
      </c>
      <c r="AE13724" s="165" t="s">
        <v>328</v>
      </c>
    </row>
    <row r="13725" spans="1:31" hidden="1">
      <c r="A13725" s="157" t="s">
        <v>580</v>
      </c>
      <c r="P13725" s="157" t="s">
        <v>573</v>
      </c>
      <c r="U13725" s="163">
        <v>0</v>
      </c>
      <c r="W13725" s="157" t="s">
        <v>579</v>
      </c>
      <c r="X13725" s="157" t="s">
        <v>187</v>
      </c>
      <c r="AE13725" s="165" t="s">
        <v>330</v>
      </c>
    </row>
    <row r="13726" spans="1:31" hidden="1">
      <c r="A13726" s="157" t="s">
        <v>580</v>
      </c>
      <c r="P13726" s="157" t="s">
        <v>573</v>
      </c>
      <c r="U13726" s="163">
        <v>0</v>
      </c>
      <c r="W13726" s="157" t="s">
        <v>579</v>
      </c>
      <c r="X13726" s="157" t="s">
        <v>187</v>
      </c>
      <c r="AE13726" s="165" t="s">
        <v>334</v>
      </c>
    </row>
    <row r="13727" spans="1:31" hidden="1">
      <c r="A13727" s="157" t="s">
        <v>580</v>
      </c>
      <c r="P13727" s="157" t="s">
        <v>573</v>
      </c>
      <c r="U13727" s="163">
        <v>0</v>
      </c>
      <c r="W13727" s="157" t="s">
        <v>579</v>
      </c>
      <c r="X13727" s="157" t="s">
        <v>187</v>
      </c>
      <c r="AE13727" s="165" t="s">
        <v>331</v>
      </c>
    </row>
    <row r="13728" spans="1:31" hidden="1">
      <c r="A13728" s="157" t="s">
        <v>580</v>
      </c>
      <c r="P13728" s="157" t="s">
        <v>573</v>
      </c>
      <c r="U13728" s="163">
        <v>0</v>
      </c>
      <c r="W13728" s="157" t="s">
        <v>579</v>
      </c>
      <c r="X13728" s="157" t="s">
        <v>187</v>
      </c>
      <c r="AE13728" s="165" t="s">
        <v>336</v>
      </c>
    </row>
    <row r="13729" spans="1:31" hidden="1">
      <c r="A13729" s="157" t="s">
        <v>580</v>
      </c>
      <c r="P13729" s="157" t="s">
        <v>573</v>
      </c>
      <c r="U13729" s="163">
        <v>0</v>
      </c>
      <c r="W13729" s="157" t="s">
        <v>579</v>
      </c>
      <c r="X13729" s="157" t="s">
        <v>187</v>
      </c>
      <c r="AE13729" s="165" t="s">
        <v>340</v>
      </c>
    </row>
    <row r="13730" spans="1:31" hidden="1">
      <c r="A13730" s="157" t="s">
        <v>580</v>
      </c>
      <c r="P13730" s="157" t="s">
        <v>573</v>
      </c>
      <c r="U13730" s="163">
        <v>0</v>
      </c>
      <c r="W13730" s="157" t="s">
        <v>579</v>
      </c>
      <c r="X13730" s="157" t="s">
        <v>187</v>
      </c>
      <c r="AE13730" s="165" t="s">
        <v>339</v>
      </c>
    </row>
    <row r="13731" spans="1:31" hidden="1">
      <c r="A13731" s="157" t="s">
        <v>580</v>
      </c>
      <c r="P13731" s="157" t="s">
        <v>573</v>
      </c>
      <c r="U13731" s="163">
        <v>0</v>
      </c>
      <c r="W13731" s="157" t="s">
        <v>579</v>
      </c>
      <c r="X13731" s="157" t="s">
        <v>187</v>
      </c>
      <c r="AE13731" s="165" t="s">
        <v>368</v>
      </c>
    </row>
    <row r="13732" spans="1:31" hidden="1">
      <c r="A13732" s="157" t="s">
        <v>580</v>
      </c>
      <c r="P13732" s="157" t="s">
        <v>573</v>
      </c>
      <c r="U13732" s="163">
        <v>0</v>
      </c>
      <c r="W13732" s="157" t="s">
        <v>579</v>
      </c>
      <c r="X13732" s="157" t="s">
        <v>187</v>
      </c>
      <c r="AE13732" s="165" t="s">
        <v>371</v>
      </c>
    </row>
    <row r="13733" spans="1:31" hidden="1">
      <c r="A13733" s="157" t="s">
        <v>580</v>
      </c>
      <c r="P13733" s="157" t="s">
        <v>573</v>
      </c>
      <c r="U13733" s="163">
        <v>0</v>
      </c>
      <c r="W13733" s="157" t="s">
        <v>579</v>
      </c>
      <c r="X13733" s="157" t="s">
        <v>187</v>
      </c>
      <c r="AE13733" s="165" t="s">
        <v>370</v>
      </c>
    </row>
    <row r="13734" spans="1:31" hidden="1">
      <c r="A13734" s="157" t="s">
        <v>580</v>
      </c>
      <c r="P13734" s="157" t="s">
        <v>573</v>
      </c>
      <c r="U13734" s="163">
        <v>0</v>
      </c>
      <c r="W13734" s="157" t="s">
        <v>579</v>
      </c>
      <c r="X13734" s="157" t="s">
        <v>187</v>
      </c>
      <c r="AE13734" s="165" t="s">
        <v>369</v>
      </c>
    </row>
    <row r="13735" spans="1:31" hidden="1">
      <c r="A13735" s="157" t="s">
        <v>580</v>
      </c>
      <c r="P13735" s="157" t="s">
        <v>573</v>
      </c>
      <c r="U13735" s="163">
        <v>0</v>
      </c>
      <c r="W13735" s="157" t="s">
        <v>579</v>
      </c>
      <c r="X13735" s="157" t="s">
        <v>187</v>
      </c>
      <c r="AE13735" s="165" t="s">
        <v>374</v>
      </c>
    </row>
    <row r="13736" spans="1:31" hidden="1">
      <c r="A13736" s="157" t="s">
        <v>580</v>
      </c>
      <c r="P13736" s="157" t="s">
        <v>573</v>
      </c>
      <c r="U13736" s="163">
        <v>0</v>
      </c>
      <c r="W13736" s="157" t="s">
        <v>579</v>
      </c>
      <c r="X13736" s="157" t="s">
        <v>187</v>
      </c>
      <c r="AE13736" s="165" t="s">
        <v>366</v>
      </c>
    </row>
    <row r="13737" spans="1:31" hidden="1">
      <c r="A13737" s="157" t="s">
        <v>580</v>
      </c>
      <c r="P13737" s="157" t="s">
        <v>573</v>
      </c>
      <c r="U13737" s="163">
        <v>0</v>
      </c>
      <c r="W13737" s="157" t="s">
        <v>579</v>
      </c>
      <c r="X13737" s="157" t="s">
        <v>187</v>
      </c>
      <c r="AE13737" s="165" t="s">
        <v>375</v>
      </c>
    </row>
    <row r="13738" spans="1:31" hidden="1">
      <c r="A13738" s="157" t="s">
        <v>580</v>
      </c>
      <c r="P13738" s="157" t="s">
        <v>573</v>
      </c>
      <c r="U13738" s="163">
        <v>0</v>
      </c>
      <c r="W13738" s="157" t="s">
        <v>579</v>
      </c>
      <c r="X13738" s="157" t="s">
        <v>187</v>
      </c>
      <c r="AE13738" s="165" t="s">
        <v>373</v>
      </c>
    </row>
    <row r="13739" spans="1:31" hidden="1">
      <c r="A13739" s="157" t="s">
        <v>580</v>
      </c>
      <c r="P13739" s="157" t="s">
        <v>573</v>
      </c>
      <c r="U13739" s="163">
        <v>0</v>
      </c>
      <c r="W13739" s="157" t="s">
        <v>579</v>
      </c>
      <c r="X13739" s="157" t="s">
        <v>187</v>
      </c>
      <c r="AE13739" s="165" t="s">
        <v>367</v>
      </c>
    </row>
    <row r="13740" spans="1:31" hidden="1">
      <c r="A13740" s="157" t="s">
        <v>580</v>
      </c>
      <c r="P13740" s="157" t="s">
        <v>573</v>
      </c>
      <c r="U13740" s="163">
        <v>0</v>
      </c>
      <c r="W13740" s="157" t="s">
        <v>579</v>
      </c>
      <c r="X13740" s="157" t="s">
        <v>187</v>
      </c>
      <c r="AE13740" s="165" t="s">
        <v>372</v>
      </c>
    </row>
    <row r="13741" spans="1:31" hidden="1">
      <c r="A13741" s="157" t="s">
        <v>580</v>
      </c>
      <c r="P13741" s="157" t="s">
        <v>573</v>
      </c>
      <c r="U13741" s="163">
        <v>0</v>
      </c>
      <c r="W13741" s="157" t="s">
        <v>579</v>
      </c>
      <c r="X13741" s="157" t="s">
        <v>187</v>
      </c>
      <c r="AE13741" s="165" t="s">
        <v>189</v>
      </c>
    </row>
    <row r="13742" spans="1:31" hidden="1">
      <c r="A13742" s="157" t="s">
        <v>580</v>
      </c>
      <c r="P13742" s="157" t="s">
        <v>573</v>
      </c>
      <c r="U13742" s="163">
        <v>0</v>
      </c>
      <c r="W13742" s="157" t="s">
        <v>579</v>
      </c>
      <c r="X13742" s="157" t="s">
        <v>187</v>
      </c>
      <c r="AE13742" s="165" t="s">
        <v>291</v>
      </c>
    </row>
    <row r="13743" spans="1:31" hidden="1">
      <c r="A13743" s="157" t="s">
        <v>580</v>
      </c>
      <c r="P13743" s="157" t="s">
        <v>573</v>
      </c>
      <c r="U13743" s="163">
        <v>0</v>
      </c>
      <c r="W13743" s="157" t="s">
        <v>579</v>
      </c>
      <c r="X13743" s="157" t="s">
        <v>187</v>
      </c>
      <c r="AE13743" s="165" t="s">
        <v>190</v>
      </c>
    </row>
    <row r="13744" spans="1:31" hidden="1">
      <c r="A13744" s="157" t="s">
        <v>580</v>
      </c>
      <c r="P13744" s="157" t="s">
        <v>573</v>
      </c>
      <c r="U13744" s="163">
        <v>0</v>
      </c>
      <c r="W13744" s="157" t="s">
        <v>579</v>
      </c>
      <c r="X13744" s="157" t="s">
        <v>187</v>
      </c>
      <c r="AE13744" s="165" t="s">
        <v>295</v>
      </c>
    </row>
    <row r="13745" spans="1:31" hidden="1">
      <c r="A13745" s="157" t="s">
        <v>580</v>
      </c>
      <c r="P13745" s="157" t="s">
        <v>573</v>
      </c>
      <c r="U13745" s="163">
        <v>0</v>
      </c>
      <c r="W13745" s="157" t="s">
        <v>579</v>
      </c>
      <c r="X13745" s="157" t="s">
        <v>187</v>
      </c>
      <c r="AE13745" s="165" t="s">
        <v>191</v>
      </c>
    </row>
    <row r="13746" spans="1:31" hidden="1">
      <c r="A13746" s="157" t="s">
        <v>580</v>
      </c>
      <c r="P13746" s="157" t="s">
        <v>573</v>
      </c>
      <c r="U13746" s="163">
        <v>0</v>
      </c>
      <c r="W13746" s="157" t="s">
        <v>579</v>
      </c>
      <c r="X13746" s="157" t="s">
        <v>187</v>
      </c>
      <c r="AE13746" s="165" t="s">
        <v>192</v>
      </c>
    </row>
    <row r="13747" spans="1:31" hidden="1">
      <c r="A13747" s="157" t="s">
        <v>580</v>
      </c>
      <c r="P13747" s="157" t="s">
        <v>573</v>
      </c>
      <c r="U13747" s="163">
        <v>0</v>
      </c>
      <c r="W13747" s="157" t="s">
        <v>579</v>
      </c>
      <c r="X13747" s="157" t="s">
        <v>187</v>
      </c>
      <c r="AE13747" s="165" t="s">
        <v>306</v>
      </c>
    </row>
    <row r="13748" spans="1:31" hidden="1">
      <c r="A13748" s="157" t="s">
        <v>580</v>
      </c>
      <c r="P13748" s="157" t="s">
        <v>573</v>
      </c>
      <c r="U13748" s="163">
        <v>0</v>
      </c>
      <c r="W13748" s="157" t="s">
        <v>579</v>
      </c>
      <c r="X13748" s="157" t="s">
        <v>187</v>
      </c>
      <c r="AE13748" s="165" t="s">
        <v>193</v>
      </c>
    </row>
    <row r="13749" spans="1:31" hidden="1">
      <c r="A13749" s="157" t="s">
        <v>580</v>
      </c>
      <c r="P13749" s="157" t="s">
        <v>573</v>
      </c>
      <c r="U13749" s="163">
        <v>0</v>
      </c>
      <c r="W13749" s="157" t="s">
        <v>579</v>
      </c>
      <c r="X13749" s="157" t="s">
        <v>187</v>
      </c>
      <c r="AE13749" s="165" t="s">
        <v>194</v>
      </c>
    </row>
    <row r="13750" spans="1:31" hidden="1">
      <c r="A13750" s="157" t="s">
        <v>580</v>
      </c>
      <c r="P13750" s="157" t="s">
        <v>573</v>
      </c>
      <c r="U13750" s="163">
        <v>0</v>
      </c>
      <c r="W13750" s="157" t="s">
        <v>579</v>
      </c>
      <c r="X13750" s="157" t="s">
        <v>187</v>
      </c>
      <c r="AE13750" s="165" t="s">
        <v>196</v>
      </c>
    </row>
    <row r="13751" spans="1:31" hidden="1">
      <c r="A13751" s="157" t="s">
        <v>580</v>
      </c>
      <c r="P13751" s="157" t="s">
        <v>573</v>
      </c>
      <c r="U13751" s="163">
        <v>0</v>
      </c>
      <c r="W13751" s="157" t="s">
        <v>579</v>
      </c>
      <c r="X13751" s="157" t="s">
        <v>187</v>
      </c>
      <c r="AE13751" s="165" t="s">
        <v>201</v>
      </c>
    </row>
    <row r="13752" spans="1:31" hidden="1">
      <c r="A13752" s="157" t="s">
        <v>580</v>
      </c>
      <c r="P13752" s="157" t="s">
        <v>573</v>
      </c>
      <c r="U13752" s="163">
        <v>0</v>
      </c>
      <c r="W13752" s="157" t="s">
        <v>579</v>
      </c>
      <c r="X13752" s="157" t="s">
        <v>187</v>
      </c>
      <c r="AE13752" s="165" t="s">
        <v>202</v>
      </c>
    </row>
    <row r="13753" spans="1:31" hidden="1">
      <c r="A13753" s="157" t="s">
        <v>580</v>
      </c>
      <c r="P13753" s="157" t="s">
        <v>573</v>
      </c>
      <c r="U13753" s="163">
        <v>0</v>
      </c>
      <c r="W13753" s="157" t="s">
        <v>579</v>
      </c>
      <c r="X13753" s="157" t="s">
        <v>187</v>
      </c>
      <c r="AE13753" s="165" t="s">
        <v>303</v>
      </c>
    </row>
    <row r="13754" spans="1:31" hidden="1">
      <c r="A13754" s="157" t="s">
        <v>580</v>
      </c>
      <c r="P13754" s="157" t="s">
        <v>573</v>
      </c>
      <c r="U13754" s="163">
        <v>0</v>
      </c>
      <c r="W13754" s="157" t="s">
        <v>579</v>
      </c>
      <c r="X13754" s="157" t="s">
        <v>187</v>
      </c>
      <c r="AE13754" s="165" t="s">
        <v>219</v>
      </c>
    </row>
    <row r="13755" spans="1:31" hidden="1">
      <c r="A13755" s="157" t="s">
        <v>580</v>
      </c>
      <c r="P13755" s="157" t="s">
        <v>573</v>
      </c>
      <c r="U13755" s="163">
        <v>0</v>
      </c>
      <c r="W13755" s="157" t="s">
        <v>579</v>
      </c>
      <c r="X13755" s="157" t="s">
        <v>187</v>
      </c>
      <c r="AE13755" s="165" t="s">
        <v>221</v>
      </c>
    </row>
    <row r="13756" spans="1:31" hidden="1">
      <c r="A13756" s="157" t="s">
        <v>580</v>
      </c>
      <c r="P13756" s="157" t="s">
        <v>573</v>
      </c>
      <c r="U13756" s="163">
        <v>0</v>
      </c>
      <c r="W13756" s="157" t="s">
        <v>579</v>
      </c>
      <c r="X13756" s="157" t="s">
        <v>187</v>
      </c>
      <c r="AE13756" s="165" t="s">
        <v>222</v>
      </c>
    </row>
    <row r="13757" spans="1:31" hidden="1">
      <c r="A13757" s="157" t="s">
        <v>580</v>
      </c>
      <c r="P13757" s="157" t="s">
        <v>573</v>
      </c>
      <c r="U13757" s="163">
        <v>0</v>
      </c>
      <c r="W13757" s="157" t="s">
        <v>579</v>
      </c>
      <c r="X13757" s="157" t="s">
        <v>187</v>
      </c>
      <c r="AE13757" s="165" t="s">
        <v>225</v>
      </c>
    </row>
    <row r="13758" spans="1:31" hidden="1">
      <c r="A13758" s="157" t="s">
        <v>580</v>
      </c>
      <c r="P13758" s="157" t="s">
        <v>573</v>
      </c>
      <c r="U13758" s="163">
        <v>0</v>
      </c>
      <c r="W13758" s="157" t="s">
        <v>579</v>
      </c>
      <c r="X13758" s="157" t="s">
        <v>187</v>
      </c>
      <c r="AE13758" s="165" t="s">
        <v>226</v>
      </c>
    </row>
    <row r="13759" spans="1:31" hidden="1">
      <c r="A13759" s="157" t="s">
        <v>580</v>
      </c>
      <c r="P13759" s="157" t="s">
        <v>573</v>
      </c>
      <c r="U13759" s="163">
        <v>0</v>
      </c>
      <c r="W13759" s="157" t="s">
        <v>579</v>
      </c>
      <c r="X13759" s="157" t="s">
        <v>187</v>
      </c>
      <c r="AE13759" s="165" t="s">
        <v>300</v>
      </c>
    </row>
    <row r="13760" spans="1:31" hidden="1">
      <c r="A13760" s="157" t="s">
        <v>580</v>
      </c>
      <c r="P13760" s="157" t="s">
        <v>573</v>
      </c>
      <c r="U13760" s="163">
        <v>0</v>
      </c>
      <c r="W13760" s="157" t="s">
        <v>579</v>
      </c>
      <c r="X13760" s="157" t="s">
        <v>187</v>
      </c>
      <c r="AE13760" s="165" t="s">
        <v>231</v>
      </c>
    </row>
    <row r="13761" spans="1:31" hidden="1">
      <c r="A13761" s="157" t="s">
        <v>580</v>
      </c>
      <c r="P13761" s="157" t="s">
        <v>573</v>
      </c>
      <c r="U13761" s="163">
        <v>0</v>
      </c>
      <c r="W13761" s="157" t="s">
        <v>579</v>
      </c>
      <c r="X13761" s="157" t="s">
        <v>187</v>
      </c>
      <c r="AE13761" s="165" t="s">
        <v>251</v>
      </c>
    </row>
    <row r="13762" spans="1:31" hidden="1">
      <c r="A13762" s="157" t="s">
        <v>580</v>
      </c>
      <c r="P13762" s="157" t="s">
        <v>573</v>
      </c>
      <c r="U13762" s="163">
        <v>0</v>
      </c>
      <c r="W13762" s="157" t="s">
        <v>579</v>
      </c>
      <c r="X13762" s="157" t="s">
        <v>187</v>
      </c>
      <c r="AE13762" s="165" t="s">
        <v>252</v>
      </c>
    </row>
    <row r="13763" spans="1:31" hidden="1">
      <c r="A13763" s="157" t="s">
        <v>580</v>
      </c>
      <c r="P13763" s="157" t="s">
        <v>573</v>
      </c>
      <c r="U13763" s="163">
        <v>0</v>
      </c>
      <c r="W13763" s="157" t="s">
        <v>579</v>
      </c>
      <c r="X13763" s="157" t="s">
        <v>187</v>
      </c>
      <c r="AE13763" s="165" t="s">
        <v>273</v>
      </c>
    </row>
    <row r="13764" spans="1:31" hidden="1">
      <c r="A13764" s="157" t="s">
        <v>580</v>
      </c>
      <c r="P13764" s="157" t="s">
        <v>573</v>
      </c>
      <c r="U13764" s="163">
        <v>0</v>
      </c>
      <c r="W13764" s="157" t="s">
        <v>579</v>
      </c>
      <c r="X13764" s="157" t="s">
        <v>187</v>
      </c>
      <c r="AE13764" s="165" t="s">
        <v>274</v>
      </c>
    </row>
    <row r="13765" spans="1:31" hidden="1">
      <c r="A13765" s="157" t="s">
        <v>580</v>
      </c>
      <c r="P13765" s="157" t="s">
        <v>573</v>
      </c>
      <c r="U13765" s="163">
        <v>0</v>
      </c>
      <c r="W13765" s="157" t="s">
        <v>579</v>
      </c>
      <c r="X13765" s="157" t="s">
        <v>187</v>
      </c>
      <c r="AE13765" s="165" t="s">
        <v>275</v>
      </c>
    </row>
    <row r="13766" spans="1:31" hidden="1">
      <c r="A13766" s="157" t="s">
        <v>580</v>
      </c>
      <c r="P13766" s="157" t="s">
        <v>573</v>
      </c>
      <c r="U13766" s="163">
        <v>0</v>
      </c>
      <c r="W13766" s="157" t="s">
        <v>579</v>
      </c>
      <c r="X13766" s="157" t="s">
        <v>187</v>
      </c>
      <c r="AE13766" s="165" t="s">
        <v>541</v>
      </c>
    </row>
    <row r="13767" spans="1:31" hidden="1">
      <c r="A13767" s="157" t="s">
        <v>580</v>
      </c>
      <c r="P13767" s="157" t="s">
        <v>573</v>
      </c>
      <c r="U13767" s="163">
        <v>0</v>
      </c>
      <c r="W13767" s="157" t="s">
        <v>579</v>
      </c>
      <c r="X13767" s="157" t="s">
        <v>187</v>
      </c>
      <c r="AE13767" s="165" t="s">
        <v>287</v>
      </c>
    </row>
    <row r="13768" spans="1:31" hidden="1">
      <c r="A13768" s="157" t="s">
        <v>580</v>
      </c>
      <c r="P13768" s="157" t="s">
        <v>573</v>
      </c>
      <c r="U13768" s="163">
        <v>0</v>
      </c>
      <c r="W13768" s="157" t="s">
        <v>579</v>
      </c>
      <c r="X13768" s="157" t="s">
        <v>187</v>
      </c>
      <c r="AE13768" s="165" t="s">
        <v>199</v>
      </c>
    </row>
    <row r="13769" spans="1:31" hidden="1">
      <c r="A13769" s="157" t="s">
        <v>580</v>
      </c>
      <c r="P13769" s="157" t="s">
        <v>573</v>
      </c>
      <c r="U13769" s="163">
        <v>0</v>
      </c>
      <c r="W13769" s="157" t="s">
        <v>579</v>
      </c>
      <c r="X13769" s="157" t="s">
        <v>187</v>
      </c>
      <c r="AE13769" s="165" t="s">
        <v>288</v>
      </c>
    </row>
    <row r="13770" spans="1:31" hidden="1">
      <c r="A13770" s="157" t="s">
        <v>580</v>
      </c>
      <c r="P13770" s="157" t="s">
        <v>573</v>
      </c>
      <c r="U13770" s="163">
        <v>0</v>
      </c>
      <c r="W13770" s="157" t="s">
        <v>579</v>
      </c>
      <c r="X13770" s="157" t="s">
        <v>187</v>
      </c>
      <c r="AE13770" s="165" t="s">
        <v>200</v>
      </c>
    </row>
    <row r="13771" spans="1:31" hidden="1">
      <c r="A13771" s="157" t="s">
        <v>580</v>
      </c>
      <c r="P13771" s="157" t="s">
        <v>573</v>
      </c>
      <c r="U13771" s="163">
        <v>0</v>
      </c>
      <c r="W13771" s="157" t="s">
        <v>579</v>
      </c>
      <c r="X13771" s="157" t="s">
        <v>187</v>
      </c>
      <c r="AE13771" s="165" t="s">
        <v>220</v>
      </c>
    </row>
    <row r="13772" spans="1:31" hidden="1">
      <c r="A13772" s="157" t="s">
        <v>580</v>
      </c>
      <c r="P13772" s="157" t="s">
        <v>573</v>
      </c>
      <c r="U13772" s="163">
        <v>0</v>
      </c>
      <c r="W13772" s="157" t="s">
        <v>579</v>
      </c>
      <c r="X13772" s="157" t="s">
        <v>187</v>
      </c>
      <c r="AE13772" s="165" t="s">
        <v>301</v>
      </c>
    </row>
    <row r="13773" spans="1:31" hidden="1">
      <c r="A13773" s="157" t="s">
        <v>580</v>
      </c>
      <c r="P13773" s="157" t="s">
        <v>573</v>
      </c>
      <c r="U13773" s="163">
        <v>0</v>
      </c>
      <c r="W13773" s="157" t="s">
        <v>579</v>
      </c>
      <c r="X13773" s="157" t="s">
        <v>187</v>
      </c>
      <c r="AE13773" s="165" t="s">
        <v>223</v>
      </c>
    </row>
    <row r="13774" spans="1:31" hidden="1">
      <c r="A13774" s="157" t="s">
        <v>580</v>
      </c>
      <c r="P13774" s="157" t="s">
        <v>573</v>
      </c>
      <c r="U13774" s="163">
        <v>0</v>
      </c>
      <c r="W13774" s="157" t="s">
        <v>579</v>
      </c>
      <c r="X13774" s="157" t="s">
        <v>187</v>
      </c>
      <c r="AE13774" s="165" t="s">
        <v>296</v>
      </c>
    </row>
    <row r="13775" spans="1:31" hidden="1">
      <c r="A13775" s="157" t="s">
        <v>580</v>
      </c>
      <c r="P13775" s="157" t="s">
        <v>573</v>
      </c>
      <c r="U13775" s="163">
        <v>0</v>
      </c>
      <c r="W13775" s="157" t="s">
        <v>579</v>
      </c>
      <c r="X13775" s="157" t="s">
        <v>187</v>
      </c>
      <c r="AE13775" s="165" t="s">
        <v>229</v>
      </c>
    </row>
    <row r="13776" spans="1:31" hidden="1">
      <c r="A13776" s="157" t="s">
        <v>580</v>
      </c>
      <c r="P13776" s="157" t="s">
        <v>573</v>
      </c>
      <c r="U13776" s="163">
        <v>0</v>
      </c>
      <c r="W13776" s="157" t="s">
        <v>579</v>
      </c>
      <c r="X13776" s="157" t="s">
        <v>187</v>
      </c>
      <c r="AE13776" s="165" t="s">
        <v>289</v>
      </c>
    </row>
    <row r="13777" spans="1:31" hidden="1">
      <c r="A13777" s="157" t="s">
        <v>580</v>
      </c>
      <c r="P13777" s="157" t="s">
        <v>573</v>
      </c>
      <c r="U13777" s="163">
        <v>0</v>
      </c>
      <c r="W13777" s="157" t="s">
        <v>579</v>
      </c>
      <c r="X13777" s="157" t="s">
        <v>187</v>
      </c>
      <c r="AE13777" s="165" t="s">
        <v>286</v>
      </c>
    </row>
    <row r="13778" spans="1:31" hidden="1">
      <c r="A13778" s="157" t="s">
        <v>580</v>
      </c>
      <c r="P13778" s="157" t="s">
        <v>573</v>
      </c>
      <c r="U13778" s="163">
        <v>0</v>
      </c>
      <c r="W13778" s="157" t="s">
        <v>579</v>
      </c>
      <c r="X13778" s="157" t="s">
        <v>187</v>
      </c>
      <c r="AE13778" s="165" t="s">
        <v>232</v>
      </c>
    </row>
    <row r="13779" spans="1:31" hidden="1">
      <c r="A13779" s="157" t="s">
        <v>580</v>
      </c>
      <c r="P13779" s="157" t="s">
        <v>573</v>
      </c>
      <c r="U13779" s="163">
        <v>0</v>
      </c>
      <c r="W13779" s="157" t="s">
        <v>579</v>
      </c>
      <c r="X13779" s="157" t="s">
        <v>187</v>
      </c>
      <c r="AE13779" s="165" t="s">
        <v>233</v>
      </c>
    </row>
    <row r="13780" spans="1:31" hidden="1">
      <c r="A13780" s="157" t="s">
        <v>580</v>
      </c>
      <c r="P13780" s="157" t="s">
        <v>573</v>
      </c>
      <c r="U13780" s="163">
        <v>0</v>
      </c>
      <c r="W13780" s="157" t="s">
        <v>579</v>
      </c>
      <c r="X13780" s="157" t="s">
        <v>187</v>
      </c>
      <c r="AE13780" s="165" t="s">
        <v>234</v>
      </c>
    </row>
    <row r="13781" spans="1:31" hidden="1">
      <c r="A13781" s="157" t="s">
        <v>580</v>
      </c>
      <c r="P13781" s="157" t="s">
        <v>573</v>
      </c>
      <c r="U13781" s="163">
        <v>0</v>
      </c>
      <c r="W13781" s="157" t="s">
        <v>579</v>
      </c>
      <c r="X13781" s="157" t="s">
        <v>187</v>
      </c>
      <c r="AE13781" s="165" t="s">
        <v>293</v>
      </c>
    </row>
    <row r="13782" spans="1:31" hidden="1">
      <c r="A13782" s="157" t="s">
        <v>580</v>
      </c>
      <c r="P13782" s="157" t="s">
        <v>573</v>
      </c>
      <c r="U13782" s="163">
        <v>0</v>
      </c>
      <c r="W13782" s="157" t="s">
        <v>579</v>
      </c>
      <c r="X13782" s="157" t="s">
        <v>187</v>
      </c>
      <c r="AE13782" s="165" t="s">
        <v>235</v>
      </c>
    </row>
    <row r="13783" spans="1:31" hidden="1">
      <c r="A13783" s="157" t="s">
        <v>580</v>
      </c>
      <c r="P13783" s="157" t="s">
        <v>573</v>
      </c>
      <c r="U13783" s="163">
        <v>0</v>
      </c>
      <c r="W13783" s="157" t="s">
        <v>579</v>
      </c>
      <c r="X13783" s="157" t="s">
        <v>187</v>
      </c>
      <c r="AE13783" s="165" t="s">
        <v>237</v>
      </c>
    </row>
    <row r="13784" spans="1:31" hidden="1">
      <c r="A13784" s="157" t="s">
        <v>580</v>
      </c>
      <c r="P13784" s="157" t="s">
        <v>573</v>
      </c>
      <c r="U13784" s="163">
        <v>0</v>
      </c>
      <c r="W13784" s="157" t="s">
        <v>579</v>
      </c>
      <c r="X13784" s="157" t="s">
        <v>187</v>
      </c>
      <c r="AE13784" s="165" t="s">
        <v>239</v>
      </c>
    </row>
    <row r="13785" spans="1:31" hidden="1">
      <c r="A13785" s="157" t="s">
        <v>580</v>
      </c>
      <c r="P13785" s="157" t="s">
        <v>573</v>
      </c>
      <c r="U13785" s="163">
        <v>0</v>
      </c>
      <c r="W13785" s="157" t="s">
        <v>579</v>
      </c>
      <c r="X13785" s="157" t="s">
        <v>187</v>
      </c>
      <c r="AE13785" s="165" t="s">
        <v>302</v>
      </c>
    </row>
    <row r="13786" spans="1:31" hidden="1">
      <c r="A13786" s="157" t="s">
        <v>580</v>
      </c>
      <c r="P13786" s="157" t="s">
        <v>573</v>
      </c>
      <c r="U13786" s="163">
        <v>0</v>
      </c>
      <c r="W13786" s="157" t="s">
        <v>579</v>
      </c>
      <c r="X13786" s="157" t="s">
        <v>187</v>
      </c>
      <c r="AE13786" s="165" t="s">
        <v>240</v>
      </c>
    </row>
    <row r="13787" spans="1:31" hidden="1">
      <c r="A13787" s="157" t="s">
        <v>580</v>
      </c>
      <c r="P13787" s="157" t="s">
        <v>573</v>
      </c>
      <c r="U13787" s="163">
        <v>0</v>
      </c>
      <c r="W13787" s="157" t="s">
        <v>579</v>
      </c>
      <c r="X13787" s="157" t="s">
        <v>187</v>
      </c>
      <c r="AE13787" s="165" t="s">
        <v>241</v>
      </c>
    </row>
    <row r="13788" spans="1:31" hidden="1">
      <c r="A13788" s="157" t="s">
        <v>580</v>
      </c>
      <c r="P13788" s="157" t="s">
        <v>573</v>
      </c>
      <c r="U13788" s="163">
        <v>0</v>
      </c>
      <c r="W13788" s="157" t="s">
        <v>579</v>
      </c>
      <c r="X13788" s="157" t="s">
        <v>187</v>
      </c>
      <c r="AE13788" s="165" t="s">
        <v>242</v>
      </c>
    </row>
    <row r="13789" spans="1:31" hidden="1">
      <c r="A13789" s="157" t="s">
        <v>580</v>
      </c>
      <c r="P13789" s="157" t="s">
        <v>573</v>
      </c>
      <c r="U13789" s="163">
        <v>0</v>
      </c>
      <c r="W13789" s="157" t="s">
        <v>579</v>
      </c>
      <c r="X13789" s="157" t="s">
        <v>187</v>
      </c>
      <c r="AE13789" s="165" t="s">
        <v>243</v>
      </c>
    </row>
    <row r="13790" spans="1:31" hidden="1">
      <c r="A13790" s="157" t="s">
        <v>580</v>
      </c>
      <c r="P13790" s="157" t="s">
        <v>573</v>
      </c>
      <c r="U13790" s="163">
        <v>0</v>
      </c>
      <c r="W13790" s="157" t="s">
        <v>579</v>
      </c>
      <c r="X13790" s="157" t="s">
        <v>187</v>
      </c>
      <c r="AE13790" s="165" t="s">
        <v>304</v>
      </c>
    </row>
    <row r="13791" spans="1:31" hidden="1">
      <c r="A13791" s="157" t="s">
        <v>580</v>
      </c>
      <c r="P13791" s="157" t="s">
        <v>573</v>
      </c>
      <c r="U13791" s="163">
        <v>0</v>
      </c>
      <c r="W13791" s="157" t="s">
        <v>579</v>
      </c>
      <c r="X13791" s="157" t="s">
        <v>187</v>
      </c>
      <c r="AE13791" s="165" t="s">
        <v>244</v>
      </c>
    </row>
    <row r="13792" spans="1:31" hidden="1">
      <c r="A13792" s="157" t="s">
        <v>580</v>
      </c>
      <c r="P13792" s="157" t="s">
        <v>573</v>
      </c>
      <c r="U13792" s="163">
        <v>0</v>
      </c>
      <c r="W13792" s="157" t="s">
        <v>579</v>
      </c>
      <c r="X13792" s="157" t="s">
        <v>187</v>
      </c>
      <c r="AE13792" s="165" t="s">
        <v>246</v>
      </c>
    </row>
    <row r="13793" spans="1:31" hidden="1">
      <c r="A13793" s="157" t="s">
        <v>580</v>
      </c>
      <c r="P13793" s="157" t="s">
        <v>573</v>
      </c>
      <c r="U13793" s="163">
        <v>0</v>
      </c>
      <c r="W13793" s="157" t="s">
        <v>579</v>
      </c>
      <c r="X13793" s="157" t="s">
        <v>187</v>
      </c>
      <c r="AE13793" s="165" t="s">
        <v>247</v>
      </c>
    </row>
    <row r="13794" spans="1:31" hidden="1">
      <c r="A13794" s="157" t="s">
        <v>580</v>
      </c>
      <c r="P13794" s="157" t="s">
        <v>573</v>
      </c>
      <c r="U13794" s="163">
        <v>0</v>
      </c>
      <c r="W13794" s="157" t="s">
        <v>579</v>
      </c>
      <c r="X13794" s="157" t="s">
        <v>187</v>
      </c>
      <c r="AE13794" s="165" t="s">
        <v>294</v>
      </c>
    </row>
    <row r="13795" spans="1:31" hidden="1">
      <c r="A13795" s="157" t="s">
        <v>580</v>
      </c>
      <c r="P13795" s="157" t="s">
        <v>573</v>
      </c>
      <c r="U13795" s="163">
        <v>0</v>
      </c>
      <c r="W13795" s="157" t="s">
        <v>579</v>
      </c>
      <c r="X13795" s="157" t="s">
        <v>187</v>
      </c>
      <c r="AE13795" s="165" t="s">
        <v>307</v>
      </c>
    </row>
    <row r="13796" spans="1:31" hidden="1">
      <c r="A13796" s="157" t="s">
        <v>580</v>
      </c>
      <c r="P13796" s="157" t="s">
        <v>573</v>
      </c>
      <c r="U13796" s="163">
        <v>0</v>
      </c>
      <c r="W13796" s="157" t="s">
        <v>579</v>
      </c>
      <c r="X13796" s="157" t="s">
        <v>187</v>
      </c>
      <c r="AE13796" s="165" t="s">
        <v>248</v>
      </c>
    </row>
    <row r="13797" spans="1:31" hidden="1">
      <c r="A13797" s="157" t="s">
        <v>580</v>
      </c>
      <c r="P13797" s="157" t="s">
        <v>573</v>
      </c>
      <c r="U13797" s="163">
        <v>0</v>
      </c>
      <c r="W13797" s="157" t="s">
        <v>579</v>
      </c>
      <c r="X13797" s="157" t="s">
        <v>187</v>
      </c>
      <c r="AE13797" s="165" t="s">
        <v>249</v>
      </c>
    </row>
    <row r="13798" spans="1:31" hidden="1">
      <c r="A13798" s="157" t="s">
        <v>580</v>
      </c>
      <c r="P13798" s="157" t="s">
        <v>573</v>
      </c>
      <c r="U13798" s="163">
        <v>0</v>
      </c>
      <c r="W13798" s="157" t="s">
        <v>579</v>
      </c>
      <c r="X13798" s="157" t="s">
        <v>187</v>
      </c>
      <c r="AE13798" s="165" t="s">
        <v>308</v>
      </c>
    </row>
    <row r="13799" spans="1:31" hidden="1">
      <c r="A13799" s="157" t="s">
        <v>580</v>
      </c>
      <c r="P13799" s="157" t="s">
        <v>573</v>
      </c>
      <c r="U13799" s="163">
        <v>0</v>
      </c>
      <c r="W13799" s="157" t="s">
        <v>579</v>
      </c>
      <c r="X13799" s="157" t="s">
        <v>187</v>
      </c>
      <c r="AE13799" s="165" t="s">
        <v>250</v>
      </c>
    </row>
    <row r="13800" spans="1:31" hidden="1">
      <c r="A13800" s="157" t="s">
        <v>580</v>
      </c>
      <c r="P13800" s="157" t="s">
        <v>573</v>
      </c>
      <c r="U13800" s="163">
        <v>0</v>
      </c>
      <c r="W13800" s="157" t="s">
        <v>579</v>
      </c>
      <c r="X13800" s="157" t="s">
        <v>187</v>
      </c>
      <c r="AE13800" s="165" t="s">
        <v>272</v>
      </c>
    </row>
    <row r="13801" spans="1:31" hidden="1">
      <c r="A13801" s="157" t="s">
        <v>580</v>
      </c>
      <c r="P13801" s="157" t="s">
        <v>573</v>
      </c>
      <c r="U13801" s="163">
        <v>0</v>
      </c>
      <c r="W13801" s="157" t="s">
        <v>579</v>
      </c>
      <c r="X13801" s="157" t="s">
        <v>187</v>
      </c>
      <c r="AE13801" s="165" t="s">
        <v>276</v>
      </c>
    </row>
    <row r="13802" spans="1:31" hidden="1">
      <c r="A13802" s="157" t="s">
        <v>580</v>
      </c>
      <c r="P13802" s="157" t="s">
        <v>573</v>
      </c>
      <c r="U13802" s="163">
        <v>0</v>
      </c>
      <c r="W13802" s="157" t="s">
        <v>579</v>
      </c>
      <c r="X13802" s="157" t="s">
        <v>187</v>
      </c>
      <c r="AE13802" s="165" t="s">
        <v>277</v>
      </c>
    </row>
    <row r="13803" spans="1:31" hidden="1">
      <c r="A13803" s="157" t="s">
        <v>580</v>
      </c>
      <c r="P13803" s="157" t="s">
        <v>573</v>
      </c>
      <c r="U13803" s="163">
        <v>0</v>
      </c>
      <c r="W13803" s="157" t="s">
        <v>579</v>
      </c>
      <c r="X13803" s="157" t="s">
        <v>187</v>
      </c>
      <c r="AE13803" s="165" t="s">
        <v>278</v>
      </c>
    </row>
    <row r="13804" spans="1:31" hidden="1">
      <c r="A13804" s="157" t="s">
        <v>580</v>
      </c>
      <c r="P13804" s="157" t="s">
        <v>573</v>
      </c>
      <c r="U13804" s="163">
        <v>0</v>
      </c>
      <c r="W13804" s="157" t="s">
        <v>579</v>
      </c>
      <c r="X13804" s="157" t="s">
        <v>187</v>
      </c>
      <c r="AE13804" s="165" t="s">
        <v>279</v>
      </c>
    </row>
    <row r="13805" spans="1:31" hidden="1">
      <c r="A13805" s="157" t="s">
        <v>580</v>
      </c>
      <c r="P13805" s="157" t="s">
        <v>573</v>
      </c>
      <c r="U13805" s="163">
        <v>0</v>
      </c>
      <c r="W13805" s="157" t="s">
        <v>579</v>
      </c>
      <c r="X13805" s="157" t="s">
        <v>187</v>
      </c>
      <c r="AE13805" s="165" t="s">
        <v>284</v>
      </c>
    </row>
    <row r="13806" spans="1:31" hidden="1">
      <c r="A13806" s="157" t="s">
        <v>580</v>
      </c>
      <c r="P13806" s="157" t="s">
        <v>573</v>
      </c>
      <c r="U13806" s="163">
        <v>0</v>
      </c>
      <c r="W13806" s="157" t="s">
        <v>579</v>
      </c>
      <c r="X13806" s="157" t="s">
        <v>187</v>
      </c>
      <c r="AE13806" s="165" t="s">
        <v>290</v>
      </c>
    </row>
    <row r="13807" spans="1:31" hidden="1">
      <c r="A13807" s="157" t="s">
        <v>580</v>
      </c>
      <c r="P13807" s="157" t="s">
        <v>573</v>
      </c>
      <c r="U13807" s="163">
        <v>0</v>
      </c>
      <c r="W13807" s="157" t="s">
        <v>579</v>
      </c>
      <c r="X13807" s="157" t="s">
        <v>187</v>
      </c>
      <c r="AE13807" s="165" t="s">
        <v>285</v>
      </c>
    </row>
    <row r="13808" spans="1:31">
      <c r="A13808" s="157" t="s">
        <v>580</v>
      </c>
      <c r="P13808" s="157" t="s">
        <v>573</v>
      </c>
      <c r="U13808" s="163">
        <v>0</v>
      </c>
      <c r="W13808" s="157" t="s">
        <v>579</v>
      </c>
      <c r="X13808" s="157" t="s">
        <v>187</v>
      </c>
      <c r="AE13808" s="165" t="s">
        <v>195</v>
      </c>
    </row>
    <row r="13809" spans="1:31" hidden="1">
      <c r="A13809" s="157" t="s">
        <v>580</v>
      </c>
      <c r="P13809" s="157" t="s">
        <v>573</v>
      </c>
      <c r="U13809" s="163">
        <v>0</v>
      </c>
      <c r="W13809" s="157" t="s">
        <v>579</v>
      </c>
      <c r="X13809" s="157" t="s">
        <v>187</v>
      </c>
      <c r="AE13809" s="165" t="s">
        <v>197</v>
      </c>
    </row>
    <row r="13810" spans="1:31" hidden="1">
      <c r="A13810" s="157" t="s">
        <v>580</v>
      </c>
      <c r="P13810" s="157" t="s">
        <v>573</v>
      </c>
      <c r="U13810" s="163">
        <v>0</v>
      </c>
      <c r="W13810" s="157" t="s">
        <v>579</v>
      </c>
      <c r="X13810" s="157" t="s">
        <v>187</v>
      </c>
      <c r="AE13810" s="165" t="s">
        <v>203</v>
      </c>
    </row>
    <row r="13811" spans="1:31" hidden="1">
      <c r="A13811" s="157" t="s">
        <v>580</v>
      </c>
      <c r="P13811" s="157" t="s">
        <v>573</v>
      </c>
      <c r="U13811" s="163">
        <v>0</v>
      </c>
      <c r="W13811" s="157" t="s">
        <v>579</v>
      </c>
      <c r="X13811" s="157" t="s">
        <v>187</v>
      </c>
      <c r="AE13811" s="165" t="s">
        <v>204</v>
      </c>
    </row>
    <row r="13812" spans="1:31" hidden="1">
      <c r="A13812" s="157" t="s">
        <v>580</v>
      </c>
      <c r="P13812" s="157" t="s">
        <v>573</v>
      </c>
      <c r="U13812" s="163">
        <v>0</v>
      </c>
      <c r="W13812" s="157" t="s">
        <v>579</v>
      </c>
      <c r="X13812" s="157" t="s">
        <v>187</v>
      </c>
      <c r="AE13812" s="165" t="s">
        <v>205</v>
      </c>
    </row>
    <row r="13813" spans="1:31" hidden="1">
      <c r="A13813" s="157" t="s">
        <v>580</v>
      </c>
      <c r="P13813" s="157" t="s">
        <v>573</v>
      </c>
      <c r="U13813" s="163">
        <v>0</v>
      </c>
      <c r="W13813" s="157" t="s">
        <v>579</v>
      </c>
      <c r="X13813" s="157" t="s">
        <v>187</v>
      </c>
      <c r="AE13813" s="165" t="s">
        <v>206</v>
      </c>
    </row>
    <row r="13814" spans="1:31" hidden="1">
      <c r="A13814" s="157" t="s">
        <v>580</v>
      </c>
      <c r="P13814" s="157" t="s">
        <v>573</v>
      </c>
      <c r="U13814" s="163">
        <v>0</v>
      </c>
      <c r="W13814" s="157" t="s">
        <v>579</v>
      </c>
      <c r="X13814" s="157" t="s">
        <v>187</v>
      </c>
      <c r="AE13814" s="165" t="s">
        <v>207</v>
      </c>
    </row>
    <row r="13815" spans="1:31" hidden="1">
      <c r="A13815" s="157" t="s">
        <v>580</v>
      </c>
      <c r="P13815" s="157" t="s">
        <v>573</v>
      </c>
      <c r="U13815" s="163">
        <v>0</v>
      </c>
      <c r="W13815" s="157" t="s">
        <v>579</v>
      </c>
      <c r="X13815" s="157" t="s">
        <v>187</v>
      </c>
      <c r="AE13815" s="165" t="s">
        <v>305</v>
      </c>
    </row>
    <row r="13816" spans="1:31" hidden="1">
      <c r="A13816" s="157" t="s">
        <v>580</v>
      </c>
      <c r="P13816" s="157" t="s">
        <v>573</v>
      </c>
      <c r="U13816" s="163">
        <v>0</v>
      </c>
      <c r="W13816" s="157" t="s">
        <v>579</v>
      </c>
      <c r="X13816" s="157" t="s">
        <v>187</v>
      </c>
      <c r="AE13816" s="165" t="s">
        <v>208</v>
      </c>
    </row>
    <row r="13817" spans="1:31" hidden="1">
      <c r="A13817" s="157" t="s">
        <v>580</v>
      </c>
      <c r="P13817" s="157" t="s">
        <v>573</v>
      </c>
      <c r="U13817" s="163">
        <v>0</v>
      </c>
      <c r="W13817" s="157" t="s">
        <v>579</v>
      </c>
      <c r="X13817" s="157" t="s">
        <v>187</v>
      </c>
      <c r="AE13817" s="165" t="s">
        <v>209</v>
      </c>
    </row>
    <row r="13818" spans="1:31" hidden="1">
      <c r="A13818" s="157" t="s">
        <v>580</v>
      </c>
      <c r="P13818" s="157" t="s">
        <v>573</v>
      </c>
      <c r="U13818" s="163">
        <v>0</v>
      </c>
      <c r="W13818" s="157" t="s">
        <v>579</v>
      </c>
      <c r="X13818" s="157" t="s">
        <v>187</v>
      </c>
      <c r="AE13818" s="165" t="s">
        <v>210</v>
      </c>
    </row>
    <row r="13819" spans="1:31" hidden="1">
      <c r="A13819" s="157" t="s">
        <v>580</v>
      </c>
      <c r="P13819" s="157" t="s">
        <v>573</v>
      </c>
      <c r="U13819" s="163">
        <v>0</v>
      </c>
      <c r="W13819" s="157" t="s">
        <v>579</v>
      </c>
      <c r="X13819" s="157" t="s">
        <v>187</v>
      </c>
      <c r="AE13819" s="165" t="s">
        <v>297</v>
      </c>
    </row>
    <row r="13820" spans="1:31" hidden="1">
      <c r="A13820" s="157" t="s">
        <v>580</v>
      </c>
      <c r="P13820" s="157" t="s">
        <v>573</v>
      </c>
      <c r="U13820" s="163">
        <v>0</v>
      </c>
      <c r="W13820" s="157" t="s">
        <v>579</v>
      </c>
      <c r="X13820" s="157" t="s">
        <v>187</v>
      </c>
      <c r="AE13820" s="165" t="s">
        <v>211</v>
      </c>
    </row>
    <row r="13821" spans="1:31" hidden="1">
      <c r="A13821" s="157" t="s">
        <v>580</v>
      </c>
      <c r="P13821" s="157" t="s">
        <v>573</v>
      </c>
      <c r="U13821" s="163">
        <v>0</v>
      </c>
      <c r="W13821" s="157" t="s">
        <v>579</v>
      </c>
      <c r="X13821" s="157" t="s">
        <v>187</v>
      </c>
      <c r="AE13821" s="165" t="s">
        <v>212</v>
      </c>
    </row>
    <row r="13822" spans="1:31" hidden="1">
      <c r="A13822" s="157" t="s">
        <v>580</v>
      </c>
      <c r="P13822" s="157" t="s">
        <v>573</v>
      </c>
      <c r="U13822" s="163">
        <v>0</v>
      </c>
      <c r="W13822" s="157" t="s">
        <v>579</v>
      </c>
      <c r="X13822" s="157" t="s">
        <v>187</v>
      </c>
      <c r="AE13822" s="165" t="s">
        <v>213</v>
      </c>
    </row>
    <row r="13823" spans="1:31" hidden="1">
      <c r="A13823" s="157" t="s">
        <v>580</v>
      </c>
      <c r="P13823" s="157" t="s">
        <v>573</v>
      </c>
      <c r="U13823" s="163">
        <v>0</v>
      </c>
      <c r="W13823" s="157" t="s">
        <v>579</v>
      </c>
      <c r="X13823" s="157" t="s">
        <v>187</v>
      </c>
      <c r="AE13823" s="165" t="s">
        <v>214</v>
      </c>
    </row>
    <row r="13824" spans="1:31" hidden="1">
      <c r="A13824" s="157" t="s">
        <v>580</v>
      </c>
      <c r="P13824" s="157" t="s">
        <v>573</v>
      </c>
      <c r="U13824" s="163">
        <v>0</v>
      </c>
      <c r="W13824" s="157" t="s">
        <v>579</v>
      </c>
      <c r="X13824" s="157" t="s">
        <v>187</v>
      </c>
      <c r="AE13824" s="165" t="s">
        <v>215</v>
      </c>
    </row>
    <row r="13825" spans="1:31" hidden="1">
      <c r="A13825" s="157" t="s">
        <v>580</v>
      </c>
      <c r="P13825" s="157" t="s">
        <v>573</v>
      </c>
      <c r="U13825" s="163">
        <v>0</v>
      </c>
      <c r="W13825" s="157" t="s">
        <v>579</v>
      </c>
      <c r="X13825" s="157" t="s">
        <v>187</v>
      </c>
      <c r="AE13825" s="165" t="s">
        <v>216</v>
      </c>
    </row>
    <row r="13826" spans="1:31" hidden="1">
      <c r="A13826" s="157" t="s">
        <v>580</v>
      </c>
      <c r="P13826" s="157" t="s">
        <v>573</v>
      </c>
      <c r="U13826" s="163">
        <v>0</v>
      </c>
      <c r="W13826" s="157" t="s">
        <v>579</v>
      </c>
      <c r="X13826" s="157" t="s">
        <v>187</v>
      </c>
      <c r="AE13826" s="165" t="s">
        <v>218</v>
      </c>
    </row>
    <row r="13827" spans="1:31" hidden="1">
      <c r="A13827" s="157" t="s">
        <v>580</v>
      </c>
      <c r="P13827" s="157" t="s">
        <v>573</v>
      </c>
      <c r="U13827" s="163">
        <v>0</v>
      </c>
      <c r="W13827" s="157" t="s">
        <v>579</v>
      </c>
      <c r="X13827" s="157" t="s">
        <v>187</v>
      </c>
      <c r="AE13827" s="165" t="s">
        <v>253</v>
      </c>
    </row>
    <row r="13828" spans="1:31" hidden="1">
      <c r="A13828" s="157" t="s">
        <v>580</v>
      </c>
      <c r="P13828" s="157" t="s">
        <v>573</v>
      </c>
      <c r="U13828" s="163">
        <v>0</v>
      </c>
      <c r="W13828" s="157" t="s">
        <v>579</v>
      </c>
      <c r="X13828" s="157" t="s">
        <v>187</v>
      </c>
      <c r="AE13828" s="165" t="s">
        <v>254</v>
      </c>
    </row>
    <row r="13829" spans="1:31" hidden="1">
      <c r="A13829" s="157" t="s">
        <v>580</v>
      </c>
      <c r="P13829" s="157" t="s">
        <v>573</v>
      </c>
      <c r="U13829" s="163">
        <v>0</v>
      </c>
      <c r="W13829" s="157" t="s">
        <v>579</v>
      </c>
      <c r="X13829" s="157" t="s">
        <v>187</v>
      </c>
      <c r="AE13829" s="165" t="s">
        <v>255</v>
      </c>
    </row>
    <row r="13830" spans="1:31" hidden="1">
      <c r="A13830" s="157" t="s">
        <v>580</v>
      </c>
      <c r="P13830" s="157" t="s">
        <v>573</v>
      </c>
      <c r="U13830" s="163">
        <v>0</v>
      </c>
      <c r="W13830" s="157" t="s">
        <v>579</v>
      </c>
      <c r="X13830" s="157" t="s">
        <v>187</v>
      </c>
      <c r="AE13830" s="165" t="s">
        <v>256</v>
      </c>
    </row>
    <row r="13831" spans="1:31" hidden="1">
      <c r="A13831" s="157" t="s">
        <v>580</v>
      </c>
      <c r="P13831" s="157" t="s">
        <v>573</v>
      </c>
      <c r="U13831" s="163">
        <v>0</v>
      </c>
      <c r="W13831" s="157" t="s">
        <v>579</v>
      </c>
      <c r="X13831" s="157" t="s">
        <v>187</v>
      </c>
      <c r="AE13831" s="165" t="s">
        <v>257</v>
      </c>
    </row>
    <row r="13832" spans="1:31" hidden="1">
      <c r="A13832" s="157" t="s">
        <v>580</v>
      </c>
      <c r="P13832" s="157" t="s">
        <v>573</v>
      </c>
      <c r="U13832" s="163">
        <v>0</v>
      </c>
      <c r="W13832" s="157" t="s">
        <v>579</v>
      </c>
      <c r="X13832" s="157" t="s">
        <v>187</v>
      </c>
      <c r="AE13832" s="165" t="s">
        <v>258</v>
      </c>
    </row>
    <row r="13833" spans="1:31" hidden="1">
      <c r="A13833" s="157" t="s">
        <v>580</v>
      </c>
      <c r="P13833" s="157" t="s">
        <v>573</v>
      </c>
      <c r="U13833" s="163">
        <v>0</v>
      </c>
      <c r="W13833" s="157" t="s">
        <v>579</v>
      </c>
      <c r="X13833" s="157" t="s">
        <v>187</v>
      </c>
      <c r="AE13833" s="165" t="s">
        <v>260</v>
      </c>
    </row>
    <row r="13834" spans="1:31" hidden="1">
      <c r="A13834" s="157" t="s">
        <v>580</v>
      </c>
      <c r="P13834" s="157" t="s">
        <v>573</v>
      </c>
      <c r="U13834" s="163">
        <v>0</v>
      </c>
      <c r="W13834" s="157" t="s">
        <v>579</v>
      </c>
      <c r="X13834" s="157" t="s">
        <v>187</v>
      </c>
      <c r="AE13834" s="165" t="s">
        <v>261</v>
      </c>
    </row>
    <row r="13835" spans="1:31" hidden="1">
      <c r="A13835" s="157" t="s">
        <v>580</v>
      </c>
      <c r="P13835" s="157" t="s">
        <v>573</v>
      </c>
      <c r="U13835" s="163">
        <v>0</v>
      </c>
      <c r="W13835" s="157" t="s">
        <v>579</v>
      </c>
      <c r="X13835" s="157" t="s">
        <v>187</v>
      </c>
      <c r="AE13835" s="165" t="s">
        <v>262</v>
      </c>
    </row>
    <row r="13836" spans="1:31" hidden="1">
      <c r="A13836" s="157" t="s">
        <v>580</v>
      </c>
      <c r="P13836" s="157" t="s">
        <v>573</v>
      </c>
      <c r="U13836" s="163">
        <v>0</v>
      </c>
      <c r="W13836" s="157" t="s">
        <v>579</v>
      </c>
      <c r="X13836" s="157" t="s">
        <v>187</v>
      </c>
      <c r="AE13836" s="165" t="s">
        <v>263</v>
      </c>
    </row>
    <row r="13837" spans="1:31" hidden="1">
      <c r="A13837" s="157" t="s">
        <v>580</v>
      </c>
      <c r="P13837" s="157" t="s">
        <v>573</v>
      </c>
      <c r="U13837" s="163">
        <v>0</v>
      </c>
      <c r="W13837" s="157" t="s">
        <v>579</v>
      </c>
      <c r="X13837" s="157" t="s">
        <v>187</v>
      </c>
      <c r="AE13837" s="165" t="s">
        <v>264</v>
      </c>
    </row>
    <row r="13838" spans="1:31" hidden="1">
      <c r="A13838" s="157" t="s">
        <v>580</v>
      </c>
      <c r="P13838" s="157" t="s">
        <v>573</v>
      </c>
      <c r="U13838" s="163">
        <v>0</v>
      </c>
      <c r="W13838" s="157" t="s">
        <v>579</v>
      </c>
      <c r="X13838" s="157" t="s">
        <v>187</v>
      </c>
      <c r="AE13838" s="165" t="s">
        <v>265</v>
      </c>
    </row>
    <row r="13839" spans="1:31" hidden="1">
      <c r="A13839" s="157" t="s">
        <v>580</v>
      </c>
      <c r="P13839" s="157" t="s">
        <v>573</v>
      </c>
      <c r="U13839" s="163">
        <v>0</v>
      </c>
      <c r="W13839" s="157" t="s">
        <v>579</v>
      </c>
      <c r="X13839" s="157" t="s">
        <v>187</v>
      </c>
      <c r="AE13839" s="165" t="s">
        <v>266</v>
      </c>
    </row>
    <row r="13840" spans="1:31" hidden="1">
      <c r="A13840" s="157" t="s">
        <v>580</v>
      </c>
      <c r="P13840" s="157" t="s">
        <v>573</v>
      </c>
      <c r="U13840" s="163">
        <v>0</v>
      </c>
      <c r="W13840" s="157" t="s">
        <v>579</v>
      </c>
      <c r="X13840" s="157" t="s">
        <v>187</v>
      </c>
      <c r="AE13840" s="165" t="s">
        <v>267</v>
      </c>
    </row>
    <row r="13841" spans="1:31" hidden="1">
      <c r="A13841" s="157" t="s">
        <v>580</v>
      </c>
      <c r="P13841" s="157" t="s">
        <v>573</v>
      </c>
      <c r="U13841" s="163">
        <v>0</v>
      </c>
      <c r="W13841" s="157" t="s">
        <v>579</v>
      </c>
      <c r="X13841" s="157" t="s">
        <v>187</v>
      </c>
      <c r="AE13841" s="165" t="s">
        <v>268</v>
      </c>
    </row>
    <row r="13842" spans="1:31" hidden="1">
      <c r="A13842" s="157" t="s">
        <v>580</v>
      </c>
      <c r="P13842" s="157" t="s">
        <v>573</v>
      </c>
      <c r="U13842" s="163">
        <v>0</v>
      </c>
      <c r="W13842" s="157" t="s">
        <v>579</v>
      </c>
      <c r="X13842" s="157" t="s">
        <v>187</v>
      </c>
      <c r="AE13842" s="165" t="s">
        <v>269</v>
      </c>
    </row>
    <row r="13843" spans="1:31" hidden="1">
      <c r="A13843" s="157" t="s">
        <v>580</v>
      </c>
      <c r="P13843" s="157" t="s">
        <v>573</v>
      </c>
      <c r="U13843" s="163">
        <v>0</v>
      </c>
      <c r="W13843" s="157" t="s">
        <v>579</v>
      </c>
      <c r="X13843" s="157" t="s">
        <v>187</v>
      </c>
      <c r="AE13843" s="165" t="s">
        <v>270</v>
      </c>
    </row>
    <row r="13844" spans="1:31" hidden="1">
      <c r="A13844" s="157" t="s">
        <v>580</v>
      </c>
      <c r="P13844" s="157" t="s">
        <v>573</v>
      </c>
      <c r="U13844" s="163">
        <v>0</v>
      </c>
      <c r="W13844" s="157" t="s">
        <v>579</v>
      </c>
      <c r="X13844" s="157" t="s">
        <v>187</v>
      </c>
      <c r="AE13844" s="165" t="s">
        <v>271</v>
      </c>
    </row>
    <row r="13845" spans="1:31" hidden="1">
      <c r="A13845" s="157" t="s">
        <v>580</v>
      </c>
      <c r="P13845" s="157" t="s">
        <v>573</v>
      </c>
      <c r="U13845" s="163">
        <v>0</v>
      </c>
      <c r="W13845" s="157" t="s">
        <v>579</v>
      </c>
      <c r="X13845" s="157" t="s">
        <v>187</v>
      </c>
      <c r="AE13845" s="165" t="s">
        <v>224</v>
      </c>
    </row>
    <row r="13846" spans="1:31" hidden="1">
      <c r="A13846" s="157" t="s">
        <v>580</v>
      </c>
      <c r="P13846" s="157" t="s">
        <v>573</v>
      </c>
      <c r="U13846" s="163">
        <v>0</v>
      </c>
      <c r="W13846" s="157" t="s">
        <v>579</v>
      </c>
      <c r="X13846" s="157" t="s">
        <v>187</v>
      </c>
      <c r="AE13846" s="165" t="s">
        <v>298</v>
      </c>
    </row>
    <row r="13847" spans="1:31" hidden="1">
      <c r="A13847" s="157" t="s">
        <v>580</v>
      </c>
      <c r="P13847" s="157" t="s">
        <v>573</v>
      </c>
      <c r="U13847" s="163">
        <v>0</v>
      </c>
      <c r="W13847" s="157" t="s">
        <v>579</v>
      </c>
      <c r="X13847" s="157" t="s">
        <v>187</v>
      </c>
      <c r="AE13847" s="165" t="s">
        <v>230</v>
      </c>
    </row>
    <row r="13848" spans="1:31" hidden="1">
      <c r="A13848" s="157" t="s">
        <v>580</v>
      </c>
      <c r="P13848" s="157" t="s">
        <v>573</v>
      </c>
      <c r="U13848" s="163">
        <v>0</v>
      </c>
      <c r="W13848" s="157" t="s">
        <v>579</v>
      </c>
      <c r="X13848" s="157" t="s">
        <v>187</v>
      </c>
      <c r="AE13848" s="165" t="s">
        <v>283</v>
      </c>
    </row>
    <row r="13849" spans="1:31" hidden="1">
      <c r="A13849" s="157" t="s">
        <v>580</v>
      </c>
      <c r="P13849" s="157" t="s">
        <v>573</v>
      </c>
      <c r="U13849" s="163">
        <v>0</v>
      </c>
      <c r="W13849" s="157" t="s">
        <v>579</v>
      </c>
      <c r="X13849" s="157" t="s">
        <v>187</v>
      </c>
      <c r="AE13849" s="165" t="s">
        <v>281</v>
      </c>
    </row>
    <row r="13850" spans="1:31" hidden="1">
      <c r="A13850" s="157" t="s">
        <v>580</v>
      </c>
      <c r="P13850" s="157" t="s">
        <v>573</v>
      </c>
      <c r="U13850" s="163">
        <v>0</v>
      </c>
      <c r="W13850" s="157" t="s">
        <v>579</v>
      </c>
      <c r="X13850" s="157" t="s">
        <v>187</v>
      </c>
      <c r="AE13850" s="165" t="s">
        <v>245</v>
      </c>
    </row>
    <row r="13851" spans="1:31" hidden="1">
      <c r="A13851" s="157" t="s">
        <v>580</v>
      </c>
      <c r="P13851" s="157" t="s">
        <v>573</v>
      </c>
      <c r="U13851" s="163">
        <v>0</v>
      </c>
      <c r="W13851" s="157" t="s">
        <v>579</v>
      </c>
      <c r="X13851" s="157" t="s">
        <v>187</v>
      </c>
      <c r="AE13851" s="165" t="s">
        <v>282</v>
      </c>
    </row>
    <row r="13852" spans="1:31" hidden="1">
      <c r="A13852" s="157" t="s">
        <v>580</v>
      </c>
      <c r="P13852" s="157" t="s">
        <v>573</v>
      </c>
      <c r="U13852" s="163">
        <v>0</v>
      </c>
      <c r="W13852" s="157" t="s">
        <v>579</v>
      </c>
      <c r="X13852" s="157" t="s">
        <v>187</v>
      </c>
      <c r="AE13852" s="165" t="s">
        <v>365</v>
      </c>
    </row>
    <row r="13853" spans="1:31" hidden="1">
      <c r="A13853" s="157" t="s">
        <v>580</v>
      </c>
      <c r="P13853" s="157" t="s">
        <v>573</v>
      </c>
      <c r="U13853" s="163">
        <v>0</v>
      </c>
      <c r="W13853" s="157" t="s">
        <v>579</v>
      </c>
      <c r="X13853" s="157" t="s">
        <v>187</v>
      </c>
      <c r="AE13853" s="165" t="s">
        <v>398</v>
      </c>
    </row>
    <row r="13854" spans="1:31" hidden="1">
      <c r="A13854" s="157" t="s">
        <v>580</v>
      </c>
      <c r="P13854" s="157" t="s">
        <v>573</v>
      </c>
      <c r="U13854" s="163">
        <v>0</v>
      </c>
      <c r="W13854" s="157" t="s">
        <v>579</v>
      </c>
      <c r="X13854" s="157" t="s">
        <v>187</v>
      </c>
      <c r="AE13854" s="165" t="s">
        <v>393</v>
      </c>
    </row>
    <row r="13855" spans="1:31" hidden="1">
      <c r="A13855" s="157" t="s">
        <v>580</v>
      </c>
      <c r="P13855" s="157" t="s">
        <v>573</v>
      </c>
      <c r="U13855" s="163">
        <v>0</v>
      </c>
      <c r="W13855" s="157" t="s">
        <v>579</v>
      </c>
      <c r="X13855" s="157" t="s">
        <v>187</v>
      </c>
      <c r="AE13855" s="165" t="s">
        <v>395</v>
      </c>
    </row>
    <row r="13856" spans="1:31" hidden="1">
      <c r="A13856" s="157" t="s">
        <v>580</v>
      </c>
      <c r="P13856" s="157" t="s">
        <v>573</v>
      </c>
      <c r="U13856" s="163">
        <v>0</v>
      </c>
      <c r="W13856" s="157" t="s">
        <v>579</v>
      </c>
      <c r="X13856" s="157" t="s">
        <v>187</v>
      </c>
      <c r="AE13856" s="165" t="s">
        <v>396</v>
      </c>
    </row>
    <row r="13857" spans="1:31" hidden="1">
      <c r="A13857" s="157" t="s">
        <v>580</v>
      </c>
      <c r="P13857" s="157" t="s">
        <v>573</v>
      </c>
      <c r="U13857" s="163">
        <v>0</v>
      </c>
      <c r="W13857" s="157" t="s">
        <v>579</v>
      </c>
      <c r="X13857" s="157" t="s">
        <v>187</v>
      </c>
      <c r="AE13857" s="165" t="s">
        <v>397</v>
      </c>
    </row>
    <row r="13858" spans="1:31" hidden="1">
      <c r="A13858" s="157" t="s">
        <v>580</v>
      </c>
      <c r="P13858" s="157" t="s">
        <v>573</v>
      </c>
      <c r="U13858" s="163">
        <v>0</v>
      </c>
      <c r="W13858" s="157" t="s">
        <v>579</v>
      </c>
      <c r="X13858" s="157" t="s">
        <v>187</v>
      </c>
      <c r="AE13858" s="165" t="s">
        <v>399</v>
      </c>
    </row>
    <row r="13859" spans="1:31" hidden="1">
      <c r="A13859" s="157" t="s">
        <v>580</v>
      </c>
      <c r="P13859" s="157" t="s">
        <v>573</v>
      </c>
      <c r="U13859" s="163">
        <v>0</v>
      </c>
      <c r="W13859" s="157" t="s">
        <v>579</v>
      </c>
      <c r="X13859" s="157" t="s">
        <v>187</v>
      </c>
      <c r="AE13859" s="165" t="s">
        <v>380</v>
      </c>
    </row>
    <row r="13860" spans="1:31" hidden="1">
      <c r="A13860" s="157" t="s">
        <v>580</v>
      </c>
      <c r="P13860" s="157" t="s">
        <v>573</v>
      </c>
      <c r="U13860" s="163">
        <v>0</v>
      </c>
      <c r="W13860" s="157" t="s">
        <v>579</v>
      </c>
      <c r="X13860" s="157" t="s">
        <v>187</v>
      </c>
      <c r="AE13860" s="165" t="s">
        <v>379</v>
      </c>
    </row>
    <row r="13861" spans="1:31" hidden="1">
      <c r="A13861" s="157" t="s">
        <v>580</v>
      </c>
      <c r="P13861" s="157" t="s">
        <v>573</v>
      </c>
      <c r="U13861" s="163">
        <v>0</v>
      </c>
      <c r="W13861" s="157" t="s">
        <v>579</v>
      </c>
      <c r="X13861" s="157" t="s">
        <v>187</v>
      </c>
      <c r="AE13861" s="165" t="s">
        <v>354</v>
      </c>
    </row>
    <row r="13862" spans="1:31" hidden="1">
      <c r="A13862" s="157" t="s">
        <v>580</v>
      </c>
      <c r="P13862" s="157" t="s">
        <v>573</v>
      </c>
      <c r="U13862" s="163">
        <v>0</v>
      </c>
      <c r="W13862" s="157" t="s">
        <v>579</v>
      </c>
      <c r="X13862" s="157" t="s">
        <v>187</v>
      </c>
      <c r="AE13862" s="165" t="s">
        <v>341</v>
      </c>
    </row>
    <row r="13863" spans="1:31" hidden="1">
      <c r="A13863" s="157" t="s">
        <v>580</v>
      </c>
      <c r="P13863" s="157" t="s">
        <v>573</v>
      </c>
      <c r="U13863" s="163">
        <v>0</v>
      </c>
      <c r="W13863" s="157" t="s">
        <v>579</v>
      </c>
      <c r="X13863" s="157" t="s">
        <v>187</v>
      </c>
      <c r="AE13863" s="165" t="s">
        <v>353</v>
      </c>
    </row>
    <row r="13864" spans="1:31" hidden="1">
      <c r="A13864" s="157" t="s">
        <v>580</v>
      </c>
      <c r="P13864" s="157" t="s">
        <v>573</v>
      </c>
      <c r="U13864" s="163">
        <v>0</v>
      </c>
      <c r="W13864" s="157" t="s">
        <v>579</v>
      </c>
      <c r="X13864" s="157" t="s">
        <v>187</v>
      </c>
      <c r="AE13864" s="165" t="s">
        <v>342</v>
      </c>
    </row>
    <row r="13865" spans="1:31" hidden="1">
      <c r="A13865" s="157" t="s">
        <v>580</v>
      </c>
      <c r="P13865" s="157" t="s">
        <v>573</v>
      </c>
      <c r="U13865" s="163">
        <v>0</v>
      </c>
      <c r="W13865" s="157" t="s">
        <v>579</v>
      </c>
      <c r="X13865" s="157" t="s">
        <v>187</v>
      </c>
      <c r="AE13865" s="165" t="s">
        <v>549</v>
      </c>
    </row>
    <row r="13866" spans="1:31" hidden="1">
      <c r="A13866" s="157" t="s">
        <v>580</v>
      </c>
      <c r="P13866" s="157" t="s">
        <v>573</v>
      </c>
      <c r="U13866" s="163">
        <v>0</v>
      </c>
      <c r="W13866" s="157" t="s">
        <v>579</v>
      </c>
      <c r="X13866" s="157" t="s">
        <v>187</v>
      </c>
      <c r="AE13866" s="165" t="s">
        <v>344</v>
      </c>
    </row>
    <row r="13867" spans="1:31" hidden="1">
      <c r="A13867" s="157" t="s">
        <v>580</v>
      </c>
      <c r="P13867" s="157" t="s">
        <v>573</v>
      </c>
      <c r="U13867" s="163">
        <v>0</v>
      </c>
      <c r="W13867" s="157" t="s">
        <v>579</v>
      </c>
      <c r="X13867" s="157" t="s">
        <v>187</v>
      </c>
      <c r="AE13867" s="165" t="s">
        <v>349</v>
      </c>
    </row>
    <row r="13868" spans="1:31" hidden="1">
      <c r="A13868" s="157" t="s">
        <v>580</v>
      </c>
      <c r="P13868" s="157" t="s">
        <v>573</v>
      </c>
      <c r="U13868" s="163">
        <v>0</v>
      </c>
      <c r="W13868" s="157" t="s">
        <v>579</v>
      </c>
      <c r="X13868" s="157" t="s">
        <v>187</v>
      </c>
      <c r="AE13868" s="165" t="s">
        <v>345</v>
      </c>
    </row>
    <row r="13869" spans="1:31" hidden="1">
      <c r="A13869" s="157" t="s">
        <v>580</v>
      </c>
      <c r="P13869" s="157" t="s">
        <v>573</v>
      </c>
      <c r="U13869" s="163">
        <v>0</v>
      </c>
      <c r="W13869" s="157" t="s">
        <v>579</v>
      </c>
      <c r="X13869" s="157" t="s">
        <v>187</v>
      </c>
      <c r="AE13869" s="165" t="s">
        <v>352</v>
      </c>
    </row>
    <row r="13870" spans="1:31" hidden="1">
      <c r="A13870" s="157" t="s">
        <v>580</v>
      </c>
      <c r="P13870" s="157" t="s">
        <v>573</v>
      </c>
      <c r="U13870" s="163">
        <v>0</v>
      </c>
      <c r="W13870" s="157" t="s">
        <v>579</v>
      </c>
      <c r="X13870" s="157" t="s">
        <v>187</v>
      </c>
      <c r="AE13870" s="165" t="s">
        <v>351</v>
      </c>
    </row>
    <row r="13871" spans="1:31" hidden="1">
      <c r="A13871" s="157" t="s">
        <v>580</v>
      </c>
      <c r="P13871" s="157" t="s">
        <v>573</v>
      </c>
      <c r="U13871" s="163">
        <v>0</v>
      </c>
      <c r="W13871" s="157" t="s">
        <v>579</v>
      </c>
      <c r="X13871" s="157" t="s">
        <v>187</v>
      </c>
      <c r="AE13871" s="165" t="s">
        <v>347</v>
      </c>
    </row>
    <row r="13872" spans="1:31" hidden="1">
      <c r="A13872" s="157" t="s">
        <v>580</v>
      </c>
      <c r="P13872" s="157" t="s">
        <v>573</v>
      </c>
      <c r="U13872" s="163">
        <v>0</v>
      </c>
      <c r="W13872" s="157" t="s">
        <v>579</v>
      </c>
      <c r="X13872" s="157" t="s">
        <v>187</v>
      </c>
      <c r="AE13872" s="165" t="s">
        <v>343</v>
      </c>
    </row>
    <row r="13873" spans="1:31" hidden="1">
      <c r="A13873" s="157" t="s">
        <v>580</v>
      </c>
      <c r="P13873" s="157" t="s">
        <v>573</v>
      </c>
      <c r="U13873" s="163">
        <v>0</v>
      </c>
      <c r="W13873" s="157" t="s">
        <v>579</v>
      </c>
      <c r="X13873" s="157" t="s">
        <v>187</v>
      </c>
      <c r="AE13873" s="165" t="s">
        <v>346</v>
      </c>
    </row>
    <row r="13874" spans="1:31" hidden="1">
      <c r="A13874" s="157" t="s">
        <v>580</v>
      </c>
      <c r="P13874" s="157" t="s">
        <v>573</v>
      </c>
      <c r="U13874" s="163">
        <v>0</v>
      </c>
      <c r="W13874" s="157" t="s">
        <v>579</v>
      </c>
      <c r="X13874" s="157" t="s">
        <v>187</v>
      </c>
      <c r="AE13874" s="165" t="s">
        <v>350</v>
      </c>
    </row>
    <row r="13875" spans="1:31" hidden="1">
      <c r="A13875" s="157" t="s">
        <v>580</v>
      </c>
      <c r="P13875" s="157" t="s">
        <v>573</v>
      </c>
      <c r="U13875" s="163">
        <v>0</v>
      </c>
      <c r="W13875" s="157" t="s">
        <v>579</v>
      </c>
      <c r="X13875" s="157" t="s">
        <v>187</v>
      </c>
      <c r="AE13875" s="165" t="s">
        <v>227</v>
      </c>
    </row>
    <row r="13876" spans="1:31" hidden="1">
      <c r="A13876" s="157" t="s">
        <v>580</v>
      </c>
      <c r="P13876" s="157" t="s">
        <v>573</v>
      </c>
      <c r="U13876" s="163">
        <v>0</v>
      </c>
      <c r="W13876" s="157" t="s">
        <v>579</v>
      </c>
      <c r="X13876" s="157" t="s">
        <v>187</v>
      </c>
      <c r="AE13876" s="165" t="s">
        <v>236</v>
      </c>
    </row>
    <row r="13877" spans="1:31" hidden="1">
      <c r="A13877" s="157" t="s">
        <v>580</v>
      </c>
      <c r="P13877" s="157" t="s">
        <v>573</v>
      </c>
      <c r="U13877" s="163">
        <v>0</v>
      </c>
      <c r="W13877" s="157" t="s">
        <v>579</v>
      </c>
      <c r="X13877" s="157" t="s">
        <v>187</v>
      </c>
      <c r="AE13877" s="165" t="s">
        <v>292</v>
      </c>
    </row>
    <row r="13878" spans="1:31" hidden="1">
      <c r="A13878" s="157" t="s">
        <v>580</v>
      </c>
      <c r="P13878" s="157" t="s">
        <v>573</v>
      </c>
      <c r="U13878" s="163">
        <v>0</v>
      </c>
      <c r="W13878" s="157" t="s">
        <v>579</v>
      </c>
      <c r="X13878" s="157" t="s">
        <v>187</v>
      </c>
      <c r="AE13878" s="165" t="s">
        <v>299</v>
      </c>
    </row>
    <row r="13879" spans="1:31" hidden="1">
      <c r="A13879" s="157" t="s">
        <v>580</v>
      </c>
      <c r="P13879" s="157" t="s">
        <v>573</v>
      </c>
      <c r="U13879" s="163">
        <v>0</v>
      </c>
      <c r="W13879" s="157" t="s">
        <v>579</v>
      </c>
      <c r="X13879" s="157" t="s">
        <v>187</v>
      </c>
      <c r="AE13879" s="165" t="s">
        <v>348</v>
      </c>
    </row>
    <row r="13880" spans="1:31" hidden="1">
      <c r="A13880" s="157" t="s">
        <v>580</v>
      </c>
      <c r="P13880" s="157" t="s">
        <v>573</v>
      </c>
      <c r="U13880" s="163">
        <v>0</v>
      </c>
      <c r="W13880" s="157" t="s">
        <v>579</v>
      </c>
      <c r="X13880" s="157" t="s">
        <v>187</v>
      </c>
      <c r="AE13880" s="165" t="s">
        <v>535</v>
      </c>
    </row>
    <row r="13881" spans="1:31" hidden="1">
      <c r="A13881" s="157" t="s">
        <v>580</v>
      </c>
      <c r="P13881" s="157" t="s">
        <v>573</v>
      </c>
      <c r="U13881" s="163">
        <v>0</v>
      </c>
      <c r="W13881" s="157" t="s">
        <v>579</v>
      </c>
      <c r="X13881" s="157" t="s">
        <v>187</v>
      </c>
      <c r="AE13881" s="165" t="s">
        <v>534</v>
      </c>
    </row>
    <row r="13882" spans="1:31" hidden="1">
      <c r="A13882" s="157" t="s">
        <v>580</v>
      </c>
      <c r="P13882" s="157" t="s">
        <v>573</v>
      </c>
      <c r="U13882" s="163">
        <v>0</v>
      </c>
      <c r="W13882" s="157" t="s">
        <v>579</v>
      </c>
      <c r="X13882" s="157" t="s">
        <v>187</v>
      </c>
      <c r="AE13882" s="165" t="s">
        <v>316</v>
      </c>
    </row>
    <row r="13883" spans="1:31" hidden="1">
      <c r="A13883" s="157" t="s">
        <v>580</v>
      </c>
      <c r="P13883" s="157" t="s">
        <v>573</v>
      </c>
      <c r="U13883" s="163">
        <v>0</v>
      </c>
      <c r="W13883" s="157" t="s">
        <v>579</v>
      </c>
      <c r="X13883" s="157" t="s">
        <v>187</v>
      </c>
      <c r="AE13883" s="165" t="s">
        <v>333</v>
      </c>
    </row>
    <row r="13884" spans="1:31" hidden="1">
      <c r="A13884" s="157" t="s">
        <v>580</v>
      </c>
      <c r="P13884" s="157" t="s">
        <v>573</v>
      </c>
      <c r="U13884" s="163">
        <v>0</v>
      </c>
      <c r="W13884" s="157" t="s">
        <v>579</v>
      </c>
      <c r="X13884" s="157" t="s">
        <v>187</v>
      </c>
      <c r="AE13884" s="165" t="s">
        <v>394</v>
      </c>
    </row>
    <row r="13885" spans="1:31" hidden="1">
      <c r="A13885" s="157" t="s">
        <v>580</v>
      </c>
      <c r="P13885" s="157" t="s">
        <v>573</v>
      </c>
      <c r="U13885" s="163">
        <v>0</v>
      </c>
      <c r="W13885" s="157" t="s">
        <v>579</v>
      </c>
      <c r="X13885" s="157" t="s">
        <v>187</v>
      </c>
      <c r="AE13885" s="165" t="s">
        <v>315</v>
      </c>
    </row>
    <row r="13886" spans="1:31" hidden="1">
      <c r="A13886" s="157" t="s">
        <v>580</v>
      </c>
      <c r="P13886" s="157" t="s">
        <v>573</v>
      </c>
      <c r="U13886" s="163">
        <v>0</v>
      </c>
      <c r="W13886" s="157" t="s">
        <v>579</v>
      </c>
      <c r="X13886" s="157" t="s">
        <v>187</v>
      </c>
      <c r="AE13886" s="165" t="s">
        <v>320</v>
      </c>
    </row>
    <row r="13887" spans="1:31" hidden="1">
      <c r="A13887" s="157" t="s">
        <v>580</v>
      </c>
      <c r="P13887" s="157" t="s">
        <v>573</v>
      </c>
      <c r="U13887" s="163">
        <v>0</v>
      </c>
      <c r="W13887" s="157" t="s">
        <v>579</v>
      </c>
      <c r="X13887" s="157" t="s">
        <v>187</v>
      </c>
      <c r="AE13887" s="165" t="s">
        <v>321</v>
      </c>
    </row>
    <row r="13888" spans="1:31" hidden="1">
      <c r="A13888" s="157" t="s">
        <v>580</v>
      </c>
      <c r="P13888" s="157" t="s">
        <v>573</v>
      </c>
      <c r="U13888" s="163">
        <v>0</v>
      </c>
      <c r="W13888" s="157" t="s">
        <v>579</v>
      </c>
      <c r="X13888" s="157" t="s">
        <v>187</v>
      </c>
      <c r="AE13888" s="165" t="s">
        <v>322</v>
      </c>
    </row>
    <row r="13889" spans="1:31" hidden="1">
      <c r="A13889" s="157" t="s">
        <v>580</v>
      </c>
      <c r="P13889" s="157" t="s">
        <v>573</v>
      </c>
      <c r="U13889" s="163">
        <v>52719.354683051584</v>
      </c>
      <c r="W13889" s="157" t="s">
        <v>579</v>
      </c>
      <c r="X13889" s="157" t="s">
        <v>187</v>
      </c>
      <c r="AE13889" s="165" t="s">
        <v>317</v>
      </c>
    </row>
    <row r="13890" spans="1:31" hidden="1">
      <c r="A13890" s="157" t="s">
        <v>580</v>
      </c>
      <c r="P13890" s="157" t="s">
        <v>573</v>
      </c>
      <c r="U13890" s="163">
        <v>0</v>
      </c>
      <c r="W13890" s="157" t="s">
        <v>579</v>
      </c>
      <c r="X13890" s="157" t="s">
        <v>187</v>
      </c>
      <c r="AE13890" s="165" t="s">
        <v>324</v>
      </c>
    </row>
    <row r="13891" spans="1:31" hidden="1">
      <c r="A13891" s="157" t="s">
        <v>580</v>
      </c>
      <c r="P13891" s="157" t="s">
        <v>573</v>
      </c>
      <c r="U13891" s="163">
        <v>0</v>
      </c>
      <c r="W13891" s="157" t="s">
        <v>579</v>
      </c>
      <c r="X13891" s="157" t="s">
        <v>187</v>
      </c>
      <c r="AE13891" s="165" t="s">
        <v>323</v>
      </c>
    </row>
    <row r="13892" spans="1:31" hidden="1">
      <c r="A13892" s="157" t="s">
        <v>580</v>
      </c>
      <c r="P13892" s="157" t="s">
        <v>573</v>
      </c>
      <c r="U13892" s="163">
        <v>0</v>
      </c>
      <c r="W13892" s="157" t="s">
        <v>579</v>
      </c>
      <c r="X13892" s="157" t="s">
        <v>187</v>
      </c>
      <c r="AE13892" s="165" t="s">
        <v>510</v>
      </c>
    </row>
    <row r="13893" spans="1:31" hidden="1">
      <c r="A13893" s="157" t="s">
        <v>580</v>
      </c>
      <c r="P13893" s="157" t="s">
        <v>573</v>
      </c>
      <c r="U13893" s="163">
        <v>0</v>
      </c>
      <c r="W13893" s="157" t="s">
        <v>579</v>
      </c>
      <c r="X13893" s="157" t="s">
        <v>187</v>
      </c>
      <c r="AE13893" s="165" t="s">
        <v>584</v>
      </c>
    </row>
    <row r="13894" spans="1:31" hidden="1">
      <c r="A13894" s="157" t="s">
        <v>580</v>
      </c>
      <c r="P13894" s="157" t="s">
        <v>573</v>
      </c>
      <c r="U13894" s="163">
        <v>0</v>
      </c>
      <c r="W13894" s="157" t="s">
        <v>579</v>
      </c>
      <c r="X13894" s="157" t="s">
        <v>187</v>
      </c>
      <c r="AE13894" s="165" t="s">
        <v>597</v>
      </c>
    </row>
    <row r="13895" spans="1:31" hidden="1">
      <c r="A13895" s="157" t="s">
        <v>580</v>
      </c>
      <c r="P13895" s="157" t="s">
        <v>573</v>
      </c>
      <c r="U13895" s="163">
        <v>0</v>
      </c>
      <c r="W13895" s="157" t="s">
        <v>579</v>
      </c>
      <c r="X13895" s="157" t="s">
        <v>187</v>
      </c>
      <c r="AE13895" s="165" t="s">
        <v>502</v>
      </c>
    </row>
    <row r="13896" spans="1:31" hidden="1">
      <c r="A13896" s="157" t="s">
        <v>580</v>
      </c>
      <c r="P13896" s="157" t="s">
        <v>573</v>
      </c>
      <c r="U13896" s="163">
        <v>0</v>
      </c>
      <c r="W13896" s="157" t="s">
        <v>579</v>
      </c>
      <c r="X13896" s="157" t="s">
        <v>187</v>
      </c>
      <c r="AE13896" s="165" t="s">
        <v>497</v>
      </c>
    </row>
    <row r="13897" spans="1:31" hidden="1">
      <c r="A13897" s="157" t="s">
        <v>580</v>
      </c>
      <c r="P13897" s="157" t="s">
        <v>573</v>
      </c>
      <c r="U13897" s="163">
        <v>0</v>
      </c>
      <c r="W13897" s="157" t="s">
        <v>579</v>
      </c>
      <c r="X13897" s="157" t="s">
        <v>187</v>
      </c>
      <c r="AE13897" s="165" t="s">
        <v>519</v>
      </c>
    </row>
    <row r="13898" spans="1:31" hidden="1">
      <c r="A13898" s="157" t="s">
        <v>580</v>
      </c>
      <c r="P13898" s="157" t="s">
        <v>573</v>
      </c>
      <c r="U13898" s="163">
        <v>-49.59</v>
      </c>
      <c r="W13898" s="157" t="s">
        <v>579</v>
      </c>
      <c r="X13898" s="157" t="s">
        <v>187</v>
      </c>
      <c r="AE13898" s="165" t="s">
        <v>338</v>
      </c>
    </row>
    <row r="13899" spans="1:31" hidden="1">
      <c r="A13899" s="157" t="s">
        <v>580</v>
      </c>
      <c r="P13899" s="157" t="s">
        <v>573</v>
      </c>
      <c r="U13899" s="163">
        <v>0</v>
      </c>
      <c r="W13899" s="157" t="s">
        <v>579</v>
      </c>
      <c r="X13899" s="157" t="s">
        <v>187</v>
      </c>
      <c r="AE13899" s="165" t="s">
        <v>486</v>
      </c>
    </row>
    <row r="13900" spans="1:31" hidden="1">
      <c r="A13900" s="157" t="s">
        <v>580</v>
      </c>
      <c r="P13900" s="157" t="s">
        <v>573</v>
      </c>
      <c r="U13900" s="163">
        <v>0</v>
      </c>
      <c r="W13900" s="157" t="s">
        <v>579</v>
      </c>
      <c r="X13900" s="157" t="s">
        <v>187</v>
      </c>
      <c r="AE13900" s="165" t="s">
        <v>498</v>
      </c>
    </row>
    <row r="13901" spans="1:31" hidden="1">
      <c r="A13901" s="157" t="s">
        <v>580</v>
      </c>
      <c r="P13901" s="157" t="s">
        <v>573</v>
      </c>
      <c r="U13901" s="163">
        <v>-48.86</v>
      </c>
      <c r="W13901" s="157" t="s">
        <v>579</v>
      </c>
      <c r="X13901" s="157" t="s">
        <v>187</v>
      </c>
      <c r="AE13901" s="165" t="s">
        <v>337</v>
      </c>
    </row>
    <row r="13902" spans="1:31" hidden="1">
      <c r="A13902" s="157" t="s">
        <v>580</v>
      </c>
      <c r="P13902" s="157" t="s">
        <v>573</v>
      </c>
      <c r="U13902" s="163">
        <v>0</v>
      </c>
      <c r="W13902" s="157" t="s">
        <v>579</v>
      </c>
      <c r="X13902" s="157" t="s">
        <v>187</v>
      </c>
      <c r="AE13902" s="165" t="s">
        <v>489</v>
      </c>
    </row>
    <row r="13903" spans="1:31" hidden="1">
      <c r="A13903" s="157" t="s">
        <v>580</v>
      </c>
      <c r="P13903" s="157" t="s">
        <v>573</v>
      </c>
      <c r="U13903" s="163">
        <v>0</v>
      </c>
      <c r="W13903" s="157" t="s">
        <v>579</v>
      </c>
      <c r="X13903" s="157" t="s">
        <v>187</v>
      </c>
      <c r="AE13903" s="165" t="s">
        <v>515</v>
      </c>
    </row>
    <row r="13904" spans="1:31" hidden="1">
      <c r="A13904" s="157" t="s">
        <v>580</v>
      </c>
      <c r="P13904" s="157" t="s">
        <v>573</v>
      </c>
      <c r="U13904" s="163">
        <v>0</v>
      </c>
      <c r="W13904" s="157" t="s">
        <v>579</v>
      </c>
      <c r="X13904" s="157" t="s">
        <v>187</v>
      </c>
      <c r="AE13904" s="165" t="s">
        <v>518</v>
      </c>
    </row>
    <row r="13905" spans="1:31" hidden="1">
      <c r="A13905" s="157" t="s">
        <v>580</v>
      </c>
      <c r="P13905" s="157" t="s">
        <v>573</v>
      </c>
      <c r="U13905" s="163">
        <v>0</v>
      </c>
      <c r="W13905" s="157" t="s">
        <v>579</v>
      </c>
      <c r="X13905" s="157" t="s">
        <v>187</v>
      </c>
      <c r="AE13905" s="165" t="s">
        <v>488</v>
      </c>
    </row>
    <row r="13906" spans="1:31" hidden="1">
      <c r="A13906" s="157" t="s">
        <v>580</v>
      </c>
      <c r="P13906" s="157" t="s">
        <v>573</v>
      </c>
      <c r="U13906" s="163">
        <v>0</v>
      </c>
      <c r="W13906" s="157" t="s">
        <v>579</v>
      </c>
      <c r="X13906" s="157" t="s">
        <v>187</v>
      </c>
      <c r="AE13906" s="165" t="s">
        <v>376</v>
      </c>
    </row>
    <row r="13907" spans="1:31" hidden="1">
      <c r="A13907" s="157" t="s">
        <v>580</v>
      </c>
      <c r="P13907" s="157" t="s">
        <v>573</v>
      </c>
      <c r="U13907" s="163">
        <v>0</v>
      </c>
      <c r="W13907" s="157" t="s">
        <v>579</v>
      </c>
      <c r="X13907" s="157" t="s">
        <v>187</v>
      </c>
      <c r="AE13907" s="165" t="s">
        <v>377</v>
      </c>
    </row>
    <row r="13908" spans="1:31" hidden="1">
      <c r="A13908" s="157" t="s">
        <v>580</v>
      </c>
      <c r="P13908" s="157" t="s">
        <v>573</v>
      </c>
      <c r="U13908" s="163">
        <v>0</v>
      </c>
      <c r="W13908" s="157" t="s">
        <v>579</v>
      </c>
      <c r="X13908" s="157" t="s">
        <v>187</v>
      </c>
      <c r="AE13908" s="165" t="s">
        <v>600</v>
      </c>
    </row>
    <row r="13909" spans="1:31" hidden="1">
      <c r="A13909" s="157" t="s">
        <v>580</v>
      </c>
      <c r="P13909" s="157" t="s">
        <v>573</v>
      </c>
      <c r="U13909" s="163">
        <v>0</v>
      </c>
      <c r="W13909" s="157" t="s">
        <v>579</v>
      </c>
      <c r="X13909" s="157" t="s">
        <v>187</v>
      </c>
      <c r="AE13909" s="165" t="s">
        <v>500</v>
      </c>
    </row>
    <row r="13910" spans="1:31" hidden="1">
      <c r="A13910" s="157" t="s">
        <v>580</v>
      </c>
      <c r="P13910" s="157" t="s">
        <v>573</v>
      </c>
      <c r="U13910" s="163">
        <v>0</v>
      </c>
      <c r="W13910" s="157" t="s">
        <v>579</v>
      </c>
      <c r="X13910" s="157" t="s">
        <v>187</v>
      </c>
      <c r="AE13910" s="165" t="s">
        <v>503</v>
      </c>
    </row>
    <row r="13911" spans="1:31" hidden="1">
      <c r="A13911" s="157" t="s">
        <v>580</v>
      </c>
      <c r="P13911" s="157" t="s">
        <v>573</v>
      </c>
      <c r="U13911" s="163">
        <v>0</v>
      </c>
      <c r="W13911" s="157" t="s">
        <v>579</v>
      </c>
      <c r="X13911" s="157" t="s">
        <v>187</v>
      </c>
      <c r="AE13911" s="165" t="s">
        <v>582</v>
      </c>
    </row>
    <row r="13912" spans="1:31" hidden="1">
      <c r="A13912" s="157" t="s">
        <v>580</v>
      </c>
      <c r="P13912" s="157" t="s">
        <v>573</v>
      </c>
      <c r="U13912" s="163">
        <v>0</v>
      </c>
      <c r="W13912" s="157" t="s">
        <v>579</v>
      </c>
      <c r="X13912" s="157" t="s">
        <v>187</v>
      </c>
      <c r="AE13912" s="165" t="s">
        <v>520</v>
      </c>
    </row>
    <row r="13913" spans="1:31" hidden="1">
      <c r="A13913" s="157" t="s">
        <v>580</v>
      </c>
      <c r="P13913" s="157" t="s">
        <v>573</v>
      </c>
      <c r="U13913" s="163">
        <v>0</v>
      </c>
      <c r="W13913" s="157" t="s">
        <v>579</v>
      </c>
      <c r="X13913" s="157" t="s">
        <v>187</v>
      </c>
      <c r="AE13913" s="165" t="s">
        <v>494</v>
      </c>
    </row>
    <row r="13914" spans="1:31" hidden="1">
      <c r="A13914" s="157" t="s">
        <v>580</v>
      </c>
      <c r="P13914" s="157" t="s">
        <v>573</v>
      </c>
      <c r="U13914" s="163">
        <v>0</v>
      </c>
      <c r="W13914" s="157" t="s">
        <v>579</v>
      </c>
      <c r="X13914" s="157" t="s">
        <v>187</v>
      </c>
      <c r="AE13914" s="165" t="s">
        <v>517</v>
      </c>
    </row>
    <row r="13915" spans="1:31" hidden="1">
      <c r="A13915" s="157" t="s">
        <v>580</v>
      </c>
      <c r="P13915" s="157" t="s">
        <v>573</v>
      </c>
      <c r="U13915" s="163">
        <v>0</v>
      </c>
      <c r="W13915" s="157" t="s">
        <v>579</v>
      </c>
      <c r="X13915" s="157" t="s">
        <v>187</v>
      </c>
      <c r="AE13915" s="165" t="s">
        <v>493</v>
      </c>
    </row>
    <row r="13916" spans="1:31" hidden="1">
      <c r="A13916" s="157" t="s">
        <v>580</v>
      </c>
      <c r="P13916" s="157" t="s">
        <v>573</v>
      </c>
      <c r="U13916" s="163">
        <v>0</v>
      </c>
      <c r="W13916" s="157" t="s">
        <v>579</v>
      </c>
      <c r="X13916" s="157" t="s">
        <v>187</v>
      </c>
      <c r="AE13916" s="165" t="s">
        <v>581</v>
      </c>
    </row>
    <row r="13917" spans="1:31" hidden="1">
      <c r="A13917" s="157" t="s">
        <v>580</v>
      </c>
      <c r="P13917" s="157" t="s">
        <v>573</v>
      </c>
      <c r="U13917" s="163">
        <v>0</v>
      </c>
      <c r="W13917" s="157" t="s">
        <v>579</v>
      </c>
      <c r="X13917" s="157" t="s">
        <v>187</v>
      </c>
      <c r="AE13917" s="165" t="s">
        <v>309</v>
      </c>
    </row>
    <row r="13918" spans="1:31" hidden="1">
      <c r="A13918" s="157" t="s">
        <v>580</v>
      </c>
      <c r="P13918" s="157" t="s">
        <v>573</v>
      </c>
      <c r="U13918" s="163">
        <v>0</v>
      </c>
      <c r="W13918" s="157" t="s">
        <v>579</v>
      </c>
      <c r="X13918" s="157" t="s">
        <v>187</v>
      </c>
      <c r="AE13918" s="165" t="s">
        <v>496</v>
      </c>
    </row>
    <row r="13919" spans="1:31" hidden="1">
      <c r="A13919" s="157" t="s">
        <v>580</v>
      </c>
      <c r="P13919" s="157" t="s">
        <v>573</v>
      </c>
      <c r="U13919" s="163">
        <v>0</v>
      </c>
      <c r="W13919" s="157" t="s">
        <v>579</v>
      </c>
      <c r="X13919" s="157" t="s">
        <v>187</v>
      </c>
      <c r="AE13919" s="165" t="s">
        <v>516</v>
      </c>
    </row>
    <row r="13920" spans="1:31" hidden="1">
      <c r="A13920" s="157" t="s">
        <v>580</v>
      </c>
      <c r="P13920" s="157" t="s">
        <v>573</v>
      </c>
      <c r="U13920" s="163">
        <v>0</v>
      </c>
      <c r="W13920" s="157" t="s">
        <v>579</v>
      </c>
      <c r="X13920" s="157" t="s">
        <v>187</v>
      </c>
      <c r="AE13920" s="165" t="s">
        <v>601</v>
      </c>
    </row>
    <row r="13921" spans="1:31" hidden="1">
      <c r="A13921" s="157" t="s">
        <v>580</v>
      </c>
      <c r="P13921" s="157" t="s">
        <v>573</v>
      </c>
      <c r="U13921" s="163">
        <v>0</v>
      </c>
      <c r="W13921" s="157" t="s">
        <v>579</v>
      </c>
      <c r="X13921" s="157" t="s">
        <v>187</v>
      </c>
      <c r="AE13921" s="165" t="s">
        <v>514</v>
      </c>
    </row>
    <row r="13922" spans="1:31" hidden="1">
      <c r="A13922" s="157" t="s">
        <v>580</v>
      </c>
      <c r="P13922" s="157" t="s">
        <v>573</v>
      </c>
      <c r="U13922" s="163">
        <v>0</v>
      </c>
      <c r="W13922" s="157" t="s">
        <v>579</v>
      </c>
      <c r="X13922" s="157" t="s">
        <v>187</v>
      </c>
      <c r="AE13922" s="165" t="s">
        <v>513</v>
      </c>
    </row>
    <row r="13923" spans="1:31" hidden="1">
      <c r="A13923" s="157" t="s">
        <v>580</v>
      </c>
      <c r="P13923" s="157" t="s">
        <v>573</v>
      </c>
      <c r="U13923" s="163">
        <v>0</v>
      </c>
      <c r="W13923" s="157" t="s">
        <v>579</v>
      </c>
      <c r="X13923" s="157" t="s">
        <v>187</v>
      </c>
      <c r="AE13923" s="165" t="s">
        <v>400</v>
      </c>
    </row>
    <row r="13924" spans="1:31" hidden="1">
      <c r="A13924" s="157" t="s">
        <v>580</v>
      </c>
      <c r="P13924" s="157" t="s">
        <v>573</v>
      </c>
      <c r="U13924" s="163">
        <v>0</v>
      </c>
      <c r="W13924" s="157" t="s">
        <v>579</v>
      </c>
      <c r="X13924" s="157" t="s">
        <v>187</v>
      </c>
      <c r="AE13924" s="165" t="s">
        <v>602</v>
      </c>
    </row>
    <row r="13925" spans="1:31" hidden="1">
      <c r="A13925" s="157" t="s">
        <v>580</v>
      </c>
      <c r="P13925" s="157" t="s">
        <v>573</v>
      </c>
      <c r="U13925" s="163">
        <v>0</v>
      </c>
      <c r="W13925" s="157" t="s">
        <v>579</v>
      </c>
      <c r="X13925" s="157" t="s">
        <v>187</v>
      </c>
      <c r="AE13925" s="165" t="s">
        <v>603</v>
      </c>
    </row>
    <row r="13926" spans="1:31" hidden="1">
      <c r="A13926" s="157" t="s">
        <v>580</v>
      </c>
      <c r="P13926" s="157" t="s">
        <v>573</v>
      </c>
      <c r="U13926" s="163">
        <v>0</v>
      </c>
      <c r="W13926" s="157" t="s">
        <v>579</v>
      </c>
      <c r="X13926" s="157" t="s">
        <v>187</v>
      </c>
      <c r="AE13926" s="165" t="s">
        <v>491</v>
      </c>
    </row>
    <row r="13927" spans="1:31" hidden="1">
      <c r="A13927" s="157" t="s">
        <v>580</v>
      </c>
      <c r="P13927" s="157" t="s">
        <v>573</v>
      </c>
      <c r="U13927" s="163">
        <v>0</v>
      </c>
      <c r="W13927" s="157" t="s">
        <v>579</v>
      </c>
      <c r="X13927" s="157" t="s">
        <v>187</v>
      </c>
      <c r="AE13927" s="165" t="s">
        <v>495</v>
      </c>
    </row>
    <row r="13928" spans="1:31" hidden="1">
      <c r="A13928" s="157" t="s">
        <v>580</v>
      </c>
      <c r="P13928" s="157" t="s">
        <v>573</v>
      </c>
      <c r="U13928" s="163">
        <v>0</v>
      </c>
      <c r="W13928" s="157" t="s">
        <v>579</v>
      </c>
      <c r="X13928" s="157" t="s">
        <v>187</v>
      </c>
      <c r="AE13928" s="165" t="s">
        <v>460</v>
      </c>
    </row>
    <row r="13929" spans="1:31" hidden="1">
      <c r="A13929" s="157" t="s">
        <v>580</v>
      </c>
      <c r="P13929" s="157" t="s">
        <v>573</v>
      </c>
      <c r="U13929" s="163">
        <v>0</v>
      </c>
      <c r="W13929" s="157" t="s">
        <v>579</v>
      </c>
      <c r="X13929" s="157" t="s">
        <v>187</v>
      </c>
      <c r="AE13929" s="165" t="s">
        <v>355</v>
      </c>
    </row>
    <row r="13930" spans="1:31" hidden="1">
      <c r="A13930" s="157" t="s">
        <v>580</v>
      </c>
      <c r="P13930" s="157" t="s">
        <v>573</v>
      </c>
      <c r="U13930" s="163">
        <v>0</v>
      </c>
      <c r="W13930" s="157" t="s">
        <v>579</v>
      </c>
      <c r="X13930" s="157" t="s">
        <v>187</v>
      </c>
      <c r="AE13930" s="165" t="s">
        <v>501</v>
      </c>
    </row>
    <row r="13931" spans="1:31" hidden="1">
      <c r="A13931" s="157" t="s">
        <v>580</v>
      </c>
      <c r="P13931" s="157" t="s">
        <v>573</v>
      </c>
      <c r="U13931" s="163">
        <v>0</v>
      </c>
      <c r="W13931" s="157" t="s">
        <v>579</v>
      </c>
      <c r="X13931" s="157" t="s">
        <v>187</v>
      </c>
      <c r="AE13931" s="165" t="s">
        <v>511</v>
      </c>
    </row>
    <row r="13932" spans="1:31" hidden="1">
      <c r="A13932" s="157" t="s">
        <v>580</v>
      </c>
      <c r="P13932" s="157" t="s">
        <v>573</v>
      </c>
      <c r="U13932" s="163">
        <v>0</v>
      </c>
      <c r="W13932" s="157" t="s">
        <v>579</v>
      </c>
      <c r="X13932" s="157" t="s">
        <v>187</v>
      </c>
      <c r="AE13932" s="165" t="s">
        <v>490</v>
      </c>
    </row>
    <row r="13933" spans="1:31" hidden="1">
      <c r="A13933" s="157" t="s">
        <v>580</v>
      </c>
      <c r="P13933" s="157" t="s">
        <v>573</v>
      </c>
      <c r="U13933" s="163">
        <v>0</v>
      </c>
      <c r="W13933" s="157" t="s">
        <v>579</v>
      </c>
      <c r="X13933" s="157" t="s">
        <v>187</v>
      </c>
      <c r="AE13933" s="165" t="s">
        <v>512</v>
      </c>
    </row>
    <row r="13934" spans="1:31" hidden="1">
      <c r="A13934" s="157" t="s">
        <v>580</v>
      </c>
      <c r="P13934" s="157" t="s">
        <v>573</v>
      </c>
      <c r="U13934" s="163">
        <v>0</v>
      </c>
      <c r="W13934" s="157" t="s">
        <v>579</v>
      </c>
      <c r="X13934" s="157" t="s">
        <v>187</v>
      </c>
      <c r="AE13934" s="165" t="s">
        <v>468</v>
      </c>
    </row>
    <row r="13935" spans="1:31" hidden="1">
      <c r="A13935" s="157" t="s">
        <v>580</v>
      </c>
      <c r="P13935" s="157" t="s">
        <v>573</v>
      </c>
      <c r="U13935" s="163">
        <v>0</v>
      </c>
      <c r="W13935" s="157" t="s">
        <v>579</v>
      </c>
      <c r="X13935" s="157" t="s">
        <v>187</v>
      </c>
      <c r="AE13935" s="165" t="s">
        <v>217</v>
      </c>
    </row>
    <row r="13936" spans="1:31" hidden="1">
      <c r="A13936" s="157" t="s">
        <v>580</v>
      </c>
      <c r="P13936" s="157" t="s">
        <v>573</v>
      </c>
      <c r="U13936" s="163">
        <v>0</v>
      </c>
      <c r="W13936" s="157" t="s">
        <v>579</v>
      </c>
      <c r="X13936" s="157" t="s">
        <v>187</v>
      </c>
      <c r="AE13936" s="165" t="s">
        <v>542</v>
      </c>
    </row>
    <row r="13937" spans="1:31" hidden="1">
      <c r="A13937" s="157" t="s">
        <v>580</v>
      </c>
      <c r="P13937" s="157" t="s">
        <v>573</v>
      </c>
      <c r="U13937" s="163">
        <v>0</v>
      </c>
      <c r="W13937" s="157" t="s">
        <v>579</v>
      </c>
      <c r="X13937" s="157" t="s">
        <v>187</v>
      </c>
      <c r="AE13937" s="165" t="s">
        <v>550</v>
      </c>
    </row>
    <row r="13938" spans="1:31" hidden="1">
      <c r="A13938" s="157" t="s">
        <v>580</v>
      </c>
      <c r="P13938" s="157" t="s">
        <v>573</v>
      </c>
      <c r="U13938" s="163">
        <v>0</v>
      </c>
      <c r="W13938" s="157" t="s">
        <v>579</v>
      </c>
      <c r="X13938" s="157" t="s">
        <v>187</v>
      </c>
      <c r="AE13938" s="165" t="s">
        <v>294</v>
      </c>
    </row>
    <row r="13939" spans="1:31" hidden="1">
      <c r="A13939" s="157" t="s">
        <v>580</v>
      </c>
      <c r="P13939" s="157" t="s">
        <v>573</v>
      </c>
      <c r="U13939" s="163">
        <v>0</v>
      </c>
      <c r="W13939" s="157" t="s">
        <v>579</v>
      </c>
      <c r="X13939" s="157" t="s">
        <v>187</v>
      </c>
      <c r="AE13939" s="165" t="s">
        <v>543</v>
      </c>
    </row>
    <row r="13940" spans="1:31" hidden="1">
      <c r="A13940" s="157" t="s">
        <v>580</v>
      </c>
      <c r="P13940" s="157" t="s">
        <v>573</v>
      </c>
      <c r="U13940" s="163">
        <v>0</v>
      </c>
      <c r="W13940" s="157" t="s">
        <v>579</v>
      </c>
      <c r="X13940" s="157" t="s">
        <v>187</v>
      </c>
      <c r="AE13940" s="165" t="s">
        <v>378</v>
      </c>
    </row>
    <row r="13941" spans="1:31" hidden="1">
      <c r="A13941" s="157" t="s">
        <v>580</v>
      </c>
      <c r="P13941" s="157" t="s">
        <v>573</v>
      </c>
      <c r="U13941" s="163">
        <v>0</v>
      </c>
      <c r="W13941" s="157" t="s">
        <v>579</v>
      </c>
      <c r="X13941" s="157" t="s">
        <v>187</v>
      </c>
      <c r="AE13941" s="165" t="s">
        <v>464</v>
      </c>
    </row>
    <row r="13942" spans="1:31" hidden="1">
      <c r="A13942" s="157" t="s">
        <v>580</v>
      </c>
      <c r="P13942" s="157" t="s">
        <v>573</v>
      </c>
      <c r="U13942" s="163">
        <v>0</v>
      </c>
      <c r="W13942" s="157" t="s">
        <v>579</v>
      </c>
      <c r="X13942" s="157" t="s">
        <v>187</v>
      </c>
      <c r="AE13942" s="165" t="s">
        <v>465</v>
      </c>
    </row>
    <row r="13943" spans="1:31" hidden="1">
      <c r="A13943" s="157" t="s">
        <v>580</v>
      </c>
      <c r="P13943" s="157" t="s">
        <v>573</v>
      </c>
      <c r="U13943" s="163">
        <v>0</v>
      </c>
      <c r="W13943" s="157" t="s">
        <v>579</v>
      </c>
      <c r="X13943" s="157" t="s">
        <v>187</v>
      </c>
      <c r="AE13943" s="165" t="s">
        <v>466</v>
      </c>
    </row>
    <row r="13944" spans="1:31" hidden="1">
      <c r="A13944" s="157" t="s">
        <v>580</v>
      </c>
      <c r="P13944" s="157" t="s">
        <v>573</v>
      </c>
      <c r="U13944" s="163">
        <v>0</v>
      </c>
      <c r="W13944" s="157" t="s">
        <v>579</v>
      </c>
      <c r="X13944" s="157" t="s">
        <v>187</v>
      </c>
      <c r="AE13944" s="165" t="s">
        <v>467</v>
      </c>
    </row>
    <row r="13945" spans="1:31" hidden="1">
      <c r="A13945" s="157" t="s">
        <v>580</v>
      </c>
      <c r="P13945" s="157" t="s">
        <v>573</v>
      </c>
      <c r="U13945" s="163">
        <v>0</v>
      </c>
      <c r="W13945" s="157" t="s">
        <v>579</v>
      </c>
      <c r="X13945" s="157" t="s">
        <v>187</v>
      </c>
      <c r="AE13945" s="165" t="s">
        <v>401</v>
      </c>
    </row>
    <row r="13946" spans="1:31" hidden="1">
      <c r="A13946" s="157" t="s">
        <v>580</v>
      </c>
      <c r="P13946" s="157" t="s">
        <v>573</v>
      </c>
      <c r="U13946" s="163">
        <v>0</v>
      </c>
      <c r="W13946" s="157" t="s">
        <v>579</v>
      </c>
      <c r="X13946" s="157" t="s">
        <v>187</v>
      </c>
      <c r="AE13946" s="165" t="s">
        <v>547</v>
      </c>
    </row>
    <row r="13947" spans="1:31" hidden="1">
      <c r="A13947" s="157" t="s">
        <v>580</v>
      </c>
      <c r="P13947" s="157" t="s">
        <v>573</v>
      </c>
      <c r="U13947" s="163">
        <v>0</v>
      </c>
      <c r="W13947" s="157" t="s">
        <v>579</v>
      </c>
      <c r="X13947" s="157" t="s">
        <v>187</v>
      </c>
      <c r="AE13947" s="165" t="s">
        <v>470</v>
      </c>
    </row>
    <row r="13948" spans="1:31" hidden="1">
      <c r="A13948" s="157" t="s">
        <v>580</v>
      </c>
      <c r="P13948" s="157" t="s">
        <v>573</v>
      </c>
      <c r="U13948" s="163">
        <v>0</v>
      </c>
      <c r="W13948" s="157" t="s">
        <v>579</v>
      </c>
      <c r="X13948" s="157" t="s">
        <v>187</v>
      </c>
      <c r="AE13948" s="165" t="s">
        <v>472</v>
      </c>
    </row>
    <row r="13949" spans="1:31" hidden="1">
      <c r="A13949" s="157" t="s">
        <v>580</v>
      </c>
      <c r="P13949" s="157" t="s">
        <v>573</v>
      </c>
      <c r="U13949" s="163">
        <v>0</v>
      </c>
      <c r="W13949" s="157" t="s">
        <v>579</v>
      </c>
      <c r="X13949" s="157" t="s">
        <v>187</v>
      </c>
      <c r="AE13949" s="165" t="s">
        <v>462</v>
      </c>
    </row>
    <row r="13950" spans="1:31" hidden="1">
      <c r="A13950" s="157" t="s">
        <v>580</v>
      </c>
      <c r="P13950" s="157" t="s">
        <v>573</v>
      </c>
      <c r="U13950" s="163">
        <v>-143150.22999999998</v>
      </c>
      <c r="W13950" s="157" t="s">
        <v>579</v>
      </c>
      <c r="X13950" s="157" t="s">
        <v>187</v>
      </c>
      <c r="AE13950" s="165" t="s">
        <v>473</v>
      </c>
    </row>
    <row r="13951" spans="1:31" hidden="1">
      <c r="A13951" s="157" t="s">
        <v>580</v>
      </c>
      <c r="P13951" s="157" t="s">
        <v>573</v>
      </c>
      <c r="U13951" s="163">
        <v>124783.46000000002</v>
      </c>
      <c r="W13951" s="157" t="s">
        <v>579</v>
      </c>
      <c r="X13951" s="157" t="s">
        <v>187</v>
      </c>
      <c r="AE13951" s="165" t="s">
        <v>479</v>
      </c>
    </row>
    <row r="13952" spans="1:31" hidden="1">
      <c r="A13952" s="157" t="s">
        <v>580</v>
      </c>
      <c r="P13952" s="157" t="s">
        <v>573</v>
      </c>
      <c r="U13952" s="163">
        <v>-21196.908526483407</v>
      </c>
      <c r="W13952" s="157" t="s">
        <v>579</v>
      </c>
      <c r="X13952" s="157" t="s">
        <v>187</v>
      </c>
      <c r="AE13952" s="165" t="s">
        <v>475</v>
      </c>
    </row>
    <row r="13953" spans="1:31" hidden="1">
      <c r="A13953" s="157" t="s">
        <v>580</v>
      </c>
      <c r="P13953" s="157" t="s">
        <v>573</v>
      </c>
      <c r="U13953" s="163">
        <v>-64472.200000000012</v>
      </c>
      <c r="W13953" s="157" t="s">
        <v>579</v>
      </c>
      <c r="X13953" s="157" t="s">
        <v>187</v>
      </c>
      <c r="AE13953" s="165" t="s">
        <v>476</v>
      </c>
    </row>
    <row r="13954" spans="1:31" hidden="1">
      <c r="A13954" s="157" t="s">
        <v>580</v>
      </c>
      <c r="P13954" s="157" t="s">
        <v>573</v>
      </c>
      <c r="U13954" s="163">
        <v>0</v>
      </c>
      <c r="W13954" s="157" t="s">
        <v>579</v>
      </c>
      <c r="X13954" s="157" t="s">
        <v>187</v>
      </c>
      <c r="AE13954" s="165" t="s">
        <v>474</v>
      </c>
    </row>
    <row r="13955" spans="1:31" hidden="1">
      <c r="A13955" s="157" t="s">
        <v>580</v>
      </c>
      <c r="P13955" s="157" t="s">
        <v>573</v>
      </c>
      <c r="U13955" s="163">
        <v>0</v>
      </c>
      <c r="W13955" s="157" t="s">
        <v>579</v>
      </c>
      <c r="X13955" s="157" t="s">
        <v>187</v>
      </c>
      <c r="AE13955" s="165" t="s">
        <v>482</v>
      </c>
    </row>
    <row r="13956" spans="1:31" hidden="1">
      <c r="A13956" s="157" t="s">
        <v>580</v>
      </c>
      <c r="P13956" s="157" t="s">
        <v>573</v>
      </c>
      <c r="U13956" s="163">
        <v>0</v>
      </c>
      <c r="W13956" s="157" t="s">
        <v>579</v>
      </c>
      <c r="X13956" s="157" t="s">
        <v>187</v>
      </c>
      <c r="AE13956" s="165" t="s">
        <v>478</v>
      </c>
    </row>
    <row r="13957" spans="1:31" hidden="1">
      <c r="A13957" s="157" t="s">
        <v>580</v>
      </c>
      <c r="P13957" s="157" t="s">
        <v>573</v>
      </c>
      <c r="U13957" s="163">
        <v>0</v>
      </c>
      <c r="W13957" s="157" t="s">
        <v>579</v>
      </c>
      <c r="X13957" s="157" t="s">
        <v>187</v>
      </c>
      <c r="AE13957" s="165" t="s">
        <v>485</v>
      </c>
    </row>
    <row r="13958" spans="1:31" hidden="1">
      <c r="A13958" s="157" t="s">
        <v>580</v>
      </c>
      <c r="P13958" s="157" t="s">
        <v>573</v>
      </c>
      <c r="U13958" s="163">
        <v>0</v>
      </c>
      <c r="W13958" s="157" t="s">
        <v>579</v>
      </c>
      <c r="X13958" s="157" t="s">
        <v>187</v>
      </c>
      <c r="AE13958" s="165" t="s">
        <v>483</v>
      </c>
    </row>
    <row r="13959" spans="1:31" hidden="1">
      <c r="A13959" s="157" t="s">
        <v>580</v>
      </c>
      <c r="P13959" s="157" t="s">
        <v>573</v>
      </c>
      <c r="U13959" s="163">
        <v>0</v>
      </c>
      <c r="W13959" s="157" t="s">
        <v>579</v>
      </c>
      <c r="X13959" s="157" t="s">
        <v>187</v>
      </c>
      <c r="AE13959" s="165" t="s">
        <v>484</v>
      </c>
    </row>
    <row r="13960" spans="1:31" hidden="1">
      <c r="A13960" s="157" t="s">
        <v>580</v>
      </c>
      <c r="P13960" s="157" t="s">
        <v>573</v>
      </c>
      <c r="U13960" s="163">
        <v>0</v>
      </c>
      <c r="W13960" s="157" t="s">
        <v>579</v>
      </c>
      <c r="X13960" s="157" t="s">
        <v>187</v>
      </c>
      <c r="AE13960" s="165" t="s">
        <v>477</v>
      </c>
    </row>
    <row r="13961" spans="1:31" hidden="1">
      <c r="A13961" s="157" t="s">
        <v>580</v>
      </c>
      <c r="P13961" s="157" t="s">
        <v>573</v>
      </c>
      <c r="U13961" s="163">
        <v>0</v>
      </c>
      <c r="W13961" s="157" t="s">
        <v>579</v>
      </c>
      <c r="X13961" s="157" t="s">
        <v>187</v>
      </c>
      <c r="AE13961" s="165" t="s">
        <v>482</v>
      </c>
    </row>
    <row r="13962" spans="1:31" hidden="1">
      <c r="A13962" s="157" t="s">
        <v>580</v>
      </c>
      <c r="P13962" s="157" t="s">
        <v>573</v>
      </c>
      <c r="U13962" s="163">
        <v>0</v>
      </c>
      <c r="W13962" s="157" t="s">
        <v>579</v>
      </c>
      <c r="X13962" s="157" t="s">
        <v>187</v>
      </c>
      <c r="AE13962" s="165" t="s">
        <v>480</v>
      </c>
    </row>
    <row r="13963" spans="1:31" hidden="1">
      <c r="A13963" s="157" t="s">
        <v>580</v>
      </c>
      <c r="P13963" s="157" t="s">
        <v>573</v>
      </c>
      <c r="U13963" s="163">
        <v>0</v>
      </c>
      <c r="W13963" s="157" t="s">
        <v>579</v>
      </c>
      <c r="X13963" s="157" t="s">
        <v>187</v>
      </c>
      <c r="AE13963" s="165" t="s">
        <v>481</v>
      </c>
    </row>
    <row r="13964" spans="1:31" hidden="1">
      <c r="A13964" s="157" t="s">
        <v>580</v>
      </c>
      <c r="P13964" s="157" t="s">
        <v>573</v>
      </c>
      <c r="U13964" s="163">
        <v>0</v>
      </c>
      <c r="W13964" s="157" t="s">
        <v>579</v>
      </c>
      <c r="X13964" s="157" t="s">
        <v>187</v>
      </c>
      <c r="AE13964" s="165" t="s">
        <v>469</v>
      </c>
    </row>
    <row r="13965" spans="1:31" hidden="1">
      <c r="A13965" s="157" t="s">
        <v>580</v>
      </c>
      <c r="P13965" s="157" t="s">
        <v>573</v>
      </c>
      <c r="U13965" s="163">
        <v>0</v>
      </c>
      <c r="X13965" s="157" t="s">
        <v>569</v>
      </c>
      <c r="AE13965" s="165" t="s">
        <v>360</v>
      </c>
    </row>
    <row r="13966" spans="1:31" hidden="1">
      <c r="A13966" s="157" t="s">
        <v>580</v>
      </c>
      <c r="P13966" s="157" t="s">
        <v>573</v>
      </c>
      <c r="U13966" s="163">
        <v>-1047.0099999999993</v>
      </c>
      <c r="X13966" s="157" t="s">
        <v>569</v>
      </c>
      <c r="AE13966" s="165" t="s">
        <v>357</v>
      </c>
    </row>
    <row r="13967" spans="1:31" hidden="1">
      <c r="A13967" s="157" t="s">
        <v>580</v>
      </c>
      <c r="P13967" s="157" t="s">
        <v>573</v>
      </c>
      <c r="U13967" s="163">
        <v>-1415.5900000000001</v>
      </c>
      <c r="X13967" s="157" t="s">
        <v>569</v>
      </c>
      <c r="AE13967" s="165" t="s">
        <v>358</v>
      </c>
    </row>
    <row r="13968" spans="1:31" hidden="1">
      <c r="A13968" s="157" t="s">
        <v>580</v>
      </c>
      <c r="P13968" s="157" t="s">
        <v>573</v>
      </c>
      <c r="U13968" s="163">
        <v>-5983.5500000000247</v>
      </c>
      <c r="X13968" s="157" t="s">
        <v>569</v>
      </c>
      <c r="AE13968" s="165" t="s">
        <v>359</v>
      </c>
    </row>
    <row r="13969" spans="1:31" hidden="1">
      <c r="A13969" s="157" t="s">
        <v>580</v>
      </c>
      <c r="P13969" s="157" t="s">
        <v>573</v>
      </c>
      <c r="U13969" s="163">
        <v>-907.84999999999673</v>
      </c>
      <c r="X13969" s="157" t="s">
        <v>569</v>
      </c>
      <c r="AE13969" s="165" t="s">
        <v>363</v>
      </c>
    </row>
    <row r="13970" spans="1:31" hidden="1">
      <c r="A13970" s="157" t="s">
        <v>580</v>
      </c>
      <c r="P13970" s="157" t="s">
        <v>573</v>
      </c>
      <c r="U13970" s="163">
        <v>-750.30000000000018</v>
      </c>
      <c r="X13970" s="157" t="s">
        <v>569</v>
      </c>
      <c r="AE13970" s="165" t="s">
        <v>364</v>
      </c>
    </row>
    <row r="13971" spans="1:31" hidden="1">
      <c r="A13971" s="157" t="s">
        <v>580</v>
      </c>
      <c r="P13971" s="157" t="s">
        <v>573</v>
      </c>
      <c r="U13971" s="163">
        <v>-1385.019999999995</v>
      </c>
      <c r="X13971" s="157" t="s">
        <v>569</v>
      </c>
      <c r="AE13971" s="165" t="s">
        <v>362</v>
      </c>
    </row>
    <row r="13972" spans="1:31" hidden="1">
      <c r="A13972" s="157" t="s">
        <v>580</v>
      </c>
      <c r="P13972" s="157" t="s">
        <v>573</v>
      </c>
      <c r="U13972" s="163">
        <v>-850.85999999999922</v>
      </c>
      <c r="X13972" s="157" t="s">
        <v>569</v>
      </c>
      <c r="AE13972" s="165" t="s">
        <v>361</v>
      </c>
    </row>
    <row r="13973" spans="1:31" hidden="1">
      <c r="A13973" s="157" t="s">
        <v>580</v>
      </c>
      <c r="P13973" s="157" t="s">
        <v>573</v>
      </c>
      <c r="U13973" s="163">
        <v>-3478.1256534397035</v>
      </c>
      <c r="X13973" s="157" t="s">
        <v>569</v>
      </c>
      <c r="AE13973" s="165" t="s">
        <v>382</v>
      </c>
    </row>
    <row r="13974" spans="1:31" hidden="1">
      <c r="A13974" s="157" t="s">
        <v>580</v>
      </c>
      <c r="P13974" s="157" t="s">
        <v>573</v>
      </c>
      <c r="U13974" s="163">
        <v>-4209.3918386385958</v>
      </c>
      <c r="X13974" s="157" t="s">
        <v>569</v>
      </c>
      <c r="AE13974" s="165" t="s">
        <v>386</v>
      </c>
    </row>
    <row r="13975" spans="1:31" hidden="1">
      <c r="A13975" s="157" t="s">
        <v>580</v>
      </c>
      <c r="P13975" s="157" t="s">
        <v>573</v>
      </c>
      <c r="U13975" s="163">
        <v>-6792.4482475752375</v>
      </c>
      <c r="X13975" s="157" t="s">
        <v>569</v>
      </c>
      <c r="AE13975" s="165" t="s">
        <v>388</v>
      </c>
    </row>
    <row r="13976" spans="1:31" hidden="1">
      <c r="A13976" s="157" t="s">
        <v>580</v>
      </c>
      <c r="P13976" s="157" t="s">
        <v>573</v>
      </c>
      <c r="U13976" s="163">
        <v>-2132.1999002750472</v>
      </c>
      <c r="X13976" s="157" t="s">
        <v>569</v>
      </c>
      <c r="AE13976" s="165" t="s">
        <v>389</v>
      </c>
    </row>
    <row r="13977" spans="1:31" hidden="1">
      <c r="A13977" s="157" t="s">
        <v>580</v>
      </c>
      <c r="P13977" s="157" t="s">
        <v>573</v>
      </c>
      <c r="U13977" s="163">
        <v>0</v>
      </c>
      <c r="X13977" s="157" t="s">
        <v>569</v>
      </c>
      <c r="AE13977" s="165" t="s">
        <v>391</v>
      </c>
    </row>
    <row r="13978" spans="1:31" hidden="1">
      <c r="A13978" s="157" t="s">
        <v>580</v>
      </c>
      <c r="P13978" s="157" t="s">
        <v>573</v>
      </c>
      <c r="U13978" s="163">
        <v>0</v>
      </c>
      <c r="X13978" s="157" t="s">
        <v>569</v>
      </c>
      <c r="AE13978" s="165" t="s">
        <v>390</v>
      </c>
    </row>
    <row r="13979" spans="1:31" hidden="1">
      <c r="A13979" s="157" t="s">
        <v>580</v>
      </c>
      <c r="P13979" s="157" t="s">
        <v>573</v>
      </c>
      <c r="U13979" s="163">
        <v>-46.409097489183068</v>
      </c>
      <c r="X13979" s="157" t="s">
        <v>569</v>
      </c>
      <c r="AE13979" s="165" t="s">
        <v>384</v>
      </c>
    </row>
    <row r="13980" spans="1:31" hidden="1">
      <c r="A13980" s="157" t="s">
        <v>580</v>
      </c>
      <c r="P13980" s="157" t="s">
        <v>573</v>
      </c>
      <c r="U13980" s="163">
        <v>-39.924562899100863</v>
      </c>
      <c r="X13980" s="157" t="s">
        <v>569</v>
      </c>
      <c r="AE13980" s="165" t="s">
        <v>385</v>
      </c>
    </row>
    <row r="13981" spans="1:31" hidden="1">
      <c r="A13981" s="157" t="s">
        <v>580</v>
      </c>
      <c r="P13981" s="157" t="s">
        <v>573</v>
      </c>
      <c r="U13981" s="163">
        <v>-374.3248459892875</v>
      </c>
      <c r="X13981" s="157" t="s">
        <v>569</v>
      </c>
      <c r="AE13981" s="165" t="s">
        <v>387</v>
      </c>
    </row>
    <row r="13982" spans="1:31" hidden="1">
      <c r="A13982" s="157" t="s">
        <v>580</v>
      </c>
      <c r="P13982" s="157" t="s">
        <v>573</v>
      </c>
      <c r="U13982" s="163">
        <v>-4695.9100000000108</v>
      </c>
      <c r="X13982" s="157" t="s">
        <v>569</v>
      </c>
      <c r="AE13982" s="165" t="s">
        <v>325</v>
      </c>
    </row>
    <row r="13983" spans="1:31" hidden="1">
      <c r="A13983" s="157" t="s">
        <v>580</v>
      </c>
      <c r="P13983" s="157" t="s">
        <v>573</v>
      </c>
      <c r="U13983" s="163">
        <v>-4897.0299999999988</v>
      </c>
      <c r="X13983" s="157" t="s">
        <v>569</v>
      </c>
      <c r="AE13983" s="165" t="s">
        <v>326</v>
      </c>
    </row>
    <row r="13984" spans="1:31" hidden="1">
      <c r="A13984" s="157" t="s">
        <v>580</v>
      </c>
      <c r="P13984" s="157" t="s">
        <v>573</v>
      </c>
      <c r="U13984" s="163">
        <v>-3091.909999999998</v>
      </c>
      <c r="X13984" s="157" t="s">
        <v>569</v>
      </c>
      <c r="AE13984" s="165" t="s">
        <v>329</v>
      </c>
    </row>
    <row r="13985" spans="1:31" hidden="1">
      <c r="A13985" s="157" t="s">
        <v>580</v>
      </c>
      <c r="P13985" s="157" t="s">
        <v>573</v>
      </c>
      <c r="U13985" s="163">
        <v>-4640.34</v>
      </c>
      <c r="X13985" s="157" t="s">
        <v>569</v>
      </c>
      <c r="AE13985" s="165" t="s">
        <v>335</v>
      </c>
    </row>
    <row r="13986" spans="1:31" hidden="1">
      <c r="A13986" s="157" t="s">
        <v>580</v>
      </c>
      <c r="P13986" s="157" t="s">
        <v>573</v>
      </c>
      <c r="U13986" s="163">
        <v>-2622.7699999999986</v>
      </c>
      <c r="X13986" s="157" t="s">
        <v>569</v>
      </c>
      <c r="AE13986" s="165" t="s">
        <v>332</v>
      </c>
    </row>
    <row r="13987" spans="1:31" hidden="1">
      <c r="A13987" s="157" t="s">
        <v>580</v>
      </c>
      <c r="P13987" s="157" t="s">
        <v>573</v>
      </c>
      <c r="U13987" s="163">
        <v>-406.56999999999994</v>
      </c>
      <c r="X13987" s="157" t="s">
        <v>569</v>
      </c>
      <c r="AE13987" s="165" t="s">
        <v>327</v>
      </c>
    </row>
    <row r="13988" spans="1:31" hidden="1">
      <c r="A13988" s="157" t="s">
        <v>580</v>
      </c>
      <c r="P13988" s="157" t="s">
        <v>573</v>
      </c>
      <c r="U13988" s="163">
        <v>-785.89999999999918</v>
      </c>
      <c r="X13988" s="157" t="s">
        <v>569</v>
      </c>
      <c r="AE13988" s="165" t="s">
        <v>328</v>
      </c>
    </row>
    <row r="13989" spans="1:31" hidden="1">
      <c r="A13989" s="157" t="s">
        <v>580</v>
      </c>
      <c r="P13989" s="157" t="s">
        <v>573</v>
      </c>
      <c r="U13989" s="163">
        <v>-323.48999999999978</v>
      </c>
      <c r="X13989" s="157" t="s">
        <v>569</v>
      </c>
      <c r="AE13989" s="165" t="s">
        <v>330</v>
      </c>
    </row>
    <row r="13990" spans="1:31" hidden="1">
      <c r="A13990" s="157" t="s">
        <v>580</v>
      </c>
      <c r="P13990" s="157" t="s">
        <v>573</v>
      </c>
      <c r="U13990" s="163">
        <v>-629.07999999999902</v>
      </c>
      <c r="X13990" s="157" t="s">
        <v>569</v>
      </c>
      <c r="AE13990" s="165" t="s">
        <v>334</v>
      </c>
    </row>
    <row r="13991" spans="1:31" hidden="1">
      <c r="A13991" s="157" t="s">
        <v>580</v>
      </c>
      <c r="P13991" s="157" t="s">
        <v>573</v>
      </c>
      <c r="U13991" s="163">
        <v>-664.52000000000021</v>
      </c>
      <c r="X13991" s="157" t="s">
        <v>569</v>
      </c>
      <c r="AE13991" s="165" t="s">
        <v>331</v>
      </c>
    </row>
    <row r="13992" spans="1:31" hidden="1">
      <c r="A13992" s="157" t="s">
        <v>580</v>
      </c>
      <c r="P13992" s="157" t="s">
        <v>573</v>
      </c>
      <c r="U13992" s="163">
        <v>-1191.58</v>
      </c>
      <c r="X13992" s="157" t="s">
        <v>569</v>
      </c>
      <c r="AE13992" s="165" t="s">
        <v>336</v>
      </c>
    </row>
    <row r="13993" spans="1:31" hidden="1">
      <c r="A13993" s="157" t="s">
        <v>580</v>
      </c>
      <c r="P13993" s="157" t="s">
        <v>573</v>
      </c>
      <c r="U13993" s="163">
        <v>0</v>
      </c>
      <c r="X13993" s="157" t="s">
        <v>569</v>
      </c>
      <c r="AE13993" s="165" t="s">
        <v>340</v>
      </c>
    </row>
    <row r="13994" spans="1:31" hidden="1">
      <c r="A13994" s="157" t="s">
        <v>580</v>
      </c>
      <c r="P13994" s="157" t="s">
        <v>573</v>
      </c>
      <c r="U13994" s="163">
        <v>0</v>
      </c>
      <c r="X13994" s="157" t="s">
        <v>569</v>
      </c>
      <c r="AE13994" s="165" t="s">
        <v>339</v>
      </c>
    </row>
    <row r="13995" spans="1:31" hidden="1">
      <c r="A13995" s="157" t="s">
        <v>580</v>
      </c>
      <c r="P13995" s="157" t="s">
        <v>573</v>
      </c>
      <c r="U13995" s="163">
        <v>0</v>
      </c>
      <c r="X13995" s="157" t="s">
        <v>569</v>
      </c>
      <c r="AE13995" s="165" t="s">
        <v>368</v>
      </c>
    </row>
    <row r="13996" spans="1:31" hidden="1">
      <c r="A13996" s="157" t="s">
        <v>580</v>
      </c>
      <c r="P13996" s="157" t="s">
        <v>573</v>
      </c>
      <c r="U13996" s="163">
        <v>0</v>
      </c>
      <c r="X13996" s="157" t="s">
        <v>569</v>
      </c>
      <c r="AE13996" s="165" t="s">
        <v>371</v>
      </c>
    </row>
    <row r="13997" spans="1:31" hidden="1">
      <c r="A13997" s="157" t="s">
        <v>580</v>
      </c>
      <c r="P13997" s="157" t="s">
        <v>573</v>
      </c>
      <c r="U13997" s="163">
        <v>0</v>
      </c>
      <c r="X13997" s="157" t="s">
        <v>569</v>
      </c>
      <c r="AE13997" s="165" t="s">
        <v>370</v>
      </c>
    </row>
    <row r="13998" spans="1:31" hidden="1">
      <c r="A13998" s="157" t="s">
        <v>580</v>
      </c>
      <c r="P13998" s="157" t="s">
        <v>573</v>
      </c>
      <c r="U13998" s="163">
        <v>0</v>
      </c>
      <c r="X13998" s="157" t="s">
        <v>569</v>
      </c>
      <c r="AE13998" s="165" t="s">
        <v>369</v>
      </c>
    </row>
    <row r="13999" spans="1:31" hidden="1">
      <c r="A13999" s="157" t="s">
        <v>580</v>
      </c>
      <c r="P13999" s="157" t="s">
        <v>573</v>
      </c>
      <c r="U13999" s="163">
        <v>0</v>
      </c>
      <c r="X13999" s="157" t="s">
        <v>569</v>
      </c>
      <c r="AE13999" s="165" t="s">
        <v>374</v>
      </c>
    </row>
    <row r="14000" spans="1:31" hidden="1">
      <c r="A14000" s="157" t="s">
        <v>580</v>
      </c>
      <c r="P14000" s="157" t="s">
        <v>573</v>
      </c>
      <c r="U14000" s="163">
        <v>0</v>
      </c>
      <c r="X14000" s="157" t="s">
        <v>569</v>
      </c>
      <c r="AE14000" s="165" t="s">
        <v>366</v>
      </c>
    </row>
    <row r="14001" spans="1:31" hidden="1">
      <c r="A14001" s="157" t="s">
        <v>580</v>
      </c>
      <c r="P14001" s="157" t="s">
        <v>573</v>
      </c>
      <c r="U14001" s="163">
        <v>0</v>
      </c>
      <c r="X14001" s="157" t="s">
        <v>569</v>
      </c>
      <c r="AE14001" s="165" t="s">
        <v>375</v>
      </c>
    </row>
    <row r="14002" spans="1:31" hidden="1">
      <c r="A14002" s="157" t="s">
        <v>580</v>
      </c>
      <c r="P14002" s="157" t="s">
        <v>573</v>
      </c>
      <c r="U14002" s="163">
        <v>0</v>
      </c>
      <c r="X14002" s="157" t="s">
        <v>569</v>
      </c>
      <c r="AE14002" s="165" t="s">
        <v>373</v>
      </c>
    </row>
    <row r="14003" spans="1:31" hidden="1">
      <c r="A14003" s="157" t="s">
        <v>580</v>
      </c>
      <c r="P14003" s="157" t="s">
        <v>573</v>
      </c>
      <c r="U14003" s="163">
        <v>0</v>
      </c>
      <c r="X14003" s="157" t="s">
        <v>569</v>
      </c>
      <c r="AE14003" s="165" t="s">
        <v>367</v>
      </c>
    </row>
    <row r="14004" spans="1:31" hidden="1">
      <c r="A14004" s="157" t="s">
        <v>580</v>
      </c>
      <c r="P14004" s="157" t="s">
        <v>573</v>
      </c>
      <c r="U14004" s="163">
        <v>0</v>
      </c>
      <c r="X14004" s="157" t="s">
        <v>569</v>
      </c>
      <c r="AE14004" s="165" t="s">
        <v>372</v>
      </c>
    </row>
    <row r="14005" spans="1:31" hidden="1">
      <c r="A14005" s="157" t="s">
        <v>580</v>
      </c>
      <c r="P14005" s="157" t="s">
        <v>573</v>
      </c>
      <c r="U14005" s="163">
        <v>0</v>
      </c>
      <c r="X14005" s="157" t="s">
        <v>569</v>
      </c>
      <c r="AE14005" s="165" t="s">
        <v>189</v>
      </c>
    </row>
    <row r="14006" spans="1:31" hidden="1">
      <c r="A14006" s="157" t="s">
        <v>580</v>
      </c>
      <c r="P14006" s="157" t="s">
        <v>573</v>
      </c>
      <c r="U14006" s="163">
        <v>0</v>
      </c>
      <c r="X14006" s="157" t="s">
        <v>569</v>
      </c>
      <c r="AE14006" s="165" t="s">
        <v>291</v>
      </c>
    </row>
    <row r="14007" spans="1:31" hidden="1">
      <c r="A14007" s="157" t="s">
        <v>580</v>
      </c>
      <c r="P14007" s="157" t="s">
        <v>573</v>
      </c>
      <c r="U14007" s="163">
        <v>0</v>
      </c>
      <c r="X14007" s="157" t="s">
        <v>569</v>
      </c>
      <c r="AE14007" s="165" t="s">
        <v>190</v>
      </c>
    </row>
    <row r="14008" spans="1:31" hidden="1">
      <c r="A14008" s="157" t="s">
        <v>580</v>
      </c>
      <c r="P14008" s="157" t="s">
        <v>573</v>
      </c>
      <c r="U14008" s="163">
        <v>0</v>
      </c>
      <c r="X14008" s="157" t="s">
        <v>569</v>
      </c>
      <c r="AE14008" s="165" t="s">
        <v>295</v>
      </c>
    </row>
    <row r="14009" spans="1:31" hidden="1">
      <c r="A14009" s="157" t="s">
        <v>580</v>
      </c>
      <c r="P14009" s="157" t="s">
        <v>573</v>
      </c>
      <c r="U14009" s="163">
        <v>0</v>
      </c>
      <c r="X14009" s="157" t="s">
        <v>569</v>
      </c>
      <c r="AE14009" s="165" t="s">
        <v>191</v>
      </c>
    </row>
    <row r="14010" spans="1:31" hidden="1">
      <c r="A14010" s="157" t="s">
        <v>580</v>
      </c>
      <c r="P14010" s="157" t="s">
        <v>573</v>
      </c>
      <c r="U14010" s="163">
        <v>0</v>
      </c>
      <c r="X14010" s="157" t="s">
        <v>569</v>
      </c>
      <c r="AE14010" s="165" t="s">
        <v>192</v>
      </c>
    </row>
    <row r="14011" spans="1:31" hidden="1">
      <c r="A14011" s="157" t="s">
        <v>580</v>
      </c>
      <c r="P14011" s="157" t="s">
        <v>573</v>
      </c>
      <c r="U14011" s="163">
        <v>0</v>
      </c>
      <c r="X14011" s="157" t="s">
        <v>569</v>
      </c>
      <c r="AE14011" s="165" t="s">
        <v>306</v>
      </c>
    </row>
    <row r="14012" spans="1:31" hidden="1">
      <c r="A14012" s="157" t="s">
        <v>580</v>
      </c>
      <c r="P14012" s="157" t="s">
        <v>573</v>
      </c>
      <c r="U14012" s="163">
        <v>0</v>
      </c>
      <c r="X14012" s="157" t="s">
        <v>569</v>
      </c>
      <c r="AE14012" s="165" t="s">
        <v>193</v>
      </c>
    </row>
    <row r="14013" spans="1:31" hidden="1">
      <c r="A14013" s="157" t="s">
        <v>580</v>
      </c>
      <c r="P14013" s="157" t="s">
        <v>573</v>
      </c>
      <c r="U14013" s="163">
        <v>0</v>
      </c>
      <c r="X14013" s="157" t="s">
        <v>569</v>
      </c>
      <c r="AE14013" s="165" t="s">
        <v>194</v>
      </c>
    </row>
    <row r="14014" spans="1:31" hidden="1">
      <c r="A14014" s="157" t="s">
        <v>580</v>
      </c>
      <c r="P14014" s="157" t="s">
        <v>573</v>
      </c>
      <c r="U14014" s="163">
        <v>0</v>
      </c>
      <c r="X14014" s="157" t="s">
        <v>569</v>
      </c>
      <c r="AE14014" s="165" t="s">
        <v>196</v>
      </c>
    </row>
    <row r="14015" spans="1:31" hidden="1">
      <c r="A14015" s="157" t="s">
        <v>580</v>
      </c>
      <c r="P14015" s="157" t="s">
        <v>573</v>
      </c>
      <c r="U14015" s="163">
        <v>0</v>
      </c>
      <c r="X14015" s="157" t="s">
        <v>569</v>
      </c>
      <c r="AE14015" s="165" t="s">
        <v>201</v>
      </c>
    </row>
    <row r="14016" spans="1:31" hidden="1">
      <c r="A14016" s="157" t="s">
        <v>580</v>
      </c>
      <c r="P14016" s="157" t="s">
        <v>573</v>
      </c>
      <c r="U14016" s="163">
        <v>0</v>
      </c>
      <c r="X14016" s="157" t="s">
        <v>569</v>
      </c>
      <c r="AE14016" s="165" t="s">
        <v>202</v>
      </c>
    </row>
    <row r="14017" spans="1:31" hidden="1">
      <c r="A14017" s="157" t="s">
        <v>580</v>
      </c>
      <c r="P14017" s="157" t="s">
        <v>573</v>
      </c>
      <c r="U14017" s="163">
        <v>0</v>
      </c>
      <c r="X14017" s="157" t="s">
        <v>569</v>
      </c>
      <c r="AE14017" s="165" t="s">
        <v>303</v>
      </c>
    </row>
    <row r="14018" spans="1:31" hidden="1">
      <c r="A14018" s="157" t="s">
        <v>580</v>
      </c>
      <c r="P14018" s="157" t="s">
        <v>573</v>
      </c>
      <c r="U14018" s="163">
        <v>0</v>
      </c>
      <c r="X14018" s="157" t="s">
        <v>569</v>
      </c>
      <c r="AE14018" s="165" t="s">
        <v>219</v>
      </c>
    </row>
    <row r="14019" spans="1:31" hidden="1">
      <c r="A14019" s="157" t="s">
        <v>580</v>
      </c>
      <c r="P14019" s="157" t="s">
        <v>573</v>
      </c>
      <c r="U14019" s="163">
        <v>0</v>
      </c>
      <c r="X14019" s="157" t="s">
        <v>569</v>
      </c>
      <c r="AE14019" s="165" t="s">
        <v>221</v>
      </c>
    </row>
    <row r="14020" spans="1:31" hidden="1">
      <c r="A14020" s="157" t="s">
        <v>580</v>
      </c>
      <c r="P14020" s="157" t="s">
        <v>573</v>
      </c>
      <c r="U14020" s="163">
        <v>0</v>
      </c>
      <c r="X14020" s="157" t="s">
        <v>569</v>
      </c>
      <c r="AE14020" s="165" t="s">
        <v>222</v>
      </c>
    </row>
    <row r="14021" spans="1:31" hidden="1">
      <c r="A14021" s="157" t="s">
        <v>580</v>
      </c>
      <c r="P14021" s="157" t="s">
        <v>573</v>
      </c>
      <c r="U14021" s="163">
        <v>0</v>
      </c>
      <c r="X14021" s="157" t="s">
        <v>569</v>
      </c>
      <c r="AE14021" s="165" t="s">
        <v>225</v>
      </c>
    </row>
    <row r="14022" spans="1:31" hidden="1">
      <c r="A14022" s="157" t="s">
        <v>580</v>
      </c>
      <c r="P14022" s="157" t="s">
        <v>573</v>
      </c>
      <c r="U14022" s="163">
        <v>0</v>
      </c>
      <c r="X14022" s="157" t="s">
        <v>569</v>
      </c>
      <c r="AE14022" s="165" t="s">
        <v>226</v>
      </c>
    </row>
    <row r="14023" spans="1:31" hidden="1">
      <c r="A14023" s="157" t="s">
        <v>580</v>
      </c>
      <c r="P14023" s="157" t="s">
        <v>573</v>
      </c>
      <c r="U14023" s="163">
        <v>0</v>
      </c>
      <c r="X14023" s="157" t="s">
        <v>569</v>
      </c>
      <c r="AE14023" s="165" t="s">
        <v>300</v>
      </c>
    </row>
    <row r="14024" spans="1:31" hidden="1">
      <c r="A14024" s="157" t="s">
        <v>580</v>
      </c>
      <c r="P14024" s="157" t="s">
        <v>573</v>
      </c>
      <c r="U14024" s="163">
        <v>0</v>
      </c>
      <c r="X14024" s="157" t="s">
        <v>569</v>
      </c>
      <c r="AE14024" s="165" t="s">
        <v>231</v>
      </c>
    </row>
    <row r="14025" spans="1:31" hidden="1">
      <c r="A14025" s="157" t="s">
        <v>580</v>
      </c>
      <c r="P14025" s="157" t="s">
        <v>573</v>
      </c>
      <c r="U14025" s="163">
        <v>0</v>
      </c>
      <c r="X14025" s="157" t="s">
        <v>569</v>
      </c>
      <c r="AE14025" s="165" t="s">
        <v>251</v>
      </c>
    </row>
    <row r="14026" spans="1:31" hidden="1">
      <c r="A14026" s="157" t="s">
        <v>580</v>
      </c>
      <c r="P14026" s="157" t="s">
        <v>573</v>
      </c>
      <c r="U14026" s="163">
        <v>0</v>
      </c>
      <c r="X14026" s="157" t="s">
        <v>569</v>
      </c>
      <c r="AE14026" s="165" t="s">
        <v>252</v>
      </c>
    </row>
    <row r="14027" spans="1:31" hidden="1">
      <c r="A14027" s="157" t="s">
        <v>580</v>
      </c>
      <c r="P14027" s="157" t="s">
        <v>573</v>
      </c>
      <c r="U14027" s="163">
        <v>0</v>
      </c>
      <c r="X14027" s="157" t="s">
        <v>569</v>
      </c>
      <c r="AE14027" s="165" t="s">
        <v>273</v>
      </c>
    </row>
    <row r="14028" spans="1:31" hidden="1">
      <c r="A14028" s="157" t="s">
        <v>580</v>
      </c>
      <c r="P14028" s="157" t="s">
        <v>573</v>
      </c>
      <c r="U14028" s="163">
        <v>0</v>
      </c>
      <c r="X14028" s="157" t="s">
        <v>569</v>
      </c>
      <c r="AE14028" s="165" t="s">
        <v>274</v>
      </c>
    </row>
    <row r="14029" spans="1:31" hidden="1">
      <c r="A14029" s="157" t="s">
        <v>580</v>
      </c>
      <c r="P14029" s="157" t="s">
        <v>573</v>
      </c>
      <c r="U14029" s="163">
        <v>0</v>
      </c>
      <c r="X14029" s="157" t="s">
        <v>569</v>
      </c>
      <c r="AE14029" s="165" t="s">
        <v>275</v>
      </c>
    </row>
    <row r="14030" spans="1:31" hidden="1">
      <c r="A14030" s="157" t="s">
        <v>580</v>
      </c>
      <c r="P14030" s="157" t="s">
        <v>573</v>
      </c>
      <c r="U14030" s="163">
        <v>0</v>
      </c>
      <c r="X14030" s="157" t="s">
        <v>569</v>
      </c>
      <c r="AE14030" s="165" t="s">
        <v>541</v>
      </c>
    </row>
    <row r="14031" spans="1:31" hidden="1">
      <c r="A14031" s="157" t="s">
        <v>580</v>
      </c>
      <c r="P14031" s="157" t="s">
        <v>573</v>
      </c>
      <c r="U14031" s="163">
        <v>0</v>
      </c>
      <c r="X14031" s="157" t="s">
        <v>569</v>
      </c>
      <c r="AE14031" s="165" t="s">
        <v>287</v>
      </c>
    </row>
    <row r="14032" spans="1:31" hidden="1">
      <c r="A14032" s="157" t="s">
        <v>580</v>
      </c>
      <c r="P14032" s="157" t="s">
        <v>573</v>
      </c>
      <c r="U14032" s="163">
        <v>0</v>
      </c>
      <c r="X14032" s="157" t="s">
        <v>569</v>
      </c>
      <c r="AE14032" s="165" t="s">
        <v>199</v>
      </c>
    </row>
    <row r="14033" spans="1:31" hidden="1">
      <c r="A14033" s="157" t="s">
        <v>580</v>
      </c>
      <c r="P14033" s="157" t="s">
        <v>573</v>
      </c>
      <c r="U14033" s="163">
        <v>0</v>
      </c>
      <c r="X14033" s="157" t="s">
        <v>569</v>
      </c>
      <c r="AE14033" s="165" t="s">
        <v>288</v>
      </c>
    </row>
    <row r="14034" spans="1:31" hidden="1">
      <c r="A14034" s="157" t="s">
        <v>580</v>
      </c>
      <c r="P14034" s="157" t="s">
        <v>573</v>
      </c>
      <c r="U14034" s="163">
        <v>0</v>
      </c>
      <c r="X14034" s="157" t="s">
        <v>569</v>
      </c>
      <c r="AE14034" s="165" t="s">
        <v>200</v>
      </c>
    </row>
    <row r="14035" spans="1:31" hidden="1">
      <c r="A14035" s="157" t="s">
        <v>580</v>
      </c>
      <c r="P14035" s="157" t="s">
        <v>573</v>
      </c>
      <c r="U14035" s="163">
        <v>0</v>
      </c>
      <c r="X14035" s="157" t="s">
        <v>569</v>
      </c>
      <c r="AE14035" s="165" t="s">
        <v>220</v>
      </c>
    </row>
    <row r="14036" spans="1:31" hidden="1">
      <c r="A14036" s="157" t="s">
        <v>580</v>
      </c>
      <c r="P14036" s="157" t="s">
        <v>573</v>
      </c>
      <c r="U14036" s="163">
        <v>0</v>
      </c>
      <c r="X14036" s="157" t="s">
        <v>569</v>
      </c>
      <c r="AE14036" s="165" t="s">
        <v>301</v>
      </c>
    </row>
    <row r="14037" spans="1:31" hidden="1">
      <c r="A14037" s="157" t="s">
        <v>580</v>
      </c>
      <c r="P14037" s="157" t="s">
        <v>573</v>
      </c>
      <c r="U14037" s="163">
        <v>0</v>
      </c>
      <c r="X14037" s="157" t="s">
        <v>569</v>
      </c>
      <c r="AE14037" s="165" t="s">
        <v>223</v>
      </c>
    </row>
    <row r="14038" spans="1:31" hidden="1">
      <c r="A14038" s="157" t="s">
        <v>580</v>
      </c>
      <c r="P14038" s="157" t="s">
        <v>573</v>
      </c>
      <c r="U14038" s="163">
        <v>0</v>
      </c>
      <c r="X14038" s="157" t="s">
        <v>569</v>
      </c>
      <c r="AE14038" s="165" t="s">
        <v>296</v>
      </c>
    </row>
    <row r="14039" spans="1:31" hidden="1">
      <c r="A14039" s="157" t="s">
        <v>580</v>
      </c>
      <c r="P14039" s="157" t="s">
        <v>573</v>
      </c>
      <c r="U14039" s="163">
        <v>0</v>
      </c>
      <c r="X14039" s="157" t="s">
        <v>569</v>
      </c>
      <c r="AE14039" s="165" t="s">
        <v>229</v>
      </c>
    </row>
    <row r="14040" spans="1:31" hidden="1">
      <c r="A14040" s="157" t="s">
        <v>580</v>
      </c>
      <c r="P14040" s="157" t="s">
        <v>573</v>
      </c>
      <c r="U14040" s="163">
        <v>0</v>
      </c>
      <c r="X14040" s="157" t="s">
        <v>569</v>
      </c>
      <c r="AE14040" s="165" t="s">
        <v>289</v>
      </c>
    </row>
    <row r="14041" spans="1:31" hidden="1">
      <c r="A14041" s="157" t="s">
        <v>580</v>
      </c>
      <c r="P14041" s="157" t="s">
        <v>573</v>
      </c>
      <c r="U14041" s="163">
        <v>0</v>
      </c>
      <c r="X14041" s="157" t="s">
        <v>569</v>
      </c>
      <c r="AE14041" s="165" t="s">
        <v>286</v>
      </c>
    </row>
    <row r="14042" spans="1:31" hidden="1">
      <c r="A14042" s="157" t="s">
        <v>580</v>
      </c>
      <c r="P14042" s="157" t="s">
        <v>573</v>
      </c>
      <c r="U14042" s="163">
        <v>0</v>
      </c>
      <c r="X14042" s="157" t="s">
        <v>569</v>
      </c>
      <c r="AE14042" s="165" t="s">
        <v>232</v>
      </c>
    </row>
    <row r="14043" spans="1:31" hidden="1">
      <c r="A14043" s="157" t="s">
        <v>580</v>
      </c>
      <c r="P14043" s="157" t="s">
        <v>573</v>
      </c>
      <c r="U14043" s="163">
        <v>0</v>
      </c>
      <c r="X14043" s="157" t="s">
        <v>569</v>
      </c>
      <c r="AE14043" s="165" t="s">
        <v>233</v>
      </c>
    </row>
    <row r="14044" spans="1:31" hidden="1">
      <c r="A14044" s="157" t="s">
        <v>580</v>
      </c>
      <c r="P14044" s="157" t="s">
        <v>573</v>
      </c>
      <c r="U14044" s="163">
        <v>0</v>
      </c>
      <c r="X14044" s="157" t="s">
        <v>569</v>
      </c>
      <c r="AE14044" s="165" t="s">
        <v>234</v>
      </c>
    </row>
    <row r="14045" spans="1:31" hidden="1">
      <c r="A14045" s="157" t="s">
        <v>580</v>
      </c>
      <c r="P14045" s="157" t="s">
        <v>573</v>
      </c>
      <c r="U14045" s="163">
        <v>0</v>
      </c>
      <c r="X14045" s="157" t="s">
        <v>569</v>
      </c>
      <c r="AE14045" s="165" t="s">
        <v>293</v>
      </c>
    </row>
    <row r="14046" spans="1:31" hidden="1">
      <c r="A14046" s="157" t="s">
        <v>580</v>
      </c>
      <c r="P14046" s="157" t="s">
        <v>573</v>
      </c>
      <c r="U14046" s="163">
        <v>0</v>
      </c>
      <c r="X14046" s="157" t="s">
        <v>569</v>
      </c>
      <c r="AE14046" s="165" t="s">
        <v>235</v>
      </c>
    </row>
    <row r="14047" spans="1:31" hidden="1">
      <c r="A14047" s="157" t="s">
        <v>580</v>
      </c>
      <c r="P14047" s="157" t="s">
        <v>573</v>
      </c>
      <c r="U14047" s="163">
        <v>0</v>
      </c>
      <c r="X14047" s="157" t="s">
        <v>569</v>
      </c>
      <c r="AE14047" s="165" t="s">
        <v>237</v>
      </c>
    </row>
    <row r="14048" spans="1:31" hidden="1">
      <c r="A14048" s="157" t="s">
        <v>580</v>
      </c>
      <c r="P14048" s="157" t="s">
        <v>573</v>
      </c>
      <c r="U14048" s="163">
        <v>0</v>
      </c>
      <c r="X14048" s="157" t="s">
        <v>569</v>
      </c>
      <c r="AE14048" s="165" t="s">
        <v>239</v>
      </c>
    </row>
    <row r="14049" spans="1:31" hidden="1">
      <c r="A14049" s="157" t="s">
        <v>580</v>
      </c>
      <c r="P14049" s="157" t="s">
        <v>573</v>
      </c>
      <c r="U14049" s="163">
        <v>0</v>
      </c>
      <c r="X14049" s="157" t="s">
        <v>569</v>
      </c>
      <c r="AE14049" s="165" t="s">
        <v>302</v>
      </c>
    </row>
    <row r="14050" spans="1:31" hidden="1">
      <c r="A14050" s="157" t="s">
        <v>580</v>
      </c>
      <c r="P14050" s="157" t="s">
        <v>573</v>
      </c>
      <c r="U14050" s="163">
        <v>0</v>
      </c>
      <c r="X14050" s="157" t="s">
        <v>569</v>
      </c>
      <c r="AE14050" s="165" t="s">
        <v>240</v>
      </c>
    </row>
    <row r="14051" spans="1:31" hidden="1">
      <c r="A14051" s="157" t="s">
        <v>580</v>
      </c>
      <c r="P14051" s="157" t="s">
        <v>573</v>
      </c>
      <c r="U14051" s="163">
        <v>0</v>
      </c>
      <c r="X14051" s="157" t="s">
        <v>569</v>
      </c>
      <c r="AE14051" s="165" t="s">
        <v>241</v>
      </c>
    </row>
    <row r="14052" spans="1:31" hidden="1">
      <c r="A14052" s="157" t="s">
        <v>580</v>
      </c>
      <c r="P14052" s="157" t="s">
        <v>573</v>
      </c>
      <c r="U14052" s="163">
        <v>0</v>
      </c>
      <c r="X14052" s="157" t="s">
        <v>569</v>
      </c>
      <c r="AE14052" s="165" t="s">
        <v>242</v>
      </c>
    </row>
    <row r="14053" spans="1:31" hidden="1">
      <c r="A14053" s="157" t="s">
        <v>580</v>
      </c>
      <c r="P14053" s="157" t="s">
        <v>573</v>
      </c>
      <c r="U14053" s="163">
        <v>0</v>
      </c>
      <c r="X14053" s="157" t="s">
        <v>569</v>
      </c>
      <c r="AE14053" s="165" t="s">
        <v>243</v>
      </c>
    </row>
    <row r="14054" spans="1:31" hidden="1">
      <c r="A14054" s="157" t="s">
        <v>580</v>
      </c>
      <c r="P14054" s="157" t="s">
        <v>573</v>
      </c>
      <c r="U14054" s="163">
        <v>0</v>
      </c>
      <c r="X14054" s="157" t="s">
        <v>569</v>
      </c>
      <c r="AE14054" s="165" t="s">
        <v>304</v>
      </c>
    </row>
    <row r="14055" spans="1:31" hidden="1">
      <c r="A14055" s="157" t="s">
        <v>580</v>
      </c>
      <c r="P14055" s="157" t="s">
        <v>573</v>
      </c>
      <c r="U14055" s="163">
        <v>0</v>
      </c>
      <c r="X14055" s="157" t="s">
        <v>569</v>
      </c>
      <c r="AE14055" s="165" t="s">
        <v>244</v>
      </c>
    </row>
    <row r="14056" spans="1:31" hidden="1">
      <c r="A14056" s="157" t="s">
        <v>580</v>
      </c>
      <c r="P14056" s="157" t="s">
        <v>573</v>
      </c>
      <c r="U14056" s="163">
        <v>0</v>
      </c>
      <c r="X14056" s="157" t="s">
        <v>569</v>
      </c>
      <c r="AE14056" s="165" t="s">
        <v>246</v>
      </c>
    </row>
    <row r="14057" spans="1:31" hidden="1">
      <c r="A14057" s="157" t="s">
        <v>580</v>
      </c>
      <c r="P14057" s="157" t="s">
        <v>573</v>
      </c>
      <c r="U14057" s="163">
        <v>0</v>
      </c>
      <c r="X14057" s="157" t="s">
        <v>569</v>
      </c>
      <c r="AE14057" s="165" t="s">
        <v>247</v>
      </c>
    </row>
    <row r="14058" spans="1:31" hidden="1">
      <c r="A14058" s="157" t="s">
        <v>580</v>
      </c>
      <c r="P14058" s="157" t="s">
        <v>573</v>
      </c>
      <c r="U14058" s="163">
        <v>0</v>
      </c>
      <c r="X14058" s="157" t="s">
        <v>569</v>
      </c>
      <c r="AE14058" s="165" t="s">
        <v>294</v>
      </c>
    </row>
    <row r="14059" spans="1:31" hidden="1">
      <c r="A14059" s="157" t="s">
        <v>580</v>
      </c>
      <c r="P14059" s="157" t="s">
        <v>573</v>
      </c>
      <c r="U14059" s="163">
        <v>0</v>
      </c>
      <c r="X14059" s="157" t="s">
        <v>569</v>
      </c>
      <c r="AE14059" s="165" t="s">
        <v>307</v>
      </c>
    </row>
    <row r="14060" spans="1:31" hidden="1">
      <c r="A14060" s="157" t="s">
        <v>580</v>
      </c>
      <c r="P14060" s="157" t="s">
        <v>573</v>
      </c>
      <c r="U14060" s="163">
        <v>0</v>
      </c>
      <c r="X14060" s="157" t="s">
        <v>569</v>
      </c>
      <c r="AE14060" s="165" t="s">
        <v>248</v>
      </c>
    </row>
    <row r="14061" spans="1:31" hidden="1">
      <c r="A14061" s="157" t="s">
        <v>580</v>
      </c>
      <c r="P14061" s="157" t="s">
        <v>573</v>
      </c>
      <c r="U14061" s="163">
        <v>0</v>
      </c>
      <c r="X14061" s="157" t="s">
        <v>569</v>
      </c>
      <c r="AE14061" s="165" t="s">
        <v>249</v>
      </c>
    </row>
    <row r="14062" spans="1:31" hidden="1">
      <c r="A14062" s="157" t="s">
        <v>580</v>
      </c>
      <c r="P14062" s="157" t="s">
        <v>573</v>
      </c>
      <c r="U14062" s="163">
        <v>0</v>
      </c>
      <c r="X14062" s="157" t="s">
        <v>569</v>
      </c>
      <c r="AE14062" s="165" t="s">
        <v>308</v>
      </c>
    </row>
    <row r="14063" spans="1:31" hidden="1">
      <c r="A14063" s="157" t="s">
        <v>580</v>
      </c>
      <c r="P14063" s="157" t="s">
        <v>573</v>
      </c>
      <c r="U14063" s="163">
        <v>0</v>
      </c>
      <c r="X14063" s="157" t="s">
        <v>569</v>
      </c>
      <c r="AE14063" s="165" t="s">
        <v>250</v>
      </c>
    </row>
    <row r="14064" spans="1:31" hidden="1">
      <c r="A14064" s="157" t="s">
        <v>580</v>
      </c>
      <c r="P14064" s="157" t="s">
        <v>573</v>
      </c>
      <c r="U14064" s="163">
        <v>0</v>
      </c>
      <c r="X14064" s="157" t="s">
        <v>569</v>
      </c>
      <c r="AE14064" s="165" t="s">
        <v>272</v>
      </c>
    </row>
    <row r="14065" spans="1:31" hidden="1">
      <c r="A14065" s="157" t="s">
        <v>580</v>
      </c>
      <c r="P14065" s="157" t="s">
        <v>573</v>
      </c>
      <c r="U14065" s="163">
        <v>0</v>
      </c>
      <c r="X14065" s="157" t="s">
        <v>569</v>
      </c>
      <c r="AE14065" s="165" t="s">
        <v>276</v>
      </c>
    </row>
    <row r="14066" spans="1:31" hidden="1">
      <c r="A14066" s="157" t="s">
        <v>580</v>
      </c>
      <c r="P14066" s="157" t="s">
        <v>573</v>
      </c>
      <c r="U14066" s="163">
        <v>0</v>
      </c>
      <c r="X14066" s="157" t="s">
        <v>569</v>
      </c>
      <c r="AE14066" s="165" t="s">
        <v>277</v>
      </c>
    </row>
    <row r="14067" spans="1:31" hidden="1">
      <c r="A14067" s="157" t="s">
        <v>580</v>
      </c>
      <c r="P14067" s="157" t="s">
        <v>573</v>
      </c>
      <c r="U14067" s="163">
        <v>0</v>
      </c>
      <c r="X14067" s="157" t="s">
        <v>569</v>
      </c>
      <c r="AE14067" s="165" t="s">
        <v>278</v>
      </c>
    </row>
    <row r="14068" spans="1:31" hidden="1">
      <c r="A14068" s="157" t="s">
        <v>580</v>
      </c>
      <c r="P14068" s="157" t="s">
        <v>573</v>
      </c>
      <c r="U14068" s="163">
        <v>0</v>
      </c>
      <c r="X14068" s="157" t="s">
        <v>569</v>
      </c>
      <c r="AE14068" s="165" t="s">
        <v>279</v>
      </c>
    </row>
    <row r="14069" spans="1:31" hidden="1">
      <c r="A14069" s="157" t="s">
        <v>580</v>
      </c>
      <c r="P14069" s="157" t="s">
        <v>573</v>
      </c>
      <c r="U14069" s="163">
        <v>0</v>
      </c>
      <c r="X14069" s="157" t="s">
        <v>569</v>
      </c>
      <c r="AE14069" s="165" t="s">
        <v>284</v>
      </c>
    </row>
    <row r="14070" spans="1:31" hidden="1">
      <c r="A14070" s="157" t="s">
        <v>580</v>
      </c>
      <c r="P14070" s="157" t="s">
        <v>573</v>
      </c>
      <c r="U14070" s="163">
        <v>0</v>
      </c>
      <c r="X14070" s="157" t="s">
        <v>569</v>
      </c>
      <c r="AE14070" s="165" t="s">
        <v>290</v>
      </c>
    </row>
    <row r="14071" spans="1:31" hidden="1">
      <c r="A14071" s="157" t="s">
        <v>580</v>
      </c>
      <c r="P14071" s="157" t="s">
        <v>573</v>
      </c>
      <c r="U14071" s="163">
        <v>0</v>
      </c>
      <c r="X14071" s="157" t="s">
        <v>569</v>
      </c>
      <c r="AE14071" s="165" t="s">
        <v>285</v>
      </c>
    </row>
    <row r="14072" spans="1:31">
      <c r="A14072" s="157" t="s">
        <v>580</v>
      </c>
      <c r="P14072" s="157" t="s">
        <v>573</v>
      </c>
      <c r="U14072" s="163">
        <v>0</v>
      </c>
      <c r="X14072" s="157" t="s">
        <v>569</v>
      </c>
      <c r="AE14072" s="165" t="s">
        <v>195</v>
      </c>
    </row>
    <row r="14073" spans="1:31" hidden="1">
      <c r="A14073" s="157" t="s">
        <v>580</v>
      </c>
      <c r="P14073" s="157" t="s">
        <v>573</v>
      </c>
      <c r="U14073" s="163">
        <v>0</v>
      </c>
      <c r="X14073" s="157" t="s">
        <v>569</v>
      </c>
      <c r="AE14073" s="165" t="s">
        <v>197</v>
      </c>
    </row>
    <row r="14074" spans="1:31" hidden="1">
      <c r="A14074" s="157" t="s">
        <v>580</v>
      </c>
      <c r="P14074" s="157" t="s">
        <v>573</v>
      </c>
      <c r="U14074" s="163">
        <v>0</v>
      </c>
      <c r="X14074" s="157" t="s">
        <v>569</v>
      </c>
      <c r="AE14074" s="165" t="s">
        <v>203</v>
      </c>
    </row>
    <row r="14075" spans="1:31" hidden="1">
      <c r="A14075" s="157" t="s">
        <v>580</v>
      </c>
      <c r="P14075" s="157" t="s">
        <v>573</v>
      </c>
      <c r="U14075" s="163">
        <v>0</v>
      </c>
      <c r="X14075" s="157" t="s">
        <v>569</v>
      </c>
      <c r="AE14075" s="165" t="s">
        <v>204</v>
      </c>
    </row>
    <row r="14076" spans="1:31" hidden="1">
      <c r="A14076" s="157" t="s">
        <v>580</v>
      </c>
      <c r="P14076" s="157" t="s">
        <v>573</v>
      </c>
      <c r="U14076" s="163">
        <v>0</v>
      </c>
      <c r="X14076" s="157" t="s">
        <v>569</v>
      </c>
      <c r="AE14076" s="165" t="s">
        <v>205</v>
      </c>
    </row>
    <row r="14077" spans="1:31" hidden="1">
      <c r="A14077" s="157" t="s">
        <v>580</v>
      </c>
      <c r="P14077" s="157" t="s">
        <v>573</v>
      </c>
      <c r="U14077" s="163">
        <v>0</v>
      </c>
      <c r="X14077" s="157" t="s">
        <v>569</v>
      </c>
      <c r="AE14077" s="165" t="s">
        <v>206</v>
      </c>
    </row>
    <row r="14078" spans="1:31" hidden="1">
      <c r="A14078" s="157" t="s">
        <v>580</v>
      </c>
      <c r="P14078" s="157" t="s">
        <v>573</v>
      </c>
      <c r="U14078" s="163">
        <v>0</v>
      </c>
      <c r="X14078" s="157" t="s">
        <v>569</v>
      </c>
      <c r="AE14078" s="165" t="s">
        <v>207</v>
      </c>
    </row>
    <row r="14079" spans="1:31" hidden="1">
      <c r="A14079" s="157" t="s">
        <v>580</v>
      </c>
      <c r="P14079" s="157" t="s">
        <v>573</v>
      </c>
      <c r="U14079" s="163">
        <v>0</v>
      </c>
      <c r="X14079" s="157" t="s">
        <v>569</v>
      </c>
      <c r="AE14079" s="165" t="s">
        <v>305</v>
      </c>
    </row>
    <row r="14080" spans="1:31" hidden="1">
      <c r="A14080" s="157" t="s">
        <v>580</v>
      </c>
      <c r="P14080" s="157" t="s">
        <v>573</v>
      </c>
      <c r="U14080" s="163">
        <v>0</v>
      </c>
      <c r="X14080" s="157" t="s">
        <v>569</v>
      </c>
      <c r="AE14080" s="165" t="s">
        <v>208</v>
      </c>
    </row>
    <row r="14081" spans="1:31" hidden="1">
      <c r="A14081" s="157" t="s">
        <v>580</v>
      </c>
      <c r="P14081" s="157" t="s">
        <v>573</v>
      </c>
      <c r="U14081" s="163">
        <v>0</v>
      </c>
      <c r="X14081" s="157" t="s">
        <v>569</v>
      </c>
      <c r="AE14081" s="165" t="s">
        <v>209</v>
      </c>
    </row>
    <row r="14082" spans="1:31" hidden="1">
      <c r="A14082" s="157" t="s">
        <v>580</v>
      </c>
      <c r="P14082" s="157" t="s">
        <v>573</v>
      </c>
      <c r="U14082" s="163">
        <v>0</v>
      </c>
      <c r="X14082" s="157" t="s">
        <v>569</v>
      </c>
      <c r="AE14082" s="165" t="s">
        <v>210</v>
      </c>
    </row>
    <row r="14083" spans="1:31" hidden="1">
      <c r="A14083" s="157" t="s">
        <v>580</v>
      </c>
      <c r="P14083" s="157" t="s">
        <v>573</v>
      </c>
      <c r="U14083" s="163">
        <v>0</v>
      </c>
      <c r="X14083" s="157" t="s">
        <v>569</v>
      </c>
      <c r="AE14083" s="165" t="s">
        <v>297</v>
      </c>
    </row>
    <row r="14084" spans="1:31" hidden="1">
      <c r="A14084" s="157" t="s">
        <v>580</v>
      </c>
      <c r="P14084" s="157" t="s">
        <v>573</v>
      </c>
      <c r="U14084" s="163">
        <v>0</v>
      </c>
      <c r="X14084" s="157" t="s">
        <v>569</v>
      </c>
      <c r="AE14084" s="165" t="s">
        <v>211</v>
      </c>
    </row>
    <row r="14085" spans="1:31" hidden="1">
      <c r="A14085" s="157" t="s">
        <v>580</v>
      </c>
      <c r="P14085" s="157" t="s">
        <v>573</v>
      </c>
      <c r="U14085" s="163">
        <v>0</v>
      </c>
      <c r="X14085" s="157" t="s">
        <v>569</v>
      </c>
      <c r="AE14085" s="165" t="s">
        <v>212</v>
      </c>
    </row>
    <row r="14086" spans="1:31" hidden="1">
      <c r="A14086" s="157" t="s">
        <v>580</v>
      </c>
      <c r="P14086" s="157" t="s">
        <v>573</v>
      </c>
      <c r="U14086" s="163">
        <v>0</v>
      </c>
      <c r="X14086" s="157" t="s">
        <v>569</v>
      </c>
      <c r="AE14086" s="165" t="s">
        <v>213</v>
      </c>
    </row>
    <row r="14087" spans="1:31" hidden="1">
      <c r="A14087" s="157" t="s">
        <v>580</v>
      </c>
      <c r="P14087" s="157" t="s">
        <v>573</v>
      </c>
      <c r="U14087" s="163">
        <v>0</v>
      </c>
      <c r="X14087" s="157" t="s">
        <v>569</v>
      </c>
      <c r="AE14087" s="165" t="s">
        <v>214</v>
      </c>
    </row>
    <row r="14088" spans="1:31" hidden="1">
      <c r="A14088" s="157" t="s">
        <v>580</v>
      </c>
      <c r="P14088" s="157" t="s">
        <v>573</v>
      </c>
      <c r="U14088" s="163">
        <v>0</v>
      </c>
      <c r="X14088" s="157" t="s">
        <v>569</v>
      </c>
      <c r="AE14088" s="165" t="s">
        <v>215</v>
      </c>
    </row>
    <row r="14089" spans="1:31" hidden="1">
      <c r="A14089" s="157" t="s">
        <v>580</v>
      </c>
      <c r="P14089" s="157" t="s">
        <v>573</v>
      </c>
      <c r="U14089" s="163">
        <v>0</v>
      </c>
      <c r="X14089" s="157" t="s">
        <v>569</v>
      </c>
      <c r="AE14089" s="165" t="s">
        <v>216</v>
      </c>
    </row>
    <row r="14090" spans="1:31" hidden="1">
      <c r="A14090" s="157" t="s">
        <v>580</v>
      </c>
      <c r="P14090" s="157" t="s">
        <v>573</v>
      </c>
      <c r="U14090" s="163">
        <v>0</v>
      </c>
      <c r="X14090" s="157" t="s">
        <v>569</v>
      </c>
      <c r="AE14090" s="165" t="s">
        <v>218</v>
      </c>
    </row>
    <row r="14091" spans="1:31" hidden="1">
      <c r="A14091" s="157" t="s">
        <v>580</v>
      </c>
      <c r="P14091" s="157" t="s">
        <v>573</v>
      </c>
      <c r="U14091" s="163">
        <v>0</v>
      </c>
      <c r="X14091" s="157" t="s">
        <v>569</v>
      </c>
      <c r="AE14091" s="165" t="s">
        <v>253</v>
      </c>
    </row>
    <row r="14092" spans="1:31" hidden="1">
      <c r="A14092" s="157" t="s">
        <v>580</v>
      </c>
      <c r="P14092" s="157" t="s">
        <v>573</v>
      </c>
      <c r="U14092" s="163">
        <v>0</v>
      </c>
      <c r="X14092" s="157" t="s">
        <v>569</v>
      </c>
      <c r="AE14092" s="165" t="s">
        <v>254</v>
      </c>
    </row>
    <row r="14093" spans="1:31" hidden="1">
      <c r="A14093" s="157" t="s">
        <v>580</v>
      </c>
      <c r="P14093" s="157" t="s">
        <v>573</v>
      </c>
      <c r="U14093" s="163">
        <v>0</v>
      </c>
      <c r="X14093" s="157" t="s">
        <v>569</v>
      </c>
      <c r="AE14093" s="165" t="s">
        <v>255</v>
      </c>
    </row>
    <row r="14094" spans="1:31" hidden="1">
      <c r="A14094" s="157" t="s">
        <v>580</v>
      </c>
      <c r="P14094" s="157" t="s">
        <v>573</v>
      </c>
      <c r="U14094" s="163">
        <v>0</v>
      </c>
      <c r="X14094" s="157" t="s">
        <v>569</v>
      </c>
      <c r="AE14094" s="165" t="s">
        <v>256</v>
      </c>
    </row>
    <row r="14095" spans="1:31" hidden="1">
      <c r="A14095" s="157" t="s">
        <v>580</v>
      </c>
      <c r="P14095" s="157" t="s">
        <v>573</v>
      </c>
      <c r="U14095" s="163">
        <v>0</v>
      </c>
      <c r="X14095" s="157" t="s">
        <v>569</v>
      </c>
      <c r="AE14095" s="165" t="s">
        <v>257</v>
      </c>
    </row>
    <row r="14096" spans="1:31" hidden="1">
      <c r="A14096" s="157" t="s">
        <v>580</v>
      </c>
      <c r="P14096" s="157" t="s">
        <v>573</v>
      </c>
      <c r="U14096" s="163">
        <v>0</v>
      </c>
      <c r="X14096" s="157" t="s">
        <v>569</v>
      </c>
      <c r="AE14096" s="165" t="s">
        <v>258</v>
      </c>
    </row>
    <row r="14097" spans="1:31" hidden="1">
      <c r="A14097" s="157" t="s">
        <v>580</v>
      </c>
      <c r="P14097" s="157" t="s">
        <v>573</v>
      </c>
      <c r="U14097" s="163">
        <v>0</v>
      </c>
      <c r="X14097" s="157" t="s">
        <v>569</v>
      </c>
      <c r="AE14097" s="165" t="s">
        <v>260</v>
      </c>
    </row>
    <row r="14098" spans="1:31" hidden="1">
      <c r="A14098" s="157" t="s">
        <v>580</v>
      </c>
      <c r="P14098" s="157" t="s">
        <v>573</v>
      </c>
      <c r="U14098" s="163">
        <v>0</v>
      </c>
      <c r="X14098" s="157" t="s">
        <v>569</v>
      </c>
      <c r="AE14098" s="165" t="s">
        <v>261</v>
      </c>
    </row>
    <row r="14099" spans="1:31" hidden="1">
      <c r="A14099" s="157" t="s">
        <v>580</v>
      </c>
      <c r="P14099" s="157" t="s">
        <v>573</v>
      </c>
      <c r="U14099" s="163">
        <v>0</v>
      </c>
      <c r="X14099" s="157" t="s">
        <v>569</v>
      </c>
      <c r="AE14099" s="165" t="s">
        <v>262</v>
      </c>
    </row>
    <row r="14100" spans="1:31" hidden="1">
      <c r="A14100" s="157" t="s">
        <v>580</v>
      </c>
      <c r="P14100" s="157" t="s">
        <v>573</v>
      </c>
      <c r="U14100" s="163">
        <v>0</v>
      </c>
      <c r="X14100" s="157" t="s">
        <v>569</v>
      </c>
      <c r="AE14100" s="165" t="s">
        <v>263</v>
      </c>
    </row>
    <row r="14101" spans="1:31" hidden="1">
      <c r="A14101" s="157" t="s">
        <v>580</v>
      </c>
      <c r="P14101" s="157" t="s">
        <v>573</v>
      </c>
      <c r="U14101" s="163">
        <v>0</v>
      </c>
      <c r="X14101" s="157" t="s">
        <v>569</v>
      </c>
      <c r="AE14101" s="165" t="s">
        <v>264</v>
      </c>
    </row>
    <row r="14102" spans="1:31" hidden="1">
      <c r="A14102" s="157" t="s">
        <v>580</v>
      </c>
      <c r="P14102" s="157" t="s">
        <v>573</v>
      </c>
      <c r="U14102" s="163">
        <v>0</v>
      </c>
      <c r="X14102" s="157" t="s">
        <v>569</v>
      </c>
      <c r="AE14102" s="165" t="s">
        <v>265</v>
      </c>
    </row>
    <row r="14103" spans="1:31" hidden="1">
      <c r="A14103" s="157" t="s">
        <v>580</v>
      </c>
      <c r="P14103" s="157" t="s">
        <v>573</v>
      </c>
      <c r="U14103" s="163">
        <v>0</v>
      </c>
      <c r="X14103" s="157" t="s">
        <v>569</v>
      </c>
      <c r="AE14103" s="165" t="s">
        <v>266</v>
      </c>
    </row>
    <row r="14104" spans="1:31" hidden="1">
      <c r="A14104" s="157" t="s">
        <v>580</v>
      </c>
      <c r="P14104" s="157" t="s">
        <v>573</v>
      </c>
      <c r="U14104" s="163">
        <v>0</v>
      </c>
      <c r="X14104" s="157" t="s">
        <v>569</v>
      </c>
      <c r="AE14104" s="165" t="s">
        <v>267</v>
      </c>
    </row>
    <row r="14105" spans="1:31" hidden="1">
      <c r="A14105" s="157" t="s">
        <v>580</v>
      </c>
      <c r="P14105" s="157" t="s">
        <v>573</v>
      </c>
      <c r="U14105" s="163">
        <v>0</v>
      </c>
      <c r="X14105" s="157" t="s">
        <v>569</v>
      </c>
      <c r="AE14105" s="165" t="s">
        <v>268</v>
      </c>
    </row>
    <row r="14106" spans="1:31" hidden="1">
      <c r="A14106" s="157" t="s">
        <v>580</v>
      </c>
      <c r="P14106" s="157" t="s">
        <v>573</v>
      </c>
      <c r="U14106" s="163">
        <v>0</v>
      </c>
      <c r="X14106" s="157" t="s">
        <v>569</v>
      </c>
      <c r="AE14106" s="165" t="s">
        <v>269</v>
      </c>
    </row>
    <row r="14107" spans="1:31" hidden="1">
      <c r="A14107" s="157" t="s">
        <v>580</v>
      </c>
      <c r="P14107" s="157" t="s">
        <v>573</v>
      </c>
      <c r="U14107" s="163">
        <v>0</v>
      </c>
      <c r="X14107" s="157" t="s">
        <v>569</v>
      </c>
      <c r="AE14107" s="165" t="s">
        <v>270</v>
      </c>
    </row>
    <row r="14108" spans="1:31" hidden="1">
      <c r="A14108" s="157" t="s">
        <v>580</v>
      </c>
      <c r="P14108" s="157" t="s">
        <v>573</v>
      </c>
      <c r="U14108" s="163">
        <v>0</v>
      </c>
      <c r="X14108" s="157" t="s">
        <v>569</v>
      </c>
      <c r="AE14108" s="165" t="s">
        <v>271</v>
      </c>
    </row>
    <row r="14109" spans="1:31" hidden="1">
      <c r="A14109" s="157" t="s">
        <v>580</v>
      </c>
      <c r="P14109" s="157" t="s">
        <v>573</v>
      </c>
      <c r="U14109" s="163">
        <v>0</v>
      </c>
      <c r="X14109" s="157" t="s">
        <v>569</v>
      </c>
      <c r="AE14109" s="165" t="s">
        <v>224</v>
      </c>
    </row>
    <row r="14110" spans="1:31" hidden="1">
      <c r="A14110" s="157" t="s">
        <v>580</v>
      </c>
      <c r="P14110" s="157" t="s">
        <v>573</v>
      </c>
      <c r="U14110" s="163">
        <v>0</v>
      </c>
      <c r="X14110" s="157" t="s">
        <v>569</v>
      </c>
      <c r="AE14110" s="165" t="s">
        <v>298</v>
      </c>
    </row>
    <row r="14111" spans="1:31" hidden="1">
      <c r="A14111" s="157" t="s">
        <v>580</v>
      </c>
      <c r="P14111" s="157" t="s">
        <v>573</v>
      </c>
      <c r="U14111" s="163">
        <v>0</v>
      </c>
      <c r="X14111" s="157" t="s">
        <v>569</v>
      </c>
      <c r="AE14111" s="165" t="s">
        <v>230</v>
      </c>
    </row>
    <row r="14112" spans="1:31" hidden="1">
      <c r="A14112" s="157" t="s">
        <v>580</v>
      </c>
      <c r="P14112" s="157" t="s">
        <v>573</v>
      </c>
      <c r="U14112" s="163">
        <v>0</v>
      </c>
      <c r="X14112" s="157" t="s">
        <v>569</v>
      </c>
      <c r="AE14112" s="165" t="s">
        <v>283</v>
      </c>
    </row>
    <row r="14113" spans="1:31" hidden="1">
      <c r="A14113" s="157" t="s">
        <v>580</v>
      </c>
      <c r="P14113" s="157" t="s">
        <v>573</v>
      </c>
      <c r="U14113" s="163">
        <v>0</v>
      </c>
      <c r="X14113" s="157" t="s">
        <v>569</v>
      </c>
      <c r="AE14113" s="165" t="s">
        <v>281</v>
      </c>
    </row>
    <row r="14114" spans="1:31" hidden="1">
      <c r="A14114" s="157" t="s">
        <v>580</v>
      </c>
      <c r="P14114" s="157" t="s">
        <v>573</v>
      </c>
      <c r="U14114" s="163">
        <v>0</v>
      </c>
      <c r="X14114" s="157" t="s">
        <v>569</v>
      </c>
      <c r="AE14114" s="165" t="s">
        <v>245</v>
      </c>
    </row>
    <row r="14115" spans="1:31" hidden="1">
      <c r="A14115" s="157" t="s">
        <v>580</v>
      </c>
      <c r="P14115" s="157" t="s">
        <v>573</v>
      </c>
      <c r="U14115" s="163">
        <v>0</v>
      </c>
      <c r="X14115" s="157" t="s">
        <v>569</v>
      </c>
      <c r="AE14115" s="165" t="s">
        <v>282</v>
      </c>
    </row>
    <row r="14116" spans="1:31" hidden="1">
      <c r="A14116" s="157" t="s">
        <v>580</v>
      </c>
      <c r="P14116" s="157" t="s">
        <v>573</v>
      </c>
      <c r="U14116" s="163">
        <v>-2527.0200000000023</v>
      </c>
      <c r="X14116" s="157" t="s">
        <v>569</v>
      </c>
      <c r="AE14116" s="165" t="s">
        <v>365</v>
      </c>
    </row>
    <row r="14117" spans="1:31" hidden="1">
      <c r="A14117" s="157" t="s">
        <v>580</v>
      </c>
      <c r="P14117" s="157" t="s">
        <v>573</v>
      </c>
      <c r="U14117" s="163">
        <v>-3434</v>
      </c>
      <c r="X14117" s="157" t="s">
        <v>569</v>
      </c>
      <c r="AE14117" s="165" t="s">
        <v>398</v>
      </c>
    </row>
    <row r="14118" spans="1:31" hidden="1">
      <c r="A14118" s="157" t="s">
        <v>580</v>
      </c>
      <c r="P14118" s="157" t="s">
        <v>573</v>
      </c>
      <c r="U14118" s="163">
        <v>-1032</v>
      </c>
      <c r="X14118" s="157" t="s">
        <v>569</v>
      </c>
      <c r="AE14118" s="165" t="s">
        <v>393</v>
      </c>
    </row>
    <row r="14119" spans="1:31" hidden="1">
      <c r="A14119" s="157" t="s">
        <v>580</v>
      </c>
      <c r="P14119" s="157" t="s">
        <v>573</v>
      </c>
      <c r="U14119" s="163">
        <v>-331</v>
      </c>
      <c r="X14119" s="157" t="s">
        <v>569</v>
      </c>
      <c r="AE14119" s="165" t="s">
        <v>395</v>
      </c>
    </row>
    <row r="14120" spans="1:31" hidden="1">
      <c r="A14120" s="157" t="s">
        <v>580</v>
      </c>
      <c r="P14120" s="157" t="s">
        <v>573</v>
      </c>
      <c r="U14120" s="163">
        <v>-317</v>
      </c>
      <c r="X14120" s="157" t="s">
        <v>569</v>
      </c>
      <c r="AE14120" s="165" t="s">
        <v>396</v>
      </c>
    </row>
    <row r="14121" spans="1:31" hidden="1">
      <c r="A14121" s="157" t="s">
        <v>580</v>
      </c>
      <c r="P14121" s="157" t="s">
        <v>573</v>
      </c>
      <c r="U14121" s="163">
        <v>-832</v>
      </c>
      <c r="X14121" s="157" t="s">
        <v>569</v>
      </c>
      <c r="AE14121" s="165" t="s">
        <v>397</v>
      </c>
    </row>
    <row r="14122" spans="1:31" hidden="1">
      <c r="A14122" s="157" t="s">
        <v>580</v>
      </c>
      <c r="P14122" s="157" t="s">
        <v>573</v>
      </c>
      <c r="U14122" s="163">
        <v>-522</v>
      </c>
      <c r="X14122" s="157" t="s">
        <v>569</v>
      </c>
      <c r="AE14122" s="165" t="s">
        <v>399</v>
      </c>
    </row>
    <row r="14123" spans="1:31" hidden="1">
      <c r="A14123" s="157" t="s">
        <v>580</v>
      </c>
      <c r="P14123" s="157" t="s">
        <v>573</v>
      </c>
      <c r="U14123" s="163">
        <v>0</v>
      </c>
      <c r="X14123" s="157" t="s">
        <v>569</v>
      </c>
      <c r="AE14123" s="165" t="s">
        <v>380</v>
      </c>
    </row>
    <row r="14124" spans="1:31" hidden="1">
      <c r="A14124" s="157" t="s">
        <v>580</v>
      </c>
      <c r="P14124" s="157" t="s">
        <v>573</v>
      </c>
      <c r="U14124" s="163">
        <v>0</v>
      </c>
      <c r="X14124" s="157" t="s">
        <v>569</v>
      </c>
      <c r="AE14124" s="165" t="s">
        <v>379</v>
      </c>
    </row>
    <row r="14125" spans="1:31" hidden="1">
      <c r="A14125" s="157" t="s">
        <v>580</v>
      </c>
      <c r="P14125" s="157" t="s">
        <v>573</v>
      </c>
      <c r="U14125" s="163">
        <v>-12054.89628835915</v>
      </c>
      <c r="X14125" s="157" t="s">
        <v>569</v>
      </c>
      <c r="AE14125" s="165" t="s">
        <v>354</v>
      </c>
    </row>
    <row r="14126" spans="1:31" hidden="1">
      <c r="A14126" s="157" t="s">
        <v>580</v>
      </c>
      <c r="P14126" s="157" t="s">
        <v>573</v>
      </c>
      <c r="U14126" s="163">
        <v>-1964.7650411811446</v>
      </c>
      <c r="X14126" s="157" t="s">
        <v>569</v>
      </c>
      <c r="AE14126" s="165" t="s">
        <v>341</v>
      </c>
    </row>
    <row r="14127" spans="1:31" hidden="1">
      <c r="A14127" s="157" t="s">
        <v>580</v>
      </c>
      <c r="P14127" s="157" t="s">
        <v>573</v>
      </c>
      <c r="U14127" s="163">
        <v>0</v>
      </c>
      <c r="X14127" s="157" t="s">
        <v>569</v>
      </c>
      <c r="AE14127" s="165" t="s">
        <v>353</v>
      </c>
    </row>
    <row r="14128" spans="1:31" hidden="1">
      <c r="A14128" s="157" t="s">
        <v>580</v>
      </c>
      <c r="P14128" s="157" t="s">
        <v>573</v>
      </c>
      <c r="U14128" s="163">
        <v>-1651.0771335670179</v>
      </c>
      <c r="X14128" s="157" t="s">
        <v>569</v>
      </c>
      <c r="AE14128" s="165" t="s">
        <v>342</v>
      </c>
    </row>
    <row r="14129" spans="1:31" hidden="1">
      <c r="A14129" s="157" t="s">
        <v>580</v>
      </c>
      <c r="P14129" s="157" t="s">
        <v>573</v>
      </c>
      <c r="U14129" s="163">
        <v>-1688.1860482577395</v>
      </c>
      <c r="X14129" s="157" t="s">
        <v>569</v>
      </c>
      <c r="AE14129" s="165" t="s">
        <v>549</v>
      </c>
    </row>
    <row r="14130" spans="1:31" hidden="1">
      <c r="A14130" s="157" t="s">
        <v>580</v>
      </c>
      <c r="P14130" s="157" t="s">
        <v>573</v>
      </c>
      <c r="U14130" s="163">
        <v>-1157.0984030184854</v>
      </c>
      <c r="X14130" s="157" t="s">
        <v>569</v>
      </c>
      <c r="AE14130" s="165" t="s">
        <v>344</v>
      </c>
    </row>
    <row r="14131" spans="1:31" hidden="1">
      <c r="A14131" s="157" t="s">
        <v>580</v>
      </c>
      <c r="P14131" s="157" t="s">
        <v>573</v>
      </c>
      <c r="U14131" s="163">
        <v>-86.640999276281946</v>
      </c>
      <c r="X14131" s="157" t="s">
        <v>569</v>
      </c>
      <c r="AE14131" s="165" t="s">
        <v>349</v>
      </c>
    </row>
    <row r="14132" spans="1:31" hidden="1">
      <c r="A14132" s="157" t="s">
        <v>580</v>
      </c>
      <c r="P14132" s="157" t="s">
        <v>573</v>
      </c>
      <c r="U14132" s="163">
        <v>-1076.0896996039337</v>
      </c>
      <c r="X14132" s="157" t="s">
        <v>569</v>
      </c>
      <c r="AE14132" s="165" t="s">
        <v>345</v>
      </c>
    </row>
    <row r="14133" spans="1:31" hidden="1">
      <c r="A14133" s="157" t="s">
        <v>580</v>
      </c>
      <c r="P14133" s="157" t="s">
        <v>573</v>
      </c>
      <c r="U14133" s="163">
        <v>-247.44247257892607</v>
      </c>
      <c r="X14133" s="157" t="s">
        <v>569</v>
      </c>
      <c r="AE14133" s="165" t="s">
        <v>352</v>
      </c>
    </row>
    <row r="14134" spans="1:31" hidden="1">
      <c r="A14134" s="157" t="s">
        <v>580</v>
      </c>
      <c r="P14134" s="157" t="s">
        <v>573</v>
      </c>
      <c r="U14134" s="163">
        <v>-2139.618576460929</v>
      </c>
      <c r="X14134" s="157" t="s">
        <v>569</v>
      </c>
      <c r="AE14134" s="165" t="s">
        <v>351</v>
      </c>
    </row>
    <row r="14135" spans="1:31" hidden="1">
      <c r="A14135" s="157" t="s">
        <v>580</v>
      </c>
      <c r="P14135" s="157" t="s">
        <v>573</v>
      </c>
      <c r="U14135" s="163">
        <v>-260.11800603586903</v>
      </c>
      <c r="X14135" s="157" t="s">
        <v>569</v>
      </c>
      <c r="AE14135" s="165" t="s">
        <v>347</v>
      </c>
    </row>
    <row r="14136" spans="1:31" hidden="1">
      <c r="A14136" s="157" t="s">
        <v>580</v>
      </c>
      <c r="P14136" s="157" t="s">
        <v>573</v>
      </c>
      <c r="U14136" s="163">
        <v>-258.1449818235667</v>
      </c>
      <c r="X14136" s="157" t="s">
        <v>569</v>
      </c>
      <c r="AE14136" s="165" t="s">
        <v>343</v>
      </c>
    </row>
    <row r="14137" spans="1:31" hidden="1">
      <c r="A14137" s="157" t="s">
        <v>580</v>
      </c>
      <c r="P14137" s="157" t="s">
        <v>573</v>
      </c>
      <c r="U14137" s="163">
        <v>-333.57874473112861</v>
      </c>
      <c r="X14137" s="157" t="s">
        <v>569</v>
      </c>
      <c r="AE14137" s="165" t="s">
        <v>346</v>
      </c>
    </row>
    <row r="14138" spans="1:31" hidden="1">
      <c r="A14138" s="157" t="s">
        <v>580</v>
      </c>
      <c r="P14138" s="157" t="s">
        <v>573</v>
      </c>
      <c r="U14138" s="163">
        <v>-3975.4487795823225</v>
      </c>
      <c r="X14138" s="157" t="s">
        <v>569</v>
      </c>
      <c r="AE14138" s="165" t="s">
        <v>350</v>
      </c>
    </row>
    <row r="14139" spans="1:31" hidden="1">
      <c r="A14139" s="157" t="s">
        <v>580</v>
      </c>
      <c r="P14139" s="157" t="s">
        <v>573</v>
      </c>
      <c r="U14139" s="163">
        <v>0</v>
      </c>
      <c r="X14139" s="157" t="s">
        <v>569</v>
      </c>
      <c r="AE14139" s="165" t="s">
        <v>227</v>
      </c>
    </row>
    <row r="14140" spans="1:31" hidden="1">
      <c r="A14140" s="157" t="s">
        <v>580</v>
      </c>
      <c r="P14140" s="157" t="s">
        <v>573</v>
      </c>
      <c r="U14140" s="163">
        <v>0</v>
      </c>
      <c r="X14140" s="157" t="s">
        <v>569</v>
      </c>
      <c r="AE14140" s="165" t="s">
        <v>236</v>
      </c>
    </row>
    <row r="14141" spans="1:31" hidden="1">
      <c r="A14141" s="157" t="s">
        <v>580</v>
      </c>
      <c r="P14141" s="157" t="s">
        <v>573</v>
      </c>
      <c r="U14141" s="163">
        <v>0</v>
      </c>
      <c r="X14141" s="157" t="s">
        <v>569</v>
      </c>
      <c r="AE14141" s="165" t="s">
        <v>292</v>
      </c>
    </row>
    <row r="14142" spans="1:31" hidden="1">
      <c r="A14142" s="157" t="s">
        <v>580</v>
      </c>
      <c r="P14142" s="157" t="s">
        <v>573</v>
      </c>
      <c r="U14142" s="163">
        <v>0</v>
      </c>
      <c r="X14142" s="157" t="s">
        <v>569</v>
      </c>
      <c r="AE14142" s="165" t="s">
        <v>299</v>
      </c>
    </row>
    <row r="14143" spans="1:31" hidden="1">
      <c r="A14143" s="157" t="s">
        <v>580</v>
      </c>
      <c r="P14143" s="157" t="s">
        <v>573</v>
      </c>
      <c r="U14143" s="163">
        <v>0</v>
      </c>
      <c r="X14143" s="157" t="s">
        <v>569</v>
      </c>
      <c r="AE14143" s="165" t="s">
        <v>348</v>
      </c>
    </row>
    <row r="14144" spans="1:31" hidden="1">
      <c r="A14144" s="157" t="s">
        <v>580</v>
      </c>
      <c r="P14144" s="157" t="s">
        <v>573</v>
      </c>
      <c r="U14144" s="163">
        <v>0</v>
      </c>
      <c r="X14144" s="157" t="s">
        <v>569</v>
      </c>
      <c r="AE14144" s="165" t="s">
        <v>535</v>
      </c>
    </row>
    <row r="14145" spans="1:31" hidden="1">
      <c r="A14145" s="157" t="s">
        <v>580</v>
      </c>
      <c r="P14145" s="157" t="s">
        <v>573</v>
      </c>
      <c r="U14145" s="163">
        <v>0</v>
      </c>
      <c r="X14145" s="157" t="s">
        <v>569</v>
      </c>
      <c r="AE14145" s="165" t="s">
        <v>534</v>
      </c>
    </row>
    <row r="14146" spans="1:31" hidden="1">
      <c r="A14146" s="157" t="s">
        <v>580</v>
      </c>
      <c r="P14146" s="157" t="s">
        <v>573</v>
      </c>
      <c r="U14146" s="163">
        <v>0</v>
      </c>
      <c r="X14146" s="157" t="s">
        <v>569</v>
      </c>
      <c r="AE14146" s="165" t="s">
        <v>316</v>
      </c>
    </row>
    <row r="14147" spans="1:31" hidden="1">
      <c r="A14147" s="157" t="s">
        <v>580</v>
      </c>
      <c r="P14147" s="157" t="s">
        <v>573</v>
      </c>
      <c r="U14147" s="163">
        <v>-175</v>
      </c>
      <c r="X14147" s="157" t="s">
        <v>569</v>
      </c>
      <c r="AE14147" s="165" t="s">
        <v>333</v>
      </c>
    </row>
    <row r="14148" spans="1:31" hidden="1">
      <c r="A14148" s="157" t="s">
        <v>580</v>
      </c>
      <c r="P14148" s="157" t="s">
        <v>573</v>
      </c>
      <c r="U14148" s="163">
        <v>0</v>
      </c>
      <c r="X14148" s="157" t="s">
        <v>569</v>
      </c>
      <c r="AE14148" s="165" t="s">
        <v>394</v>
      </c>
    </row>
    <row r="14149" spans="1:31" hidden="1">
      <c r="A14149" s="157" t="s">
        <v>580</v>
      </c>
      <c r="P14149" s="157" t="s">
        <v>573</v>
      </c>
      <c r="U14149" s="163">
        <v>0</v>
      </c>
      <c r="X14149" s="157" t="s">
        <v>569</v>
      </c>
      <c r="AE14149" s="165" t="s">
        <v>315</v>
      </c>
    </row>
    <row r="14150" spans="1:31" hidden="1">
      <c r="A14150" s="157" t="s">
        <v>580</v>
      </c>
      <c r="P14150" s="157" t="s">
        <v>573</v>
      </c>
      <c r="U14150" s="163">
        <v>0</v>
      </c>
      <c r="X14150" s="157" t="s">
        <v>569</v>
      </c>
      <c r="AE14150" s="165" t="s">
        <v>320</v>
      </c>
    </row>
    <row r="14151" spans="1:31" hidden="1">
      <c r="A14151" s="157" t="s">
        <v>580</v>
      </c>
      <c r="P14151" s="157" t="s">
        <v>573</v>
      </c>
      <c r="U14151" s="163">
        <v>0</v>
      </c>
      <c r="X14151" s="157" t="s">
        <v>569</v>
      </c>
      <c r="AE14151" s="165" t="s">
        <v>321</v>
      </c>
    </row>
    <row r="14152" spans="1:31" hidden="1">
      <c r="A14152" s="157" t="s">
        <v>580</v>
      </c>
      <c r="P14152" s="157" t="s">
        <v>573</v>
      </c>
      <c r="U14152" s="163">
        <v>0</v>
      </c>
      <c r="X14152" s="157" t="s">
        <v>569</v>
      </c>
      <c r="AE14152" s="165" t="s">
        <v>322</v>
      </c>
    </row>
    <row r="14153" spans="1:31" hidden="1">
      <c r="A14153" s="157" t="s">
        <v>580</v>
      </c>
      <c r="P14153" s="157" t="s">
        <v>573</v>
      </c>
      <c r="U14153" s="163">
        <v>0</v>
      </c>
      <c r="X14153" s="157" t="s">
        <v>569</v>
      </c>
      <c r="AE14153" s="165" t="s">
        <v>317</v>
      </c>
    </row>
    <row r="14154" spans="1:31" hidden="1">
      <c r="A14154" s="157" t="s">
        <v>580</v>
      </c>
      <c r="P14154" s="157" t="s">
        <v>573</v>
      </c>
      <c r="U14154" s="163">
        <v>0</v>
      </c>
      <c r="X14154" s="157" t="s">
        <v>569</v>
      </c>
      <c r="AE14154" s="165" t="s">
        <v>324</v>
      </c>
    </row>
    <row r="14155" spans="1:31" hidden="1">
      <c r="A14155" s="157" t="s">
        <v>580</v>
      </c>
      <c r="P14155" s="157" t="s">
        <v>573</v>
      </c>
      <c r="U14155" s="163">
        <v>0</v>
      </c>
      <c r="X14155" s="157" t="s">
        <v>569</v>
      </c>
      <c r="AE14155" s="165" t="s">
        <v>323</v>
      </c>
    </row>
    <row r="14156" spans="1:31" hidden="1">
      <c r="A14156" s="157" t="s">
        <v>580</v>
      </c>
      <c r="P14156" s="157" t="s">
        <v>573</v>
      </c>
      <c r="U14156" s="163">
        <v>0</v>
      </c>
      <c r="X14156" s="157" t="s">
        <v>569</v>
      </c>
      <c r="AE14156" s="165" t="s">
        <v>510</v>
      </c>
    </row>
    <row r="14157" spans="1:31" hidden="1">
      <c r="A14157" s="157" t="s">
        <v>580</v>
      </c>
      <c r="P14157" s="157" t="s">
        <v>573</v>
      </c>
      <c r="U14157" s="163">
        <v>0</v>
      </c>
      <c r="X14157" s="157" t="s">
        <v>569</v>
      </c>
      <c r="AE14157" s="165" t="s">
        <v>584</v>
      </c>
    </row>
    <row r="14158" spans="1:31" hidden="1">
      <c r="A14158" s="157" t="s">
        <v>580</v>
      </c>
      <c r="P14158" s="157" t="s">
        <v>573</v>
      </c>
      <c r="U14158" s="163">
        <v>0</v>
      </c>
      <c r="X14158" s="157" t="s">
        <v>569</v>
      </c>
      <c r="AE14158" s="165" t="s">
        <v>597</v>
      </c>
    </row>
    <row r="14159" spans="1:31" hidden="1">
      <c r="A14159" s="157" t="s">
        <v>580</v>
      </c>
      <c r="P14159" s="157" t="s">
        <v>573</v>
      </c>
      <c r="U14159" s="163">
        <v>0</v>
      </c>
      <c r="X14159" s="157" t="s">
        <v>569</v>
      </c>
      <c r="AE14159" s="165" t="s">
        <v>502</v>
      </c>
    </row>
    <row r="14160" spans="1:31" hidden="1">
      <c r="A14160" s="157" t="s">
        <v>580</v>
      </c>
      <c r="P14160" s="157" t="s">
        <v>573</v>
      </c>
      <c r="U14160" s="163">
        <v>0</v>
      </c>
      <c r="X14160" s="157" t="s">
        <v>569</v>
      </c>
      <c r="AE14160" s="165" t="s">
        <v>497</v>
      </c>
    </row>
    <row r="14161" spans="1:31" hidden="1">
      <c r="A14161" s="157" t="s">
        <v>580</v>
      </c>
      <c r="P14161" s="157" t="s">
        <v>573</v>
      </c>
      <c r="U14161" s="163">
        <v>0</v>
      </c>
      <c r="X14161" s="157" t="s">
        <v>569</v>
      </c>
      <c r="AE14161" s="165" t="s">
        <v>519</v>
      </c>
    </row>
    <row r="14162" spans="1:31" hidden="1">
      <c r="A14162" s="157" t="s">
        <v>580</v>
      </c>
      <c r="P14162" s="157" t="s">
        <v>573</v>
      </c>
      <c r="U14162" s="163">
        <v>-479.58000000000004</v>
      </c>
      <c r="X14162" s="157" t="s">
        <v>569</v>
      </c>
      <c r="AE14162" s="165" t="s">
        <v>338</v>
      </c>
    </row>
    <row r="14163" spans="1:31" hidden="1">
      <c r="A14163" s="157" t="s">
        <v>580</v>
      </c>
      <c r="P14163" s="157" t="s">
        <v>573</v>
      </c>
      <c r="U14163" s="163">
        <v>0</v>
      </c>
      <c r="X14163" s="157" t="s">
        <v>569</v>
      </c>
      <c r="AE14163" s="165" t="s">
        <v>486</v>
      </c>
    </row>
    <row r="14164" spans="1:31" hidden="1">
      <c r="A14164" s="157" t="s">
        <v>580</v>
      </c>
      <c r="P14164" s="157" t="s">
        <v>573</v>
      </c>
      <c r="U14164" s="163">
        <v>0</v>
      </c>
      <c r="X14164" s="157" t="s">
        <v>569</v>
      </c>
      <c r="AE14164" s="165" t="s">
        <v>498</v>
      </c>
    </row>
    <row r="14165" spans="1:31" hidden="1">
      <c r="A14165" s="157" t="s">
        <v>580</v>
      </c>
      <c r="P14165" s="157" t="s">
        <v>573</v>
      </c>
      <c r="U14165" s="163">
        <v>-507.79</v>
      </c>
      <c r="X14165" s="157" t="s">
        <v>569</v>
      </c>
      <c r="AE14165" s="165" t="s">
        <v>337</v>
      </c>
    </row>
    <row r="14166" spans="1:31" hidden="1">
      <c r="A14166" s="157" t="s">
        <v>580</v>
      </c>
      <c r="P14166" s="157" t="s">
        <v>573</v>
      </c>
      <c r="U14166" s="163">
        <v>0</v>
      </c>
      <c r="X14166" s="157" t="s">
        <v>569</v>
      </c>
      <c r="AE14166" s="165" t="s">
        <v>489</v>
      </c>
    </row>
    <row r="14167" spans="1:31" hidden="1">
      <c r="A14167" s="157" t="s">
        <v>580</v>
      </c>
      <c r="P14167" s="157" t="s">
        <v>573</v>
      </c>
      <c r="U14167" s="163">
        <v>0</v>
      </c>
      <c r="X14167" s="157" t="s">
        <v>569</v>
      </c>
      <c r="AE14167" s="165" t="s">
        <v>515</v>
      </c>
    </row>
    <row r="14168" spans="1:31" hidden="1">
      <c r="A14168" s="157" t="s">
        <v>580</v>
      </c>
      <c r="P14168" s="157" t="s">
        <v>573</v>
      </c>
      <c r="U14168" s="163">
        <v>0</v>
      </c>
      <c r="X14168" s="157" t="s">
        <v>569</v>
      </c>
      <c r="AE14168" s="165" t="s">
        <v>518</v>
      </c>
    </row>
    <row r="14169" spans="1:31" hidden="1">
      <c r="A14169" s="157" t="s">
        <v>580</v>
      </c>
      <c r="P14169" s="157" t="s">
        <v>573</v>
      </c>
      <c r="U14169" s="163">
        <v>0</v>
      </c>
      <c r="X14169" s="157" t="s">
        <v>569</v>
      </c>
      <c r="AE14169" s="165" t="s">
        <v>488</v>
      </c>
    </row>
    <row r="14170" spans="1:31" hidden="1">
      <c r="A14170" s="157" t="s">
        <v>580</v>
      </c>
      <c r="P14170" s="157" t="s">
        <v>573</v>
      </c>
      <c r="U14170" s="163">
        <v>0</v>
      </c>
      <c r="X14170" s="157" t="s">
        <v>569</v>
      </c>
      <c r="AE14170" s="165" t="s">
        <v>376</v>
      </c>
    </row>
    <row r="14171" spans="1:31" hidden="1">
      <c r="A14171" s="157" t="s">
        <v>580</v>
      </c>
      <c r="P14171" s="157" t="s">
        <v>573</v>
      </c>
      <c r="U14171" s="163">
        <v>0</v>
      </c>
      <c r="X14171" s="157" t="s">
        <v>569</v>
      </c>
      <c r="AE14171" s="165" t="s">
        <v>377</v>
      </c>
    </row>
    <row r="14172" spans="1:31" hidden="1">
      <c r="A14172" s="157" t="s">
        <v>580</v>
      </c>
      <c r="P14172" s="157" t="s">
        <v>573</v>
      </c>
      <c r="U14172" s="163">
        <v>0</v>
      </c>
      <c r="X14172" s="157" t="s">
        <v>569</v>
      </c>
      <c r="AE14172" s="165" t="s">
        <v>600</v>
      </c>
    </row>
    <row r="14173" spans="1:31" hidden="1">
      <c r="A14173" s="157" t="s">
        <v>580</v>
      </c>
      <c r="P14173" s="157" t="s">
        <v>573</v>
      </c>
      <c r="U14173" s="163">
        <v>0</v>
      </c>
      <c r="X14173" s="157" t="s">
        <v>569</v>
      </c>
      <c r="AE14173" s="165" t="s">
        <v>500</v>
      </c>
    </row>
    <row r="14174" spans="1:31" hidden="1">
      <c r="A14174" s="157" t="s">
        <v>580</v>
      </c>
      <c r="P14174" s="157" t="s">
        <v>573</v>
      </c>
      <c r="U14174" s="163">
        <v>0</v>
      </c>
      <c r="X14174" s="157" t="s">
        <v>569</v>
      </c>
      <c r="AE14174" s="165" t="s">
        <v>503</v>
      </c>
    </row>
    <row r="14175" spans="1:31" hidden="1">
      <c r="A14175" s="157" t="s">
        <v>580</v>
      </c>
      <c r="P14175" s="157" t="s">
        <v>573</v>
      </c>
      <c r="U14175" s="163">
        <v>0</v>
      </c>
      <c r="X14175" s="157" t="s">
        <v>569</v>
      </c>
      <c r="AE14175" s="165" t="s">
        <v>582</v>
      </c>
    </row>
    <row r="14176" spans="1:31" hidden="1">
      <c r="A14176" s="157" t="s">
        <v>580</v>
      </c>
      <c r="P14176" s="157" t="s">
        <v>573</v>
      </c>
      <c r="U14176" s="163">
        <v>0</v>
      </c>
      <c r="X14176" s="157" t="s">
        <v>569</v>
      </c>
      <c r="AE14176" s="165" t="s">
        <v>520</v>
      </c>
    </row>
    <row r="14177" spans="1:31" hidden="1">
      <c r="A14177" s="157" t="s">
        <v>580</v>
      </c>
      <c r="P14177" s="157" t="s">
        <v>573</v>
      </c>
      <c r="U14177" s="163">
        <v>0</v>
      </c>
      <c r="X14177" s="157" t="s">
        <v>569</v>
      </c>
      <c r="AE14177" s="165" t="s">
        <v>494</v>
      </c>
    </row>
    <row r="14178" spans="1:31" hidden="1">
      <c r="A14178" s="157" t="s">
        <v>580</v>
      </c>
      <c r="P14178" s="157" t="s">
        <v>573</v>
      </c>
      <c r="U14178" s="163">
        <v>0</v>
      </c>
      <c r="X14178" s="157" t="s">
        <v>569</v>
      </c>
      <c r="AE14178" s="165" t="s">
        <v>517</v>
      </c>
    </row>
    <row r="14179" spans="1:31" hidden="1">
      <c r="A14179" s="157" t="s">
        <v>580</v>
      </c>
      <c r="P14179" s="157" t="s">
        <v>573</v>
      </c>
      <c r="U14179" s="163">
        <v>0</v>
      </c>
      <c r="X14179" s="157" t="s">
        <v>569</v>
      </c>
      <c r="AE14179" s="165" t="s">
        <v>493</v>
      </c>
    </row>
    <row r="14180" spans="1:31" hidden="1">
      <c r="A14180" s="157" t="s">
        <v>580</v>
      </c>
      <c r="P14180" s="157" t="s">
        <v>573</v>
      </c>
      <c r="U14180" s="163">
        <v>0</v>
      </c>
      <c r="X14180" s="157" t="s">
        <v>569</v>
      </c>
      <c r="AE14180" s="165" t="s">
        <v>581</v>
      </c>
    </row>
    <row r="14181" spans="1:31" hidden="1">
      <c r="A14181" s="157" t="s">
        <v>580</v>
      </c>
      <c r="P14181" s="157" t="s">
        <v>573</v>
      </c>
      <c r="U14181" s="163">
        <v>0</v>
      </c>
      <c r="X14181" s="157" t="s">
        <v>569</v>
      </c>
      <c r="AE14181" s="165" t="s">
        <v>309</v>
      </c>
    </row>
    <row r="14182" spans="1:31" hidden="1">
      <c r="A14182" s="157" t="s">
        <v>580</v>
      </c>
      <c r="P14182" s="157" t="s">
        <v>573</v>
      </c>
      <c r="U14182" s="163">
        <v>0</v>
      </c>
      <c r="X14182" s="157" t="s">
        <v>569</v>
      </c>
      <c r="AE14182" s="165" t="s">
        <v>496</v>
      </c>
    </row>
    <row r="14183" spans="1:31" hidden="1">
      <c r="A14183" s="157" t="s">
        <v>580</v>
      </c>
      <c r="P14183" s="157" t="s">
        <v>573</v>
      </c>
      <c r="U14183" s="163">
        <v>0</v>
      </c>
      <c r="X14183" s="157" t="s">
        <v>569</v>
      </c>
      <c r="AE14183" s="165" t="s">
        <v>516</v>
      </c>
    </row>
    <row r="14184" spans="1:31" hidden="1">
      <c r="A14184" s="157" t="s">
        <v>580</v>
      </c>
      <c r="P14184" s="157" t="s">
        <v>573</v>
      </c>
      <c r="U14184" s="163">
        <v>0</v>
      </c>
      <c r="X14184" s="157" t="s">
        <v>569</v>
      </c>
      <c r="AE14184" s="165" t="s">
        <v>601</v>
      </c>
    </row>
    <row r="14185" spans="1:31" hidden="1">
      <c r="A14185" s="157" t="s">
        <v>580</v>
      </c>
      <c r="P14185" s="157" t="s">
        <v>573</v>
      </c>
      <c r="U14185" s="163">
        <v>0</v>
      </c>
      <c r="X14185" s="157" t="s">
        <v>569</v>
      </c>
      <c r="AE14185" s="165" t="s">
        <v>514</v>
      </c>
    </row>
    <row r="14186" spans="1:31" hidden="1">
      <c r="A14186" s="157" t="s">
        <v>580</v>
      </c>
      <c r="P14186" s="157" t="s">
        <v>573</v>
      </c>
      <c r="U14186" s="163">
        <v>0</v>
      </c>
      <c r="X14186" s="157" t="s">
        <v>569</v>
      </c>
      <c r="AE14186" s="165" t="s">
        <v>513</v>
      </c>
    </row>
    <row r="14187" spans="1:31" hidden="1">
      <c r="A14187" s="157" t="s">
        <v>580</v>
      </c>
      <c r="P14187" s="157" t="s">
        <v>573</v>
      </c>
      <c r="U14187" s="163">
        <v>0</v>
      </c>
      <c r="X14187" s="157" t="s">
        <v>569</v>
      </c>
      <c r="AE14187" s="165" t="s">
        <v>400</v>
      </c>
    </row>
    <row r="14188" spans="1:31" hidden="1">
      <c r="A14188" s="157" t="s">
        <v>580</v>
      </c>
      <c r="P14188" s="157" t="s">
        <v>573</v>
      </c>
      <c r="U14188" s="163">
        <v>0</v>
      </c>
      <c r="X14188" s="157" t="s">
        <v>569</v>
      </c>
      <c r="AE14188" s="165" t="s">
        <v>602</v>
      </c>
    </row>
    <row r="14189" spans="1:31" hidden="1">
      <c r="A14189" s="157" t="s">
        <v>580</v>
      </c>
      <c r="P14189" s="157" t="s">
        <v>573</v>
      </c>
      <c r="U14189" s="163">
        <v>0</v>
      </c>
      <c r="X14189" s="157" t="s">
        <v>569</v>
      </c>
      <c r="AE14189" s="165" t="s">
        <v>603</v>
      </c>
    </row>
    <row r="14190" spans="1:31" hidden="1">
      <c r="A14190" s="157" t="s">
        <v>580</v>
      </c>
      <c r="P14190" s="157" t="s">
        <v>573</v>
      </c>
      <c r="U14190" s="163">
        <v>0</v>
      </c>
      <c r="X14190" s="157" t="s">
        <v>569</v>
      </c>
      <c r="AE14190" s="165" t="s">
        <v>491</v>
      </c>
    </row>
    <row r="14191" spans="1:31" hidden="1">
      <c r="A14191" s="157" t="s">
        <v>580</v>
      </c>
      <c r="P14191" s="157" t="s">
        <v>573</v>
      </c>
      <c r="U14191" s="163">
        <v>0</v>
      </c>
      <c r="X14191" s="157" t="s">
        <v>569</v>
      </c>
      <c r="AE14191" s="165" t="s">
        <v>495</v>
      </c>
    </row>
    <row r="14192" spans="1:31" hidden="1">
      <c r="A14192" s="157" t="s">
        <v>580</v>
      </c>
      <c r="P14192" s="157" t="s">
        <v>573</v>
      </c>
      <c r="U14192" s="163">
        <v>0</v>
      </c>
      <c r="X14192" s="157" t="s">
        <v>569</v>
      </c>
      <c r="AE14192" s="165" t="s">
        <v>460</v>
      </c>
    </row>
    <row r="14193" spans="1:31" hidden="1">
      <c r="A14193" s="157" t="s">
        <v>580</v>
      </c>
      <c r="P14193" s="157" t="s">
        <v>573</v>
      </c>
      <c r="U14193" s="163">
        <v>-24.376025878736176</v>
      </c>
      <c r="X14193" s="157" t="s">
        <v>569</v>
      </c>
      <c r="AE14193" s="165" t="s">
        <v>355</v>
      </c>
    </row>
    <row r="14194" spans="1:31" hidden="1">
      <c r="A14194" s="157" t="s">
        <v>580</v>
      </c>
      <c r="P14194" s="157" t="s">
        <v>573</v>
      </c>
      <c r="U14194" s="163">
        <v>0</v>
      </c>
      <c r="X14194" s="157" t="s">
        <v>569</v>
      </c>
      <c r="AE14194" s="165" t="s">
        <v>501</v>
      </c>
    </row>
    <row r="14195" spans="1:31" hidden="1">
      <c r="A14195" s="157" t="s">
        <v>580</v>
      </c>
      <c r="P14195" s="157" t="s">
        <v>573</v>
      </c>
      <c r="U14195" s="163">
        <v>0</v>
      </c>
      <c r="X14195" s="157" t="s">
        <v>569</v>
      </c>
      <c r="AE14195" s="165" t="s">
        <v>511</v>
      </c>
    </row>
    <row r="14196" spans="1:31" hidden="1">
      <c r="A14196" s="157" t="s">
        <v>580</v>
      </c>
      <c r="P14196" s="157" t="s">
        <v>573</v>
      </c>
      <c r="U14196" s="163">
        <v>0</v>
      </c>
      <c r="X14196" s="157" t="s">
        <v>569</v>
      </c>
      <c r="AE14196" s="165" t="s">
        <v>490</v>
      </c>
    </row>
    <row r="14197" spans="1:31" hidden="1">
      <c r="A14197" s="157" t="s">
        <v>580</v>
      </c>
      <c r="P14197" s="157" t="s">
        <v>573</v>
      </c>
      <c r="U14197" s="163">
        <v>0</v>
      </c>
      <c r="X14197" s="157" t="s">
        <v>569</v>
      </c>
      <c r="AE14197" s="165" t="s">
        <v>512</v>
      </c>
    </row>
    <row r="14198" spans="1:31" hidden="1">
      <c r="A14198" s="157" t="s">
        <v>580</v>
      </c>
      <c r="P14198" s="157" t="s">
        <v>573</v>
      </c>
      <c r="U14198" s="163">
        <v>0</v>
      </c>
      <c r="X14198" s="157" t="s">
        <v>569</v>
      </c>
      <c r="AE14198" s="165" t="s">
        <v>468</v>
      </c>
    </row>
    <row r="14199" spans="1:31" hidden="1">
      <c r="A14199" s="157" t="s">
        <v>580</v>
      </c>
      <c r="P14199" s="157" t="s">
        <v>573</v>
      </c>
      <c r="U14199" s="163">
        <v>0</v>
      </c>
      <c r="X14199" s="157" t="s">
        <v>569</v>
      </c>
      <c r="AE14199" s="165" t="s">
        <v>217</v>
      </c>
    </row>
    <row r="14200" spans="1:31" hidden="1">
      <c r="A14200" s="157" t="s">
        <v>580</v>
      </c>
      <c r="P14200" s="157" t="s">
        <v>573</v>
      </c>
      <c r="U14200" s="163">
        <v>0</v>
      </c>
      <c r="X14200" s="157" t="s">
        <v>569</v>
      </c>
      <c r="AE14200" s="165" t="s">
        <v>542</v>
      </c>
    </row>
    <row r="14201" spans="1:31" hidden="1">
      <c r="A14201" s="157" t="s">
        <v>580</v>
      </c>
      <c r="P14201" s="157" t="s">
        <v>573</v>
      </c>
      <c r="U14201" s="163">
        <v>0</v>
      </c>
      <c r="X14201" s="157" t="s">
        <v>569</v>
      </c>
      <c r="AE14201" s="165" t="s">
        <v>550</v>
      </c>
    </row>
    <row r="14202" spans="1:31" hidden="1">
      <c r="A14202" s="157" t="s">
        <v>580</v>
      </c>
      <c r="P14202" s="157" t="s">
        <v>573</v>
      </c>
      <c r="U14202" s="163">
        <v>0</v>
      </c>
      <c r="X14202" s="157" t="s">
        <v>569</v>
      </c>
      <c r="AE14202" s="165" t="s">
        <v>294</v>
      </c>
    </row>
    <row r="14203" spans="1:31" hidden="1">
      <c r="A14203" s="157" t="s">
        <v>580</v>
      </c>
      <c r="P14203" s="157" t="s">
        <v>573</v>
      </c>
      <c r="U14203" s="163">
        <v>0</v>
      </c>
      <c r="X14203" s="157" t="s">
        <v>569</v>
      </c>
      <c r="AE14203" s="165" t="s">
        <v>543</v>
      </c>
    </row>
    <row r="14204" spans="1:31" hidden="1">
      <c r="A14204" s="157" t="s">
        <v>580</v>
      </c>
      <c r="P14204" s="157" t="s">
        <v>573</v>
      </c>
      <c r="U14204" s="163">
        <v>0</v>
      </c>
      <c r="X14204" s="157" t="s">
        <v>569</v>
      </c>
      <c r="AE14204" s="165" t="s">
        <v>378</v>
      </c>
    </row>
    <row r="14205" spans="1:31" hidden="1">
      <c r="A14205" s="157" t="s">
        <v>580</v>
      </c>
      <c r="P14205" s="157" t="s">
        <v>573</v>
      </c>
      <c r="U14205" s="163">
        <v>0</v>
      </c>
      <c r="X14205" s="157" t="s">
        <v>569</v>
      </c>
      <c r="AE14205" s="165" t="s">
        <v>464</v>
      </c>
    </row>
    <row r="14206" spans="1:31" hidden="1">
      <c r="A14206" s="157" t="s">
        <v>580</v>
      </c>
      <c r="P14206" s="157" t="s">
        <v>573</v>
      </c>
      <c r="U14206" s="163">
        <v>0</v>
      </c>
      <c r="X14206" s="157" t="s">
        <v>569</v>
      </c>
      <c r="AE14206" s="165" t="s">
        <v>465</v>
      </c>
    </row>
    <row r="14207" spans="1:31" hidden="1">
      <c r="A14207" s="157" t="s">
        <v>580</v>
      </c>
      <c r="P14207" s="157" t="s">
        <v>573</v>
      </c>
      <c r="U14207" s="163">
        <v>0</v>
      </c>
      <c r="X14207" s="157" t="s">
        <v>569</v>
      </c>
      <c r="AE14207" s="165" t="s">
        <v>466</v>
      </c>
    </row>
    <row r="14208" spans="1:31" hidden="1">
      <c r="A14208" s="157" t="s">
        <v>580</v>
      </c>
      <c r="P14208" s="157" t="s">
        <v>573</v>
      </c>
      <c r="U14208" s="163">
        <v>0</v>
      </c>
      <c r="X14208" s="157" t="s">
        <v>569</v>
      </c>
      <c r="AE14208" s="165" t="s">
        <v>467</v>
      </c>
    </row>
    <row r="14209" spans="1:31" hidden="1">
      <c r="A14209" s="157" t="s">
        <v>580</v>
      </c>
      <c r="P14209" s="157" t="s">
        <v>573</v>
      </c>
      <c r="U14209" s="163">
        <v>0</v>
      </c>
      <c r="X14209" s="157" t="s">
        <v>569</v>
      </c>
      <c r="AE14209" s="165" t="s">
        <v>401</v>
      </c>
    </row>
    <row r="14210" spans="1:31" hidden="1">
      <c r="A14210" s="157" t="s">
        <v>580</v>
      </c>
      <c r="P14210" s="157" t="s">
        <v>573</v>
      </c>
      <c r="U14210" s="163">
        <v>0</v>
      </c>
      <c r="X14210" s="157" t="s">
        <v>569</v>
      </c>
      <c r="AE14210" s="165" t="s">
        <v>547</v>
      </c>
    </row>
    <row r="14211" spans="1:31" hidden="1">
      <c r="A14211" s="157" t="s">
        <v>580</v>
      </c>
      <c r="P14211" s="157" t="s">
        <v>573</v>
      </c>
      <c r="U14211" s="163">
        <v>0</v>
      </c>
      <c r="X14211" s="157" t="s">
        <v>569</v>
      </c>
      <c r="AE14211" s="165" t="s">
        <v>470</v>
      </c>
    </row>
    <row r="14212" spans="1:31" hidden="1">
      <c r="A14212" s="157" t="s">
        <v>580</v>
      </c>
      <c r="P14212" s="157" t="s">
        <v>573</v>
      </c>
      <c r="U14212" s="163">
        <v>0</v>
      </c>
      <c r="X14212" s="157" t="s">
        <v>569</v>
      </c>
      <c r="AE14212" s="165" t="s">
        <v>472</v>
      </c>
    </row>
    <row r="14213" spans="1:31" hidden="1">
      <c r="A14213" s="157" t="s">
        <v>580</v>
      </c>
      <c r="P14213" s="157" t="s">
        <v>573</v>
      </c>
      <c r="U14213" s="163">
        <v>0</v>
      </c>
      <c r="X14213" s="157" t="s">
        <v>569</v>
      </c>
      <c r="AE14213" s="165" t="s">
        <v>462</v>
      </c>
    </row>
    <row r="14214" spans="1:31" hidden="1">
      <c r="A14214" s="157" t="s">
        <v>580</v>
      </c>
      <c r="P14214" s="157" t="s">
        <v>573</v>
      </c>
      <c r="U14214" s="163">
        <v>33533.620000000024</v>
      </c>
      <c r="X14214" s="157" t="s">
        <v>569</v>
      </c>
      <c r="AE14214" s="165" t="s">
        <v>473</v>
      </c>
    </row>
    <row r="14215" spans="1:31" hidden="1">
      <c r="A14215" s="157" t="s">
        <v>580</v>
      </c>
      <c r="P14215" s="157" t="s">
        <v>573</v>
      </c>
      <c r="U14215" s="163">
        <v>0</v>
      </c>
      <c r="X14215" s="157" t="s">
        <v>569</v>
      </c>
      <c r="AE14215" s="165" t="s">
        <v>479</v>
      </c>
    </row>
    <row r="14216" spans="1:31" hidden="1">
      <c r="A14216" s="157" t="s">
        <v>580</v>
      </c>
      <c r="P14216" s="157" t="s">
        <v>573</v>
      </c>
      <c r="U14216" s="163">
        <v>-425.25453989802327</v>
      </c>
      <c r="X14216" s="157" t="s">
        <v>569</v>
      </c>
      <c r="AE14216" s="165" t="s">
        <v>475</v>
      </c>
    </row>
    <row r="14217" spans="1:31" hidden="1">
      <c r="A14217" s="157" t="s">
        <v>580</v>
      </c>
      <c r="P14217" s="157" t="s">
        <v>573</v>
      </c>
      <c r="U14217" s="163">
        <v>-492.6599999999994</v>
      </c>
      <c r="X14217" s="157" t="s">
        <v>569</v>
      </c>
      <c r="AE14217" s="165" t="s">
        <v>476</v>
      </c>
    </row>
    <row r="14218" spans="1:31" hidden="1">
      <c r="A14218" s="157" t="s">
        <v>580</v>
      </c>
      <c r="P14218" s="157" t="s">
        <v>573</v>
      </c>
      <c r="U14218" s="163">
        <v>-964.56999999999925</v>
      </c>
      <c r="X14218" s="157" t="s">
        <v>569</v>
      </c>
      <c r="AE14218" s="165" t="s">
        <v>474</v>
      </c>
    </row>
    <row r="14219" spans="1:31" hidden="1">
      <c r="A14219" s="157" t="s">
        <v>580</v>
      </c>
      <c r="P14219" s="157" t="s">
        <v>573</v>
      </c>
      <c r="U14219" s="163">
        <v>0</v>
      </c>
      <c r="X14219" s="157" t="s">
        <v>569</v>
      </c>
      <c r="AE14219" s="165" t="s">
        <v>482</v>
      </c>
    </row>
    <row r="14220" spans="1:31" hidden="1">
      <c r="A14220" s="157" t="s">
        <v>580</v>
      </c>
      <c r="P14220" s="157" t="s">
        <v>573</v>
      </c>
      <c r="U14220" s="163">
        <v>0</v>
      </c>
      <c r="X14220" s="157" t="s">
        <v>569</v>
      </c>
      <c r="AE14220" s="165" t="s">
        <v>478</v>
      </c>
    </row>
    <row r="14221" spans="1:31" hidden="1">
      <c r="A14221" s="157" t="s">
        <v>580</v>
      </c>
      <c r="P14221" s="157" t="s">
        <v>573</v>
      </c>
      <c r="U14221" s="163">
        <v>0</v>
      </c>
      <c r="X14221" s="157" t="s">
        <v>569</v>
      </c>
      <c r="AE14221" s="165" t="s">
        <v>485</v>
      </c>
    </row>
    <row r="14222" spans="1:31" hidden="1">
      <c r="A14222" s="157" t="s">
        <v>580</v>
      </c>
      <c r="P14222" s="157" t="s">
        <v>573</v>
      </c>
      <c r="U14222" s="163">
        <v>-416</v>
      </c>
      <c r="X14222" s="157" t="s">
        <v>569</v>
      </c>
      <c r="AE14222" s="165" t="s">
        <v>483</v>
      </c>
    </row>
    <row r="14223" spans="1:31" hidden="1">
      <c r="A14223" s="157" t="s">
        <v>580</v>
      </c>
      <c r="P14223" s="157" t="s">
        <v>573</v>
      </c>
      <c r="U14223" s="163">
        <v>0</v>
      </c>
      <c r="X14223" s="157" t="s">
        <v>569</v>
      </c>
      <c r="AE14223" s="165" t="s">
        <v>484</v>
      </c>
    </row>
    <row r="14224" spans="1:31" hidden="1">
      <c r="A14224" s="157" t="s">
        <v>580</v>
      </c>
      <c r="P14224" s="157" t="s">
        <v>573</v>
      </c>
      <c r="U14224" s="163">
        <v>0</v>
      </c>
      <c r="X14224" s="157" t="s">
        <v>569</v>
      </c>
      <c r="AE14224" s="165" t="s">
        <v>477</v>
      </c>
    </row>
    <row r="14225" spans="1:31" hidden="1">
      <c r="A14225" s="157" t="s">
        <v>580</v>
      </c>
      <c r="P14225" s="157" t="s">
        <v>573</v>
      </c>
      <c r="U14225" s="163">
        <v>0</v>
      </c>
      <c r="X14225" s="157" t="s">
        <v>569</v>
      </c>
      <c r="AE14225" s="165" t="s">
        <v>482</v>
      </c>
    </row>
    <row r="14226" spans="1:31" hidden="1">
      <c r="A14226" s="157" t="s">
        <v>580</v>
      </c>
      <c r="P14226" s="157" t="s">
        <v>573</v>
      </c>
      <c r="U14226" s="163">
        <v>0</v>
      </c>
      <c r="X14226" s="157" t="s">
        <v>569</v>
      </c>
      <c r="AE14226" s="165" t="s">
        <v>480</v>
      </c>
    </row>
    <row r="14227" spans="1:31" hidden="1">
      <c r="A14227" s="157" t="s">
        <v>580</v>
      </c>
      <c r="P14227" s="157" t="s">
        <v>573</v>
      </c>
      <c r="U14227" s="163">
        <v>0</v>
      </c>
      <c r="X14227" s="157" t="s">
        <v>569</v>
      </c>
      <c r="AE14227" s="165" t="s">
        <v>481</v>
      </c>
    </row>
    <row r="14228" spans="1:31" hidden="1">
      <c r="A14228" s="157" t="s">
        <v>580</v>
      </c>
      <c r="P14228" s="157" t="s">
        <v>573</v>
      </c>
      <c r="U14228" s="163">
        <v>0</v>
      </c>
      <c r="X14228" s="157" t="s">
        <v>569</v>
      </c>
      <c r="AE14228" s="165" t="s">
        <v>469</v>
      </c>
    </row>
    <row r="14229" spans="1:31" hidden="1">
      <c r="A14229" s="157" t="s">
        <v>580</v>
      </c>
      <c r="P14229" s="157" t="s">
        <v>573</v>
      </c>
      <c r="U14229" s="163">
        <v>7942.1897371766454</v>
      </c>
      <c r="X14229" s="157" t="s">
        <v>562</v>
      </c>
      <c r="AE14229" s="165" t="s">
        <v>318</v>
      </c>
    </row>
    <row r="14230" spans="1:31" hidden="1">
      <c r="A14230" s="157" t="s">
        <v>580</v>
      </c>
      <c r="P14230" s="157" t="s">
        <v>573</v>
      </c>
      <c r="U14230" s="163">
        <v>161942.58846435658</v>
      </c>
      <c r="X14230" s="157" t="s">
        <v>562</v>
      </c>
      <c r="AE14230" s="165" t="s">
        <v>402</v>
      </c>
    </row>
    <row r="14231" spans="1:31" hidden="1">
      <c r="A14231" s="157" t="s">
        <v>580</v>
      </c>
      <c r="P14231" s="157" t="s">
        <v>573</v>
      </c>
      <c r="U14231" s="163">
        <v>60948.411434666988</v>
      </c>
      <c r="X14231" s="157" t="s">
        <v>562</v>
      </c>
      <c r="AE14231" s="165" t="s">
        <v>403</v>
      </c>
    </row>
    <row r="14232" spans="1:31" hidden="1">
      <c r="A14232" s="157" t="s">
        <v>580</v>
      </c>
      <c r="P14232" s="157" t="s">
        <v>573</v>
      </c>
      <c r="U14232" s="163">
        <v>174049.65447959627</v>
      </c>
      <c r="X14232" s="157" t="s">
        <v>562</v>
      </c>
      <c r="AE14232" s="165" t="s">
        <v>404</v>
      </c>
    </row>
    <row r="14233" spans="1:31" hidden="1">
      <c r="A14233" s="157" t="s">
        <v>580</v>
      </c>
      <c r="P14233" s="157" t="s">
        <v>573</v>
      </c>
      <c r="U14233" s="163">
        <v>53327.848155251901</v>
      </c>
      <c r="X14233" s="157" t="s">
        <v>562</v>
      </c>
      <c r="AE14233" s="165" t="s">
        <v>405</v>
      </c>
    </row>
    <row r="14234" spans="1:31" hidden="1">
      <c r="A14234" s="157" t="s">
        <v>580</v>
      </c>
      <c r="P14234" s="157" t="s">
        <v>573</v>
      </c>
      <c r="U14234" s="163">
        <v>72957.714794117739</v>
      </c>
      <c r="X14234" s="157" t="s">
        <v>562</v>
      </c>
      <c r="AE14234" s="165" t="s">
        <v>406</v>
      </c>
    </row>
    <row r="14235" spans="1:31" hidden="1">
      <c r="A14235" s="157" t="s">
        <v>580</v>
      </c>
      <c r="P14235" s="157" t="s">
        <v>573</v>
      </c>
      <c r="U14235" s="163">
        <v>51600.015993384652</v>
      </c>
      <c r="X14235" s="157" t="s">
        <v>562</v>
      </c>
      <c r="AE14235" s="165" t="s">
        <v>407</v>
      </c>
    </row>
    <row r="14236" spans="1:31" hidden="1">
      <c r="A14236" s="157" t="s">
        <v>580</v>
      </c>
      <c r="P14236" s="157" t="s">
        <v>573</v>
      </c>
      <c r="U14236" s="163">
        <v>40331.123600430758</v>
      </c>
      <c r="X14236" s="157" t="s">
        <v>562</v>
      </c>
      <c r="AE14236" s="165" t="s">
        <v>408</v>
      </c>
    </row>
    <row r="14237" spans="1:31" hidden="1">
      <c r="A14237" s="157" t="s">
        <v>580</v>
      </c>
      <c r="P14237" s="157" t="s">
        <v>573</v>
      </c>
      <c r="U14237" s="163">
        <v>29780.656771302885</v>
      </c>
      <c r="X14237" s="157" t="s">
        <v>562</v>
      </c>
      <c r="AE14237" s="165" t="s">
        <v>409</v>
      </c>
    </row>
    <row r="14238" spans="1:31" hidden="1">
      <c r="A14238" s="157" t="s">
        <v>580</v>
      </c>
      <c r="P14238" s="157" t="s">
        <v>573</v>
      </c>
      <c r="U14238" s="163">
        <v>42431.848515399251</v>
      </c>
      <c r="X14238" s="157" t="s">
        <v>562</v>
      </c>
      <c r="AE14238" s="165" t="s">
        <v>410</v>
      </c>
    </row>
    <row r="14239" spans="1:31" hidden="1">
      <c r="A14239" s="157" t="s">
        <v>580</v>
      </c>
      <c r="P14239" s="157" t="s">
        <v>573</v>
      </c>
      <c r="U14239" s="163">
        <v>19497.593195565569</v>
      </c>
      <c r="X14239" s="157" t="s">
        <v>562</v>
      </c>
      <c r="AE14239" s="165" t="s">
        <v>411</v>
      </c>
    </row>
    <row r="14240" spans="1:31" hidden="1">
      <c r="A14240" s="157" t="s">
        <v>580</v>
      </c>
      <c r="P14240" s="157" t="s">
        <v>573</v>
      </c>
      <c r="U14240" s="163">
        <v>52241.96924768301</v>
      </c>
      <c r="X14240" s="157" t="s">
        <v>562</v>
      </c>
      <c r="AE14240" s="165" t="s">
        <v>412</v>
      </c>
    </row>
    <row r="14241" spans="1:31" hidden="1">
      <c r="A14241" s="157" t="s">
        <v>580</v>
      </c>
      <c r="P14241" s="157" t="s">
        <v>573</v>
      </c>
      <c r="U14241" s="163">
        <v>32073.995941234378</v>
      </c>
      <c r="X14241" s="157" t="s">
        <v>562</v>
      </c>
      <c r="AE14241" s="165" t="s">
        <v>413</v>
      </c>
    </row>
    <row r="14242" spans="1:31" hidden="1">
      <c r="A14242" s="157" t="s">
        <v>580</v>
      </c>
      <c r="P14242" s="157" t="s">
        <v>573</v>
      </c>
      <c r="U14242" s="163">
        <v>80733.474272567531</v>
      </c>
      <c r="X14242" s="157" t="s">
        <v>562</v>
      </c>
      <c r="AE14242" s="165" t="s">
        <v>414</v>
      </c>
    </row>
    <row r="14243" spans="1:31" hidden="1">
      <c r="A14243" s="157" t="s">
        <v>580</v>
      </c>
      <c r="P14243" s="157" t="s">
        <v>573</v>
      </c>
      <c r="U14243" s="163">
        <v>40010.757505932357</v>
      </c>
      <c r="X14243" s="157" t="s">
        <v>562</v>
      </c>
      <c r="AE14243" s="165" t="s">
        <v>415</v>
      </c>
    </row>
    <row r="14244" spans="1:31" hidden="1">
      <c r="A14244" s="157" t="s">
        <v>580</v>
      </c>
      <c r="P14244" s="157" t="s">
        <v>573</v>
      </c>
      <c r="U14244" s="163">
        <v>95469.413223761003</v>
      </c>
      <c r="X14244" s="157" t="s">
        <v>562</v>
      </c>
      <c r="AE14244" s="165" t="s">
        <v>416</v>
      </c>
    </row>
    <row r="14245" spans="1:31" hidden="1">
      <c r="A14245" s="157" t="s">
        <v>580</v>
      </c>
      <c r="P14245" s="157" t="s">
        <v>573</v>
      </c>
      <c r="U14245" s="163">
        <v>75457.979592417934</v>
      </c>
      <c r="X14245" s="157" t="s">
        <v>562</v>
      </c>
      <c r="AE14245" s="165" t="s">
        <v>417</v>
      </c>
    </row>
    <row r="14246" spans="1:31" hidden="1">
      <c r="A14246" s="157" t="s">
        <v>580</v>
      </c>
      <c r="P14246" s="157" t="s">
        <v>573</v>
      </c>
      <c r="U14246" s="163">
        <v>43879.630588355147</v>
      </c>
      <c r="X14246" s="157" t="s">
        <v>562</v>
      </c>
      <c r="AE14246" s="165" t="s">
        <v>418</v>
      </c>
    </row>
    <row r="14247" spans="1:31" hidden="1">
      <c r="A14247" s="157" t="s">
        <v>580</v>
      </c>
      <c r="P14247" s="157" t="s">
        <v>573</v>
      </c>
      <c r="U14247" s="163">
        <v>112208.54984995944</v>
      </c>
      <c r="X14247" s="157" t="s">
        <v>562</v>
      </c>
      <c r="AE14247" s="165" t="s">
        <v>419</v>
      </c>
    </row>
    <row r="14248" spans="1:31" hidden="1">
      <c r="A14248" s="157" t="s">
        <v>580</v>
      </c>
      <c r="P14248" s="157" t="s">
        <v>573</v>
      </c>
      <c r="U14248" s="163">
        <v>20335.086179442758</v>
      </c>
      <c r="X14248" s="157" t="s">
        <v>562</v>
      </c>
      <c r="AE14248" s="165" t="s">
        <v>420</v>
      </c>
    </row>
    <row r="14249" spans="1:31" hidden="1">
      <c r="A14249" s="157" t="s">
        <v>580</v>
      </c>
      <c r="P14249" s="157" t="s">
        <v>573</v>
      </c>
      <c r="U14249" s="163">
        <v>24076.179808292625</v>
      </c>
      <c r="X14249" s="157" t="s">
        <v>562</v>
      </c>
      <c r="AE14249" s="165" t="s">
        <v>421</v>
      </c>
    </row>
    <row r="14250" spans="1:31" hidden="1">
      <c r="A14250" s="157" t="s">
        <v>580</v>
      </c>
      <c r="P14250" s="157" t="s">
        <v>573</v>
      </c>
      <c r="U14250" s="163">
        <v>35302.431349877203</v>
      </c>
      <c r="X14250" s="157" t="s">
        <v>562</v>
      </c>
      <c r="AE14250" s="165" t="s">
        <v>422</v>
      </c>
    </row>
    <row r="14251" spans="1:31" hidden="1">
      <c r="A14251" s="157" t="s">
        <v>580</v>
      </c>
      <c r="P14251" s="157" t="s">
        <v>573</v>
      </c>
      <c r="U14251" s="163">
        <v>19745.54726400576</v>
      </c>
      <c r="X14251" s="157" t="s">
        <v>562</v>
      </c>
      <c r="AE14251" s="165" t="s">
        <v>423</v>
      </c>
    </row>
    <row r="14252" spans="1:31" hidden="1">
      <c r="A14252" s="157" t="s">
        <v>580</v>
      </c>
      <c r="P14252" s="157" t="s">
        <v>573</v>
      </c>
      <c r="U14252" s="163">
        <v>13184.652487594318</v>
      </c>
      <c r="X14252" s="157" t="s">
        <v>562</v>
      </c>
      <c r="AE14252" s="165" t="s">
        <v>424</v>
      </c>
    </row>
    <row r="14253" spans="1:31" hidden="1">
      <c r="A14253" s="157" t="s">
        <v>580</v>
      </c>
      <c r="P14253" s="157" t="s">
        <v>573</v>
      </c>
      <c r="U14253" s="163">
        <v>0</v>
      </c>
      <c r="X14253" s="157" t="s">
        <v>562</v>
      </c>
      <c r="AE14253" s="165" t="s">
        <v>428</v>
      </c>
    </row>
    <row r="14254" spans="1:31" hidden="1">
      <c r="A14254" s="157" t="s">
        <v>580</v>
      </c>
      <c r="P14254" s="157" t="s">
        <v>573</v>
      </c>
      <c r="U14254" s="163">
        <v>47087.743281835377</v>
      </c>
      <c r="X14254" s="157" t="s">
        <v>562</v>
      </c>
      <c r="AE14254" s="165" t="s">
        <v>427</v>
      </c>
    </row>
    <row r="14255" spans="1:31" hidden="1">
      <c r="A14255" s="157" t="s">
        <v>580</v>
      </c>
      <c r="P14255" s="157" t="s">
        <v>573</v>
      </c>
      <c r="U14255" s="163">
        <v>0</v>
      </c>
      <c r="X14255" s="157" t="s">
        <v>562</v>
      </c>
      <c r="AE14255" s="165" t="s">
        <v>429</v>
      </c>
    </row>
    <row r="14256" spans="1:31" hidden="1">
      <c r="A14256" s="157" t="s">
        <v>580</v>
      </c>
      <c r="P14256" s="157" t="s">
        <v>573</v>
      </c>
      <c r="U14256" s="163">
        <v>32156.964526672808</v>
      </c>
      <c r="X14256" s="157" t="s">
        <v>562</v>
      </c>
      <c r="AE14256" s="165" t="s">
        <v>426</v>
      </c>
    </row>
    <row r="14257" spans="1:31" hidden="1">
      <c r="A14257" s="157" t="s">
        <v>580</v>
      </c>
      <c r="P14257" s="157" t="s">
        <v>573</v>
      </c>
      <c r="U14257" s="163">
        <v>0</v>
      </c>
      <c r="X14257" s="157" t="s">
        <v>562</v>
      </c>
      <c r="AE14257" s="165" t="s">
        <v>504</v>
      </c>
    </row>
    <row r="14258" spans="1:31" hidden="1">
      <c r="A14258" s="157" t="s">
        <v>580</v>
      </c>
      <c r="P14258" s="157" t="s">
        <v>573</v>
      </c>
      <c r="U14258" s="163">
        <v>0</v>
      </c>
      <c r="X14258" s="157" t="s">
        <v>562</v>
      </c>
      <c r="AE14258" s="165" t="s">
        <v>508</v>
      </c>
    </row>
    <row r="14259" spans="1:31" hidden="1">
      <c r="A14259" s="157" t="s">
        <v>580</v>
      </c>
      <c r="P14259" s="157" t="s">
        <v>573</v>
      </c>
      <c r="U14259" s="163">
        <v>0</v>
      </c>
      <c r="X14259" s="157" t="s">
        <v>562</v>
      </c>
      <c r="AE14259" s="165" t="s">
        <v>509</v>
      </c>
    </row>
    <row r="14260" spans="1:31" hidden="1">
      <c r="A14260" s="157" t="s">
        <v>580</v>
      </c>
      <c r="P14260" s="157" t="s">
        <v>573</v>
      </c>
      <c r="U14260" s="163">
        <v>0</v>
      </c>
      <c r="X14260" s="157" t="s">
        <v>562</v>
      </c>
      <c r="AE14260" s="165" t="s">
        <v>521</v>
      </c>
    </row>
    <row r="14261" spans="1:31" hidden="1">
      <c r="A14261" s="157" t="s">
        <v>580</v>
      </c>
      <c r="P14261" s="157" t="s">
        <v>573</v>
      </c>
      <c r="U14261" s="163">
        <v>0</v>
      </c>
      <c r="X14261" s="157" t="s">
        <v>562</v>
      </c>
      <c r="AE14261" s="165" t="s">
        <v>425</v>
      </c>
    </row>
    <row r="14262" spans="1:31" hidden="1">
      <c r="A14262" s="157" t="s">
        <v>580</v>
      </c>
      <c r="P14262" s="157" t="s">
        <v>573</v>
      </c>
      <c r="U14262" s="163">
        <v>0</v>
      </c>
      <c r="X14262" s="157" t="s">
        <v>562</v>
      </c>
      <c r="AE14262" s="165" t="s">
        <v>620</v>
      </c>
    </row>
    <row r="14263" spans="1:31" hidden="1">
      <c r="A14263" s="157" t="s">
        <v>580</v>
      </c>
      <c r="P14263" s="157" t="s">
        <v>573</v>
      </c>
      <c r="U14263" s="163">
        <v>0</v>
      </c>
      <c r="X14263" s="157" t="s">
        <v>562</v>
      </c>
      <c r="AE14263" s="165" t="s">
        <v>622</v>
      </c>
    </row>
    <row r="14264" spans="1:31" hidden="1">
      <c r="A14264" s="157" t="s">
        <v>580</v>
      </c>
      <c r="P14264" s="157" t="s">
        <v>573</v>
      </c>
      <c r="U14264" s="163">
        <v>0</v>
      </c>
      <c r="X14264" s="157" t="s">
        <v>562</v>
      </c>
      <c r="AE14264" s="165" t="s">
        <v>618</v>
      </c>
    </row>
    <row r="14265" spans="1:31" hidden="1">
      <c r="A14265" s="157" t="s">
        <v>580</v>
      </c>
      <c r="P14265" s="157" t="s">
        <v>573</v>
      </c>
      <c r="U14265" s="163">
        <v>0</v>
      </c>
      <c r="X14265" s="157" t="s">
        <v>562</v>
      </c>
      <c r="AE14265" s="165" t="s">
        <v>619</v>
      </c>
    </row>
    <row r="14266" spans="1:31" hidden="1">
      <c r="A14266" s="157" t="s">
        <v>580</v>
      </c>
      <c r="P14266" s="157" t="s">
        <v>573</v>
      </c>
      <c r="U14266" s="163">
        <v>-1018.4471000000003</v>
      </c>
      <c r="X14266" s="157" t="s">
        <v>563</v>
      </c>
      <c r="AE14266" s="165" t="s">
        <v>318</v>
      </c>
    </row>
    <row r="14267" spans="1:31" hidden="1">
      <c r="A14267" s="157" t="s">
        <v>580</v>
      </c>
      <c r="P14267" s="157" t="s">
        <v>573</v>
      </c>
      <c r="U14267" s="163">
        <v>-20869.37312423042</v>
      </c>
      <c r="X14267" s="157" t="s">
        <v>563</v>
      </c>
      <c r="AE14267" s="165" t="s">
        <v>402</v>
      </c>
    </row>
    <row r="14268" spans="1:31" hidden="1">
      <c r="A14268" s="157" t="s">
        <v>580</v>
      </c>
      <c r="P14268" s="157" t="s">
        <v>573</v>
      </c>
      <c r="U14268" s="163">
        <v>-7649.7349576347115</v>
      </c>
      <c r="X14268" s="157" t="s">
        <v>563</v>
      </c>
      <c r="AE14268" s="165" t="s">
        <v>403</v>
      </c>
    </row>
    <row r="14269" spans="1:31" hidden="1">
      <c r="A14269" s="157" t="s">
        <v>580</v>
      </c>
      <c r="P14269" s="157" t="s">
        <v>573</v>
      </c>
      <c r="U14269" s="163">
        <v>-21658.909019726707</v>
      </c>
      <c r="X14269" s="157" t="s">
        <v>563</v>
      </c>
      <c r="AE14269" s="165" t="s">
        <v>404</v>
      </c>
    </row>
    <row r="14270" spans="1:31" hidden="1">
      <c r="A14270" s="157" t="s">
        <v>580</v>
      </c>
      <c r="P14270" s="157" t="s">
        <v>573</v>
      </c>
      <c r="U14270" s="163">
        <v>-7409.0155275543657</v>
      </c>
      <c r="X14270" s="157" t="s">
        <v>563</v>
      </c>
      <c r="AE14270" s="165" t="s">
        <v>405</v>
      </c>
    </row>
    <row r="14271" spans="1:31" hidden="1">
      <c r="A14271" s="157" t="s">
        <v>580</v>
      </c>
      <c r="P14271" s="157" t="s">
        <v>573</v>
      </c>
      <c r="U14271" s="163">
        <v>-10077.394710261251</v>
      </c>
      <c r="X14271" s="157" t="s">
        <v>563</v>
      </c>
      <c r="AE14271" s="165" t="s">
        <v>406</v>
      </c>
    </row>
    <row r="14272" spans="1:31" hidden="1">
      <c r="A14272" s="157" t="s">
        <v>580</v>
      </c>
      <c r="P14272" s="157" t="s">
        <v>573</v>
      </c>
      <c r="U14272" s="163">
        <v>-7234.6630227122951</v>
      </c>
      <c r="X14272" s="157" t="s">
        <v>563</v>
      </c>
      <c r="AE14272" s="165" t="s">
        <v>407</v>
      </c>
    </row>
    <row r="14273" spans="1:31" hidden="1">
      <c r="A14273" s="157" t="s">
        <v>580</v>
      </c>
      <c r="P14273" s="157" t="s">
        <v>573</v>
      </c>
      <c r="U14273" s="163">
        <v>-5929.0495477607838</v>
      </c>
      <c r="X14273" s="157" t="s">
        <v>563</v>
      </c>
      <c r="AE14273" s="165" t="s">
        <v>408</v>
      </c>
    </row>
    <row r="14274" spans="1:31" hidden="1">
      <c r="A14274" s="157" t="s">
        <v>580</v>
      </c>
      <c r="P14274" s="157" t="s">
        <v>573</v>
      </c>
      <c r="U14274" s="163">
        <v>-4148.165020962846</v>
      </c>
      <c r="X14274" s="157" t="s">
        <v>563</v>
      </c>
      <c r="AE14274" s="165" t="s">
        <v>409</v>
      </c>
    </row>
    <row r="14275" spans="1:31" hidden="1">
      <c r="A14275" s="157" t="s">
        <v>580</v>
      </c>
      <c r="P14275" s="157" t="s">
        <v>573</v>
      </c>
      <c r="U14275" s="163">
        <v>-5925.0827180874985</v>
      </c>
      <c r="X14275" s="157" t="s">
        <v>563</v>
      </c>
      <c r="AE14275" s="165" t="s">
        <v>410</v>
      </c>
    </row>
    <row r="14276" spans="1:31" hidden="1">
      <c r="A14276" s="157" t="s">
        <v>580</v>
      </c>
      <c r="P14276" s="157" t="s">
        <v>573</v>
      </c>
      <c r="U14276" s="163">
        <v>-2467.4787439999964</v>
      </c>
      <c r="X14276" s="157" t="s">
        <v>563</v>
      </c>
      <c r="AE14276" s="165" t="s">
        <v>411</v>
      </c>
    </row>
    <row r="14277" spans="1:31" hidden="1">
      <c r="A14277" s="157" t="s">
        <v>580</v>
      </c>
      <c r="P14277" s="157" t="s">
        <v>573</v>
      </c>
      <c r="U14277" s="163">
        <v>-7363.6368876607958</v>
      </c>
      <c r="X14277" s="157" t="s">
        <v>563</v>
      </c>
      <c r="AE14277" s="165" t="s">
        <v>412</v>
      </c>
    </row>
    <row r="14278" spans="1:31" hidden="1">
      <c r="A14278" s="157" t="s">
        <v>580</v>
      </c>
      <c r="P14278" s="157" t="s">
        <v>573</v>
      </c>
      <c r="U14278" s="163">
        <v>-4475.8068319999838</v>
      </c>
      <c r="X14278" s="157" t="s">
        <v>563</v>
      </c>
      <c r="AE14278" s="165" t="s">
        <v>413</v>
      </c>
    </row>
    <row r="14279" spans="1:31" hidden="1">
      <c r="A14279" s="157" t="s">
        <v>580</v>
      </c>
      <c r="P14279" s="157" t="s">
        <v>573</v>
      </c>
      <c r="U14279" s="163">
        <v>-11680.322772166212</v>
      </c>
      <c r="X14279" s="157" t="s">
        <v>563</v>
      </c>
      <c r="AE14279" s="165" t="s">
        <v>414</v>
      </c>
    </row>
    <row r="14280" spans="1:31" hidden="1">
      <c r="A14280" s="157" t="s">
        <v>580</v>
      </c>
      <c r="P14280" s="157" t="s">
        <v>573</v>
      </c>
      <c r="U14280" s="163">
        <v>-7704.7689751646176</v>
      </c>
      <c r="X14280" s="157" t="s">
        <v>563</v>
      </c>
      <c r="AE14280" s="165" t="s">
        <v>415</v>
      </c>
    </row>
    <row r="14281" spans="1:31" hidden="1">
      <c r="A14281" s="157" t="s">
        <v>580</v>
      </c>
      <c r="P14281" s="157" t="s">
        <v>573</v>
      </c>
      <c r="U14281" s="163">
        <v>-11947.774630962143</v>
      </c>
      <c r="X14281" s="157" t="s">
        <v>563</v>
      </c>
      <c r="AE14281" s="165" t="s">
        <v>416</v>
      </c>
    </row>
    <row r="14282" spans="1:31" hidden="1">
      <c r="A14282" s="157" t="s">
        <v>580</v>
      </c>
      <c r="P14282" s="157" t="s">
        <v>573</v>
      </c>
      <c r="U14282" s="163">
        <v>-16732.488776633611</v>
      </c>
      <c r="X14282" s="157" t="s">
        <v>563</v>
      </c>
      <c r="AE14282" s="165" t="s">
        <v>417</v>
      </c>
    </row>
    <row r="14283" spans="1:31" hidden="1">
      <c r="A14283" s="157" t="s">
        <v>580</v>
      </c>
      <c r="P14283" s="157" t="s">
        <v>573</v>
      </c>
      <c r="U14283" s="163">
        <v>-12848.496224921313</v>
      </c>
      <c r="X14283" s="157" t="s">
        <v>563</v>
      </c>
      <c r="AE14283" s="165" t="s">
        <v>418</v>
      </c>
    </row>
    <row r="14284" spans="1:31" hidden="1">
      <c r="A14284" s="157" t="s">
        <v>580</v>
      </c>
      <c r="P14284" s="157" t="s">
        <v>573</v>
      </c>
      <c r="U14284" s="163">
        <v>-14009.507546053763</v>
      </c>
      <c r="X14284" s="157" t="s">
        <v>563</v>
      </c>
      <c r="AE14284" s="165" t="s">
        <v>419</v>
      </c>
    </row>
    <row r="14285" spans="1:31" hidden="1">
      <c r="A14285" s="157" t="s">
        <v>580</v>
      </c>
      <c r="P14285" s="157" t="s">
        <v>573</v>
      </c>
      <c r="U14285" s="163">
        <v>-2622.2450159999971</v>
      </c>
      <c r="X14285" s="157" t="s">
        <v>563</v>
      </c>
      <c r="AE14285" s="165" t="s">
        <v>420</v>
      </c>
    </row>
    <row r="14286" spans="1:31" hidden="1">
      <c r="A14286" s="157" t="s">
        <v>580</v>
      </c>
      <c r="P14286" s="157" t="s">
        <v>573</v>
      </c>
      <c r="U14286" s="163">
        <v>-3295.7133172765134</v>
      </c>
      <c r="X14286" s="157" t="s">
        <v>563</v>
      </c>
      <c r="AE14286" s="165" t="s">
        <v>421</v>
      </c>
    </row>
    <row r="14287" spans="1:31" hidden="1">
      <c r="A14287" s="157" t="s">
        <v>580</v>
      </c>
      <c r="P14287" s="157" t="s">
        <v>573</v>
      </c>
      <c r="U14287" s="163">
        <v>-5176.6876228947076</v>
      </c>
      <c r="X14287" s="157" t="s">
        <v>563</v>
      </c>
      <c r="AE14287" s="165" t="s">
        <v>422</v>
      </c>
    </row>
    <row r="14288" spans="1:31" hidden="1">
      <c r="A14288" s="157" t="s">
        <v>580</v>
      </c>
      <c r="P14288" s="157" t="s">
        <v>573</v>
      </c>
      <c r="U14288" s="163">
        <v>-2771.8864107319023</v>
      </c>
      <c r="X14288" s="157" t="s">
        <v>563</v>
      </c>
      <c r="AE14288" s="165" t="s">
        <v>423</v>
      </c>
    </row>
    <row r="14289" spans="1:31" hidden="1">
      <c r="A14289" s="157" t="s">
        <v>580</v>
      </c>
      <c r="P14289" s="157" t="s">
        <v>573</v>
      </c>
      <c r="U14289" s="163">
        <v>-1748.6335920000001</v>
      </c>
      <c r="X14289" s="157" t="s">
        <v>563</v>
      </c>
      <c r="AE14289" s="165" t="s">
        <v>424</v>
      </c>
    </row>
    <row r="14290" spans="1:31" hidden="1">
      <c r="A14290" s="157" t="s">
        <v>580</v>
      </c>
      <c r="P14290" s="157" t="s">
        <v>573</v>
      </c>
      <c r="U14290" s="163">
        <v>0</v>
      </c>
      <c r="X14290" s="157" t="s">
        <v>563</v>
      </c>
      <c r="AE14290" s="165" t="s">
        <v>428</v>
      </c>
    </row>
    <row r="14291" spans="1:31" hidden="1">
      <c r="A14291" s="157" t="s">
        <v>580</v>
      </c>
      <c r="P14291" s="157" t="s">
        <v>573</v>
      </c>
      <c r="U14291" s="163">
        <v>-5790.6994879999693</v>
      </c>
      <c r="X14291" s="157" t="s">
        <v>563</v>
      </c>
      <c r="AE14291" s="165" t="s">
        <v>427</v>
      </c>
    </row>
    <row r="14292" spans="1:31" hidden="1">
      <c r="A14292" s="157" t="s">
        <v>580</v>
      </c>
      <c r="P14292" s="157" t="s">
        <v>573</v>
      </c>
      <c r="U14292" s="163">
        <v>0</v>
      </c>
      <c r="X14292" s="157" t="s">
        <v>563</v>
      </c>
      <c r="AE14292" s="165" t="s">
        <v>429</v>
      </c>
    </row>
    <row r="14293" spans="1:31" hidden="1">
      <c r="A14293" s="157" t="s">
        <v>580</v>
      </c>
      <c r="P14293" s="157" t="s">
        <v>573</v>
      </c>
      <c r="U14293" s="163">
        <v>-4655.623820535151</v>
      </c>
      <c r="X14293" s="157" t="s">
        <v>563</v>
      </c>
      <c r="AE14293" s="165" t="s">
        <v>426</v>
      </c>
    </row>
    <row r="14294" spans="1:31" hidden="1">
      <c r="A14294" s="157" t="s">
        <v>580</v>
      </c>
      <c r="P14294" s="157" t="s">
        <v>573</v>
      </c>
      <c r="U14294" s="163">
        <v>0</v>
      </c>
      <c r="X14294" s="157" t="s">
        <v>563</v>
      </c>
      <c r="AE14294" s="165" t="s">
        <v>504</v>
      </c>
    </row>
    <row r="14295" spans="1:31" hidden="1">
      <c r="A14295" s="157" t="s">
        <v>580</v>
      </c>
      <c r="P14295" s="157" t="s">
        <v>573</v>
      </c>
      <c r="U14295" s="163">
        <v>0</v>
      </c>
      <c r="X14295" s="157" t="s">
        <v>563</v>
      </c>
      <c r="AE14295" s="165" t="s">
        <v>508</v>
      </c>
    </row>
    <row r="14296" spans="1:31" hidden="1">
      <c r="A14296" s="157" t="s">
        <v>580</v>
      </c>
      <c r="P14296" s="157" t="s">
        <v>573</v>
      </c>
      <c r="U14296" s="163">
        <v>0</v>
      </c>
      <c r="X14296" s="157" t="s">
        <v>563</v>
      </c>
      <c r="AE14296" s="165" t="s">
        <v>509</v>
      </c>
    </row>
    <row r="14297" spans="1:31" hidden="1">
      <c r="A14297" s="157" t="s">
        <v>580</v>
      </c>
      <c r="P14297" s="157" t="s">
        <v>573</v>
      </c>
      <c r="U14297" s="163">
        <v>0</v>
      </c>
      <c r="X14297" s="157" t="s">
        <v>563</v>
      </c>
      <c r="AE14297" s="165" t="s">
        <v>521</v>
      </c>
    </row>
    <row r="14298" spans="1:31" hidden="1">
      <c r="A14298" s="157" t="s">
        <v>580</v>
      </c>
      <c r="P14298" s="157" t="s">
        <v>573</v>
      </c>
      <c r="U14298" s="163">
        <v>0</v>
      </c>
      <c r="X14298" s="157" t="s">
        <v>563</v>
      </c>
      <c r="AE14298" s="165" t="s">
        <v>425</v>
      </c>
    </row>
    <row r="14299" spans="1:31" hidden="1">
      <c r="A14299" s="157" t="s">
        <v>580</v>
      </c>
      <c r="P14299" s="157" t="s">
        <v>573</v>
      </c>
      <c r="U14299" s="163">
        <v>5622</v>
      </c>
      <c r="X14299" s="157" t="s">
        <v>563</v>
      </c>
      <c r="AE14299" s="165" t="s">
        <v>620</v>
      </c>
    </row>
    <row r="14300" spans="1:31" hidden="1">
      <c r="A14300" s="157" t="s">
        <v>580</v>
      </c>
      <c r="P14300" s="157" t="s">
        <v>573</v>
      </c>
      <c r="U14300" s="163">
        <v>0</v>
      </c>
      <c r="X14300" s="157" t="s">
        <v>563</v>
      </c>
      <c r="AE14300" s="165" t="s">
        <v>622</v>
      </c>
    </row>
    <row r="14301" spans="1:31" hidden="1">
      <c r="A14301" s="157" t="s">
        <v>580</v>
      </c>
      <c r="P14301" s="157" t="s">
        <v>573</v>
      </c>
      <c r="U14301" s="163">
        <v>0</v>
      </c>
      <c r="X14301" s="157" t="s">
        <v>563</v>
      </c>
      <c r="AE14301" s="165" t="s">
        <v>618</v>
      </c>
    </row>
    <row r="14302" spans="1:31" hidden="1">
      <c r="A14302" s="157" t="s">
        <v>580</v>
      </c>
      <c r="P14302" s="157" t="s">
        <v>573</v>
      </c>
      <c r="U14302" s="163">
        <v>0</v>
      </c>
      <c r="X14302" s="157" t="s">
        <v>563</v>
      </c>
      <c r="AE14302" s="165" t="s">
        <v>619</v>
      </c>
    </row>
    <row r="14303" spans="1:31" hidden="1">
      <c r="A14303" s="157" t="s">
        <v>580</v>
      </c>
      <c r="P14303" s="157" t="s">
        <v>573</v>
      </c>
      <c r="U14303" s="163">
        <v>0</v>
      </c>
      <c r="X14303" s="157" t="s">
        <v>186</v>
      </c>
      <c r="AE14303" s="165" t="s">
        <v>318</v>
      </c>
    </row>
    <row r="14304" spans="1:31" hidden="1">
      <c r="A14304" s="157" t="s">
        <v>580</v>
      </c>
      <c r="P14304" s="157" t="s">
        <v>573</v>
      </c>
      <c r="U14304" s="163">
        <v>-40923.899551820301</v>
      </c>
      <c r="X14304" s="157" t="s">
        <v>186</v>
      </c>
      <c r="AE14304" s="165" t="s">
        <v>402</v>
      </c>
    </row>
    <row r="14305" spans="1:31" hidden="1">
      <c r="A14305" s="157" t="s">
        <v>580</v>
      </c>
      <c r="P14305" s="157" t="s">
        <v>573</v>
      </c>
      <c r="U14305" s="163">
        <v>-51925.67103971992</v>
      </c>
      <c r="X14305" s="157" t="s">
        <v>186</v>
      </c>
      <c r="AE14305" s="165" t="s">
        <v>403</v>
      </c>
    </row>
    <row r="14306" spans="1:31" hidden="1">
      <c r="A14306" s="157" t="s">
        <v>580</v>
      </c>
      <c r="P14306" s="157" t="s">
        <v>573</v>
      </c>
      <c r="U14306" s="163">
        <v>-48006.980314787332</v>
      </c>
      <c r="X14306" s="157" t="s">
        <v>186</v>
      </c>
      <c r="AE14306" s="165" t="s">
        <v>404</v>
      </c>
    </row>
    <row r="14307" spans="1:31" hidden="1">
      <c r="A14307" s="157" t="s">
        <v>580</v>
      </c>
      <c r="P14307" s="157" t="s">
        <v>573</v>
      </c>
      <c r="U14307" s="163">
        <v>-12108.881067268172</v>
      </c>
      <c r="X14307" s="157" t="s">
        <v>186</v>
      </c>
      <c r="AE14307" s="165" t="s">
        <v>405</v>
      </c>
    </row>
    <row r="14308" spans="1:31" hidden="1">
      <c r="A14308" s="157" t="s">
        <v>580</v>
      </c>
      <c r="P14308" s="157" t="s">
        <v>573</v>
      </c>
      <c r="U14308" s="163">
        <v>-19883.841705771483</v>
      </c>
      <c r="X14308" s="157" t="s">
        <v>186</v>
      </c>
      <c r="AE14308" s="165" t="s">
        <v>406</v>
      </c>
    </row>
    <row r="14309" spans="1:31" hidden="1">
      <c r="A14309" s="157" t="s">
        <v>580</v>
      </c>
      <c r="P14309" s="157" t="s">
        <v>573</v>
      </c>
      <c r="U14309" s="163">
        <v>-12797.077120100839</v>
      </c>
      <c r="X14309" s="157" t="s">
        <v>186</v>
      </c>
      <c r="AE14309" s="165" t="s">
        <v>407</v>
      </c>
    </row>
    <row r="14310" spans="1:31" hidden="1">
      <c r="A14310" s="157" t="s">
        <v>580</v>
      </c>
      <c r="P14310" s="157" t="s">
        <v>573</v>
      </c>
      <c r="U14310" s="163">
        <v>-12465.911699930919</v>
      </c>
      <c r="X14310" s="157" t="s">
        <v>186</v>
      </c>
      <c r="AE14310" s="165" t="s">
        <v>408</v>
      </c>
    </row>
    <row r="14311" spans="1:31" hidden="1">
      <c r="A14311" s="157" t="s">
        <v>580</v>
      </c>
      <c r="P14311" s="157" t="s">
        <v>573</v>
      </c>
      <c r="U14311" s="163">
        <v>-11910.925140297528</v>
      </c>
      <c r="X14311" s="157" t="s">
        <v>186</v>
      </c>
      <c r="AE14311" s="165" t="s">
        <v>409</v>
      </c>
    </row>
    <row r="14312" spans="1:31" hidden="1">
      <c r="A14312" s="157" t="s">
        <v>580</v>
      </c>
      <c r="P14312" s="157" t="s">
        <v>573</v>
      </c>
      <c r="U14312" s="163">
        <v>-10141.260089160154</v>
      </c>
      <c r="X14312" s="157" t="s">
        <v>186</v>
      </c>
      <c r="AE14312" s="165" t="s">
        <v>410</v>
      </c>
    </row>
    <row r="14313" spans="1:31" hidden="1">
      <c r="A14313" s="157" t="s">
        <v>580</v>
      </c>
      <c r="P14313" s="157" t="s">
        <v>573</v>
      </c>
      <c r="U14313" s="163">
        <v>-33104.262733409778</v>
      </c>
      <c r="X14313" s="157" t="s">
        <v>186</v>
      </c>
      <c r="AE14313" s="165" t="s">
        <v>411</v>
      </c>
    </row>
    <row r="14314" spans="1:31" hidden="1">
      <c r="A14314" s="157" t="s">
        <v>580</v>
      </c>
      <c r="P14314" s="157" t="s">
        <v>573</v>
      </c>
      <c r="U14314" s="163">
        <v>-21569.293649204672</v>
      </c>
      <c r="X14314" s="157" t="s">
        <v>186</v>
      </c>
      <c r="AE14314" s="165" t="s">
        <v>412</v>
      </c>
    </row>
    <row r="14315" spans="1:31" hidden="1">
      <c r="A14315" s="157" t="s">
        <v>580</v>
      </c>
      <c r="P14315" s="157" t="s">
        <v>573</v>
      </c>
      <c r="U14315" s="163">
        <v>-10151.652827452708</v>
      </c>
      <c r="X14315" s="157" t="s">
        <v>186</v>
      </c>
      <c r="AE14315" s="165" t="s">
        <v>413</v>
      </c>
    </row>
    <row r="14316" spans="1:31" hidden="1">
      <c r="A14316" s="157" t="s">
        <v>580</v>
      </c>
      <c r="P14316" s="157" t="s">
        <v>573</v>
      </c>
      <c r="U14316" s="163">
        <v>-21348.670475856488</v>
      </c>
      <c r="X14316" s="157" t="s">
        <v>186</v>
      </c>
      <c r="AE14316" s="165" t="s">
        <v>414</v>
      </c>
    </row>
    <row r="14317" spans="1:31" hidden="1">
      <c r="A14317" s="157" t="s">
        <v>580</v>
      </c>
      <c r="P14317" s="157" t="s">
        <v>573</v>
      </c>
      <c r="U14317" s="163">
        <v>-11966.999013148932</v>
      </c>
      <c r="X14317" s="157" t="s">
        <v>186</v>
      </c>
      <c r="AE14317" s="165" t="s">
        <v>415</v>
      </c>
    </row>
    <row r="14318" spans="1:31" hidden="1">
      <c r="A14318" s="157" t="s">
        <v>580</v>
      </c>
      <c r="P14318" s="157" t="s">
        <v>573</v>
      </c>
      <c r="U14318" s="163">
        <v>-24160.588666309355</v>
      </c>
      <c r="X14318" s="157" t="s">
        <v>186</v>
      </c>
      <c r="AE14318" s="165" t="s">
        <v>416</v>
      </c>
    </row>
    <row r="14319" spans="1:31" hidden="1">
      <c r="A14319" s="157" t="s">
        <v>580</v>
      </c>
      <c r="P14319" s="157" t="s">
        <v>573</v>
      </c>
      <c r="U14319" s="163">
        <v>-27263.635097312712</v>
      </c>
      <c r="X14319" s="157" t="s">
        <v>186</v>
      </c>
      <c r="AE14319" s="165" t="s">
        <v>417</v>
      </c>
    </row>
    <row r="14320" spans="1:31" hidden="1">
      <c r="A14320" s="157" t="s">
        <v>580</v>
      </c>
      <c r="P14320" s="157" t="s">
        <v>573</v>
      </c>
      <c r="U14320" s="163">
        <v>-5971.2021931076779</v>
      </c>
      <c r="X14320" s="157" t="s">
        <v>186</v>
      </c>
      <c r="AE14320" s="165" t="s">
        <v>418</v>
      </c>
    </row>
    <row r="14321" spans="1:31" hidden="1">
      <c r="A14321" s="157" t="s">
        <v>580</v>
      </c>
      <c r="P14321" s="157" t="s">
        <v>573</v>
      </c>
      <c r="U14321" s="163">
        <v>-47518.026870069298</v>
      </c>
      <c r="X14321" s="157" t="s">
        <v>186</v>
      </c>
      <c r="AE14321" s="165" t="s">
        <v>419</v>
      </c>
    </row>
    <row r="14322" spans="1:31" hidden="1">
      <c r="A14322" s="157" t="s">
        <v>580</v>
      </c>
      <c r="P14322" s="157" t="s">
        <v>573</v>
      </c>
      <c r="U14322" s="163">
        <v>-26441.308135846863</v>
      </c>
      <c r="X14322" s="157" t="s">
        <v>186</v>
      </c>
      <c r="AE14322" s="165" t="s">
        <v>420</v>
      </c>
    </row>
    <row r="14323" spans="1:31" hidden="1">
      <c r="A14323" s="157" t="s">
        <v>580</v>
      </c>
      <c r="P14323" s="157" t="s">
        <v>573</v>
      </c>
      <c r="U14323" s="163">
        <v>-7736.986419839377</v>
      </c>
      <c r="X14323" s="157" t="s">
        <v>186</v>
      </c>
      <c r="AE14323" s="165" t="s">
        <v>421</v>
      </c>
    </row>
    <row r="14324" spans="1:31" hidden="1">
      <c r="A14324" s="157" t="s">
        <v>580</v>
      </c>
      <c r="P14324" s="157" t="s">
        <v>573</v>
      </c>
      <c r="U14324" s="163">
        <v>-7895.4512444630309</v>
      </c>
      <c r="X14324" s="157" t="s">
        <v>186</v>
      </c>
      <c r="AE14324" s="165" t="s">
        <v>422</v>
      </c>
    </row>
    <row r="14325" spans="1:31" hidden="1">
      <c r="A14325" s="157" t="s">
        <v>580</v>
      </c>
      <c r="P14325" s="157" t="s">
        <v>573</v>
      </c>
      <c r="U14325" s="163">
        <v>-6252.4068859221479</v>
      </c>
      <c r="X14325" s="157" t="s">
        <v>186</v>
      </c>
      <c r="AE14325" s="165" t="s">
        <v>423</v>
      </c>
    </row>
    <row r="14326" spans="1:31" hidden="1">
      <c r="A14326" s="157" t="s">
        <v>580</v>
      </c>
      <c r="P14326" s="157" t="s">
        <v>573</v>
      </c>
      <c r="U14326" s="163">
        <v>-6005.9406880876777</v>
      </c>
      <c r="X14326" s="157" t="s">
        <v>186</v>
      </c>
      <c r="AE14326" s="165" t="s">
        <v>424</v>
      </c>
    </row>
    <row r="14327" spans="1:31" hidden="1">
      <c r="A14327" s="157" t="s">
        <v>580</v>
      </c>
      <c r="P14327" s="157" t="s">
        <v>573</v>
      </c>
      <c r="U14327" s="163">
        <v>0</v>
      </c>
      <c r="X14327" s="157" t="s">
        <v>186</v>
      </c>
      <c r="AE14327" s="165" t="s">
        <v>428</v>
      </c>
    </row>
    <row r="14328" spans="1:31" hidden="1">
      <c r="A14328" s="157" t="s">
        <v>580</v>
      </c>
      <c r="P14328" s="157" t="s">
        <v>573</v>
      </c>
      <c r="U14328" s="163">
        <v>-41773.985899556981</v>
      </c>
      <c r="X14328" s="157" t="s">
        <v>186</v>
      </c>
      <c r="AE14328" s="165" t="s">
        <v>427</v>
      </c>
    </row>
    <row r="14329" spans="1:31" hidden="1">
      <c r="A14329" s="157" t="s">
        <v>580</v>
      </c>
      <c r="P14329" s="157" t="s">
        <v>573</v>
      </c>
      <c r="U14329" s="163">
        <v>0</v>
      </c>
      <c r="X14329" s="157" t="s">
        <v>186</v>
      </c>
      <c r="AE14329" s="165" t="s">
        <v>429</v>
      </c>
    </row>
    <row r="14330" spans="1:31" hidden="1">
      <c r="A14330" s="157" t="s">
        <v>580</v>
      </c>
      <c r="P14330" s="157" t="s">
        <v>573</v>
      </c>
      <c r="U14330" s="163">
        <v>-17921.858218052614</v>
      </c>
      <c r="X14330" s="157" t="s">
        <v>186</v>
      </c>
      <c r="AE14330" s="165" t="s">
        <v>426</v>
      </c>
    </row>
    <row r="14331" spans="1:31" hidden="1">
      <c r="A14331" s="157" t="s">
        <v>580</v>
      </c>
      <c r="P14331" s="157" t="s">
        <v>573</v>
      </c>
      <c r="U14331" s="163">
        <v>0</v>
      </c>
      <c r="X14331" s="157" t="s">
        <v>186</v>
      </c>
      <c r="AE14331" s="165" t="s">
        <v>504</v>
      </c>
    </row>
    <row r="14332" spans="1:31" hidden="1">
      <c r="A14332" s="157" t="s">
        <v>580</v>
      </c>
      <c r="P14332" s="157" t="s">
        <v>573</v>
      </c>
      <c r="U14332" s="163">
        <v>0</v>
      </c>
      <c r="X14332" s="157" t="s">
        <v>186</v>
      </c>
      <c r="AE14332" s="165" t="s">
        <v>508</v>
      </c>
    </row>
    <row r="14333" spans="1:31" hidden="1">
      <c r="A14333" s="157" t="s">
        <v>580</v>
      </c>
      <c r="P14333" s="157" t="s">
        <v>573</v>
      </c>
      <c r="U14333" s="163">
        <v>0</v>
      </c>
      <c r="X14333" s="157" t="s">
        <v>186</v>
      </c>
      <c r="AE14333" s="165" t="s">
        <v>509</v>
      </c>
    </row>
    <row r="14334" spans="1:31" hidden="1">
      <c r="A14334" s="157" t="s">
        <v>580</v>
      </c>
      <c r="P14334" s="157" t="s">
        <v>573</v>
      </c>
      <c r="U14334" s="163">
        <v>0</v>
      </c>
      <c r="X14334" s="157" t="s">
        <v>186</v>
      </c>
      <c r="AE14334" s="165" t="s">
        <v>521</v>
      </c>
    </row>
    <row r="14335" spans="1:31" hidden="1">
      <c r="A14335" s="157" t="s">
        <v>580</v>
      </c>
      <c r="P14335" s="157" t="s">
        <v>573</v>
      </c>
      <c r="U14335" s="163">
        <v>0</v>
      </c>
      <c r="X14335" s="157" t="s">
        <v>186</v>
      </c>
      <c r="AE14335" s="165" t="s">
        <v>425</v>
      </c>
    </row>
    <row r="14336" spans="1:31" hidden="1">
      <c r="A14336" s="157" t="s">
        <v>580</v>
      </c>
      <c r="P14336" s="157" t="s">
        <v>573</v>
      </c>
      <c r="U14336" s="163">
        <v>-2734.1292342107918</v>
      </c>
      <c r="X14336" s="157" t="s">
        <v>186</v>
      </c>
      <c r="AE14336" s="165" t="s">
        <v>620</v>
      </c>
    </row>
    <row r="14337" spans="1:31" hidden="1">
      <c r="A14337" s="157" t="s">
        <v>580</v>
      </c>
      <c r="P14337" s="157" t="s">
        <v>573</v>
      </c>
      <c r="U14337" s="163">
        <v>0</v>
      </c>
      <c r="X14337" s="157" t="s">
        <v>186</v>
      </c>
      <c r="AE14337" s="165" t="s">
        <v>622</v>
      </c>
    </row>
    <row r="14338" spans="1:31" hidden="1">
      <c r="A14338" s="157" t="s">
        <v>580</v>
      </c>
      <c r="P14338" s="157" t="s">
        <v>573</v>
      </c>
      <c r="U14338" s="163">
        <v>-5950.2994317017292</v>
      </c>
      <c r="X14338" s="157" t="s">
        <v>186</v>
      </c>
      <c r="AE14338" s="165" t="s">
        <v>618</v>
      </c>
    </row>
    <row r="14339" spans="1:31" hidden="1">
      <c r="A14339" s="157" t="s">
        <v>580</v>
      </c>
      <c r="P14339" s="157" t="s">
        <v>573</v>
      </c>
      <c r="U14339" s="163">
        <v>0</v>
      </c>
      <c r="X14339" s="157" t="s">
        <v>186</v>
      </c>
      <c r="AE14339" s="165" t="s">
        <v>619</v>
      </c>
    </row>
    <row r="14340" spans="1:31" hidden="1">
      <c r="A14340" s="157" t="s">
        <v>580</v>
      </c>
      <c r="P14340" s="157" t="s">
        <v>573</v>
      </c>
      <c r="U14340" s="163">
        <v>0</v>
      </c>
      <c r="X14340" s="157" t="s">
        <v>565</v>
      </c>
      <c r="AE14340" s="165" t="s">
        <v>318</v>
      </c>
    </row>
    <row r="14341" spans="1:31" hidden="1">
      <c r="A14341" s="157" t="s">
        <v>580</v>
      </c>
      <c r="P14341" s="157" t="s">
        <v>573</v>
      </c>
      <c r="U14341" s="163">
        <v>-18853.916096409121</v>
      </c>
      <c r="X14341" s="157" t="s">
        <v>565</v>
      </c>
      <c r="AE14341" s="165" t="s">
        <v>402</v>
      </c>
    </row>
    <row r="14342" spans="1:31" hidden="1">
      <c r="A14342" s="157" t="s">
        <v>580</v>
      </c>
      <c r="P14342" s="157" t="s">
        <v>573</v>
      </c>
      <c r="U14342" s="163">
        <v>-13382.188701521634</v>
      </c>
      <c r="X14342" s="157" t="s">
        <v>565</v>
      </c>
      <c r="AE14342" s="165" t="s">
        <v>403</v>
      </c>
    </row>
    <row r="14343" spans="1:31" hidden="1">
      <c r="A14343" s="157" t="s">
        <v>580</v>
      </c>
      <c r="P14343" s="157" t="s">
        <v>573</v>
      </c>
      <c r="U14343" s="163">
        <v>-19527.015423492267</v>
      </c>
      <c r="X14343" s="157" t="s">
        <v>565</v>
      </c>
      <c r="AE14343" s="165" t="s">
        <v>404</v>
      </c>
    </row>
    <row r="14344" spans="1:31" hidden="1">
      <c r="A14344" s="157" t="s">
        <v>580</v>
      </c>
      <c r="P14344" s="157" t="s">
        <v>573</v>
      </c>
      <c r="U14344" s="163">
        <v>-7846.0573937417284</v>
      </c>
      <c r="X14344" s="157" t="s">
        <v>565</v>
      </c>
      <c r="AE14344" s="165" t="s">
        <v>405</v>
      </c>
    </row>
    <row r="14345" spans="1:31" hidden="1">
      <c r="A14345" s="157" t="s">
        <v>580</v>
      </c>
      <c r="P14345" s="157" t="s">
        <v>573</v>
      </c>
      <c r="U14345" s="163">
        <v>-11726.625075968564</v>
      </c>
      <c r="X14345" s="157" t="s">
        <v>565</v>
      </c>
      <c r="AE14345" s="165" t="s">
        <v>406</v>
      </c>
    </row>
    <row r="14346" spans="1:31" hidden="1">
      <c r="A14346" s="157" t="s">
        <v>580</v>
      </c>
      <c r="P14346" s="157" t="s">
        <v>573</v>
      </c>
      <c r="U14346" s="163">
        <v>-8382.7110327106093</v>
      </c>
      <c r="X14346" s="157" t="s">
        <v>565</v>
      </c>
      <c r="AE14346" s="165" t="s">
        <v>407</v>
      </c>
    </row>
    <row r="14347" spans="1:31" hidden="1">
      <c r="A14347" s="157" t="s">
        <v>580</v>
      </c>
      <c r="P14347" s="157" t="s">
        <v>573</v>
      </c>
      <c r="U14347" s="163">
        <v>-11810.683107076293</v>
      </c>
      <c r="X14347" s="157" t="s">
        <v>565</v>
      </c>
      <c r="AE14347" s="165" t="s">
        <v>408</v>
      </c>
    </row>
    <row r="14348" spans="1:31" hidden="1">
      <c r="A14348" s="157" t="s">
        <v>580</v>
      </c>
      <c r="P14348" s="157" t="s">
        <v>573</v>
      </c>
      <c r="U14348" s="163">
        <v>-7736.3439596540193</v>
      </c>
      <c r="X14348" s="157" t="s">
        <v>565</v>
      </c>
      <c r="AE14348" s="165" t="s">
        <v>409</v>
      </c>
    </row>
    <row r="14349" spans="1:31" hidden="1">
      <c r="A14349" s="157" t="s">
        <v>580</v>
      </c>
      <c r="P14349" s="157" t="s">
        <v>573</v>
      </c>
      <c r="U14349" s="163">
        <v>-8525.7489938976141</v>
      </c>
      <c r="X14349" s="157" t="s">
        <v>565</v>
      </c>
      <c r="AE14349" s="165" t="s">
        <v>410</v>
      </c>
    </row>
    <row r="14350" spans="1:31" hidden="1">
      <c r="A14350" s="157" t="s">
        <v>580</v>
      </c>
      <c r="P14350" s="157" t="s">
        <v>573</v>
      </c>
      <c r="U14350" s="163">
        <v>-14618.654605207179</v>
      </c>
      <c r="X14350" s="157" t="s">
        <v>565</v>
      </c>
      <c r="AE14350" s="165" t="s">
        <v>411</v>
      </c>
    </row>
    <row r="14351" spans="1:31" hidden="1">
      <c r="A14351" s="157" t="s">
        <v>580</v>
      </c>
      <c r="P14351" s="157" t="s">
        <v>573</v>
      </c>
      <c r="U14351" s="163">
        <v>-6260.8605151765405</v>
      </c>
      <c r="X14351" s="157" t="s">
        <v>565</v>
      </c>
      <c r="AE14351" s="165" t="s">
        <v>412</v>
      </c>
    </row>
    <row r="14352" spans="1:31" hidden="1">
      <c r="A14352" s="157" t="s">
        <v>580</v>
      </c>
      <c r="P14352" s="157" t="s">
        <v>573</v>
      </c>
      <c r="U14352" s="163">
        <v>-8470.0634641197212</v>
      </c>
      <c r="X14352" s="157" t="s">
        <v>565</v>
      </c>
      <c r="AE14352" s="165" t="s">
        <v>413</v>
      </c>
    </row>
    <row r="14353" spans="1:31" hidden="1">
      <c r="A14353" s="157" t="s">
        <v>580</v>
      </c>
      <c r="P14353" s="157" t="s">
        <v>573</v>
      </c>
      <c r="U14353" s="163">
        <v>-9490.4661656985627</v>
      </c>
      <c r="X14353" s="157" t="s">
        <v>565</v>
      </c>
      <c r="AE14353" s="165" t="s">
        <v>414</v>
      </c>
    </row>
    <row r="14354" spans="1:31" hidden="1">
      <c r="A14354" s="157" t="s">
        <v>580</v>
      </c>
      <c r="P14354" s="157" t="s">
        <v>573</v>
      </c>
      <c r="U14354" s="163">
        <v>0</v>
      </c>
      <c r="X14354" s="157" t="s">
        <v>565</v>
      </c>
      <c r="AE14354" s="165" t="s">
        <v>415</v>
      </c>
    </row>
    <row r="14355" spans="1:31" hidden="1">
      <c r="A14355" s="157" t="s">
        <v>580</v>
      </c>
      <c r="P14355" s="157" t="s">
        <v>573</v>
      </c>
      <c r="U14355" s="163">
        <v>-13962.687628324122</v>
      </c>
      <c r="X14355" s="157" t="s">
        <v>565</v>
      </c>
      <c r="AE14355" s="165" t="s">
        <v>416</v>
      </c>
    </row>
    <row r="14356" spans="1:31" hidden="1">
      <c r="A14356" s="157" t="s">
        <v>580</v>
      </c>
      <c r="P14356" s="157" t="s">
        <v>573</v>
      </c>
      <c r="U14356" s="163">
        <v>-15918.038883667454</v>
      </c>
      <c r="X14356" s="157" t="s">
        <v>565</v>
      </c>
      <c r="AE14356" s="165" t="s">
        <v>417</v>
      </c>
    </row>
    <row r="14357" spans="1:31" hidden="1">
      <c r="A14357" s="157" t="s">
        <v>580</v>
      </c>
      <c r="P14357" s="157" t="s">
        <v>573</v>
      </c>
      <c r="U14357" s="163">
        <v>-6032.8184253268846</v>
      </c>
      <c r="X14357" s="157" t="s">
        <v>565</v>
      </c>
      <c r="AE14357" s="165" t="s">
        <v>418</v>
      </c>
    </row>
    <row r="14358" spans="1:31" hidden="1">
      <c r="A14358" s="157" t="s">
        <v>580</v>
      </c>
      <c r="P14358" s="157" t="s">
        <v>573</v>
      </c>
      <c r="U14358" s="163">
        <v>-16981.766672103862</v>
      </c>
      <c r="X14358" s="157" t="s">
        <v>565</v>
      </c>
      <c r="AE14358" s="165" t="s">
        <v>419</v>
      </c>
    </row>
    <row r="14359" spans="1:31" hidden="1">
      <c r="A14359" s="157" t="s">
        <v>580</v>
      </c>
      <c r="P14359" s="157" t="s">
        <v>573</v>
      </c>
      <c r="U14359" s="163">
        <v>-9352.4208574182776</v>
      </c>
      <c r="X14359" s="157" t="s">
        <v>565</v>
      </c>
      <c r="AE14359" s="165" t="s">
        <v>420</v>
      </c>
    </row>
    <row r="14360" spans="1:31" hidden="1">
      <c r="A14360" s="157" t="s">
        <v>580</v>
      </c>
      <c r="P14360" s="157" t="s">
        <v>573</v>
      </c>
      <c r="U14360" s="163">
        <v>-5382.7282107904321</v>
      </c>
      <c r="X14360" s="157" t="s">
        <v>565</v>
      </c>
      <c r="AE14360" s="165" t="s">
        <v>421</v>
      </c>
    </row>
    <row r="14361" spans="1:31" hidden="1">
      <c r="A14361" s="157" t="s">
        <v>580</v>
      </c>
      <c r="P14361" s="157" t="s">
        <v>573</v>
      </c>
      <c r="U14361" s="163">
        <v>-6752.4702671132109</v>
      </c>
      <c r="X14361" s="157" t="s">
        <v>565</v>
      </c>
      <c r="AE14361" s="165" t="s">
        <v>422</v>
      </c>
    </row>
    <row r="14362" spans="1:31" hidden="1">
      <c r="A14362" s="157" t="s">
        <v>580</v>
      </c>
      <c r="P14362" s="157" t="s">
        <v>573</v>
      </c>
      <c r="U14362" s="163">
        <v>-8663.2915096451943</v>
      </c>
      <c r="X14362" s="157" t="s">
        <v>565</v>
      </c>
      <c r="AE14362" s="165" t="s">
        <v>423</v>
      </c>
    </row>
    <row r="14363" spans="1:31" hidden="1">
      <c r="A14363" s="157" t="s">
        <v>580</v>
      </c>
      <c r="P14363" s="157" t="s">
        <v>573</v>
      </c>
      <c r="U14363" s="163">
        <v>-9873.231553080077</v>
      </c>
      <c r="X14363" s="157" t="s">
        <v>565</v>
      </c>
      <c r="AE14363" s="165" t="s">
        <v>424</v>
      </c>
    </row>
    <row r="14364" spans="1:31" hidden="1">
      <c r="A14364" s="157" t="s">
        <v>580</v>
      </c>
      <c r="P14364" s="157" t="s">
        <v>573</v>
      </c>
      <c r="U14364" s="163">
        <v>0</v>
      </c>
      <c r="X14364" s="157" t="s">
        <v>565</v>
      </c>
      <c r="AE14364" s="165" t="s">
        <v>428</v>
      </c>
    </row>
    <row r="14365" spans="1:31" hidden="1">
      <c r="A14365" s="157" t="s">
        <v>580</v>
      </c>
      <c r="P14365" s="157" t="s">
        <v>573</v>
      </c>
      <c r="U14365" s="163">
        <v>-11784.3840830181</v>
      </c>
      <c r="X14365" s="157" t="s">
        <v>565</v>
      </c>
      <c r="AE14365" s="165" t="s">
        <v>427</v>
      </c>
    </row>
    <row r="14366" spans="1:31" hidden="1">
      <c r="A14366" s="157" t="s">
        <v>580</v>
      </c>
      <c r="P14366" s="157" t="s">
        <v>573</v>
      </c>
      <c r="U14366" s="163">
        <v>0</v>
      </c>
      <c r="X14366" s="157" t="s">
        <v>565</v>
      </c>
      <c r="AE14366" s="165" t="s">
        <v>429</v>
      </c>
    </row>
    <row r="14367" spans="1:31" hidden="1">
      <c r="A14367" s="157" t="s">
        <v>580</v>
      </c>
      <c r="P14367" s="157" t="s">
        <v>573</v>
      </c>
      <c r="U14367" s="163">
        <v>-6713.0208660358521</v>
      </c>
      <c r="X14367" s="157" t="s">
        <v>565</v>
      </c>
      <c r="AE14367" s="165" t="s">
        <v>426</v>
      </c>
    </row>
    <row r="14368" spans="1:31" hidden="1">
      <c r="A14368" s="157" t="s">
        <v>580</v>
      </c>
      <c r="P14368" s="157" t="s">
        <v>573</v>
      </c>
      <c r="U14368" s="163">
        <v>0</v>
      </c>
      <c r="X14368" s="157" t="s">
        <v>565</v>
      </c>
      <c r="AE14368" s="165" t="s">
        <v>504</v>
      </c>
    </row>
    <row r="14369" spans="1:31" hidden="1">
      <c r="A14369" s="157" t="s">
        <v>580</v>
      </c>
      <c r="P14369" s="157" t="s">
        <v>573</v>
      </c>
      <c r="U14369" s="163">
        <v>0</v>
      </c>
      <c r="X14369" s="157" t="s">
        <v>565</v>
      </c>
      <c r="AE14369" s="165" t="s">
        <v>508</v>
      </c>
    </row>
    <row r="14370" spans="1:31" hidden="1">
      <c r="A14370" s="157" t="s">
        <v>580</v>
      </c>
      <c r="P14370" s="157" t="s">
        <v>573</v>
      </c>
      <c r="U14370" s="163">
        <v>0</v>
      </c>
      <c r="X14370" s="157" t="s">
        <v>565</v>
      </c>
      <c r="AE14370" s="165" t="s">
        <v>509</v>
      </c>
    </row>
    <row r="14371" spans="1:31" hidden="1">
      <c r="A14371" s="157" t="s">
        <v>580</v>
      </c>
      <c r="P14371" s="157" t="s">
        <v>573</v>
      </c>
      <c r="U14371" s="163">
        <v>0</v>
      </c>
      <c r="X14371" s="157" t="s">
        <v>565</v>
      </c>
      <c r="AE14371" s="165" t="s">
        <v>521</v>
      </c>
    </row>
    <row r="14372" spans="1:31" hidden="1">
      <c r="A14372" s="157" t="s">
        <v>580</v>
      </c>
      <c r="P14372" s="157" t="s">
        <v>573</v>
      </c>
      <c r="U14372" s="163">
        <v>0</v>
      </c>
      <c r="X14372" s="157" t="s">
        <v>565</v>
      </c>
      <c r="AE14372" s="165" t="s">
        <v>425</v>
      </c>
    </row>
    <row r="14373" spans="1:31" hidden="1">
      <c r="A14373" s="157" t="s">
        <v>580</v>
      </c>
      <c r="P14373" s="157" t="s">
        <v>573</v>
      </c>
      <c r="U14373" s="163">
        <v>-27553.643045964956</v>
      </c>
      <c r="X14373" s="157" t="s">
        <v>565</v>
      </c>
      <c r="AE14373" s="165" t="s">
        <v>620</v>
      </c>
    </row>
    <row r="14374" spans="1:31" hidden="1">
      <c r="A14374" s="157" t="s">
        <v>580</v>
      </c>
      <c r="P14374" s="157" t="s">
        <v>573</v>
      </c>
      <c r="U14374" s="163">
        <v>0</v>
      </c>
      <c r="X14374" s="157" t="s">
        <v>565</v>
      </c>
      <c r="AE14374" s="165" t="s">
        <v>622</v>
      </c>
    </row>
    <row r="14375" spans="1:31" hidden="1">
      <c r="A14375" s="157" t="s">
        <v>580</v>
      </c>
      <c r="P14375" s="157" t="s">
        <v>573</v>
      </c>
      <c r="U14375" s="163">
        <v>-53026.624246681953</v>
      </c>
      <c r="X14375" s="157" t="s">
        <v>565</v>
      </c>
      <c r="AE14375" s="165" t="s">
        <v>618</v>
      </c>
    </row>
    <row r="14376" spans="1:31" hidden="1">
      <c r="A14376" s="157" t="s">
        <v>580</v>
      </c>
      <c r="P14376" s="157" t="s">
        <v>573</v>
      </c>
      <c r="U14376" s="163">
        <v>0</v>
      </c>
      <c r="X14376" s="157" t="s">
        <v>565</v>
      </c>
      <c r="AE14376" s="165" t="s">
        <v>619</v>
      </c>
    </row>
    <row r="14377" spans="1:31" hidden="1">
      <c r="A14377" s="157" t="s">
        <v>580</v>
      </c>
      <c r="P14377" s="157" t="s">
        <v>573</v>
      </c>
      <c r="U14377" s="163">
        <v>0</v>
      </c>
      <c r="X14377" s="157" t="s">
        <v>578</v>
      </c>
      <c r="AE14377" s="165" t="s">
        <v>318</v>
      </c>
    </row>
    <row r="14378" spans="1:31" hidden="1">
      <c r="A14378" s="157" t="s">
        <v>580</v>
      </c>
      <c r="P14378" s="157" t="s">
        <v>573</v>
      </c>
      <c r="U14378" s="163">
        <v>0</v>
      </c>
      <c r="X14378" s="157" t="s">
        <v>578</v>
      </c>
      <c r="AE14378" s="165" t="s">
        <v>402</v>
      </c>
    </row>
    <row r="14379" spans="1:31" hidden="1">
      <c r="A14379" s="157" t="s">
        <v>580</v>
      </c>
      <c r="P14379" s="157" t="s">
        <v>573</v>
      </c>
      <c r="U14379" s="163">
        <v>0</v>
      </c>
      <c r="X14379" s="157" t="s">
        <v>578</v>
      </c>
      <c r="AE14379" s="165" t="s">
        <v>403</v>
      </c>
    </row>
    <row r="14380" spans="1:31" hidden="1">
      <c r="A14380" s="157" t="s">
        <v>580</v>
      </c>
      <c r="P14380" s="157" t="s">
        <v>573</v>
      </c>
      <c r="U14380" s="163">
        <v>0</v>
      </c>
      <c r="X14380" s="157" t="s">
        <v>578</v>
      </c>
      <c r="AE14380" s="165" t="s">
        <v>404</v>
      </c>
    </row>
    <row r="14381" spans="1:31" hidden="1">
      <c r="A14381" s="157" t="s">
        <v>580</v>
      </c>
      <c r="P14381" s="157" t="s">
        <v>573</v>
      </c>
      <c r="U14381" s="163">
        <v>0</v>
      </c>
      <c r="X14381" s="157" t="s">
        <v>578</v>
      </c>
      <c r="AE14381" s="165" t="s">
        <v>405</v>
      </c>
    </row>
    <row r="14382" spans="1:31" hidden="1">
      <c r="A14382" s="157" t="s">
        <v>580</v>
      </c>
      <c r="P14382" s="157" t="s">
        <v>573</v>
      </c>
      <c r="U14382" s="163">
        <v>0</v>
      </c>
      <c r="X14382" s="157" t="s">
        <v>578</v>
      </c>
      <c r="AE14382" s="165" t="s">
        <v>406</v>
      </c>
    </row>
    <row r="14383" spans="1:31" hidden="1">
      <c r="A14383" s="157" t="s">
        <v>580</v>
      </c>
      <c r="P14383" s="157" t="s">
        <v>573</v>
      </c>
      <c r="U14383" s="163">
        <v>-19.98012081521243</v>
      </c>
      <c r="X14383" s="157" t="s">
        <v>578</v>
      </c>
      <c r="AE14383" s="165" t="s">
        <v>407</v>
      </c>
    </row>
    <row r="14384" spans="1:31" hidden="1">
      <c r="A14384" s="157" t="s">
        <v>580</v>
      </c>
      <c r="P14384" s="157" t="s">
        <v>573</v>
      </c>
      <c r="U14384" s="163">
        <v>0</v>
      </c>
      <c r="X14384" s="157" t="s">
        <v>578</v>
      </c>
      <c r="AE14384" s="165" t="s">
        <v>408</v>
      </c>
    </row>
    <row r="14385" spans="1:31" hidden="1">
      <c r="A14385" s="157" t="s">
        <v>580</v>
      </c>
      <c r="P14385" s="157" t="s">
        <v>573</v>
      </c>
      <c r="U14385" s="163">
        <v>-19.98012081521243</v>
      </c>
      <c r="X14385" s="157" t="s">
        <v>578</v>
      </c>
      <c r="AE14385" s="165" t="s">
        <v>409</v>
      </c>
    </row>
    <row r="14386" spans="1:31" hidden="1">
      <c r="A14386" s="157" t="s">
        <v>580</v>
      </c>
      <c r="P14386" s="157" t="s">
        <v>573</v>
      </c>
      <c r="U14386" s="163">
        <v>-19.98012081521243</v>
      </c>
      <c r="X14386" s="157" t="s">
        <v>578</v>
      </c>
      <c r="AE14386" s="165" t="s">
        <v>410</v>
      </c>
    </row>
    <row r="14387" spans="1:31" hidden="1">
      <c r="A14387" s="157" t="s">
        <v>580</v>
      </c>
      <c r="P14387" s="157" t="s">
        <v>573</v>
      </c>
      <c r="U14387" s="163">
        <v>0</v>
      </c>
      <c r="X14387" s="157" t="s">
        <v>578</v>
      </c>
      <c r="AE14387" s="165" t="s">
        <v>411</v>
      </c>
    </row>
    <row r="14388" spans="1:31" hidden="1">
      <c r="A14388" s="157" t="s">
        <v>580</v>
      </c>
      <c r="P14388" s="157" t="s">
        <v>573</v>
      </c>
      <c r="U14388" s="163">
        <v>-19.98012081521243</v>
      </c>
      <c r="X14388" s="157" t="s">
        <v>578</v>
      </c>
      <c r="AE14388" s="165" t="s">
        <v>412</v>
      </c>
    </row>
    <row r="14389" spans="1:31" hidden="1">
      <c r="A14389" s="157" t="s">
        <v>580</v>
      </c>
      <c r="P14389" s="157" t="s">
        <v>573</v>
      </c>
      <c r="U14389" s="163">
        <v>-19.98012081521243</v>
      </c>
      <c r="X14389" s="157" t="s">
        <v>578</v>
      </c>
      <c r="AE14389" s="165" t="s">
        <v>413</v>
      </c>
    </row>
    <row r="14390" spans="1:31" hidden="1">
      <c r="A14390" s="157" t="s">
        <v>580</v>
      </c>
      <c r="P14390" s="157" t="s">
        <v>573</v>
      </c>
      <c r="U14390" s="163">
        <v>-19.98012081521243</v>
      </c>
      <c r="X14390" s="157" t="s">
        <v>578</v>
      </c>
      <c r="AE14390" s="165" t="s">
        <v>414</v>
      </c>
    </row>
    <row r="14391" spans="1:31" hidden="1">
      <c r="A14391" s="157" t="s">
        <v>580</v>
      </c>
      <c r="P14391" s="157" t="s">
        <v>573</v>
      </c>
      <c r="U14391" s="163">
        <v>-13856.68162146856</v>
      </c>
      <c r="X14391" s="157" t="s">
        <v>578</v>
      </c>
      <c r="AE14391" s="165" t="s">
        <v>415</v>
      </c>
    </row>
    <row r="14392" spans="1:31" hidden="1">
      <c r="A14392" s="157" t="s">
        <v>580</v>
      </c>
      <c r="P14392" s="157" t="s">
        <v>573</v>
      </c>
      <c r="U14392" s="163">
        <v>0</v>
      </c>
      <c r="X14392" s="157" t="s">
        <v>578</v>
      </c>
      <c r="AE14392" s="165" t="s">
        <v>416</v>
      </c>
    </row>
    <row r="14393" spans="1:31" hidden="1">
      <c r="A14393" s="157" t="s">
        <v>580</v>
      </c>
      <c r="P14393" s="157" t="s">
        <v>573</v>
      </c>
      <c r="U14393" s="163">
        <v>0</v>
      </c>
      <c r="X14393" s="157" t="s">
        <v>578</v>
      </c>
      <c r="AE14393" s="165" t="s">
        <v>417</v>
      </c>
    </row>
    <row r="14394" spans="1:31" hidden="1">
      <c r="A14394" s="157" t="s">
        <v>580</v>
      </c>
      <c r="P14394" s="157" t="s">
        <v>573</v>
      </c>
      <c r="U14394" s="163">
        <v>-19.98012081521243</v>
      </c>
      <c r="X14394" s="157" t="s">
        <v>578</v>
      </c>
      <c r="AE14394" s="165" t="s">
        <v>418</v>
      </c>
    </row>
    <row r="14395" spans="1:31" hidden="1">
      <c r="A14395" s="157" t="s">
        <v>580</v>
      </c>
      <c r="P14395" s="157" t="s">
        <v>573</v>
      </c>
      <c r="U14395" s="163">
        <v>0</v>
      </c>
      <c r="X14395" s="157" t="s">
        <v>578</v>
      </c>
      <c r="AE14395" s="165" t="s">
        <v>419</v>
      </c>
    </row>
    <row r="14396" spans="1:31" hidden="1">
      <c r="A14396" s="157" t="s">
        <v>580</v>
      </c>
      <c r="P14396" s="157" t="s">
        <v>573</v>
      </c>
      <c r="U14396" s="163">
        <v>0</v>
      </c>
      <c r="X14396" s="157" t="s">
        <v>578</v>
      </c>
      <c r="AE14396" s="165" t="s">
        <v>420</v>
      </c>
    </row>
    <row r="14397" spans="1:31" hidden="1">
      <c r="A14397" s="157" t="s">
        <v>580</v>
      </c>
      <c r="P14397" s="157" t="s">
        <v>573</v>
      </c>
      <c r="U14397" s="163">
        <v>0</v>
      </c>
      <c r="X14397" s="157" t="s">
        <v>578</v>
      </c>
      <c r="AE14397" s="165" t="s">
        <v>421</v>
      </c>
    </row>
    <row r="14398" spans="1:31" hidden="1">
      <c r="A14398" s="157" t="s">
        <v>580</v>
      </c>
      <c r="P14398" s="157" t="s">
        <v>573</v>
      </c>
      <c r="U14398" s="163">
        <v>0</v>
      </c>
      <c r="X14398" s="157" t="s">
        <v>578</v>
      </c>
      <c r="AE14398" s="165" t="s">
        <v>422</v>
      </c>
    </row>
    <row r="14399" spans="1:31" hidden="1">
      <c r="A14399" s="157" t="s">
        <v>580</v>
      </c>
      <c r="P14399" s="157" t="s">
        <v>573</v>
      </c>
      <c r="U14399" s="163">
        <v>0</v>
      </c>
      <c r="X14399" s="157" t="s">
        <v>578</v>
      </c>
      <c r="AE14399" s="165" t="s">
        <v>423</v>
      </c>
    </row>
    <row r="14400" spans="1:31" hidden="1">
      <c r="A14400" s="157" t="s">
        <v>580</v>
      </c>
      <c r="P14400" s="157" t="s">
        <v>573</v>
      </c>
      <c r="U14400" s="163">
        <v>0</v>
      </c>
      <c r="X14400" s="157" t="s">
        <v>578</v>
      </c>
      <c r="AE14400" s="165" t="s">
        <v>424</v>
      </c>
    </row>
    <row r="14401" spans="1:31" hidden="1">
      <c r="A14401" s="157" t="s">
        <v>580</v>
      </c>
      <c r="P14401" s="157" t="s">
        <v>573</v>
      </c>
      <c r="U14401" s="163">
        <v>0</v>
      </c>
      <c r="X14401" s="157" t="s">
        <v>578</v>
      </c>
      <c r="AE14401" s="165" t="s">
        <v>428</v>
      </c>
    </row>
    <row r="14402" spans="1:31" hidden="1">
      <c r="A14402" s="157" t="s">
        <v>580</v>
      </c>
      <c r="P14402" s="157" t="s">
        <v>573</v>
      </c>
      <c r="U14402" s="163">
        <v>0</v>
      </c>
      <c r="X14402" s="157" t="s">
        <v>578</v>
      </c>
      <c r="AE14402" s="165" t="s">
        <v>427</v>
      </c>
    </row>
    <row r="14403" spans="1:31" hidden="1">
      <c r="A14403" s="157" t="s">
        <v>580</v>
      </c>
      <c r="P14403" s="157" t="s">
        <v>573</v>
      </c>
      <c r="U14403" s="163">
        <v>0</v>
      </c>
      <c r="X14403" s="157" t="s">
        <v>578</v>
      </c>
      <c r="AE14403" s="165" t="s">
        <v>429</v>
      </c>
    </row>
    <row r="14404" spans="1:31" hidden="1">
      <c r="A14404" s="157" t="s">
        <v>580</v>
      </c>
      <c r="P14404" s="157" t="s">
        <v>573</v>
      </c>
      <c r="U14404" s="163">
        <v>-19.98012081521243</v>
      </c>
      <c r="X14404" s="157" t="s">
        <v>578</v>
      </c>
      <c r="AE14404" s="165" t="s">
        <v>426</v>
      </c>
    </row>
    <row r="14405" spans="1:31" hidden="1">
      <c r="A14405" s="157" t="s">
        <v>580</v>
      </c>
      <c r="P14405" s="157" t="s">
        <v>573</v>
      </c>
      <c r="U14405" s="163">
        <v>0</v>
      </c>
      <c r="X14405" s="157" t="s">
        <v>578</v>
      </c>
      <c r="AE14405" s="165" t="s">
        <v>504</v>
      </c>
    </row>
    <row r="14406" spans="1:31" hidden="1">
      <c r="A14406" s="157" t="s">
        <v>580</v>
      </c>
      <c r="P14406" s="157" t="s">
        <v>573</v>
      </c>
      <c r="U14406" s="163">
        <v>0</v>
      </c>
      <c r="X14406" s="157" t="s">
        <v>578</v>
      </c>
      <c r="AE14406" s="165" t="s">
        <v>508</v>
      </c>
    </row>
    <row r="14407" spans="1:31" hidden="1">
      <c r="A14407" s="157" t="s">
        <v>580</v>
      </c>
      <c r="P14407" s="157" t="s">
        <v>573</v>
      </c>
      <c r="U14407" s="163">
        <v>0</v>
      </c>
      <c r="X14407" s="157" t="s">
        <v>578</v>
      </c>
      <c r="AE14407" s="165" t="s">
        <v>509</v>
      </c>
    </row>
    <row r="14408" spans="1:31" hidden="1">
      <c r="A14408" s="157" t="s">
        <v>580</v>
      </c>
      <c r="P14408" s="157" t="s">
        <v>573</v>
      </c>
      <c r="U14408" s="163">
        <v>0</v>
      </c>
      <c r="X14408" s="157" t="s">
        <v>578</v>
      </c>
      <c r="AE14408" s="165" t="s">
        <v>521</v>
      </c>
    </row>
    <row r="14409" spans="1:31" hidden="1">
      <c r="A14409" s="157" t="s">
        <v>580</v>
      </c>
      <c r="P14409" s="157" t="s">
        <v>573</v>
      </c>
      <c r="U14409" s="163">
        <v>0</v>
      </c>
      <c r="X14409" s="157" t="s">
        <v>578</v>
      </c>
      <c r="AE14409" s="165" t="s">
        <v>425</v>
      </c>
    </row>
    <row r="14410" spans="1:31" hidden="1">
      <c r="A14410" s="157" t="s">
        <v>580</v>
      </c>
      <c r="P14410" s="157" t="s">
        <v>573</v>
      </c>
      <c r="U14410" s="163">
        <v>-1258.452472496886</v>
      </c>
      <c r="X14410" s="157" t="s">
        <v>578</v>
      </c>
      <c r="AE14410" s="165" t="s">
        <v>620</v>
      </c>
    </row>
    <row r="14411" spans="1:31" hidden="1">
      <c r="A14411" s="157" t="s">
        <v>580</v>
      </c>
      <c r="P14411" s="157" t="s">
        <v>573</v>
      </c>
      <c r="U14411" s="163">
        <v>-1674.2117402204185</v>
      </c>
      <c r="X14411" s="157" t="s">
        <v>578</v>
      </c>
      <c r="AE14411" s="165" t="s">
        <v>622</v>
      </c>
    </row>
    <row r="14412" spans="1:31" hidden="1">
      <c r="A14412" s="157" t="s">
        <v>580</v>
      </c>
      <c r="P14412" s="157" t="s">
        <v>573</v>
      </c>
      <c r="U14412" s="163">
        <v>-54203.179958748893</v>
      </c>
      <c r="X14412" s="157" t="s">
        <v>578</v>
      </c>
      <c r="AE14412" s="165" t="s">
        <v>618</v>
      </c>
    </row>
    <row r="14413" spans="1:31" hidden="1">
      <c r="A14413" s="157" t="s">
        <v>580</v>
      </c>
      <c r="P14413" s="157" t="s">
        <v>573</v>
      </c>
      <c r="U14413" s="163">
        <v>-18583.192872622196</v>
      </c>
      <c r="X14413" s="157" t="s">
        <v>578</v>
      </c>
      <c r="AE14413" s="165" t="s">
        <v>619</v>
      </c>
    </row>
    <row r="14414" spans="1:31" hidden="1">
      <c r="A14414" s="157" t="s">
        <v>580</v>
      </c>
      <c r="P14414" s="157" t="s">
        <v>573</v>
      </c>
      <c r="U14414" s="163">
        <v>0</v>
      </c>
      <c r="X14414" s="157" t="s">
        <v>606</v>
      </c>
      <c r="AE14414" s="165" t="s">
        <v>318</v>
      </c>
    </row>
    <row r="14415" spans="1:31" hidden="1">
      <c r="A14415" s="157" t="s">
        <v>580</v>
      </c>
      <c r="P14415" s="157" t="s">
        <v>573</v>
      </c>
      <c r="U14415" s="163">
        <v>0</v>
      </c>
      <c r="X14415" s="157" t="s">
        <v>606</v>
      </c>
      <c r="AE14415" s="165" t="s">
        <v>402</v>
      </c>
    </row>
    <row r="14416" spans="1:31" hidden="1">
      <c r="A14416" s="157" t="s">
        <v>580</v>
      </c>
      <c r="P14416" s="157" t="s">
        <v>573</v>
      </c>
      <c r="U14416" s="163">
        <v>0</v>
      </c>
      <c r="X14416" s="157" t="s">
        <v>606</v>
      </c>
      <c r="AE14416" s="165" t="s">
        <v>403</v>
      </c>
    </row>
    <row r="14417" spans="1:31" hidden="1">
      <c r="A14417" s="157" t="s">
        <v>580</v>
      </c>
      <c r="P14417" s="157" t="s">
        <v>573</v>
      </c>
      <c r="U14417" s="163">
        <v>0</v>
      </c>
      <c r="X14417" s="157" t="s">
        <v>606</v>
      </c>
      <c r="AE14417" s="165" t="s">
        <v>404</v>
      </c>
    </row>
    <row r="14418" spans="1:31" hidden="1">
      <c r="A14418" s="157" t="s">
        <v>580</v>
      </c>
      <c r="P14418" s="157" t="s">
        <v>573</v>
      </c>
      <c r="U14418" s="163">
        <v>-53.562674520405778</v>
      </c>
      <c r="X14418" s="157" t="s">
        <v>606</v>
      </c>
      <c r="AE14418" s="165" t="s">
        <v>405</v>
      </c>
    </row>
    <row r="14419" spans="1:31" hidden="1">
      <c r="A14419" s="157" t="s">
        <v>580</v>
      </c>
      <c r="P14419" s="157" t="s">
        <v>573</v>
      </c>
      <c r="U14419" s="163">
        <v>-53.562674520405778</v>
      </c>
      <c r="X14419" s="157" t="s">
        <v>606</v>
      </c>
      <c r="AE14419" s="165" t="s">
        <v>406</v>
      </c>
    </row>
    <row r="14420" spans="1:31" hidden="1">
      <c r="A14420" s="157" t="s">
        <v>580</v>
      </c>
      <c r="P14420" s="157" t="s">
        <v>573</v>
      </c>
      <c r="U14420" s="163">
        <v>-53.562674520405778</v>
      </c>
      <c r="X14420" s="157" t="s">
        <v>606</v>
      </c>
      <c r="AE14420" s="165" t="s">
        <v>407</v>
      </c>
    </row>
    <row r="14421" spans="1:31" hidden="1">
      <c r="A14421" s="157" t="s">
        <v>580</v>
      </c>
      <c r="P14421" s="157" t="s">
        <v>573</v>
      </c>
      <c r="U14421" s="163">
        <v>-53.562674520405778</v>
      </c>
      <c r="X14421" s="157" t="s">
        <v>606</v>
      </c>
      <c r="AE14421" s="165" t="s">
        <v>408</v>
      </c>
    </row>
    <row r="14422" spans="1:31" hidden="1">
      <c r="A14422" s="157" t="s">
        <v>580</v>
      </c>
      <c r="P14422" s="157" t="s">
        <v>573</v>
      </c>
      <c r="U14422" s="163">
        <v>-53.562674520405778</v>
      </c>
      <c r="X14422" s="157" t="s">
        <v>606</v>
      </c>
      <c r="AE14422" s="165" t="s">
        <v>409</v>
      </c>
    </row>
    <row r="14423" spans="1:31" hidden="1">
      <c r="A14423" s="157" t="s">
        <v>580</v>
      </c>
      <c r="P14423" s="157" t="s">
        <v>573</v>
      </c>
      <c r="U14423" s="163">
        <v>-53.562674520405778</v>
      </c>
      <c r="X14423" s="157" t="s">
        <v>606</v>
      </c>
      <c r="AE14423" s="165" t="s">
        <v>410</v>
      </c>
    </row>
    <row r="14424" spans="1:31" hidden="1">
      <c r="A14424" s="157" t="s">
        <v>580</v>
      </c>
      <c r="P14424" s="157" t="s">
        <v>573</v>
      </c>
      <c r="U14424" s="163">
        <v>-86.403792789865292</v>
      </c>
      <c r="X14424" s="157" t="s">
        <v>606</v>
      </c>
      <c r="AE14424" s="165" t="s">
        <v>411</v>
      </c>
    </row>
    <row r="14425" spans="1:31" hidden="1">
      <c r="A14425" s="157" t="s">
        <v>580</v>
      </c>
      <c r="P14425" s="157" t="s">
        <v>573</v>
      </c>
      <c r="U14425" s="163">
        <v>-53.562674520405778</v>
      </c>
      <c r="X14425" s="157" t="s">
        <v>606</v>
      </c>
      <c r="AE14425" s="165" t="s">
        <v>412</v>
      </c>
    </row>
    <row r="14426" spans="1:31" hidden="1">
      <c r="A14426" s="157" t="s">
        <v>580</v>
      </c>
      <c r="P14426" s="157" t="s">
        <v>573</v>
      </c>
      <c r="U14426" s="163">
        <v>-53.562674520405778</v>
      </c>
      <c r="X14426" s="157" t="s">
        <v>606</v>
      </c>
      <c r="AE14426" s="165" t="s">
        <v>413</v>
      </c>
    </row>
    <row r="14427" spans="1:31" hidden="1">
      <c r="A14427" s="157" t="s">
        <v>580</v>
      </c>
      <c r="P14427" s="157" t="s">
        <v>573</v>
      </c>
      <c r="U14427" s="163">
        <v>-53.562674520405722</v>
      </c>
      <c r="X14427" s="157" t="s">
        <v>606</v>
      </c>
      <c r="AE14427" s="165" t="s">
        <v>414</v>
      </c>
    </row>
    <row r="14428" spans="1:31" hidden="1">
      <c r="A14428" s="157" t="s">
        <v>580</v>
      </c>
      <c r="P14428" s="157" t="s">
        <v>573</v>
      </c>
      <c r="U14428" s="163">
        <v>-174.20835707659876</v>
      </c>
      <c r="X14428" s="157" t="s">
        <v>606</v>
      </c>
      <c r="AE14428" s="165" t="s">
        <v>415</v>
      </c>
    </row>
    <row r="14429" spans="1:31" hidden="1">
      <c r="A14429" s="157" t="s">
        <v>580</v>
      </c>
      <c r="P14429" s="157" t="s">
        <v>573</v>
      </c>
      <c r="U14429" s="163">
        <v>0</v>
      </c>
      <c r="X14429" s="157" t="s">
        <v>606</v>
      </c>
      <c r="AE14429" s="165" t="s">
        <v>416</v>
      </c>
    </row>
    <row r="14430" spans="1:31" hidden="1">
      <c r="A14430" s="157" t="s">
        <v>580</v>
      </c>
      <c r="P14430" s="157" t="s">
        <v>573</v>
      </c>
      <c r="U14430" s="163">
        <v>0</v>
      </c>
      <c r="X14430" s="157" t="s">
        <v>606</v>
      </c>
      <c r="AE14430" s="165" t="s">
        <v>417</v>
      </c>
    </row>
    <row r="14431" spans="1:31" hidden="1">
      <c r="A14431" s="157" t="s">
        <v>580</v>
      </c>
      <c r="P14431" s="157" t="s">
        <v>573</v>
      </c>
      <c r="U14431" s="163">
        <v>-53.562674520405722</v>
      </c>
      <c r="X14431" s="157" t="s">
        <v>606</v>
      </c>
      <c r="AE14431" s="165" t="s">
        <v>418</v>
      </c>
    </row>
    <row r="14432" spans="1:31" hidden="1">
      <c r="A14432" s="157" t="s">
        <v>580</v>
      </c>
      <c r="P14432" s="157" t="s">
        <v>573</v>
      </c>
      <c r="U14432" s="163">
        <v>0</v>
      </c>
      <c r="X14432" s="157" t="s">
        <v>606</v>
      </c>
      <c r="AE14432" s="165" t="s">
        <v>419</v>
      </c>
    </row>
    <row r="14433" spans="1:31" hidden="1">
      <c r="A14433" s="157" t="s">
        <v>580</v>
      </c>
      <c r="P14433" s="157" t="s">
        <v>573</v>
      </c>
      <c r="U14433" s="163">
        <v>-86.403792789865292</v>
      </c>
      <c r="X14433" s="157" t="s">
        <v>606</v>
      </c>
      <c r="AE14433" s="165" t="s">
        <v>420</v>
      </c>
    </row>
    <row r="14434" spans="1:31" hidden="1">
      <c r="A14434" s="157" t="s">
        <v>580</v>
      </c>
      <c r="P14434" s="157" t="s">
        <v>573</v>
      </c>
      <c r="U14434" s="163">
        <v>-53.562674520405778</v>
      </c>
      <c r="X14434" s="157" t="s">
        <v>606</v>
      </c>
      <c r="AE14434" s="165" t="s">
        <v>421</v>
      </c>
    </row>
    <row r="14435" spans="1:31" hidden="1">
      <c r="A14435" s="157" t="s">
        <v>580</v>
      </c>
      <c r="P14435" s="157" t="s">
        <v>573</v>
      </c>
      <c r="U14435" s="163">
        <v>-53.562674520405771</v>
      </c>
      <c r="X14435" s="157" t="s">
        <v>606</v>
      </c>
      <c r="AE14435" s="165" t="s">
        <v>422</v>
      </c>
    </row>
    <row r="14436" spans="1:31" hidden="1">
      <c r="A14436" s="157" t="s">
        <v>580</v>
      </c>
      <c r="P14436" s="157" t="s">
        <v>573</v>
      </c>
      <c r="U14436" s="163">
        <v>-53.562674520405778</v>
      </c>
      <c r="X14436" s="157" t="s">
        <v>606</v>
      </c>
      <c r="AE14436" s="165" t="s">
        <v>423</v>
      </c>
    </row>
    <row r="14437" spans="1:31" hidden="1">
      <c r="A14437" s="157" t="s">
        <v>580</v>
      </c>
      <c r="P14437" s="157" t="s">
        <v>573</v>
      </c>
      <c r="U14437" s="163">
        <v>-86.403792789865292</v>
      </c>
      <c r="X14437" s="157" t="s">
        <v>606</v>
      </c>
      <c r="AE14437" s="165" t="s">
        <v>424</v>
      </c>
    </row>
    <row r="14438" spans="1:31" hidden="1">
      <c r="A14438" s="157" t="s">
        <v>580</v>
      </c>
      <c r="P14438" s="157" t="s">
        <v>573</v>
      </c>
      <c r="U14438" s="163">
        <v>0</v>
      </c>
      <c r="X14438" s="157" t="s">
        <v>606</v>
      </c>
      <c r="AE14438" s="165" t="s">
        <v>428</v>
      </c>
    </row>
    <row r="14439" spans="1:31" hidden="1">
      <c r="A14439" s="157" t="s">
        <v>580</v>
      </c>
      <c r="P14439" s="157" t="s">
        <v>573</v>
      </c>
      <c r="U14439" s="163">
        <v>0</v>
      </c>
      <c r="X14439" s="157" t="s">
        <v>606</v>
      </c>
      <c r="AE14439" s="165" t="s">
        <v>427</v>
      </c>
    </row>
    <row r="14440" spans="1:31" hidden="1">
      <c r="A14440" s="157" t="s">
        <v>580</v>
      </c>
      <c r="P14440" s="157" t="s">
        <v>573</v>
      </c>
      <c r="U14440" s="163">
        <v>0</v>
      </c>
      <c r="X14440" s="157" t="s">
        <v>606</v>
      </c>
      <c r="AE14440" s="165" t="s">
        <v>429</v>
      </c>
    </row>
    <row r="14441" spans="1:31" hidden="1">
      <c r="A14441" s="157" t="s">
        <v>580</v>
      </c>
      <c r="P14441" s="157" t="s">
        <v>573</v>
      </c>
      <c r="U14441" s="163">
        <v>-53.562674520405778</v>
      </c>
      <c r="X14441" s="157" t="s">
        <v>606</v>
      </c>
      <c r="AE14441" s="165" t="s">
        <v>426</v>
      </c>
    </row>
    <row r="14442" spans="1:31" hidden="1">
      <c r="A14442" s="157" t="s">
        <v>580</v>
      </c>
      <c r="P14442" s="157" t="s">
        <v>573</v>
      </c>
      <c r="U14442" s="163">
        <v>0</v>
      </c>
      <c r="X14442" s="157" t="s">
        <v>606</v>
      </c>
      <c r="AE14442" s="165" t="s">
        <v>504</v>
      </c>
    </row>
    <row r="14443" spans="1:31" hidden="1">
      <c r="A14443" s="157" t="s">
        <v>580</v>
      </c>
      <c r="P14443" s="157" t="s">
        <v>573</v>
      </c>
      <c r="U14443" s="163">
        <v>0</v>
      </c>
      <c r="X14443" s="157" t="s">
        <v>606</v>
      </c>
      <c r="AE14443" s="165" t="s">
        <v>508</v>
      </c>
    </row>
    <row r="14444" spans="1:31" hidden="1">
      <c r="A14444" s="157" t="s">
        <v>580</v>
      </c>
      <c r="P14444" s="157" t="s">
        <v>573</v>
      </c>
      <c r="U14444" s="163">
        <v>0</v>
      </c>
      <c r="X14444" s="157" t="s">
        <v>606</v>
      </c>
      <c r="AE14444" s="165" t="s">
        <v>509</v>
      </c>
    </row>
    <row r="14445" spans="1:31" hidden="1">
      <c r="A14445" s="157" t="s">
        <v>580</v>
      </c>
      <c r="P14445" s="157" t="s">
        <v>573</v>
      </c>
      <c r="U14445" s="163">
        <v>0</v>
      </c>
      <c r="X14445" s="157" t="s">
        <v>606</v>
      </c>
      <c r="AE14445" s="165" t="s">
        <v>521</v>
      </c>
    </row>
    <row r="14446" spans="1:31" hidden="1">
      <c r="A14446" s="157" t="s">
        <v>580</v>
      </c>
      <c r="P14446" s="157" t="s">
        <v>573</v>
      </c>
      <c r="U14446" s="163">
        <v>0</v>
      </c>
      <c r="X14446" s="157" t="s">
        <v>606</v>
      </c>
      <c r="AE14446" s="165" t="s">
        <v>425</v>
      </c>
    </row>
    <row r="14447" spans="1:31" hidden="1">
      <c r="A14447" s="157" t="s">
        <v>580</v>
      </c>
      <c r="P14447" s="157" t="s">
        <v>573</v>
      </c>
      <c r="U14447" s="163">
        <v>0</v>
      </c>
      <c r="X14447" s="157" t="s">
        <v>606</v>
      </c>
      <c r="AE14447" s="165" t="s">
        <v>620</v>
      </c>
    </row>
    <row r="14448" spans="1:31" hidden="1">
      <c r="A14448" s="157" t="s">
        <v>580</v>
      </c>
      <c r="P14448" s="157" t="s">
        <v>573</v>
      </c>
      <c r="U14448" s="163">
        <v>-615.3748466595863</v>
      </c>
      <c r="X14448" s="157" t="s">
        <v>606</v>
      </c>
      <c r="AE14448" s="165" t="s">
        <v>622</v>
      </c>
    </row>
    <row r="14449" spans="1:31" hidden="1">
      <c r="A14449" s="157" t="s">
        <v>580</v>
      </c>
      <c r="P14449" s="157" t="s">
        <v>573</v>
      </c>
      <c r="U14449" s="163">
        <v>0</v>
      </c>
      <c r="X14449" s="157" t="s">
        <v>606</v>
      </c>
      <c r="AE14449" s="165" t="s">
        <v>618</v>
      </c>
    </row>
    <row r="14450" spans="1:31" hidden="1">
      <c r="A14450" s="157" t="s">
        <v>580</v>
      </c>
      <c r="P14450" s="157" t="s">
        <v>573</v>
      </c>
      <c r="U14450" s="163">
        <v>0</v>
      </c>
      <c r="X14450" s="157" t="s">
        <v>606</v>
      </c>
      <c r="AE14450" s="165" t="s">
        <v>619</v>
      </c>
    </row>
    <row r="14451" spans="1:31" hidden="1">
      <c r="A14451" s="157" t="s">
        <v>580</v>
      </c>
      <c r="P14451" s="157" t="s">
        <v>573</v>
      </c>
      <c r="U14451" s="163">
        <v>0</v>
      </c>
      <c r="X14451" s="157" t="s">
        <v>568</v>
      </c>
      <c r="AE14451" s="165" t="s">
        <v>318</v>
      </c>
    </row>
    <row r="14452" spans="1:31" hidden="1">
      <c r="A14452" s="157" t="s">
        <v>580</v>
      </c>
      <c r="P14452" s="157" t="s">
        <v>573</v>
      </c>
      <c r="U14452" s="163">
        <v>0</v>
      </c>
      <c r="X14452" s="157" t="s">
        <v>568</v>
      </c>
      <c r="AE14452" s="165" t="s">
        <v>402</v>
      </c>
    </row>
    <row r="14453" spans="1:31" hidden="1">
      <c r="A14453" s="157" t="s">
        <v>580</v>
      </c>
      <c r="P14453" s="157" t="s">
        <v>573</v>
      </c>
      <c r="U14453" s="163">
        <v>0</v>
      </c>
      <c r="X14453" s="157" t="s">
        <v>568</v>
      </c>
      <c r="AE14453" s="165" t="s">
        <v>403</v>
      </c>
    </row>
    <row r="14454" spans="1:31" hidden="1">
      <c r="A14454" s="157" t="s">
        <v>580</v>
      </c>
      <c r="P14454" s="157" t="s">
        <v>573</v>
      </c>
      <c r="U14454" s="163">
        <v>0</v>
      </c>
      <c r="X14454" s="157" t="s">
        <v>568</v>
      </c>
      <c r="AE14454" s="165" t="s">
        <v>404</v>
      </c>
    </row>
    <row r="14455" spans="1:31" hidden="1">
      <c r="A14455" s="157" t="s">
        <v>580</v>
      </c>
      <c r="P14455" s="157" t="s">
        <v>573</v>
      </c>
      <c r="U14455" s="163">
        <v>0</v>
      </c>
      <c r="X14455" s="157" t="s">
        <v>568</v>
      </c>
      <c r="AE14455" s="165" t="s">
        <v>405</v>
      </c>
    </row>
    <row r="14456" spans="1:31" hidden="1">
      <c r="A14456" s="157" t="s">
        <v>580</v>
      </c>
      <c r="P14456" s="157" t="s">
        <v>573</v>
      </c>
      <c r="U14456" s="163">
        <v>0</v>
      </c>
      <c r="X14456" s="157" t="s">
        <v>568</v>
      </c>
      <c r="AE14456" s="165" t="s">
        <v>406</v>
      </c>
    </row>
    <row r="14457" spans="1:31" hidden="1">
      <c r="A14457" s="157" t="s">
        <v>580</v>
      </c>
      <c r="P14457" s="157" t="s">
        <v>573</v>
      </c>
      <c r="U14457" s="163">
        <v>0</v>
      </c>
      <c r="X14457" s="157" t="s">
        <v>568</v>
      </c>
      <c r="AE14457" s="165" t="s">
        <v>407</v>
      </c>
    </row>
    <row r="14458" spans="1:31" hidden="1">
      <c r="A14458" s="157" t="s">
        <v>580</v>
      </c>
      <c r="P14458" s="157" t="s">
        <v>573</v>
      </c>
      <c r="U14458" s="163">
        <v>0</v>
      </c>
      <c r="X14458" s="157" t="s">
        <v>568</v>
      </c>
      <c r="AE14458" s="165" t="s">
        <v>408</v>
      </c>
    </row>
    <row r="14459" spans="1:31" hidden="1">
      <c r="A14459" s="157" t="s">
        <v>580</v>
      </c>
      <c r="P14459" s="157" t="s">
        <v>573</v>
      </c>
      <c r="U14459" s="163">
        <v>-371.39281055895094</v>
      </c>
      <c r="X14459" s="157" t="s">
        <v>568</v>
      </c>
      <c r="AE14459" s="165" t="s">
        <v>409</v>
      </c>
    </row>
    <row r="14460" spans="1:31" hidden="1">
      <c r="A14460" s="157" t="s">
        <v>580</v>
      </c>
      <c r="P14460" s="157" t="s">
        <v>573</v>
      </c>
      <c r="U14460" s="163">
        <v>-523.54901498520894</v>
      </c>
      <c r="X14460" s="157" t="s">
        <v>568</v>
      </c>
      <c r="AE14460" s="165" t="s">
        <v>410</v>
      </c>
    </row>
    <row r="14461" spans="1:31" hidden="1">
      <c r="A14461" s="157" t="s">
        <v>580</v>
      </c>
      <c r="P14461" s="157" t="s">
        <v>573</v>
      </c>
      <c r="U14461" s="163">
        <v>0</v>
      </c>
      <c r="X14461" s="157" t="s">
        <v>568</v>
      </c>
      <c r="AE14461" s="165" t="s">
        <v>411</v>
      </c>
    </row>
    <row r="14462" spans="1:31" hidden="1">
      <c r="A14462" s="157" t="s">
        <v>580</v>
      </c>
      <c r="P14462" s="157" t="s">
        <v>573</v>
      </c>
      <c r="U14462" s="163">
        <v>0</v>
      </c>
      <c r="X14462" s="157" t="s">
        <v>568</v>
      </c>
      <c r="AE14462" s="165" t="s">
        <v>412</v>
      </c>
    </row>
    <row r="14463" spans="1:31" hidden="1">
      <c r="A14463" s="157" t="s">
        <v>580</v>
      </c>
      <c r="P14463" s="157" t="s">
        <v>573</v>
      </c>
      <c r="U14463" s="163">
        <v>-396.50088437493719</v>
      </c>
      <c r="X14463" s="157" t="s">
        <v>568</v>
      </c>
      <c r="AE14463" s="165" t="s">
        <v>413</v>
      </c>
    </row>
    <row r="14464" spans="1:31" hidden="1">
      <c r="A14464" s="157" t="s">
        <v>580</v>
      </c>
      <c r="P14464" s="157" t="s">
        <v>573</v>
      </c>
      <c r="U14464" s="163">
        <v>0</v>
      </c>
      <c r="X14464" s="157" t="s">
        <v>568</v>
      </c>
      <c r="AE14464" s="165" t="s">
        <v>414</v>
      </c>
    </row>
    <row r="14465" spans="1:31" hidden="1">
      <c r="A14465" s="157" t="s">
        <v>580</v>
      </c>
      <c r="P14465" s="157" t="s">
        <v>573</v>
      </c>
      <c r="U14465" s="163">
        <v>0</v>
      </c>
      <c r="X14465" s="157" t="s">
        <v>568</v>
      </c>
      <c r="AE14465" s="165" t="s">
        <v>415</v>
      </c>
    </row>
    <row r="14466" spans="1:31" hidden="1">
      <c r="A14466" s="157" t="s">
        <v>580</v>
      </c>
      <c r="P14466" s="157" t="s">
        <v>573</v>
      </c>
      <c r="U14466" s="163">
        <v>0</v>
      </c>
      <c r="X14466" s="157" t="s">
        <v>568</v>
      </c>
      <c r="AE14466" s="165" t="s">
        <v>416</v>
      </c>
    </row>
    <row r="14467" spans="1:31" hidden="1">
      <c r="A14467" s="157" t="s">
        <v>580</v>
      </c>
      <c r="P14467" s="157" t="s">
        <v>573</v>
      </c>
      <c r="U14467" s="163">
        <v>0</v>
      </c>
      <c r="X14467" s="157" t="s">
        <v>568</v>
      </c>
      <c r="AE14467" s="165" t="s">
        <v>417</v>
      </c>
    </row>
    <row r="14468" spans="1:31" hidden="1">
      <c r="A14468" s="157" t="s">
        <v>580</v>
      </c>
      <c r="P14468" s="157" t="s">
        <v>573</v>
      </c>
      <c r="U14468" s="163">
        <v>-338.19338726855494</v>
      </c>
      <c r="X14468" s="157" t="s">
        <v>568</v>
      </c>
      <c r="AE14468" s="165" t="s">
        <v>418</v>
      </c>
    </row>
    <row r="14469" spans="1:31" hidden="1">
      <c r="A14469" s="157" t="s">
        <v>580</v>
      </c>
      <c r="P14469" s="157" t="s">
        <v>573</v>
      </c>
      <c r="U14469" s="163">
        <v>0</v>
      </c>
      <c r="X14469" s="157" t="s">
        <v>568</v>
      </c>
      <c r="AE14469" s="165" t="s">
        <v>419</v>
      </c>
    </row>
    <row r="14470" spans="1:31" hidden="1">
      <c r="A14470" s="157" t="s">
        <v>580</v>
      </c>
      <c r="P14470" s="157" t="s">
        <v>573</v>
      </c>
      <c r="U14470" s="163">
        <v>0</v>
      </c>
      <c r="X14470" s="157" t="s">
        <v>568</v>
      </c>
      <c r="AE14470" s="165" t="s">
        <v>420</v>
      </c>
    </row>
    <row r="14471" spans="1:31" hidden="1">
      <c r="A14471" s="157" t="s">
        <v>580</v>
      </c>
      <c r="P14471" s="157" t="s">
        <v>573</v>
      </c>
      <c r="U14471" s="163">
        <v>0</v>
      </c>
      <c r="X14471" s="157" t="s">
        <v>568</v>
      </c>
      <c r="AE14471" s="165" t="s">
        <v>421</v>
      </c>
    </row>
    <row r="14472" spans="1:31" hidden="1">
      <c r="A14472" s="157" t="s">
        <v>580</v>
      </c>
      <c r="P14472" s="157" t="s">
        <v>573</v>
      </c>
      <c r="U14472" s="163">
        <v>-45.011307915303767</v>
      </c>
      <c r="X14472" s="157" t="s">
        <v>568</v>
      </c>
      <c r="AE14472" s="165" t="s">
        <v>422</v>
      </c>
    </row>
    <row r="14473" spans="1:31" hidden="1">
      <c r="A14473" s="157" t="s">
        <v>580</v>
      </c>
      <c r="P14473" s="157" t="s">
        <v>573</v>
      </c>
      <c r="U14473" s="163">
        <v>0</v>
      </c>
      <c r="X14473" s="157" t="s">
        <v>568</v>
      </c>
      <c r="AE14473" s="165" t="s">
        <v>423</v>
      </c>
    </row>
    <row r="14474" spans="1:31" hidden="1">
      <c r="A14474" s="157" t="s">
        <v>580</v>
      </c>
      <c r="P14474" s="157" t="s">
        <v>573</v>
      </c>
      <c r="U14474" s="163">
        <v>0</v>
      </c>
      <c r="X14474" s="157" t="s">
        <v>568</v>
      </c>
      <c r="AE14474" s="165" t="s">
        <v>424</v>
      </c>
    </row>
    <row r="14475" spans="1:31" hidden="1">
      <c r="A14475" s="157" t="s">
        <v>580</v>
      </c>
      <c r="P14475" s="157" t="s">
        <v>573</v>
      </c>
      <c r="U14475" s="163">
        <v>0</v>
      </c>
      <c r="X14475" s="157" t="s">
        <v>568</v>
      </c>
      <c r="AE14475" s="165" t="s">
        <v>428</v>
      </c>
    </row>
    <row r="14476" spans="1:31" hidden="1">
      <c r="A14476" s="157" t="s">
        <v>580</v>
      </c>
      <c r="P14476" s="157" t="s">
        <v>573</v>
      </c>
      <c r="U14476" s="163">
        <v>0</v>
      </c>
      <c r="X14476" s="157" t="s">
        <v>568</v>
      </c>
      <c r="AE14476" s="165" t="s">
        <v>427</v>
      </c>
    </row>
    <row r="14477" spans="1:31" hidden="1">
      <c r="A14477" s="157" t="s">
        <v>580</v>
      </c>
      <c r="P14477" s="157" t="s">
        <v>573</v>
      </c>
      <c r="U14477" s="163">
        <v>0</v>
      </c>
      <c r="X14477" s="157" t="s">
        <v>568</v>
      </c>
      <c r="AE14477" s="165" t="s">
        <v>429</v>
      </c>
    </row>
    <row r="14478" spans="1:31" hidden="1">
      <c r="A14478" s="157" t="s">
        <v>580</v>
      </c>
      <c r="P14478" s="157" t="s">
        <v>573</v>
      </c>
      <c r="U14478" s="163">
        <v>-3127.5952228352353</v>
      </c>
      <c r="X14478" s="157" t="s">
        <v>568</v>
      </c>
      <c r="AE14478" s="165" t="s">
        <v>426</v>
      </c>
    </row>
    <row r="14479" spans="1:31" hidden="1">
      <c r="A14479" s="157" t="s">
        <v>580</v>
      </c>
      <c r="P14479" s="157" t="s">
        <v>573</v>
      </c>
      <c r="U14479" s="163">
        <v>0</v>
      </c>
      <c r="X14479" s="157" t="s">
        <v>568</v>
      </c>
      <c r="AE14479" s="165" t="s">
        <v>504</v>
      </c>
    </row>
    <row r="14480" spans="1:31" hidden="1">
      <c r="A14480" s="157" t="s">
        <v>580</v>
      </c>
      <c r="P14480" s="157" t="s">
        <v>573</v>
      </c>
      <c r="U14480" s="163">
        <v>0</v>
      </c>
      <c r="X14480" s="157" t="s">
        <v>568</v>
      </c>
      <c r="AE14480" s="165" t="s">
        <v>508</v>
      </c>
    </row>
    <row r="14481" spans="1:31" hidden="1">
      <c r="A14481" s="157" t="s">
        <v>580</v>
      </c>
      <c r="P14481" s="157" t="s">
        <v>573</v>
      </c>
      <c r="U14481" s="163">
        <v>0</v>
      </c>
      <c r="X14481" s="157" t="s">
        <v>568</v>
      </c>
      <c r="AE14481" s="165" t="s">
        <v>509</v>
      </c>
    </row>
    <row r="14482" spans="1:31" hidden="1">
      <c r="A14482" s="157" t="s">
        <v>580</v>
      </c>
      <c r="P14482" s="157" t="s">
        <v>573</v>
      </c>
      <c r="U14482" s="163">
        <v>0</v>
      </c>
      <c r="X14482" s="157" t="s">
        <v>568</v>
      </c>
      <c r="AE14482" s="165" t="s">
        <v>521</v>
      </c>
    </row>
    <row r="14483" spans="1:31" hidden="1">
      <c r="A14483" s="157" t="s">
        <v>580</v>
      </c>
      <c r="P14483" s="157" t="s">
        <v>573</v>
      </c>
      <c r="U14483" s="163">
        <v>0</v>
      </c>
      <c r="X14483" s="157" t="s">
        <v>568</v>
      </c>
      <c r="AE14483" s="165" t="s">
        <v>425</v>
      </c>
    </row>
    <row r="14484" spans="1:31" hidden="1">
      <c r="A14484" s="157" t="s">
        <v>580</v>
      </c>
      <c r="P14484" s="157" t="s">
        <v>573</v>
      </c>
      <c r="U14484" s="163">
        <v>0</v>
      </c>
      <c r="X14484" s="157" t="s">
        <v>568</v>
      </c>
      <c r="AE14484" s="165" t="s">
        <v>620</v>
      </c>
    </row>
    <row r="14485" spans="1:31" hidden="1">
      <c r="A14485" s="157" t="s">
        <v>580</v>
      </c>
      <c r="P14485" s="157" t="s">
        <v>573</v>
      </c>
      <c r="U14485" s="163">
        <v>0</v>
      </c>
      <c r="X14485" s="157" t="s">
        <v>568</v>
      </c>
      <c r="AE14485" s="165" t="s">
        <v>622</v>
      </c>
    </row>
    <row r="14486" spans="1:31" hidden="1">
      <c r="A14486" s="157" t="s">
        <v>580</v>
      </c>
      <c r="P14486" s="157" t="s">
        <v>573</v>
      </c>
      <c r="U14486" s="163">
        <v>0</v>
      </c>
      <c r="X14486" s="157" t="s">
        <v>568</v>
      </c>
      <c r="AE14486" s="165" t="s">
        <v>618</v>
      </c>
    </row>
    <row r="14487" spans="1:31" hidden="1">
      <c r="A14487" s="157" t="s">
        <v>580</v>
      </c>
      <c r="P14487" s="157" t="s">
        <v>573</v>
      </c>
      <c r="U14487" s="163">
        <v>0</v>
      </c>
      <c r="X14487" s="157" t="s">
        <v>568</v>
      </c>
      <c r="AE14487" s="165" t="s">
        <v>619</v>
      </c>
    </row>
    <row r="14488" spans="1:31" hidden="1">
      <c r="A14488" s="157" t="s">
        <v>580</v>
      </c>
      <c r="P14488" s="157" t="s">
        <v>573</v>
      </c>
      <c r="U14488" s="163">
        <v>0</v>
      </c>
      <c r="X14488" s="157" t="s">
        <v>187</v>
      </c>
      <c r="AE14488" s="165" t="s">
        <v>318</v>
      </c>
    </row>
    <row r="14489" spans="1:31" hidden="1">
      <c r="A14489" s="157" t="s">
        <v>580</v>
      </c>
      <c r="P14489" s="157" t="s">
        <v>573</v>
      </c>
      <c r="U14489" s="163">
        <v>-18346.487912611417</v>
      </c>
      <c r="X14489" s="157" t="s">
        <v>187</v>
      </c>
      <c r="AE14489" s="165" t="s">
        <v>402</v>
      </c>
    </row>
    <row r="14490" spans="1:31" hidden="1">
      <c r="A14490" s="157" t="s">
        <v>580</v>
      </c>
      <c r="P14490" s="157" t="s">
        <v>573</v>
      </c>
      <c r="U14490" s="163">
        <v>-11798.252953558636</v>
      </c>
      <c r="X14490" s="157" t="s">
        <v>187</v>
      </c>
      <c r="AE14490" s="165" t="s">
        <v>403</v>
      </c>
    </row>
    <row r="14491" spans="1:31" hidden="1">
      <c r="A14491" s="157" t="s">
        <v>580</v>
      </c>
      <c r="P14491" s="157" t="s">
        <v>573</v>
      </c>
      <c r="U14491" s="163">
        <v>-18236.778698647693</v>
      </c>
      <c r="X14491" s="157" t="s">
        <v>187</v>
      </c>
      <c r="AE14491" s="165" t="s">
        <v>404</v>
      </c>
    </row>
    <row r="14492" spans="1:31" hidden="1">
      <c r="A14492" s="157" t="s">
        <v>580</v>
      </c>
      <c r="P14492" s="157" t="s">
        <v>573</v>
      </c>
      <c r="U14492" s="163">
        <v>-3514.766751293394</v>
      </c>
      <c r="X14492" s="157" t="s">
        <v>187</v>
      </c>
      <c r="AE14492" s="165" t="s">
        <v>405</v>
      </c>
    </row>
    <row r="14493" spans="1:31" hidden="1">
      <c r="A14493" s="157" t="s">
        <v>580</v>
      </c>
      <c r="P14493" s="157" t="s">
        <v>573</v>
      </c>
      <c r="U14493" s="163">
        <v>-2695.9284396735402</v>
      </c>
      <c r="X14493" s="157" t="s">
        <v>187</v>
      </c>
      <c r="AE14493" s="165" t="s">
        <v>406</v>
      </c>
    </row>
    <row r="14494" spans="1:31" hidden="1">
      <c r="A14494" s="157" t="s">
        <v>580</v>
      </c>
      <c r="P14494" s="157" t="s">
        <v>573</v>
      </c>
      <c r="U14494" s="163">
        <v>-4347.0068084430814</v>
      </c>
      <c r="X14494" s="157" t="s">
        <v>187</v>
      </c>
      <c r="AE14494" s="165" t="s">
        <v>407</v>
      </c>
    </row>
    <row r="14495" spans="1:31" hidden="1">
      <c r="A14495" s="157" t="s">
        <v>580</v>
      </c>
      <c r="P14495" s="157" t="s">
        <v>573</v>
      </c>
      <c r="U14495" s="163">
        <v>-3949.4451480217376</v>
      </c>
      <c r="X14495" s="157" t="s">
        <v>187</v>
      </c>
      <c r="AE14495" s="165" t="s">
        <v>408</v>
      </c>
    </row>
    <row r="14496" spans="1:31" hidden="1">
      <c r="A14496" s="157" t="s">
        <v>580</v>
      </c>
      <c r="P14496" s="157" t="s">
        <v>573</v>
      </c>
      <c r="U14496" s="163">
        <v>-1747.0408091941808</v>
      </c>
      <c r="X14496" s="157" t="s">
        <v>187</v>
      </c>
      <c r="AE14496" s="165" t="s">
        <v>409</v>
      </c>
    </row>
    <row r="14497" spans="1:31" hidden="1">
      <c r="A14497" s="157" t="s">
        <v>580</v>
      </c>
      <c r="P14497" s="157" t="s">
        <v>573</v>
      </c>
      <c r="U14497" s="163">
        <v>-4047.6607601714941</v>
      </c>
      <c r="X14497" s="157" t="s">
        <v>187</v>
      </c>
      <c r="AE14497" s="165" t="s">
        <v>410</v>
      </c>
    </row>
    <row r="14498" spans="1:31" hidden="1">
      <c r="A14498" s="157" t="s">
        <v>580</v>
      </c>
      <c r="P14498" s="157" t="s">
        <v>573</v>
      </c>
      <c r="U14498" s="163">
        <v>-8555.2806126110518</v>
      </c>
      <c r="X14498" s="157" t="s">
        <v>187</v>
      </c>
      <c r="AE14498" s="165" t="s">
        <v>411</v>
      </c>
    </row>
    <row r="14499" spans="1:31" hidden="1">
      <c r="A14499" s="157" t="s">
        <v>580</v>
      </c>
      <c r="P14499" s="157" t="s">
        <v>573</v>
      </c>
      <c r="U14499" s="163">
        <v>-2171.8594619825381</v>
      </c>
      <c r="X14499" s="157" t="s">
        <v>187</v>
      </c>
      <c r="AE14499" s="165" t="s">
        <v>412</v>
      </c>
    </row>
    <row r="14500" spans="1:31" hidden="1">
      <c r="A14500" s="157" t="s">
        <v>580</v>
      </c>
      <c r="P14500" s="157" t="s">
        <v>573</v>
      </c>
      <c r="U14500" s="163">
        <v>-2332.4458386990182</v>
      </c>
      <c r="X14500" s="157" t="s">
        <v>187</v>
      </c>
      <c r="AE14500" s="165" t="s">
        <v>413</v>
      </c>
    </row>
    <row r="14501" spans="1:31" hidden="1">
      <c r="A14501" s="157" t="s">
        <v>580</v>
      </c>
      <c r="P14501" s="157" t="s">
        <v>573</v>
      </c>
      <c r="U14501" s="163">
        <v>-2825.5698679894176</v>
      </c>
      <c r="X14501" s="157" t="s">
        <v>187</v>
      </c>
      <c r="AE14501" s="165" t="s">
        <v>414</v>
      </c>
    </row>
    <row r="14502" spans="1:31" hidden="1">
      <c r="A14502" s="157" t="s">
        <v>580</v>
      </c>
      <c r="P14502" s="157" t="s">
        <v>573</v>
      </c>
      <c r="U14502" s="163">
        <v>-14798.774551326314</v>
      </c>
      <c r="X14502" s="157" t="s">
        <v>187</v>
      </c>
      <c r="AE14502" s="165" t="s">
        <v>415</v>
      </c>
    </row>
    <row r="14503" spans="1:31" hidden="1">
      <c r="A14503" s="157" t="s">
        <v>580</v>
      </c>
      <c r="P14503" s="157" t="s">
        <v>573</v>
      </c>
      <c r="U14503" s="163">
        <v>-15746.669359369705</v>
      </c>
      <c r="X14503" s="157" t="s">
        <v>187</v>
      </c>
      <c r="AE14503" s="165" t="s">
        <v>416</v>
      </c>
    </row>
    <row r="14504" spans="1:31" hidden="1">
      <c r="A14504" s="157" t="s">
        <v>580</v>
      </c>
      <c r="P14504" s="157" t="s">
        <v>573</v>
      </c>
      <c r="U14504" s="163">
        <v>-10304.000062139301</v>
      </c>
      <c r="X14504" s="157" t="s">
        <v>187</v>
      </c>
      <c r="AE14504" s="165" t="s">
        <v>417</v>
      </c>
    </row>
    <row r="14505" spans="1:31" hidden="1">
      <c r="A14505" s="157" t="s">
        <v>580</v>
      </c>
      <c r="P14505" s="157" t="s">
        <v>573</v>
      </c>
      <c r="U14505" s="163">
        <v>-1767.3988477654857</v>
      </c>
      <c r="X14505" s="157" t="s">
        <v>187</v>
      </c>
      <c r="AE14505" s="165" t="s">
        <v>418</v>
      </c>
    </row>
    <row r="14506" spans="1:31" hidden="1">
      <c r="A14506" s="157" t="s">
        <v>580</v>
      </c>
      <c r="P14506" s="157" t="s">
        <v>573</v>
      </c>
      <c r="U14506" s="163">
        <v>-12916.839905858957</v>
      </c>
      <c r="X14506" s="157" t="s">
        <v>187</v>
      </c>
      <c r="AE14506" s="165" t="s">
        <v>419</v>
      </c>
    </row>
    <row r="14507" spans="1:31" hidden="1">
      <c r="A14507" s="157" t="s">
        <v>580</v>
      </c>
      <c r="P14507" s="157" t="s">
        <v>573</v>
      </c>
      <c r="U14507" s="163">
        <v>-7763.4747955128041</v>
      </c>
      <c r="X14507" s="157" t="s">
        <v>187</v>
      </c>
      <c r="AE14507" s="165" t="s">
        <v>420</v>
      </c>
    </row>
    <row r="14508" spans="1:31" hidden="1">
      <c r="A14508" s="157" t="s">
        <v>580</v>
      </c>
      <c r="P14508" s="157" t="s">
        <v>573</v>
      </c>
      <c r="U14508" s="163">
        <v>-1021.4087447088546</v>
      </c>
      <c r="X14508" s="157" t="s">
        <v>187</v>
      </c>
      <c r="AE14508" s="165" t="s">
        <v>421</v>
      </c>
    </row>
    <row r="14509" spans="1:31" hidden="1">
      <c r="A14509" s="157" t="s">
        <v>580</v>
      </c>
      <c r="P14509" s="157" t="s">
        <v>573</v>
      </c>
      <c r="U14509" s="163">
        <v>-2135.903845402021</v>
      </c>
      <c r="X14509" s="157" t="s">
        <v>187</v>
      </c>
      <c r="AE14509" s="165" t="s">
        <v>422</v>
      </c>
    </row>
    <row r="14510" spans="1:31" hidden="1">
      <c r="A14510" s="157" t="s">
        <v>580</v>
      </c>
      <c r="P14510" s="157" t="s">
        <v>573</v>
      </c>
      <c r="U14510" s="163">
        <v>-2842.0926929187203</v>
      </c>
      <c r="X14510" s="157" t="s">
        <v>187</v>
      </c>
      <c r="AE14510" s="165" t="s">
        <v>423</v>
      </c>
    </row>
    <row r="14511" spans="1:31" hidden="1">
      <c r="A14511" s="157" t="s">
        <v>580</v>
      </c>
      <c r="P14511" s="157" t="s">
        <v>573</v>
      </c>
      <c r="U14511" s="163">
        <v>-7515.1556925066834</v>
      </c>
      <c r="X14511" s="157" t="s">
        <v>187</v>
      </c>
      <c r="AE14511" s="165" t="s">
        <v>424</v>
      </c>
    </row>
    <row r="14512" spans="1:31" hidden="1">
      <c r="A14512" s="157" t="s">
        <v>580</v>
      </c>
      <c r="P14512" s="157" t="s">
        <v>573</v>
      </c>
      <c r="U14512" s="163">
        <v>0</v>
      </c>
      <c r="X14512" s="157" t="s">
        <v>187</v>
      </c>
      <c r="AE14512" s="165" t="s">
        <v>428</v>
      </c>
    </row>
    <row r="14513" spans="1:31" hidden="1">
      <c r="A14513" s="157" t="s">
        <v>580</v>
      </c>
      <c r="P14513" s="157" t="s">
        <v>573</v>
      </c>
      <c r="U14513" s="163">
        <v>-10399.780026875247</v>
      </c>
      <c r="X14513" s="157" t="s">
        <v>187</v>
      </c>
      <c r="AE14513" s="165" t="s">
        <v>427</v>
      </c>
    </row>
    <row r="14514" spans="1:31" hidden="1">
      <c r="A14514" s="157" t="s">
        <v>580</v>
      </c>
      <c r="P14514" s="157" t="s">
        <v>573</v>
      </c>
      <c r="U14514" s="163">
        <v>0</v>
      </c>
      <c r="X14514" s="157" t="s">
        <v>187</v>
      </c>
      <c r="AE14514" s="165" t="s">
        <v>429</v>
      </c>
    </row>
    <row r="14515" spans="1:31" hidden="1">
      <c r="A14515" s="157" t="s">
        <v>580</v>
      </c>
      <c r="P14515" s="157" t="s">
        <v>573</v>
      </c>
      <c r="U14515" s="163">
        <v>-2470.0913044559929</v>
      </c>
      <c r="X14515" s="157" t="s">
        <v>187</v>
      </c>
      <c r="AE14515" s="165" t="s">
        <v>426</v>
      </c>
    </row>
    <row r="14516" spans="1:31" hidden="1">
      <c r="A14516" s="157" t="s">
        <v>580</v>
      </c>
      <c r="P14516" s="157" t="s">
        <v>573</v>
      </c>
      <c r="U14516" s="163">
        <v>0</v>
      </c>
      <c r="X14516" s="157" t="s">
        <v>187</v>
      </c>
      <c r="AE14516" s="165" t="s">
        <v>504</v>
      </c>
    </row>
    <row r="14517" spans="1:31" hidden="1">
      <c r="A14517" s="157" t="s">
        <v>580</v>
      </c>
      <c r="P14517" s="157" t="s">
        <v>573</v>
      </c>
      <c r="U14517" s="163">
        <v>0</v>
      </c>
      <c r="X14517" s="157" t="s">
        <v>187</v>
      </c>
      <c r="AE14517" s="165" t="s">
        <v>508</v>
      </c>
    </row>
    <row r="14518" spans="1:31" hidden="1">
      <c r="A14518" s="157" t="s">
        <v>580</v>
      </c>
      <c r="P14518" s="157" t="s">
        <v>573</v>
      </c>
      <c r="U14518" s="163">
        <v>0</v>
      </c>
      <c r="X14518" s="157" t="s">
        <v>187</v>
      </c>
      <c r="AE14518" s="165" t="s">
        <v>509</v>
      </c>
    </row>
    <row r="14519" spans="1:31" hidden="1">
      <c r="A14519" s="157" t="s">
        <v>580</v>
      </c>
      <c r="P14519" s="157" t="s">
        <v>573</v>
      </c>
      <c r="U14519" s="163">
        <v>0</v>
      </c>
      <c r="X14519" s="157" t="s">
        <v>187</v>
      </c>
      <c r="AE14519" s="165" t="s">
        <v>521</v>
      </c>
    </row>
    <row r="14520" spans="1:31" hidden="1">
      <c r="A14520" s="157" t="s">
        <v>580</v>
      </c>
      <c r="P14520" s="157" t="s">
        <v>573</v>
      </c>
      <c r="U14520" s="163">
        <v>0</v>
      </c>
      <c r="X14520" s="157" t="s">
        <v>187</v>
      </c>
      <c r="AE14520" s="165" t="s">
        <v>425</v>
      </c>
    </row>
    <row r="14521" spans="1:31" hidden="1">
      <c r="A14521" s="157" t="s">
        <v>580</v>
      </c>
      <c r="P14521" s="157" t="s">
        <v>573</v>
      </c>
      <c r="U14521" s="163">
        <v>-21372.545821261454</v>
      </c>
      <c r="X14521" s="157" t="s">
        <v>187</v>
      </c>
      <c r="AE14521" s="165" t="s">
        <v>620</v>
      </c>
    </row>
    <row r="14522" spans="1:31" hidden="1">
      <c r="A14522" s="157" t="s">
        <v>580</v>
      </c>
      <c r="P14522" s="157" t="s">
        <v>573</v>
      </c>
      <c r="U14522" s="163">
        <v>-1566.1693938957178</v>
      </c>
      <c r="X14522" s="157" t="s">
        <v>187</v>
      </c>
      <c r="AE14522" s="165" t="s">
        <v>622</v>
      </c>
    </row>
    <row r="14523" spans="1:31" hidden="1">
      <c r="A14523" s="157" t="s">
        <v>580</v>
      </c>
      <c r="P14523" s="157" t="s">
        <v>573</v>
      </c>
      <c r="U14523" s="163">
        <v>-95050.49620956654</v>
      </c>
      <c r="X14523" s="157" t="s">
        <v>187</v>
      </c>
      <c r="AE14523" s="165" t="s">
        <v>618</v>
      </c>
    </row>
    <row r="14524" spans="1:31" hidden="1">
      <c r="A14524" s="157" t="s">
        <v>580</v>
      </c>
      <c r="P14524" s="157" t="s">
        <v>573</v>
      </c>
      <c r="U14524" s="163">
        <v>-6893.406243446243</v>
      </c>
      <c r="X14524" s="157" t="s">
        <v>187</v>
      </c>
      <c r="AE14524" s="165" t="s">
        <v>619</v>
      </c>
    </row>
    <row r="14525" spans="1:31" hidden="1">
      <c r="A14525" s="157" t="s">
        <v>580</v>
      </c>
      <c r="P14525" s="157" t="s">
        <v>573</v>
      </c>
      <c r="U14525" s="163">
        <v>0</v>
      </c>
      <c r="X14525" s="157" t="s">
        <v>569</v>
      </c>
      <c r="AE14525" s="165" t="s">
        <v>318</v>
      </c>
    </row>
    <row r="14526" spans="1:31" hidden="1">
      <c r="A14526" s="157" t="s">
        <v>580</v>
      </c>
      <c r="P14526" s="157" t="s">
        <v>573</v>
      </c>
      <c r="U14526" s="163">
        <v>-5756.0984804351801</v>
      </c>
      <c r="X14526" s="157" t="s">
        <v>569</v>
      </c>
      <c r="AE14526" s="165" t="s">
        <v>402</v>
      </c>
    </row>
    <row r="14527" spans="1:31" hidden="1">
      <c r="A14527" s="157" t="s">
        <v>580</v>
      </c>
      <c r="P14527" s="157" t="s">
        <v>573</v>
      </c>
      <c r="U14527" s="163">
        <v>-7600.9772440702245</v>
      </c>
      <c r="X14527" s="157" t="s">
        <v>569</v>
      </c>
      <c r="AE14527" s="165" t="s">
        <v>403</v>
      </c>
    </row>
    <row r="14528" spans="1:31" hidden="1">
      <c r="A14528" s="157" t="s">
        <v>580</v>
      </c>
      <c r="P14528" s="157" t="s">
        <v>573</v>
      </c>
      <c r="U14528" s="163">
        <v>-7561.2617385022841</v>
      </c>
      <c r="X14528" s="157" t="s">
        <v>569</v>
      </c>
      <c r="AE14528" s="165" t="s">
        <v>404</v>
      </c>
    </row>
    <row r="14529" spans="1:31" hidden="1">
      <c r="A14529" s="157" t="s">
        <v>580</v>
      </c>
      <c r="P14529" s="157" t="s">
        <v>573</v>
      </c>
      <c r="U14529" s="163">
        <v>-19190.112415723746</v>
      </c>
      <c r="X14529" s="157" t="s">
        <v>569</v>
      </c>
      <c r="AE14529" s="165" t="s">
        <v>405</v>
      </c>
    </row>
    <row r="14530" spans="1:31" hidden="1">
      <c r="A14530" s="157" t="s">
        <v>580</v>
      </c>
      <c r="P14530" s="157" t="s">
        <v>573</v>
      </c>
      <c r="U14530" s="163">
        <v>-664.58010257090689</v>
      </c>
      <c r="X14530" s="157" t="s">
        <v>569</v>
      </c>
      <c r="AE14530" s="165" t="s">
        <v>406</v>
      </c>
    </row>
    <row r="14531" spans="1:31" hidden="1">
      <c r="A14531" s="157" t="s">
        <v>580</v>
      </c>
      <c r="P14531" s="157" t="s">
        <v>573</v>
      </c>
      <c r="U14531" s="163">
        <v>-2977.1878654044126</v>
      </c>
      <c r="X14531" s="157" t="s">
        <v>569</v>
      </c>
      <c r="AE14531" s="165" t="s">
        <v>407</v>
      </c>
    </row>
    <row r="14532" spans="1:31" hidden="1">
      <c r="A14532" s="157" t="s">
        <v>580</v>
      </c>
      <c r="P14532" s="157" t="s">
        <v>573</v>
      </c>
      <c r="U14532" s="163">
        <v>-783.25540013671366</v>
      </c>
      <c r="X14532" s="157" t="s">
        <v>569</v>
      </c>
      <c r="AE14532" s="165" t="s">
        <v>408</v>
      </c>
    </row>
    <row r="14533" spans="1:31" hidden="1">
      <c r="A14533" s="157" t="s">
        <v>580</v>
      </c>
      <c r="P14533" s="157" t="s">
        <v>573</v>
      </c>
      <c r="U14533" s="163">
        <v>-3055.0688959470385</v>
      </c>
      <c r="X14533" s="157" t="s">
        <v>569</v>
      </c>
      <c r="AE14533" s="165" t="s">
        <v>409</v>
      </c>
    </row>
    <row r="14534" spans="1:31" hidden="1">
      <c r="A14534" s="157" t="s">
        <v>580</v>
      </c>
      <c r="P14534" s="157" t="s">
        <v>573</v>
      </c>
      <c r="U14534" s="163">
        <v>-3368.8201265491371</v>
      </c>
      <c r="X14534" s="157" t="s">
        <v>569</v>
      </c>
      <c r="AE14534" s="165" t="s">
        <v>410</v>
      </c>
    </row>
    <row r="14535" spans="1:31" hidden="1">
      <c r="A14535" s="157" t="s">
        <v>580</v>
      </c>
      <c r="P14535" s="157" t="s">
        <v>573</v>
      </c>
      <c r="U14535" s="163">
        <v>-9073.1857429418251</v>
      </c>
      <c r="X14535" s="157" t="s">
        <v>569</v>
      </c>
      <c r="AE14535" s="165" t="s">
        <v>411</v>
      </c>
    </row>
    <row r="14536" spans="1:31" hidden="1">
      <c r="A14536" s="157" t="s">
        <v>580</v>
      </c>
      <c r="P14536" s="157" t="s">
        <v>573</v>
      </c>
      <c r="U14536" s="163">
        <v>-3157.2734951705897</v>
      </c>
      <c r="X14536" s="157" t="s">
        <v>569</v>
      </c>
      <c r="AE14536" s="165" t="s">
        <v>412</v>
      </c>
    </row>
    <row r="14537" spans="1:31" hidden="1">
      <c r="A14537" s="157" t="s">
        <v>580</v>
      </c>
      <c r="P14537" s="157" t="s">
        <v>573</v>
      </c>
      <c r="U14537" s="163">
        <v>-2983.7545122076904</v>
      </c>
      <c r="X14537" s="157" t="s">
        <v>569</v>
      </c>
      <c r="AE14537" s="165" t="s">
        <v>413</v>
      </c>
    </row>
    <row r="14538" spans="1:31" hidden="1">
      <c r="A14538" s="157" t="s">
        <v>580</v>
      </c>
      <c r="P14538" s="157" t="s">
        <v>573</v>
      </c>
      <c r="U14538" s="163">
        <v>-4668.9262752354862</v>
      </c>
      <c r="X14538" s="157" t="s">
        <v>569</v>
      </c>
      <c r="AE14538" s="165" t="s">
        <v>414</v>
      </c>
    </row>
    <row r="14539" spans="1:31" hidden="1">
      <c r="A14539" s="157" t="s">
        <v>580</v>
      </c>
      <c r="P14539" s="157" t="s">
        <v>573</v>
      </c>
      <c r="U14539" s="163">
        <v>-227.36444421803597</v>
      </c>
      <c r="X14539" s="157" t="s">
        <v>569</v>
      </c>
      <c r="AE14539" s="165" t="s">
        <v>415</v>
      </c>
    </row>
    <row r="14540" spans="1:31" hidden="1">
      <c r="A14540" s="157" t="s">
        <v>580</v>
      </c>
      <c r="P14540" s="157" t="s">
        <v>573</v>
      </c>
      <c r="U14540" s="163">
        <v>-5382.2735216671972</v>
      </c>
      <c r="X14540" s="157" t="s">
        <v>569</v>
      </c>
      <c r="AE14540" s="165" t="s">
        <v>416</v>
      </c>
    </row>
    <row r="14541" spans="1:31" hidden="1">
      <c r="A14541" s="157" t="s">
        <v>580</v>
      </c>
      <c r="P14541" s="157" t="s">
        <v>573</v>
      </c>
      <c r="U14541" s="163">
        <v>-11214.17345667984</v>
      </c>
      <c r="X14541" s="157" t="s">
        <v>569</v>
      </c>
      <c r="AE14541" s="165" t="s">
        <v>417</v>
      </c>
    </row>
    <row r="14542" spans="1:31" hidden="1">
      <c r="A14542" s="157" t="s">
        <v>580</v>
      </c>
      <c r="P14542" s="157" t="s">
        <v>573</v>
      </c>
      <c r="U14542" s="163">
        <v>-4781.6552323838778</v>
      </c>
      <c r="X14542" s="157" t="s">
        <v>569</v>
      </c>
      <c r="AE14542" s="165" t="s">
        <v>418</v>
      </c>
    </row>
    <row r="14543" spans="1:31" hidden="1">
      <c r="A14543" s="157" t="s">
        <v>580</v>
      </c>
      <c r="P14543" s="157" t="s">
        <v>573</v>
      </c>
      <c r="U14543" s="163">
        <v>-8502.2795284662698</v>
      </c>
      <c r="X14543" s="157" t="s">
        <v>569</v>
      </c>
      <c r="AE14543" s="165" t="s">
        <v>419</v>
      </c>
    </row>
    <row r="14544" spans="1:31" hidden="1">
      <c r="A14544" s="157" t="s">
        <v>580</v>
      </c>
      <c r="P14544" s="157" t="s">
        <v>573</v>
      </c>
      <c r="U14544" s="163">
        <v>-9365.2918371506876</v>
      </c>
      <c r="X14544" s="157" t="s">
        <v>569</v>
      </c>
      <c r="AE14544" s="165" t="s">
        <v>420</v>
      </c>
    </row>
    <row r="14545" spans="1:31" hidden="1">
      <c r="A14545" s="157" t="s">
        <v>580</v>
      </c>
      <c r="P14545" s="157" t="s">
        <v>573</v>
      </c>
      <c r="U14545" s="163">
        <v>-1654.2085703217274</v>
      </c>
      <c r="X14545" s="157" t="s">
        <v>569</v>
      </c>
      <c r="AE14545" s="165" t="s">
        <v>421</v>
      </c>
    </row>
    <row r="14546" spans="1:31" hidden="1">
      <c r="A14546" s="157" t="s">
        <v>580</v>
      </c>
      <c r="P14546" s="157" t="s">
        <v>573</v>
      </c>
      <c r="U14546" s="163">
        <v>-2706.411096328748</v>
      </c>
      <c r="X14546" s="157" t="s">
        <v>569</v>
      </c>
      <c r="AE14546" s="165" t="s">
        <v>422</v>
      </c>
    </row>
    <row r="14547" spans="1:31" hidden="1">
      <c r="A14547" s="157" t="s">
        <v>580</v>
      </c>
      <c r="P14547" s="157" t="s">
        <v>573</v>
      </c>
      <c r="U14547" s="163">
        <v>-1186.2108591527767</v>
      </c>
      <c r="X14547" s="157" t="s">
        <v>569</v>
      </c>
      <c r="AE14547" s="165" t="s">
        <v>423</v>
      </c>
    </row>
    <row r="14548" spans="1:31" hidden="1">
      <c r="A14548" s="157" t="s">
        <v>580</v>
      </c>
      <c r="P14548" s="157" t="s">
        <v>573</v>
      </c>
      <c r="U14548" s="163">
        <v>-7652.9615573154451</v>
      </c>
      <c r="X14548" s="157" t="s">
        <v>569</v>
      </c>
      <c r="AE14548" s="165" t="s">
        <v>424</v>
      </c>
    </row>
    <row r="14549" spans="1:31" hidden="1">
      <c r="A14549" s="157" t="s">
        <v>580</v>
      </c>
      <c r="P14549" s="157" t="s">
        <v>573</v>
      </c>
      <c r="U14549" s="163">
        <v>0</v>
      </c>
      <c r="X14549" s="157" t="s">
        <v>569</v>
      </c>
      <c r="AE14549" s="165" t="s">
        <v>428</v>
      </c>
    </row>
    <row r="14550" spans="1:31" hidden="1">
      <c r="A14550" s="157" t="s">
        <v>580</v>
      </c>
      <c r="P14550" s="157" t="s">
        <v>573</v>
      </c>
      <c r="U14550" s="163">
        <v>-7968.8839522666585</v>
      </c>
      <c r="X14550" s="157" t="s">
        <v>569</v>
      </c>
      <c r="AE14550" s="165" t="s">
        <v>427</v>
      </c>
    </row>
    <row r="14551" spans="1:31" hidden="1">
      <c r="A14551" s="157" t="s">
        <v>580</v>
      </c>
      <c r="P14551" s="157" t="s">
        <v>573</v>
      </c>
      <c r="U14551" s="163">
        <v>0</v>
      </c>
      <c r="X14551" s="157" t="s">
        <v>569</v>
      </c>
      <c r="AE14551" s="165" t="s">
        <v>429</v>
      </c>
    </row>
    <row r="14552" spans="1:31" hidden="1">
      <c r="A14552" s="157" t="s">
        <v>580</v>
      </c>
      <c r="P14552" s="157" t="s">
        <v>573</v>
      </c>
      <c r="U14552" s="163">
        <v>0</v>
      </c>
      <c r="X14552" s="157" t="s">
        <v>569</v>
      </c>
      <c r="AE14552" s="165" t="s">
        <v>426</v>
      </c>
    </row>
    <row r="14553" spans="1:31" hidden="1">
      <c r="A14553" s="157" t="s">
        <v>580</v>
      </c>
      <c r="P14553" s="157" t="s">
        <v>573</v>
      </c>
      <c r="U14553" s="163">
        <v>0</v>
      </c>
      <c r="X14553" s="157" t="s">
        <v>569</v>
      </c>
      <c r="AE14553" s="165" t="s">
        <v>504</v>
      </c>
    </row>
    <row r="14554" spans="1:31" hidden="1">
      <c r="A14554" s="157" t="s">
        <v>580</v>
      </c>
      <c r="P14554" s="157" t="s">
        <v>573</v>
      </c>
      <c r="U14554" s="163">
        <v>0</v>
      </c>
      <c r="X14554" s="157" t="s">
        <v>569</v>
      </c>
      <c r="AE14554" s="165" t="s">
        <v>508</v>
      </c>
    </row>
    <row r="14555" spans="1:31" hidden="1">
      <c r="A14555" s="157" t="s">
        <v>580</v>
      </c>
      <c r="P14555" s="157" t="s">
        <v>573</v>
      </c>
      <c r="U14555" s="163">
        <v>0</v>
      </c>
      <c r="X14555" s="157" t="s">
        <v>569</v>
      </c>
      <c r="AE14555" s="165" t="s">
        <v>509</v>
      </c>
    </row>
    <row r="14556" spans="1:31" hidden="1">
      <c r="A14556" s="157" t="s">
        <v>580</v>
      </c>
      <c r="P14556" s="157" t="s">
        <v>573</v>
      </c>
      <c r="U14556" s="163">
        <v>0</v>
      </c>
      <c r="X14556" s="157" t="s">
        <v>569</v>
      </c>
      <c r="AE14556" s="165" t="s">
        <v>521</v>
      </c>
    </row>
    <row r="14557" spans="1:31" hidden="1">
      <c r="A14557" s="157" t="s">
        <v>580</v>
      </c>
      <c r="P14557" s="157" t="s">
        <v>573</v>
      </c>
      <c r="U14557" s="163">
        <v>0</v>
      </c>
      <c r="X14557" s="157" t="s">
        <v>569</v>
      </c>
      <c r="AE14557" s="165" t="s">
        <v>425</v>
      </c>
    </row>
    <row r="14558" spans="1:31" hidden="1">
      <c r="A14558" s="157" t="s">
        <v>580</v>
      </c>
      <c r="P14558" s="157" t="s">
        <v>573</v>
      </c>
      <c r="U14558" s="163">
        <v>0</v>
      </c>
      <c r="X14558" s="157" t="s">
        <v>569</v>
      </c>
      <c r="AE14558" s="165" t="s">
        <v>620</v>
      </c>
    </row>
    <row r="14559" spans="1:31" hidden="1">
      <c r="A14559" s="157" t="s">
        <v>580</v>
      </c>
      <c r="P14559" s="157" t="s">
        <v>573</v>
      </c>
      <c r="U14559" s="163">
        <v>0</v>
      </c>
      <c r="X14559" s="157" t="s">
        <v>569</v>
      </c>
      <c r="AE14559" s="165" t="s">
        <v>622</v>
      </c>
    </row>
    <row r="14560" spans="1:31" hidden="1">
      <c r="A14560" s="157" t="s">
        <v>580</v>
      </c>
      <c r="P14560" s="157" t="s">
        <v>573</v>
      </c>
      <c r="U14560" s="163">
        <v>0</v>
      </c>
      <c r="X14560" s="157" t="s">
        <v>569</v>
      </c>
      <c r="AE14560" s="165" t="s">
        <v>618</v>
      </c>
    </row>
    <row r="14561" spans="1:31" hidden="1">
      <c r="A14561" s="157" t="s">
        <v>580</v>
      </c>
      <c r="P14561" s="157" t="s">
        <v>573</v>
      </c>
      <c r="U14561" s="163">
        <v>0</v>
      </c>
      <c r="X14561" s="157" t="s">
        <v>569</v>
      </c>
      <c r="AE14561" s="165" t="s">
        <v>619</v>
      </c>
    </row>
    <row r="14562" spans="1:31" hidden="1">
      <c r="A14562" s="157" t="s">
        <v>580</v>
      </c>
      <c r="P14562" s="157" t="s">
        <v>573</v>
      </c>
      <c r="U14562" s="163">
        <v>45033.296621569432</v>
      </c>
      <c r="X14562" s="157" t="s">
        <v>562</v>
      </c>
      <c r="AE14562" s="165" t="s">
        <v>430</v>
      </c>
    </row>
    <row r="14563" spans="1:31" hidden="1">
      <c r="A14563" s="157" t="s">
        <v>580</v>
      </c>
      <c r="P14563" s="157" t="s">
        <v>573</v>
      </c>
      <c r="U14563" s="163">
        <v>100587.67541382014</v>
      </c>
      <c r="X14563" s="157" t="s">
        <v>562</v>
      </c>
      <c r="AE14563" s="165" t="s">
        <v>431</v>
      </c>
    </row>
    <row r="14564" spans="1:31" hidden="1">
      <c r="A14564" s="157" t="s">
        <v>580</v>
      </c>
      <c r="P14564" s="157" t="s">
        <v>573</v>
      </c>
      <c r="U14564" s="163">
        <v>182392.23200751026</v>
      </c>
      <c r="X14564" s="157" t="s">
        <v>562</v>
      </c>
      <c r="AE14564" s="165" t="s">
        <v>433</v>
      </c>
    </row>
    <row r="14565" spans="1:31" hidden="1">
      <c r="A14565" s="157" t="s">
        <v>580</v>
      </c>
      <c r="P14565" s="157" t="s">
        <v>573</v>
      </c>
      <c r="U14565" s="163">
        <v>66906.684927721159</v>
      </c>
      <c r="X14565" s="157" t="s">
        <v>562</v>
      </c>
      <c r="AE14565" s="165" t="s">
        <v>434</v>
      </c>
    </row>
    <row r="14566" spans="1:31" hidden="1">
      <c r="A14566" s="157" t="s">
        <v>580</v>
      </c>
      <c r="P14566" s="157" t="s">
        <v>573</v>
      </c>
      <c r="U14566" s="163">
        <v>92389.431888840569</v>
      </c>
      <c r="X14566" s="157" t="s">
        <v>562</v>
      </c>
      <c r="AE14566" s="165" t="s">
        <v>432</v>
      </c>
    </row>
    <row r="14567" spans="1:31" hidden="1">
      <c r="A14567" s="157" t="s">
        <v>580</v>
      </c>
      <c r="P14567" s="157" t="s">
        <v>573</v>
      </c>
      <c r="U14567" s="163">
        <v>0</v>
      </c>
      <c r="X14567" s="157" t="s">
        <v>562</v>
      </c>
      <c r="AE14567" s="165" t="s">
        <v>436</v>
      </c>
    </row>
    <row r="14568" spans="1:31" hidden="1">
      <c r="A14568" s="157" t="s">
        <v>580</v>
      </c>
      <c r="P14568" s="157" t="s">
        <v>573</v>
      </c>
      <c r="U14568" s="163">
        <v>0</v>
      </c>
      <c r="X14568" s="157" t="s">
        <v>562</v>
      </c>
      <c r="AE14568" s="165" t="s">
        <v>505</v>
      </c>
    </row>
    <row r="14569" spans="1:31" hidden="1">
      <c r="A14569" s="157" t="s">
        <v>580</v>
      </c>
      <c r="P14569" s="157" t="s">
        <v>573</v>
      </c>
      <c r="U14569" s="163">
        <v>0</v>
      </c>
      <c r="X14569" s="157" t="s">
        <v>562</v>
      </c>
      <c r="AE14569" s="165" t="s">
        <v>506</v>
      </c>
    </row>
    <row r="14570" spans="1:31" hidden="1">
      <c r="A14570" s="157" t="s">
        <v>580</v>
      </c>
      <c r="P14570" s="157" t="s">
        <v>573</v>
      </c>
      <c r="U14570" s="163">
        <v>0</v>
      </c>
      <c r="X14570" s="157" t="s">
        <v>562</v>
      </c>
      <c r="AE14570" s="165" t="s">
        <v>589</v>
      </c>
    </row>
    <row r="14571" spans="1:31" hidden="1">
      <c r="A14571" s="157" t="s">
        <v>580</v>
      </c>
      <c r="P14571" s="157" t="s">
        <v>573</v>
      </c>
      <c r="U14571" s="163">
        <v>27556.850537061939</v>
      </c>
      <c r="X14571" s="157" t="s">
        <v>562</v>
      </c>
      <c r="AE14571" s="165" t="s">
        <v>438</v>
      </c>
    </row>
    <row r="14572" spans="1:31" hidden="1">
      <c r="A14572" s="157" t="s">
        <v>580</v>
      </c>
      <c r="P14572" s="157" t="s">
        <v>573</v>
      </c>
      <c r="U14572" s="163">
        <v>20030.325813517782</v>
      </c>
      <c r="X14572" s="157" t="s">
        <v>562</v>
      </c>
      <c r="AE14572" s="165" t="s">
        <v>439</v>
      </c>
    </row>
    <row r="14573" spans="1:31" hidden="1">
      <c r="A14573" s="157" t="s">
        <v>580</v>
      </c>
      <c r="P14573" s="157" t="s">
        <v>573</v>
      </c>
      <c r="U14573" s="163">
        <v>63748.68833338072</v>
      </c>
      <c r="X14573" s="157" t="s">
        <v>562</v>
      </c>
      <c r="AE14573" s="165" t="s">
        <v>444</v>
      </c>
    </row>
    <row r="14574" spans="1:31" hidden="1">
      <c r="A14574" s="157" t="s">
        <v>580</v>
      </c>
      <c r="P14574" s="157" t="s">
        <v>573</v>
      </c>
      <c r="U14574" s="163">
        <v>42808.995330426187</v>
      </c>
      <c r="X14574" s="157" t="s">
        <v>562</v>
      </c>
      <c r="AE14574" s="165" t="s">
        <v>442</v>
      </c>
    </row>
    <row r="14575" spans="1:31" hidden="1">
      <c r="A14575" s="157" t="s">
        <v>580</v>
      </c>
      <c r="P14575" s="157" t="s">
        <v>573</v>
      </c>
      <c r="U14575" s="163">
        <v>37431.096354156078</v>
      </c>
      <c r="X14575" s="157" t="s">
        <v>562</v>
      </c>
      <c r="AE14575" s="165" t="s">
        <v>445</v>
      </c>
    </row>
    <row r="14576" spans="1:31" hidden="1">
      <c r="A14576" s="157" t="s">
        <v>580</v>
      </c>
      <c r="P14576" s="157" t="s">
        <v>573</v>
      </c>
      <c r="U14576" s="163">
        <v>23888.491065223661</v>
      </c>
      <c r="X14576" s="157" t="s">
        <v>562</v>
      </c>
      <c r="AE14576" s="165" t="s">
        <v>441</v>
      </c>
    </row>
    <row r="14577" spans="1:31" hidden="1">
      <c r="A14577" s="157" t="s">
        <v>580</v>
      </c>
      <c r="P14577" s="157" t="s">
        <v>573</v>
      </c>
      <c r="U14577" s="163">
        <v>31963.171733838346</v>
      </c>
      <c r="X14577" s="157" t="s">
        <v>562</v>
      </c>
      <c r="AE14577" s="165" t="s">
        <v>440</v>
      </c>
    </row>
    <row r="14578" spans="1:31" hidden="1">
      <c r="A14578" s="157" t="s">
        <v>580</v>
      </c>
      <c r="P14578" s="157" t="s">
        <v>573</v>
      </c>
      <c r="U14578" s="163">
        <v>0</v>
      </c>
      <c r="X14578" s="157" t="s">
        <v>562</v>
      </c>
      <c r="AE14578" s="165" t="s">
        <v>590</v>
      </c>
    </row>
    <row r="14579" spans="1:31" hidden="1">
      <c r="A14579" s="157" t="s">
        <v>580</v>
      </c>
      <c r="P14579" s="157" t="s">
        <v>573</v>
      </c>
      <c r="U14579" s="163">
        <v>-24416.905564067445</v>
      </c>
      <c r="X14579" s="157" t="s">
        <v>562</v>
      </c>
      <c r="AE14579" s="165" t="s">
        <v>446</v>
      </c>
    </row>
    <row r="14580" spans="1:31" hidden="1">
      <c r="A14580" s="157" t="s">
        <v>580</v>
      </c>
      <c r="P14580" s="157" t="s">
        <v>573</v>
      </c>
      <c r="U14580" s="163">
        <v>48381.626507248191</v>
      </c>
      <c r="X14580" s="157" t="s">
        <v>562</v>
      </c>
      <c r="AE14580" s="165" t="s">
        <v>435</v>
      </c>
    </row>
    <row r="14581" spans="1:31" hidden="1">
      <c r="A14581" s="157" t="s">
        <v>580</v>
      </c>
      <c r="P14581" s="157" t="s">
        <v>573</v>
      </c>
      <c r="U14581" s="163">
        <v>0</v>
      </c>
      <c r="X14581" s="157" t="s">
        <v>562</v>
      </c>
      <c r="AE14581" s="165" t="s">
        <v>507</v>
      </c>
    </row>
    <row r="14582" spans="1:31" hidden="1">
      <c r="A14582" s="157" t="s">
        <v>580</v>
      </c>
      <c r="P14582" s="157" t="s">
        <v>573</v>
      </c>
      <c r="U14582" s="163">
        <v>0</v>
      </c>
      <c r="X14582" s="157" t="s">
        <v>562</v>
      </c>
      <c r="AE14582" s="165" t="s">
        <v>591</v>
      </c>
    </row>
    <row r="14583" spans="1:31" hidden="1">
      <c r="A14583" s="157" t="s">
        <v>580</v>
      </c>
      <c r="P14583" s="157" t="s">
        <v>573</v>
      </c>
      <c r="U14583" s="163">
        <v>0</v>
      </c>
      <c r="X14583" s="157" t="s">
        <v>562</v>
      </c>
      <c r="AE14583" s="165" t="s">
        <v>592</v>
      </c>
    </row>
    <row r="14584" spans="1:31" hidden="1">
      <c r="A14584" s="157" t="s">
        <v>580</v>
      </c>
      <c r="P14584" s="157" t="s">
        <v>573</v>
      </c>
      <c r="U14584" s="163">
        <v>0</v>
      </c>
      <c r="X14584" s="157" t="s">
        <v>562</v>
      </c>
      <c r="AE14584" s="165" t="s">
        <v>593</v>
      </c>
    </row>
    <row r="14585" spans="1:31" hidden="1">
      <c r="A14585" s="157" t="s">
        <v>580</v>
      </c>
      <c r="P14585" s="157" t="s">
        <v>573</v>
      </c>
      <c r="U14585" s="163">
        <v>255250.53832231194</v>
      </c>
      <c r="X14585" s="157" t="s">
        <v>562</v>
      </c>
      <c r="AE14585" s="165" t="s">
        <v>319</v>
      </c>
    </row>
    <row r="14586" spans="1:31" hidden="1">
      <c r="A14586" s="157" t="s">
        <v>580</v>
      </c>
      <c r="P14586" s="157" t="s">
        <v>573</v>
      </c>
      <c r="U14586" s="163">
        <v>30225.763530181532</v>
      </c>
      <c r="X14586" s="157" t="s">
        <v>562</v>
      </c>
      <c r="AE14586" s="165" t="s">
        <v>437</v>
      </c>
    </row>
    <row r="14587" spans="1:31" hidden="1">
      <c r="A14587" s="157" t="s">
        <v>580</v>
      </c>
      <c r="P14587" s="157" t="s">
        <v>573</v>
      </c>
      <c r="U14587" s="163">
        <v>0</v>
      </c>
      <c r="X14587" s="157" t="s">
        <v>562</v>
      </c>
      <c r="AE14587" s="165" t="s">
        <v>594</v>
      </c>
    </row>
    <row r="14588" spans="1:31" hidden="1">
      <c r="A14588" s="157" t="s">
        <v>580</v>
      </c>
      <c r="P14588" s="157" t="s">
        <v>573</v>
      </c>
      <c r="U14588" s="163">
        <v>96393.737243280964</v>
      </c>
      <c r="X14588" s="157" t="s">
        <v>562</v>
      </c>
      <c r="AE14588" s="165" t="s">
        <v>443</v>
      </c>
    </row>
    <row r="14589" spans="1:31" hidden="1">
      <c r="A14589" s="157" t="s">
        <v>580</v>
      </c>
      <c r="P14589" s="157" t="s">
        <v>573</v>
      </c>
      <c r="U14589" s="163">
        <v>105278.77233694168</v>
      </c>
      <c r="X14589" s="157" t="s">
        <v>562</v>
      </c>
      <c r="AE14589" s="165" t="s">
        <v>547</v>
      </c>
    </row>
    <row r="14590" spans="1:31" hidden="1">
      <c r="A14590" s="157" t="s">
        <v>580</v>
      </c>
      <c r="P14590" s="157" t="s">
        <v>573</v>
      </c>
      <c r="U14590" s="163">
        <v>0</v>
      </c>
      <c r="X14590" s="157" t="s">
        <v>562</v>
      </c>
      <c r="AE14590" s="165" t="s">
        <v>470</v>
      </c>
    </row>
    <row r="14591" spans="1:31" hidden="1">
      <c r="A14591" s="157" t="s">
        <v>580</v>
      </c>
      <c r="P14591" s="157" t="s">
        <v>573</v>
      </c>
      <c r="U14591" s="163">
        <v>0</v>
      </c>
      <c r="X14591" s="157" t="s">
        <v>562</v>
      </c>
      <c r="AE14591" s="165" t="s">
        <v>461</v>
      </c>
    </row>
    <row r="14592" spans="1:31" ht="14.25" hidden="1" customHeight="1">
      <c r="A14592" s="157" t="s">
        <v>580</v>
      </c>
      <c r="P14592" s="157" t="s">
        <v>573</v>
      </c>
      <c r="U14592" s="163">
        <v>-8163.6943471999984</v>
      </c>
      <c r="X14592" s="157" t="s">
        <v>563</v>
      </c>
      <c r="AE14592" s="165" t="s">
        <v>430</v>
      </c>
    </row>
    <row r="14593" spans="1:31" hidden="1">
      <c r="A14593" s="157" t="s">
        <v>580</v>
      </c>
      <c r="P14593" s="157" t="s">
        <v>573</v>
      </c>
      <c r="U14593" s="163">
        <v>-17732.713210800008</v>
      </c>
      <c r="X14593" s="157" t="s">
        <v>563</v>
      </c>
      <c r="AE14593" s="165" t="s">
        <v>431</v>
      </c>
    </row>
    <row r="14594" spans="1:31" hidden="1">
      <c r="A14594" s="157" t="s">
        <v>580</v>
      </c>
      <c r="P14594" s="157" t="s">
        <v>573</v>
      </c>
      <c r="U14594" s="163">
        <v>-30922.524880799989</v>
      </c>
      <c r="X14594" s="157" t="s">
        <v>563</v>
      </c>
      <c r="AE14594" s="165" t="s">
        <v>433</v>
      </c>
    </row>
    <row r="14595" spans="1:31" hidden="1">
      <c r="A14595" s="157" t="s">
        <v>580</v>
      </c>
      <c r="P14595" s="157" t="s">
        <v>573</v>
      </c>
      <c r="U14595" s="163">
        <v>-13941.549479199995</v>
      </c>
      <c r="X14595" s="157" t="s">
        <v>563</v>
      </c>
      <c r="AE14595" s="165" t="s">
        <v>434</v>
      </c>
    </row>
    <row r="14596" spans="1:31" hidden="1">
      <c r="A14596" s="157" t="s">
        <v>580</v>
      </c>
      <c r="P14596" s="157" t="s">
        <v>573</v>
      </c>
      <c r="U14596" s="163">
        <v>-17652.132367800004</v>
      </c>
      <c r="X14596" s="157" t="s">
        <v>563</v>
      </c>
      <c r="AE14596" s="165" t="s">
        <v>432</v>
      </c>
    </row>
    <row r="14597" spans="1:31" hidden="1">
      <c r="A14597" s="157" t="s">
        <v>580</v>
      </c>
      <c r="P14597" s="157" t="s">
        <v>573</v>
      </c>
      <c r="U14597" s="163">
        <v>0</v>
      </c>
      <c r="X14597" s="157" t="s">
        <v>563</v>
      </c>
      <c r="AE14597" s="165" t="s">
        <v>436</v>
      </c>
    </row>
    <row r="14598" spans="1:31" hidden="1">
      <c r="A14598" s="157" t="s">
        <v>580</v>
      </c>
      <c r="P14598" s="157" t="s">
        <v>573</v>
      </c>
      <c r="U14598" s="163">
        <v>0</v>
      </c>
      <c r="X14598" s="157" t="s">
        <v>563</v>
      </c>
      <c r="AE14598" s="165" t="s">
        <v>505</v>
      </c>
    </row>
    <row r="14599" spans="1:31" hidden="1">
      <c r="A14599" s="157" t="s">
        <v>580</v>
      </c>
      <c r="P14599" s="157" t="s">
        <v>573</v>
      </c>
      <c r="U14599" s="163">
        <v>0</v>
      </c>
      <c r="X14599" s="157" t="s">
        <v>563</v>
      </c>
      <c r="AE14599" s="165" t="s">
        <v>506</v>
      </c>
    </row>
    <row r="14600" spans="1:31" hidden="1">
      <c r="A14600" s="157" t="s">
        <v>580</v>
      </c>
      <c r="P14600" s="157" t="s">
        <v>573</v>
      </c>
      <c r="U14600" s="163">
        <v>0</v>
      </c>
      <c r="X14600" s="157" t="s">
        <v>563</v>
      </c>
      <c r="AE14600" s="165" t="s">
        <v>589</v>
      </c>
    </row>
    <row r="14601" spans="1:31" hidden="1">
      <c r="A14601" s="157" t="s">
        <v>580</v>
      </c>
      <c r="P14601" s="157" t="s">
        <v>573</v>
      </c>
      <c r="U14601" s="163">
        <v>-4915.2429297999988</v>
      </c>
      <c r="X14601" s="157" t="s">
        <v>563</v>
      </c>
      <c r="AE14601" s="165" t="s">
        <v>438</v>
      </c>
    </row>
    <row r="14602" spans="1:31" hidden="1">
      <c r="A14602" s="157" t="s">
        <v>580</v>
      </c>
      <c r="P14602" s="157" t="s">
        <v>573</v>
      </c>
      <c r="U14602" s="163">
        <v>-3022.2057221999994</v>
      </c>
      <c r="X14602" s="157" t="s">
        <v>563</v>
      </c>
      <c r="AE14602" s="165" t="s">
        <v>439</v>
      </c>
    </row>
    <row r="14603" spans="1:31" hidden="1">
      <c r="A14603" s="157" t="s">
        <v>580</v>
      </c>
      <c r="P14603" s="157" t="s">
        <v>573</v>
      </c>
      <c r="U14603" s="163">
        <v>-10509.734569600005</v>
      </c>
      <c r="X14603" s="157" t="s">
        <v>563</v>
      </c>
      <c r="AE14603" s="165" t="s">
        <v>444</v>
      </c>
    </row>
    <row r="14604" spans="1:31" hidden="1">
      <c r="A14604" s="157" t="s">
        <v>580</v>
      </c>
      <c r="P14604" s="157" t="s">
        <v>573</v>
      </c>
      <c r="U14604" s="163">
        <v>-6913.055429</v>
      </c>
      <c r="X14604" s="157" t="s">
        <v>563</v>
      </c>
      <c r="AE14604" s="165" t="s">
        <v>442</v>
      </c>
    </row>
    <row r="14605" spans="1:31" hidden="1">
      <c r="A14605" s="157" t="s">
        <v>580</v>
      </c>
      <c r="P14605" s="157" t="s">
        <v>573</v>
      </c>
      <c r="U14605" s="163">
        <v>-7006.3191716000001</v>
      </c>
      <c r="X14605" s="157" t="s">
        <v>563</v>
      </c>
      <c r="AE14605" s="165" t="s">
        <v>445</v>
      </c>
    </row>
    <row r="14606" spans="1:31" hidden="1">
      <c r="A14606" s="157" t="s">
        <v>580</v>
      </c>
      <c r="P14606" s="157" t="s">
        <v>573</v>
      </c>
      <c r="U14606" s="163">
        <v>-4336.0975728000012</v>
      </c>
      <c r="X14606" s="157" t="s">
        <v>563</v>
      </c>
      <c r="AE14606" s="165" t="s">
        <v>441</v>
      </c>
    </row>
    <row r="14607" spans="1:31" hidden="1">
      <c r="A14607" s="157" t="s">
        <v>580</v>
      </c>
      <c r="P14607" s="157" t="s">
        <v>573</v>
      </c>
      <c r="U14607" s="163">
        <v>-4733.4950935999987</v>
      </c>
      <c r="X14607" s="157" t="s">
        <v>563</v>
      </c>
      <c r="AE14607" s="165" t="s">
        <v>440</v>
      </c>
    </row>
    <row r="14608" spans="1:31" hidden="1">
      <c r="A14608" s="157" t="s">
        <v>580</v>
      </c>
      <c r="P14608" s="157" t="s">
        <v>573</v>
      </c>
      <c r="U14608" s="163">
        <v>0</v>
      </c>
      <c r="X14608" s="157" t="s">
        <v>563</v>
      </c>
      <c r="AE14608" s="165" t="s">
        <v>590</v>
      </c>
    </row>
    <row r="14609" spans="1:31" hidden="1">
      <c r="A14609" s="157" t="s">
        <v>580</v>
      </c>
      <c r="P14609" s="157" t="s">
        <v>573</v>
      </c>
      <c r="U14609" s="163">
        <v>5000.724596</v>
      </c>
      <c r="X14609" s="157" t="s">
        <v>563</v>
      </c>
      <c r="AE14609" s="165" t="s">
        <v>446</v>
      </c>
    </row>
    <row r="14610" spans="1:31" hidden="1">
      <c r="A14610" s="157" t="s">
        <v>580</v>
      </c>
      <c r="P14610" s="157" t="s">
        <v>573</v>
      </c>
      <c r="U14610" s="163">
        <v>-14815.403954399997</v>
      </c>
      <c r="X14610" s="157" t="s">
        <v>563</v>
      </c>
      <c r="AE14610" s="165" t="s">
        <v>435</v>
      </c>
    </row>
    <row r="14611" spans="1:31" hidden="1">
      <c r="A14611" s="157" t="s">
        <v>580</v>
      </c>
      <c r="P14611" s="157" t="s">
        <v>573</v>
      </c>
      <c r="U14611" s="163">
        <v>0</v>
      </c>
      <c r="X14611" s="157" t="s">
        <v>563</v>
      </c>
      <c r="AE14611" s="165" t="s">
        <v>507</v>
      </c>
    </row>
    <row r="14612" spans="1:31" hidden="1">
      <c r="A14612" s="157" t="s">
        <v>580</v>
      </c>
      <c r="P14612" s="157" t="s">
        <v>573</v>
      </c>
      <c r="U14612" s="163">
        <v>0</v>
      </c>
      <c r="X14612" s="157" t="s">
        <v>563</v>
      </c>
      <c r="AE14612" s="165" t="s">
        <v>591</v>
      </c>
    </row>
    <row r="14613" spans="1:31" hidden="1">
      <c r="A14613" s="157" t="s">
        <v>580</v>
      </c>
      <c r="P14613" s="157" t="s">
        <v>573</v>
      </c>
      <c r="U14613" s="163">
        <v>0</v>
      </c>
      <c r="X14613" s="157" t="s">
        <v>563</v>
      </c>
      <c r="AE14613" s="165" t="s">
        <v>592</v>
      </c>
    </row>
    <row r="14614" spans="1:31" hidden="1">
      <c r="A14614" s="157" t="s">
        <v>580</v>
      </c>
      <c r="P14614" s="157" t="s">
        <v>573</v>
      </c>
      <c r="U14614" s="163">
        <v>0</v>
      </c>
      <c r="X14614" s="157" t="s">
        <v>563</v>
      </c>
      <c r="AE14614" s="165" t="s">
        <v>593</v>
      </c>
    </row>
    <row r="14615" spans="1:31" hidden="1">
      <c r="A14615" s="157" t="s">
        <v>580</v>
      </c>
      <c r="P14615" s="157" t="s">
        <v>573</v>
      </c>
      <c r="U14615" s="163">
        <v>-38058.65958808994</v>
      </c>
      <c r="X14615" s="157" t="s">
        <v>563</v>
      </c>
      <c r="AE14615" s="165" t="s">
        <v>319</v>
      </c>
    </row>
    <row r="14616" spans="1:31" hidden="1">
      <c r="A14616" s="157" t="s">
        <v>580</v>
      </c>
      <c r="P14616" s="157" t="s">
        <v>573</v>
      </c>
      <c r="U14616" s="163">
        <v>-4527.2566052000002</v>
      </c>
      <c r="X14616" s="157" t="s">
        <v>563</v>
      </c>
      <c r="AE14616" s="165" t="s">
        <v>437</v>
      </c>
    </row>
    <row r="14617" spans="1:31" hidden="1">
      <c r="A14617" s="157" t="s">
        <v>580</v>
      </c>
      <c r="P14617" s="157" t="s">
        <v>573</v>
      </c>
      <c r="U14617" s="163">
        <v>0</v>
      </c>
      <c r="X14617" s="157" t="s">
        <v>563</v>
      </c>
      <c r="AE14617" s="165" t="s">
        <v>594</v>
      </c>
    </row>
    <row r="14618" spans="1:31" hidden="1">
      <c r="A14618" s="157" t="s">
        <v>580</v>
      </c>
      <c r="P14618" s="157" t="s">
        <v>573</v>
      </c>
      <c r="U14618" s="163">
        <v>-14201.050760400001</v>
      </c>
      <c r="X14618" s="157" t="s">
        <v>563</v>
      </c>
      <c r="AE14618" s="165" t="s">
        <v>443</v>
      </c>
    </row>
    <row r="14619" spans="1:31" hidden="1">
      <c r="A14619" s="157" t="s">
        <v>580</v>
      </c>
      <c r="P14619" s="157" t="s">
        <v>573</v>
      </c>
      <c r="U14619" s="163">
        <v>-37289.975840937695</v>
      </c>
      <c r="X14619" s="157" t="s">
        <v>563</v>
      </c>
      <c r="AE14619" s="165" t="s">
        <v>547</v>
      </c>
    </row>
    <row r="14620" spans="1:31" hidden="1">
      <c r="A14620" s="157" t="s">
        <v>580</v>
      </c>
      <c r="P14620" s="157" t="s">
        <v>573</v>
      </c>
      <c r="U14620" s="163">
        <v>-15268</v>
      </c>
      <c r="X14620" s="157" t="s">
        <v>563</v>
      </c>
      <c r="AE14620" s="165" t="s">
        <v>470</v>
      </c>
    </row>
    <row r="14621" spans="1:31" hidden="1">
      <c r="A14621" s="157" t="s">
        <v>580</v>
      </c>
      <c r="P14621" s="157" t="s">
        <v>573</v>
      </c>
      <c r="U14621" s="163">
        <v>107085.00707435104</v>
      </c>
      <c r="X14621" s="157" t="s">
        <v>563</v>
      </c>
      <c r="AE14621" s="165" t="s">
        <v>461</v>
      </c>
    </row>
    <row r="14622" spans="1:31" hidden="1">
      <c r="A14622" s="157" t="s">
        <v>580</v>
      </c>
      <c r="P14622" s="157" t="s">
        <v>573</v>
      </c>
      <c r="U14622" s="163">
        <v>0</v>
      </c>
      <c r="X14622" s="157" t="s">
        <v>185</v>
      </c>
      <c r="AE14622" s="165" t="s">
        <v>430</v>
      </c>
    </row>
    <row r="14623" spans="1:31" hidden="1">
      <c r="A14623" s="157" t="s">
        <v>580</v>
      </c>
      <c r="P14623" s="157" t="s">
        <v>573</v>
      </c>
      <c r="U14623" s="163">
        <v>0</v>
      </c>
      <c r="X14623" s="157" t="s">
        <v>185</v>
      </c>
      <c r="AE14623" s="165" t="s">
        <v>431</v>
      </c>
    </row>
    <row r="14624" spans="1:31" hidden="1">
      <c r="A14624" s="157" t="s">
        <v>580</v>
      </c>
      <c r="P14624" s="157" t="s">
        <v>573</v>
      </c>
      <c r="U14624" s="163">
        <v>0</v>
      </c>
      <c r="X14624" s="157" t="s">
        <v>185</v>
      </c>
      <c r="AE14624" s="165" t="s">
        <v>433</v>
      </c>
    </row>
    <row r="14625" spans="1:31" hidden="1">
      <c r="A14625" s="157" t="s">
        <v>580</v>
      </c>
      <c r="P14625" s="157" t="s">
        <v>573</v>
      </c>
      <c r="U14625" s="163">
        <v>925.38029187884285</v>
      </c>
      <c r="X14625" s="157" t="s">
        <v>185</v>
      </c>
      <c r="AE14625" s="165" t="s">
        <v>434</v>
      </c>
    </row>
    <row r="14626" spans="1:31" hidden="1">
      <c r="A14626" s="157" t="s">
        <v>580</v>
      </c>
      <c r="P14626" s="157" t="s">
        <v>573</v>
      </c>
      <c r="U14626" s="163">
        <v>0</v>
      </c>
      <c r="X14626" s="157" t="s">
        <v>185</v>
      </c>
      <c r="AE14626" s="165" t="s">
        <v>432</v>
      </c>
    </row>
    <row r="14627" spans="1:31" hidden="1">
      <c r="A14627" s="157" t="s">
        <v>580</v>
      </c>
      <c r="P14627" s="157" t="s">
        <v>573</v>
      </c>
      <c r="U14627" s="163">
        <v>0</v>
      </c>
      <c r="X14627" s="157" t="s">
        <v>185</v>
      </c>
      <c r="AE14627" s="165" t="s">
        <v>436</v>
      </c>
    </row>
    <row r="14628" spans="1:31" hidden="1">
      <c r="A14628" s="157" t="s">
        <v>580</v>
      </c>
      <c r="P14628" s="157" t="s">
        <v>573</v>
      </c>
      <c r="U14628" s="163">
        <v>0</v>
      </c>
      <c r="X14628" s="157" t="s">
        <v>185</v>
      </c>
      <c r="AE14628" s="165" t="s">
        <v>505</v>
      </c>
    </row>
    <row r="14629" spans="1:31" hidden="1">
      <c r="A14629" s="157" t="s">
        <v>580</v>
      </c>
      <c r="P14629" s="157" t="s">
        <v>573</v>
      </c>
      <c r="U14629" s="163">
        <v>0</v>
      </c>
      <c r="X14629" s="157" t="s">
        <v>185</v>
      </c>
      <c r="AE14629" s="165" t="s">
        <v>506</v>
      </c>
    </row>
    <row r="14630" spans="1:31" hidden="1">
      <c r="A14630" s="157" t="s">
        <v>580</v>
      </c>
      <c r="P14630" s="157" t="s">
        <v>573</v>
      </c>
      <c r="U14630" s="163">
        <v>0</v>
      </c>
      <c r="X14630" s="157" t="s">
        <v>185</v>
      </c>
      <c r="AE14630" s="165" t="s">
        <v>589</v>
      </c>
    </row>
    <row r="14631" spans="1:31" hidden="1">
      <c r="A14631" s="157" t="s">
        <v>580</v>
      </c>
      <c r="P14631" s="157" t="s">
        <v>573</v>
      </c>
      <c r="U14631" s="163">
        <v>-7385.4466981764672</v>
      </c>
      <c r="X14631" s="157" t="s">
        <v>185</v>
      </c>
      <c r="AE14631" s="165" t="s">
        <v>438</v>
      </c>
    </row>
    <row r="14632" spans="1:31" hidden="1">
      <c r="A14632" s="157" t="s">
        <v>580</v>
      </c>
      <c r="P14632" s="157" t="s">
        <v>573</v>
      </c>
      <c r="U14632" s="163">
        <v>-4862.2162797029987</v>
      </c>
      <c r="X14632" s="157" t="s">
        <v>185</v>
      </c>
      <c r="AE14632" s="165" t="s">
        <v>439</v>
      </c>
    </row>
    <row r="14633" spans="1:31" hidden="1">
      <c r="A14633" s="157" t="s">
        <v>580</v>
      </c>
      <c r="P14633" s="157" t="s">
        <v>573</v>
      </c>
      <c r="U14633" s="163">
        <v>-4147.3488281361133</v>
      </c>
      <c r="X14633" s="157" t="s">
        <v>185</v>
      </c>
      <c r="AE14633" s="165" t="s">
        <v>444</v>
      </c>
    </row>
    <row r="14634" spans="1:31" hidden="1">
      <c r="A14634" s="157" t="s">
        <v>580</v>
      </c>
      <c r="P14634" s="157" t="s">
        <v>573</v>
      </c>
      <c r="U14634" s="163">
        <v>-19966.800915220207</v>
      </c>
      <c r="X14634" s="157" t="s">
        <v>185</v>
      </c>
      <c r="AE14634" s="165" t="s">
        <v>442</v>
      </c>
    </row>
    <row r="14635" spans="1:31" hidden="1">
      <c r="A14635" s="157" t="s">
        <v>580</v>
      </c>
      <c r="P14635" s="157" t="s">
        <v>573</v>
      </c>
      <c r="U14635" s="163">
        <v>-11087.835130313209</v>
      </c>
      <c r="X14635" s="157" t="s">
        <v>185</v>
      </c>
      <c r="AE14635" s="165" t="s">
        <v>445</v>
      </c>
    </row>
    <row r="14636" spans="1:31" hidden="1">
      <c r="A14636" s="157" t="s">
        <v>580</v>
      </c>
      <c r="P14636" s="157" t="s">
        <v>573</v>
      </c>
      <c r="U14636" s="163">
        <v>-4936.0857673503688</v>
      </c>
      <c r="X14636" s="157" t="s">
        <v>185</v>
      </c>
      <c r="AE14636" s="165" t="s">
        <v>441</v>
      </c>
    </row>
    <row r="14637" spans="1:31" hidden="1">
      <c r="A14637" s="157" t="s">
        <v>580</v>
      </c>
      <c r="P14637" s="157" t="s">
        <v>573</v>
      </c>
      <c r="U14637" s="163">
        <v>-6670.9815858669172</v>
      </c>
      <c r="X14637" s="157" t="s">
        <v>185</v>
      </c>
      <c r="AE14637" s="165" t="s">
        <v>440</v>
      </c>
    </row>
    <row r="14638" spans="1:31" hidden="1">
      <c r="A14638" s="157" t="s">
        <v>580</v>
      </c>
      <c r="P14638" s="157" t="s">
        <v>573</v>
      </c>
      <c r="U14638" s="163">
        <v>0</v>
      </c>
      <c r="X14638" s="157" t="s">
        <v>185</v>
      </c>
      <c r="AE14638" s="165" t="s">
        <v>590</v>
      </c>
    </row>
    <row r="14639" spans="1:31" hidden="1">
      <c r="A14639" s="157" t="s">
        <v>580</v>
      </c>
      <c r="P14639" s="157" t="s">
        <v>573</v>
      </c>
      <c r="U14639" s="163">
        <v>5180.0642930005151</v>
      </c>
      <c r="X14639" s="157" t="s">
        <v>185</v>
      </c>
      <c r="AE14639" s="165" t="s">
        <v>446</v>
      </c>
    </row>
    <row r="14640" spans="1:31" hidden="1">
      <c r="A14640" s="157" t="s">
        <v>580</v>
      </c>
      <c r="P14640" s="157" t="s">
        <v>573</v>
      </c>
      <c r="U14640" s="163">
        <v>0</v>
      </c>
      <c r="X14640" s="157" t="s">
        <v>185</v>
      </c>
      <c r="AE14640" s="165" t="s">
        <v>435</v>
      </c>
    </row>
    <row r="14641" spans="1:31" hidden="1">
      <c r="A14641" s="157" t="s">
        <v>580</v>
      </c>
      <c r="P14641" s="157" t="s">
        <v>573</v>
      </c>
      <c r="U14641" s="163">
        <v>0</v>
      </c>
      <c r="X14641" s="157" t="s">
        <v>185</v>
      </c>
      <c r="AE14641" s="165" t="s">
        <v>507</v>
      </c>
    </row>
    <row r="14642" spans="1:31" hidden="1">
      <c r="A14642" s="157" t="s">
        <v>580</v>
      </c>
      <c r="P14642" s="157" t="s">
        <v>573</v>
      </c>
      <c r="U14642" s="163">
        <v>0</v>
      </c>
      <c r="X14642" s="157" t="s">
        <v>185</v>
      </c>
      <c r="AE14642" s="165" t="s">
        <v>591</v>
      </c>
    </row>
    <row r="14643" spans="1:31" hidden="1">
      <c r="A14643" s="157" t="s">
        <v>580</v>
      </c>
      <c r="P14643" s="157" t="s">
        <v>573</v>
      </c>
      <c r="U14643" s="163">
        <v>0</v>
      </c>
      <c r="X14643" s="157" t="s">
        <v>185</v>
      </c>
      <c r="AE14643" s="165" t="s">
        <v>592</v>
      </c>
    </row>
    <row r="14644" spans="1:31" hidden="1">
      <c r="A14644" s="157" t="s">
        <v>580</v>
      </c>
      <c r="P14644" s="157" t="s">
        <v>573</v>
      </c>
      <c r="U14644" s="163">
        <v>0</v>
      </c>
      <c r="X14644" s="157" t="s">
        <v>185</v>
      </c>
      <c r="AE14644" s="165" t="s">
        <v>593</v>
      </c>
    </row>
    <row r="14645" spans="1:31" hidden="1">
      <c r="A14645" s="157" t="s">
        <v>580</v>
      </c>
      <c r="P14645" s="157" t="s">
        <v>573</v>
      </c>
      <c r="U14645" s="163">
        <v>0</v>
      </c>
      <c r="X14645" s="157" t="s">
        <v>185</v>
      </c>
      <c r="AE14645" s="165" t="s">
        <v>319</v>
      </c>
    </row>
    <row r="14646" spans="1:31" hidden="1">
      <c r="A14646" s="157" t="s">
        <v>580</v>
      </c>
      <c r="P14646" s="157" t="s">
        <v>573</v>
      </c>
      <c r="U14646" s="163">
        <v>-8707.2920942367928</v>
      </c>
      <c r="X14646" s="157" t="s">
        <v>185</v>
      </c>
      <c r="AE14646" s="165" t="s">
        <v>437</v>
      </c>
    </row>
    <row r="14647" spans="1:31" hidden="1">
      <c r="A14647" s="157" t="s">
        <v>580</v>
      </c>
      <c r="P14647" s="157" t="s">
        <v>573</v>
      </c>
      <c r="U14647" s="163">
        <v>0</v>
      </c>
      <c r="X14647" s="157" t="s">
        <v>185</v>
      </c>
      <c r="AE14647" s="165" t="s">
        <v>594</v>
      </c>
    </row>
    <row r="14648" spans="1:31" hidden="1">
      <c r="A14648" s="157" t="s">
        <v>580</v>
      </c>
      <c r="P14648" s="157" t="s">
        <v>573</v>
      </c>
      <c r="U14648" s="163">
        <v>-19138.527438318139</v>
      </c>
      <c r="X14648" s="157" t="s">
        <v>185</v>
      </c>
      <c r="AE14648" s="165" t="s">
        <v>443</v>
      </c>
    </row>
    <row r="14649" spans="1:31" hidden="1">
      <c r="A14649" s="157" t="s">
        <v>580</v>
      </c>
      <c r="P14649" s="157" t="s">
        <v>573</v>
      </c>
      <c r="U14649" s="163">
        <v>0</v>
      </c>
      <c r="X14649" s="157" t="s">
        <v>185</v>
      </c>
      <c r="AE14649" s="165" t="s">
        <v>547</v>
      </c>
    </row>
    <row r="14650" spans="1:31" hidden="1">
      <c r="A14650" s="157" t="s">
        <v>580</v>
      </c>
      <c r="P14650" s="157" t="s">
        <v>573</v>
      </c>
      <c r="U14650" s="163">
        <v>0</v>
      </c>
      <c r="X14650" s="157" t="s">
        <v>185</v>
      </c>
      <c r="AE14650" s="165" t="s">
        <v>470</v>
      </c>
    </row>
    <row r="14651" spans="1:31" hidden="1">
      <c r="A14651" s="157" t="s">
        <v>580</v>
      </c>
      <c r="P14651" s="157" t="s">
        <v>573</v>
      </c>
      <c r="U14651" s="163">
        <v>0</v>
      </c>
      <c r="X14651" s="157" t="s">
        <v>185</v>
      </c>
      <c r="AE14651" s="165" t="s">
        <v>461</v>
      </c>
    </row>
    <row r="14652" spans="1:31" hidden="1">
      <c r="A14652" s="157" t="s">
        <v>580</v>
      </c>
      <c r="P14652" s="157" t="s">
        <v>573</v>
      </c>
      <c r="U14652" s="163">
        <v>-10173.00506784903</v>
      </c>
      <c r="X14652" s="157" t="s">
        <v>186</v>
      </c>
      <c r="AE14652" s="165" t="s">
        <v>430</v>
      </c>
    </row>
    <row r="14653" spans="1:31" hidden="1">
      <c r="A14653" s="157" t="s">
        <v>580</v>
      </c>
      <c r="P14653" s="157" t="s">
        <v>573</v>
      </c>
      <c r="U14653" s="163">
        <v>-18626.814489090102</v>
      </c>
      <c r="X14653" s="157" t="s">
        <v>186</v>
      </c>
      <c r="AE14653" s="165" t="s">
        <v>431</v>
      </c>
    </row>
    <row r="14654" spans="1:31" hidden="1">
      <c r="A14654" s="157" t="s">
        <v>580</v>
      </c>
      <c r="P14654" s="157" t="s">
        <v>573</v>
      </c>
      <c r="U14654" s="163">
        <v>-55254.591341171472</v>
      </c>
      <c r="X14654" s="157" t="s">
        <v>186</v>
      </c>
      <c r="AE14654" s="165" t="s">
        <v>433</v>
      </c>
    </row>
    <row r="14655" spans="1:31" hidden="1">
      <c r="A14655" s="157" t="s">
        <v>580</v>
      </c>
      <c r="P14655" s="157" t="s">
        <v>573</v>
      </c>
      <c r="U14655" s="163">
        <v>-22352.180963257066</v>
      </c>
      <c r="X14655" s="157" t="s">
        <v>186</v>
      </c>
      <c r="AE14655" s="165" t="s">
        <v>434</v>
      </c>
    </row>
    <row r="14656" spans="1:31" hidden="1">
      <c r="A14656" s="157" t="s">
        <v>580</v>
      </c>
      <c r="P14656" s="157" t="s">
        <v>573</v>
      </c>
      <c r="U14656" s="163">
        <v>-34309.703691361065</v>
      </c>
      <c r="X14656" s="157" t="s">
        <v>186</v>
      </c>
      <c r="AE14656" s="165" t="s">
        <v>432</v>
      </c>
    </row>
    <row r="14657" spans="1:31" hidden="1">
      <c r="A14657" s="157" t="s">
        <v>580</v>
      </c>
      <c r="P14657" s="157" t="s">
        <v>573</v>
      </c>
      <c r="U14657" s="163">
        <v>0</v>
      </c>
      <c r="X14657" s="157" t="s">
        <v>186</v>
      </c>
      <c r="AE14657" s="165" t="s">
        <v>436</v>
      </c>
    </row>
    <row r="14658" spans="1:31" hidden="1">
      <c r="A14658" s="157" t="s">
        <v>580</v>
      </c>
      <c r="P14658" s="157" t="s">
        <v>573</v>
      </c>
      <c r="U14658" s="163">
        <v>0</v>
      </c>
      <c r="X14658" s="157" t="s">
        <v>186</v>
      </c>
      <c r="AE14658" s="165" t="s">
        <v>505</v>
      </c>
    </row>
    <row r="14659" spans="1:31" hidden="1">
      <c r="A14659" s="157" t="s">
        <v>580</v>
      </c>
      <c r="P14659" s="157" t="s">
        <v>573</v>
      </c>
      <c r="U14659" s="163">
        <v>0</v>
      </c>
      <c r="X14659" s="157" t="s">
        <v>186</v>
      </c>
      <c r="AE14659" s="165" t="s">
        <v>506</v>
      </c>
    </row>
    <row r="14660" spans="1:31" hidden="1">
      <c r="A14660" s="157" t="s">
        <v>580</v>
      </c>
      <c r="P14660" s="157" t="s">
        <v>573</v>
      </c>
      <c r="U14660" s="163">
        <v>0</v>
      </c>
      <c r="X14660" s="157" t="s">
        <v>186</v>
      </c>
      <c r="AE14660" s="165" t="s">
        <v>589</v>
      </c>
    </row>
    <row r="14661" spans="1:31" hidden="1">
      <c r="A14661" s="157" t="s">
        <v>580</v>
      </c>
      <c r="P14661" s="157" t="s">
        <v>573</v>
      </c>
      <c r="U14661" s="163">
        <v>0</v>
      </c>
      <c r="X14661" s="157" t="s">
        <v>186</v>
      </c>
      <c r="AE14661" s="165" t="s">
        <v>438</v>
      </c>
    </row>
    <row r="14662" spans="1:31" hidden="1">
      <c r="A14662" s="157" t="s">
        <v>580</v>
      </c>
      <c r="P14662" s="157" t="s">
        <v>573</v>
      </c>
      <c r="U14662" s="163">
        <v>0</v>
      </c>
      <c r="X14662" s="157" t="s">
        <v>186</v>
      </c>
      <c r="AE14662" s="165" t="s">
        <v>439</v>
      </c>
    </row>
    <row r="14663" spans="1:31" hidden="1">
      <c r="A14663" s="157" t="s">
        <v>580</v>
      </c>
      <c r="P14663" s="157" t="s">
        <v>573</v>
      </c>
      <c r="U14663" s="163">
        <v>0</v>
      </c>
      <c r="X14663" s="157" t="s">
        <v>186</v>
      </c>
      <c r="AE14663" s="165" t="s">
        <v>444</v>
      </c>
    </row>
    <row r="14664" spans="1:31" hidden="1">
      <c r="A14664" s="157" t="s">
        <v>580</v>
      </c>
      <c r="P14664" s="157" t="s">
        <v>573</v>
      </c>
      <c r="U14664" s="163">
        <v>0</v>
      </c>
      <c r="X14664" s="157" t="s">
        <v>186</v>
      </c>
      <c r="AE14664" s="165" t="s">
        <v>442</v>
      </c>
    </row>
    <row r="14665" spans="1:31" hidden="1">
      <c r="A14665" s="157" t="s">
        <v>580</v>
      </c>
      <c r="P14665" s="157" t="s">
        <v>573</v>
      </c>
      <c r="U14665" s="163">
        <v>0</v>
      </c>
      <c r="X14665" s="157" t="s">
        <v>186</v>
      </c>
      <c r="AE14665" s="165" t="s">
        <v>445</v>
      </c>
    </row>
    <row r="14666" spans="1:31" hidden="1">
      <c r="A14666" s="157" t="s">
        <v>580</v>
      </c>
      <c r="P14666" s="157" t="s">
        <v>573</v>
      </c>
      <c r="U14666" s="163">
        <v>0</v>
      </c>
      <c r="X14666" s="157" t="s">
        <v>186</v>
      </c>
      <c r="AE14666" s="165" t="s">
        <v>441</v>
      </c>
    </row>
    <row r="14667" spans="1:31" hidden="1">
      <c r="A14667" s="157" t="s">
        <v>580</v>
      </c>
      <c r="P14667" s="157" t="s">
        <v>573</v>
      </c>
      <c r="U14667" s="163">
        <v>0</v>
      </c>
      <c r="X14667" s="157" t="s">
        <v>186</v>
      </c>
      <c r="AE14667" s="165" t="s">
        <v>440</v>
      </c>
    </row>
    <row r="14668" spans="1:31" hidden="1">
      <c r="A14668" s="157" t="s">
        <v>580</v>
      </c>
      <c r="P14668" s="157" t="s">
        <v>573</v>
      </c>
      <c r="U14668" s="163">
        <v>0</v>
      </c>
      <c r="X14668" s="157" t="s">
        <v>186</v>
      </c>
      <c r="AE14668" s="165" t="s">
        <v>590</v>
      </c>
    </row>
    <row r="14669" spans="1:31" hidden="1">
      <c r="A14669" s="157" t="s">
        <v>580</v>
      </c>
      <c r="P14669" s="157" t="s">
        <v>573</v>
      </c>
      <c r="U14669" s="163">
        <v>-363.1245910566891</v>
      </c>
      <c r="X14669" s="157" t="s">
        <v>186</v>
      </c>
      <c r="AE14669" s="165" t="s">
        <v>446</v>
      </c>
    </row>
    <row r="14670" spans="1:31" hidden="1">
      <c r="A14670" s="157" t="s">
        <v>580</v>
      </c>
      <c r="P14670" s="157" t="s">
        <v>573</v>
      </c>
      <c r="U14670" s="163">
        <v>-20679.334799094533</v>
      </c>
      <c r="X14670" s="157" t="s">
        <v>186</v>
      </c>
      <c r="AE14670" s="165" t="s">
        <v>435</v>
      </c>
    </row>
    <row r="14671" spans="1:31" hidden="1">
      <c r="A14671" s="157" t="s">
        <v>580</v>
      </c>
      <c r="P14671" s="157" t="s">
        <v>573</v>
      </c>
      <c r="U14671" s="163">
        <v>0</v>
      </c>
      <c r="X14671" s="157" t="s">
        <v>186</v>
      </c>
      <c r="AE14671" s="165" t="s">
        <v>507</v>
      </c>
    </row>
    <row r="14672" spans="1:31" hidden="1">
      <c r="A14672" s="157" t="s">
        <v>580</v>
      </c>
      <c r="P14672" s="157" t="s">
        <v>573</v>
      </c>
      <c r="U14672" s="163">
        <v>0</v>
      </c>
      <c r="X14672" s="157" t="s">
        <v>186</v>
      </c>
      <c r="AE14672" s="165" t="s">
        <v>591</v>
      </c>
    </row>
    <row r="14673" spans="1:31" hidden="1">
      <c r="A14673" s="157" t="s">
        <v>580</v>
      </c>
      <c r="P14673" s="157" t="s">
        <v>573</v>
      </c>
      <c r="U14673" s="163">
        <v>0</v>
      </c>
      <c r="X14673" s="157" t="s">
        <v>186</v>
      </c>
      <c r="AE14673" s="165" t="s">
        <v>592</v>
      </c>
    </row>
    <row r="14674" spans="1:31" hidden="1">
      <c r="A14674" s="157" t="s">
        <v>580</v>
      </c>
      <c r="P14674" s="157" t="s">
        <v>573</v>
      </c>
      <c r="U14674" s="163">
        <v>0</v>
      </c>
      <c r="X14674" s="157" t="s">
        <v>186</v>
      </c>
      <c r="AE14674" s="165" t="s">
        <v>593</v>
      </c>
    </row>
    <row r="14675" spans="1:31" hidden="1">
      <c r="A14675" s="157" t="s">
        <v>580</v>
      </c>
      <c r="P14675" s="157" t="s">
        <v>573</v>
      </c>
      <c r="U14675" s="163">
        <v>0</v>
      </c>
      <c r="X14675" s="157" t="s">
        <v>186</v>
      </c>
      <c r="AE14675" s="165" t="s">
        <v>319</v>
      </c>
    </row>
    <row r="14676" spans="1:31" hidden="1">
      <c r="A14676" s="157" t="s">
        <v>580</v>
      </c>
      <c r="P14676" s="157" t="s">
        <v>573</v>
      </c>
      <c r="U14676" s="163">
        <v>0</v>
      </c>
      <c r="X14676" s="157" t="s">
        <v>186</v>
      </c>
      <c r="AE14676" s="165" t="s">
        <v>437</v>
      </c>
    </row>
    <row r="14677" spans="1:31" hidden="1">
      <c r="A14677" s="157" t="s">
        <v>580</v>
      </c>
      <c r="P14677" s="157" t="s">
        <v>573</v>
      </c>
      <c r="U14677" s="163">
        <v>0</v>
      </c>
      <c r="X14677" s="157" t="s">
        <v>186</v>
      </c>
      <c r="AE14677" s="165" t="s">
        <v>594</v>
      </c>
    </row>
    <row r="14678" spans="1:31" hidden="1">
      <c r="A14678" s="157" t="s">
        <v>580</v>
      </c>
      <c r="P14678" s="157" t="s">
        <v>573</v>
      </c>
      <c r="U14678" s="163">
        <v>0</v>
      </c>
      <c r="X14678" s="157" t="s">
        <v>186</v>
      </c>
      <c r="AE14678" s="165" t="s">
        <v>443</v>
      </c>
    </row>
    <row r="14679" spans="1:31" hidden="1">
      <c r="A14679" s="157" t="s">
        <v>580</v>
      </c>
      <c r="P14679" s="157" t="s">
        <v>573</v>
      </c>
      <c r="U14679" s="163">
        <v>0</v>
      </c>
      <c r="X14679" s="157" t="s">
        <v>186</v>
      </c>
      <c r="AE14679" s="165" t="s">
        <v>547</v>
      </c>
    </row>
    <row r="14680" spans="1:31" hidden="1">
      <c r="A14680" s="157" t="s">
        <v>580</v>
      </c>
      <c r="P14680" s="157" t="s">
        <v>573</v>
      </c>
      <c r="U14680" s="163">
        <v>0</v>
      </c>
      <c r="X14680" s="157" t="s">
        <v>186</v>
      </c>
      <c r="AE14680" s="165" t="s">
        <v>470</v>
      </c>
    </row>
    <row r="14681" spans="1:31" hidden="1">
      <c r="A14681" s="157" t="s">
        <v>580</v>
      </c>
      <c r="P14681" s="157" t="s">
        <v>573</v>
      </c>
      <c r="U14681" s="163">
        <v>-29216.151279560756</v>
      </c>
      <c r="X14681" s="157" t="s">
        <v>186</v>
      </c>
      <c r="AE14681" s="165" t="s">
        <v>461</v>
      </c>
    </row>
    <row r="14682" spans="1:31" ht="14.25" hidden="1" customHeight="1">
      <c r="A14682" s="157" t="s">
        <v>580</v>
      </c>
      <c r="P14682" s="157" t="s">
        <v>573</v>
      </c>
      <c r="U14682" s="163">
        <v>-13805.005667537727</v>
      </c>
      <c r="X14682" s="157" t="s">
        <v>565</v>
      </c>
      <c r="AE14682" s="165" t="s">
        <v>430</v>
      </c>
    </row>
    <row r="14683" spans="1:31" hidden="1">
      <c r="A14683" s="157" t="s">
        <v>580</v>
      </c>
      <c r="P14683" s="157" t="s">
        <v>573</v>
      </c>
      <c r="U14683" s="163">
        <v>-14474.548181142069</v>
      </c>
      <c r="X14683" s="157" t="s">
        <v>565</v>
      </c>
      <c r="AE14683" s="165" t="s">
        <v>431</v>
      </c>
    </row>
    <row r="14684" spans="1:31" hidden="1">
      <c r="A14684" s="157" t="s">
        <v>580</v>
      </c>
      <c r="P14684" s="157" t="s">
        <v>573</v>
      </c>
      <c r="U14684" s="163">
        <v>-24092.727413121102</v>
      </c>
      <c r="X14684" s="157" t="s">
        <v>565</v>
      </c>
      <c r="AE14684" s="165" t="s">
        <v>433</v>
      </c>
    </row>
    <row r="14685" spans="1:31" hidden="1">
      <c r="A14685" s="157" t="s">
        <v>580</v>
      </c>
      <c r="P14685" s="157" t="s">
        <v>573</v>
      </c>
      <c r="U14685" s="163">
        <v>-15104.030301429346</v>
      </c>
      <c r="X14685" s="157" t="s">
        <v>565</v>
      </c>
      <c r="AE14685" s="165" t="s">
        <v>434</v>
      </c>
    </row>
    <row r="14686" spans="1:31" hidden="1">
      <c r="A14686" s="157" t="s">
        <v>580</v>
      </c>
      <c r="P14686" s="157" t="s">
        <v>573</v>
      </c>
      <c r="U14686" s="163">
        <v>-17401.298052109014</v>
      </c>
      <c r="X14686" s="157" t="s">
        <v>565</v>
      </c>
      <c r="AE14686" s="165" t="s">
        <v>432</v>
      </c>
    </row>
    <row r="14687" spans="1:31" hidden="1">
      <c r="A14687" s="157" t="s">
        <v>580</v>
      </c>
      <c r="P14687" s="157" t="s">
        <v>573</v>
      </c>
      <c r="U14687" s="163">
        <v>0</v>
      </c>
      <c r="X14687" s="157" t="s">
        <v>565</v>
      </c>
      <c r="AE14687" s="165" t="s">
        <v>436</v>
      </c>
    </row>
    <row r="14688" spans="1:31" hidden="1">
      <c r="A14688" s="157" t="s">
        <v>580</v>
      </c>
      <c r="P14688" s="157" t="s">
        <v>573</v>
      </c>
      <c r="U14688" s="163">
        <v>0</v>
      </c>
      <c r="X14688" s="157" t="s">
        <v>565</v>
      </c>
      <c r="AE14688" s="165" t="s">
        <v>505</v>
      </c>
    </row>
    <row r="14689" spans="1:31" hidden="1">
      <c r="A14689" s="157" t="s">
        <v>580</v>
      </c>
      <c r="P14689" s="157" t="s">
        <v>573</v>
      </c>
      <c r="U14689" s="163">
        <v>0</v>
      </c>
      <c r="X14689" s="157" t="s">
        <v>565</v>
      </c>
      <c r="AE14689" s="165" t="s">
        <v>506</v>
      </c>
    </row>
    <row r="14690" spans="1:31" hidden="1">
      <c r="A14690" s="157" t="s">
        <v>580</v>
      </c>
      <c r="P14690" s="157" t="s">
        <v>573</v>
      </c>
      <c r="U14690" s="163">
        <v>0</v>
      </c>
      <c r="X14690" s="157" t="s">
        <v>565</v>
      </c>
      <c r="AE14690" s="165" t="s">
        <v>589</v>
      </c>
    </row>
    <row r="14691" spans="1:31" hidden="1">
      <c r="A14691" s="157" t="s">
        <v>580</v>
      </c>
      <c r="P14691" s="157" t="s">
        <v>573</v>
      </c>
      <c r="U14691" s="163">
        <v>-16808.071169344184</v>
      </c>
      <c r="X14691" s="157" t="s">
        <v>565</v>
      </c>
      <c r="AE14691" s="165" t="s">
        <v>438</v>
      </c>
    </row>
    <row r="14692" spans="1:31" hidden="1">
      <c r="A14692" s="157" t="s">
        <v>580</v>
      </c>
      <c r="P14692" s="157" t="s">
        <v>573</v>
      </c>
      <c r="U14692" s="163">
        <v>-7794.4022010802209</v>
      </c>
      <c r="X14692" s="157" t="s">
        <v>565</v>
      </c>
      <c r="AE14692" s="165" t="s">
        <v>439</v>
      </c>
    </row>
    <row r="14693" spans="1:31" hidden="1">
      <c r="A14693" s="157" t="s">
        <v>580</v>
      </c>
      <c r="P14693" s="157" t="s">
        <v>573</v>
      </c>
      <c r="U14693" s="163">
        <v>-16709.587460020066</v>
      </c>
      <c r="X14693" s="157" t="s">
        <v>565</v>
      </c>
      <c r="AE14693" s="165" t="s">
        <v>444</v>
      </c>
    </row>
    <row r="14694" spans="1:31" hidden="1">
      <c r="A14694" s="157" t="s">
        <v>580</v>
      </c>
      <c r="P14694" s="157" t="s">
        <v>573</v>
      </c>
      <c r="U14694" s="163">
        <v>-16357.397555890608</v>
      </c>
      <c r="X14694" s="157" t="s">
        <v>565</v>
      </c>
      <c r="AE14694" s="165" t="s">
        <v>442</v>
      </c>
    </row>
    <row r="14695" spans="1:31" hidden="1">
      <c r="A14695" s="157" t="s">
        <v>580</v>
      </c>
      <c r="P14695" s="157" t="s">
        <v>573</v>
      </c>
      <c r="U14695" s="163">
        <v>-11567.879509552506</v>
      </c>
      <c r="X14695" s="157" t="s">
        <v>565</v>
      </c>
      <c r="AE14695" s="165" t="s">
        <v>445</v>
      </c>
    </row>
    <row r="14696" spans="1:31" hidden="1">
      <c r="A14696" s="157" t="s">
        <v>580</v>
      </c>
      <c r="P14696" s="157" t="s">
        <v>573</v>
      </c>
      <c r="U14696" s="163">
        <v>-7439.2618090636042</v>
      </c>
      <c r="X14696" s="157" t="s">
        <v>565</v>
      </c>
      <c r="AE14696" s="165" t="s">
        <v>441</v>
      </c>
    </row>
    <row r="14697" spans="1:31" hidden="1">
      <c r="A14697" s="157" t="s">
        <v>580</v>
      </c>
      <c r="P14697" s="157" t="s">
        <v>573</v>
      </c>
      <c r="U14697" s="163">
        <v>-9453.2558999597713</v>
      </c>
      <c r="X14697" s="157" t="s">
        <v>565</v>
      </c>
      <c r="AE14697" s="165" t="s">
        <v>440</v>
      </c>
    </row>
    <row r="14698" spans="1:31" hidden="1">
      <c r="A14698" s="157" t="s">
        <v>580</v>
      </c>
      <c r="P14698" s="157" t="s">
        <v>573</v>
      </c>
      <c r="U14698" s="163">
        <v>0</v>
      </c>
      <c r="X14698" s="157" t="s">
        <v>565</v>
      </c>
      <c r="AE14698" s="165" t="s">
        <v>590</v>
      </c>
    </row>
    <row r="14699" spans="1:31" hidden="1">
      <c r="A14699" s="157" t="s">
        <v>580</v>
      </c>
      <c r="P14699" s="157" t="s">
        <v>573</v>
      </c>
      <c r="U14699" s="163">
        <v>-131.15365702000719</v>
      </c>
      <c r="X14699" s="157" t="s">
        <v>565</v>
      </c>
      <c r="AE14699" s="165" t="s">
        <v>446</v>
      </c>
    </row>
    <row r="14700" spans="1:31" hidden="1">
      <c r="A14700" s="157" t="s">
        <v>580</v>
      </c>
      <c r="P14700" s="157" t="s">
        <v>573</v>
      </c>
      <c r="U14700" s="163">
        <v>-30680.523122315193</v>
      </c>
      <c r="X14700" s="157" t="s">
        <v>565</v>
      </c>
      <c r="AE14700" s="165" t="s">
        <v>435</v>
      </c>
    </row>
    <row r="14701" spans="1:31" hidden="1">
      <c r="A14701" s="157" t="s">
        <v>580</v>
      </c>
      <c r="P14701" s="157" t="s">
        <v>573</v>
      </c>
      <c r="U14701" s="163">
        <v>0</v>
      </c>
      <c r="X14701" s="157" t="s">
        <v>565</v>
      </c>
      <c r="AE14701" s="165" t="s">
        <v>507</v>
      </c>
    </row>
    <row r="14702" spans="1:31" hidden="1">
      <c r="A14702" s="157" t="s">
        <v>580</v>
      </c>
      <c r="P14702" s="157" t="s">
        <v>573</v>
      </c>
      <c r="U14702" s="163">
        <v>0</v>
      </c>
      <c r="X14702" s="157" t="s">
        <v>565</v>
      </c>
      <c r="AE14702" s="165" t="s">
        <v>591</v>
      </c>
    </row>
    <row r="14703" spans="1:31" hidden="1">
      <c r="A14703" s="157" t="s">
        <v>580</v>
      </c>
      <c r="P14703" s="157" t="s">
        <v>573</v>
      </c>
      <c r="U14703" s="163">
        <v>0</v>
      </c>
      <c r="X14703" s="157" t="s">
        <v>565</v>
      </c>
      <c r="AE14703" s="165" t="s">
        <v>592</v>
      </c>
    </row>
    <row r="14704" spans="1:31" hidden="1">
      <c r="A14704" s="157" t="s">
        <v>580</v>
      </c>
      <c r="P14704" s="157" t="s">
        <v>573</v>
      </c>
      <c r="U14704" s="163">
        <v>0</v>
      </c>
      <c r="X14704" s="157" t="s">
        <v>565</v>
      </c>
      <c r="AE14704" s="165" t="s">
        <v>593</v>
      </c>
    </row>
    <row r="14705" spans="1:31" hidden="1">
      <c r="A14705" s="157" t="s">
        <v>580</v>
      </c>
      <c r="P14705" s="157" t="s">
        <v>573</v>
      </c>
      <c r="U14705" s="163">
        <v>-36820.935459093438</v>
      </c>
      <c r="X14705" s="157" t="s">
        <v>565</v>
      </c>
      <c r="AE14705" s="165" t="s">
        <v>319</v>
      </c>
    </row>
    <row r="14706" spans="1:31" hidden="1">
      <c r="A14706" s="157" t="s">
        <v>580</v>
      </c>
      <c r="P14706" s="157" t="s">
        <v>573</v>
      </c>
      <c r="U14706" s="163">
        <v>0</v>
      </c>
      <c r="X14706" s="157" t="s">
        <v>565</v>
      </c>
      <c r="AE14706" s="165" t="s">
        <v>437</v>
      </c>
    </row>
    <row r="14707" spans="1:31" hidden="1">
      <c r="A14707" s="157" t="s">
        <v>580</v>
      </c>
      <c r="P14707" s="157" t="s">
        <v>573</v>
      </c>
      <c r="U14707" s="163">
        <v>0</v>
      </c>
      <c r="X14707" s="157" t="s">
        <v>565</v>
      </c>
      <c r="AE14707" s="165" t="s">
        <v>594</v>
      </c>
    </row>
    <row r="14708" spans="1:31" hidden="1">
      <c r="A14708" s="157" t="s">
        <v>580</v>
      </c>
      <c r="P14708" s="157" t="s">
        <v>573</v>
      </c>
      <c r="U14708" s="163">
        <v>-14361.902129959642</v>
      </c>
      <c r="X14708" s="157" t="s">
        <v>565</v>
      </c>
      <c r="AE14708" s="165" t="s">
        <v>443</v>
      </c>
    </row>
    <row r="14709" spans="1:31" hidden="1">
      <c r="A14709" s="157" t="s">
        <v>580</v>
      </c>
      <c r="P14709" s="157" t="s">
        <v>573</v>
      </c>
      <c r="U14709" s="163">
        <v>-66407.060037957956</v>
      </c>
      <c r="X14709" s="157" t="s">
        <v>565</v>
      </c>
      <c r="AE14709" s="165" t="s">
        <v>547</v>
      </c>
    </row>
    <row r="14710" spans="1:31" hidden="1">
      <c r="A14710" s="157" t="s">
        <v>580</v>
      </c>
      <c r="P14710" s="157" t="s">
        <v>573</v>
      </c>
      <c r="U14710" s="163">
        <v>0</v>
      </c>
      <c r="X14710" s="157" t="s">
        <v>565</v>
      </c>
      <c r="AE14710" s="165" t="s">
        <v>470</v>
      </c>
    </row>
    <row r="14711" spans="1:31" hidden="1">
      <c r="A14711" s="157" t="s">
        <v>580</v>
      </c>
      <c r="P14711" s="157" t="s">
        <v>573</v>
      </c>
      <c r="U14711" s="163">
        <v>-27691.295773039863</v>
      </c>
      <c r="X14711" s="157" t="s">
        <v>565</v>
      </c>
      <c r="AE14711" s="165" t="s">
        <v>461</v>
      </c>
    </row>
    <row r="14712" spans="1:31" hidden="1">
      <c r="A14712" s="157" t="s">
        <v>580</v>
      </c>
      <c r="P14712" s="157" t="s">
        <v>573</v>
      </c>
      <c r="U14712" s="163">
        <v>0</v>
      </c>
      <c r="X14712" s="157" t="s">
        <v>578</v>
      </c>
      <c r="AE14712" s="165" t="s">
        <v>430</v>
      </c>
    </row>
    <row r="14713" spans="1:31" hidden="1">
      <c r="A14713" s="157" t="s">
        <v>580</v>
      </c>
      <c r="P14713" s="157" t="s">
        <v>573</v>
      </c>
      <c r="U14713" s="163">
        <v>0</v>
      </c>
      <c r="X14713" s="157" t="s">
        <v>578</v>
      </c>
      <c r="AE14713" s="165" t="s">
        <v>431</v>
      </c>
    </row>
    <row r="14714" spans="1:31" hidden="1">
      <c r="A14714" s="157" t="s">
        <v>580</v>
      </c>
      <c r="P14714" s="157" t="s">
        <v>573</v>
      </c>
      <c r="U14714" s="163">
        <v>0</v>
      </c>
      <c r="X14714" s="157" t="s">
        <v>578</v>
      </c>
      <c r="AE14714" s="165" t="s">
        <v>433</v>
      </c>
    </row>
    <row r="14715" spans="1:31" hidden="1">
      <c r="A14715" s="157" t="s">
        <v>580</v>
      </c>
      <c r="P14715" s="157" t="s">
        <v>573</v>
      </c>
      <c r="U14715" s="163">
        <v>0</v>
      </c>
      <c r="X14715" s="157" t="s">
        <v>578</v>
      </c>
      <c r="AE14715" s="165" t="s">
        <v>434</v>
      </c>
    </row>
    <row r="14716" spans="1:31" hidden="1">
      <c r="A14716" s="157" t="s">
        <v>580</v>
      </c>
      <c r="P14716" s="157" t="s">
        <v>573</v>
      </c>
      <c r="U14716" s="163">
        <v>0</v>
      </c>
      <c r="X14716" s="157" t="s">
        <v>578</v>
      </c>
      <c r="AE14716" s="165" t="s">
        <v>432</v>
      </c>
    </row>
    <row r="14717" spans="1:31" hidden="1">
      <c r="A14717" s="157" t="s">
        <v>580</v>
      </c>
      <c r="P14717" s="157" t="s">
        <v>573</v>
      </c>
      <c r="U14717" s="163">
        <v>0</v>
      </c>
      <c r="X14717" s="157" t="s">
        <v>578</v>
      </c>
      <c r="AE14717" s="165" t="s">
        <v>436</v>
      </c>
    </row>
    <row r="14718" spans="1:31" hidden="1">
      <c r="A14718" s="157" t="s">
        <v>580</v>
      </c>
      <c r="P14718" s="157" t="s">
        <v>573</v>
      </c>
      <c r="U14718" s="163">
        <v>0</v>
      </c>
      <c r="X14718" s="157" t="s">
        <v>578</v>
      </c>
      <c r="AE14718" s="165" t="s">
        <v>505</v>
      </c>
    </row>
    <row r="14719" spans="1:31" hidden="1">
      <c r="A14719" s="157" t="s">
        <v>580</v>
      </c>
      <c r="P14719" s="157" t="s">
        <v>573</v>
      </c>
      <c r="U14719" s="163">
        <v>0</v>
      </c>
      <c r="X14719" s="157" t="s">
        <v>578</v>
      </c>
      <c r="AE14719" s="165" t="s">
        <v>506</v>
      </c>
    </row>
    <row r="14720" spans="1:31" hidden="1">
      <c r="A14720" s="157" t="s">
        <v>580</v>
      </c>
      <c r="P14720" s="157" t="s">
        <v>573</v>
      </c>
      <c r="U14720" s="163">
        <v>0</v>
      </c>
      <c r="X14720" s="157" t="s">
        <v>578</v>
      </c>
      <c r="AE14720" s="165" t="s">
        <v>589</v>
      </c>
    </row>
    <row r="14721" spans="1:31" hidden="1">
      <c r="A14721" s="157" t="s">
        <v>580</v>
      </c>
      <c r="P14721" s="157" t="s">
        <v>573</v>
      </c>
      <c r="U14721" s="163">
        <v>0</v>
      </c>
      <c r="X14721" s="157" t="s">
        <v>578</v>
      </c>
      <c r="AE14721" s="165" t="s">
        <v>438</v>
      </c>
    </row>
    <row r="14722" spans="1:31" hidden="1">
      <c r="A14722" s="157" t="s">
        <v>580</v>
      </c>
      <c r="P14722" s="157" t="s">
        <v>573</v>
      </c>
      <c r="U14722" s="163">
        <v>0</v>
      </c>
      <c r="X14722" s="157" t="s">
        <v>578</v>
      </c>
      <c r="AE14722" s="165" t="s">
        <v>439</v>
      </c>
    </row>
    <row r="14723" spans="1:31" hidden="1">
      <c r="A14723" s="157" t="s">
        <v>580</v>
      </c>
      <c r="P14723" s="157" t="s">
        <v>573</v>
      </c>
      <c r="U14723" s="163">
        <v>0</v>
      </c>
      <c r="X14723" s="157" t="s">
        <v>578</v>
      </c>
      <c r="AE14723" s="165" t="s">
        <v>444</v>
      </c>
    </row>
    <row r="14724" spans="1:31" hidden="1">
      <c r="A14724" s="157" t="s">
        <v>580</v>
      </c>
      <c r="P14724" s="157" t="s">
        <v>573</v>
      </c>
      <c r="U14724" s="163">
        <v>0</v>
      </c>
      <c r="X14724" s="157" t="s">
        <v>578</v>
      </c>
      <c r="AE14724" s="165" t="s">
        <v>442</v>
      </c>
    </row>
    <row r="14725" spans="1:31" hidden="1">
      <c r="A14725" s="157" t="s">
        <v>580</v>
      </c>
      <c r="P14725" s="157" t="s">
        <v>573</v>
      </c>
      <c r="U14725" s="163">
        <v>0</v>
      </c>
      <c r="X14725" s="157" t="s">
        <v>578</v>
      </c>
      <c r="AE14725" s="165" t="s">
        <v>445</v>
      </c>
    </row>
    <row r="14726" spans="1:31" hidden="1">
      <c r="A14726" s="157" t="s">
        <v>580</v>
      </c>
      <c r="P14726" s="157" t="s">
        <v>573</v>
      </c>
      <c r="U14726" s="163">
        <v>0</v>
      </c>
      <c r="X14726" s="157" t="s">
        <v>578</v>
      </c>
      <c r="AE14726" s="165" t="s">
        <v>441</v>
      </c>
    </row>
    <row r="14727" spans="1:31" hidden="1">
      <c r="A14727" s="157" t="s">
        <v>580</v>
      </c>
      <c r="P14727" s="157" t="s">
        <v>573</v>
      </c>
      <c r="U14727" s="163">
        <v>0</v>
      </c>
      <c r="X14727" s="157" t="s">
        <v>578</v>
      </c>
      <c r="AE14727" s="165" t="s">
        <v>440</v>
      </c>
    </row>
    <row r="14728" spans="1:31" hidden="1">
      <c r="A14728" s="157" t="s">
        <v>580</v>
      </c>
      <c r="P14728" s="157" t="s">
        <v>573</v>
      </c>
      <c r="U14728" s="163">
        <v>0</v>
      </c>
      <c r="X14728" s="157" t="s">
        <v>578</v>
      </c>
      <c r="AE14728" s="165" t="s">
        <v>590</v>
      </c>
    </row>
    <row r="14729" spans="1:31" hidden="1">
      <c r="A14729" s="157" t="s">
        <v>580</v>
      </c>
      <c r="P14729" s="157" t="s">
        <v>573</v>
      </c>
      <c r="U14729" s="163">
        <v>-3057.7783557735675</v>
      </c>
      <c r="X14729" s="157" t="s">
        <v>578</v>
      </c>
      <c r="AE14729" s="165" t="s">
        <v>446</v>
      </c>
    </row>
    <row r="14730" spans="1:31" hidden="1">
      <c r="A14730" s="157" t="s">
        <v>580</v>
      </c>
      <c r="P14730" s="157" t="s">
        <v>573</v>
      </c>
      <c r="U14730" s="163">
        <v>0</v>
      </c>
      <c r="X14730" s="157" t="s">
        <v>578</v>
      </c>
      <c r="AE14730" s="165" t="s">
        <v>435</v>
      </c>
    </row>
    <row r="14731" spans="1:31" hidden="1">
      <c r="A14731" s="157" t="s">
        <v>580</v>
      </c>
      <c r="P14731" s="157" t="s">
        <v>573</v>
      </c>
      <c r="U14731" s="163">
        <v>0</v>
      </c>
      <c r="X14731" s="157" t="s">
        <v>578</v>
      </c>
      <c r="AE14731" s="165" t="s">
        <v>507</v>
      </c>
    </row>
    <row r="14732" spans="1:31" hidden="1">
      <c r="A14732" s="157" t="s">
        <v>580</v>
      </c>
      <c r="P14732" s="157" t="s">
        <v>573</v>
      </c>
      <c r="U14732" s="163">
        <v>0</v>
      </c>
      <c r="X14732" s="157" t="s">
        <v>578</v>
      </c>
      <c r="AE14732" s="165" t="s">
        <v>591</v>
      </c>
    </row>
    <row r="14733" spans="1:31" hidden="1">
      <c r="A14733" s="157" t="s">
        <v>580</v>
      </c>
      <c r="P14733" s="157" t="s">
        <v>573</v>
      </c>
      <c r="U14733" s="163">
        <v>0</v>
      </c>
      <c r="X14733" s="157" t="s">
        <v>578</v>
      </c>
      <c r="AE14733" s="165" t="s">
        <v>592</v>
      </c>
    </row>
    <row r="14734" spans="1:31" hidden="1">
      <c r="A14734" s="157" t="s">
        <v>580</v>
      </c>
      <c r="P14734" s="157" t="s">
        <v>573</v>
      </c>
      <c r="U14734" s="163">
        <v>0</v>
      </c>
      <c r="X14734" s="157" t="s">
        <v>578</v>
      </c>
      <c r="AE14734" s="165" t="s">
        <v>593</v>
      </c>
    </row>
    <row r="14735" spans="1:31" hidden="1">
      <c r="A14735" s="157" t="s">
        <v>580</v>
      </c>
      <c r="P14735" s="157" t="s">
        <v>573</v>
      </c>
      <c r="U14735" s="163">
        <v>0</v>
      </c>
      <c r="X14735" s="157" t="s">
        <v>578</v>
      </c>
      <c r="AE14735" s="165" t="s">
        <v>319</v>
      </c>
    </row>
    <row r="14736" spans="1:31" hidden="1">
      <c r="A14736" s="157" t="s">
        <v>580</v>
      </c>
      <c r="P14736" s="157" t="s">
        <v>573</v>
      </c>
      <c r="U14736" s="163">
        <v>0</v>
      </c>
      <c r="X14736" s="157" t="s">
        <v>578</v>
      </c>
      <c r="AE14736" s="165" t="s">
        <v>437</v>
      </c>
    </row>
    <row r="14737" spans="1:31" hidden="1">
      <c r="A14737" s="157" t="s">
        <v>580</v>
      </c>
      <c r="P14737" s="157" t="s">
        <v>573</v>
      </c>
      <c r="U14737" s="163">
        <v>0</v>
      </c>
      <c r="X14737" s="157" t="s">
        <v>578</v>
      </c>
      <c r="AE14737" s="165" t="s">
        <v>594</v>
      </c>
    </row>
    <row r="14738" spans="1:31" hidden="1">
      <c r="A14738" s="157" t="s">
        <v>580</v>
      </c>
      <c r="P14738" s="157" t="s">
        <v>573</v>
      </c>
      <c r="U14738" s="163">
        <v>0</v>
      </c>
      <c r="X14738" s="157" t="s">
        <v>578</v>
      </c>
      <c r="AE14738" s="165" t="s">
        <v>443</v>
      </c>
    </row>
    <row r="14739" spans="1:31" hidden="1">
      <c r="A14739" s="157" t="s">
        <v>580</v>
      </c>
      <c r="P14739" s="157" t="s">
        <v>573</v>
      </c>
      <c r="U14739" s="163">
        <v>65.161077944087083</v>
      </c>
      <c r="X14739" s="157" t="s">
        <v>578</v>
      </c>
      <c r="AE14739" s="165" t="s">
        <v>547</v>
      </c>
    </row>
    <row r="14740" spans="1:31" hidden="1">
      <c r="A14740" s="157" t="s">
        <v>580</v>
      </c>
      <c r="P14740" s="157" t="s">
        <v>573</v>
      </c>
      <c r="U14740" s="163">
        <v>0</v>
      </c>
      <c r="X14740" s="157" t="s">
        <v>578</v>
      </c>
      <c r="AE14740" s="165" t="s">
        <v>470</v>
      </c>
    </row>
    <row r="14741" spans="1:31" hidden="1">
      <c r="A14741" s="157" t="s">
        <v>580</v>
      </c>
      <c r="P14741" s="157" t="s">
        <v>573</v>
      </c>
      <c r="U14741" s="163">
        <v>-15513.168005421874</v>
      </c>
      <c r="X14741" s="157" t="s">
        <v>578</v>
      </c>
      <c r="AE14741" s="165" t="s">
        <v>461</v>
      </c>
    </row>
    <row r="14742" spans="1:31" hidden="1">
      <c r="A14742" s="157" t="s">
        <v>580</v>
      </c>
      <c r="P14742" s="157" t="s">
        <v>573</v>
      </c>
      <c r="U14742" s="163">
        <v>-1155.9743315681881</v>
      </c>
      <c r="X14742" s="157" t="s">
        <v>606</v>
      </c>
      <c r="AE14742" s="165" t="s">
        <v>430</v>
      </c>
    </row>
    <row r="14743" spans="1:31" hidden="1">
      <c r="A14743" s="157" t="s">
        <v>580</v>
      </c>
      <c r="P14743" s="157" t="s">
        <v>573</v>
      </c>
      <c r="U14743" s="163">
        <v>0</v>
      </c>
      <c r="X14743" s="157" t="s">
        <v>606</v>
      </c>
      <c r="AE14743" s="165" t="s">
        <v>431</v>
      </c>
    </row>
    <row r="14744" spans="1:31" hidden="1">
      <c r="A14744" s="157" t="s">
        <v>580</v>
      </c>
      <c r="P14744" s="157" t="s">
        <v>573</v>
      </c>
      <c r="U14744" s="163">
        <v>-5350.0638201942129</v>
      </c>
      <c r="X14744" s="157" t="s">
        <v>606</v>
      </c>
      <c r="AE14744" s="165" t="s">
        <v>433</v>
      </c>
    </row>
    <row r="14745" spans="1:31" hidden="1">
      <c r="A14745" s="157" t="s">
        <v>580</v>
      </c>
      <c r="P14745" s="157" t="s">
        <v>573</v>
      </c>
      <c r="U14745" s="163">
        <v>-3482.576507359639</v>
      </c>
      <c r="X14745" s="157" t="s">
        <v>606</v>
      </c>
      <c r="AE14745" s="165" t="s">
        <v>434</v>
      </c>
    </row>
    <row r="14746" spans="1:31" hidden="1">
      <c r="A14746" s="157" t="s">
        <v>580</v>
      </c>
      <c r="P14746" s="157" t="s">
        <v>573</v>
      </c>
      <c r="U14746" s="163">
        <v>-3334.9272182724708</v>
      </c>
      <c r="X14746" s="157" t="s">
        <v>606</v>
      </c>
      <c r="AE14746" s="165" t="s">
        <v>432</v>
      </c>
    </row>
    <row r="14747" spans="1:31" hidden="1">
      <c r="A14747" s="157" t="s">
        <v>580</v>
      </c>
      <c r="P14747" s="157" t="s">
        <v>573</v>
      </c>
      <c r="U14747" s="163">
        <v>0</v>
      </c>
      <c r="X14747" s="157" t="s">
        <v>606</v>
      </c>
      <c r="AE14747" s="165" t="s">
        <v>436</v>
      </c>
    </row>
    <row r="14748" spans="1:31" hidden="1">
      <c r="A14748" s="157" t="s">
        <v>580</v>
      </c>
      <c r="P14748" s="157" t="s">
        <v>573</v>
      </c>
      <c r="U14748" s="163">
        <v>0</v>
      </c>
      <c r="X14748" s="157" t="s">
        <v>606</v>
      </c>
      <c r="AE14748" s="165" t="s">
        <v>505</v>
      </c>
    </row>
    <row r="14749" spans="1:31" hidden="1">
      <c r="A14749" s="157" t="s">
        <v>580</v>
      </c>
      <c r="P14749" s="157" t="s">
        <v>573</v>
      </c>
      <c r="U14749" s="163">
        <v>0</v>
      </c>
      <c r="X14749" s="157" t="s">
        <v>606</v>
      </c>
      <c r="AE14749" s="165" t="s">
        <v>506</v>
      </c>
    </row>
    <row r="14750" spans="1:31" hidden="1">
      <c r="A14750" s="157" t="s">
        <v>580</v>
      </c>
      <c r="P14750" s="157" t="s">
        <v>573</v>
      </c>
      <c r="U14750" s="163">
        <v>0</v>
      </c>
      <c r="X14750" s="157" t="s">
        <v>606</v>
      </c>
      <c r="AE14750" s="165" t="s">
        <v>589</v>
      </c>
    </row>
    <row r="14751" spans="1:31" hidden="1">
      <c r="A14751" s="157" t="s">
        <v>580</v>
      </c>
      <c r="P14751" s="157" t="s">
        <v>573</v>
      </c>
      <c r="U14751" s="163">
        <v>-297.25718419416319</v>
      </c>
      <c r="X14751" s="157" t="s">
        <v>606</v>
      </c>
      <c r="AE14751" s="165" t="s">
        <v>438</v>
      </c>
    </row>
    <row r="14752" spans="1:31" hidden="1">
      <c r="A14752" s="157" t="s">
        <v>580</v>
      </c>
      <c r="P14752" s="157" t="s">
        <v>573</v>
      </c>
      <c r="U14752" s="163">
        <v>-164.87862765736946</v>
      </c>
      <c r="X14752" s="157" t="s">
        <v>606</v>
      </c>
      <c r="AE14752" s="165" t="s">
        <v>439</v>
      </c>
    </row>
    <row r="14753" spans="1:31" hidden="1">
      <c r="A14753" s="157" t="s">
        <v>580</v>
      </c>
      <c r="P14753" s="157" t="s">
        <v>573</v>
      </c>
      <c r="U14753" s="163">
        <v>0</v>
      </c>
      <c r="X14753" s="157" t="s">
        <v>606</v>
      </c>
      <c r="AE14753" s="165" t="s">
        <v>444</v>
      </c>
    </row>
    <row r="14754" spans="1:31" hidden="1">
      <c r="A14754" s="157" t="s">
        <v>580</v>
      </c>
      <c r="P14754" s="157" t="s">
        <v>573</v>
      </c>
      <c r="U14754" s="163">
        <v>0</v>
      </c>
      <c r="X14754" s="157" t="s">
        <v>606</v>
      </c>
      <c r="AE14754" s="165" t="s">
        <v>442</v>
      </c>
    </row>
    <row r="14755" spans="1:31" hidden="1">
      <c r="A14755" s="157" t="s">
        <v>580</v>
      </c>
      <c r="P14755" s="157" t="s">
        <v>573</v>
      </c>
      <c r="U14755" s="163">
        <v>0</v>
      </c>
      <c r="X14755" s="157" t="s">
        <v>606</v>
      </c>
      <c r="AE14755" s="165" t="s">
        <v>445</v>
      </c>
    </row>
    <row r="14756" spans="1:31" hidden="1">
      <c r="A14756" s="157" t="s">
        <v>580</v>
      </c>
      <c r="P14756" s="157" t="s">
        <v>573</v>
      </c>
      <c r="U14756" s="163">
        <v>0</v>
      </c>
      <c r="X14756" s="157" t="s">
        <v>606</v>
      </c>
      <c r="AE14756" s="165" t="s">
        <v>441</v>
      </c>
    </row>
    <row r="14757" spans="1:31" hidden="1">
      <c r="A14757" s="157" t="s">
        <v>580</v>
      </c>
      <c r="P14757" s="157" t="s">
        <v>573</v>
      </c>
      <c r="U14757" s="163">
        <v>0</v>
      </c>
      <c r="X14757" s="157" t="s">
        <v>606</v>
      </c>
      <c r="AE14757" s="165" t="s">
        <v>440</v>
      </c>
    </row>
    <row r="14758" spans="1:31" hidden="1">
      <c r="A14758" s="157" t="s">
        <v>580</v>
      </c>
      <c r="P14758" s="157" t="s">
        <v>573</v>
      </c>
      <c r="U14758" s="163">
        <v>0</v>
      </c>
      <c r="X14758" s="157" t="s">
        <v>606</v>
      </c>
      <c r="AE14758" s="165" t="s">
        <v>590</v>
      </c>
    </row>
    <row r="14759" spans="1:31" hidden="1">
      <c r="A14759" s="157" t="s">
        <v>580</v>
      </c>
      <c r="P14759" s="157" t="s">
        <v>573</v>
      </c>
      <c r="U14759" s="163">
        <v>0</v>
      </c>
      <c r="X14759" s="157" t="s">
        <v>606</v>
      </c>
      <c r="AE14759" s="165" t="s">
        <v>446</v>
      </c>
    </row>
    <row r="14760" spans="1:31" hidden="1">
      <c r="A14760" s="157" t="s">
        <v>580</v>
      </c>
      <c r="P14760" s="157" t="s">
        <v>573</v>
      </c>
      <c r="U14760" s="163">
        <v>-767.62759734599877</v>
      </c>
      <c r="X14760" s="157" t="s">
        <v>606</v>
      </c>
      <c r="AE14760" s="165" t="s">
        <v>435</v>
      </c>
    </row>
    <row r="14761" spans="1:31" hidden="1">
      <c r="A14761" s="157" t="s">
        <v>580</v>
      </c>
      <c r="P14761" s="157" t="s">
        <v>573</v>
      </c>
      <c r="U14761" s="163">
        <v>0</v>
      </c>
      <c r="X14761" s="157" t="s">
        <v>606</v>
      </c>
      <c r="AE14761" s="165" t="s">
        <v>507</v>
      </c>
    </row>
    <row r="14762" spans="1:31" hidden="1">
      <c r="A14762" s="157" t="s">
        <v>580</v>
      </c>
      <c r="P14762" s="157" t="s">
        <v>573</v>
      </c>
      <c r="U14762" s="163">
        <v>0</v>
      </c>
      <c r="X14762" s="157" t="s">
        <v>606</v>
      </c>
      <c r="AE14762" s="165" t="s">
        <v>591</v>
      </c>
    </row>
    <row r="14763" spans="1:31" hidden="1">
      <c r="A14763" s="157" t="s">
        <v>580</v>
      </c>
      <c r="P14763" s="157" t="s">
        <v>573</v>
      </c>
      <c r="U14763" s="163">
        <v>0</v>
      </c>
      <c r="X14763" s="157" t="s">
        <v>606</v>
      </c>
      <c r="AE14763" s="165" t="s">
        <v>592</v>
      </c>
    </row>
    <row r="14764" spans="1:31" hidden="1">
      <c r="A14764" s="157" t="s">
        <v>580</v>
      </c>
      <c r="P14764" s="157" t="s">
        <v>573</v>
      </c>
      <c r="U14764" s="163">
        <v>0</v>
      </c>
      <c r="X14764" s="157" t="s">
        <v>606</v>
      </c>
      <c r="AE14764" s="165" t="s">
        <v>593</v>
      </c>
    </row>
    <row r="14765" spans="1:31" hidden="1">
      <c r="A14765" s="157" t="s">
        <v>580</v>
      </c>
      <c r="P14765" s="157" t="s">
        <v>573</v>
      </c>
      <c r="U14765" s="163">
        <v>0</v>
      </c>
      <c r="X14765" s="157" t="s">
        <v>606</v>
      </c>
      <c r="AE14765" s="165" t="s">
        <v>319</v>
      </c>
    </row>
    <row r="14766" spans="1:31" hidden="1">
      <c r="A14766" s="157" t="s">
        <v>580</v>
      </c>
      <c r="P14766" s="157" t="s">
        <v>573</v>
      </c>
      <c r="U14766" s="163">
        <v>0</v>
      </c>
      <c r="X14766" s="157" t="s">
        <v>606</v>
      </c>
      <c r="AE14766" s="165" t="s">
        <v>437</v>
      </c>
    </row>
    <row r="14767" spans="1:31" hidden="1">
      <c r="A14767" s="157" t="s">
        <v>580</v>
      </c>
      <c r="P14767" s="157" t="s">
        <v>573</v>
      </c>
      <c r="U14767" s="163">
        <v>0</v>
      </c>
      <c r="X14767" s="157" t="s">
        <v>606</v>
      </c>
      <c r="AE14767" s="165" t="s">
        <v>594</v>
      </c>
    </row>
    <row r="14768" spans="1:31" hidden="1">
      <c r="A14768" s="157" t="s">
        <v>580</v>
      </c>
      <c r="P14768" s="157" t="s">
        <v>573</v>
      </c>
      <c r="U14768" s="163">
        <v>0</v>
      </c>
      <c r="X14768" s="157" t="s">
        <v>606</v>
      </c>
      <c r="AE14768" s="165" t="s">
        <v>443</v>
      </c>
    </row>
    <row r="14769" spans="1:31" hidden="1">
      <c r="A14769" s="157" t="s">
        <v>580</v>
      </c>
      <c r="P14769" s="157" t="s">
        <v>573</v>
      </c>
      <c r="U14769" s="163">
        <v>-4192.2320075103316</v>
      </c>
      <c r="X14769" s="157" t="s">
        <v>606</v>
      </c>
      <c r="AE14769" s="165" t="s">
        <v>547</v>
      </c>
    </row>
    <row r="14770" spans="1:31" hidden="1">
      <c r="A14770" s="157" t="s">
        <v>580</v>
      </c>
      <c r="P14770" s="157" t="s">
        <v>573</v>
      </c>
      <c r="U14770" s="163">
        <v>0</v>
      </c>
      <c r="X14770" s="157" t="s">
        <v>606</v>
      </c>
      <c r="AE14770" s="165" t="s">
        <v>470</v>
      </c>
    </row>
    <row r="14771" spans="1:31" hidden="1">
      <c r="A14771" s="157" t="s">
        <v>580</v>
      </c>
      <c r="P14771" s="157" t="s">
        <v>573</v>
      </c>
      <c r="U14771" s="163">
        <v>-1253.4014752033027</v>
      </c>
      <c r="X14771" s="157" t="s">
        <v>606</v>
      </c>
      <c r="AE14771" s="165" t="s">
        <v>461</v>
      </c>
    </row>
    <row r="14772" spans="1:31" hidden="1">
      <c r="A14772" s="157" t="s">
        <v>580</v>
      </c>
      <c r="P14772" s="157" t="s">
        <v>573</v>
      </c>
      <c r="U14772" s="163">
        <v>-3336.179240107127</v>
      </c>
      <c r="X14772" s="157" t="s">
        <v>187</v>
      </c>
      <c r="AE14772" s="165" t="s">
        <v>430</v>
      </c>
    </row>
    <row r="14773" spans="1:31" hidden="1">
      <c r="A14773" s="157" t="s">
        <v>580</v>
      </c>
      <c r="P14773" s="157" t="s">
        <v>573</v>
      </c>
      <c r="U14773" s="163">
        <v>-5752.0118994883396</v>
      </c>
      <c r="X14773" s="157" t="s">
        <v>187</v>
      </c>
      <c r="AE14773" s="165" t="s">
        <v>431</v>
      </c>
    </row>
    <row r="14774" spans="1:31" hidden="1">
      <c r="A14774" s="157" t="s">
        <v>580</v>
      </c>
      <c r="P14774" s="157" t="s">
        <v>573</v>
      </c>
      <c r="U14774" s="163">
        <v>-8213.1032548839466</v>
      </c>
      <c r="X14774" s="157" t="s">
        <v>187</v>
      </c>
      <c r="AE14774" s="165" t="s">
        <v>433</v>
      </c>
    </row>
    <row r="14775" spans="1:31" hidden="1">
      <c r="A14775" s="157" t="s">
        <v>580</v>
      </c>
      <c r="P14775" s="157" t="s">
        <v>573</v>
      </c>
      <c r="U14775" s="163">
        <v>-9529.208610872909</v>
      </c>
      <c r="X14775" s="157" t="s">
        <v>187</v>
      </c>
      <c r="AE14775" s="165" t="s">
        <v>434</v>
      </c>
    </row>
    <row r="14776" spans="1:31" hidden="1">
      <c r="A14776" s="157" t="s">
        <v>580</v>
      </c>
      <c r="P14776" s="157" t="s">
        <v>573</v>
      </c>
      <c r="U14776" s="163">
        <v>-6656.0495692450859</v>
      </c>
      <c r="X14776" s="157" t="s">
        <v>187</v>
      </c>
      <c r="AE14776" s="165" t="s">
        <v>432</v>
      </c>
    </row>
    <row r="14777" spans="1:31" hidden="1">
      <c r="A14777" s="157" t="s">
        <v>580</v>
      </c>
      <c r="P14777" s="157" t="s">
        <v>573</v>
      </c>
      <c r="U14777" s="163">
        <v>0</v>
      </c>
      <c r="X14777" s="157" t="s">
        <v>187</v>
      </c>
      <c r="AE14777" s="165" t="s">
        <v>436</v>
      </c>
    </row>
    <row r="14778" spans="1:31" hidden="1">
      <c r="A14778" s="157" t="s">
        <v>580</v>
      </c>
      <c r="P14778" s="157" t="s">
        <v>573</v>
      </c>
      <c r="U14778" s="163">
        <v>0</v>
      </c>
      <c r="X14778" s="157" t="s">
        <v>187</v>
      </c>
      <c r="AE14778" s="165" t="s">
        <v>505</v>
      </c>
    </row>
    <row r="14779" spans="1:31" hidden="1">
      <c r="A14779" s="157" t="s">
        <v>580</v>
      </c>
      <c r="P14779" s="157" t="s">
        <v>573</v>
      </c>
      <c r="U14779" s="163">
        <v>0</v>
      </c>
      <c r="X14779" s="157" t="s">
        <v>187</v>
      </c>
      <c r="AE14779" s="165" t="s">
        <v>506</v>
      </c>
    </row>
    <row r="14780" spans="1:31" hidden="1">
      <c r="A14780" s="157" t="s">
        <v>580</v>
      </c>
      <c r="P14780" s="157" t="s">
        <v>573</v>
      </c>
      <c r="U14780" s="163">
        <v>0</v>
      </c>
      <c r="X14780" s="157" t="s">
        <v>187</v>
      </c>
      <c r="AE14780" s="165" t="s">
        <v>589</v>
      </c>
    </row>
    <row r="14781" spans="1:31" hidden="1">
      <c r="A14781" s="157" t="s">
        <v>580</v>
      </c>
      <c r="P14781" s="157" t="s">
        <v>573</v>
      </c>
      <c r="U14781" s="163">
        <v>-7006.2732411881589</v>
      </c>
      <c r="X14781" s="157" t="s">
        <v>187</v>
      </c>
      <c r="AE14781" s="165" t="s">
        <v>438</v>
      </c>
    </row>
    <row r="14782" spans="1:31" hidden="1">
      <c r="A14782" s="157" t="s">
        <v>580</v>
      </c>
      <c r="P14782" s="157" t="s">
        <v>573</v>
      </c>
      <c r="U14782" s="163">
        <v>-3865.5772349132931</v>
      </c>
      <c r="X14782" s="157" t="s">
        <v>187</v>
      </c>
      <c r="AE14782" s="165" t="s">
        <v>439</v>
      </c>
    </row>
    <row r="14783" spans="1:31" hidden="1">
      <c r="A14783" s="157" t="s">
        <v>580</v>
      </c>
      <c r="P14783" s="157" t="s">
        <v>573</v>
      </c>
      <c r="U14783" s="163">
        <v>-6886.8947130995966</v>
      </c>
      <c r="X14783" s="157" t="s">
        <v>187</v>
      </c>
      <c r="AE14783" s="165" t="s">
        <v>444</v>
      </c>
    </row>
    <row r="14784" spans="1:31" hidden="1">
      <c r="A14784" s="157" t="s">
        <v>580</v>
      </c>
      <c r="P14784" s="157" t="s">
        <v>573</v>
      </c>
      <c r="U14784" s="163">
        <v>-7459.04795965228</v>
      </c>
      <c r="X14784" s="157" t="s">
        <v>187</v>
      </c>
      <c r="AE14784" s="165" t="s">
        <v>442</v>
      </c>
    </row>
    <row r="14785" spans="1:31" hidden="1">
      <c r="A14785" s="157" t="s">
        <v>580</v>
      </c>
      <c r="P14785" s="157" t="s">
        <v>573</v>
      </c>
      <c r="U14785" s="163">
        <v>-4316.6621284965913</v>
      </c>
      <c r="X14785" s="157" t="s">
        <v>187</v>
      </c>
      <c r="AE14785" s="165" t="s">
        <v>445</v>
      </c>
    </row>
    <row r="14786" spans="1:31" hidden="1">
      <c r="A14786" s="157" t="s">
        <v>580</v>
      </c>
      <c r="P14786" s="157" t="s">
        <v>573</v>
      </c>
      <c r="U14786" s="163">
        <v>-2382.6888454488922</v>
      </c>
      <c r="X14786" s="157" t="s">
        <v>187</v>
      </c>
      <c r="AE14786" s="165" t="s">
        <v>441</v>
      </c>
    </row>
    <row r="14787" spans="1:31" hidden="1">
      <c r="A14787" s="157" t="s">
        <v>580</v>
      </c>
      <c r="P14787" s="157" t="s">
        <v>573</v>
      </c>
      <c r="U14787" s="163">
        <v>-4013.4771459109716</v>
      </c>
      <c r="X14787" s="157" t="s">
        <v>187</v>
      </c>
      <c r="AE14787" s="165" t="s">
        <v>440</v>
      </c>
    </row>
    <row r="14788" spans="1:31" hidden="1">
      <c r="A14788" s="157" t="s">
        <v>580</v>
      </c>
      <c r="P14788" s="157" t="s">
        <v>573</v>
      </c>
      <c r="U14788" s="163">
        <v>0</v>
      </c>
      <c r="X14788" s="157" t="s">
        <v>187</v>
      </c>
      <c r="AE14788" s="165" t="s">
        <v>590</v>
      </c>
    </row>
    <row r="14789" spans="1:31" hidden="1">
      <c r="A14789" s="157" t="s">
        <v>580</v>
      </c>
      <c r="P14789" s="157" t="s">
        <v>573</v>
      </c>
      <c r="U14789" s="163">
        <v>1292.5193346365327</v>
      </c>
      <c r="X14789" s="157" t="s">
        <v>187</v>
      </c>
      <c r="AE14789" s="165" t="s">
        <v>446</v>
      </c>
    </row>
    <row r="14790" spans="1:31" hidden="1">
      <c r="A14790" s="157" t="s">
        <v>580</v>
      </c>
      <c r="P14790" s="157" t="s">
        <v>573</v>
      </c>
      <c r="U14790" s="163">
        <v>2862.0179548973629</v>
      </c>
      <c r="X14790" s="157" t="s">
        <v>187</v>
      </c>
      <c r="AE14790" s="165" t="s">
        <v>435</v>
      </c>
    </row>
    <row r="14791" spans="1:31" hidden="1">
      <c r="A14791" s="157" t="s">
        <v>580</v>
      </c>
      <c r="P14791" s="157" t="s">
        <v>573</v>
      </c>
      <c r="U14791" s="163">
        <v>0</v>
      </c>
      <c r="X14791" s="157" t="s">
        <v>187</v>
      </c>
      <c r="AE14791" s="165" t="s">
        <v>507</v>
      </c>
    </row>
    <row r="14792" spans="1:31" hidden="1">
      <c r="A14792" s="157" t="s">
        <v>580</v>
      </c>
      <c r="P14792" s="157" t="s">
        <v>573</v>
      </c>
      <c r="U14792" s="163">
        <v>0</v>
      </c>
      <c r="X14792" s="157" t="s">
        <v>187</v>
      </c>
      <c r="AE14792" s="165" t="s">
        <v>591</v>
      </c>
    </row>
    <row r="14793" spans="1:31" hidden="1">
      <c r="A14793" s="157" t="s">
        <v>580</v>
      </c>
      <c r="P14793" s="157" t="s">
        <v>573</v>
      </c>
      <c r="U14793" s="163">
        <v>0</v>
      </c>
      <c r="X14793" s="157" t="s">
        <v>187</v>
      </c>
      <c r="AE14793" s="165" t="s">
        <v>592</v>
      </c>
    </row>
    <row r="14794" spans="1:31" hidden="1">
      <c r="A14794" s="157" t="s">
        <v>580</v>
      </c>
      <c r="P14794" s="157" t="s">
        <v>573</v>
      </c>
      <c r="U14794" s="163">
        <v>0</v>
      </c>
      <c r="X14794" s="157" t="s">
        <v>187</v>
      </c>
      <c r="AE14794" s="165" t="s">
        <v>593</v>
      </c>
    </row>
    <row r="14795" spans="1:31" hidden="1">
      <c r="A14795" s="157" t="s">
        <v>580</v>
      </c>
      <c r="P14795" s="157" t="s">
        <v>573</v>
      </c>
      <c r="U14795" s="163">
        <v>3167.5543869203175</v>
      </c>
      <c r="X14795" s="157" t="s">
        <v>187</v>
      </c>
      <c r="AE14795" s="165" t="s">
        <v>319</v>
      </c>
    </row>
    <row r="14796" spans="1:31" hidden="1">
      <c r="A14796" s="157" t="s">
        <v>580</v>
      </c>
      <c r="P14796" s="157" t="s">
        <v>573</v>
      </c>
      <c r="U14796" s="163">
        <v>-604.40297324647122</v>
      </c>
      <c r="X14796" s="157" t="s">
        <v>187</v>
      </c>
      <c r="AE14796" s="165" t="s">
        <v>437</v>
      </c>
    </row>
    <row r="14797" spans="1:31" hidden="1">
      <c r="A14797" s="157" t="s">
        <v>580</v>
      </c>
      <c r="P14797" s="157" t="s">
        <v>573</v>
      </c>
      <c r="U14797" s="163">
        <v>0</v>
      </c>
      <c r="X14797" s="157" t="s">
        <v>187</v>
      </c>
      <c r="AE14797" s="165" t="s">
        <v>594</v>
      </c>
    </row>
    <row r="14798" spans="1:31" hidden="1">
      <c r="A14798" s="157" t="s">
        <v>580</v>
      </c>
      <c r="P14798" s="157" t="s">
        <v>573</v>
      </c>
      <c r="U14798" s="163">
        <v>-2822.0159181991112</v>
      </c>
      <c r="X14798" s="157" t="s">
        <v>187</v>
      </c>
      <c r="AE14798" s="165" t="s">
        <v>443</v>
      </c>
    </row>
    <row r="14799" spans="1:31" hidden="1">
      <c r="A14799" s="157" t="s">
        <v>580</v>
      </c>
      <c r="P14799" s="157" t="s">
        <v>573</v>
      </c>
      <c r="U14799" s="163">
        <v>-71375.788424926635</v>
      </c>
      <c r="X14799" s="157" t="s">
        <v>187</v>
      </c>
      <c r="AE14799" s="165" t="s">
        <v>547</v>
      </c>
    </row>
    <row r="14800" spans="1:31" hidden="1">
      <c r="A14800" s="157" t="s">
        <v>580</v>
      </c>
      <c r="P14800" s="157" t="s">
        <v>573</v>
      </c>
      <c r="U14800" s="163">
        <v>0</v>
      </c>
      <c r="X14800" s="157" t="s">
        <v>187</v>
      </c>
      <c r="AE14800" s="165" t="s">
        <v>470</v>
      </c>
    </row>
    <row r="14801" spans="1:31" hidden="1">
      <c r="A14801" s="157" t="s">
        <v>580</v>
      </c>
      <c r="P14801" s="157" t="s">
        <v>573</v>
      </c>
      <c r="U14801" s="163">
        <v>-78296.196092432132</v>
      </c>
      <c r="X14801" s="157" t="s">
        <v>187</v>
      </c>
      <c r="AE14801" s="165" t="s">
        <v>461</v>
      </c>
    </row>
    <row r="14802" spans="1:31" hidden="1">
      <c r="A14802" s="157" t="s">
        <v>580</v>
      </c>
      <c r="P14802" s="157" t="s">
        <v>607</v>
      </c>
      <c r="U14802" s="163">
        <v>-2813.8534753577369</v>
      </c>
      <c r="X14802" s="157" t="s">
        <v>569</v>
      </c>
      <c r="AE14802" s="165" t="s">
        <v>430</v>
      </c>
    </row>
    <row r="14803" spans="1:31" hidden="1">
      <c r="A14803" s="157" t="s">
        <v>580</v>
      </c>
      <c r="P14803" s="157" t="s">
        <v>607</v>
      </c>
      <c r="U14803" s="163">
        <v>-2358.2623820922436</v>
      </c>
      <c r="X14803" s="157" t="s">
        <v>569</v>
      </c>
      <c r="AE14803" s="165" t="s">
        <v>431</v>
      </c>
    </row>
    <row r="14804" spans="1:31" hidden="1">
      <c r="A14804" s="157" t="s">
        <v>580</v>
      </c>
      <c r="P14804" s="157" t="s">
        <v>607</v>
      </c>
      <c r="U14804" s="163">
        <v>-6707.1295329206987</v>
      </c>
      <c r="X14804" s="157" t="s">
        <v>569</v>
      </c>
      <c r="AE14804" s="165" t="s">
        <v>433</v>
      </c>
    </row>
    <row r="14805" spans="1:31" hidden="1">
      <c r="A14805" s="157" t="s">
        <v>580</v>
      </c>
      <c r="P14805" s="157" t="s">
        <v>607</v>
      </c>
      <c r="U14805" s="163">
        <v>-8521.0268998337779</v>
      </c>
      <c r="X14805" s="157" t="s">
        <v>569</v>
      </c>
      <c r="AE14805" s="165" t="s">
        <v>434</v>
      </c>
    </row>
    <row r="14806" spans="1:31" hidden="1">
      <c r="A14806" s="157" t="s">
        <v>580</v>
      </c>
      <c r="P14806" s="157" t="s">
        <v>607</v>
      </c>
      <c r="U14806" s="163">
        <v>-4180.9933309220032</v>
      </c>
      <c r="X14806" s="157" t="s">
        <v>569</v>
      </c>
      <c r="AE14806" s="165" t="s">
        <v>432</v>
      </c>
    </row>
    <row r="14807" spans="1:31" hidden="1">
      <c r="A14807" s="157" t="s">
        <v>580</v>
      </c>
      <c r="P14807" s="157" t="s">
        <v>607</v>
      </c>
      <c r="U14807" s="163">
        <v>0</v>
      </c>
      <c r="X14807" s="157" t="s">
        <v>569</v>
      </c>
      <c r="AE14807" s="165" t="s">
        <v>436</v>
      </c>
    </row>
    <row r="14808" spans="1:31" hidden="1">
      <c r="A14808" s="157" t="s">
        <v>580</v>
      </c>
      <c r="P14808" s="157" t="s">
        <v>607</v>
      </c>
      <c r="U14808" s="163">
        <v>0</v>
      </c>
      <c r="X14808" s="157" t="s">
        <v>569</v>
      </c>
      <c r="AE14808" s="165" t="s">
        <v>505</v>
      </c>
    </row>
    <row r="14809" spans="1:31" hidden="1">
      <c r="A14809" s="157" t="s">
        <v>580</v>
      </c>
      <c r="P14809" s="157" t="s">
        <v>607</v>
      </c>
      <c r="U14809" s="163">
        <v>0</v>
      </c>
      <c r="X14809" s="157" t="s">
        <v>569</v>
      </c>
      <c r="AE14809" s="165" t="s">
        <v>506</v>
      </c>
    </row>
    <row r="14810" spans="1:31" hidden="1">
      <c r="A14810" s="157" t="s">
        <v>580</v>
      </c>
      <c r="P14810" s="157" t="s">
        <v>607</v>
      </c>
      <c r="U14810" s="163">
        <v>0</v>
      </c>
      <c r="X14810" s="157" t="s">
        <v>569</v>
      </c>
      <c r="AE14810" s="165" t="s">
        <v>589</v>
      </c>
    </row>
    <row r="14811" spans="1:31" hidden="1">
      <c r="A14811" s="157" t="s">
        <v>580</v>
      </c>
      <c r="P14811" s="157" t="s">
        <v>607</v>
      </c>
      <c r="U14811" s="163">
        <v>-87.987125143765127</v>
      </c>
      <c r="X14811" s="157" t="s">
        <v>569</v>
      </c>
      <c r="AE14811" s="165" t="s">
        <v>438</v>
      </c>
    </row>
    <row r="14812" spans="1:31" hidden="1">
      <c r="A14812" s="157" t="s">
        <v>580</v>
      </c>
      <c r="P14812" s="157" t="s">
        <v>607</v>
      </c>
      <c r="U14812" s="163">
        <v>-240.98333340106717</v>
      </c>
      <c r="X14812" s="157" t="s">
        <v>569</v>
      </c>
      <c r="AE14812" s="165" t="s">
        <v>439</v>
      </c>
    </row>
    <row r="14813" spans="1:31" hidden="1">
      <c r="A14813" s="157" t="s">
        <v>580</v>
      </c>
      <c r="P14813" s="157" t="s">
        <v>607</v>
      </c>
      <c r="U14813" s="163">
        <v>-34.064723788003789</v>
      </c>
      <c r="X14813" s="157" t="s">
        <v>569</v>
      </c>
      <c r="AE14813" s="165" t="s">
        <v>444</v>
      </c>
    </row>
    <row r="14814" spans="1:31" hidden="1">
      <c r="A14814" s="157" t="s">
        <v>580</v>
      </c>
      <c r="P14814" s="157" t="s">
        <v>607</v>
      </c>
      <c r="U14814" s="163">
        <v>-94.961005604301363</v>
      </c>
      <c r="X14814" s="157" t="s">
        <v>569</v>
      </c>
      <c r="AE14814" s="165" t="s">
        <v>442</v>
      </c>
    </row>
    <row r="14815" spans="1:31" hidden="1">
      <c r="A14815" s="157" t="s">
        <v>580</v>
      </c>
      <c r="P14815" s="157" t="s">
        <v>607</v>
      </c>
      <c r="U14815" s="163">
        <v>-99.690727096126579</v>
      </c>
      <c r="X14815" s="157" t="s">
        <v>569</v>
      </c>
      <c r="AE14815" s="165" t="s">
        <v>445</v>
      </c>
    </row>
    <row r="14816" spans="1:31" hidden="1">
      <c r="A14816" s="157" t="s">
        <v>580</v>
      </c>
      <c r="P14816" s="157" t="s">
        <v>607</v>
      </c>
      <c r="U14816" s="163">
        <v>-14.904434266299816</v>
      </c>
      <c r="X14816" s="157" t="s">
        <v>569</v>
      </c>
      <c r="AE14816" s="165" t="s">
        <v>441</v>
      </c>
    </row>
    <row r="14817" spans="1:31" hidden="1">
      <c r="A14817" s="157" t="s">
        <v>580</v>
      </c>
      <c r="P14817" s="157" t="s">
        <v>607</v>
      </c>
      <c r="U14817" s="163">
        <v>-152.88891778867838</v>
      </c>
      <c r="X14817" s="157" t="s">
        <v>569</v>
      </c>
      <c r="AE14817" s="165" t="s">
        <v>440</v>
      </c>
    </row>
    <row r="14818" spans="1:31" hidden="1">
      <c r="A14818" s="157" t="s">
        <v>580</v>
      </c>
      <c r="P14818" s="157" t="s">
        <v>607</v>
      </c>
      <c r="U14818" s="163">
        <v>0</v>
      </c>
      <c r="X14818" s="157" t="s">
        <v>569</v>
      </c>
      <c r="AE14818" s="165" t="s">
        <v>590</v>
      </c>
    </row>
    <row r="14819" spans="1:31" hidden="1">
      <c r="A14819" s="157" t="s">
        <v>580</v>
      </c>
      <c r="P14819" s="157" t="s">
        <v>607</v>
      </c>
      <c r="U14819" s="163">
        <v>0</v>
      </c>
      <c r="X14819" s="157" t="s">
        <v>569</v>
      </c>
      <c r="AE14819" s="165" t="s">
        <v>446</v>
      </c>
    </row>
    <row r="14820" spans="1:31" hidden="1">
      <c r="A14820" s="157" t="s">
        <v>580</v>
      </c>
      <c r="P14820" s="157" t="s">
        <v>607</v>
      </c>
      <c r="U14820" s="163">
        <v>-1413.1674666038089</v>
      </c>
      <c r="X14820" s="157" t="s">
        <v>569</v>
      </c>
      <c r="AE14820" s="165" t="s">
        <v>435</v>
      </c>
    </row>
    <row r="14821" spans="1:31" hidden="1">
      <c r="A14821" s="157" t="s">
        <v>580</v>
      </c>
      <c r="P14821" s="157" t="s">
        <v>607</v>
      </c>
      <c r="U14821" s="163">
        <v>0</v>
      </c>
      <c r="X14821" s="157" t="s">
        <v>569</v>
      </c>
      <c r="AE14821" s="165" t="s">
        <v>507</v>
      </c>
    </row>
    <row r="14822" spans="1:31" hidden="1">
      <c r="A14822" s="157" t="s">
        <v>580</v>
      </c>
      <c r="P14822" s="157" t="s">
        <v>607</v>
      </c>
      <c r="U14822" s="163">
        <v>0</v>
      </c>
      <c r="X14822" s="157" t="s">
        <v>569</v>
      </c>
      <c r="AE14822" s="165" t="s">
        <v>591</v>
      </c>
    </row>
    <row r="14823" spans="1:31" hidden="1">
      <c r="A14823" s="157" t="s">
        <v>580</v>
      </c>
      <c r="P14823" s="157" t="s">
        <v>607</v>
      </c>
      <c r="U14823" s="163">
        <v>0</v>
      </c>
      <c r="X14823" s="157" t="s">
        <v>569</v>
      </c>
      <c r="AE14823" s="165" t="s">
        <v>592</v>
      </c>
    </row>
    <row r="14824" spans="1:31" hidden="1">
      <c r="A14824" s="157" t="s">
        <v>580</v>
      </c>
      <c r="P14824" s="157" t="s">
        <v>607</v>
      </c>
      <c r="U14824" s="163">
        <v>0</v>
      </c>
      <c r="X14824" s="157" t="s">
        <v>569</v>
      </c>
      <c r="AE14824" s="165" t="s">
        <v>593</v>
      </c>
    </row>
    <row r="14825" spans="1:31" hidden="1">
      <c r="A14825" s="157" t="s">
        <v>580</v>
      </c>
      <c r="P14825" s="157" t="s">
        <v>607</v>
      </c>
      <c r="U14825" s="163">
        <v>0</v>
      </c>
      <c r="X14825" s="157" t="s">
        <v>569</v>
      </c>
      <c r="AE14825" s="165" t="s">
        <v>319</v>
      </c>
    </row>
    <row r="14826" spans="1:31" hidden="1">
      <c r="A14826" s="157" t="s">
        <v>580</v>
      </c>
      <c r="P14826" s="157" t="s">
        <v>607</v>
      </c>
      <c r="U14826" s="163">
        <v>0</v>
      </c>
      <c r="X14826" s="157" t="s">
        <v>569</v>
      </c>
      <c r="AE14826" s="165" t="s">
        <v>437</v>
      </c>
    </row>
    <row r="14827" spans="1:31" hidden="1">
      <c r="A14827" s="157" t="s">
        <v>580</v>
      </c>
      <c r="P14827" s="157" t="s">
        <v>607</v>
      </c>
      <c r="U14827" s="163">
        <v>0</v>
      </c>
      <c r="X14827" s="157" t="s">
        <v>569</v>
      </c>
      <c r="AE14827" s="165" t="s">
        <v>594</v>
      </c>
    </row>
    <row r="14828" spans="1:31" hidden="1">
      <c r="A14828" s="157" t="s">
        <v>580</v>
      </c>
      <c r="P14828" s="157" t="s">
        <v>607</v>
      </c>
      <c r="U14828" s="163">
        <v>0</v>
      </c>
      <c r="X14828" s="157" t="s">
        <v>569</v>
      </c>
      <c r="AE14828" s="165" t="s">
        <v>443</v>
      </c>
    </row>
    <row r="14829" spans="1:31" hidden="1">
      <c r="A14829" s="157" t="s">
        <v>580</v>
      </c>
      <c r="P14829" s="157" t="s">
        <v>607</v>
      </c>
      <c r="U14829" s="163">
        <v>-251.31004100609198</v>
      </c>
      <c r="X14829" s="157" t="s">
        <v>569</v>
      </c>
      <c r="AE14829" s="165" t="s">
        <v>547</v>
      </c>
    </row>
    <row r="14830" spans="1:31" hidden="1">
      <c r="A14830" s="157" t="s">
        <v>580</v>
      </c>
      <c r="P14830" s="157" t="s">
        <v>607</v>
      </c>
      <c r="U14830" s="163">
        <v>0</v>
      </c>
      <c r="X14830" s="157" t="s">
        <v>569</v>
      </c>
      <c r="AE14830" s="165" t="s">
        <v>470</v>
      </c>
    </row>
    <row r="14831" spans="1:31" hidden="1">
      <c r="A14831" s="157" t="s">
        <v>580</v>
      </c>
      <c r="P14831" s="157" t="s">
        <v>607</v>
      </c>
      <c r="U14831" s="163">
        <v>-1450.048565193184</v>
      </c>
      <c r="X14831" s="157" t="s">
        <v>569</v>
      </c>
      <c r="AE14831" s="165" t="s">
        <v>461</v>
      </c>
    </row>
    <row r="14832" spans="1:31" hidden="1">
      <c r="A14832" s="157" t="s">
        <v>580</v>
      </c>
      <c r="P14832" s="157" t="s">
        <v>575</v>
      </c>
      <c r="U14832" s="163">
        <v>62258.931034482754</v>
      </c>
      <c r="X14832" s="157" t="s">
        <v>562</v>
      </c>
      <c r="AE14832" s="165" t="s">
        <v>360</v>
      </c>
    </row>
    <row r="14833" spans="1:31" hidden="1">
      <c r="A14833" s="157" t="s">
        <v>580</v>
      </c>
      <c r="P14833" s="157" t="s">
        <v>575</v>
      </c>
      <c r="U14833" s="163">
        <v>0</v>
      </c>
      <c r="X14833" s="157" t="s">
        <v>562</v>
      </c>
      <c r="AE14833" s="165" t="s">
        <v>535</v>
      </c>
    </row>
    <row r="14834" spans="1:31" hidden="1">
      <c r="A14834" s="157" t="s">
        <v>580</v>
      </c>
      <c r="P14834" s="157" t="s">
        <v>575</v>
      </c>
      <c r="U14834" s="163">
        <v>0</v>
      </c>
      <c r="X14834" s="157" t="s">
        <v>562</v>
      </c>
      <c r="AE14834" s="165" t="s">
        <v>534</v>
      </c>
    </row>
    <row r="14835" spans="1:31" hidden="1">
      <c r="A14835" s="157" t="s">
        <v>580</v>
      </c>
      <c r="P14835" s="157" t="s">
        <v>575</v>
      </c>
      <c r="U14835" s="163">
        <v>93355.319999999992</v>
      </c>
      <c r="X14835" s="157" t="s">
        <v>562</v>
      </c>
      <c r="AE14835" s="165" t="s">
        <v>357</v>
      </c>
    </row>
    <row r="14836" spans="1:31" hidden="1">
      <c r="A14836" s="157" t="s">
        <v>580</v>
      </c>
      <c r="P14836" s="157" t="s">
        <v>575</v>
      </c>
      <c r="U14836" s="163">
        <v>62104.55</v>
      </c>
      <c r="X14836" s="157" t="s">
        <v>562</v>
      </c>
      <c r="AE14836" s="165" t="s">
        <v>358</v>
      </c>
    </row>
    <row r="14837" spans="1:31" hidden="1">
      <c r="A14837" s="157" t="s">
        <v>580</v>
      </c>
      <c r="P14837" s="157" t="s">
        <v>575</v>
      </c>
      <c r="U14837" s="163">
        <v>172835.75</v>
      </c>
      <c r="X14837" s="157" t="s">
        <v>562</v>
      </c>
      <c r="AE14837" s="165" t="s">
        <v>359</v>
      </c>
    </row>
    <row r="14838" spans="1:31" hidden="1">
      <c r="A14838" s="157" t="s">
        <v>580</v>
      </c>
      <c r="P14838" s="157" t="s">
        <v>575</v>
      </c>
      <c r="U14838" s="163">
        <v>92283.05</v>
      </c>
      <c r="X14838" s="157" t="s">
        <v>562</v>
      </c>
      <c r="AE14838" s="165" t="s">
        <v>363</v>
      </c>
    </row>
    <row r="14839" spans="1:31" hidden="1">
      <c r="A14839" s="157" t="s">
        <v>580</v>
      </c>
      <c r="P14839" s="157" t="s">
        <v>575</v>
      </c>
      <c r="U14839" s="163">
        <v>66132.5</v>
      </c>
      <c r="X14839" s="157" t="s">
        <v>562</v>
      </c>
      <c r="AE14839" s="165" t="s">
        <v>364</v>
      </c>
    </row>
    <row r="14840" spans="1:31" hidden="1">
      <c r="A14840" s="157" t="s">
        <v>580</v>
      </c>
      <c r="P14840" s="157" t="s">
        <v>575</v>
      </c>
      <c r="U14840" s="163">
        <v>84971.07</v>
      </c>
      <c r="X14840" s="157" t="s">
        <v>562</v>
      </c>
      <c r="AE14840" s="165" t="s">
        <v>362</v>
      </c>
    </row>
    <row r="14841" spans="1:31" hidden="1">
      <c r="A14841" s="157" t="s">
        <v>580</v>
      </c>
      <c r="P14841" s="157" t="s">
        <v>575</v>
      </c>
      <c r="U14841" s="163">
        <v>86382.55</v>
      </c>
      <c r="X14841" s="157" t="s">
        <v>562</v>
      </c>
      <c r="AE14841" s="165" t="s">
        <v>361</v>
      </c>
    </row>
    <row r="14842" spans="1:31" hidden="1">
      <c r="A14842" s="157" t="s">
        <v>580</v>
      </c>
      <c r="P14842" s="157" t="s">
        <v>575</v>
      </c>
      <c r="U14842" s="163">
        <v>100587.8024557602</v>
      </c>
      <c r="X14842" s="157" t="s">
        <v>562</v>
      </c>
      <c r="AE14842" s="165" t="s">
        <v>382</v>
      </c>
    </row>
    <row r="14843" spans="1:31" hidden="1">
      <c r="A14843" s="157" t="s">
        <v>580</v>
      </c>
      <c r="P14843" s="157" t="s">
        <v>575</v>
      </c>
      <c r="U14843" s="163">
        <v>92014.445648248467</v>
      </c>
      <c r="X14843" s="157" t="s">
        <v>562</v>
      </c>
      <c r="AE14843" s="165" t="s">
        <v>386</v>
      </c>
    </row>
    <row r="14844" spans="1:31" hidden="1">
      <c r="A14844" s="157" t="s">
        <v>580</v>
      </c>
      <c r="P14844" s="157" t="s">
        <v>575</v>
      </c>
      <c r="U14844" s="163">
        <v>36244.944023113043</v>
      </c>
      <c r="X14844" s="157" t="s">
        <v>562</v>
      </c>
      <c r="AE14844" s="165" t="s">
        <v>388</v>
      </c>
    </row>
    <row r="14845" spans="1:31" hidden="1">
      <c r="A14845" s="157" t="s">
        <v>580</v>
      </c>
      <c r="P14845" s="157" t="s">
        <v>575</v>
      </c>
      <c r="U14845" s="163">
        <v>45508.577103647527</v>
      </c>
      <c r="X14845" s="157" t="s">
        <v>562</v>
      </c>
      <c r="AE14845" s="165" t="s">
        <v>389</v>
      </c>
    </row>
    <row r="14846" spans="1:31" hidden="1">
      <c r="A14846" s="157" t="s">
        <v>580</v>
      </c>
      <c r="P14846" s="157" t="s">
        <v>575</v>
      </c>
      <c r="U14846" s="163">
        <v>0</v>
      </c>
      <c r="X14846" s="157" t="s">
        <v>562</v>
      </c>
      <c r="AE14846" s="165" t="s">
        <v>510</v>
      </c>
    </row>
    <row r="14847" spans="1:31" hidden="1">
      <c r="A14847" s="157" t="s">
        <v>580</v>
      </c>
      <c r="P14847" s="157" t="s">
        <v>575</v>
      </c>
      <c r="U14847" s="163">
        <v>0</v>
      </c>
      <c r="X14847" s="157" t="s">
        <v>562</v>
      </c>
      <c r="AE14847" s="165" t="s">
        <v>584</v>
      </c>
    </row>
    <row r="14848" spans="1:31" hidden="1">
      <c r="A14848" s="157" t="s">
        <v>580</v>
      </c>
      <c r="P14848" s="157" t="s">
        <v>575</v>
      </c>
      <c r="U14848" s="163">
        <v>26726.363308053449</v>
      </c>
      <c r="X14848" s="157" t="s">
        <v>562</v>
      </c>
      <c r="AE14848" s="165" t="s">
        <v>391</v>
      </c>
    </row>
    <row r="14849" spans="1:31" hidden="1">
      <c r="A14849" s="157" t="s">
        <v>580</v>
      </c>
      <c r="P14849" s="157" t="s">
        <v>575</v>
      </c>
      <c r="U14849" s="163">
        <v>15215.881184543157</v>
      </c>
      <c r="X14849" s="157" t="s">
        <v>562</v>
      </c>
      <c r="AE14849" s="165" t="s">
        <v>390</v>
      </c>
    </row>
    <row r="14850" spans="1:31" hidden="1">
      <c r="A14850" s="157" t="s">
        <v>580</v>
      </c>
      <c r="P14850" s="157" t="s">
        <v>575</v>
      </c>
      <c r="U14850" s="163">
        <v>88663.696280245582</v>
      </c>
      <c r="X14850" s="157" t="s">
        <v>562</v>
      </c>
      <c r="AE14850" s="165" t="s">
        <v>384</v>
      </c>
    </row>
    <row r="14851" spans="1:31" hidden="1">
      <c r="A14851" s="157" t="s">
        <v>580</v>
      </c>
      <c r="P14851" s="157" t="s">
        <v>575</v>
      </c>
      <c r="U14851" s="163">
        <v>55398.609606356091</v>
      </c>
      <c r="X14851" s="157" t="s">
        <v>562</v>
      </c>
      <c r="AE14851" s="165" t="s">
        <v>385</v>
      </c>
    </row>
    <row r="14852" spans="1:31" hidden="1">
      <c r="A14852" s="157" t="s">
        <v>580</v>
      </c>
      <c r="P14852" s="157" t="s">
        <v>575</v>
      </c>
      <c r="U14852" s="163">
        <v>94500.433369447463</v>
      </c>
      <c r="X14852" s="157" t="s">
        <v>562</v>
      </c>
      <c r="AE14852" s="165" t="s">
        <v>387</v>
      </c>
    </row>
    <row r="14853" spans="1:31" hidden="1">
      <c r="A14853" s="157" t="s">
        <v>580</v>
      </c>
      <c r="P14853" s="157" t="s">
        <v>575</v>
      </c>
      <c r="U14853" s="163">
        <v>0</v>
      </c>
      <c r="X14853" s="157" t="s">
        <v>562</v>
      </c>
      <c r="AE14853" s="165" t="s">
        <v>502</v>
      </c>
    </row>
    <row r="14854" spans="1:31" hidden="1">
      <c r="A14854" s="157" t="s">
        <v>580</v>
      </c>
      <c r="P14854" s="157" t="s">
        <v>575</v>
      </c>
      <c r="U14854" s="163">
        <v>28362.45</v>
      </c>
      <c r="X14854" s="157" t="s">
        <v>562</v>
      </c>
      <c r="AE14854" s="165" t="s">
        <v>325</v>
      </c>
    </row>
    <row r="14855" spans="1:31" hidden="1">
      <c r="A14855" s="157" t="s">
        <v>580</v>
      </c>
      <c r="P14855" s="157" t="s">
        <v>575</v>
      </c>
      <c r="U14855" s="163">
        <v>25031.780000000006</v>
      </c>
      <c r="X14855" s="157" t="s">
        <v>562</v>
      </c>
      <c r="AE14855" s="165" t="s">
        <v>326</v>
      </c>
    </row>
    <row r="14856" spans="1:31" hidden="1">
      <c r="A14856" s="157" t="s">
        <v>580</v>
      </c>
      <c r="P14856" s="157" t="s">
        <v>575</v>
      </c>
      <c r="U14856" s="163">
        <v>42011.599999999991</v>
      </c>
      <c r="X14856" s="157" t="s">
        <v>562</v>
      </c>
      <c r="AE14856" s="165" t="s">
        <v>329</v>
      </c>
    </row>
    <row r="14857" spans="1:31" hidden="1">
      <c r="A14857" s="157" t="s">
        <v>580</v>
      </c>
      <c r="P14857" s="157" t="s">
        <v>575</v>
      </c>
      <c r="U14857" s="163">
        <v>24838.640000000007</v>
      </c>
      <c r="X14857" s="157" t="s">
        <v>562</v>
      </c>
      <c r="AE14857" s="165" t="s">
        <v>335</v>
      </c>
    </row>
    <row r="14858" spans="1:31" hidden="1">
      <c r="A14858" s="157" t="s">
        <v>580</v>
      </c>
      <c r="P14858" s="157" t="s">
        <v>575</v>
      </c>
      <c r="U14858" s="163">
        <v>74591.53999999995</v>
      </c>
      <c r="X14858" s="157" t="s">
        <v>562</v>
      </c>
      <c r="AE14858" s="165" t="s">
        <v>332</v>
      </c>
    </row>
    <row r="14859" spans="1:31" hidden="1">
      <c r="A14859" s="157" t="s">
        <v>580</v>
      </c>
      <c r="P14859" s="157" t="s">
        <v>575</v>
      </c>
      <c r="U14859" s="163">
        <v>0</v>
      </c>
      <c r="X14859" s="157" t="s">
        <v>562</v>
      </c>
      <c r="AE14859" s="165" t="s">
        <v>497</v>
      </c>
    </row>
    <row r="14860" spans="1:31" hidden="1">
      <c r="A14860" s="157" t="s">
        <v>580</v>
      </c>
      <c r="P14860" s="157" t="s">
        <v>575</v>
      </c>
      <c r="U14860" s="163">
        <v>0</v>
      </c>
      <c r="X14860" s="157" t="s">
        <v>562</v>
      </c>
      <c r="AE14860" s="165" t="s">
        <v>519</v>
      </c>
    </row>
    <row r="14861" spans="1:31" hidden="1">
      <c r="A14861" s="157" t="s">
        <v>580</v>
      </c>
      <c r="P14861" s="157" t="s">
        <v>575</v>
      </c>
      <c r="U14861" s="163">
        <v>86648.540000000008</v>
      </c>
      <c r="X14861" s="157" t="s">
        <v>562</v>
      </c>
      <c r="AE14861" s="165" t="s">
        <v>327</v>
      </c>
    </row>
    <row r="14862" spans="1:31" hidden="1">
      <c r="A14862" s="157" t="s">
        <v>580</v>
      </c>
      <c r="P14862" s="157" t="s">
        <v>575</v>
      </c>
      <c r="U14862" s="163">
        <v>48714.909999999996</v>
      </c>
      <c r="X14862" s="157" t="s">
        <v>562</v>
      </c>
      <c r="AE14862" s="165" t="s">
        <v>328</v>
      </c>
    </row>
    <row r="14863" spans="1:31" hidden="1">
      <c r="A14863" s="157" t="s">
        <v>580</v>
      </c>
      <c r="P14863" s="157" t="s">
        <v>575</v>
      </c>
      <c r="U14863" s="163">
        <v>0</v>
      </c>
      <c r="X14863" s="157" t="s">
        <v>562</v>
      </c>
      <c r="AE14863" s="165" t="s">
        <v>330</v>
      </c>
    </row>
    <row r="14864" spans="1:31" hidden="1">
      <c r="A14864" s="157" t="s">
        <v>580</v>
      </c>
      <c r="P14864" s="157" t="s">
        <v>575</v>
      </c>
      <c r="U14864" s="163">
        <v>40502.519999999997</v>
      </c>
      <c r="X14864" s="157" t="s">
        <v>562</v>
      </c>
      <c r="AE14864" s="165" t="s">
        <v>334</v>
      </c>
    </row>
    <row r="14865" spans="1:31" hidden="1">
      <c r="A14865" s="157" t="s">
        <v>580</v>
      </c>
      <c r="P14865" s="157" t="s">
        <v>575</v>
      </c>
      <c r="U14865" s="163">
        <v>31634.87</v>
      </c>
      <c r="X14865" s="157" t="s">
        <v>562</v>
      </c>
      <c r="AE14865" s="165" t="s">
        <v>331</v>
      </c>
    </row>
    <row r="14866" spans="1:31" hidden="1">
      <c r="A14866" s="157" t="s">
        <v>580</v>
      </c>
      <c r="P14866" s="157" t="s">
        <v>575</v>
      </c>
      <c r="U14866" s="163">
        <v>10266.379999999999</v>
      </c>
      <c r="X14866" s="157" t="s">
        <v>562</v>
      </c>
      <c r="AE14866" s="165" t="s">
        <v>338</v>
      </c>
    </row>
    <row r="14867" spans="1:31" hidden="1">
      <c r="A14867" s="157" t="s">
        <v>580</v>
      </c>
      <c r="P14867" s="157" t="s">
        <v>575</v>
      </c>
      <c r="U14867" s="163">
        <v>0</v>
      </c>
      <c r="X14867" s="157" t="s">
        <v>562</v>
      </c>
      <c r="AE14867" s="165" t="s">
        <v>486</v>
      </c>
    </row>
    <row r="14868" spans="1:31" hidden="1">
      <c r="A14868" s="157" t="s">
        <v>580</v>
      </c>
      <c r="P14868" s="157" t="s">
        <v>575</v>
      </c>
      <c r="U14868" s="163">
        <v>0</v>
      </c>
      <c r="X14868" s="157" t="s">
        <v>562</v>
      </c>
      <c r="AE14868" s="165" t="s">
        <v>498</v>
      </c>
    </row>
    <row r="14869" spans="1:31" hidden="1">
      <c r="A14869" s="157" t="s">
        <v>580</v>
      </c>
      <c r="P14869" s="157" t="s">
        <v>575</v>
      </c>
      <c r="U14869" s="163">
        <v>17866.34</v>
      </c>
      <c r="X14869" s="157" t="s">
        <v>562</v>
      </c>
      <c r="AE14869" s="165" t="s">
        <v>337</v>
      </c>
    </row>
    <row r="14870" spans="1:31" hidden="1">
      <c r="A14870" s="157" t="s">
        <v>580</v>
      </c>
      <c r="P14870" s="157" t="s">
        <v>575</v>
      </c>
      <c r="U14870" s="163">
        <v>46670.60000000002</v>
      </c>
      <c r="X14870" s="157" t="s">
        <v>562</v>
      </c>
      <c r="AE14870" s="165" t="s">
        <v>336</v>
      </c>
    </row>
    <row r="14871" spans="1:31" hidden="1">
      <c r="A14871" s="157" t="s">
        <v>580</v>
      </c>
      <c r="P14871" s="157" t="s">
        <v>575</v>
      </c>
      <c r="U14871" s="163">
        <v>31192.245767252465</v>
      </c>
      <c r="X14871" s="157" t="s">
        <v>562</v>
      </c>
      <c r="AE14871" s="165" t="s">
        <v>340</v>
      </c>
    </row>
    <row r="14872" spans="1:31" hidden="1">
      <c r="A14872" s="157" t="s">
        <v>580</v>
      </c>
      <c r="P14872" s="157" t="s">
        <v>575</v>
      </c>
      <c r="U14872" s="163">
        <v>28010.105015002144</v>
      </c>
      <c r="X14872" s="157" t="s">
        <v>562</v>
      </c>
      <c r="AE14872" s="165" t="s">
        <v>339</v>
      </c>
    </row>
    <row r="14873" spans="1:31" hidden="1">
      <c r="A14873" s="157" t="s">
        <v>580</v>
      </c>
      <c r="P14873" s="157" t="s">
        <v>575</v>
      </c>
      <c r="U14873" s="163">
        <v>47483.142857142855</v>
      </c>
      <c r="X14873" s="157" t="s">
        <v>562</v>
      </c>
      <c r="AE14873" s="165" t="s">
        <v>368</v>
      </c>
    </row>
    <row r="14874" spans="1:31" hidden="1">
      <c r="A14874" s="157" t="s">
        <v>580</v>
      </c>
      <c r="P14874" s="157" t="s">
        <v>575</v>
      </c>
      <c r="U14874" s="163">
        <v>71033.673076923093</v>
      </c>
      <c r="X14874" s="157" t="s">
        <v>562</v>
      </c>
      <c r="AE14874" s="165" t="s">
        <v>371</v>
      </c>
    </row>
    <row r="14875" spans="1:31" hidden="1">
      <c r="A14875" s="157" t="s">
        <v>580</v>
      </c>
      <c r="P14875" s="157" t="s">
        <v>575</v>
      </c>
      <c r="U14875" s="163">
        <v>51130.836363636357</v>
      </c>
      <c r="X14875" s="157" t="s">
        <v>562</v>
      </c>
      <c r="AE14875" s="165" t="s">
        <v>370</v>
      </c>
    </row>
    <row r="14876" spans="1:31" hidden="1">
      <c r="A14876" s="157" t="s">
        <v>580</v>
      </c>
      <c r="P14876" s="157" t="s">
        <v>575</v>
      </c>
      <c r="U14876" s="163">
        <v>0</v>
      </c>
      <c r="X14876" s="157" t="s">
        <v>562</v>
      </c>
      <c r="AE14876" s="165" t="s">
        <v>489</v>
      </c>
    </row>
    <row r="14877" spans="1:31" hidden="1">
      <c r="A14877" s="157" t="s">
        <v>580</v>
      </c>
      <c r="P14877" s="157" t="s">
        <v>575</v>
      </c>
      <c r="U14877" s="163">
        <v>0</v>
      </c>
      <c r="X14877" s="157" t="s">
        <v>562</v>
      </c>
      <c r="AE14877" s="165" t="s">
        <v>515</v>
      </c>
    </row>
    <row r="14878" spans="1:31" hidden="1">
      <c r="A14878" s="157" t="s">
        <v>580</v>
      </c>
      <c r="P14878" s="157" t="s">
        <v>575</v>
      </c>
      <c r="U14878" s="163">
        <v>0</v>
      </c>
      <c r="X14878" s="157" t="s">
        <v>562</v>
      </c>
      <c r="AE14878" s="165" t="s">
        <v>518</v>
      </c>
    </row>
    <row r="14879" spans="1:31" hidden="1">
      <c r="A14879" s="157" t="s">
        <v>580</v>
      </c>
      <c r="P14879" s="157" t="s">
        <v>575</v>
      </c>
      <c r="U14879" s="163">
        <v>67817</v>
      </c>
      <c r="X14879" s="157" t="s">
        <v>562</v>
      </c>
      <c r="AE14879" s="165" t="s">
        <v>369</v>
      </c>
    </row>
    <row r="14880" spans="1:31" hidden="1">
      <c r="A14880" s="157" t="s">
        <v>580</v>
      </c>
      <c r="P14880" s="157" t="s">
        <v>575</v>
      </c>
      <c r="U14880" s="163">
        <v>115158</v>
      </c>
      <c r="X14880" s="157" t="s">
        <v>562</v>
      </c>
      <c r="AE14880" s="165" t="s">
        <v>374</v>
      </c>
    </row>
    <row r="14881" spans="1:31" hidden="1">
      <c r="A14881" s="157" t="s">
        <v>580</v>
      </c>
      <c r="P14881" s="157" t="s">
        <v>575</v>
      </c>
      <c r="U14881" s="163">
        <v>0</v>
      </c>
      <c r="X14881" s="157" t="s">
        <v>562</v>
      </c>
      <c r="AE14881" s="165" t="s">
        <v>488</v>
      </c>
    </row>
    <row r="14882" spans="1:31" hidden="1">
      <c r="A14882" s="157" t="s">
        <v>580</v>
      </c>
      <c r="P14882" s="157" t="s">
        <v>575</v>
      </c>
      <c r="U14882" s="163">
        <v>45885.87</v>
      </c>
      <c r="X14882" s="157" t="s">
        <v>562</v>
      </c>
      <c r="AE14882" s="165" t="s">
        <v>366</v>
      </c>
    </row>
    <row r="14883" spans="1:31" hidden="1">
      <c r="A14883" s="157" t="s">
        <v>580</v>
      </c>
      <c r="P14883" s="157" t="s">
        <v>575</v>
      </c>
      <c r="U14883" s="163">
        <v>0</v>
      </c>
      <c r="X14883" s="157" t="s">
        <v>562</v>
      </c>
      <c r="AE14883" s="165" t="s">
        <v>375</v>
      </c>
    </row>
    <row r="14884" spans="1:31" hidden="1">
      <c r="A14884" s="157" t="s">
        <v>580</v>
      </c>
      <c r="P14884" s="157" t="s">
        <v>575</v>
      </c>
      <c r="U14884" s="163">
        <v>92239.67</v>
      </c>
      <c r="X14884" s="157" t="s">
        <v>562</v>
      </c>
      <c r="AE14884" s="165" t="s">
        <v>373</v>
      </c>
    </row>
    <row r="14885" spans="1:31" hidden="1">
      <c r="A14885" s="157" t="s">
        <v>580</v>
      </c>
      <c r="P14885" s="157" t="s">
        <v>575</v>
      </c>
      <c r="U14885" s="163">
        <v>61929.34</v>
      </c>
      <c r="X14885" s="157" t="s">
        <v>562</v>
      </c>
      <c r="AE14885" s="165" t="s">
        <v>367</v>
      </c>
    </row>
    <row r="14886" spans="1:31" hidden="1">
      <c r="A14886" s="157" t="s">
        <v>580</v>
      </c>
      <c r="P14886" s="157" t="s">
        <v>575</v>
      </c>
      <c r="U14886" s="163">
        <v>24539.67</v>
      </c>
      <c r="X14886" s="157" t="s">
        <v>562</v>
      </c>
      <c r="AE14886" s="165" t="s">
        <v>376</v>
      </c>
    </row>
    <row r="14887" spans="1:31" hidden="1">
      <c r="A14887" s="157" t="s">
        <v>580</v>
      </c>
      <c r="P14887" s="157" t="s">
        <v>575</v>
      </c>
      <c r="U14887" s="163">
        <v>26953.31</v>
      </c>
      <c r="X14887" s="157" t="s">
        <v>562</v>
      </c>
      <c r="AE14887" s="165" t="s">
        <v>377</v>
      </c>
    </row>
    <row r="14888" spans="1:31" hidden="1">
      <c r="A14888" s="157" t="s">
        <v>580</v>
      </c>
      <c r="P14888" s="157" t="s">
        <v>575</v>
      </c>
      <c r="U14888" s="163">
        <v>0</v>
      </c>
      <c r="X14888" s="157" t="s">
        <v>562</v>
      </c>
      <c r="AE14888" s="165" t="s">
        <v>600</v>
      </c>
    </row>
    <row r="14889" spans="1:31" hidden="1">
      <c r="A14889" s="157" t="s">
        <v>580</v>
      </c>
      <c r="P14889" s="157" t="s">
        <v>575</v>
      </c>
      <c r="U14889" s="163">
        <v>0</v>
      </c>
      <c r="X14889" s="157" t="s">
        <v>562</v>
      </c>
      <c r="AE14889" s="165" t="s">
        <v>500</v>
      </c>
    </row>
    <row r="14890" spans="1:31" hidden="1">
      <c r="A14890" s="157" t="s">
        <v>580</v>
      </c>
      <c r="P14890" s="157" t="s">
        <v>575</v>
      </c>
      <c r="U14890" s="163">
        <v>36629</v>
      </c>
      <c r="X14890" s="157" t="s">
        <v>562</v>
      </c>
      <c r="AE14890" s="165" t="s">
        <v>378</v>
      </c>
    </row>
    <row r="14891" spans="1:31" hidden="1">
      <c r="A14891" s="157" t="s">
        <v>580</v>
      </c>
      <c r="P14891" s="157" t="s">
        <v>575</v>
      </c>
      <c r="U14891" s="163">
        <v>122175</v>
      </c>
      <c r="X14891" s="157" t="s">
        <v>562</v>
      </c>
      <c r="AE14891" s="165" t="s">
        <v>372</v>
      </c>
    </row>
    <row r="14892" spans="1:31" hidden="1">
      <c r="A14892" s="157" t="s">
        <v>580</v>
      </c>
      <c r="P14892" s="157" t="s">
        <v>575</v>
      </c>
      <c r="U14892" s="163">
        <v>0</v>
      </c>
      <c r="X14892" s="157" t="s">
        <v>562</v>
      </c>
      <c r="AE14892" s="165" t="s">
        <v>503</v>
      </c>
    </row>
    <row r="14893" spans="1:31" hidden="1">
      <c r="A14893" s="157" t="s">
        <v>580</v>
      </c>
      <c r="P14893" s="157" t="s">
        <v>575</v>
      </c>
      <c r="U14893" s="163">
        <v>110341.98275862068</v>
      </c>
      <c r="X14893" s="157" t="s">
        <v>562</v>
      </c>
      <c r="AE14893" s="165" t="s">
        <v>189</v>
      </c>
    </row>
    <row r="14894" spans="1:31" hidden="1">
      <c r="A14894" s="157" t="s">
        <v>580</v>
      </c>
      <c r="P14894" s="157" t="s">
        <v>575</v>
      </c>
      <c r="U14894" s="163">
        <v>58494.399999999994</v>
      </c>
      <c r="X14894" s="157" t="s">
        <v>562</v>
      </c>
      <c r="AE14894" s="165" t="s">
        <v>291</v>
      </c>
    </row>
    <row r="14895" spans="1:31" hidden="1">
      <c r="A14895" s="157" t="s">
        <v>580</v>
      </c>
      <c r="P14895" s="157" t="s">
        <v>575</v>
      </c>
      <c r="U14895" s="163">
        <v>30590.403508771924</v>
      </c>
      <c r="X14895" s="157" t="s">
        <v>562</v>
      </c>
      <c r="AE14895" s="165" t="s">
        <v>190</v>
      </c>
    </row>
    <row r="14896" spans="1:31" hidden="1">
      <c r="A14896" s="157" t="s">
        <v>580</v>
      </c>
      <c r="P14896" s="157" t="s">
        <v>575</v>
      </c>
      <c r="U14896" s="163">
        <v>52627.745454545453</v>
      </c>
      <c r="X14896" s="157" t="s">
        <v>562</v>
      </c>
      <c r="AE14896" s="165" t="s">
        <v>295</v>
      </c>
    </row>
    <row r="14897" spans="1:31" hidden="1">
      <c r="A14897" s="157" t="s">
        <v>580</v>
      </c>
      <c r="P14897" s="157" t="s">
        <v>575</v>
      </c>
      <c r="U14897" s="163">
        <v>83806.775862068956</v>
      </c>
      <c r="X14897" s="157" t="s">
        <v>562</v>
      </c>
      <c r="AE14897" s="165" t="s">
        <v>191</v>
      </c>
    </row>
    <row r="14898" spans="1:31" hidden="1">
      <c r="A14898" s="157" t="s">
        <v>580</v>
      </c>
      <c r="P14898" s="157" t="s">
        <v>575</v>
      </c>
      <c r="U14898" s="163">
        <v>54281.89655172413</v>
      </c>
      <c r="X14898" s="157" t="s">
        <v>562</v>
      </c>
      <c r="AE14898" s="165" t="s">
        <v>192</v>
      </c>
    </row>
    <row r="14899" spans="1:31" hidden="1">
      <c r="A14899" s="157" t="s">
        <v>580</v>
      </c>
      <c r="P14899" s="157" t="s">
        <v>575</v>
      </c>
      <c r="U14899" s="163">
        <v>101887.84210526315</v>
      </c>
      <c r="X14899" s="157" t="s">
        <v>562</v>
      </c>
      <c r="AE14899" s="165" t="s">
        <v>306</v>
      </c>
    </row>
    <row r="14900" spans="1:31" hidden="1">
      <c r="A14900" s="157" t="s">
        <v>580</v>
      </c>
      <c r="P14900" s="157" t="s">
        <v>575</v>
      </c>
      <c r="U14900" s="163">
        <v>90852.81</v>
      </c>
      <c r="X14900" s="157" t="s">
        <v>562</v>
      </c>
      <c r="AE14900" s="165" t="s">
        <v>193</v>
      </c>
    </row>
    <row r="14901" spans="1:31" hidden="1">
      <c r="A14901" s="157" t="s">
        <v>580</v>
      </c>
      <c r="P14901" s="157" t="s">
        <v>575</v>
      </c>
      <c r="U14901" s="163">
        <v>62128.799999999988</v>
      </c>
      <c r="X14901" s="157" t="s">
        <v>562</v>
      </c>
      <c r="AE14901" s="165" t="s">
        <v>194</v>
      </c>
    </row>
    <row r="14902" spans="1:31" hidden="1">
      <c r="A14902" s="157" t="s">
        <v>580</v>
      </c>
      <c r="P14902" s="157" t="s">
        <v>575</v>
      </c>
      <c r="U14902" s="163">
        <v>103093.89655172413</v>
      </c>
      <c r="X14902" s="157" t="s">
        <v>562</v>
      </c>
      <c r="AE14902" s="165" t="s">
        <v>196</v>
      </c>
    </row>
    <row r="14903" spans="1:31" hidden="1">
      <c r="A14903" s="157" t="s">
        <v>580</v>
      </c>
      <c r="P14903" s="157" t="s">
        <v>575</v>
      </c>
      <c r="U14903" s="163">
        <v>55473.859649122802</v>
      </c>
      <c r="X14903" s="157" t="s">
        <v>562</v>
      </c>
      <c r="AE14903" s="165" t="s">
        <v>201</v>
      </c>
    </row>
    <row r="14904" spans="1:31" hidden="1">
      <c r="A14904" s="157" t="s">
        <v>580</v>
      </c>
      <c r="P14904" s="157" t="s">
        <v>575</v>
      </c>
      <c r="U14904" s="163">
        <v>109146.31034482758</v>
      </c>
      <c r="X14904" s="157" t="s">
        <v>562</v>
      </c>
      <c r="AE14904" s="165" t="s">
        <v>202</v>
      </c>
    </row>
    <row r="14905" spans="1:31" hidden="1">
      <c r="A14905" s="157" t="s">
        <v>580</v>
      </c>
      <c r="P14905" s="157" t="s">
        <v>575</v>
      </c>
      <c r="U14905" s="163">
        <v>44160.666666666664</v>
      </c>
      <c r="X14905" s="157" t="s">
        <v>562</v>
      </c>
      <c r="AE14905" s="165" t="s">
        <v>303</v>
      </c>
    </row>
    <row r="14906" spans="1:31" hidden="1">
      <c r="A14906" s="157" t="s">
        <v>580</v>
      </c>
      <c r="P14906" s="157" t="s">
        <v>575</v>
      </c>
      <c r="U14906" s="163">
        <v>50645.724137931022</v>
      </c>
      <c r="X14906" s="157" t="s">
        <v>562</v>
      </c>
      <c r="AE14906" s="165" t="s">
        <v>219</v>
      </c>
    </row>
    <row r="14907" spans="1:31" hidden="1">
      <c r="A14907" s="157" t="s">
        <v>580</v>
      </c>
      <c r="P14907" s="157" t="s">
        <v>575</v>
      </c>
      <c r="U14907" s="163">
        <v>71517.61</v>
      </c>
      <c r="X14907" s="157" t="s">
        <v>562</v>
      </c>
      <c r="AE14907" s="165" t="s">
        <v>221</v>
      </c>
    </row>
    <row r="14908" spans="1:31" hidden="1">
      <c r="A14908" s="157" t="s">
        <v>580</v>
      </c>
      <c r="P14908" s="157" t="s">
        <v>575</v>
      </c>
      <c r="U14908" s="163">
        <v>160060.62068965516</v>
      </c>
      <c r="X14908" s="157" t="s">
        <v>562</v>
      </c>
      <c r="AE14908" s="165" t="s">
        <v>222</v>
      </c>
    </row>
    <row r="14909" spans="1:31" hidden="1">
      <c r="A14909" s="157" t="s">
        <v>580</v>
      </c>
      <c r="P14909" s="157" t="s">
        <v>575</v>
      </c>
      <c r="U14909" s="163">
        <v>58148.105263157886</v>
      </c>
      <c r="X14909" s="157" t="s">
        <v>562</v>
      </c>
      <c r="AE14909" s="165" t="s">
        <v>225</v>
      </c>
    </row>
    <row r="14910" spans="1:31" hidden="1">
      <c r="A14910" s="157" t="s">
        <v>580</v>
      </c>
      <c r="P14910" s="157" t="s">
        <v>575</v>
      </c>
      <c r="U14910" s="163">
        <v>87395.807017543848</v>
      </c>
      <c r="X14910" s="157" t="s">
        <v>562</v>
      </c>
      <c r="AE14910" s="165" t="s">
        <v>226</v>
      </c>
    </row>
    <row r="14911" spans="1:31" hidden="1">
      <c r="A14911" s="157" t="s">
        <v>580</v>
      </c>
      <c r="P14911" s="157" t="s">
        <v>575</v>
      </c>
      <c r="U14911" s="163">
        <v>63575.571428571435</v>
      </c>
      <c r="X14911" s="157" t="s">
        <v>562</v>
      </c>
      <c r="AE14911" s="165" t="s">
        <v>300</v>
      </c>
    </row>
    <row r="14912" spans="1:31" hidden="1">
      <c r="A14912" s="157" t="s">
        <v>580</v>
      </c>
      <c r="P14912" s="157" t="s">
        <v>575</v>
      </c>
      <c r="U14912" s="163">
        <v>85469.84</v>
      </c>
      <c r="X14912" s="157" t="s">
        <v>562</v>
      </c>
      <c r="AE14912" s="165" t="s">
        <v>231</v>
      </c>
    </row>
    <row r="14913" spans="1:31" hidden="1">
      <c r="A14913" s="157" t="s">
        <v>580</v>
      </c>
      <c r="P14913" s="157" t="s">
        <v>575</v>
      </c>
      <c r="U14913" s="163">
        <v>36235.928571428565</v>
      </c>
      <c r="X14913" s="157" t="s">
        <v>562</v>
      </c>
      <c r="AE14913" s="165" t="s">
        <v>251</v>
      </c>
    </row>
    <row r="14914" spans="1:31" hidden="1">
      <c r="A14914" s="157" t="s">
        <v>580</v>
      </c>
      <c r="P14914" s="157" t="s">
        <v>575</v>
      </c>
      <c r="U14914" s="163">
        <v>64169.178571428565</v>
      </c>
      <c r="X14914" s="157" t="s">
        <v>562</v>
      </c>
      <c r="AE14914" s="165" t="s">
        <v>252</v>
      </c>
    </row>
    <row r="14915" spans="1:31" hidden="1">
      <c r="A14915" s="157" t="s">
        <v>580</v>
      </c>
      <c r="P14915" s="157" t="s">
        <v>575</v>
      </c>
      <c r="U14915" s="163">
        <v>51520.879310344819</v>
      </c>
      <c r="X14915" s="157" t="s">
        <v>562</v>
      </c>
      <c r="AE14915" s="165" t="s">
        <v>273</v>
      </c>
    </row>
    <row r="14916" spans="1:31" hidden="1">
      <c r="A14916" s="157" t="s">
        <v>580</v>
      </c>
      <c r="P14916" s="157" t="s">
        <v>575</v>
      </c>
      <c r="U14916" s="163">
        <v>42058.758620689652</v>
      </c>
      <c r="X14916" s="157" t="s">
        <v>562</v>
      </c>
      <c r="AE14916" s="165" t="s">
        <v>274</v>
      </c>
    </row>
    <row r="14917" spans="1:31" hidden="1">
      <c r="A14917" s="157" t="s">
        <v>580</v>
      </c>
      <c r="P14917" s="157" t="s">
        <v>575</v>
      </c>
      <c r="U14917" s="163">
        <v>65656.637931034478</v>
      </c>
      <c r="X14917" s="157" t="s">
        <v>562</v>
      </c>
      <c r="AE14917" s="165" t="s">
        <v>275</v>
      </c>
    </row>
    <row r="14918" spans="1:31" hidden="1">
      <c r="A14918" s="157" t="s">
        <v>580</v>
      </c>
      <c r="P14918" s="157" t="s">
        <v>575</v>
      </c>
      <c r="X14918" s="157" t="s">
        <v>562</v>
      </c>
      <c r="AE14918" s="165" t="s">
        <v>311</v>
      </c>
    </row>
    <row r="14919" spans="1:31" hidden="1">
      <c r="A14919" s="157" t="s">
        <v>580</v>
      </c>
      <c r="P14919" s="157" t="s">
        <v>575</v>
      </c>
      <c r="U14919" s="163">
        <v>0</v>
      </c>
      <c r="X14919" s="157" t="s">
        <v>562</v>
      </c>
      <c r="AE14919" s="165" t="s">
        <v>520</v>
      </c>
    </row>
    <row r="14920" spans="1:31" hidden="1">
      <c r="A14920" s="157" t="s">
        <v>580</v>
      </c>
      <c r="P14920" s="157" t="s">
        <v>575</v>
      </c>
      <c r="U14920" s="163">
        <v>0</v>
      </c>
      <c r="X14920" s="157" t="s">
        <v>562</v>
      </c>
      <c r="AE14920" s="165" t="s">
        <v>494</v>
      </c>
    </row>
    <row r="14921" spans="1:31" hidden="1">
      <c r="A14921" s="157" t="s">
        <v>580</v>
      </c>
      <c r="P14921" s="157" t="s">
        <v>575</v>
      </c>
      <c r="U14921" s="163">
        <v>0</v>
      </c>
      <c r="X14921" s="157" t="s">
        <v>562</v>
      </c>
      <c r="AE14921" s="165" t="s">
        <v>541</v>
      </c>
    </row>
    <row r="14922" spans="1:31" hidden="1">
      <c r="A14922" s="157" t="s">
        <v>580</v>
      </c>
      <c r="P14922" s="157" t="s">
        <v>575</v>
      </c>
      <c r="U14922" s="163">
        <v>257759.45999999993</v>
      </c>
      <c r="X14922" s="157" t="s">
        <v>562</v>
      </c>
      <c r="AE14922" s="165" t="s">
        <v>287</v>
      </c>
    </row>
    <row r="14923" spans="1:31" hidden="1">
      <c r="A14923" s="157" t="s">
        <v>580</v>
      </c>
      <c r="P14923" s="157" t="s">
        <v>575</v>
      </c>
      <c r="U14923" s="163">
        <v>101511.2</v>
      </c>
      <c r="X14923" s="157" t="s">
        <v>562</v>
      </c>
      <c r="AE14923" s="165" t="s">
        <v>199</v>
      </c>
    </row>
    <row r="14924" spans="1:31" hidden="1">
      <c r="A14924" s="157" t="s">
        <v>580</v>
      </c>
      <c r="P14924" s="157" t="s">
        <v>575</v>
      </c>
      <c r="U14924" s="163">
        <v>156389.71000000002</v>
      </c>
      <c r="X14924" s="157" t="s">
        <v>562</v>
      </c>
      <c r="AE14924" s="165" t="s">
        <v>288</v>
      </c>
    </row>
    <row r="14925" spans="1:31" hidden="1">
      <c r="A14925" s="157" t="s">
        <v>580</v>
      </c>
      <c r="P14925" s="157" t="s">
        <v>575</v>
      </c>
      <c r="U14925" s="163">
        <v>107707.94</v>
      </c>
      <c r="X14925" s="157" t="s">
        <v>562</v>
      </c>
      <c r="AE14925" s="165" t="s">
        <v>200</v>
      </c>
    </row>
    <row r="14926" spans="1:31" hidden="1">
      <c r="A14926" s="157" t="s">
        <v>580</v>
      </c>
      <c r="P14926" s="157" t="s">
        <v>575</v>
      </c>
      <c r="U14926" s="163">
        <v>84636.15</v>
      </c>
      <c r="X14926" s="157" t="s">
        <v>562</v>
      </c>
      <c r="AE14926" s="165" t="s">
        <v>220</v>
      </c>
    </row>
    <row r="14927" spans="1:31" hidden="1">
      <c r="A14927" s="157" t="s">
        <v>580</v>
      </c>
      <c r="P14927" s="157" t="s">
        <v>575</v>
      </c>
      <c r="U14927" s="163">
        <v>74508.020000000019</v>
      </c>
      <c r="X14927" s="157" t="s">
        <v>562</v>
      </c>
      <c r="AE14927" s="165" t="s">
        <v>301</v>
      </c>
    </row>
    <row r="14928" spans="1:31" hidden="1">
      <c r="A14928" s="157" t="s">
        <v>580</v>
      </c>
      <c r="P14928" s="157" t="s">
        <v>575</v>
      </c>
      <c r="U14928" s="163">
        <v>121301.81</v>
      </c>
      <c r="X14928" s="157" t="s">
        <v>562</v>
      </c>
      <c r="AE14928" s="165" t="s">
        <v>223</v>
      </c>
    </row>
    <row r="14929" spans="1:31" hidden="1">
      <c r="A14929" s="157" t="s">
        <v>580</v>
      </c>
      <c r="P14929" s="157" t="s">
        <v>575</v>
      </c>
      <c r="U14929" s="163">
        <v>183086.66999999998</v>
      </c>
      <c r="X14929" s="157" t="s">
        <v>562</v>
      </c>
      <c r="AE14929" s="165" t="s">
        <v>296</v>
      </c>
    </row>
    <row r="14930" spans="1:31" hidden="1">
      <c r="A14930" s="157" t="s">
        <v>580</v>
      </c>
      <c r="P14930" s="157" t="s">
        <v>575</v>
      </c>
      <c r="U14930" s="163">
        <v>104507.61000000002</v>
      </c>
      <c r="X14930" s="157" t="s">
        <v>562</v>
      </c>
      <c r="AE14930" s="165" t="s">
        <v>229</v>
      </c>
    </row>
    <row r="14931" spans="1:31" hidden="1">
      <c r="A14931" s="157" t="s">
        <v>580</v>
      </c>
      <c r="P14931" s="157" t="s">
        <v>575</v>
      </c>
      <c r="U14931" s="163">
        <v>54533.630000000005</v>
      </c>
      <c r="X14931" s="157" t="s">
        <v>562</v>
      </c>
      <c r="AE14931" s="165" t="s">
        <v>289</v>
      </c>
    </row>
    <row r="14932" spans="1:31" hidden="1">
      <c r="A14932" s="157" t="s">
        <v>580</v>
      </c>
      <c r="P14932" s="157" t="s">
        <v>575</v>
      </c>
      <c r="U14932" s="163">
        <v>53621.150000000009</v>
      </c>
      <c r="X14932" s="157" t="s">
        <v>562</v>
      </c>
      <c r="AE14932" s="165" t="s">
        <v>286</v>
      </c>
    </row>
    <row r="14933" spans="1:31" hidden="1">
      <c r="A14933" s="157" t="s">
        <v>580</v>
      </c>
      <c r="P14933" s="157" t="s">
        <v>575</v>
      </c>
      <c r="U14933" s="163">
        <v>81538.09</v>
      </c>
      <c r="X14933" s="157" t="s">
        <v>562</v>
      </c>
      <c r="AE14933" s="165" t="s">
        <v>232</v>
      </c>
    </row>
    <row r="14934" spans="1:31" hidden="1">
      <c r="A14934" s="157" t="s">
        <v>580</v>
      </c>
      <c r="P14934" s="157" t="s">
        <v>575</v>
      </c>
      <c r="U14934" s="163">
        <v>58013.17</v>
      </c>
      <c r="X14934" s="157" t="s">
        <v>562</v>
      </c>
      <c r="AE14934" s="165" t="s">
        <v>233</v>
      </c>
    </row>
    <row r="14935" spans="1:31" hidden="1">
      <c r="A14935" s="157" t="s">
        <v>580</v>
      </c>
      <c r="P14935" s="157" t="s">
        <v>575</v>
      </c>
      <c r="U14935" s="163">
        <v>87177.23000000001</v>
      </c>
      <c r="X14935" s="157" t="s">
        <v>562</v>
      </c>
      <c r="AE14935" s="165" t="s">
        <v>234</v>
      </c>
    </row>
    <row r="14936" spans="1:31" hidden="1">
      <c r="A14936" s="157" t="s">
        <v>580</v>
      </c>
      <c r="P14936" s="157" t="s">
        <v>575</v>
      </c>
      <c r="U14936" s="163">
        <v>43248.160000000003</v>
      </c>
      <c r="X14936" s="157" t="s">
        <v>562</v>
      </c>
      <c r="AE14936" s="165" t="s">
        <v>293</v>
      </c>
    </row>
    <row r="14937" spans="1:31" hidden="1">
      <c r="A14937" s="157" t="s">
        <v>580</v>
      </c>
      <c r="P14937" s="157" t="s">
        <v>575</v>
      </c>
      <c r="U14937" s="163">
        <v>77832.12000000001</v>
      </c>
      <c r="X14937" s="157" t="s">
        <v>562</v>
      </c>
      <c r="AE14937" s="165" t="s">
        <v>235</v>
      </c>
    </row>
    <row r="14938" spans="1:31" hidden="1">
      <c r="A14938" s="157" t="s">
        <v>580</v>
      </c>
      <c r="P14938" s="157" t="s">
        <v>575</v>
      </c>
      <c r="U14938" s="163">
        <v>143666.66</v>
      </c>
      <c r="X14938" s="157" t="s">
        <v>562</v>
      </c>
      <c r="AE14938" s="165" t="s">
        <v>237</v>
      </c>
    </row>
    <row r="14939" spans="1:31" hidden="1">
      <c r="A14939" s="157" t="s">
        <v>580</v>
      </c>
      <c r="P14939" s="157" t="s">
        <v>575</v>
      </c>
      <c r="U14939" s="163">
        <v>82840.23000000001</v>
      </c>
      <c r="X14939" s="157" t="s">
        <v>562</v>
      </c>
      <c r="AE14939" s="165" t="s">
        <v>239</v>
      </c>
    </row>
    <row r="14940" spans="1:31" hidden="1">
      <c r="A14940" s="157" t="s">
        <v>580</v>
      </c>
      <c r="P14940" s="157" t="s">
        <v>575</v>
      </c>
      <c r="U14940" s="163">
        <v>74771.159999999989</v>
      </c>
      <c r="X14940" s="157" t="s">
        <v>562</v>
      </c>
      <c r="AE14940" s="165" t="s">
        <v>302</v>
      </c>
    </row>
    <row r="14941" spans="1:31" hidden="1">
      <c r="A14941" s="157" t="s">
        <v>580</v>
      </c>
      <c r="P14941" s="157" t="s">
        <v>575</v>
      </c>
      <c r="U14941" s="163">
        <v>147295.02000000002</v>
      </c>
      <c r="X14941" s="157" t="s">
        <v>562</v>
      </c>
      <c r="AE14941" s="165" t="s">
        <v>240</v>
      </c>
    </row>
    <row r="14942" spans="1:31" hidden="1">
      <c r="A14942" s="157" t="s">
        <v>580</v>
      </c>
      <c r="P14942" s="157" t="s">
        <v>575</v>
      </c>
      <c r="U14942" s="163">
        <v>146098.9</v>
      </c>
      <c r="X14942" s="157" t="s">
        <v>562</v>
      </c>
      <c r="AE14942" s="165" t="s">
        <v>241</v>
      </c>
    </row>
    <row r="14943" spans="1:31" hidden="1">
      <c r="A14943" s="157" t="s">
        <v>580</v>
      </c>
      <c r="P14943" s="157" t="s">
        <v>575</v>
      </c>
      <c r="U14943" s="163">
        <v>62043.62999999999</v>
      </c>
      <c r="X14943" s="157" t="s">
        <v>562</v>
      </c>
      <c r="AE14943" s="165" t="s">
        <v>242</v>
      </c>
    </row>
    <row r="14944" spans="1:31" hidden="1">
      <c r="A14944" s="157" t="s">
        <v>580</v>
      </c>
      <c r="P14944" s="157" t="s">
        <v>575</v>
      </c>
      <c r="U14944" s="163">
        <v>82243.16</v>
      </c>
      <c r="X14944" s="157" t="s">
        <v>562</v>
      </c>
      <c r="AE14944" s="165" t="s">
        <v>243</v>
      </c>
    </row>
    <row r="14945" spans="1:31" hidden="1">
      <c r="A14945" s="157" t="s">
        <v>580</v>
      </c>
      <c r="P14945" s="157" t="s">
        <v>575</v>
      </c>
      <c r="U14945" s="163">
        <v>47575.360000000001</v>
      </c>
      <c r="X14945" s="157" t="s">
        <v>562</v>
      </c>
      <c r="AE14945" s="165" t="s">
        <v>304</v>
      </c>
    </row>
    <row r="14946" spans="1:31" hidden="1">
      <c r="A14946" s="157" t="s">
        <v>580</v>
      </c>
      <c r="P14946" s="157" t="s">
        <v>575</v>
      </c>
      <c r="U14946" s="163">
        <v>132152.57999999999</v>
      </c>
      <c r="X14946" s="157" t="s">
        <v>562</v>
      </c>
      <c r="AE14946" s="165" t="s">
        <v>244</v>
      </c>
    </row>
    <row r="14947" spans="1:31" hidden="1">
      <c r="A14947" s="157" t="s">
        <v>580</v>
      </c>
      <c r="P14947" s="157" t="s">
        <v>575</v>
      </c>
      <c r="U14947" s="163">
        <v>61977.36</v>
      </c>
      <c r="X14947" s="157" t="s">
        <v>562</v>
      </c>
      <c r="AE14947" s="165" t="s">
        <v>246</v>
      </c>
    </row>
    <row r="14948" spans="1:31" hidden="1">
      <c r="A14948" s="157" t="s">
        <v>580</v>
      </c>
      <c r="P14948" s="157" t="s">
        <v>575</v>
      </c>
      <c r="U14948" s="163">
        <v>207308.26</v>
      </c>
      <c r="X14948" s="157" t="s">
        <v>562</v>
      </c>
      <c r="AE14948" s="165" t="s">
        <v>247</v>
      </c>
    </row>
    <row r="14949" spans="1:31" hidden="1">
      <c r="A14949" s="157" t="s">
        <v>580</v>
      </c>
      <c r="P14949" s="157" t="s">
        <v>575</v>
      </c>
      <c r="U14949" s="163">
        <v>0</v>
      </c>
      <c r="X14949" s="157" t="s">
        <v>562</v>
      </c>
      <c r="AE14949" s="165" t="s">
        <v>294</v>
      </c>
    </row>
    <row r="14950" spans="1:31" hidden="1">
      <c r="A14950" s="157" t="s">
        <v>580</v>
      </c>
      <c r="P14950" s="157" t="s">
        <v>575</v>
      </c>
      <c r="U14950" s="163">
        <v>46906.520000000004</v>
      </c>
      <c r="X14950" s="157" t="s">
        <v>562</v>
      </c>
      <c r="AE14950" s="165" t="s">
        <v>307</v>
      </c>
    </row>
    <row r="14951" spans="1:31" hidden="1">
      <c r="A14951" s="157" t="s">
        <v>580</v>
      </c>
      <c r="P14951" s="157" t="s">
        <v>575</v>
      </c>
      <c r="U14951" s="163">
        <v>134816.04</v>
      </c>
      <c r="X14951" s="157" t="s">
        <v>562</v>
      </c>
      <c r="AE14951" s="165" t="s">
        <v>248</v>
      </c>
    </row>
    <row r="14952" spans="1:31" hidden="1">
      <c r="A14952" s="157" t="s">
        <v>580</v>
      </c>
      <c r="P14952" s="157" t="s">
        <v>575</v>
      </c>
      <c r="U14952" s="163">
        <v>0</v>
      </c>
      <c r="X14952" s="157" t="s">
        <v>562</v>
      </c>
      <c r="AE14952" s="165" t="s">
        <v>249</v>
      </c>
    </row>
    <row r="14953" spans="1:31" hidden="1">
      <c r="A14953" s="157" t="s">
        <v>580</v>
      </c>
      <c r="P14953" s="157" t="s">
        <v>575</v>
      </c>
      <c r="U14953" s="163">
        <v>165559.66999999998</v>
      </c>
      <c r="X14953" s="157" t="s">
        <v>562</v>
      </c>
      <c r="AE14953" s="165" t="s">
        <v>308</v>
      </c>
    </row>
    <row r="14954" spans="1:31" hidden="1">
      <c r="A14954" s="157" t="s">
        <v>580</v>
      </c>
      <c r="P14954" s="157" t="s">
        <v>575</v>
      </c>
      <c r="U14954" s="163">
        <v>102088.79999999999</v>
      </c>
      <c r="X14954" s="157" t="s">
        <v>562</v>
      </c>
      <c r="AE14954" s="165" t="s">
        <v>250</v>
      </c>
    </row>
    <row r="14955" spans="1:31" hidden="1">
      <c r="A14955" s="157" t="s">
        <v>580</v>
      </c>
      <c r="P14955" s="157" t="s">
        <v>575</v>
      </c>
      <c r="U14955" s="163">
        <v>37018.179999999993</v>
      </c>
      <c r="X14955" s="157" t="s">
        <v>562</v>
      </c>
      <c r="AE14955" s="165" t="s">
        <v>272</v>
      </c>
    </row>
    <row r="14956" spans="1:31" hidden="1">
      <c r="A14956" s="157" t="s">
        <v>580</v>
      </c>
      <c r="P14956" s="157" t="s">
        <v>575</v>
      </c>
      <c r="U14956" s="163">
        <v>43929.490000000005</v>
      </c>
      <c r="X14956" s="157" t="s">
        <v>562</v>
      </c>
      <c r="AE14956" s="165" t="s">
        <v>276</v>
      </c>
    </row>
    <row r="14957" spans="1:31" hidden="1">
      <c r="A14957" s="157" t="s">
        <v>580</v>
      </c>
      <c r="P14957" s="157" t="s">
        <v>575</v>
      </c>
      <c r="U14957" s="163">
        <v>55344.820000000007</v>
      </c>
      <c r="X14957" s="157" t="s">
        <v>562</v>
      </c>
      <c r="AE14957" s="165" t="s">
        <v>277</v>
      </c>
    </row>
    <row r="14958" spans="1:31" hidden="1">
      <c r="A14958" s="157" t="s">
        <v>580</v>
      </c>
      <c r="P14958" s="157" t="s">
        <v>575</v>
      </c>
      <c r="U14958" s="163">
        <v>175075.82</v>
      </c>
      <c r="X14958" s="157" t="s">
        <v>562</v>
      </c>
      <c r="AE14958" s="165" t="s">
        <v>278</v>
      </c>
    </row>
    <row r="14959" spans="1:31" hidden="1">
      <c r="A14959" s="157" t="s">
        <v>580</v>
      </c>
      <c r="P14959" s="157" t="s">
        <v>575</v>
      </c>
      <c r="U14959" s="163">
        <v>140478.09</v>
      </c>
      <c r="X14959" s="157" t="s">
        <v>562</v>
      </c>
      <c r="AE14959" s="165" t="s">
        <v>279</v>
      </c>
    </row>
    <row r="14960" spans="1:31" hidden="1">
      <c r="A14960" s="157" t="s">
        <v>580</v>
      </c>
      <c r="P14960" s="157" t="s">
        <v>575</v>
      </c>
      <c r="U14960" s="163">
        <v>53439.049999999988</v>
      </c>
      <c r="X14960" s="157" t="s">
        <v>562</v>
      </c>
      <c r="AE14960" s="165" t="s">
        <v>284</v>
      </c>
    </row>
    <row r="14961" spans="1:31" hidden="1">
      <c r="A14961" s="157" t="s">
        <v>580</v>
      </c>
      <c r="P14961" s="157" t="s">
        <v>575</v>
      </c>
      <c r="U14961" s="163">
        <v>47548.950000000012</v>
      </c>
      <c r="X14961" s="157" t="s">
        <v>562</v>
      </c>
      <c r="AE14961" s="165" t="s">
        <v>290</v>
      </c>
    </row>
    <row r="14962" spans="1:31" hidden="1">
      <c r="A14962" s="157" t="s">
        <v>580</v>
      </c>
      <c r="P14962" s="157" t="s">
        <v>575</v>
      </c>
      <c r="U14962" s="163">
        <v>59087</v>
      </c>
      <c r="X14962" s="157" t="s">
        <v>562</v>
      </c>
      <c r="AE14962" s="165" t="s">
        <v>285</v>
      </c>
    </row>
    <row r="14963" spans="1:31" hidden="1">
      <c r="A14963" s="157" t="s">
        <v>580</v>
      </c>
      <c r="P14963" s="157" t="s">
        <v>575</v>
      </c>
      <c r="U14963" s="163">
        <v>0</v>
      </c>
      <c r="X14963" s="157" t="s">
        <v>562</v>
      </c>
      <c r="AE14963" s="165" t="s">
        <v>227</v>
      </c>
    </row>
    <row r="14964" spans="1:31" hidden="1">
      <c r="A14964" s="157" t="s">
        <v>580</v>
      </c>
      <c r="P14964" s="157" t="s">
        <v>575</v>
      </c>
      <c r="U14964" s="163">
        <v>0</v>
      </c>
      <c r="X14964" s="157" t="s">
        <v>562</v>
      </c>
      <c r="AE14964" s="165" t="s">
        <v>236</v>
      </c>
    </row>
    <row r="14965" spans="1:31" hidden="1">
      <c r="A14965" s="157" t="s">
        <v>580</v>
      </c>
      <c r="P14965" s="157" t="s">
        <v>575</v>
      </c>
      <c r="U14965" s="163">
        <v>0</v>
      </c>
      <c r="X14965" s="157" t="s">
        <v>562</v>
      </c>
      <c r="AE14965" s="165" t="s">
        <v>517</v>
      </c>
    </row>
    <row r="14966" spans="1:31" hidden="1">
      <c r="A14966" s="157" t="s">
        <v>580</v>
      </c>
      <c r="P14966" s="157" t="s">
        <v>575</v>
      </c>
      <c r="U14966" s="163">
        <v>0</v>
      </c>
      <c r="X14966" s="157" t="s">
        <v>562</v>
      </c>
      <c r="AE14966" s="165" t="s">
        <v>493</v>
      </c>
    </row>
    <row r="14967" spans="1:31" hidden="1">
      <c r="A14967" s="157" t="s">
        <v>580</v>
      </c>
      <c r="P14967" s="157" t="s">
        <v>575</v>
      </c>
      <c r="U14967" s="163">
        <v>0</v>
      </c>
      <c r="X14967" s="157" t="s">
        <v>562</v>
      </c>
      <c r="AE14967" s="165" t="s">
        <v>581</v>
      </c>
    </row>
    <row r="14968" spans="1:31" hidden="1">
      <c r="A14968" s="157" t="s">
        <v>580</v>
      </c>
      <c r="P14968" s="157" t="s">
        <v>575</v>
      </c>
      <c r="U14968" s="163">
        <v>0</v>
      </c>
      <c r="X14968" s="157" t="s">
        <v>562</v>
      </c>
      <c r="AE14968" s="165" t="s">
        <v>468</v>
      </c>
    </row>
    <row r="14969" spans="1:31" hidden="1">
      <c r="A14969" s="157" t="s">
        <v>580</v>
      </c>
      <c r="P14969" s="157" t="s">
        <v>575</v>
      </c>
      <c r="U14969" s="163">
        <v>0</v>
      </c>
      <c r="X14969" s="157" t="s">
        <v>562</v>
      </c>
      <c r="AE14969" s="165" t="s">
        <v>217</v>
      </c>
    </row>
    <row r="14970" spans="1:31" hidden="1">
      <c r="A14970" s="157" t="s">
        <v>580</v>
      </c>
      <c r="P14970" s="157" t="s">
        <v>575</v>
      </c>
      <c r="U14970" s="163">
        <v>0</v>
      </c>
      <c r="X14970" s="157" t="s">
        <v>562</v>
      </c>
      <c r="AE14970" s="165" t="s">
        <v>542</v>
      </c>
    </row>
    <row r="14971" spans="1:31" hidden="1">
      <c r="A14971" s="157" t="s">
        <v>580</v>
      </c>
      <c r="P14971" s="157" t="s">
        <v>575</v>
      </c>
      <c r="U14971" s="163">
        <v>0</v>
      </c>
      <c r="X14971" s="157" t="s">
        <v>562</v>
      </c>
      <c r="AE14971" s="165" t="s">
        <v>543</v>
      </c>
    </row>
    <row r="14972" spans="1:31">
      <c r="A14972" s="157" t="s">
        <v>580</v>
      </c>
      <c r="P14972" s="157" t="s">
        <v>575</v>
      </c>
      <c r="U14972" s="163">
        <v>148138.13846153844</v>
      </c>
      <c r="X14972" s="157" t="s">
        <v>562</v>
      </c>
      <c r="AE14972" s="165" t="s">
        <v>195</v>
      </c>
    </row>
    <row r="14973" spans="1:31" hidden="1">
      <c r="A14973" s="157" t="s">
        <v>580</v>
      </c>
      <c r="P14973" s="157" t="s">
        <v>575</v>
      </c>
      <c r="U14973" s="163">
        <v>270052.91666666669</v>
      </c>
      <c r="X14973" s="157" t="s">
        <v>562</v>
      </c>
      <c r="AE14973" s="165" t="s">
        <v>197</v>
      </c>
    </row>
    <row r="14974" spans="1:31" hidden="1">
      <c r="A14974" s="157" t="s">
        <v>580</v>
      </c>
      <c r="P14974" s="157" t="s">
        <v>575</v>
      </c>
      <c r="U14974" s="163">
        <v>39702.55882352942</v>
      </c>
      <c r="X14974" s="157" t="s">
        <v>562</v>
      </c>
      <c r="AE14974" s="165" t="s">
        <v>203</v>
      </c>
    </row>
    <row r="14975" spans="1:31" hidden="1">
      <c r="A14975" s="157" t="s">
        <v>580</v>
      </c>
      <c r="P14975" s="157" t="s">
        <v>575</v>
      </c>
      <c r="U14975" s="163">
        <v>51986.161764705896</v>
      </c>
      <c r="X14975" s="157" t="s">
        <v>562</v>
      </c>
      <c r="AE14975" s="165" t="s">
        <v>204</v>
      </c>
    </row>
    <row r="14976" spans="1:31" hidden="1">
      <c r="A14976" s="157" t="s">
        <v>580</v>
      </c>
      <c r="P14976" s="157" t="s">
        <v>575</v>
      </c>
      <c r="U14976" s="163">
        <v>144223.39705882352</v>
      </c>
      <c r="X14976" s="157" t="s">
        <v>562</v>
      </c>
      <c r="AE14976" s="165" t="s">
        <v>205</v>
      </c>
    </row>
    <row r="14977" spans="1:31" hidden="1">
      <c r="A14977" s="157" t="s">
        <v>580</v>
      </c>
      <c r="P14977" s="157" t="s">
        <v>575</v>
      </c>
      <c r="U14977" s="163">
        <v>85146.794117647078</v>
      </c>
      <c r="X14977" s="157" t="s">
        <v>562</v>
      </c>
      <c r="AE14977" s="165" t="s">
        <v>206</v>
      </c>
    </row>
    <row r="14978" spans="1:31" hidden="1">
      <c r="A14978" s="157" t="s">
        <v>580</v>
      </c>
      <c r="P14978" s="157" t="s">
        <v>575</v>
      </c>
      <c r="U14978" s="163">
        <v>41880.970588235301</v>
      </c>
      <c r="X14978" s="157" t="s">
        <v>562</v>
      </c>
      <c r="AE14978" s="165" t="s">
        <v>207</v>
      </c>
    </row>
    <row r="14979" spans="1:31" hidden="1">
      <c r="A14979" s="157" t="s">
        <v>580</v>
      </c>
      <c r="P14979" s="157" t="s">
        <v>575</v>
      </c>
      <c r="U14979" s="163">
        <v>44652.75</v>
      </c>
      <c r="X14979" s="157" t="s">
        <v>562</v>
      </c>
      <c r="AE14979" s="165" t="s">
        <v>305</v>
      </c>
    </row>
    <row r="14980" spans="1:31" hidden="1">
      <c r="A14980" s="157" t="s">
        <v>580</v>
      </c>
      <c r="P14980" s="157" t="s">
        <v>575</v>
      </c>
      <c r="U14980" s="163">
        <v>28567.941176470591</v>
      </c>
      <c r="X14980" s="157" t="s">
        <v>562</v>
      </c>
      <c r="AE14980" s="165" t="s">
        <v>208</v>
      </c>
    </row>
    <row r="14981" spans="1:31" hidden="1">
      <c r="A14981" s="157" t="s">
        <v>580</v>
      </c>
      <c r="P14981" s="157" t="s">
        <v>575</v>
      </c>
      <c r="U14981" s="163">
        <v>388457.24615384615</v>
      </c>
      <c r="X14981" s="157" t="s">
        <v>562</v>
      </c>
      <c r="AE14981" s="165" t="s">
        <v>209</v>
      </c>
    </row>
    <row r="14982" spans="1:31" hidden="1">
      <c r="A14982" s="157" t="s">
        <v>580</v>
      </c>
      <c r="P14982" s="157" t="s">
        <v>575</v>
      </c>
      <c r="U14982" s="163">
        <v>24048.867647058829</v>
      </c>
      <c r="X14982" s="157" t="s">
        <v>562</v>
      </c>
      <c r="AE14982" s="165" t="s">
        <v>210</v>
      </c>
    </row>
    <row r="14983" spans="1:31" hidden="1">
      <c r="A14983" s="157" t="s">
        <v>580</v>
      </c>
      <c r="P14983" s="157" t="s">
        <v>575</v>
      </c>
      <c r="U14983" s="163">
        <v>42462.897058823532</v>
      </c>
      <c r="X14983" s="157" t="s">
        <v>562</v>
      </c>
      <c r="AE14983" s="165" t="s">
        <v>297</v>
      </c>
    </row>
    <row r="14984" spans="1:31" hidden="1">
      <c r="A14984" s="157" t="s">
        <v>580</v>
      </c>
      <c r="P14984" s="157" t="s">
        <v>575</v>
      </c>
      <c r="U14984" s="163">
        <v>90273.529411764714</v>
      </c>
      <c r="X14984" s="157" t="s">
        <v>562</v>
      </c>
      <c r="AE14984" s="165" t="s">
        <v>211</v>
      </c>
    </row>
    <row r="14985" spans="1:31" hidden="1">
      <c r="A14985" s="157" t="s">
        <v>580</v>
      </c>
      <c r="P14985" s="157" t="s">
        <v>575</v>
      </c>
      <c r="U14985" s="163">
        <v>37842.617647058825</v>
      </c>
      <c r="X14985" s="157" t="s">
        <v>562</v>
      </c>
      <c r="AE14985" s="165" t="s">
        <v>212</v>
      </c>
    </row>
    <row r="14986" spans="1:31" hidden="1">
      <c r="A14986" s="157" t="s">
        <v>580</v>
      </c>
      <c r="P14986" s="157" t="s">
        <v>575</v>
      </c>
      <c r="U14986" s="163">
        <v>87367.823529411762</v>
      </c>
      <c r="X14986" s="157" t="s">
        <v>562</v>
      </c>
      <c r="AE14986" s="165" t="s">
        <v>213</v>
      </c>
    </row>
    <row r="14987" spans="1:31" hidden="1">
      <c r="A14987" s="157" t="s">
        <v>580</v>
      </c>
      <c r="P14987" s="157" t="s">
        <v>575</v>
      </c>
      <c r="U14987" s="163">
        <v>33002.98529411765</v>
      </c>
      <c r="X14987" s="157" t="s">
        <v>562</v>
      </c>
      <c r="AE14987" s="165" t="s">
        <v>214</v>
      </c>
    </row>
    <row r="14988" spans="1:31" hidden="1">
      <c r="A14988" s="157" t="s">
        <v>580</v>
      </c>
      <c r="P14988" s="157" t="s">
        <v>575</v>
      </c>
      <c r="U14988" s="163">
        <v>41301.647058823532</v>
      </c>
      <c r="X14988" s="157" t="s">
        <v>562</v>
      </c>
      <c r="AE14988" s="165" t="s">
        <v>215</v>
      </c>
    </row>
    <row r="14989" spans="1:31" hidden="1">
      <c r="A14989" s="157" t="s">
        <v>580</v>
      </c>
      <c r="P14989" s="157" t="s">
        <v>575</v>
      </c>
      <c r="U14989" s="163">
        <v>92151.176470588252</v>
      </c>
      <c r="X14989" s="157" t="s">
        <v>562</v>
      </c>
      <c r="AE14989" s="165" t="s">
        <v>216</v>
      </c>
    </row>
    <row r="14990" spans="1:31" hidden="1">
      <c r="A14990" s="157" t="s">
        <v>580</v>
      </c>
      <c r="P14990" s="157" t="s">
        <v>575</v>
      </c>
      <c r="U14990" s="163">
        <v>32562.750000000007</v>
      </c>
      <c r="X14990" s="157" t="s">
        <v>562</v>
      </c>
      <c r="AE14990" s="165" t="s">
        <v>218</v>
      </c>
    </row>
    <row r="14991" spans="1:31" hidden="1">
      <c r="A14991" s="157" t="s">
        <v>580</v>
      </c>
      <c r="P14991" s="157" t="s">
        <v>575</v>
      </c>
      <c r="U14991" s="163">
        <v>36938.753846153842</v>
      </c>
      <c r="X14991" s="157" t="s">
        <v>562</v>
      </c>
      <c r="AE14991" s="165" t="s">
        <v>253</v>
      </c>
    </row>
    <row r="14992" spans="1:31" hidden="1">
      <c r="A14992" s="157" t="s">
        <v>580</v>
      </c>
      <c r="P14992" s="157" t="s">
        <v>575</v>
      </c>
      <c r="U14992" s="163">
        <v>41349.646153846152</v>
      </c>
      <c r="X14992" s="157" t="s">
        <v>562</v>
      </c>
      <c r="AE14992" s="165" t="s">
        <v>254</v>
      </c>
    </row>
    <row r="14993" spans="1:31" hidden="1">
      <c r="A14993" s="157" t="s">
        <v>580</v>
      </c>
      <c r="P14993" s="157" t="s">
        <v>575</v>
      </c>
      <c r="U14993" s="163">
        <v>27265.753846153846</v>
      </c>
      <c r="X14993" s="157" t="s">
        <v>562</v>
      </c>
      <c r="AE14993" s="165" t="s">
        <v>255</v>
      </c>
    </row>
    <row r="14994" spans="1:31" hidden="1">
      <c r="A14994" s="157" t="s">
        <v>580</v>
      </c>
      <c r="P14994" s="157" t="s">
        <v>575</v>
      </c>
      <c r="U14994" s="163">
        <v>238886.55357142861</v>
      </c>
      <c r="X14994" s="157" t="s">
        <v>562</v>
      </c>
      <c r="AE14994" s="165" t="s">
        <v>256</v>
      </c>
    </row>
    <row r="14995" spans="1:31" hidden="1">
      <c r="A14995" s="157" t="s">
        <v>580</v>
      </c>
      <c r="P14995" s="157" t="s">
        <v>575</v>
      </c>
      <c r="U14995" s="163">
        <v>36300.399999999994</v>
      </c>
      <c r="X14995" s="157" t="s">
        <v>562</v>
      </c>
      <c r="AE14995" s="165" t="s">
        <v>257</v>
      </c>
    </row>
    <row r="14996" spans="1:31" hidden="1">
      <c r="A14996" s="157" t="s">
        <v>580</v>
      </c>
      <c r="P14996" s="157" t="s">
        <v>575</v>
      </c>
      <c r="U14996" s="163">
        <v>107970.07692307692</v>
      </c>
      <c r="X14996" s="157" t="s">
        <v>562</v>
      </c>
      <c r="AE14996" s="165" t="s">
        <v>258</v>
      </c>
    </row>
    <row r="14997" spans="1:31" hidden="1">
      <c r="A14997" s="157" t="s">
        <v>580</v>
      </c>
      <c r="P14997" s="157" t="s">
        <v>575</v>
      </c>
      <c r="U14997" s="163">
        <v>91297.292307692303</v>
      </c>
      <c r="X14997" s="157" t="s">
        <v>562</v>
      </c>
      <c r="AE14997" s="165" t="s">
        <v>260</v>
      </c>
    </row>
    <row r="14998" spans="1:31" hidden="1">
      <c r="A14998" s="157" t="s">
        <v>580</v>
      </c>
      <c r="P14998" s="157" t="s">
        <v>575</v>
      </c>
      <c r="U14998" s="163">
        <v>60855.030769230762</v>
      </c>
      <c r="X14998" s="157" t="s">
        <v>562</v>
      </c>
      <c r="AE14998" s="165" t="s">
        <v>261</v>
      </c>
    </row>
    <row r="14999" spans="1:31" hidden="1">
      <c r="A14999" s="157" t="s">
        <v>580</v>
      </c>
      <c r="P14999" s="157" t="s">
        <v>575</v>
      </c>
      <c r="U14999" s="163">
        <v>40810.630769230767</v>
      </c>
      <c r="X14999" s="157" t="s">
        <v>562</v>
      </c>
      <c r="AE14999" s="165" t="s">
        <v>262</v>
      </c>
    </row>
    <row r="15000" spans="1:31" hidden="1">
      <c r="A15000" s="157" t="s">
        <v>580</v>
      </c>
      <c r="P15000" s="157" t="s">
        <v>575</v>
      </c>
      <c r="U15000" s="163">
        <v>68143.076923076922</v>
      </c>
      <c r="X15000" s="157" t="s">
        <v>562</v>
      </c>
      <c r="AE15000" s="165" t="s">
        <v>263</v>
      </c>
    </row>
    <row r="15001" spans="1:31" hidden="1">
      <c r="A15001" s="157" t="s">
        <v>580</v>
      </c>
      <c r="P15001" s="157" t="s">
        <v>575</v>
      </c>
      <c r="U15001" s="163">
        <v>60383.75384615385</v>
      </c>
      <c r="X15001" s="157" t="s">
        <v>562</v>
      </c>
      <c r="AE15001" s="165" t="s">
        <v>264</v>
      </c>
    </row>
    <row r="15002" spans="1:31" hidden="1">
      <c r="A15002" s="157" t="s">
        <v>580</v>
      </c>
      <c r="P15002" s="157" t="s">
        <v>575</v>
      </c>
      <c r="U15002" s="163">
        <v>73977.923076923078</v>
      </c>
      <c r="X15002" s="157" t="s">
        <v>562</v>
      </c>
      <c r="AE15002" s="165" t="s">
        <v>265</v>
      </c>
    </row>
    <row r="15003" spans="1:31" hidden="1">
      <c r="A15003" s="157" t="s">
        <v>580</v>
      </c>
      <c r="P15003" s="157" t="s">
        <v>575</v>
      </c>
      <c r="U15003" s="163">
        <v>41863.753846153842</v>
      </c>
      <c r="X15003" s="157" t="s">
        <v>562</v>
      </c>
      <c r="AE15003" s="165" t="s">
        <v>266</v>
      </c>
    </row>
    <row r="15004" spans="1:31" hidden="1">
      <c r="A15004" s="157" t="s">
        <v>580</v>
      </c>
      <c r="P15004" s="157" t="s">
        <v>575</v>
      </c>
      <c r="U15004" s="163">
        <v>36923.476923076916</v>
      </c>
      <c r="X15004" s="157" t="s">
        <v>562</v>
      </c>
      <c r="AE15004" s="165" t="s">
        <v>267</v>
      </c>
    </row>
    <row r="15005" spans="1:31" hidden="1">
      <c r="A15005" s="157" t="s">
        <v>580</v>
      </c>
      <c r="P15005" s="157" t="s">
        <v>575</v>
      </c>
      <c r="U15005" s="163">
        <v>35946.199999999997</v>
      </c>
      <c r="X15005" s="157" t="s">
        <v>562</v>
      </c>
      <c r="AE15005" s="165" t="s">
        <v>268</v>
      </c>
    </row>
    <row r="15006" spans="1:31" hidden="1">
      <c r="A15006" s="157" t="s">
        <v>580</v>
      </c>
      <c r="P15006" s="157" t="s">
        <v>575</v>
      </c>
      <c r="U15006" s="163">
        <v>56323.476923076923</v>
      </c>
      <c r="X15006" s="157" t="s">
        <v>562</v>
      </c>
      <c r="AE15006" s="165" t="s">
        <v>269</v>
      </c>
    </row>
    <row r="15007" spans="1:31" hidden="1">
      <c r="A15007" s="157" t="s">
        <v>580</v>
      </c>
      <c r="P15007" s="157" t="s">
        <v>575</v>
      </c>
      <c r="U15007" s="163">
        <v>72546.676923076913</v>
      </c>
      <c r="X15007" s="157" t="s">
        <v>562</v>
      </c>
      <c r="AE15007" s="165" t="s">
        <v>270</v>
      </c>
    </row>
    <row r="15008" spans="1:31" hidden="1">
      <c r="A15008" s="157" t="s">
        <v>580</v>
      </c>
      <c r="P15008" s="157" t="s">
        <v>575</v>
      </c>
      <c r="U15008" s="163">
        <v>82065.015384615384</v>
      </c>
      <c r="X15008" s="157" t="s">
        <v>562</v>
      </c>
      <c r="AE15008" s="165" t="s">
        <v>271</v>
      </c>
    </row>
    <row r="15009" spans="1:31" hidden="1">
      <c r="A15009" s="157" t="s">
        <v>580</v>
      </c>
      <c r="P15009" s="157" t="s">
        <v>575</v>
      </c>
      <c r="U15009" s="163">
        <v>0</v>
      </c>
      <c r="X15009" s="157" t="s">
        <v>562</v>
      </c>
      <c r="AE15009" s="165" t="s">
        <v>299</v>
      </c>
    </row>
    <row r="15010" spans="1:31" hidden="1">
      <c r="A15010" s="157" t="s">
        <v>580</v>
      </c>
      <c r="P15010" s="157" t="s">
        <v>575</v>
      </c>
      <c r="U15010" s="163">
        <v>71521.970588235301</v>
      </c>
      <c r="X15010" s="157" t="s">
        <v>562</v>
      </c>
      <c r="AE15010" s="165" t="s">
        <v>309</v>
      </c>
    </row>
    <row r="15011" spans="1:31" hidden="1">
      <c r="A15011" s="157" t="s">
        <v>580</v>
      </c>
      <c r="P15011" s="157" t="s">
        <v>575</v>
      </c>
      <c r="U15011" s="163">
        <v>64526.570000000007</v>
      </c>
      <c r="X15011" s="157" t="s">
        <v>562</v>
      </c>
      <c r="AE15011" s="165" t="s">
        <v>224</v>
      </c>
    </row>
    <row r="15012" spans="1:31" hidden="1">
      <c r="A15012" s="157" t="s">
        <v>580</v>
      </c>
      <c r="P15012" s="157" t="s">
        <v>575</v>
      </c>
      <c r="U15012" s="163">
        <v>118841.03</v>
      </c>
      <c r="X15012" s="157" t="s">
        <v>562</v>
      </c>
      <c r="AE15012" s="165" t="s">
        <v>298</v>
      </c>
    </row>
    <row r="15013" spans="1:31" hidden="1">
      <c r="A15013" s="157" t="s">
        <v>580</v>
      </c>
      <c r="P15013" s="157" t="s">
        <v>575</v>
      </c>
      <c r="U15013" s="163">
        <v>92392.48</v>
      </c>
      <c r="X15013" s="157" t="s">
        <v>562</v>
      </c>
      <c r="AE15013" s="165" t="s">
        <v>230</v>
      </c>
    </row>
    <row r="15014" spans="1:31" hidden="1">
      <c r="A15014" s="157" t="s">
        <v>580</v>
      </c>
      <c r="P15014" s="157" t="s">
        <v>575</v>
      </c>
      <c r="U15014" s="163">
        <v>124161.16</v>
      </c>
      <c r="X15014" s="157" t="s">
        <v>562</v>
      </c>
      <c r="AE15014" s="165" t="s">
        <v>283</v>
      </c>
    </row>
    <row r="15015" spans="1:31" hidden="1">
      <c r="A15015" s="157" t="s">
        <v>580</v>
      </c>
      <c r="P15015" s="157" t="s">
        <v>575</v>
      </c>
      <c r="U15015" s="163">
        <v>90660.32</v>
      </c>
      <c r="X15015" s="157" t="s">
        <v>562</v>
      </c>
      <c r="AE15015" s="165" t="s">
        <v>281</v>
      </c>
    </row>
    <row r="15016" spans="1:31" hidden="1">
      <c r="A15016" s="157" t="s">
        <v>580</v>
      </c>
      <c r="P15016" s="157" t="s">
        <v>575</v>
      </c>
      <c r="U15016" s="163">
        <v>113301.75999999999</v>
      </c>
      <c r="X15016" s="157" t="s">
        <v>562</v>
      </c>
      <c r="AE15016" s="165" t="s">
        <v>245</v>
      </c>
    </row>
    <row r="15017" spans="1:31" hidden="1">
      <c r="A15017" s="157" t="s">
        <v>580</v>
      </c>
      <c r="P15017" s="157" t="s">
        <v>575</v>
      </c>
      <c r="U15017" s="163">
        <v>334083.02000000008</v>
      </c>
      <c r="X15017" s="157" t="s">
        <v>562</v>
      </c>
      <c r="AE15017" s="165" t="s">
        <v>282</v>
      </c>
    </row>
    <row r="15018" spans="1:31" hidden="1">
      <c r="A15018" s="157" t="s">
        <v>580</v>
      </c>
      <c r="P15018" s="157" t="s">
        <v>575</v>
      </c>
      <c r="U15018" s="163">
        <v>0</v>
      </c>
      <c r="X15018" s="157" t="s">
        <v>562</v>
      </c>
      <c r="AE15018" s="165" t="s">
        <v>292</v>
      </c>
    </row>
    <row r="15019" spans="1:31" hidden="1">
      <c r="A15019" s="157" t="s">
        <v>580</v>
      </c>
      <c r="P15019" s="157" t="s">
        <v>575</v>
      </c>
      <c r="U15019" s="163">
        <v>42600</v>
      </c>
      <c r="X15019" s="157" t="s">
        <v>562</v>
      </c>
      <c r="AE15019" s="165" t="s">
        <v>460</v>
      </c>
    </row>
    <row r="15020" spans="1:31" hidden="1">
      <c r="A15020" s="157" t="s">
        <v>580</v>
      </c>
      <c r="P15020" s="157" t="s">
        <v>575</v>
      </c>
      <c r="U15020" s="163">
        <v>0</v>
      </c>
      <c r="X15020" s="157" t="s">
        <v>562</v>
      </c>
      <c r="AE15020" s="165" t="s">
        <v>496</v>
      </c>
    </row>
    <row r="15021" spans="1:31" hidden="1">
      <c r="A15021" s="157" t="s">
        <v>580</v>
      </c>
      <c r="P15021" s="157" t="s">
        <v>575</v>
      </c>
      <c r="U15021" s="163">
        <v>0</v>
      </c>
      <c r="X15021" s="157" t="s">
        <v>562</v>
      </c>
      <c r="AE15021" s="165" t="s">
        <v>516</v>
      </c>
    </row>
    <row r="15022" spans="1:31" hidden="1">
      <c r="A15022" s="157" t="s">
        <v>580</v>
      </c>
      <c r="P15022" s="157" t="s">
        <v>575</v>
      </c>
      <c r="U15022" s="163">
        <v>163811.63999999996</v>
      </c>
      <c r="X15022" s="157" t="s">
        <v>562</v>
      </c>
      <c r="AE15022" s="165" t="s">
        <v>365</v>
      </c>
    </row>
    <row r="15023" spans="1:31" hidden="1">
      <c r="A15023" s="157" t="s">
        <v>580</v>
      </c>
      <c r="P15023" s="157" t="s">
        <v>575</v>
      </c>
      <c r="U15023" s="163">
        <v>0</v>
      </c>
      <c r="X15023" s="157" t="s">
        <v>562</v>
      </c>
      <c r="AE15023" s="165" t="s">
        <v>601</v>
      </c>
    </row>
    <row r="15024" spans="1:31" hidden="1">
      <c r="A15024" s="157" t="s">
        <v>580</v>
      </c>
      <c r="P15024" s="157" t="s">
        <v>575</v>
      </c>
      <c r="U15024" s="163">
        <v>70085.990000000005</v>
      </c>
      <c r="X15024" s="157" t="s">
        <v>562</v>
      </c>
      <c r="AE15024" s="165" t="s">
        <v>398</v>
      </c>
    </row>
    <row r="15025" spans="1:31" hidden="1">
      <c r="A15025" s="157" t="s">
        <v>580</v>
      </c>
      <c r="P15025" s="157" t="s">
        <v>575</v>
      </c>
      <c r="U15025" s="163">
        <v>0</v>
      </c>
      <c r="X15025" s="157" t="s">
        <v>562</v>
      </c>
      <c r="AE15025" s="165" t="s">
        <v>514</v>
      </c>
    </row>
    <row r="15026" spans="1:31" hidden="1">
      <c r="A15026" s="157" t="s">
        <v>580</v>
      </c>
      <c r="P15026" s="157" t="s">
        <v>575</v>
      </c>
      <c r="U15026" s="163">
        <v>102405.9</v>
      </c>
      <c r="X15026" s="157" t="s">
        <v>562</v>
      </c>
      <c r="AE15026" s="165" t="s">
        <v>393</v>
      </c>
    </row>
    <row r="15027" spans="1:31" hidden="1">
      <c r="A15027" s="157" t="s">
        <v>580</v>
      </c>
      <c r="P15027" s="157" t="s">
        <v>575</v>
      </c>
      <c r="U15027" s="163">
        <v>42174.81</v>
      </c>
      <c r="X15027" s="157" t="s">
        <v>562</v>
      </c>
      <c r="AE15027" s="165" t="s">
        <v>395</v>
      </c>
    </row>
    <row r="15028" spans="1:31" hidden="1">
      <c r="A15028" s="157" t="s">
        <v>580</v>
      </c>
      <c r="P15028" s="157" t="s">
        <v>575</v>
      </c>
      <c r="U15028" s="163">
        <v>32622.78</v>
      </c>
      <c r="X15028" s="157" t="s">
        <v>562</v>
      </c>
      <c r="AE15028" s="165" t="s">
        <v>396</v>
      </c>
    </row>
    <row r="15029" spans="1:31" hidden="1">
      <c r="A15029" s="157" t="s">
        <v>580</v>
      </c>
      <c r="P15029" s="157" t="s">
        <v>575</v>
      </c>
      <c r="U15029" s="163">
        <v>38321.449999999997</v>
      </c>
      <c r="X15029" s="157" t="s">
        <v>562</v>
      </c>
      <c r="AE15029" s="165" t="s">
        <v>397</v>
      </c>
    </row>
    <row r="15030" spans="1:31" hidden="1">
      <c r="A15030" s="157" t="s">
        <v>580</v>
      </c>
      <c r="P15030" s="157" t="s">
        <v>575</v>
      </c>
      <c r="U15030" s="163">
        <v>28500.92</v>
      </c>
      <c r="X15030" s="157" t="s">
        <v>562</v>
      </c>
      <c r="AE15030" s="165" t="s">
        <v>399</v>
      </c>
    </row>
    <row r="15031" spans="1:31" hidden="1">
      <c r="A15031" s="157" t="s">
        <v>580</v>
      </c>
      <c r="P15031" s="157" t="s">
        <v>575</v>
      </c>
      <c r="U15031" s="163">
        <v>0</v>
      </c>
      <c r="X15031" s="157" t="s">
        <v>562</v>
      </c>
      <c r="AE15031" s="165" t="s">
        <v>513</v>
      </c>
    </row>
    <row r="15032" spans="1:31" hidden="1">
      <c r="A15032" s="157" t="s">
        <v>580</v>
      </c>
      <c r="P15032" s="157" t="s">
        <v>575</v>
      </c>
      <c r="U15032" s="163">
        <v>98674.06</v>
      </c>
      <c r="X15032" s="157" t="s">
        <v>562</v>
      </c>
      <c r="AE15032" s="165" t="s">
        <v>400</v>
      </c>
    </row>
    <row r="15033" spans="1:31" hidden="1">
      <c r="A15033" s="157" t="s">
        <v>580</v>
      </c>
      <c r="P15033" s="157" t="s">
        <v>575</v>
      </c>
      <c r="U15033" s="163">
        <v>0</v>
      </c>
      <c r="X15033" s="157" t="s">
        <v>562</v>
      </c>
      <c r="AE15033" s="165" t="s">
        <v>602</v>
      </c>
    </row>
    <row r="15034" spans="1:31" hidden="1">
      <c r="A15034" s="157" t="s">
        <v>580</v>
      </c>
      <c r="P15034" s="157" t="s">
        <v>575</v>
      </c>
      <c r="U15034" s="163">
        <v>0</v>
      </c>
      <c r="X15034" s="157" t="s">
        <v>562</v>
      </c>
      <c r="AE15034" s="165" t="s">
        <v>603</v>
      </c>
    </row>
    <row r="15035" spans="1:31" hidden="1">
      <c r="A15035" s="157" t="s">
        <v>580</v>
      </c>
      <c r="P15035" s="157" t="s">
        <v>575</v>
      </c>
      <c r="U15035" s="163">
        <v>0</v>
      </c>
      <c r="X15035" s="157" t="s">
        <v>562</v>
      </c>
      <c r="AE15035" s="165" t="s">
        <v>491</v>
      </c>
    </row>
    <row r="15036" spans="1:31" hidden="1">
      <c r="A15036" s="157" t="s">
        <v>580</v>
      </c>
      <c r="P15036" s="157" t="s">
        <v>575</v>
      </c>
      <c r="U15036" s="163">
        <v>69517.070000000007</v>
      </c>
      <c r="X15036" s="157" t="s">
        <v>562</v>
      </c>
      <c r="AE15036" s="165" t="s">
        <v>380</v>
      </c>
    </row>
    <row r="15037" spans="1:31" hidden="1">
      <c r="A15037" s="157" t="s">
        <v>580</v>
      </c>
      <c r="P15037" s="157" t="s">
        <v>575</v>
      </c>
      <c r="U15037" s="163">
        <v>26819.11</v>
      </c>
      <c r="X15037" s="157" t="s">
        <v>562</v>
      </c>
      <c r="AE15037" s="165" t="s">
        <v>379</v>
      </c>
    </row>
    <row r="15038" spans="1:31" hidden="1">
      <c r="A15038" s="157" t="s">
        <v>580</v>
      </c>
      <c r="P15038" s="157" t="s">
        <v>575</v>
      </c>
      <c r="U15038" s="163">
        <v>0</v>
      </c>
      <c r="X15038" s="157" t="s">
        <v>562</v>
      </c>
      <c r="AE15038" s="165" t="s">
        <v>495</v>
      </c>
    </row>
    <row r="15039" spans="1:31" hidden="1">
      <c r="A15039" s="157" t="s">
        <v>580</v>
      </c>
      <c r="P15039" s="157" t="s">
        <v>575</v>
      </c>
      <c r="U15039" s="163">
        <v>0</v>
      </c>
      <c r="X15039" s="157" t="s">
        <v>562</v>
      </c>
      <c r="AE15039" s="165" t="s">
        <v>550</v>
      </c>
    </row>
    <row r="15040" spans="1:31" hidden="1">
      <c r="A15040" s="157" t="s">
        <v>580</v>
      </c>
      <c r="P15040" s="157" t="s">
        <v>575</v>
      </c>
      <c r="U15040" s="163">
        <v>83579.77540582612</v>
      </c>
      <c r="X15040" s="157" t="s">
        <v>562</v>
      </c>
      <c r="AE15040" s="165" t="s">
        <v>354</v>
      </c>
    </row>
    <row r="15041" spans="1:31" hidden="1">
      <c r="A15041" s="157" t="s">
        <v>580</v>
      </c>
      <c r="P15041" s="157" t="s">
        <v>575</v>
      </c>
      <c r="U15041" s="163">
        <v>50084.367356015129</v>
      </c>
      <c r="X15041" s="157" t="s">
        <v>562</v>
      </c>
      <c r="AE15041" s="165" t="s">
        <v>341</v>
      </c>
    </row>
    <row r="15042" spans="1:31" hidden="1">
      <c r="A15042" s="157" t="s">
        <v>580</v>
      </c>
      <c r="P15042" s="157" t="s">
        <v>575</v>
      </c>
      <c r="U15042" s="163">
        <v>0</v>
      </c>
      <c r="X15042" s="157" t="s">
        <v>562</v>
      </c>
      <c r="AE15042" s="165" t="s">
        <v>353</v>
      </c>
    </row>
    <row r="15043" spans="1:31" hidden="1">
      <c r="A15043" s="157" t="s">
        <v>580</v>
      </c>
      <c r="P15043" s="157" t="s">
        <v>575</v>
      </c>
      <c r="U15043" s="163">
        <v>68561.507671781175</v>
      </c>
      <c r="X15043" s="157" t="s">
        <v>562</v>
      </c>
      <c r="AE15043" s="165" t="s">
        <v>342</v>
      </c>
    </row>
    <row r="15044" spans="1:31" hidden="1">
      <c r="A15044" s="157" t="s">
        <v>580</v>
      </c>
      <c r="P15044" s="157" t="s">
        <v>575</v>
      </c>
      <c r="U15044" s="163">
        <v>121929.69757616187</v>
      </c>
      <c r="X15044" s="157" t="s">
        <v>562</v>
      </c>
      <c r="AE15044" s="165" t="s">
        <v>549</v>
      </c>
    </row>
    <row r="15045" spans="1:31" hidden="1">
      <c r="A15045" s="157" t="s">
        <v>580</v>
      </c>
      <c r="P15045" s="157" t="s">
        <v>575</v>
      </c>
      <c r="U15045" s="163">
        <v>97587.213698020932</v>
      </c>
      <c r="X15045" s="157" t="s">
        <v>562</v>
      </c>
      <c r="AE15045" s="165" t="s">
        <v>344</v>
      </c>
    </row>
    <row r="15046" spans="1:31" hidden="1">
      <c r="A15046" s="157" t="s">
        <v>580</v>
      </c>
      <c r="P15046" s="157" t="s">
        <v>575</v>
      </c>
      <c r="U15046" s="163">
        <v>76869.757616188552</v>
      </c>
      <c r="X15046" s="157" t="s">
        <v>562</v>
      </c>
      <c r="AE15046" s="165" t="s">
        <v>349</v>
      </c>
    </row>
    <row r="15047" spans="1:31" hidden="1">
      <c r="A15047" s="157" t="s">
        <v>580</v>
      </c>
      <c r="P15047" s="157" t="s">
        <v>575</v>
      </c>
      <c r="U15047" s="163">
        <v>89485.267956415351</v>
      </c>
      <c r="X15047" s="157" t="s">
        <v>562</v>
      </c>
      <c r="AE15047" s="165" t="s">
        <v>345</v>
      </c>
    </row>
    <row r="15048" spans="1:31" hidden="1">
      <c r="A15048" s="157" t="s">
        <v>580</v>
      </c>
      <c r="P15048" s="157" t="s">
        <v>575</v>
      </c>
      <c r="U15048" s="163">
        <v>58768.679119412947</v>
      </c>
      <c r="X15048" s="157" t="s">
        <v>562</v>
      </c>
      <c r="AE15048" s="165" t="s">
        <v>352</v>
      </c>
    </row>
    <row r="15049" spans="1:31" hidden="1">
      <c r="A15049" s="157" t="s">
        <v>580</v>
      </c>
      <c r="P15049" s="157" t="s">
        <v>575</v>
      </c>
      <c r="U15049" s="163">
        <v>44336.112964198357</v>
      </c>
      <c r="X15049" s="157" t="s">
        <v>562</v>
      </c>
      <c r="AE15049" s="165" t="s">
        <v>351</v>
      </c>
    </row>
    <row r="15050" spans="1:31" hidden="1">
      <c r="A15050" s="157" t="s">
        <v>580</v>
      </c>
      <c r="P15050" s="157" t="s">
        <v>575</v>
      </c>
      <c r="U15050" s="163">
        <v>0</v>
      </c>
      <c r="X15050" s="157" t="s">
        <v>562</v>
      </c>
      <c r="AE15050" s="165" t="s">
        <v>348</v>
      </c>
    </row>
    <row r="15051" spans="1:31" hidden="1">
      <c r="A15051" s="157" t="s">
        <v>580</v>
      </c>
      <c r="P15051" s="157" t="s">
        <v>575</v>
      </c>
      <c r="U15051" s="163">
        <v>48138.114298421162</v>
      </c>
      <c r="X15051" s="157" t="s">
        <v>562</v>
      </c>
      <c r="AE15051" s="165" t="s">
        <v>355</v>
      </c>
    </row>
    <row r="15052" spans="1:31" hidden="1">
      <c r="A15052" s="157" t="s">
        <v>580</v>
      </c>
      <c r="P15052" s="157" t="s">
        <v>575</v>
      </c>
      <c r="U15052" s="163">
        <v>0</v>
      </c>
      <c r="X15052" s="157" t="s">
        <v>562</v>
      </c>
      <c r="AE15052" s="165" t="s">
        <v>501</v>
      </c>
    </row>
    <row r="15053" spans="1:31" hidden="1">
      <c r="A15053" s="157" t="s">
        <v>580</v>
      </c>
      <c r="P15053" s="157" t="s">
        <v>575</v>
      </c>
      <c r="U15053" s="163">
        <v>0</v>
      </c>
      <c r="X15053" s="157" t="s">
        <v>562</v>
      </c>
      <c r="AE15053" s="165" t="s">
        <v>511</v>
      </c>
    </row>
    <row r="15054" spans="1:31" hidden="1">
      <c r="A15054" s="157" t="s">
        <v>580</v>
      </c>
      <c r="P15054" s="157" t="s">
        <v>575</v>
      </c>
      <c r="U15054" s="163">
        <v>0</v>
      </c>
      <c r="X15054" s="157" t="s">
        <v>562</v>
      </c>
      <c r="AE15054" s="165" t="s">
        <v>490</v>
      </c>
    </row>
    <row r="15055" spans="1:31" hidden="1">
      <c r="A15055" s="157" t="s">
        <v>580</v>
      </c>
      <c r="P15055" s="157" t="s">
        <v>575</v>
      </c>
      <c r="U15055" s="163">
        <v>15161.952412719589</v>
      </c>
      <c r="X15055" s="157" t="s">
        <v>562</v>
      </c>
      <c r="AE15055" s="165" t="s">
        <v>347</v>
      </c>
    </row>
    <row r="15056" spans="1:31" hidden="1">
      <c r="A15056" s="157" t="s">
        <v>580</v>
      </c>
      <c r="P15056" s="157" t="s">
        <v>575</v>
      </c>
      <c r="U15056" s="163">
        <v>137648.10985101183</v>
      </c>
      <c r="X15056" s="157" t="s">
        <v>562</v>
      </c>
      <c r="AE15056" s="165" t="s">
        <v>343</v>
      </c>
    </row>
    <row r="15057" spans="1:31" hidden="1">
      <c r="A15057" s="157" t="s">
        <v>580</v>
      </c>
      <c r="P15057" s="157" t="s">
        <v>575</v>
      </c>
      <c r="U15057" s="163">
        <v>51797.309317322666</v>
      </c>
      <c r="X15057" s="157" t="s">
        <v>562</v>
      </c>
      <c r="AE15057" s="165" t="s">
        <v>346</v>
      </c>
    </row>
    <row r="15058" spans="1:31" hidden="1">
      <c r="A15058" s="157" t="s">
        <v>580</v>
      </c>
      <c r="P15058" s="157" t="s">
        <v>575</v>
      </c>
      <c r="U15058" s="163">
        <v>0</v>
      </c>
      <c r="X15058" s="157" t="s">
        <v>562</v>
      </c>
      <c r="AE15058" s="165" t="s">
        <v>512</v>
      </c>
    </row>
    <row r="15059" spans="1:31" hidden="1">
      <c r="A15059" s="157" t="s">
        <v>580</v>
      </c>
      <c r="P15059" s="157" t="s">
        <v>575</v>
      </c>
      <c r="U15059" s="163">
        <v>140876.7845230152</v>
      </c>
      <c r="X15059" s="157" t="s">
        <v>562</v>
      </c>
      <c r="AE15059" s="165" t="s">
        <v>350</v>
      </c>
    </row>
    <row r="15060" spans="1:31" hidden="1">
      <c r="A15060" s="157" t="s">
        <v>580</v>
      </c>
      <c r="P15060" s="157" t="s">
        <v>575</v>
      </c>
      <c r="U15060" s="163">
        <v>298720.56666666665</v>
      </c>
      <c r="X15060" s="157" t="s">
        <v>562</v>
      </c>
      <c r="AE15060" s="165" t="s">
        <v>316</v>
      </c>
    </row>
    <row r="15061" spans="1:31" hidden="1">
      <c r="A15061" s="157" t="s">
        <v>580</v>
      </c>
      <c r="P15061" s="157" t="s">
        <v>575</v>
      </c>
      <c r="U15061" s="163">
        <v>136051.26999999999</v>
      </c>
      <c r="X15061" s="157" t="s">
        <v>562</v>
      </c>
      <c r="AE15061" s="165" t="s">
        <v>333</v>
      </c>
    </row>
    <row r="15062" spans="1:31" hidden="1">
      <c r="A15062" s="157" t="s">
        <v>580</v>
      </c>
      <c r="P15062" s="157" t="s">
        <v>575</v>
      </c>
      <c r="U15062" s="163">
        <v>135721.47</v>
      </c>
      <c r="X15062" s="157" t="s">
        <v>562</v>
      </c>
      <c r="AE15062" s="165" t="s">
        <v>394</v>
      </c>
    </row>
    <row r="15063" spans="1:31" hidden="1">
      <c r="A15063" s="157" t="s">
        <v>580</v>
      </c>
      <c r="P15063" s="157" t="s">
        <v>575</v>
      </c>
      <c r="U15063" s="163">
        <v>1958250.4373374218</v>
      </c>
      <c r="X15063" s="157" t="s">
        <v>562</v>
      </c>
      <c r="AE15063" s="165" t="s">
        <v>315</v>
      </c>
    </row>
    <row r="15064" spans="1:31" hidden="1">
      <c r="A15064" s="157" t="s">
        <v>580</v>
      </c>
      <c r="P15064" s="157" t="s">
        <v>575</v>
      </c>
      <c r="U15064" s="163">
        <v>0</v>
      </c>
      <c r="X15064" s="157" t="s">
        <v>562</v>
      </c>
      <c r="AE15064" s="165" t="s">
        <v>320</v>
      </c>
    </row>
    <row r="15065" spans="1:31" hidden="1">
      <c r="A15065" s="157" t="s">
        <v>580</v>
      </c>
      <c r="P15065" s="157" t="s">
        <v>575</v>
      </c>
      <c r="U15065" s="163">
        <v>0</v>
      </c>
      <c r="X15065" s="157" t="s">
        <v>562</v>
      </c>
      <c r="AE15065" s="165" t="s">
        <v>321</v>
      </c>
    </row>
    <row r="15066" spans="1:31" hidden="1">
      <c r="A15066" s="157" t="s">
        <v>580</v>
      </c>
      <c r="P15066" s="157" t="s">
        <v>575</v>
      </c>
      <c r="U15066" s="163">
        <v>0</v>
      </c>
      <c r="X15066" s="157" t="s">
        <v>562</v>
      </c>
      <c r="AE15066" s="165" t="s">
        <v>322</v>
      </c>
    </row>
    <row r="15067" spans="1:31" hidden="1">
      <c r="A15067" s="157" t="s">
        <v>580</v>
      </c>
      <c r="P15067" s="157" t="s">
        <v>575</v>
      </c>
      <c r="U15067" s="163">
        <v>0</v>
      </c>
      <c r="X15067" s="157" t="s">
        <v>562</v>
      </c>
      <c r="AE15067" s="165" t="s">
        <v>317</v>
      </c>
    </row>
    <row r="15068" spans="1:31" hidden="1">
      <c r="A15068" s="157" t="s">
        <v>580</v>
      </c>
      <c r="P15068" s="157" t="s">
        <v>575</v>
      </c>
      <c r="U15068" s="163">
        <v>0</v>
      </c>
      <c r="X15068" s="157" t="s">
        <v>562</v>
      </c>
      <c r="AE15068" s="165" t="s">
        <v>324</v>
      </c>
    </row>
    <row r="15069" spans="1:31" hidden="1">
      <c r="A15069" s="157" t="s">
        <v>580</v>
      </c>
      <c r="P15069" s="157" t="s">
        <v>575</v>
      </c>
      <c r="U15069" s="163">
        <v>0</v>
      </c>
      <c r="X15069" s="157" t="s">
        <v>562</v>
      </c>
      <c r="AE15069" s="165" t="s">
        <v>323</v>
      </c>
    </row>
    <row r="15070" spans="1:31" hidden="1">
      <c r="A15070" s="157" t="s">
        <v>580</v>
      </c>
      <c r="P15070" s="157" t="s">
        <v>575</v>
      </c>
      <c r="U15070" s="163">
        <v>0</v>
      </c>
      <c r="X15070" s="157" t="s">
        <v>562</v>
      </c>
      <c r="AE15070" s="165" t="s">
        <v>259</v>
      </c>
    </row>
    <row r="15071" spans="1:31" hidden="1">
      <c r="A15071" s="157" t="s">
        <v>580</v>
      </c>
      <c r="P15071" s="157" t="s">
        <v>575</v>
      </c>
      <c r="U15071" s="163">
        <v>0</v>
      </c>
      <c r="X15071" s="157" t="s">
        <v>562</v>
      </c>
      <c r="AE15071" s="165" t="s">
        <v>356</v>
      </c>
    </row>
    <row r="15072" spans="1:31" hidden="1">
      <c r="A15072" s="157" t="s">
        <v>580</v>
      </c>
      <c r="P15072" s="157" t="s">
        <v>575</v>
      </c>
      <c r="U15072" s="163">
        <v>0</v>
      </c>
      <c r="X15072" s="157" t="s">
        <v>562</v>
      </c>
      <c r="AE15072" s="165" t="s">
        <v>464</v>
      </c>
    </row>
    <row r="15073" spans="1:31" hidden="1">
      <c r="A15073" s="157" t="s">
        <v>580</v>
      </c>
      <c r="P15073" s="157" t="s">
        <v>575</v>
      </c>
      <c r="U15073" s="163">
        <v>0</v>
      </c>
      <c r="X15073" s="157" t="s">
        <v>562</v>
      </c>
      <c r="AE15073" s="165" t="s">
        <v>465</v>
      </c>
    </row>
    <row r="15074" spans="1:31" hidden="1">
      <c r="A15074" s="157" t="s">
        <v>580</v>
      </c>
      <c r="P15074" s="157" t="s">
        <v>575</v>
      </c>
      <c r="U15074" s="163">
        <v>0</v>
      </c>
      <c r="X15074" s="157" t="s">
        <v>562</v>
      </c>
      <c r="AE15074" s="165" t="s">
        <v>466</v>
      </c>
    </row>
    <row r="15075" spans="1:31" hidden="1">
      <c r="A15075" s="157" t="s">
        <v>580</v>
      </c>
      <c r="P15075" s="157" t="s">
        <v>575</v>
      </c>
      <c r="U15075" s="163">
        <v>0</v>
      </c>
      <c r="X15075" s="157" t="s">
        <v>562</v>
      </c>
      <c r="AE15075" s="165" t="s">
        <v>467</v>
      </c>
    </row>
    <row r="15076" spans="1:31" hidden="1">
      <c r="A15076" s="157" t="s">
        <v>580</v>
      </c>
      <c r="P15076" s="157" t="s">
        <v>575</v>
      </c>
      <c r="U15076" s="163">
        <v>-40000</v>
      </c>
      <c r="X15076" s="157" t="s">
        <v>562</v>
      </c>
      <c r="AE15076" s="165" t="s">
        <v>401</v>
      </c>
    </row>
    <row r="15077" spans="1:31" hidden="1">
      <c r="A15077" s="157" t="s">
        <v>580</v>
      </c>
      <c r="P15077" s="157" t="s">
        <v>575</v>
      </c>
      <c r="U15077" s="163">
        <v>1358819.47</v>
      </c>
      <c r="X15077" s="157" t="s">
        <v>562</v>
      </c>
      <c r="AE15077" s="165" t="s">
        <v>547</v>
      </c>
    </row>
    <row r="15078" spans="1:31" hidden="1">
      <c r="A15078" s="157" t="s">
        <v>580</v>
      </c>
      <c r="P15078" s="157" t="s">
        <v>575</v>
      </c>
      <c r="U15078" s="163">
        <v>150068.29999999999</v>
      </c>
      <c r="X15078" s="157" t="s">
        <v>562</v>
      </c>
      <c r="AE15078" s="165" t="s">
        <v>470</v>
      </c>
    </row>
    <row r="15079" spans="1:31" hidden="1">
      <c r="A15079" s="157" t="s">
        <v>580</v>
      </c>
      <c r="P15079" s="157" t="s">
        <v>575</v>
      </c>
      <c r="U15079" s="163">
        <v>54335.100000000006</v>
      </c>
      <c r="X15079" s="157" t="s">
        <v>562</v>
      </c>
      <c r="AE15079" s="165" t="s">
        <v>472</v>
      </c>
    </row>
    <row r="15080" spans="1:31" hidden="1">
      <c r="A15080" s="157" t="s">
        <v>580</v>
      </c>
      <c r="P15080" s="157" t="s">
        <v>575</v>
      </c>
      <c r="U15080" s="163">
        <v>0</v>
      </c>
      <c r="X15080" s="157" t="s">
        <v>562</v>
      </c>
      <c r="AE15080" s="165" t="s">
        <v>462</v>
      </c>
    </row>
    <row r="15081" spans="1:31" hidden="1">
      <c r="A15081" s="157" t="s">
        <v>580</v>
      </c>
      <c r="P15081" s="157" t="s">
        <v>575</v>
      </c>
      <c r="U15081" s="163">
        <v>0</v>
      </c>
      <c r="X15081" s="157" t="s">
        <v>562</v>
      </c>
      <c r="AE15081" s="165" t="s">
        <v>473</v>
      </c>
    </row>
    <row r="15082" spans="1:31" hidden="1">
      <c r="A15082" s="157" t="s">
        <v>580</v>
      </c>
      <c r="P15082" s="157" t="s">
        <v>575</v>
      </c>
      <c r="U15082" s="163">
        <v>0</v>
      </c>
      <c r="X15082" s="157" t="s">
        <v>562</v>
      </c>
      <c r="AE15082" s="165" t="s">
        <v>479</v>
      </c>
    </row>
    <row r="15083" spans="1:31" hidden="1">
      <c r="A15083" s="157" t="s">
        <v>580</v>
      </c>
      <c r="P15083" s="157" t="s">
        <v>575</v>
      </c>
      <c r="U15083" s="163">
        <v>0</v>
      </c>
      <c r="X15083" s="157" t="s">
        <v>562</v>
      </c>
      <c r="AE15083" s="165" t="s">
        <v>475</v>
      </c>
    </row>
    <row r="15084" spans="1:31" hidden="1">
      <c r="A15084" s="157" t="s">
        <v>580</v>
      </c>
      <c r="P15084" s="157" t="s">
        <v>575</v>
      </c>
      <c r="U15084" s="163">
        <v>-151.91</v>
      </c>
      <c r="X15084" s="157" t="s">
        <v>562</v>
      </c>
      <c r="AE15084" s="165" t="s">
        <v>476</v>
      </c>
    </row>
    <row r="15085" spans="1:31" hidden="1">
      <c r="A15085" s="157" t="s">
        <v>580</v>
      </c>
      <c r="P15085" s="157" t="s">
        <v>575</v>
      </c>
      <c r="U15085" s="163">
        <v>0</v>
      </c>
      <c r="X15085" s="157" t="s">
        <v>562</v>
      </c>
      <c r="AE15085" s="165" t="s">
        <v>474</v>
      </c>
    </row>
    <row r="15086" spans="1:31" hidden="1">
      <c r="A15086" s="157" t="s">
        <v>580</v>
      </c>
      <c r="P15086" s="157" t="s">
        <v>575</v>
      </c>
      <c r="U15086" s="163">
        <v>0</v>
      </c>
      <c r="X15086" s="157" t="s">
        <v>562</v>
      </c>
      <c r="AE15086" s="165" t="s">
        <v>482</v>
      </c>
    </row>
    <row r="15087" spans="1:31" hidden="1">
      <c r="A15087" s="157" t="s">
        <v>580</v>
      </c>
      <c r="P15087" s="157" t="s">
        <v>575</v>
      </c>
      <c r="U15087" s="163">
        <v>0</v>
      </c>
      <c r="X15087" s="157" t="s">
        <v>562</v>
      </c>
      <c r="AE15087" s="165" t="s">
        <v>478</v>
      </c>
    </row>
    <row r="15088" spans="1:31" hidden="1">
      <c r="A15088" s="157" t="s">
        <v>580</v>
      </c>
      <c r="P15088" s="157" t="s">
        <v>575</v>
      </c>
      <c r="U15088" s="163">
        <v>0</v>
      </c>
      <c r="X15088" s="157" t="s">
        <v>562</v>
      </c>
      <c r="AE15088" s="165" t="s">
        <v>485</v>
      </c>
    </row>
    <row r="15089" spans="1:31" hidden="1">
      <c r="A15089" s="157" t="s">
        <v>580</v>
      </c>
      <c r="P15089" s="157" t="s">
        <v>575</v>
      </c>
      <c r="U15089" s="163">
        <v>0</v>
      </c>
      <c r="X15089" s="157" t="s">
        <v>562</v>
      </c>
      <c r="AE15089" s="165" t="s">
        <v>483</v>
      </c>
    </row>
    <row r="15090" spans="1:31" hidden="1">
      <c r="A15090" s="157" t="s">
        <v>580</v>
      </c>
      <c r="P15090" s="157" t="s">
        <v>575</v>
      </c>
      <c r="U15090" s="163">
        <v>0</v>
      </c>
      <c r="X15090" s="157" t="s">
        <v>562</v>
      </c>
      <c r="AE15090" s="165" t="s">
        <v>484</v>
      </c>
    </row>
    <row r="15091" spans="1:31" hidden="1">
      <c r="A15091" s="157" t="s">
        <v>580</v>
      </c>
      <c r="P15091" s="157" t="s">
        <v>575</v>
      </c>
      <c r="U15091" s="163">
        <v>0</v>
      </c>
      <c r="X15091" s="157" t="s">
        <v>562</v>
      </c>
      <c r="AE15091" s="165" t="s">
        <v>477</v>
      </c>
    </row>
    <row r="15092" spans="1:31" hidden="1">
      <c r="A15092" s="157" t="s">
        <v>580</v>
      </c>
      <c r="P15092" s="157" t="s">
        <v>575</v>
      </c>
      <c r="U15092" s="163">
        <v>0</v>
      </c>
      <c r="X15092" s="157" t="s">
        <v>562</v>
      </c>
      <c r="AE15092" s="165" t="s">
        <v>482</v>
      </c>
    </row>
    <row r="15093" spans="1:31" hidden="1">
      <c r="A15093" s="157" t="s">
        <v>580</v>
      </c>
      <c r="P15093" s="157" t="s">
        <v>575</v>
      </c>
      <c r="U15093" s="163">
        <v>0</v>
      </c>
      <c r="X15093" s="157" t="s">
        <v>562</v>
      </c>
      <c r="AE15093" s="165" t="s">
        <v>480</v>
      </c>
    </row>
    <row r="15094" spans="1:31" hidden="1">
      <c r="A15094" s="157" t="s">
        <v>580</v>
      </c>
      <c r="P15094" s="157" t="s">
        <v>575</v>
      </c>
      <c r="U15094" s="163">
        <v>0</v>
      </c>
      <c r="X15094" s="157" t="s">
        <v>562</v>
      </c>
      <c r="AE15094" s="165" t="s">
        <v>481</v>
      </c>
    </row>
    <row r="15095" spans="1:31" hidden="1">
      <c r="A15095" s="157" t="s">
        <v>580</v>
      </c>
      <c r="P15095" s="157" t="s">
        <v>575</v>
      </c>
      <c r="U15095" s="163">
        <v>0</v>
      </c>
      <c r="X15095" s="157" t="s">
        <v>562</v>
      </c>
      <c r="AE15095" s="165" t="s">
        <v>469</v>
      </c>
    </row>
    <row r="15096" spans="1:31" hidden="1">
      <c r="A15096" s="157" t="s">
        <v>580</v>
      </c>
      <c r="P15096" s="157" t="s">
        <v>575</v>
      </c>
      <c r="U15096" s="163">
        <v>-15254.629999999997</v>
      </c>
      <c r="X15096" s="157" t="s">
        <v>563</v>
      </c>
      <c r="AE15096" s="165" t="s">
        <v>360</v>
      </c>
    </row>
    <row r="15097" spans="1:31" hidden="1">
      <c r="A15097" s="157" t="s">
        <v>580</v>
      </c>
      <c r="P15097" s="157" t="s">
        <v>575</v>
      </c>
      <c r="U15097" s="163">
        <v>0</v>
      </c>
      <c r="X15097" s="157" t="s">
        <v>563</v>
      </c>
      <c r="AE15097" s="165" t="s">
        <v>535</v>
      </c>
    </row>
    <row r="15098" spans="1:31" hidden="1">
      <c r="A15098" s="157" t="s">
        <v>580</v>
      </c>
      <c r="P15098" s="157" t="s">
        <v>575</v>
      </c>
      <c r="U15098" s="163">
        <v>0</v>
      </c>
      <c r="X15098" s="157" t="s">
        <v>563</v>
      </c>
      <c r="AE15098" s="165" t="s">
        <v>534</v>
      </c>
    </row>
    <row r="15099" spans="1:31" hidden="1">
      <c r="A15099" s="157" t="s">
        <v>580</v>
      </c>
      <c r="P15099" s="157" t="s">
        <v>575</v>
      </c>
      <c r="U15099" s="163">
        <v>-24319.86</v>
      </c>
      <c r="X15099" s="157" t="s">
        <v>563</v>
      </c>
      <c r="AE15099" s="165" t="s">
        <v>357</v>
      </c>
    </row>
    <row r="15100" spans="1:31" hidden="1">
      <c r="A15100" s="157" t="s">
        <v>580</v>
      </c>
      <c r="P15100" s="157" t="s">
        <v>575</v>
      </c>
      <c r="U15100" s="163">
        <v>-16113.270000000004</v>
      </c>
      <c r="X15100" s="157" t="s">
        <v>563</v>
      </c>
      <c r="AE15100" s="165" t="s">
        <v>358</v>
      </c>
    </row>
    <row r="15101" spans="1:31" hidden="1">
      <c r="A15101" s="157" t="s">
        <v>580</v>
      </c>
      <c r="P15101" s="157" t="s">
        <v>575</v>
      </c>
      <c r="U15101" s="163">
        <v>-45058.23000000001</v>
      </c>
      <c r="X15101" s="157" t="s">
        <v>563</v>
      </c>
      <c r="AE15101" s="165" t="s">
        <v>359</v>
      </c>
    </row>
    <row r="15102" spans="1:31" hidden="1">
      <c r="A15102" s="157" t="s">
        <v>580</v>
      </c>
      <c r="P15102" s="157" t="s">
        <v>575</v>
      </c>
      <c r="U15102" s="163">
        <v>-23349.199999999997</v>
      </c>
      <c r="X15102" s="157" t="s">
        <v>563</v>
      </c>
      <c r="AE15102" s="165" t="s">
        <v>363</v>
      </c>
    </row>
    <row r="15103" spans="1:31" hidden="1">
      <c r="A15103" s="157" t="s">
        <v>580</v>
      </c>
      <c r="P15103" s="157" t="s">
        <v>575</v>
      </c>
      <c r="U15103" s="163">
        <v>-16085.220000000001</v>
      </c>
      <c r="X15103" s="157" t="s">
        <v>563</v>
      </c>
      <c r="AE15103" s="165" t="s">
        <v>364</v>
      </c>
    </row>
    <row r="15104" spans="1:31" hidden="1">
      <c r="A15104" s="157" t="s">
        <v>580</v>
      </c>
      <c r="P15104" s="157" t="s">
        <v>575</v>
      </c>
      <c r="U15104" s="163">
        <v>-21875.240000000005</v>
      </c>
      <c r="X15104" s="157" t="s">
        <v>563</v>
      </c>
      <c r="AE15104" s="165" t="s">
        <v>362</v>
      </c>
    </row>
    <row r="15105" spans="1:31" hidden="1">
      <c r="A15105" s="157" t="s">
        <v>580</v>
      </c>
      <c r="P15105" s="157" t="s">
        <v>575</v>
      </c>
      <c r="U15105" s="163">
        <v>-34051.370000000003</v>
      </c>
      <c r="X15105" s="157" t="s">
        <v>563</v>
      </c>
      <c r="AE15105" s="165" t="s">
        <v>361</v>
      </c>
    </row>
    <row r="15106" spans="1:31" hidden="1">
      <c r="A15106" s="157" t="s">
        <v>580</v>
      </c>
      <c r="P15106" s="157" t="s">
        <v>575</v>
      </c>
      <c r="U15106" s="163">
        <v>-20369.199999999997</v>
      </c>
      <c r="X15106" s="157" t="s">
        <v>563</v>
      </c>
      <c r="AE15106" s="165" t="s">
        <v>382</v>
      </c>
    </row>
    <row r="15107" spans="1:31" hidden="1">
      <c r="A15107" s="157" t="s">
        <v>580</v>
      </c>
      <c r="P15107" s="157" t="s">
        <v>575</v>
      </c>
      <c r="U15107" s="163">
        <v>-15318.100000000006</v>
      </c>
      <c r="X15107" s="157" t="s">
        <v>563</v>
      </c>
      <c r="AE15107" s="165" t="s">
        <v>386</v>
      </c>
    </row>
    <row r="15108" spans="1:31" hidden="1">
      <c r="A15108" s="157" t="s">
        <v>580</v>
      </c>
      <c r="P15108" s="157" t="s">
        <v>575</v>
      </c>
      <c r="U15108" s="163">
        <v>-5454.77</v>
      </c>
      <c r="X15108" s="157" t="s">
        <v>563</v>
      </c>
      <c r="AE15108" s="165" t="s">
        <v>388</v>
      </c>
    </row>
    <row r="15109" spans="1:31" hidden="1">
      <c r="A15109" s="157" t="s">
        <v>580</v>
      </c>
      <c r="P15109" s="157" t="s">
        <v>575</v>
      </c>
      <c r="U15109" s="163">
        <v>-7391.7699999999968</v>
      </c>
      <c r="X15109" s="157" t="s">
        <v>563</v>
      </c>
      <c r="AE15109" s="165" t="s">
        <v>389</v>
      </c>
    </row>
    <row r="15110" spans="1:31" hidden="1">
      <c r="A15110" s="157" t="s">
        <v>580</v>
      </c>
      <c r="P15110" s="157" t="s">
        <v>575</v>
      </c>
      <c r="U15110" s="163">
        <v>0</v>
      </c>
      <c r="X15110" s="157" t="s">
        <v>563</v>
      </c>
      <c r="AE15110" s="165" t="s">
        <v>510</v>
      </c>
    </row>
    <row r="15111" spans="1:31" hidden="1">
      <c r="A15111" s="157" t="s">
        <v>580</v>
      </c>
      <c r="P15111" s="157" t="s">
        <v>575</v>
      </c>
      <c r="U15111" s="163">
        <v>0</v>
      </c>
      <c r="X15111" s="157" t="s">
        <v>563</v>
      </c>
      <c r="AE15111" s="165" t="s">
        <v>584</v>
      </c>
    </row>
    <row r="15112" spans="1:31" hidden="1">
      <c r="A15112" s="157" t="s">
        <v>580</v>
      </c>
      <c r="P15112" s="157" t="s">
        <v>575</v>
      </c>
      <c r="U15112" s="163">
        <v>-6026.2900000000009</v>
      </c>
      <c r="X15112" s="157" t="s">
        <v>563</v>
      </c>
      <c r="AE15112" s="165" t="s">
        <v>391</v>
      </c>
    </row>
    <row r="15113" spans="1:31" hidden="1">
      <c r="A15113" s="157" t="s">
        <v>580</v>
      </c>
      <c r="P15113" s="157" t="s">
        <v>575</v>
      </c>
      <c r="U15113" s="163">
        <v>-3746.92</v>
      </c>
      <c r="X15113" s="157" t="s">
        <v>563</v>
      </c>
      <c r="AE15113" s="165" t="s">
        <v>390</v>
      </c>
    </row>
    <row r="15114" spans="1:31" hidden="1">
      <c r="A15114" s="157" t="s">
        <v>580</v>
      </c>
      <c r="P15114" s="157" t="s">
        <v>575</v>
      </c>
      <c r="U15114" s="163">
        <v>-14793.479999999996</v>
      </c>
      <c r="X15114" s="157" t="s">
        <v>563</v>
      </c>
      <c r="AE15114" s="165" t="s">
        <v>384</v>
      </c>
    </row>
    <row r="15115" spans="1:31" hidden="1">
      <c r="A15115" s="157" t="s">
        <v>580</v>
      </c>
      <c r="P15115" s="157" t="s">
        <v>575</v>
      </c>
      <c r="U15115" s="163">
        <v>-9343.4599999999991</v>
      </c>
      <c r="X15115" s="157" t="s">
        <v>563</v>
      </c>
      <c r="AE15115" s="165" t="s">
        <v>385</v>
      </c>
    </row>
    <row r="15116" spans="1:31" hidden="1">
      <c r="A15116" s="157" t="s">
        <v>580</v>
      </c>
      <c r="P15116" s="157" t="s">
        <v>575</v>
      </c>
      <c r="U15116" s="163">
        <v>-25407.880000000005</v>
      </c>
      <c r="X15116" s="157" t="s">
        <v>563</v>
      </c>
      <c r="AE15116" s="165" t="s">
        <v>387</v>
      </c>
    </row>
    <row r="15117" spans="1:31" hidden="1">
      <c r="A15117" s="157" t="s">
        <v>580</v>
      </c>
      <c r="P15117" s="157" t="s">
        <v>575</v>
      </c>
      <c r="U15117" s="163">
        <v>0</v>
      </c>
      <c r="X15117" s="157" t="s">
        <v>563</v>
      </c>
      <c r="AE15117" s="165" t="s">
        <v>502</v>
      </c>
    </row>
    <row r="15118" spans="1:31" hidden="1">
      <c r="A15118" s="157" t="s">
        <v>580</v>
      </c>
      <c r="P15118" s="157" t="s">
        <v>575</v>
      </c>
      <c r="U15118" s="163">
        <v>-6364.6699999999983</v>
      </c>
      <c r="X15118" s="157" t="s">
        <v>563</v>
      </c>
      <c r="AE15118" s="165" t="s">
        <v>325</v>
      </c>
    </row>
    <row r="15119" spans="1:31" hidden="1">
      <c r="A15119" s="157" t="s">
        <v>580</v>
      </c>
      <c r="P15119" s="157" t="s">
        <v>575</v>
      </c>
      <c r="U15119" s="163">
        <v>-5562.4599999999991</v>
      </c>
      <c r="X15119" s="157" t="s">
        <v>563</v>
      </c>
      <c r="AE15119" s="165" t="s">
        <v>326</v>
      </c>
    </row>
    <row r="15120" spans="1:31" hidden="1">
      <c r="A15120" s="157" t="s">
        <v>580</v>
      </c>
      <c r="P15120" s="157" t="s">
        <v>575</v>
      </c>
      <c r="U15120" s="163">
        <v>-12211.599999999999</v>
      </c>
      <c r="X15120" s="157" t="s">
        <v>563</v>
      </c>
      <c r="AE15120" s="165" t="s">
        <v>329</v>
      </c>
    </row>
    <row r="15121" spans="1:31" hidden="1">
      <c r="A15121" s="157" t="s">
        <v>580</v>
      </c>
      <c r="P15121" s="157" t="s">
        <v>575</v>
      </c>
      <c r="U15121" s="163">
        <v>-7597.41</v>
      </c>
      <c r="X15121" s="157" t="s">
        <v>563</v>
      </c>
      <c r="AE15121" s="165" t="s">
        <v>335</v>
      </c>
    </row>
    <row r="15122" spans="1:31" hidden="1">
      <c r="A15122" s="157" t="s">
        <v>580</v>
      </c>
      <c r="P15122" s="157" t="s">
        <v>575</v>
      </c>
      <c r="U15122" s="163">
        <v>-15862.330000000002</v>
      </c>
      <c r="X15122" s="157" t="s">
        <v>563</v>
      </c>
      <c r="AE15122" s="165" t="s">
        <v>332</v>
      </c>
    </row>
    <row r="15123" spans="1:31" hidden="1">
      <c r="A15123" s="157" t="s">
        <v>580</v>
      </c>
      <c r="P15123" s="157" t="s">
        <v>575</v>
      </c>
      <c r="U15123" s="163">
        <v>0</v>
      </c>
      <c r="X15123" s="157" t="s">
        <v>563</v>
      </c>
      <c r="AE15123" s="165" t="s">
        <v>497</v>
      </c>
    </row>
    <row r="15124" spans="1:31" hidden="1">
      <c r="A15124" s="157" t="s">
        <v>580</v>
      </c>
      <c r="P15124" s="157" t="s">
        <v>575</v>
      </c>
      <c r="U15124" s="163">
        <v>0</v>
      </c>
      <c r="X15124" s="157" t="s">
        <v>563</v>
      </c>
      <c r="AE15124" s="165" t="s">
        <v>519</v>
      </c>
    </row>
    <row r="15125" spans="1:31" hidden="1">
      <c r="A15125" s="157" t="s">
        <v>580</v>
      </c>
      <c r="P15125" s="157" t="s">
        <v>575</v>
      </c>
      <c r="U15125" s="163">
        <v>-17445.210000000006</v>
      </c>
      <c r="X15125" s="157" t="s">
        <v>563</v>
      </c>
      <c r="AE15125" s="165" t="s">
        <v>327</v>
      </c>
    </row>
    <row r="15126" spans="1:31" hidden="1">
      <c r="A15126" s="157" t="s">
        <v>580</v>
      </c>
      <c r="P15126" s="157" t="s">
        <v>575</v>
      </c>
      <c r="U15126" s="163">
        <v>-10950.18</v>
      </c>
      <c r="X15126" s="157" t="s">
        <v>563</v>
      </c>
      <c r="AE15126" s="165" t="s">
        <v>328</v>
      </c>
    </row>
    <row r="15127" spans="1:31" hidden="1">
      <c r="A15127" s="157" t="s">
        <v>580</v>
      </c>
      <c r="P15127" s="157" t="s">
        <v>575</v>
      </c>
      <c r="U15127" s="163">
        <v>0</v>
      </c>
      <c r="X15127" s="157" t="s">
        <v>563</v>
      </c>
      <c r="AE15127" s="165" t="s">
        <v>330</v>
      </c>
    </row>
    <row r="15128" spans="1:31" hidden="1">
      <c r="A15128" s="157" t="s">
        <v>580</v>
      </c>
      <c r="P15128" s="157" t="s">
        <v>575</v>
      </c>
      <c r="U15128" s="163">
        <v>-8757.7000000000007</v>
      </c>
      <c r="X15128" s="157" t="s">
        <v>563</v>
      </c>
      <c r="AE15128" s="165" t="s">
        <v>334</v>
      </c>
    </row>
    <row r="15129" spans="1:31" hidden="1">
      <c r="A15129" s="157" t="s">
        <v>580</v>
      </c>
      <c r="P15129" s="157" t="s">
        <v>575</v>
      </c>
      <c r="U15129" s="163">
        <v>-6547.2200000000012</v>
      </c>
      <c r="X15129" s="157" t="s">
        <v>563</v>
      </c>
      <c r="AE15129" s="165" t="s">
        <v>331</v>
      </c>
    </row>
    <row r="15130" spans="1:31" hidden="1">
      <c r="A15130" s="157" t="s">
        <v>580</v>
      </c>
      <c r="P15130" s="157" t="s">
        <v>575</v>
      </c>
      <c r="U15130" s="163">
        <v>-2354.7800000000007</v>
      </c>
      <c r="X15130" s="157" t="s">
        <v>563</v>
      </c>
      <c r="AE15130" s="165" t="s">
        <v>338</v>
      </c>
    </row>
    <row r="15131" spans="1:31" hidden="1">
      <c r="A15131" s="157" t="s">
        <v>580</v>
      </c>
      <c r="P15131" s="157" t="s">
        <v>575</v>
      </c>
      <c r="U15131" s="163">
        <v>0</v>
      </c>
      <c r="X15131" s="157" t="s">
        <v>563</v>
      </c>
      <c r="AE15131" s="165" t="s">
        <v>486</v>
      </c>
    </row>
    <row r="15132" spans="1:31" hidden="1">
      <c r="A15132" s="157" t="s">
        <v>580</v>
      </c>
      <c r="P15132" s="157" t="s">
        <v>575</v>
      </c>
      <c r="U15132" s="163">
        <v>0</v>
      </c>
      <c r="X15132" s="157" t="s">
        <v>563</v>
      </c>
      <c r="AE15132" s="165" t="s">
        <v>498</v>
      </c>
    </row>
    <row r="15133" spans="1:31" hidden="1">
      <c r="A15133" s="157" t="s">
        <v>580</v>
      </c>
      <c r="P15133" s="157" t="s">
        <v>575</v>
      </c>
      <c r="U15133" s="163">
        <v>-3914.66</v>
      </c>
      <c r="X15133" s="157" t="s">
        <v>563</v>
      </c>
      <c r="AE15133" s="165" t="s">
        <v>337</v>
      </c>
    </row>
    <row r="15134" spans="1:31" hidden="1">
      <c r="A15134" s="157" t="s">
        <v>580</v>
      </c>
      <c r="P15134" s="157" t="s">
        <v>575</v>
      </c>
      <c r="U15134" s="163">
        <v>-18903.099999999999</v>
      </c>
      <c r="X15134" s="157" t="s">
        <v>563</v>
      </c>
      <c r="AE15134" s="165" t="s">
        <v>336</v>
      </c>
    </row>
    <row r="15135" spans="1:31" hidden="1">
      <c r="A15135" s="157" t="s">
        <v>580</v>
      </c>
      <c r="P15135" s="157" t="s">
        <v>575</v>
      </c>
      <c r="U15135" s="163">
        <v>-7845.77</v>
      </c>
      <c r="X15135" s="157" t="s">
        <v>563</v>
      </c>
      <c r="AE15135" s="165" t="s">
        <v>340</v>
      </c>
    </row>
    <row r="15136" spans="1:31" hidden="1">
      <c r="A15136" s="157" t="s">
        <v>580</v>
      </c>
      <c r="P15136" s="157" t="s">
        <v>575</v>
      </c>
      <c r="U15136" s="163">
        <v>-7337.6499999999978</v>
      </c>
      <c r="X15136" s="157" t="s">
        <v>563</v>
      </c>
      <c r="AE15136" s="165" t="s">
        <v>339</v>
      </c>
    </row>
    <row r="15137" spans="1:31" hidden="1">
      <c r="A15137" s="157" t="s">
        <v>580</v>
      </c>
      <c r="P15137" s="157" t="s">
        <v>575</v>
      </c>
      <c r="U15137" s="163">
        <v>-12389.029999999999</v>
      </c>
      <c r="X15137" s="157" t="s">
        <v>563</v>
      </c>
      <c r="AE15137" s="165" t="s">
        <v>368</v>
      </c>
    </row>
    <row r="15138" spans="1:31" hidden="1">
      <c r="A15138" s="157" t="s">
        <v>580</v>
      </c>
      <c r="P15138" s="157" t="s">
        <v>575</v>
      </c>
      <c r="U15138" s="163">
        <v>-18616.589999999997</v>
      </c>
      <c r="X15138" s="157" t="s">
        <v>563</v>
      </c>
      <c r="AE15138" s="165" t="s">
        <v>371</v>
      </c>
    </row>
    <row r="15139" spans="1:31" hidden="1">
      <c r="A15139" s="157" t="s">
        <v>580</v>
      </c>
      <c r="P15139" s="157" t="s">
        <v>575</v>
      </c>
      <c r="U15139" s="163">
        <v>-13287.220000000001</v>
      </c>
      <c r="X15139" s="157" t="s">
        <v>563</v>
      </c>
      <c r="AE15139" s="165" t="s">
        <v>370</v>
      </c>
    </row>
    <row r="15140" spans="1:31" hidden="1">
      <c r="A15140" s="157" t="s">
        <v>580</v>
      </c>
      <c r="P15140" s="157" t="s">
        <v>575</v>
      </c>
      <c r="U15140" s="163">
        <v>0</v>
      </c>
      <c r="X15140" s="157" t="s">
        <v>563</v>
      </c>
      <c r="AE15140" s="165" t="s">
        <v>489</v>
      </c>
    </row>
    <row r="15141" spans="1:31" hidden="1">
      <c r="A15141" s="157" t="s">
        <v>580</v>
      </c>
      <c r="P15141" s="157" t="s">
        <v>575</v>
      </c>
      <c r="U15141" s="163">
        <v>0</v>
      </c>
      <c r="X15141" s="157" t="s">
        <v>563</v>
      </c>
      <c r="AE15141" s="165" t="s">
        <v>515</v>
      </c>
    </row>
    <row r="15142" spans="1:31" hidden="1">
      <c r="A15142" s="157" t="s">
        <v>580</v>
      </c>
      <c r="P15142" s="157" t="s">
        <v>575</v>
      </c>
      <c r="U15142" s="163">
        <v>0</v>
      </c>
      <c r="X15142" s="157" t="s">
        <v>563</v>
      </c>
      <c r="AE15142" s="165" t="s">
        <v>518</v>
      </c>
    </row>
    <row r="15143" spans="1:31" hidden="1">
      <c r="A15143" s="157" t="s">
        <v>580</v>
      </c>
      <c r="P15143" s="157" t="s">
        <v>575</v>
      </c>
      <c r="U15143" s="163">
        <v>-16884.89</v>
      </c>
      <c r="X15143" s="157" t="s">
        <v>563</v>
      </c>
      <c r="AE15143" s="165" t="s">
        <v>369</v>
      </c>
    </row>
    <row r="15144" spans="1:31" hidden="1">
      <c r="A15144" s="157" t="s">
        <v>580</v>
      </c>
      <c r="P15144" s="157" t="s">
        <v>575</v>
      </c>
      <c r="U15144" s="163">
        <v>-28009.429999999993</v>
      </c>
      <c r="X15144" s="157" t="s">
        <v>563</v>
      </c>
      <c r="AE15144" s="165" t="s">
        <v>374</v>
      </c>
    </row>
    <row r="15145" spans="1:31" hidden="1">
      <c r="A15145" s="157" t="s">
        <v>580</v>
      </c>
      <c r="P15145" s="157" t="s">
        <v>575</v>
      </c>
      <c r="U15145" s="163">
        <v>0</v>
      </c>
      <c r="X15145" s="157" t="s">
        <v>563</v>
      </c>
      <c r="AE15145" s="165" t="s">
        <v>488</v>
      </c>
    </row>
    <row r="15146" spans="1:31" hidden="1">
      <c r="A15146" s="157" t="s">
        <v>580</v>
      </c>
      <c r="P15146" s="157" t="s">
        <v>575</v>
      </c>
      <c r="U15146" s="163">
        <v>-13301.18</v>
      </c>
      <c r="X15146" s="157" t="s">
        <v>563</v>
      </c>
      <c r="AE15146" s="165" t="s">
        <v>366</v>
      </c>
    </row>
    <row r="15147" spans="1:31" hidden="1">
      <c r="A15147" s="157" t="s">
        <v>580</v>
      </c>
      <c r="P15147" s="157" t="s">
        <v>575</v>
      </c>
      <c r="U15147" s="163">
        <v>0</v>
      </c>
      <c r="X15147" s="157" t="s">
        <v>563</v>
      </c>
      <c r="AE15147" s="165" t="s">
        <v>375</v>
      </c>
    </row>
    <row r="15148" spans="1:31" hidden="1">
      <c r="A15148" s="157" t="s">
        <v>580</v>
      </c>
      <c r="P15148" s="157" t="s">
        <v>575</v>
      </c>
      <c r="U15148" s="163">
        <v>-22282.149999999994</v>
      </c>
      <c r="X15148" s="157" t="s">
        <v>563</v>
      </c>
      <c r="AE15148" s="165" t="s">
        <v>373</v>
      </c>
    </row>
    <row r="15149" spans="1:31" hidden="1">
      <c r="A15149" s="157" t="s">
        <v>580</v>
      </c>
      <c r="P15149" s="157" t="s">
        <v>575</v>
      </c>
      <c r="U15149" s="163">
        <v>-15204.25</v>
      </c>
      <c r="X15149" s="157" t="s">
        <v>563</v>
      </c>
      <c r="AE15149" s="165" t="s">
        <v>367</v>
      </c>
    </row>
    <row r="15150" spans="1:31" hidden="1">
      <c r="A15150" s="157" t="s">
        <v>580</v>
      </c>
      <c r="P15150" s="157" t="s">
        <v>575</v>
      </c>
      <c r="U15150" s="163">
        <v>-6176.5400000000009</v>
      </c>
      <c r="X15150" s="157" t="s">
        <v>563</v>
      </c>
      <c r="AE15150" s="165" t="s">
        <v>376</v>
      </c>
    </row>
    <row r="15151" spans="1:31" hidden="1">
      <c r="A15151" s="157" t="s">
        <v>580</v>
      </c>
      <c r="P15151" s="157" t="s">
        <v>575</v>
      </c>
      <c r="U15151" s="163">
        <v>-7266.2200000000012</v>
      </c>
      <c r="X15151" s="157" t="s">
        <v>563</v>
      </c>
      <c r="AE15151" s="165" t="s">
        <v>377</v>
      </c>
    </row>
    <row r="15152" spans="1:31" hidden="1">
      <c r="A15152" s="157" t="s">
        <v>580</v>
      </c>
      <c r="P15152" s="157" t="s">
        <v>575</v>
      </c>
      <c r="U15152" s="163">
        <v>0</v>
      </c>
      <c r="X15152" s="157" t="s">
        <v>563</v>
      </c>
      <c r="AE15152" s="165" t="s">
        <v>600</v>
      </c>
    </row>
    <row r="15153" spans="1:31" hidden="1">
      <c r="A15153" s="157" t="s">
        <v>580</v>
      </c>
      <c r="P15153" s="157" t="s">
        <v>575</v>
      </c>
      <c r="U15153" s="163">
        <v>0</v>
      </c>
      <c r="X15153" s="157" t="s">
        <v>563</v>
      </c>
      <c r="AE15153" s="165" t="s">
        <v>500</v>
      </c>
    </row>
    <row r="15154" spans="1:31" hidden="1">
      <c r="A15154" s="157" t="s">
        <v>580</v>
      </c>
      <c r="P15154" s="157" t="s">
        <v>575</v>
      </c>
      <c r="U15154" s="163">
        <v>-8773.75</v>
      </c>
      <c r="X15154" s="157" t="s">
        <v>563</v>
      </c>
      <c r="AE15154" s="165" t="s">
        <v>378</v>
      </c>
    </row>
    <row r="15155" spans="1:31" hidden="1">
      <c r="A15155" s="157" t="s">
        <v>580</v>
      </c>
      <c r="P15155" s="157" t="s">
        <v>575</v>
      </c>
      <c r="U15155" s="163">
        <v>-53361.76999999999</v>
      </c>
      <c r="X15155" s="157" t="s">
        <v>563</v>
      </c>
      <c r="AE15155" s="165" t="s">
        <v>372</v>
      </c>
    </row>
    <row r="15156" spans="1:31" hidden="1">
      <c r="A15156" s="157" t="s">
        <v>580</v>
      </c>
      <c r="P15156" s="157" t="s">
        <v>575</v>
      </c>
      <c r="U15156" s="163">
        <v>0</v>
      </c>
      <c r="X15156" s="157" t="s">
        <v>563</v>
      </c>
      <c r="AE15156" s="165" t="s">
        <v>503</v>
      </c>
    </row>
    <row r="15157" spans="1:31" hidden="1">
      <c r="A15157" s="157" t="s">
        <v>580</v>
      </c>
      <c r="P15157" s="157" t="s">
        <v>575</v>
      </c>
      <c r="U15157" s="163">
        <v>-28421.86</v>
      </c>
      <c r="X15157" s="157" t="s">
        <v>563</v>
      </c>
      <c r="AE15157" s="165" t="s">
        <v>189</v>
      </c>
    </row>
    <row r="15158" spans="1:31" hidden="1">
      <c r="A15158" s="157" t="s">
        <v>580</v>
      </c>
      <c r="P15158" s="157" t="s">
        <v>575</v>
      </c>
      <c r="U15158" s="163">
        <v>-15696.36</v>
      </c>
      <c r="X15158" s="157" t="s">
        <v>563</v>
      </c>
      <c r="AE15158" s="165" t="s">
        <v>291</v>
      </c>
    </row>
    <row r="15159" spans="1:31" hidden="1">
      <c r="A15159" s="157" t="s">
        <v>580</v>
      </c>
      <c r="P15159" s="157" t="s">
        <v>575</v>
      </c>
      <c r="U15159" s="163">
        <v>-7896.7900000000009</v>
      </c>
      <c r="X15159" s="157" t="s">
        <v>563</v>
      </c>
      <c r="AE15159" s="165" t="s">
        <v>190</v>
      </c>
    </row>
    <row r="15160" spans="1:31" hidden="1">
      <c r="A15160" s="157" t="s">
        <v>580</v>
      </c>
      <c r="P15160" s="157" t="s">
        <v>575</v>
      </c>
      <c r="U15160" s="163">
        <v>-13394.270000000004</v>
      </c>
      <c r="X15160" s="157" t="s">
        <v>563</v>
      </c>
      <c r="AE15160" s="165" t="s">
        <v>295</v>
      </c>
    </row>
    <row r="15161" spans="1:31" hidden="1">
      <c r="A15161" s="157" t="s">
        <v>580</v>
      </c>
      <c r="P15161" s="157" t="s">
        <v>575</v>
      </c>
      <c r="U15161" s="163">
        <v>-20968.490000000005</v>
      </c>
      <c r="X15161" s="157" t="s">
        <v>563</v>
      </c>
      <c r="AE15161" s="165" t="s">
        <v>191</v>
      </c>
    </row>
    <row r="15162" spans="1:31" hidden="1">
      <c r="A15162" s="157" t="s">
        <v>580</v>
      </c>
      <c r="P15162" s="157" t="s">
        <v>575</v>
      </c>
      <c r="U15162" s="163">
        <v>-14130.169999999998</v>
      </c>
      <c r="X15162" s="157" t="s">
        <v>563</v>
      </c>
      <c r="AE15162" s="165" t="s">
        <v>192</v>
      </c>
    </row>
    <row r="15163" spans="1:31" hidden="1">
      <c r="A15163" s="157" t="s">
        <v>580</v>
      </c>
      <c r="P15163" s="157" t="s">
        <v>575</v>
      </c>
      <c r="U15163" s="163">
        <v>-25877.160000000003</v>
      </c>
      <c r="X15163" s="157" t="s">
        <v>563</v>
      </c>
      <c r="AE15163" s="165" t="s">
        <v>306</v>
      </c>
    </row>
    <row r="15164" spans="1:31" hidden="1">
      <c r="A15164" s="157" t="s">
        <v>580</v>
      </c>
      <c r="P15164" s="157" t="s">
        <v>575</v>
      </c>
      <c r="U15164" s="163">
        <v>-24061.259999999995</v>
      </c>
      <c r="X15164" s="157" t="s">
        <v>563</v>
      </c>
      <c r="AE15164" s="165" t="s">
        <v>193</v>
      </c>
    </row>
    <row r="15165" spans="1:31" hidden="1">
      <c r="A15165" s="157" t="s">
        <v>580</v>
      </c>
      <c r="P15165" s="157" t="s">
        <v>575</v>
      </c>
      <c r="U15165" s="163">
        <v>-15826.599999999999</v>
      </c>
      <c r="X15165" s="157" t="s">
        <v>563</v>
      </c>
      <c r="AE15165" s="165" t="s">
        <v>194</v>
      </c>
    </row>
    <row r="15166" spans="1:31" hidden="1">
      <c r="A15166" s="157" t="s">
        <v>580</v>
      </c>
      <c r="P15166" s="157" t="s">
        <v>575</v>
      </c>
      <c r="U15166" s="163">
        <v>-26945.119999999995</v>
      </c>
      <c r="X15166" s="157" t="s">
        <v>563</v>
      </c>
      <c r="AE15166" s="165" t="s">
        <v>196</v>
      </c>
    </row>
    <row r="15167" spans="1:31" hidden="1">
      <c r="A15167" s="157" t="s">
        <v>580</v>
      </c>
      <c r="P15167" s="157" t="s">
        <v>575</v>
      </c>
      <c r="U15167" s="163">
        <v>-13964.169999999998</v>
      </c>
      <c r="X15167" s="157" t="s">
        <v>563</v>
      </c>
      <c r="AE15167" s="165" t="s">
        <v>201</v>
      </c>
    </row>
    <row r="15168" spans="1:31" hidden="1">
      <c r="A15168" s="157" t="s">
        <v>580</v>
      </c>
      <c r="P15168" s="157" t="s">
        <v>575</v>
      </c>
      <c r="U15168" s="163">
        <v>-37341.540000000008</v>
      </c>
      <c r="X15168" s="157" t="s">
        <v>563</v>
      </c>
      <c r="AE15168" s="165" t="s">
        <v>202</v>
      </c>
    </row>
    <row r="15169" spans="1:31" hidden="1">
      <c r="A15169" s="157" t="s">
        <v>580</v>
      </c>
      <c r="P15169" s="157" t="s">
        <v>575</v>
      </c>
      <c r="U15169" s="163">
        <v>-11776.05</v>
      </c>
      <c r="X15169" s="157" t="s">
        <v>563</v>
      </c>
      <c r="AE15169" s="165" t="s">
        <v>303</v>
      </c>
    </row>
    <row r="15170" spans="1:31" hidden="1">
      <c r="A15170" s="157" t="s">
        <v>580</v>
      </c>
      <c r="P15170" s="157" t="s">
        <v>575</v>
      </c>
      <c r="U15170" s="163">
        <v>-12878.620000000003</v>
      </c>
      <c r="X15170" s="157" t="s">
        <v>563</v>
      </c>
      <c r="AE15170" s="165" t="s">
        <v>219</v>
      </c>
    </row>
    <row r="15171" spans="1:31" hidden="1">
      <c r="A15171" s="157" t="s">
        <v>580</v>
      </c>
      <c r="P15171" s="157" t="s">
        <v>575</v>
      </c>
      <c r="U15171" s="163">
        <v>-19177.089999999997</v>
      </c>
      <c r="X15171" s="157" t="s">
        <v>563</v>
      </c>
      <c r="AE15171" s="165" t="s">
        <v>221</v>
      </c>
    </row>
    <row r="15172" spans="1:31" hidden="1">
      <c r="A15172" s="157" t="s">
        <v>580</v>
      </c>
      <c r="P15172" s="157" t="s">
        <v>575</v>
      </c>
      <c r="U15172" s="163">
        <v>-60384.31</v>
      </c>
      <c r="X15172" s="157" t="s">
        <v>563</v>
      </c>
      <c r="AE15172" s="165" t="s">
        <v>222</v>
      </c>
    </row>
    <row r="15173" spans="1:31" hidden="1">
      <c r="A15173" s="157" t="s">
        <v>580</v>
      </c>
      <c r="P15173" s="157" t="s">
        <v>575</v>
      </c>
      <c r="U15173" s="163">
        <v>-15192.71</v>
      </c>
      <c r="X15173" s="157" t="s">
        <v>563</v>
      </c>
      <c r="AE15173" s="165" t="s">
        <v>225</v>
      </c>
    </row>
    <row r="15174" spans="1:31" hidden="1">
      <c r="A15174" s="157" t="s">
        <v>580</v>
      </c>
      <c r="P15174" s="157" t="s">
        <v>575</v>
      </c>
      <c r="U15174" s="163">
        <v>-22555.360000000001</v>
      </c>
      <c r="X15174" s="157" t="s">
        <v>563</v>
      </c>
      <c r="AE15174" s="165" t="s">
        <v>226</v>
      </c>
    </row>
    <row r="15175" spans="1:31" hidden="1">
      <c r="A15175" s="157" t="s">
        <v>580</v>
      </c>
      <c r="P15175" s="157" t="s">
        <v>575</v>
      </c>
      <c r="U15175" s="163">
        <v>-15910.07</v>
      </c>
      <c r="X15175" s="157" t="s">
        <v>563</v>
      </c>
      <c r="AE15175" s="165" t="s">
        <v>300</v>
      </c>
    </row>
    <row r="15176" spans="1:31" hidden="1">
      <c r="A15176" s="157" t="s">
        <v>580</v>
      </c>
      <c r="P15176" s="157" t="s">
        <v>575</v>
      </c>
      <c r="U15176" s="163">
        <v>-21707.770000000004</v>
      </c>
      <c r="X15176" s="157" t="s">
        <v>563</v>
      </c>
      <c r="AE15176" s="165" t="s">
        <v>231</v>
      </c>
    </row>
    <row r="15177" spans="1:31" hidden="1">
      <c r="A15177" s="157" t="s">
        <v>580</v>
      </c>
      <c r="P15177" s="157" t="s">
        <v>575</v>
      </c>
      <c r="U15177" s="163">
        <v>-9493.2000000000007</v>
      </c>
      <c r="X15177" s="157" t="s">
        <v>563</v>
      </c>
      <c r="AE15177" s="165" t="s">
        <v>251</v>
      </c>
    </row>
    <row r="15178" spans="1:31" hidden="1">
      <c r="A15178" s="157" t="s">
        <v>580</v>
      </c>
      <c r="P15178" s="157" t="s">
        <v>575</v>
      </c>
      <c r="U15178" s="163">
        <v>-16476.21</v>
      </c>
      <c r="X15178" s="157" t="s">
        <v>563</v>
      </c>
      <c r="AE15178" s="165" t="s">
        <v>252</v>
      </c>
    </row>
    <row r="15179" spans="1:31" hidden="1">
      <c r="A15179" s="157" t="s">
        <v>580</v>
      </c>
      <c r="P15179" s="157" t="s">
        <v>575</v>
      </c>
      <c r="U15179" s="163">
        <v>-13998.229999999996</v>
      </c>
      <c r="X15179" s="157" t="s">
        <v>563</v>
      </c>
      <c r="AE15179" s="165" t="s">
        <v>273</v>
      </c>
    </row>
    <row r="15180" spans="1:31" hidden="1">
      <c r="A15180" s="157" t="s">
        <v>580</v>
      </c>
      <c r="P15180" s="157" t="s">
        <v>575</v>
      </c>
      <c r="U15180" s="163">
        <v>-10693.89</v>
      </c>
      <c r="X15180" s="157" t="s">
        <v>563</v>
      </c>
      <c r="AE15180" s="165" t="s">
        <v>274</v>
      </c>
    </row>
    <row r="15181" spans="1:31" hidden="1">
      <c r="A15181" s="157" t="s">
        <v>580</v>
      </c>
      <c r="P15181" s="157" t="s">
        <v>575</v>
      </c>
      <c r="U15181" s="163">
        <v>-16509.880000000005</v>
      </c>
      <c r="X15181" s="157" t="s">
        <v>563</v>
      </c>
      <c r="AE15181" s="165" t="s">
        <v>275</v>
      </c>
    </row>
    <row r="15182" spans="1:31" hidden="1">
      <c r="A15182" s="157" t="s">
        <v>580</v>
      </c>
      <c r="P15182" s="157" t="s">
        <v>575</v>
      </c>
      <c r="X15182" s="157" t="s">
        <v>563</v>
      </c>
      <c r="AE15182" s="165" t="s">
        <v>311</v>
      </c>
    </row>
    <row r="15183" spans="1:31" hidden="1">
      <c r="A15183" s="157" t="s">
        <v>580</v>
      </c>
      <c r="P15183" s="157" t="s">
        <v>575</v>
      </c>
      <c r="U15183" s="163">
        <v>0</v>
      </c>
      <c r="X15183" s="157" t="s">
        <v>563</v>
      </c>
      <c r="AE15183" s="165" t="s">
        <v>520</v>
      </c>
    </row>
    <row r="15184" spans="1:31" hidden="1">
      <c r="A15184" s="157" t="s">
        <v>580</v>
      </c>
      <c r="P15184" s="157" t="s">
        <v>575</v>
      </c>
      <c r="U15184" s="163">
        <v>0</v>
      </c>
      <c r="X15184" s="157" t="s">
        <v>563</v>
      </c>
      <c r="AE15184" s="165" t="s">
        <v>494</v>
      </c>
    </row>
    <row r="15185" spans="1:31" hidden="1">
      <c r="A15185" s="157" t="s">
        <v>580</v>
      </c>
      <c r="P15185" s="157" t="s">
        <v>575</v>
      </c>
      <c r="U15185" s="163">
        <v>0</v>
      </c>
      <c r="X15185" s="157" t="s">
        <v>563</v>
      </c>
      <c r="AE15185" s="165" t="s">
        <v>541</v>
      </c>
    </row>
    <row r="15186" spans="1:31" hidden="1">
      <c r="A15186" s="157" t="s">
        <v>580</v>
      </c>
      <c r="P15186" s="157" t="s">
        <v>575</v>
      </c>
      <c r="U15186" s="163">
        <v>-80060.47</v>
      </c>
      <c r="X15186" s="157" t="s">
        <v>563</v>
      </c>
      <c r="AE15186" s="165" t="s">
        <v>287</v>
      </c>
    </row>
    <row r="15187" spans="1:31" hidden="1">
      <c r="A15187" s="157" t="s">
        <v>580</v>
      </c>
      <c r="P15187" s="157" t="s">
        <v>575</v>
      </c>
      <c r="U15187" s="163">
        <v>-26545.5</v>
      </c>
      <c r="X15187" s="157" t="s">
        <v>563</v>
      </c>
      <c r="AE15187" s="165" t="s">
        <v>199</v>
      </c>
    </row>
    <row r="15188" spans="1:31" hidden="1">
      <c r="A15188" s="157" t="s">
        <v>580</v>
      </c>
      <c r="P15188" s="157" t="s">
        <v>575</v>
      </c>
      <c r="U15188" s="163">
        <v>-39659.399999999994</v>
      </c>
      <c r="X15188" s="157" t="s">
        <v>563</v>
      </c>
      <c r="AE15188" s="165" t="s">
        <v>288</v>
      </c>
    </row>
    <row r="15189" spans="1:31" hidden="1">
      <c r="A15189" s="157" t="s">
        <v>580</v>
      </c>
      <c r="P15189" s="157" t="s">
        <v>575</v>
      </c>
      <c r="U15189" s="163">
        <v>-27364.100000000006</v>
      </c>
      <c r="X15189" s="157" t="s">
        <v>563</v>
      </c>
      <c r="AE15189" s="165" t="s">
        <v>200</v>
      </c>
    </row>
    <row r="15190" spans="1:31" hidden="1">
      <c r="A15190" s="157" t="s">
        <v>580</v>
      </c>
      <c r="P15190" s="157" t="s">
        <v>575</v>
      </c>
      <c r="U15190" s="163">
        <v>-23268.839999999997</v>
      </c>
      <c r="X15190" s="157" t="s">
        <v>563</v>
      </c>
      <c r="AE15190" s="165" t="s">
        <v>220</v>
      </c>
    </row>
    <row r="15191" spans="1:31" hidden="1">
      <c r="A15191" s="157" t="s">
        <v>580</v>
      </c>
      <c r="P15191" s="157" t="s">
        <v>575</v>
      </c>
      <c r="U15191" s="163">
        <v>-19608.520000000004</v>
      </c>
      <c r="X15191" s="157" t="s">
        <v>563</v>
      </c>
      <c r="AE15191" s="165" t="s">
        <v>301</v>
      </c>
    </row>
    <row r="15192" spans="1:31" hidden="1">
      <c r="A15192" s="157" t="s">
        <v>580</v>
      </c>
      <c r="P15192" s="157" t="s">
        <v>575</v>
      </c>
      <c r="U15192" s="163">
        <v>-31000.959999999992</v>
      </c>
      <c r="X15192" s="157" t="s">
        <v>563</v>
      </c>
      <c r="AE15192" s="165" t="s">
        <v>223</v>
      </c>
    </row>
    <row r="15193" spans="1:31" hidden="1">
      <c r="A15193" s="157" t="s">
        <v>580</v>
      </c>
      <c r="P15193" s="157" t="s">
        <v>575</v>
      </c>
      <c r="U15193" s="163">
        <v>-46567.16</v>
      </c>
      <c r="X15193" s="157" t="s">
        <v>563</v>
      </c>
      <c r="AE15193" s="165" t="s">
        <v>296</v>
      </c>
    </row>
    <row r="15194" spans="1:31" hidden="1">
      <c r="A15194" s="157" t="s">
        <v>580</v>
      </c>
      <c r="P15194" s="157" t="s">
        <v>575</v>
      </c>
      <c r="U15194" s="163">
        <v>-27455.33</v>
      </c>
      <c r="X15194" s="157" t="s">
        <v>563</v>
      </c>
      <c r="AE15194" s="165" t="s">
        <v>229</v>
      </c>
    </row>
    <row r="15195" spans="1:31" hidden="1">
      <c r="A15195" s="157" t="s">
        <v>580</v>
      </c>
      <c r="P15195" s="157" t="s">
        <v>575</v>
      </c>
      <c r="U15195" s="163">
        <v>-13232.299999999996</v>
      </c>
      <c r="X15195" s="157" t="s">
        <v>563</v>
      </c>
      <c r="AE15195" s="165" t="s">
        <v>289</v>
      </c>
    </row>
    <row r="15196" spans="1:31" hidden="1">
      <c r="A15196" s="157" t="s">
        <v>580</v>
      </c>
      <c r="P15196" s="157" t="s">
        <v>575</v>
      </c>
      <c r="U15196" s="163">
        <v>-13495.75</v>
      </c>
      <c r="X15196" s="157" t="s">
        <v>563</v>
      </c>
      <c r="AE15196" s="165" t="s">
        <v>286</v>
      </c>
    </row>
    <row r="15197" spans="1:31" hidden="1">
      <c r="A15197" s="157" t="s">
        <v>580</v>
      </c>
      <c r="P15197" s="157" t="s">
        <v>575</v>
      </c>
      <c r="U15197" s="163">
        <v>-20800.130000000005</v>
      </c>
      <c r="X15197" s="157" t="s">
        <v>563</v>
      </c>
      <c r="AE15197" s="165" t="s">
        <v>232</v>
      </c>
    </row>
    <row r="15198" spans="1:31" hidden="1">
      <c r="A15198" s="157" t="s">
        <v>580</v>
      </c>
      <c r="P15198" s="157" t="s">
        <v>575</v>
      </c>
      <c r="U15198" s="163">
        <v>-14743.940000000002</v>
      </c>
      <c r="X15198" s="157" t="s">
        <v>563</v>
      </c>
      <c r="AE15198" s="165" t="s">
        <v>233</v>
      </c>
    </row>
    <row r="15199" spans="1:31" hidden="1">
      <c r="A15199" s="157" t="s">
        <v>580</v>
      </c>
      <c r="P15199" s="157" t="s">
        <v>575</v>
      </c>
      <c r="U15199" s="163">
        <v>-25485.17</v>
      </c>
      <c r="X15199" s="157" t="s">
        <v>563</v>
      </c>
      <c r="AE15199" s="165" t="s">
        <v>234</v>
      </c>
    </row>
    <row r="15200" spans="1:31" hidden="1">
      <c r="A15200" s="157" t="s">
        <v>580</v>
      </c>
      <c r="P15200" s="157" t="s">
        <v>575</v>
      </c>
      <c r="U15200" s="163">
        <v>-10665.95</v>
      </c>
      <c r="X15200" s="157" t="s">
        <v>563</v>
      </c>
      <c r="AE15200" s="165" t="s">
        <v>293</v>
      </c>
    </row>
    <row r="15201" spans="1:31" hidden="1">
      <c r="A15201" s="157" t="s">
        <v>580</v>
      </c>
      <c r="P15201" s="157" t="s">
        <v>575</v>
      </c>
      <c r="U15201" s="163">
        <v>-20132.64</v>
      </c>
      <c r="X15201" s="157" t="s">
        <v>563</v>
      </c>
      <c r="AE15201" s="165" t="s">
        <v>235</v>
      </c>
    </row>
    <row r="15202" spans="1:31" hidden="1">
      <c r="A15202" s="157" t="s">
        <v>580</v>
      </c>
      <c r="P15202" s="157" t="s">
        <v>575</v>
      </c>
      <c r="U15202" s="163">
        <v>-37897.839999999997</v>
      </c>
      <c r="X15202" s="157" t="s">
        <v>563</v>
      </c>
      <c r="AE15202" s="165" t="s">
        <v>237</v>
      </c>
    </row>
    <row r="15203" spans="1:31" hidden="1">
      <c r="A15203" s="157" t="s">
        <v>580</v>
      </c>
      <c r="P15203" s="157" t="s">
        <v>575</v>
      </c>
      <c r="U15203" s="163">
        <v>-20244.79</v>
      </c>
      <c r="X15203" s="157" t="s">
        <v>563</v>
      </c>
      <c r="AE15203" s="165" t="s">
        <v>239</v>
      </c>
    </row>
    <row r="15204" spans="1:31" hidden="1">
      <c r="A15204" s="157" t="s">
        <v>580</v>
      </c>
      <c r="P15204" s="157" t="s">
        <v>575</v>
      </c>
      <c r="U15204" s="163">
        <v>-19265.150000000001</v>
      </c>
      <c r="X15204" s="157" t="s">
        <v>563</v>
      </c>
      <c r="AE15204" s="165" t="s">
        <v>302</v>
      </c>
    </row>
    <row r="15205" spans="1:31" hidden="1">
      <c r="A15205" s="157" t="s">
        <v>580</v>
      </c>
      <c r="P15205" s="157" t="s">
        <v>575</v>
      </c>
      <c r="U15205" s="163">
        <v>-40282.119999999995</v>
      </c>
      <c r="X15205" s="157" t="s">
        <v>563</v>
      </c>
      <c r="AE15205" s="165" t="s">
        <v>240</v>
      </c>
    </row>
    <row r="15206" spans="1:31" hidden="1">
      <c r="A15206" s="157" t="s">
        <v>580</v>
      </c>
      <c r="P15206" s="157" t="s">
        <v>575</v>
      </c>
      <c r="U15206" s="163">
        <v>-36441</v>
      </c>
      <c r="X15206" s="157" t="s">
        <v>563</v>
      </c>
      <c r="AE15206" s="165" t="s">
        <v>241</v>
      </c>
    </row>
    <row r="15207" spans="1:31" hidden="1">
      <c r="A15207" s="157" t="s">
        <v>580</v>
      </c>
      <c r="P15207" s="157" t="s">
        <v>575</v>
      </c>
      <c r="U15207" s="163">
        <v>-15857.559999999998</v>
      </c>
      <c r="X15207" s="157" t="s">
        <v>563</v>
      </c>
      <c r="AE15207" s="165" t="s">
        <v>242</v>
      </c>
    </row>
    <row r="15208" spans="1:31" hidden="1">
      <c r="A15208" s="157" t="s">
        <v>580</v>
      </c>
      <c r="P15208" s="157" t="s">
        <v>575</v>
      </c>
      <c r="U15208" s="163">
        <v>-21688.440000000002</v>
      </c>
      <c r="X15208" s="157" t="s">
        <v>563</v>
      </c>
      <c r="AE15208" s="165" t="s">
        <v>243</v>
      </c>
    </row>
    <row r="15209" spans="1:31" hidden="1">
      <c r="A15209" s="157" t="s">
        <v>580</v>
      </c>
      <c r="P15209" s="157" t="s">
        <v>575</v>
      </c>
      <c r="U15209" s="163">
        <v>-12436.809999999998</v>
      </c>
      <c r="X15209" s="157" t="s">
        <v>563</v>
      </c>
      <c r="AE15209" s="165" t="s">
        <v>304</v>
      </c>
    </row>
    <row r="15210" spans="1:31" hidden="1">
      <c r="A15210" s="157" t="s">
        <v>580</v>
      </c>
      <c r="P15210" s="157" t="s">
        <v>575</v>
      </c>
      <c r="U15210" s="163">
        <v>-33550.050000000003</v>
      </c>
      <c r="X15210" s="157" t="s">
        <v>563</v>
      </c>
      <c r="AE15210" s="165" t="s">
        <v>244</v>
      </c>
    </row>
    <row r="15211" spans="1:31" hidden="1">
      <c r="A15211" s="157" t="s">
        <v>580</v>
      </c>
      <c r="P15211" s="157" t="s">
        <v>575</v>
      </c>
      <c r="U15211" s="163">
        <v>-15835.96</v>
      </c>
      <c r="X15211" s="157" t="s">
        <v>563</v>
      </c>
      <c r="AE15211" s="165" t="s">
        <v>246</v>
      </c>
    </row>
    <row r="15212" spans="1:31" hidden="1">
      <c r="A15212" s="157" t="s">
        <v>580</v>
      </c>
      <c r="P15212" s="157" t="s">
        <v>575</v>
      </c>
      <c r="U15212" s="163">
        <v>-53722.359999999986</v>
      </c>
      <c r="X15212" s="157" t="s">
        <v>563</v>
      </c>
      <c r="AE15212" s="165" t="s">
        <v>247</v>
      </c>
    </row>
    <row r="15213" spans="1:31" hidden="1">
      <c r="A15213" s="157" t="s">
        <v>580</v>
      </c>
      <c r="P15213" s="157" t="s">
        <v>575</v>
      </c>
      <c r="U15213" s="163">
        <v>0</v>
      </c>
      <c r="X15213" s="157" t="s">
        <v>563</v>
      </c>
      <c r="AE15213" s="165" t="s">
        <v>294</v>
      </c>
    </row>
    <row r="15214" spans="1:31" hidden="1">
      <c r="A15214" s="157" t="s">
        <v>580</v>
      </c>
      <c r="P15214" s="157" t="s">
        <v>575</v>
      </c>
      <c r="U15214" s="163">
        <v>-11618.71</v>
      </c>
      <c r="X15214" s="157" t="s">
        <v>563</v>
      </c>
      <c r="AE15214" s="165" t="s">
        <v>307</v>
      </c>
    </row>
    <row r="15215" spans="1:31" hidden="1">
      <c r="A15215" s="157" t="s">
        <v>580</v>
      </c>
      <c r="P15215" s="157" t="s">
        <v>575</v>
      </c>
      <c r="U15215" s="163">
        <v>-33581.94</v>
      </c>
      <c r="X15215" s="157" t="s">
        <v>563</v>
      </c>
      <c r="AE15215" s="165" t="s">
        <v>248</v>
      </c>
    </row>
    <row r="15216" spans="1:31" hidden="1">
      <c r="A15216" s="157" t="s">
        <v>580</v>
      </c>
      <c r="P15216" s="157" t="s">
        <v>575</v>
      </c>
      <c r="U15216" s="163">
        <v>0</v>
      </c>
      <c r="X15216" s="157" t="s">
        <v>563</v>
      </c>
      <c r="AE15216" s="165" t="s">
        <v>249</v>
      </c>
    </row>
    <row r="15217" spans="1:31" hidden="1">
      <c r="A15217" s="157" t="s">
        <v>580</v>
      </c>
      <c r="P15217" s="157" t="s">
        <v>575</v>
      </c>
      <c r="U15217" s="163">
        <v>-44021.850000000006</v>
      </c>
      <c r="X15217" s="157" t="s">
        <v>563</v>
      </c>
      <c r="AE15217" s="165" t="s">
        <v>308</v>
      </c>
    </row>
    <row r="15218" spans="1:31" hidden="1">
      <c r="A15218" s="157" t="s">
        <v>580</v>
      </c>
      <c r="P15218" s="157" t="s">
        <v>575</v>
      </c>
      <c r="U15218" s="163">
        <v>-30316.11</v>
      </c>
      <c r="X15218" s="157" t="s">
        <v>563</v>
      </c>
      <c r="AE15218" s="165" t="s">
        <v>250</v>
      </c>
    </row>
    <row r="15219" spans="1:31" hidden="1">
      <c r="A15219" s="157" t="s">
        <v>580</v>
      </c>
      <c r="P15219" s="157" t="s">
        <v>575</v>
      </c>
      <c r="U15219" s="163">
        <v>-9474.7000000000007</v>
      </c>
      <c r="X15219" s="157" t="s">
        <v>563</v>
      </c>
      <c r="AE15219" s="165" t="s">
        <v>272</v>
      </c>
    </row>
    <row r="15220" spans="1:31" hidden="1">
      <c r="A15220" s="157" t="s">
        <v>580</v>
      </c>
      <c r="P15220" s="157" t="s">
        <v>575</v>
      </c>
      <c r="U15220" s="163">
        <v>-11698.120000000003</v>
      </c>
      <c r="X15220" s="157" t="s">
        <v>563</v>
      </c>
      <c r="AE15220" s="165" t="s">
        <v>276</v>
      </c>
    </row>
    <row r="15221" spans="1:31" hidden="1">
      <c r="A15221" s="157" t="s">
        <v>580</v>
      </c>
      <c r="P15221" s="157" t="s">
        <v>575</v>
      </c>
      <c r="U15221" s="163">
        <v>-14816.879999999997</v>
      </c>
      <c r="X15221" s="157" t="s">
        <v>563</v>
      </c>
      <c r="AE15221" s="165" t="s">
        <v>277</v>
      </c>
    </row>
    <row r="15222" spans="1:31" hidden="1">
      <c r="A15222" s="157" t="s">
        <v>580</v>
      </c>
      <c r="P15222" s="157" t="s">
        <v>575</v>
      </c>
      <c r="U15222" s="163">
        <v>-43428.51999999999</v>
      </c>
      <c r="X15222" s="157" t="s">
        <v>563</v>
      </c>
      <c r="AE15222" s="165" t="s">
        <v>278</v>
      </c>
    </row>
    <row r="15223" spans="1:31" hidden="1">
      <c r="A15223" s="157" t="s">
        <v>580</v>
      </c>
      <c r="P15223" s="157" t="s">
        <v>575</v>
      </c>
      <c r="U15223" s="163">
        <v>-35858.86</v>
      </c>
      <c r="X15223" s="157" t="s">
        <v>563</v>
      </c>
      <c r="AE15223" s="165" t="s">
        <v>279</v>
      </c>
    </row>
    <row r="15224" spans="1:31" hidden="1">
      <c r="A15224" s="157" t="s">
        <v>580</v>
      </c>
      <c r="P15224" s="157" t="s">
        <v>575</v>
      </c>
      <c r="U15224" s="163">
        <v>-13370.979999999996</v>
      </c>
      <c r="X15224" s="157" t="s">
        <v>563</v>
      </c>
      <c r="AE15224" s="165" t="s">
        <v>284</v>
      </c>
    </row>
    <row r="15225" spans="1:31" hidden="1">
      <c r="A15225" s="157" t="s">
        <v>580</v>
      </c>
      <c r="P15225" s="157" t="s">
        <v>575</v>
      </c>
      <c r="U15225" s="163">
        <v>-12280.089999999997</v>
      </c>
      <c r="X15225" s="157" t="s">
        <v>563</v>
      </c>
      <c r="AE15225" s="165" t="s">
        <v>290</v>
      </c>
    </row>
    <row r="15226" spans="1:31" hidden="1">
      <c r="A15226" s="157" t="s">
        <v>580</v>
      </c>
      <c r="P15226" s="157" t="s">
        <v>575</v>
      </c>
      <c r="U15226" s="163">
        <v>-15039.949999999997</v>
      </c>
      <c r="X15226" s="157" t="s">
        <v>563</v>
      </c>
      <c r="AE15226" s="165" t="s">
        <v>285</v>
      </c>
    </row>
    <row r="15227" spans="1:31" hidden="1">
      <c r="A15227" s="157" t="s">
        <v>580</v>
      </c>
      <c r="P15227" s="157" t="s">
        <v>575</v>
      </c>
      <c r="U15227" s="163">
        <v>0</v>
      </c>
      <c r="X15227" s="157" t="s">
        <v>563</v>
      </c>
      <c r="AE15227" s="165" t="s">
        <v>227</v>
      </c>
    </row>
    <row r="15228" spans="1:31" hidden="1">
      <c r="A15228" s="157" t="s">
        <v>580</v>
      </c>
      <c r="P15228" s="157" t="s">
        <v>575</v>
      </c>
      <c r="U15228" s="163">
        <v>0</v>
      </c>
      <c r="X15228" s="157" t="s">
        <v>563</v>
      </c>
      <c r="AE15228" s="165" t="s">
        <v>236</v>
      </c>
    </row>
    <row r="15229" spans="1:31" hidden="1">
      <c r="A15229" s="157" t="s">
        <v>580</v>
      </c>
      <c r="P15229" s="157" t="s">
        <v>575</v>
      </c>
      <c r="U15229" s="163">
        <v>0</v>
      </c>
      <c r="X15229" s="157" t="s">
        <v>563</v>
      </c>
      <c r="AE15229" s="165" t="s">
        <v>517</v>
      </c>
    </row>
    <row r="15230" spans="1:31" hidden="1">
      <c r="A15230" s="157" t="s">
        <v>580</v>
      </c>
      <c r="P15230" s="157" t="s">
        <v>575</v>
      </c>
      <c r="U15230" s="163">
        <v>0</v>
      </c>
      <c r="X15230" s="157" t="s">
        <v>563</v>
      </c>
      <c r="AE15230" s="165" t="s">
        <v>493</v>
      </c>
    </row>
    <row r="15231" spans="1:31" hidden="1">
      <c r="A15231" s="157" t="s">
        <v>580</v>
      </c>
      <c r="P15231" s="157" t="s">
        <v>575</v>
      </c>
      <c r="U15231" s="163">
        <v>0</v>
      </c>
      <c r="X15231" s="157" t="s">
        <v>563</v>
      </c>
      <c r="AE15231" s="165" t="s">
        <v>581</v>
      </c>
    </row>
    <row r="15232" spans="1:31" hidden="1">
      <c r="A15232" s="157" t="s">
        <v>580</v>
      </c>
      <c r="P15232" s="157" t="s">
        <v>575</v>
      </c>
      <c r="U15232" s="163">
        <v>0</v>
      </c>
      <c r="X15232" s="157" t="s">
        <v>563</v>
      </c>
      <c r="AE15232" s="165" t="s">
        <v>468</v>
      </c>
    </row>
    <row r="15233" spans="1:31" hidden="1">
      <c r="A15233" s="157" t="s">
        <v>580</v>
      </c>
      <c r="P15233" s="157" t="s">
        <v>575</v>
      </c>
      <c r="U15233" s="163">
        <v>0</v>
      </c>
      <c r="X15233" s="157" t="s">
        <v>563</v>
      </c>
      <c r="AE15233" s="165" t="s">
        <v>217</v>
      </c>
    </row>
    <row r="15234" spans="1:31" hidden="1">
      <c r="A15234" s="157" t="s">
        <v>580</v>
      </c>
      <c r="P15234" s="157" t="s">
        <v>575</v>
      </c>
      <c r="U15234" s="163">
        <v>0</v>
      </c>
      <c r="X15234" s="157" t="s">
        <v>563</v>
      </c>
      <c r="AE15234" s="165" t="s">
        <v>542</v>
      </c>
    </row>
    <row r="15235" spans="1:31" hidden="1">
      <c r="A15235" s="157" t="s">
        <v>580</v>
      </c>
      <c r="P15235" s="157" t="s">
        <v>575</v>
      </c>
      <c r="U15235" s="163">
        <v>0</v>
      </c>
      <c r="X15235" s="157" t="s">
        <v>563</v>
      </c>
      <c r="AE15235" s="165" t="s">
        <v>543</v>
      </c>
    </row>
    <row r="15236" spans="1:31">
      <c r="A15236" s="157" t="s">
        <v>580</v>
      </c>
      <c r="P15236" s="157" t="s">
        <v>575</v>
      </c>
      <c r="U15236" s="163">
        <v>-40382.790000000008</v>
      </c>
      <c r="X15236" s="157" t="s">
        <v>563</v>
      </c>
      <c r="AE15236" s="165" t="s">
        <v>195</v>
      </c>
    </row>
    <row r="15237" spans="1:31" hidden="1">
      <c r="A15237" s="157" t="s">
        <v>580</v>
      </c>
      <c r="P15237" s="157" t="s">
        <v>575</v>
      </c>
      <c r="U15237" s="163">
        <v>-67594.109999999986</v>
      </c>
      <c r="X15237" s="157" t="s">
        <v>563</v>
      </c>
      <c r="AE15237" s="165" t="s">
        <v>197</v>
      </c>
    </row>
    <row r="15238" spans="1:31" hidden="1">
      <c r="A15238" s="157" t="s">
        <v>580</v>
      </c>
      <c r="P15238" s="157" t="s">
        <v>575</v>
      </c>
      <c r="U15238" s="163">
        <v>-10139.36</v>
      </c>
      <c r="X15238" s="157" t="s">
        <v>563</v>
      </c>
      <c r="AE15238" s="165" t="s">
        <v>203</v>
      </c>
    </row>
    <row r="15239" spans="1:31" hidden="1">
      <c r="A15239" s="157" t="s">
        <v>580</v>
      </c>
      <c r="P15239" s="157" t="s">
        <v>575</v>
      </c>
      <c r="U15239" s="163">
        <v>-13837.339999999997</v>
      </c>
      <c r="X15239" s="157" t="s">
        <v>563</v>
      </c>
      <c r="AE15239" s="165" t="s">
        <v>204</v>
      </c>
    </row>
    <row r="15240" spans="1:31" hidden="1">
      <c r="A15240" s="157" t="s">
        <v>580</v>
      </c>
      <c r="P15240" s="157" t="s">
        <v>575</v>
      </c>
      <c r="U15240" s="163">
        <v>-37620.39</v>
      </c>
      <c r="X15240" s="157" t="s">
        <v>563</v>
      </c>
      <c r="AE15240" s="165" t="s">
        <v>205</v>
      </c>
    </row>
    <row r="15241" spans="1:31" hidden="1">
      <c r="A15241" s="157" t="s">
        <v>580</v>
      </c>
      <c r="P15241" s="157" t="s">
        <v>575</v>
      </c>
      <c r="U15241" s="163">
        <v>-22696.28</v>
      </c>
      <c r="X15241" s="157" t="s">
        <v>563</v>
      </c>
      <c r="AE15241" s="165" t="s">
        <v>206</v>
      </c>
    </row>
    <row r="15242" spans="1:31" hidden="1">
      <c r="A15242" s="157" t="s">
        <v>580</v>
      </c>
      <c r="P15242" s="157" t="s">
        <v>575</v>
      </c>
      <c r="U15242" s="163">
        <v>-11112.879999999997</v>
      </c>
      <c r="X15242" s="157" t="s">
        <v>563</v>
      </c>
      <c r="AE15242" s="165" t="s">
        <v>207</v>
      </c>
    </row>
    <row r="15243" spans="1:31" hidden="1">
      <c r="A15243" s="157" t="s">
        <v>580</v>
      </c>
      <c r="P15243" s="157" t="s">
        <v>575</v>
      </c>
      <c r="U15243" s="163">
        <v>-11208.870000000003</v>
      </c>
      <c r="X15243" s="157" t="s">
        <v>563</v>
      </c>
      <c r="AE15243" s="165" t="s">
        <v>305</v>
      </c>
    </row>
    <row r="15244" spans="1:31" hidden="1">
      <c r="A15244" s="157" t="s">
        <v>580</v>
      </c>
      <c r="P15244" s="157" t="s">
        <v>575</v>
      </c>
      <c r="U15244" s="163">
        <v>-8102.8100000000013</v>
      </c>
      <c r="X15244" s="157" t="s">
        <v>563</v>
      </c>
      <c r="AE15244" s="165" t="s">
        <v>208</v>
      </c>
    </row>
    <row r="15245" spans="1:31" hidden="1">
      <c r="A15245" s="157" t="s">
        <v>580</v>
      </c>
      <c r="P15245" s="157" t="s">
        <v>575</v>
      </c>
      <c r="U15245" s="163">
        <v>-99663.789999999979</v>
      </c>
      <c r="X15245" s="157" t="s">
        <v>563</v>
      </c>
      <c r="AE15245" s="165" t="s">
        <v>209</v>
      </c>
    </row>
    <row r="15246" spans="1:31" hidden="1">
      <c r="A15246" s="157" t="s">
        <v>580</v>
      </c>
      <c r="P15246" s="157" t="s">
        <v>575</v>
      </c>
      <c r="U15246" s="163">
        <v>-6183.1100000000006</v>
      </c>
      <c r="X15246" s="157" t="s">
        <v>563</v>
      </c>
      <c r="AE15246" s="165" t="s">
        <v>210</v>
      </c>
    </row>
    <row r="15247" spans="1:31" hidden="1">
      <c r="A15247" s="157" t="s">
        <v>580</v>
      </c>
      <c r="P15247" s="157" t="s">
        <v>575</v>
      </c>
      <c r="U15247" s="163">
        <v>-10713.349999999999</v>
      </c>
      <c r="X15247" s="157" t="s">
        <v>563</v>
      </c>
      <c r="AE15247" s="165" t="s">
        <v>297</v>
      </c>
    </row>
    <row r="15248" spans="1:31" hidden="1">
      <c r="A15248" s="157" t="s">
        <v>580</v>
      </c>
      <c r="P15248" s="157" t="s">
        <v>575</v>
      </c>
      <c r="U15248" s="163">
        <v>-23861.97</v>
      </c>
      <c r="X15248" s="157" t="s">
        <v>563</v>
      </c>
      <c r="AE15248" s="165" t="s">
        <v>211</v>
      </c>
    </row>
    <row r="15249" spans="1:31" hidden="1">
      <c r="A15249" s="157" t="s">
        <v>580</v>
      </c>
      <c r="P15249" s="157" t="s">
        <v>575</v>
      </c>
      <c r="U15249" s="163">
        <v>-9890.6900000000023</v>
      </c>
      <c r="X15249" s="157" t="s">
        <v>563</v>
      </c>
      <c r="AE15249" s="165" t="s">
        <v>212</v>
      </c>
    </row>
    <row r="15250" spans="1:31" hidden="1">
      <c r="A15250" s="157" t="s">
        <v>580</v>
      </c>
      <c r="P15250" s="157" t="s">
        <v>575</v>
      </c>
      <c r="U15250" s="163">
        <v>-23505.86</v>
      </c>
      <c r="X15250" s="157" t="s">
        <v>563</v>
      </c>
      <c r="AE15250" s="165" t="s">
        <v>213</v>
      </c>
    </row>
    <row r="15251" spans="1:31" hidden="1">
      <c r="A15251" s="157" t="s">
        <v>580</v>
      </c>
      <c r="P15251" s="157" t="s">
        <v>575</v>
      </c>
      <c r="U15251" s="163">
        <v>-8307.61</v>
      </c>
      <c r="X15251" s="157" t="s">
        <v>563</v>
      </c>
      <c r="AE15251" s="165" t="s">
        <v>214</v>
      </c>
    </row>
    <row r="15252" spans="1:31" hidden="1">
      <c r="A15252" s="157" t="s">
        <v>580</v>
      </c>
      <c r="P15252" s="157" t="s">
        <v>575</v>
      </c>
      <c r="U15252" s="163">
        <v>-11269.529999999999</v>
      </c>
      <c r="X15252" s="157" t="s">
        <v>563</v>
      </c>
      <c r="AE15252" s="165" t="s">
        <v>215</v>
      </c>
    </row>
    <row r="15253" spans="1:31" hidden="1">
      <c r="A15253" s="157" t="s">
        <v>580</v>
      </c>
      <c r="P15253" s="157" t="s">
        <v>575</v>
      </c>
      <c r="U15253" s="163">
        <v>-23138.03</v>
      </c>
      <c r="X15253" s="157" t="s">
        <v>563</v>
      </c>
      <c r="AE15253" s="165" t="s">
        <v>216</v>
      </c>
    </row>
    <row r="15254" spans="1:31" hidden="1">
      <c r="A15254" s="157" t="s">
        <v>580</v>
      </c>
      <c r="P15254" s="157" t="s">
        <v>575</v>
      </c>
      <c r="U15254" s="163">
        <v>-7899.25</v>
      </c>
      <c r="X15254" s="157" t="s">
        <v>563</v>
      </c>
      <c r="AE15254" s="165" t="s">
        <v>218</v>
      </c>
    </row>
    <row r="15255" spans="1:31" hidden="1">
      <c r="A15255" s="157" t="s">
        <v>580</v>
      </c>
      <c r="P15255" s="157" t="s">
        <v>575</v>
      </c>
      <c r="U15255" s="163">
        <v>-9475.09</v>
      </c>
      <c r="X15255" s="157" t="s">
        <v>563</v>
      </c>
      <c r="AE15255" s="165" t="s">
        <v>253</v>
      </c>
    </row>
    <row r="15256" spans="1:31" hidden="1">
      <c r="A15256" s="157" t="s">
        <v>580</v>
      </c>
      <c r="P15256" s="157" t="s">
        <v>575</v>
      </c>
      <c r="U15256" s="163">
        <v>-11121.39</v>
      </c>
      <c r="X15256" s="157" t="s">
        <v>563</v>
      </c>
      <c r="AE15256" s="165" t="s">
        <v>254</v>
      </c>
    </row>
    <row r="15257" spans="1:31" hidden="1">
      <c r="A15257" s="157" t="s">
        <v>580</v>
      </c>
      <c r="P15257" s="157" t="s">
        <v>575</v>
      </c>
      <c r="U15257" s="163">
        <v>-6712.16</v>
      </c>
      <c r="X15257" s="157" t="s">
        <v>563</v>
      </c>
      <c r="AE15257" s="165" t="s">
        <v>255</v>
      </c>
    </row>
    <row r="15258" spans="1:31" hidden="1">
      <c r="A15258" s="157" t="s">
        <v>580</v>
      </c>
      <c r="P15258" s="157" t="s">
        <v>575</v>
      </c>
      <c r="U15258" s="163">
        <v>-59411.670000000013</v>
      </c>
      <c r="X15258" s="157" t="s">
        <v>563</v>
      </c>
      <c r="AE15258" s="165" t="s">
        <v>256</v>
      </c>
    </row>
    <row r="15259" spans="1:31" hidden="1">
      <c r="A15259" s="157" t="s">
        <v>580</v>
      </c>
      <c r="P15259" s="157" t="s">
        <v>575</v>
      </c>
      <c r="U15259" s="163">
        <v>-8493.1900000000023</v>
      </c>
      <c r="X15259" s="157" t="s">
        <v>563</v>
      </c>
      <c r="AE15259" s="165" t="s">
        <v>257</v>
      </c>
    </row>
    <row r="15260" spans="1:31" hidden="1">
      <c r="A15260" s="157" t="s">
        <v>580</v>
      </c>
      <c r="P15260" s="157" t="s">
        <v>575</v>
      </c>
      <c r="U15260" s="163">
        <v>-28281.509999999995</v>
      </c>
      <c r="X15260" s="157" t="s">
        <v>563</v>
      </c>
      <c r="AE15260" s="165" t="s">
        <v>258</v>
      </c>
    </row>
    <row r="15261" spans="1:31" hidden="1">
      <c r="A15261" s="157" t="s">
        <v>580</v>
      </c>
      <c r="P15261" s="157" t="s">
        <v>575</v>
      </c>
      <c r="U15261" s="163">
        <v>-23592.740000000005</v>
      </c>
      <c r="X15261" s="157" t="s">
        <v>563</v>
      </c>
      <c r="AE15261" s="165" t="s">
        <v>260</v>
      </c>
    </row>
    <row r="15262" spans="1:31" hidden="1">
      <c r="A15262" s="157" t="s">
        <v>580</v>
      </c>
      <c r="P15262" s="157" t="s">
        <v>575</v>
      </c>
      <c r="U15262" s="163">
        <v>-16336.07</v>
      </c>
      <c r="X15262" s="157" t="s">
        <v>563</v>
      </c>
      <c r="AE15262" s="165" t="s">
        <v>261</v>
      </c>
    </row>
    <row r="15263" spans="1:31" hidden="1">
      <c r="A15263" s="157" t="s">
        <v>580</v>
      </c>
      <c r="P15263" s="157" t="s">
        <v>575</v>
      </c>
      <c r="U15263" s="163">
        <v>-10016.650000000001</v>
      </c>
      <c r="X15263" s="157" t="s">
        <v>563</v>
      </c>
      <c r="AE15263" s="165" t="s">
        <v>262</v>
      </c>
    </row>
    <row r="15264" spans="1:31" hidden="1">
      <c r="A15264" s="157" t="s">
        <v>580</v>
      </c>
      <c r="P15264" s="157" t="s">
        <v>575</v>
      </c>
      <c r="U15264" s="163">
        <v>-17870.759999999995</v>
      </c>
      <c r="X15264" s="157" t="s">
        <v>563</v>
      </c>
      <c r="AE15264" s="165" t="s">
        <v>263</v>
      </c>
    </row>
    <row r="15265" spans="1:31" hidden="1">
      <c r="A15265" s="157" t="s">
        <v>580</v>
      </c>
      <c r="P15265" s="157" t="s">
        <v>575</v>
      </c>
      <c r="U15265" s="163">
        <v>-15740.220000000001</v>
      </c>
      <c r="X15265" s="157" t="s">
        <v>563</v>
      </c>
      <c r="AE15265" s="165" t="s">
        <v>264</v>
      </c>
    </row>
    <row r="15266" spans="1:31" hidden="1">
      <c r="A15266" s="157" t="s">
        <v>580</v>
      </c>
      <c r="P15266" s="157" t="s">
        <v>575</v>
      </c>
      <c r="U15266" s="163">
        <v>-19443.759999999995</v>
      </c>
      <c r="X15266" s="157" t="s">
        <v>563</v>
      </c>
      <c r="AE15266" s="165" t="s">
        <v>265</v>
      </c>
    </row>
    <row r="15267" spans="1:31" hidden="1">
      <c r="A15267" s="157" t="s">
        <v>580</v>
      </c>
      <c r="P15267" s="157" t="s">
        <v>575</v>
      </c>
      <c r="U15267" s="163">
        <v>-10238.029999999999</v>
      </c>
      <c r="X15267" s="157" t="s">
        <v>563</v>
      </c>
      <c r="AE15267" s="165" t="s">
        <v>266</v>
      </c>
    </row>
    <row r="15268" spans="1:31" hidden="1">
      <c r="A15268" s="157" t="s">
        <v>580</v>
      </c>
      <c r="P15268" s="157" t="s">
        <v>575</v>
      </c>
      <c r="U15268" s="163">
        <v>-9707.0800000000017</v>
      </c>
      <c r="X15268" s="157" t="s">
        <v>563</v>
      </c>
      <c r="AE15268" s="165" t="s">
        <v>267</v>
      </c>
    </row>
    <row r="15269" spans="1:31" hidden="1">
      <c r="A15269" s="157" t="s">
        <v>580</v>
      </c>
      <c r="P15269" s="157" t="s">
        <v>575</v>
      </c>
      <c r="U15269" s="163">
        <v>-9240.1500000000015</v>
      </c>
      <c r="X15269" s="157" t="s">
        <v>563</v>
      </c>
      <c r="AE15269" s="165" t="s">
        <v>268</v>
      </c>
    </row>
    <row r="15270" spans="1:31" hidden="1">
      <c r="A15270" s="157" t="s">
        <v>580</v>
      </c>
      <c r="P15270" s="157" t="s">
        <v>575</v>
      </c>
      <c r="U15270" s="163">
        <v>-15243.559999999998</v>
      </c>
      <c r="X15270" s="157" t="s">
        <v>563</v>
      </c>
      <c r="AE15270" s="165" t="s">
        <v>269</v>
      </c>
    </row>
    <row r="15271" spans="1:31" hidden="1">
      <c r="A15271" s="157" t="s">
        <v>580</v>
      </c>
      <c r="P15271" s="157" t="s">
        <v>575</v>
      </c>
      <c r="U15271" s="163">
        <v>-18541.520000000004</v>
      </c>
      <c r="X15271" s="157" t="s">
        <v>563</v>
      </c>
      <c r="AE15271" s="165" t="s">
        <v>270</v>
      </c>
    </row>
    <row r="15272" spans="1:31" hidden="1">
      <c r="A15272" s="157" t="s">
        <v>580</v>
      </c>
      <c r="P15272" s="157" t="s">
        <v>575</v>
      </c>
      <c r="U15272" s="163">
        <v>-21724.89</v>
      </c>
      <c r="X15272" s="157" t="s">
        <v>563</v>
      </c>
      <c r="AE15272" s="165" t="s">
        <v>271</v>
      </c>
    </row>
    <row r="15273" spans="1:31" hidden="1">
      <c r="A15273" s="157" t="s">
        <v>580</v>
      </c>
      <c r="P15273" s="157" t="s">
        <v>575</v>
      </c>
      <c r="U15273" s="163">
        <v>0</v>
      </c>
      <c r="X15273" s="157" t="s">
        <v>563</v>
      </c>
      <c r="AE15273" s="165" t="s">
        <v>299</v>
      </c>
    </row>
    <row r="15274" spans="1:31" hidden="1">
      <c r="A15274" s="157" t="s">
        <v>580</v>
      </c>
      <c r="P15274" s="157" t="s">
        <v>575</v>
      </c>
      <c r="U15274" s="163">
        <v>-18462.830000000002</v>
      </c>
      <c r="X15274" s="157" t="s">
        <v>563</v>
      </c>
      <c r="AE15274" s="165" t="s">
        <v>309</v>
      </c>
    </row>
    <row r="15275" spans="1:31" hidden="1">
      <c r="A15275" s="157" t="s">
        <v>580</v>
      </c>
      <c r="P15275" s="157" t="s">
        <v>575</v>
      </c>
      <c r="U15275" s="163">
        <v>-25729.11</v>
      </c>
      <c r="X15275" s="157" t="s">
        <v>563</v>
      </c>
      <c r="AE15275" s="165" t="s">
        <v>224</v>
      </c>
    </row>
    <row r="15276" spans="1:31" hidden="1">
      <c r="A15276" s="157" t="s">
        <v>580</v>
      </c>
      <c r="P15276" s="157" t="s">
        <v>575</v>
      </c>
      <c r="U15276" s="163">
        <v>-48021.95</v>
      </c>
      <c r="X15276" s="157" t="s">
        <v>563</v>
      </c>
      <c r="AE15276" s="165" t="s">
        <v>298</v>
      </c>
    </row>
    <row r="15277" spans="1:31" hidden="1">
      <c r="A15277" s="157" t="s">
        <v>580</v>
      </c>
      <c r="P15277" s="157" t="s">
        <v>575</v>
      </c>
      <c r="U15277" s="163">
        <v>-36869.64</v>
      </c>
      <c r="X15277" s="157" t="s">
        <v>563</v>
      </c>
      <c r="AE15277" s="165" t="s">
        <v>230</v>
      </c>
    </row>
    <row r="15278" spans="1:31" hidden="1">
      <c r="A15278" s="157" t="s">
        <v>580</v>
      </c>
      <c r="P15278" s="157" t="s">
        <v>575</v>
      </c>
      <c r="U15278" s="163">
        <v>-56628.649999999994</v>
      </c>
      <c r="X15278" s="157" t="s">
        <v>563</v>
      </c>
      <c r="AE15278" s="165" t="s">
        <v>283</v>
      </c>
    </row>
    <row r="15279" spans="1:31" hidden="1">
      <c r="A15279" s="157" t="s">
        <v>580</v>
      </c>
      <c r="P15279" s="157" t="s">
        <v>575</v>
      </c>
      <c r="U15279" s="163">
        <v>-38618.35</v>
      </c>
      <c r="X15279" s="157" t="s">
        <v>563</v>
      </c>
      <c r="AE15279" s="165" t="s">
        <v>281</v>
      </c>
    </row>
    <row r="15280" spans="1:31" hidden="1">
      <c r="A15280" s="157" t="s">
        <v>580</v>
      </c>
      <c r="P15280" s="157" t="s">
        <v>575</v>
      </c>
      <c r="U15280" s="163">
        <v>-44963.990000000005</v>
      </c>
      <c r="X15280" s="157" t="s">
        <v>563</v>
      </c>
      <c r="AE15280" s="165" t="s">
        <v>245</v>
      </c>
    </row>
    <row r="15281" spans="1:31" hidden="1">
      <c r="A15281" s="157" t="s">
        <v>580</v>
      </c>
      <c r="P15281" s="157" t="s">
        <v>575</v>
      </c>
      <c r="U15281" s="163">
        <v>-137691.82999999999</v>
      </c>
      <c r="X15281" s="157" t="s">
        <v>563</v>
      </c>
      <c r="AE15281" s="165" t="s">
        <v>282</v>
      </c>
    </row>
    <row r="15282" spans="1:31" hidden="1">
      <c r="A15282" s="157" t="s">
        <v>580</v>
      </c>
      <c r="P15282" s="157" t="s">
        <v>575</v>
      </c>
      <c r="U15282" s="163">
        <v>0</v>
      </c>
      <c r="X15282" s="157" t="s">
        <v>563</v>
      </c>
      <c r="AE15282" s="165" t="s">
        <v>292</v>
      </c>
    </row>
    <row r="15283" spans="1:31" hidden="1">
      <c r="A15283" s="157" t="s">
        <v>580</v>
      </c>
      <c r="P15283" s="157" t="s">
        <v>575</v>
      </c>
      <c r="U15283" s="163">
        <v>-9540.1200000000026</v>
      </c>
      <c r="X15283" s="157" t="s">
        <v>563</v>
      </c>
      <c r="AE15283" s="165" t="s">
        <v>460</v>
      </c>
    </row>
    <row r="15284" spans="1:31" hidden="1">
      <c r="A15284" s="157" t="s">
        <v>580</v>
      </c>
      <c r="P15284" s="157" t="s">
        <v>575</v>
      </c>
      <c r="U15284" s="163">
        <v>0</v>
      </c>
      <c r="X15284" s="157" t="s">
        <v>563</v>
      </c>
      <c r="AE15284" s="165" t="s">
        <v>496</v>
      </c>
    </row>
    <row r="15285" spans="1:31" hidden="1">
      <c r="A15285" s="157" t="s">
        <v>580</v>
      </c>
      <c r="P15285" s="157" t="s">
        <v>575</v>
      </c>
      <c r="U15285" s="163">
        <v>0</v>
      </c>
      <c r="X15285" s="157" t="s">
        <v>563</v>
      </c>
      <c r="AE15285" s="165" t="s">
        <v>516</v>
      </c>
    </row>
    <row r="15286" spans="1:31" hidden="1">
      <c r="A15286" s="157" t="s">
        <v>580</v>
      </c>
      <c r="P15286" s="157" t="s">
        <v>575</v>
      </c>
      <c r="U15286" s="163">
        <v>-39579.179999999993</v>
      </c>
      <c r="X15286" s="157" t="s">
        <v>563</v>
      </c>
      <c r="AE15286" s="165" t="s">
        <v>365</v>
      </c>
    </row>
    <row r="15287" spans="1:31" hidden="1">
      <c r="A15287" s="157" t="s">
        <v>580</v>
      </c>
      <c r="P15287" s="157" t="s">
        <v>575</v>
      </c>
      <c r="U15287" s="163">
        <v>0</v>
      </c>
      <c r="X15287" s="157" t="s">
        <v>563</v>
      </c>
      <c r="AE15287" s="165" t="s">
        <v>601</v>
      </c>
    </row>
    <row r="15288" spans="1:31" hidden="1">
      <c r="A15288" s="157" t="s">
        <v>580</v>
      </c>
      <c r="P15288" s="157" t="s">
        <v>575</v>
      </c>
      <c r="U15288" s="163">
        <v>-16342.68</v>
      </c>
      <c r="X15288" s="157" t="s">
        <v>563</v>
      </c>
      <c r="AE15288" s="165" t="s">
        <v>398</v>
      </c>
    </row>
    <row r="15289" spans="1:31" hidden="1">
      <c r="A15289" s="157" t="s">
        <v>580</v>
      </c>
      <c r="P15289" s="157" t="s">
        <v>575</v>
      </c>
      <c r="U15289" s="163">
        <v>0</v>
      </c>
      <c r="X15289" s="157" t="s">
        <v>563</v>
      </c>
      <c r="AE15289" s="165" t="s">
        <v>514</v>
      </c>
    </row>
    <row r="15290" spans="1:31" hidden="1">
      <c r="A15290" s="157" t="s">
        <v>580</v>
      </c>
      <c r="P15290" s="157" t="s">
        <v>575</v>
      </c>
      <c r="U15290" s="163">
        <v>-26104</v>
      </c>
      <c r="X15290" s="157" t="s">
        <v>563</v>
      </c>
      <c r="AE15290" s="165" t="s">
        <v>393</v>
      </c>
    </row>
    <row r="15291" spans="1:31" hidden="1">
      <c r="A15291" s="157" t="s">
        <v>580</v>
      </c>
      <c r="P15291" s="157" t="s">
        <v>575</v>
      </c>
      <c r="U15291" s="163">
        <v>-11121.510000000002</v>
      </c>
      <c r="X15291" s="157" t="s">
        <v>563</v>
      </c>
      <c r="AE15291" s="165" t="s">
        <v>395</v>
      </c>
    </row>
    <row r="15292" spans="1:31" hidden="1">
      <c r="A15292" s="157" t="s">
        <v>580</v>
      </c>
      <c r="P15292" s="157" t="s">
        <v>575</v>
      </c>
      <c r="U15292" s="163">
        <v>-8780.2099999999991</v>
      </c>
      <c r="X15292" s="157" t="s">
        <v>563</v>
      </c>
      <c r="AE15292" s="165" t="s">
        <v>396</v>
      </c>
    </row>
    <row r="15293" spans="1:31" hidden="1">
      <c r="A15293" s="157" t="s">
        <v>580</v>
      </c>
      <c r="P15293" s="157" t="s">
        <v>575</v>
      </c>
      <c r="U15293" s="163">
        <v>-9600.4400000000023</v>
      </c>
      <c r="X15293" s="157" t="s">
        <v>563</v>
      </c>
      <c r="AE15293" s="165" t="s">
        <v>397</v>
      </c>
    </row>
    <row r="15294" spans="1:31" hidden="1">
      <c r="A15294" s="157" t="s">
        <v>580</v>
      </c>
      <c r="P15294" s="157" t="s">
        <v>575</v>
      </c>
      <c r="U15294" s="163">
        <v>-7509.489999999998</v>
      </c>
      <c r="X15294" s="157" t="s">
        <v>563</v>
      </c>
      <c r="AE15294" s="165" t="s">
        <v>399</v>
      </c>
    </row>
    <row r="15295" spans="1:31" hidden="1">
      <c r="A15295" s="157" t="s">
        <v>580</v>
      </c>
      <c r="P15295" s="157" t="s">
        <v>575</v>
      </c>
      <c r="U15295" s="163">
        <v>0</v>
      </c>
      <c r="X15295" s="157" t="s">
        <v>563</v>
      </c>
      <c r="AE15295" s="165" t="s">
        <v>513</v>
      </c>
    </row>
    <row r="15296" spans="1:31" hidden="1">
      <c r="A15296" s="157" t="s">
        <v>580</v>
      </c>
      <c r="P15296" s="157" t="s">
        <v>575</v>
      </c>
      <c r="U15296" s="163">
        <v>-35194.870000000003</v>
      </c>
      <c r="X15296" s="157" t="s">
        <v>563</v>
      </c>
      <c r="AE15296" s="165" t="s">
        <v>400</v>
      </c>
    </row>
    <row r="15297" spans="1:31" hidden="1">
      <c r="A15297" s="157" t="s">
        <v>580</v>
      </c>
      <c r="P15297" s="157" t="s">
        <v>575</v>
      </c>
      <c r="U15297" s="163">
        <v>0</v>
      </c>
      <c r="X15297" s="157" t="s">
        <v>563</v>
      </c>
      <c r="AE15297" s="165" t="s">
        <v>602</v>
      </c>
    </row>
    <row r="15298" spans="1:31" hidden="1">
      <c r="A15298" s="157" t="s">
        <v>580</v>
      </c>
      <c r="P15298" s="157" t="s">
        <v>575</v>
      </c>
      <c r="U15298" s="163">
        <v>0</v>
      </c>
      <c r="X15298" s="157" t="s">
        <v>563</v>
      </c>
      <c r="AE15298" s="165" t="s">
        <v>603</v>
      </c>
    </row>
    <row r="15299" spans="1:31" hidden="1">
      <c r="A15299" s="157" t="s">
        <v>580</v>
      </c>
      <c r="P15299" s="157" t="s">
        <v>575</v>
      </c>
      <c r="U15299" s="163">
        <v>0</v>
      </c>
      <c r="X15299" s="157" t="s">
        <v>563</v>
      </c>
      <c r="AE15299" s="165" t="s">
        <v>491</v>
      </c>
    </row>
    <row r="15300" spans="1:31" hidden="1">
      <c r="A15300" s="157" t="s">
        <v>580</v>
      </c>
      <c r="P15300" s="157" t="s">
        <v>575</v>
      </c>
      <c r="U15300" s="163">
        <v>-17529.61</v>
      </c>
      <c r="X15300" s="157" t="s">
        <v>563</v>
      </c>
      <c r="AE15300" s="165" t="s">
        <v>380</v>
      </c>
    </row>
    <row r="15301" spans="1:31" hidden="1">
      <c r="A15301" s="157" t="s">
        <v>580</v>
      </c>
      <c r="P15301" s="157" t="s">
        <v>575</v>
      </c>
      <c r="U15301" s="163">
        <v>-7552.75</v>
      </c>
      <c r="X15301" s="157" t="s">
        <v>563</v>
      </c>
      <c r="AE15301" s="165" t="s">
        <v>379</v>
      </c>
    </row>
    <row r="15302" spans="1:31" hidden="1">
      <c r="A15302" s="157" t="s">
        <v>580</v>
      </c>
      <c r="P15302" s="157" t="s">
        <v>575</v>
      </c>
      <c r="U15302" s="163">
        <v>0</v>
      </c>
      <c r="X15302" s="157" t="s">
        <v>563</v>
      </c>
      <c r="AE15302" s="165" t="s">
        <v>495</v>
      </c>
    </row>
    <row r="15303" spans="1:31" hidden="1">
      <c r="A15303" s="157" t="s">
        <v>580</v>
      </c>
      <c r="P15303" s="157" t="s">
        <v>575</v>
      </c>
      <c r="U15303" s="163">
        <v>0</v>
      </c>
      <c r="X15303" s="157" t="s">
        <v>563</v>
      </c>
      <c r="AE15303" s="165" t="s">
        <v>550</v>
      </c>
    </row>
    <row r="15304" spans="1:31" hidden="1">
      <c r="A15304" s="157" t="s">
        <v>580</v>
      </c>
      <c r="P15304" s="157" t="s">
        <v>575</v>
      </c>
      <c r="U15304" s="163">
        <v>-17068.309999999998</v>
      </c>
      <c r="X15304" s="157" t="s">
        <v>563</v>
      </c>
      <c r="AE15304" s="165" t="s">
        <v>354</v>
      </c>
    </row>
    <row r="15305" spans="1:31" hidden="1">
      <c r="A15305" s="157" t="s">
        <v>580</v>
      </c>
      <c r="P15305" s="157" t="s">
        <v>575</v>
      </c>
      <c r="U15305" s="163">
        <v>-9968.8799999999974</v>
      </c>
      <c r="X15305" s="157" t="s">
        <v>563</v>
      </c>
      <c r="AE15305" s="165" t="s">
        <v>341</v>
      </c>
    </row>
    <row r="15306" spans="1:31" hidden="1">
      <c r="A15306" s="157" t="s">
        <v>580</v>
      </c>
      <c r="P15306" s="157" t="s">
        <v>575</v>
      </c>
      <c r="U15306" s="163">
        <v>0</v>
      </c>
      <c r="X15306" s="157" t="s">
        <v>563</v>
      </c>
      <c r="AE15306" s="165" t="s">
        <v>353</v>
      </c>
    </row>
    <row r="15307" spans="1:31" hidden="1">
      <c r="A15307" s="157" t="s">
        <v>580</v>
      </c>
      <c r="P15307" s="157" t="s">
        <v>575</v>
      </c>
      <c r="U15307" s="163">
        <v>-14400.57</v>
      </c>
      <c r="X15307" s="157" t="s">
        <v>563</v>
      </c>
      <c r="AE15307" s="165" t="s">
        <v>342</v>
      </c>
    </row>
    <row r="15308" spans="1:31" hidden="1">
      <c r="A15308" s="157" t="s">
        <v>580</v>
      </c>
      <c r="P15308" s="157" t="s">
        <v>575</v>
      </c>
      <c r="U15308" s="163">
        <v>-23635.949999999997</v>
      </c>
      <c r="X15308" s="157" t="s">
        <v>563</v>
      </c>
      <c r="AE15308" s="165" t="s">
        <v>549</v>
      </c>
    </row>
    <row r="15309" spans="1:31" hidden="1">
      <c r="A15309" s="157" t="s">
        <v>580</v>
      </c>
      <c r="P15309" s="157" t="s">
        <v>575</v>
      </c>
      <c r="U15309" s="163">
        <v>-19539.449999999997</v>
      </c>
      <c r="X15309" s="157" t="s">
        <v>563</v>
      </c>
      <c r="AE15309" s="165" t="s">
        <v>344</v>
      </c>
    </row>
    <row r="15310" spans="1:31" hidden="1">
      <c r="A15310" s="157" t="s">
        <v>580</v>
      </c>
      <c r="P15310" s="157" t="s">
        <v>575</v>
      </c>
      <c r="U15310" s="163">
        <v>-15478.839999999997</v>
      </c>
      <c r="X15310" s="157" t="s">
        <v>563</v>
      </c>
      <c r="AE15310" s="165" t="s">
        <v>349</v>
      </c>
    </row>
    <row r="15311" spans="1:31" hidden="1">
      <c r="A15311" s="157" t="s">
        <v>580</v>
      </c>
      <c r="P15311" s="157" t="s">
        <v>575</v>
      </c>
      <c r="U15311" s="163">
        <v>-16746.070000000007</v>
      </c>
      <c r="X15311" s="157" t="s">
        <v>563</v>
      </c>
      <c r="AE15311" s="165" t="s">
        <v>345</v>
      </c>
    </row>
    <row r="15312" spans="1:31" hidden="1">
      <c r="A15312" s="157" t="s">
        <v>580</v>
      </c>
      <c r="P15312" s="157" t="s">
        <v>575</v>
      </c>
      <c r="U15312" s="163">
        <v>-12448.879999999997</v>
      </c>
      <c r="X15312" s="157" t="s">
        <v>563</v>
      </c>
      <c r="AE15312" s="165" t="s">
        <v>352</v>
      </c>
    </row>
    <row r="15313" spans="1:31" hidden="1">
      <c r="A15313" s="157" t="s">
        <v>580</v>
      </c>
      <c r="P15313" s="157" t="s">
        <v>575</v>
      </c>
      <c r="U15313" s="163">
        <v>-8780.61</v>
      </c>
      <c r="X15313" s="157" t="s">
        <v>563</v>
      </c>
      <c r="AE15313" s="165" t="s">
        <v>351</v>
      </c>
    </row>
    <row r="15314" spans="1:31" hidden="1">
      <c r="A15314" s="157" t="s">
        <v>580</v>
      </c>
      <c r="P15314" s="157" t="s">
        <v>575</v>
      </c>
      <c r="U15314" s="163">
        <v>0</v>
      </c>
      <c r="X15314" s="157" t="s">
        <v>563</v>
      </c>
      <c r="AE15314" s="165" t="s">
        <v>348</v>
      </c>
    </row>
    <row r="15315" spans="1:31" hidden="1">
      <c r="A15315" s="157" t="s">
        <v>580</v>
      </c>
      <c r="P15315" s="157" t="s">
        <v>575</v>
      </c>
      <c r="U15315" s="163">
        <v>-9581.760000000002</v>
      </c>
      <c r="X15315" s="157" t="s">
        <v>563</v>
      </c>
      <c r="AE15315" s="165" t="s">
        <v>355</v>
      </c>
    </row>
    <row r="15316" spans="1:31" hidden="1">
      <c r="A15316" s="157" t="s">
        <v>580</v>
      </c>
      <c r="P15316" s="157" t="s">
        <v>575</v>
      </c>
      <c r="U15316" s="163">
        <v>0</v>
      </c>
      <c r="X15316" s="157" t="s">
        <v>563</v>
      </c>
      <c r="AE15316" s="165" t="s">
        <v>501</v>
      </c>
    </row>
    <row r="15317" spans="1:31" hidden="1">
      <c r="A15317" s="157" t="s">
        <v>580</v>
      </c>
      <c r="P15317" s="157" t="s">
        <v>575</v>
      </c>
      <c r="U15317" s="163">
        <v>0</v>
      </c>
      <c r="X15317" s="157" t="s">
        <v>563</v>
      </c>
      <c r="AE15317" s="165" t="s">
        <v>511</v>
      </c>
    </row>
    <row r="15318" spans="1:31" hidden="1">
      <c r="A15318" s="157" t="s">
        <v>580</v>
      </c>
      <c r="P15318" s="157" t="s">
        <v>575</v>
      </c>
      <c r="U15318" s="163">
        <v>0</v>
      </c>
      <c r="X15318" s="157" t="s">
        <v>563</v>
      </c>
      <c r="AE15318" s="165" t="s">
        <v>490</v>
      </c>
    </row>
    <row r="15319" spans="1:31" hidden="1">
      <c r="A15319" s="157" t="s">
        <v>580</v>
      </c>
      <c r="P15319" s="157" t="s">
        <v>575</v>
      </c>
      <c r="U15319" s="163">
        <v>-3276.49</v>
      </c>
      <c r="X15319" s="157" t="s">
        <v>563</v>
      </c>
      <c r="AE15319" s="165" t="s">
        <v>347</v>
      </c>
    </row>
    <row r="15320" spans="1:31" hidden="1">
      <c r="A15320" s="157" t="s">
        <v>580</v>
      </c>
      <c r="P15320" s="157" t="s">
        <v>575</v>
      </c>
      <c r="U15320" s="163">
        <v>-29430</v>
      </c>
      <c r="X15320" s="157" t="s">
        <v>563</v>
      </c>
      <c r="AE15320" s="165" t="s">
        <v>343</v>
      </c>
    </row>
    <row r="15321" spans="1:31" hidden="1">
      <c r="A15321" s="157" t="s">
        <v>580</v>
      </c>
      <c r="P15321" s="157" t="s">
        <v>575</v>
      </c>
      <c r="U15321" s="163">
        <v>-9272.6600000000035</v>
      </c>
      <c r="X15321" s="157" t="s">
        <v>563</v>
      </c>
      <c r="AE15321" s="165" t="s">
        <v>346</v>
      </c>
    </row>
    <row r="15322" spans="1:31" hidden="1">
      <c r="A15322" s="157" t="s">
        <v>580</v>
      </c>
      <c r="P15322" s="157" t="s">
        <v>575</v>
      </c>
      <c r="U15322" s="163">
        <v>0</v>
      </c>
      <c r="X15322" s="157" t="s">
        <v>563</v>
      </c>
      <c r="AE15322" s="165" t="s">
        <v>512</v>
      </c>
    </row>
    <row r="15323" spans="1:31" hidden="1">
      <c r="A15323" s="157" t="s">
        <v>580</v>
      </c>
      <c r="P15323" s="157" t="s">
        <v>575</v>
      </c>
      <c r="U15323" s="163">
        <v>-44789.820000000007</v>
      </c>
      <c r="X15323" s="157" t="s">
        <v>563</v>
      </c>
      <c r="AE15323" s="165" t="s">
        <v>350</v>
      </c>
    </row>
    <row r="15324" spans="1:31" hidden="1">
      <c r="A15324" s="157" t="s">
        <v>580</v>
      </c>
      <c r="P15324" s="157" t="s">
        <v>575</v>
      </c>
      <c r="U15324" s="163">
        <v>-78528.669999999984</v>
      </c>
      <c r="X15324" s="157" t="s">
        <v>563</v>
      </c>
      <c r="AE15324" s="165" t="s">
        <v>316</v>
      </c>
    </row>
    <row r="15325" spans="1:31" hidden="1">
      <c r="A15325" s="157" t="s">
        <v>580</v>
      </c>
      <c r="P15325" s="157" t="s">
        <v>575</v>
      </c>
      <c r="U15325" s="163">
        <v>-32008.699999999997</v>
      </c>
      <c r="X15325" s="157" t="s">
        <v>563</v>
      </c>
      <c r="AE15325" s="165" t="s">
        <v>333</v>
      </c>
    </row>
    <row r="15326" spans="1:31" hidden="1">
      <c r="A15326" s="157" t="s">
        <v>580</v>
      </c>
      <c r="P15326" s="157" t="s">
        <v>575</v>
      </c>
      <c r="U15326" s="163">
        <v>-38422.639999999999</v>
      </c>
      <c r="X15326" s="157" t="s">
        <v>563</v>
      </c>
      <c r="AE15326" s="165" t="s">
        <v>394</v>
      </c>
    </row>
    <row r="15327" spans="1:31" hidden="1">
      <c r="A15327" s="157" t="s">
        <v>580</v>
      </c>
      <c r="P15327" s="157" t="s">
        <v>575</v>
      </c>
      <c r="U15327" s="163">
        <v>-514957.15205857414</v>
      </c>
      <c r="X15327" s="157" t="s">
        <v>563</v>
      </c>
      <c r="AE15327" s="165" t="s">
        <v>315</v>
      </c>
    </row>
    <row r="15328" spans="1:31" hidden="1">
      <c r="A15328" s="157" t="s">
        <v>580</v>
      </c>
      <c r="P15328" s="157" t="s">
        <v>575</v>
      </c>
      <c r="U15328" s="163">
        <v>0</v>
      </c>
      <c r="X15328" s="157" t="s">
        <v>563</v>
      </c>
      <c r="AE15328" s="165" t="s">
        <v>320</v>
      </c>
    </row>
    <row r="15329" spans="1:31" hidden="1">
      <c r="A15329" s="157" t="s">
        <v>580</v>
      </c>
      <c r="P15329" s="157" t="s">
        <v>575</v>
      </c>
      <c r="U15329" s="163">
        <v>0</v>
      </c>
      <c r="X15329" s="157" t="s">
        <v>563</v>
      </c>
      <c r="AE15329" s="165" t="s">
        <v>321</v>
      </c>
    </row>
    <row r="15330" spans="1:31" hidden="1">
      <c r="A15330" s="157" t="s">
        <v>580</v>
      </c>
      <c r="P15330" s="157" t="s">
        <v>575</v>
      </c>
      <c r="U15330" s="163">
        <v>0</v>
      </c>
      <c r="X15330" s="157" t="s">
        <v>563</v>
      </c>
      <c r="AE15330" s="165" t="s">
        <v>322</v>
      </c>
    </row>
    <row r="15331" spans="1:31" hidden="1">
      <c r="A15331" s="157" t="s">
        <v>580</v>
      </c>
      <c r="P15331" s="157" t="s">
        <v>575</v>
      </c>
      <c r="U15331" s="163">
        <v>0</v>
      </c>
      <c r="X15331" s="157" t="s">
        <v>563</v>
      </c>
      <c r="AE15331" s="165" t="s">
        <v>317</v>
      </c>
    </row>
    <row r="15332" spans="1:31" hidden="1">
      <c r="A15332" s="157" t="s">
        <v>580</v>
      </c>
      <c r="P15332" s="157" t="s">
        <v>575</v>
      </c>
      <c r="U15332" s="163">
        <v>0</v>
      </c>
      <c r="X15332" s="157" t="s">
        <v>563</v>
      </c>
      <c r="AE15332" s="165" t="s">
        <v>324</v>
      </c>
    </row>
    <row r="15333" spans="1:31" hidden="1">
      <c r="A15333" s="157" t="s">
        <v>580</v>
      </c>
      <c r="P15333" s="157" t="s">
        <v>575</v>
      </c>
      <c r="U15333" s="163">
        <v>0</v>
      </c>
      <c r="X15333" s="157" t="s">
        <v>563</v>
      </c>
      <c r="AE15333" s="165" t="s">
        <v>323</v>
      </c>
    </row>
    <row r="15334" spans="1:31" hidden="1">
      <c r="A15334" s="157" t="s">
        <v>580</v>
      </c>
      <c r="P15334" s="157" t="s">
        <v>575</v>
      </c>
      <c r="U15334" s="163">
        <v>0</v>
      </c>
      <c r="X15334" s="157" t="s">
        <v>563</v>
      </c>
      <c r="AE15334" s="165" t="s">
        <v>259</v>
      </c>
    </row>
    <row r="15335" spans="1:31" hidden="1">
      <c r="A15335" s="157" t="s">
        <v>580</v>
      </c>
      <c r="P15335" s="157" t="s">
        <v>575</v>
      </c>
      <c r="U15335" s="163">
        <v>0</v>
      </c>
      <c r="X15335" s="157" t="s">
        <v>563</v>
      </c>
      <c r="AE15335" s="165" t="s">
        <v>356</v>
      </c>
    </row>
    <row r="15336" spans="1:31" hidden="1">
      <c r="A15336" s="157" t="s">
        <v>580</v>
      </c>
      <c r="P15336" s="157" t="s">
        <v>575</v>
      </c>
      <c r="U15336" s="163">
        <v>0</v>
      </c>
      <c r="X15336" s="157" t="s">
        <v>563</v>
      </c>
      <c r="AE15336" s="165" t="s">
        <v>464</v>
      </c>
    </row>
    <row r="15337" spans="1:31" hidden="1">
      <c r="A15337" s="157" t="s">
        <v>580</v>
      </c>
      <c r="P15337" s="157" t="s">
        <v>575</v>
      </c>
      <c r="U15337" s="163">
        <v>0</v>
      </c>
      <c r="X15337" s="157" t="s">
        <v>563</v>
      </c>
      <c r="AE15337" s="165" t="s">
        <v>465</v>
      </c>
    </row>
    <row r="15338" spans="1:31" hidden="1">
      <c r="A15338" s="157" t="s">
        <v>580</v>
      </c>
      <c r="P15338" s="157" t="s">
        <v>575</v>
      </c>
      <c r="U15338" s="163">
        <v>0</v>
      </c>
      <c r="X15338" s="157" t="s">
        <v>563</v>
      </c>
      <c r="AE15338" s="165" t="s">
        <v>466</v>
      </c>
    </row>
    <row r="15339" spans="1:31" hidden="1">
      <c r="A15339" s="157" t="s">
        <v>580</v>
      </c>
      <c r="P15339" s="157" t="s">
        <v>575</v>
      </c>
      <c r="U15339" s="163">
        <v>0</v>
      </c>
      <c r="X15339" s="157" t="s">
        <v>563</v>
      </c>
      <c r="AE15339" s="165" t="s">
        <v>467</v>
      </c>
    </row>
    <row r="15340" spans="1:31" hidden="1">
      <c r="A15340" s="157" t="s">
        <v>580</v>
      </c>
      <c r="P15340" s="157" t="s">
        <v>575</v>
      </c>
      <c r="U15340" s="163">
        <v>50000</v>
      </c>
      <c r="X15340" s="157" t="s">
        <v>563</v>
      </c>
      <c r="AE15340" s="165" t="s">
        <v>401</v>
      </c>
    </row>
    <row r="15341" spans="1:31" hidden="1">
      <c r="A15341" s="157" t="s">
        <v>580</v>
      </c>
      <c r="P15341" s="157" t="s">
        <v>575</v>
      </c>
      <c r="U15341" s="163">
        <v>-514978.76</v>
      </c>
      <c r="X15341" s="157" t="s">
        <v>563</v>
      </c>
      <c r="AE15341" s="165" t="s">
        <v>547</v>
      </c>
    </row>
    <row r="15342" spans="1:31" hidden="1">
      <c r="A15342" s="157" t="s">
        <v>580</v>
      </c>
      <c r="P15342" s="157" t="s">
        <v>575</v>
      </c>
      <c r="U15342" s="163">
        <v>-396962.32516309153</v>
      </c>
      <c r="X15342" s="157" t="s">
        <v>563</v>
      </c>
      <c r="AE15342" s="165" t="s">
        <v>470</v>
      </c>
    </row>
    <row r="15343" spans="1:31" hidden="1">
      <c r="A15343" s="157" t="s">
        <v>580</v>
      </c>
      <c r="P15343" s="157" t="s">
        <v>575</v>
      </c>
      <c r="U15343" s="163">
        <v>0</v>
      </c>
      <c r="X15343" s="157" t="s">
        <v>563</v>
      </c>
      <c r="AE15343" s="165" t="s">
        <v>472</v>
      </c>
    </row>
    <row r="15344" spans="1:31" hidden="1">
      <c r="A15344" s="157" t="s">
        <v>580</v>
      </c>
      <c r="P15344" s="157" t="s">
        <v>575</v>
      </c>
      <c r="U15344" s="163">
        <v>0</v>
      </c>
      <c r="X15344" s="157" t="s">
        <v>563</v>
      </c>
      <c r="AE15344" s="165" t="s">
        <v>462</v>
      </c>
    </row>
    <row r="15345" spans="1:31" hidden="1">
      <c r="A15345" s="157" t="s">
        <v>580</v>
      </c>
      <c r="P15345" s="157" t="s">
        <v>575</v>
      </c>
      <c r="U15345" s="163">
        <v>0</v>
      </c>
      <c r="X15345" s="157" t="s">
        <v>563</v>
      </c>
      <c r="AE15345" s="165" t="s">
        <v>473</v>
      </c>
    </row>
    <row r="15346" spans="1:31" hidden="1">
      <c r="A15346" s="157" t="s">
        <v>580</v>
      </c>
      <c r="P15346" s="157" t="s">
        <v>575</v>
      </c>
      <c r="U15346" s="163">
        <v>0</v>
      </c>
      <c r="X15346" s="157" t="s">
        <v>563</v>
      </c>
      <c r="AE15346" s="165" t="s">
        <v>479</v>
      </c>
    </row>
    <row r="15347" spans="1:31" hidden="1">
      <c r="A15347" s="157" t="s">
        <v>580</v>
      </c>
      <c r="P15347" s="157" t="s">
        <v>575</v>
      </c>
      <c r="U15347" s="163">
        <v>0</v>
      </c>
      <c r="X15347" s="157" t="s">
        <v>563</v>
      </c>
      <c r="AE15347" s="165" t="s">
        <v>475</v>
      </c>
    </row>
    <row r="15348" spans="1:31" hidden="1">
      <c r="A15348" s="157" t="s">
        <v>580</v>
      </c>
      <c r="P15348" s="157" t="s">
        <v>575</v>
      </c>
      <c r="U15348" s="163">
        <v>151.91</v>
      </c>
      <c r="X15348" s="157" t="s">
        <v>563</v>
      </c>
      <c r="AE15348" s="165" t="s">
        <v>476</v>
      </c>
    </row>
    <row r="15349" spans="1:31" hidden="1">
      <c r="A15349" s="157" t="s">
        <v>580</v>
      </c>
      <c r="P15349" s="157" t="s">
        <v>575</v>
      </c>
      <c r="U15349" s="163">
        <v>0</v>
      </c>
      <c r="X15349" s="157" t="s">
        <v>563</v>
      </c>
      <c r="AE15349" s="165" t="s">
        <v>474</v>
      </c>
    </row>
    <row r="15350" spans="1:31" hidden="1">
      <c r="A15350" s="157" t="s">
        <v>580</v>
      </c>
      <c r="P15350" s="157" t="s">
        <v>575</v>
      </c>
      <c r="U15350" s="163">
        <v>0</v>
      </c>
      <c r="X15350" s="157" t="s">
        <v>563</v>
      </c>
      <c r="AE15350" s="165" t="s">
        <v>482</v>
      </c>
    </row>
    <row r="15351" spans="1:31" hidden="1">
      <c r="A15351" s="157" t="s">
        <v>580</v>
      </c>
      <c r="P15351" s="157" t="s">
        <v>575</v>
      </c>
      <c r="U15351" s="163">
        <v>0</v>
      </c>
      <c r="X15351" s="157" t="s">
        <v>563</v>
      </c>
      <c r="AE15351" s="165" t="s">
        <v>478</v>
      </c>
    </row>
    <row r="15352" spans="1:31" hidden="1">
      <c r="A15352" s="157" t="s">
        <v>580</v>
      </c>
      <c r="P15352" s="157" t="s">
        <v>575</v>
      </c>
      <c r="U15352" s="163">
        <v>0</v>
      </c>
      <c r="X15352" s="157" t="s">
        <v>563</v>
      </c>
      <c r="AE15352" s="165" t="s">
        <v>485</v>
      </c>
    </row>
    <row r="15353" spans="1:31" hidden="1">
      <c r="A15353" s="157" t="s">
        <v>580</v>
      </c>
      <c r="P15353" s="157" t="s">
        <v>575</v>
      </c>
      <c r="U15353" s="163">
        <v>0</v>
      </c>
      <c r="X15353" s="157" t="s">
        <v>563</v>
      </c>
      <c r="AE15353" s="165" t="s">
        <v>483</v>
      </c>
    </row>
    <row r="15354" spans="1:31" hidden="1">
      <c r="A15354" s="157" t="s">
        <v>580</v>
      </c>
      <c r="P15354" s="157" t="s">
        <v>575</v>
      </c>
      <c r="U15354" s="163">
        <v>0</v>
      </c>
      <c r="X15354" s="157" t="s">
        <v>563</v>
      </c>
      <c r="AE15354" s="165" t="s">
        <v>484</v>
      </c>
    </row>
    <row r="15355" spans="1:31" hidden="1">
      <c r="A15355" s="157" t="s">
        <v>580</v>
      </c>
      <c r="P15355" s="157" t="s">
        <v>575</v>
      </c>
      <c r="U15355" s="163">
        <v>0</v>
      </c>
      <c r="X15355" s="157" t="s">
        <v>563</v>
      </c>
      <c r="AE15355" s="165" t="s">
        <v>477</v>
      </c>
    </row>
    <row r="15356" spans="1:31" hidden="1">
      <c r="A15356" s="157" t="s">
        <v>580</v>
      </c>
      <c r="P15356" s="157" t="s">
        <v>575</v>
      </c>
      <c r="U15356" s="163">
        <v>0</v>
      </c>
      <c r="X15356" s="157" t="s">
        <v>563</v>
      </c>
      <c r="AE15356" s="165" t="s">
        <v>482</v>
      </c>
    </row>
    <row r="15357" spans="1:31" hidden="1">
      <c r="A15357" s="157" t="s">
        <v>580</v>
      </c>
      <c r="P15357" s="157" t="s">
        <v>575</v>
      </c>
      <c r="U15357" s="163">
        <v>0</v>
      </c>
      <c r="X15357" s="157" t="s">
        <v>563</v>
      </c>
      <c r="AE15357" s="165" t="s">
        <v>480</v>
      </c>
    </row>
    <row r="15358" spans="1:31" hidden="1">
      <c r="A15358" s="157" t="s">
        <v>580</v>
      </c>
      <c r="P15358" s="157" t="s">
        <v>575</v>
      </c>
      <c r="U15358" s="163">
        <v>0</v>
      </c>
      <c r="X15358" s="157" t="s">
        <v>563</v>
      </c>
      <c r="AE15358" s="165" t="s">
        <v>481</v>
      </c>
    </row>
    <row r="15359" spans="1:31" hidden="1">
      <c r="A15359" s="157" t="s">
        <v>580</v>
      </c>
      <c r="P15359" s="157" t="s">
        <v>575</v>
      </c>
      <c r="U15359" s="163">
        <v>0</v>
      </c>
      <c r="X15359" s="157" t="s">
        <v>563</v>
      </c>
      <c r="AE15359" s="165" t="s">
        <v>469</v>
      </c>
    </row>
    <row r="15360" spans="1:31" hidden="1">
      <c r="A15360" s="157" t="s">
        <v>580</v>
      </c>
      <c r="P15360" s="157" t="s">
        <v>575</v>
      </c>
      <c r="U15360" s="163">
        <v>-26148.751034482753</v>
      </c>
      <c r="X15360" s="157" t="s">
        <v>185</v>
      </c>
      <c r="AE15360" s="165" t="s">
        <v>360</v>
      </c>
    </row>
    <row r="15361" spans="1:31" hidden="1">
      <c r="A15361" s="157" t="s">
        <v>580</v>
      </c>
      <c r="P15361" s="157" t="s">
        <v>575</v>
      </c>
      <c r="U15361" s="163">
        <v>0</v>
      </c>
      <c r="X15361" s="157" t="s">
        <v>185</v>
      </c>
      <c r="AE15361" s="165" t="s">
        <v>535</v>
      </c>
    </row>
    <row r="15362" spans="1:31" hidden="1">
      <c r="A15362" s="157" t="s">
        <v>580</v>
      </c>
      <c r="P15362" s="157" t="s">
        <v>575</v>
      </c>
      <c r="U15362" s="163">
        <v>0</v>
      </c>
      <c r="X15362" s="157" t="s">
        <v>185</v>
      </c>
      <c r="AE15362" s="165" t="s">
        <v>534</v>
      </c>
    </row>
    <row r="15363" spans="1:31" hidden="1">
      <c r="A15363" s="157" t="s">
        <v>580</v>
      </c>
      <c r="P15363" s="157" t="s">
        <v>575</v>
      </c>
      <c r="U15363" s="163">
        <v>0</v>
      </c>
      <c r="X15363" s="157" t="s">
        <v>185</v>
      </c>
      <c r="AE15363" s="165" t="s">
        <v>357</v>
      </c>
    </row>
    <row r="15364" spans="1:31" hidden="1">
      <c r="A15364" s="157" t="s">
        <v>580</v>
      </c>
      <c r="P15364" s="157" t="s">
        <v>575</v>
      </c>
      <c r="U15364" s="163">
        <v>0</v>
      </c>
      <c r="X15364" s="157" t="s">
        <v>185</v>
      </c>
      <c r="AE15364" s="165" t="s">
        <v>358</v>
      </c>
    </row>
    <row r="15365" spans="1:31" hidden="1">
      <c r="A15365" s="157" t="s">
        <v>580</v>
      </c>
      <c r="P15365" s="157" t="s">
        <v>575</v>
      </c>
      <c r="U15365" s="163">
        <v>0</v>
      </c>
      <c r="X15365" s="157" t="s">
        <v>185</v>
      </c>
      <c r="AE15365" s="165" t="s">
        <v>359</v>
      </c>
    </row>
    <row r="15366" spans="1:31" hidden="1">
      <c r="A15366" s="157" t="s">
        <v>580</v>
      </c>
      <c r="P15366" s="157" t="s">
        <v>575</v>
      </c>
      <c r="U15366" s="163">
        <v>0</v>
      </c>
      <c r="X15366" s="157" t="s">
        <v>185</v>
      </c>
      <c r="AE15366" s="165" t="s">
        <v>363</v>
      </c>
    </row>
    <row r="15367" spans="1:31" hidden="1">
      <c r="A15367" s="157" t="s">
        <v>580</v>
      </c>
      <c r="P15367" s="157" t="s">
        <v>575</v>
      </c>
      <c r="U15367" s="163">
        <v>0</v>
      </c>
      <c r="X15367" s="157" t="s">
        <v>185</v>
      </c>
      <c r="AE15367" s="165" t="s">
        <v>364</v>
      </c>
    </row>
    <row r="15368" spans="1:31" hidden="1">
      <c r="A15368" s="157" t="s">
        <v>580</v>
      </c>
      <c r="P15368" s="157" t="s">
        <v>575</v>
      </c>
      <c r="U15368" s="163">
        <v>0</v>
      </c>
      <c r="X15368" s="157" t="s">
        <v>185</v>
      </c>
      <c r="AE15368" s="165" t="s">
        <v>362</v>
      </c>
    </row>
    <row r="15369" spans="1:31" hidden="1">
      <c r="A15369" s="157" t="s">
        <v>580</v>
      </c>
      <c r="P15369" s="157" t="s">
        <v>575</v>
      </c>
      <c r="U15369" s="163">
        <v>0</v>
      </c>
      <c r="X15369" s="157" t="s">
        <v>185</v>
      </c>
      <c r="AE15369" s="165" t="s">
        <v>361</v>
      </c>
    </row>
    <row r="15370" spans="1:31" hidden="1">
      <c r="A15370" s="157" t="s">
        <v>580</v>
      </c>
      <c r="P15370" s="157" t="s">
        <v>575</v>
      </c>
      <c r="U15370" s="163">
        <v>0</v>
      </c>
      <c r="X15370" s="157" t="s">
        <v>185</v>
      </c>
      <c r="AE15370" s="165" t="s">
        <v>382</v>
      </c>
    </row>
    <row r="15371" spans="1:31" hidden="1">
      <c r="A15371" s="157" t="s">
        <v>580</v>
      </c>
      <c r="P15371" s="157" t="s">
        <v>575</v>
      </c>
      <c r="U15371" s="163">
        <v>0</v>
      </c>
      <c r="X15371" s="157" t="s">
        <v>185</v>
      </c>
      <c r="AE15371" s="165" t="s">
        <v>386</v>
      </c>
    </row>
    <row r="15372" spans="1:31" hidden="1">
      <c r="A15372" s="157" t="s">
        <v>580</v>
      </c>
      <c r="P15372" s="157" t="s">
        <v>575</v>
      </c>
      <c r="U15372" s="163">
        <v>0</v>
      </c>
      <c r="X15372" s="157" t="s">
        <v>185</v>
      </c>
      <c r="AE15372" s="165" t="s">
        <v>388</v>
      </c>
    </row>
    <row r="15373" spans="1:31" hidden="1">
      <c r="A15373" s="157" t="s">
        <v>580</v>
      </c>
      <c r="P15373" s="157" t="s">
        <v>575</v>
      </c>
      <c r="U15373" s="163">
        <v>0</v>
      </c>
      <c r="X15373" s="157" t="s">
        <v>185</v>
      </c>
      <c r="AE15373" s="165" t="s">
        <v>389</v>
      </c>
    </row>
    <row r="15374" spans="1:31" hidden="1">
      <c r="A15374" s="157" t="s">
        <v>580</v>
      </c>
      <c r="P15374" s="157" t="s">
        <v>575</v>
      </c>
      <c r="U15374" s="163">
        <v>0</v>
      </c>
      <c r="X15374" s="157" t="s">
        <v>185</v>
      </c>
      <c r="AE15374" s="165" t="s">
        <v>510</v>
      </c>
    </row>
    <row r="15375" spans="1:31" hidden="1">
      <c r="A15375" s="157" t="s">
        <v>580</v>
      </c>
      <c r="P15375" s="157" t="s">
        <v>575</v>
      </c>
      <c r="U15375" s="163">
        <v>0</v>
      </c>
      <c r="X15375" s="157" t="s">
        <v>185</v>
      </c>
      <c r="AE15375" s="165" t="s">
        <v>584</v>
      </c>
    </row>
    <row r="15376" spans="1:31" hidden="1">
      <c r="A15376" s="157" t="s">
        <v>580</v>
      </c>
      <c r="P15376" s="157" t="s">
        <v>575</v>
      </c>
      <c r="U15376" s="163">
        <v>-8552.4015890213068</v>
      </c>
      <c r="X15376" s="157" t="s">
        <v>185</v>
      </c>
      <c r="AE15376" s="165" t="s">
        <v>391</v>
      </c>
    </row>
    <row r="15377" spans="1:31" hidden="1">
      <c r="A15377" s="157" t="s">
        <v>580</v>
      </c>
      <c r="P15377" s="157" t="s">
        <v>575</v>
      </c>
      <c r="U15377" s="163">
        <v>-4869.1043698085959</v>
      </c>
      <c r="X15377" s="157" t="s">
        <v>185</v>
      </c>
      <c r="AE15377" s="165" t="s">
        <v>390</v>
      </c>
    </row>
    <row r="15378" spans="1:31" hidden="1">
      <c r="A15378" s="157" t="s">
        <v>580</v>
      </c>
      <c r="P15378" s="157" t="s">
        <v>575</v>
      </c>
      <c r="U15378" s="163">
        <v>-28372.399783315279</v>
      </c>
      <c r="X15378" s="157" t="s">
        <v>185</v>
      </c>
      <c r="AE15378" s="165" t="s">
        <v>384</v>
      </c>
    </row>
    <row r="15379" spans="1:31" hidden="1">
      <c r="A15379" s="157" t="s">
        <v>580</v>
      </c>
      <c r="P15379" s="157" t="s">
        <v>575</v>
      </c>
      <c r="U15379" s="163">
        <v>-17727.555074033949</v>
      </c>
      <c r="X15379" s="157" t="s">
        <v>185</v>
      </c>
      <c r="AE15379" s="165" t="s">
        <v>385</v>
      </c>
    </row>
    <row r="15380" spans="1:31" hidden="1">
      <c r="A15380" s="157" t="s">
        <v>580</v>
      </c>
      <c r="P15380" s="157" t="s">
        <v>575</v>
      </c>
      <c r="U15380" s="163">
        <v>-25894.302997472016</v>
      </c>
      <c r="X15380" s="157" t="s">
        <v>185</v>
      </c>
      <c r="AE15380" s="165" t="s">
        <v>387</v>
      </c>
    </row>
    <row r="15381" spans="1:31" hidden="1">
      <c r="A15381" s="157" t="s">
        <v>580</v>
      </c>
      <c r="P15381" s="157" t="s">
        <v>575</v>
      </c>
      <c r="U15381" s="163">
        <v>0</v>
      </c>
      <c r="X15381" s="157" t="s">
        <v>185</v>
      </c>
      <c r="AE15381" s="165" t="s">
        <v>502</v>
      </c>
    </row>
    <row r="15382" spans="1:31" hidden="1">
      <c r="A15382" s="157" t="s">
        <v>580</v>
      </c>
      <c r="P15382" s="157" t="s">
        <v>575</v>
      </c>
      <c r="U15382" s="163">
        <v>0</v>
      </c>
      <c r="X15382" s="157" t="s">
        <v>185</v>
      </c>
      <c r="AE15382" s="165" t="s">
        <v>325</v>
      </c>
    </row>
    <row r="15383" spans="1:31" hidden="1">
      <c r="A15383" s="157" t="s">
        <v>580</v>
      </c>
      <c r="P15383" s="157" t="s">
        <v>575</v>
      </c>
      <c r="U15383" s="163">
        <v>0</v>
      </c>
      <c r="X15383" s="157" t="s">
        <v>185</v>
      </c>
      <c r="AE15383" s="165" t="s">
        <v>326</v>
      </c>
    </row>
    <row r="15384" spans="1:31" hidden="1">
      <c r="A15384" s="157" t="s">
        <v>580</v>
      </c>
      <c r="P15384" s="157" t="s">
        <v>575</v>
      </c>
      <c r="U15384" s="163">
        <v>0</v>
      </c>
      <c r="X15384" s="157" t="s">
        <v>185</v>
      </c>
      <c r="AE15384" s="165" t="s">
        <v>329</v>
      </c>
    </row>
    <row r="15385" spans="1:31" hidden="1">
      <c r="A15385" s="157" t="s">
        <v>580</v>
      </c>
      <c r="P15385" s="157" t="s">
        <v>575</v>
      </c>
      <c r="U15385" s="163">
        <v>0</v>
      </c>
      <c r="X15385" s="157" t="s">
        <v>185</v>
      </c>
      <c r="AE15385" s="165" t="s">
        <v>335</v>
      </c>
    </row>
    <row r="15386" spans="1:31" hidden="1">
      <c r="A15386" s="157" t="s">
        <v>580</v>
      </c>
      <c r="P15386" s="157" t="s">
        <v>575</v>
      </c>
      <c r="U15386" s="163">
        <v>0</v>
      </c>
      <c r="X15386" s="157" t="s">
        <v>185</v>
      </c>
      <c r="AE15386" s="165" t="s">
        <v>332</v>
      </c>
    </row>
    <row r="15387" spans="1:31" hidden="1">
      <c r="A15387" s="157" t="s">
        <v>580</v>
      </c>
      <c r="P15387" s="157" t="s">
        <v>575</v>
      </c>
      <c r="U15387" s="163">
        <v>0</v>
      </c>
      <c r="X15387" s="157" t="s">
        <v>185</v>
      </c>
      <c r="AE15387" s="165" t="s">
        <v>497</v>
      </c>
    </row>
    <row r="15388" spans="1:31" hidden="1">
      <c r="A15388" s="157" t="s">
        <v>580</v>
      </c>
      <c r="P15388" s="157" t="s">
        <v>575</v>
      </c>
      <c r="U15388" s="163">
        <v>0</v>
      </c>
      <c r="X15388" s="157" t="s">
        <v>185</v>
      </c>
      <c r="AE15388" s="165" t="s">
        <v>519</v>
      </c>
    </row>
    <row r="15389" spans="1:31" hidden="1">
      <c r="A15389" s="157" t="s">
        <v>580</v>
      </c>
      <c r="P15389" s="157" t="s">
        <v>575</v>
      </c>
      <c r="U15389" s="163">
        <v>-24872.62</v>
      </c>
      <c r="X15389" s="157" t="s">
        <v>185</v>
      </c>
      <c r="AE15389" s="165" t="s">
        <v>327</v>
      </c>
    </row>
    <row r="15390" spans="1:31" hidden="1">
      <c r="A15390" s="157" t="s">
        <v>580</v>
      </c>
      <c r="P15390" s="157" t="s">
        <v>575</v>
      </c>
      <c r="U15390" s="163">
        <v>-14595.710000000001</v>
      </c>
      <c r="X15390" s="157" t="s">
        <v>185</v>
      </c>
      <c r="AE15390" s="165" t="s">
        <v>328</v>
      </c>
    </row>
    <row r="15391" spans="1:31" hidden="1">
      <c r="A15391" s="157" t="s">
        <v>580</v>
      </c>
      <c r="P15391" s="157" t="s">
        <v>575</v>
      </c>
      <c r="U15391" s="163">
        <v>0</v>
      </c>
      <c r="X15391" s="157" t="s">
        <v>185</v>
      </c>
      <c r="AE15391" s="165" t="s">
        <v>330</v>
      </c>
    </row>
    <row r="15392" spans="1:31" hidden="1">
      <c r="A15392" s="157" t="s">
        <v>580</v>
      </c>
      <c r="P15392" s="157" t="s">
        <v>575</v>
      </c>
      <c r="U15392" s="163">
        <v>-18342.21</v>
      </c>
      <c r="X15392" s="157" t="s">
        <v>185</v>
      </c>
      <c r="AE15392" s="165" t="s">
        <v>334</v>
      </c>
    </row>
    <row r="15393" spans="1:31" hidden="1">
      <c r="A15393" s="157" t="s">
        <v>580</v>
      </c>
      <c r="P15393" s="157" t="s">
        <v>575</v>
      </c>
      <c r="U15393" s="163">
        <v>-13947.099999999999</v>
      </c>
      <c r="X15393" s="157" t="s">
        <v>185</v>
      </c>
      <c r="AE15393" s="165" t="s">
        <v>331</v>
      </c>
    </row>
    <row r="15394" spans="1:31" hidden="1">
      <c r="A15394" s="157" t="s">
        <v>580</v>
      </c>
      <c r="P15394" s="157" t="s">
        <v>575</v>
      </c>
      <c r="U15394" s="163">
        <v>-3257.77</v>
      </c>
      <c r="X15394" s="157" t="s">
        <v>185</v>
      </c>
      <c r="AE15394" s="165" t="s">
        <v>338</v>
      </c>
    </row>
    <row r="15395" spans="1:31" hidden="1">
      <c r="A15395" s="157" t="s">
        <v>580</v>
      </c>
      <c r="P15395" s="157" t="s">
        <v>575</v>
      </c>
      <c r="U15395" s="163">
        <v>0</v>
      </c>
      <c r="X15395" s="157" t="s">
        <v>185</v>
      </c>
      <c r="AE15395" s="165" t="s">
        <v>486</v>
      </c>
    </row>
    <row r="15396" spans="1:31" hidden="1">
      <c r="A15396" s="157" t="s">
        <v>580</v>
      </c>
      <c r="P15396" s="157" t="s">
        <v>575</v>
      </c>
      <c r="U15396" s="163">
        <v>0</v>
      </c>
      <c r="X15396" s="157" t="s">
        <v>185</v>
      </c>
      <c r="AE15396" s="165" t="s">
        <v>498</v>
      </c>
    </row>
    <row r="15397" spans="1:31" hidden="1">
      <c r="A15397" s="157" t="s">
        <v>580</v>
      </c>
      <c r="P15397" s="157" t="s">
        <v>575</v>
      </c>
      <c r="U15397" s="163">
        <v>-4832.08</v>
      </c>
      <c r="X15397" s="157" t="s">
        <v>185</v>
      </c>
      <c r="AE15397" s="165" t="s">
        <v>337</v>
      </c>
    </row>
    <row r="15398" spans="1:31" hidden="1">
      <c r="A15398" s="157" t="s">
        <v>580</v>
      </c>
      <c r="P15398" s="157" t="s">
        <v>575</v>
      </c>
      <c r="U15398" s="163">
        <v>0</v>
      </c>
      <c r="X15398" s="157" t="s">
        <v>185</v>
      </c>
      <c r="AE15398" s="165" t="s">
        <v>336</v>
      </c>
    </row>
    <row r="15399" spans="1:31" hidden="1">
      <c r="A15399" s="157" t="s">
        <v>580</v>
      </c>
      <c r="P15399" s="157" t="s">
        <v>575</v>
      </c>
      <c r="U15399" s="163">
        <v>0</v>
      </c>
      <c r="X15399" s="157" t="s">
        <v>185</v>
      </c>
      <c r="AE15399" s="165" t="s">
        <v>340</v>
      </c>
    </row>
    <row r="15400" spans="1:31" hidden="1">
      <c r="A15400" s="157" t="s">
        <v>580</v>
      </c>
      <c r="P15400" s="157" t="s">
        <v>575</v>
      </c>
      <c r="U15400" s="163">
        <v>-8583.4293291898848</v>
      </c>
      <c r="X15400" s="157" t="s">
        <v>185</v>
      </c>
      <c r="AE15400" s="165" t="s">
        <v>339</v>
      </c>
    </row>
    <row r="15401" spans="1:31" hidden="1">
      <c r="A15401" s="157" t="s">
        <v>580</v>
      </c>
      <c r="P15401" s="157" t="s">
        <v>575</v>
      </c>
      <c r="U15401" s="163">
        <v>-20892.582857142854</v>
      </c>
      <c r="X15401" s="157" t="s">
        <v>185</v>
      </c>
      <c r="AE15401" s="165" t="s">
        <v>368</v>
      </c>
    </row>
    <row r="15402" spans="1:31" hidden="1">
      <c r="A15402" s="157" t="s">
        <v>580</v>
      </c>
      <c r="P15402" s="157" t="s">
        <v>575</v>
      </c>
      <c r="U15402" s="163">
        <v>-34096.163076923083</v>
      </c>
      <c r="X15402" s="157" t="s">
        <v>185</v>
      </c>
      <c r="AE15402" s="165" t="s">
        <v>371</v>
      </c>
    </row>
    <row r="15403" spans="1:31" hidden="1">
      <c r="A15403" s="157" t="s">
        <v>580</v>
      </c>
      <c r="P15403" s="157" t="s">
        <v>575</v>
      </c>
      <c r="U15403" s="163">
        <v>-23008.876363636358</v>
      </c>
      <c r="X15403" s="157" t="s">
        <v>185</v>
      </c>
      <c r="AE15403" s="165" t="s">
        <v>370</v>
      </c>
    </row>
    <row r="15404" spans="1:31" hidden="1">
      <c r="A15404" s="157" t="s">
        <v>580</v>
      </c>
      <c r="P15404" s="157" t="s">
        <v>575</v>
      </c>
      <c r="U15404" s="163">
        <v>0</v>
      </c>
      <c r="X15404" s="157" t="s">
        <v>185</v>
      </c>
      <c r="AE15404" s="165" t="s">
        <v>489</v>
      </c>
    </row>
    <row r="15405" spans="1:31" hidden="1">
      <c r="A15405" s="157" t="s">
        <v>580</v>
      </c>
      <c r="P15405" s="157" t="s">
        <v>575</v>
      </c>
      <c r="U15405" s="163">
        <v>0</v>
      </c>
      <c r="X15405" s="157" t="s">
        <v>185</v>
      </c>
      <c r="AE15405" s="165" t="s">
        <v>515</v>
      </c>
    </row>
    <row r="15406" spans="1:31" hidden="1">
      <c r="A15406" s="157" t="s">
        <v>580</v>
      </c>
      <c r="P15406" s="157" t="s">
        <v>575</v>
      </c>
      <c r="U15406" s="163">
        <v>0</v>
      </c>
      <c r="X15406" s="157" t="s">
        <v>185</v>
      </c>
      <c r="AE15406" s="165" t="s">
        <v>518</v>
      </c>
    </row>
    <row r="15407" spans="1:31" hidden="1">
      <c r="A15407" s="157" t="s">
        <v>580</v>
      </c>
      <c r="P15407" s="157" t="s">
        <v>575</v>
      </c>
      <c r="U15407" s="163">
        <v>0</v>
      </c>
      <c r="X15407" s="157" t="s">
        <v>185</v>
      </c>
      <c r="AE15407" s="165" t="s">
        <v>369</v>
      </c>
    </row>
    <row r="15408" spans="1:31" hidden="1">
      <c r="A15408" s="157" t="s">
        <v>580</v>
      </c>
      <c r="P15408" s="157" t="s">
        <v>575</v>
      </c>
      <c r="U15408" s="163">
        <v>0</v>
      </c>
      <c r="X15408" s="157" t="s">
        <v>185</v>
      </c>
      <c r="AE15408" s="165" t="s">
        <v>374</v>
      </c>
    </row>
    <row r="15409" spans="1:31" hidden="1">
      <c r="A15409" s="157" t="s">
        <v>580</v>
      </c>
      <c r="P15409" s="157" t="s">
        <v>575</v>
      </c>
      <c r="U15409" s="163">
        <v>0</v>
      </c>
      <c r="X15409" s="157" t="s">
        <v>185</v>
      </c>
      <c r="AE15409" s="165" t="s">
        <v>488</v>
      </c>
    </row>
    <row r="15410" spans="1:31" hidden="1">
      <c r="A15410" s="157" t="s">
        <v>580</v>
      </c>
      <c r="P15410" s="157" t="s">
        <v>575</v>
      </c>
      <c r="U15410" s="163">
        <v>-13765.76</v>
      </c>
      <c r="X15410" s="157" t="s">
        <v>185</v>
      </c>
      <c r="AE15410" s="165" t="s">
        <v>366</v>
      </c>
    </row>
    <row r="15411" spans="1:31" hidden="1">
      <c r="A15411" s="157" t="s">
        <v>580</v>
      </c>
      <c r="P15411" s="157" t="s">
        <v>575</v>
      </c>
      <c r="U15411" s="163">
        <v>0</v>
      </c>
      <c r="X15411" s="157" t="s">
        <v>185</v>
      </c>
      <c r="AE15411" s="165" t="s">
        <v>375</v>
      </c>
    </row>
    <row r="15412" spans="1:31" hidden="1">
      <c r="A15412" s="157" t="s">
        <v>580</v>
      </c>
      <c r="P15412" s="157" t="s">
        <v>575</v>
      </c>
      <c r="U15412" s="163">
        <v>-27671.9</v>
      </c>
      <c r="X15412" s="157" t="s">
        <v>185</v>
      </c>
      <c r="AE15412" s="165" t="s">
        <v>373</v>
      </c>
    </row>
    <row r="15413" spans="1:31" hidden="1">
      <c r="A15413" s="157" t="s">
        <v>580</v>
      </c>
      <c r="P15413" s="157" t="s">
        <v>575</v>
      </c>
      <c r="U15413" s="163">
        <v>-18578.8</v>
      </c>
      <c r="X15413" s="157" t="s">
        <v>185</v>
      </c>
      <c r="AE15413" s="165" t="s">
        <v>367</v>
      </c>
    </row>
    <row r="15414" spans="1:31" hidden="1">
      <c r="A15414" s="157" t="s">
        <v>580</v>
      </c>
      <c r="P15414" s="157" t="s">
        <v>575</v>
      </c>
      <c r="U15414" s="163">
        <v>-7361.9</v>
      </c>
      <c r="X15414" s="157" t="s">
        <v>185</v>
      </c>
      <c r="AE15414" s="165" t="s">
        <v>376</v>
      </c>
    </row>
    <row r="15415" spans="1:31" hidden="1">
      <c r="A15415" s="157" t="s">
        <v>580</v>
      </c>
      <c r="P15415" s="157" t="s">
        <v>575</v>
      </c>
      <c r="U15415" s="163">
        <v>-8085.99</v>
      </c>
      <c r="X15415" s="157" t="s">
        <v>185</v>
      </c>
      <c r="AE15415" s="165" t="s">
        <v>377</v>
      </c>
    </row>
    <row r="15416" spans="1:31" hidden="1">
      <c r="A15416" s="157" t="s">
        <v>580</v>
      </c>
      <c r="P15416" s="157" t="s">
        <v>575</v>
      </c>
      <c r="U15416" s="163">
        <v>0</v>
      </c>
      <c r="X15416" s="157" t="s">
        <v>185</v>
      </c>
      <c r="AE15416" s="165" t="s">
        <v>600</v>
      </c>
    </row>
    <row r="15417" spans="1:31" hidden="1">
      <c r="A15417" s="157" t="s">
        <v>580</v>
      </c>
      <c r="P15417" s="157" t="s">
        <v>575</v>
      </c>
      <c r="U15417" s="163">
        <v>0</v>
      </c>
      <c r="X15417" s="157" t="s">
        <v>185</v>
      </c>
      <c r="AE15417" s="165" t="s">
        <v>500</v>
      </c>
    </row>
    <row r="15418" spans="1:31" hidden="1">
      <c r="A15418" s="157" t="s">
        <v>580</v>
      </c>
      <c r="P15418" s="157" t="s">
        <v>575</v>
      </c>
      <c r="U15418" s="163">
        <v>0</v>
      </c>
      <c r="X15418" s="157" t="s">
        <v>185</v>
      </c>
      <c r="AE15418" s="165" t="s">
        <v>378</v>
      </c>
    </row>
    <row r="15419" spans="1:31" hidden="1">
      <c r="A15419" s="157" t="s">
        <v>580</v>
      </c>
      <c r="P15419" s="157" t="s">
        <v>575</v>
      </c>
      <c r="U15419" s="163">
        <v>0</v>
      </c>
      <c r="X15419" s="157" t="s">
        <v>185</v>
      </c>
      <c r="AE15419" s="165" t="s">
        <v>372</v>
      </c>
    </row>
    <row r="15420" spans="1:31" hidden="1">
      <c r="A15420" s="157" t="s">
        <v>580</v>
      </c>
      <c r="P15420" s="157" t="s">
        <v>575</v>
      </c>
      <c r="U15420" s="163">
        <v>0</v>
      </c>
      <c r="X15420" s="157" t="s">
        <v>185</v>
      </c>
      <c r="AE15420" s="165" t="s">
        <v>503</v>
      </c>
    </row>
    <row r="15421" spans="1:31" hidden="1">
      <c r="A15421" s="157" t="s">
        <v>580</v>
      </c>
      <c r="P15421" s="157" t="s">
        <v>575</v>
      </c>
      <c r="U15421" s="163">
        <v>-46343.632758620675</v>
      </c>
      <c r="X15421" s="157" t="s">
        <v>185</v>
      </c>
      <c r="AE15421" s="165" t="s">
        <v>189</v>
      </c>
    </row>
    <row r="15422" spans="1:31" hidden="1">
      <c r="A15422" s="157" t="s">
        <v>580</v>
      </c>
      <c r="P15422" s="157" t="s">
        <v>575</v>
      </c>
      <c r="U15422" s="163">
        <v>-26322.479999999996</v>
      </c>
      <c r="X15422" s="157" t="s">
        <v>185</v>
      </c>
      <c r="AE15422" s="165" t="s">
        <v>291</v>
      </c>
    </row>
    <row r="15423" spans="1:31" hidden="1">
      <c r="A15423" s="157" t="s">
        <v>580</v>
      </c>
      <c r="P15423" s="157" t="s">
        <v>575</v>
      </c>
      <c r="U15423" s="163">
        <v>-13153.873508771925</v>
      </c>
      <c r="X15423" s="157" t="s">
        <v>185</v>
      </c>
      <c r="AE15423" s="165" t="s">
        <v>190</v>
      </c>
    </row>
    <row r="15424" spans="1:31" hidden="1">
      <c r="A15424" s="157" t="s">
        <v>580</v>
      </c>
      <c r="P15424" s="157" t="s">
        <v>575</v>
      </c>
      <c r="U15424" s="163">
        <v>-23682.485454545451</v>
      </c>
      <c r="X15424" s="157" t="s">
        <v>185</v>
      </c>
      <c r="AE15424" s="165" t="s">
        <v>295</v>
      </c>
    </row>
    <row r="15425" spans="1:31" hidden="1">
      <c r="A15425" s="157" t="s">
        <v>580</v>
      </c>
      <c r="P15425" s="157" t="s">
        <v>575</v>
      </c>
      <c r="U15425" s="163">
        <v>-35198.845862068956</v>
      </c>
      <c r="X15425" s="157" t="s">
        <v>185</v>
      </c>
      <c r="AE15425" s="165" t="s">
        <v>191</v>
      </c>
    </row>
    <row r="15426" spans="1:31" hidden="1">
      <c r="A15426" s="157" t="s">
        <v>580</v>
      </c>
      <c r="P15426" s="157" t="s">
        <v>575</v>
      </c>
      <c r="U15426" s="163">
        <v>-22798.39655172413</v>
      </c>
      <c r="X15426" s="157" t="s">
        <v>185</v>
      </c>
      <c r="AE15426" s="165" t="s">
        <v>192</v>
      </c>
    </row>
    <row r="15427" spans="1:31" hidden="1">
      <c r="A15427" s="157" t="s">
        <v>580</v>
      </c>
      <c r="P15427" s="157" t="s">
        <v>575</v>
      </c>
      <c r="U15427" s="163">
        <v>-43811.772105263146</v>
      </c>
      <c r="X15427" s="157" t="s">
        <v>185</v>
      </c>
      <c r="AE15427" s="165" t="s">
        <v>306</v>
      </c>
    </row>
    <row r="15428" spans="1:31" hidden="1">
      <c r="A15428" s="157" t="s">
        <v>580</v>
      </c>
      <c r="P15428" s="157" t="s">
        <v>575</v>
      </c>
      <c r="U15428" s="163">
        <v>-18997.475710169481</v>
      </c>
      <c r="X15428" s="157" t="s">
        <v>185</v>
      </c>
      <c r="AE15428" s="165" t="s">
        <v>193</v>
      </c>
    </row>
    <row r="15429" spans="1:31" hidden="1">
      <c r="A15429" s="157" t="s">
        <v>580</v>
      </c>
      <c r="P15429" s="157" t="s">
        <v>575</v>
      </c>
      <c r="U15429" s="163">
        <v>-27957.959999999992</v>
      </c>
      <c r="X15429" s="157" t="s">
        <v>185</v>
      </c>
      <c r="AE15429" s="165" t="s">
        <v>194</v>
      </c>
    </row>
    <row r="15430" spans="1:31" hidden="1">
      <c r="A15430" s="157" t="s">
        <v>580</v>
      </c>
      <c r="P15430" s="157" t="s">
        <v>575</v>
      </c>
      <c r="U15430" s="163">
        <v>-43299.436551724124</v>
      </c>
      <c r="X15430" s="157" t="s">
        <v>185</v>
      </c>
      <c r="AE15430" s="165" t="s">
        <v>196</v>
      </c>
    </row>
    <row r="15431" spans="1:31" hidden="1">
      <c r="A15431" s="157" t="s">
        <v>580</v>
      </c>
      <c r="P15431" s="157" t="s">
        <v>575</v>
      </c>
      <c r="U15431" s="163">
        <v>-23853.759649122803</v>
      </c>
      <c r="X15431" s="157" t="s">
        <v>185</v>
      </c>
      <c r="AE15431" s="165" t="s">
        <v>201</v>
      </c>
    </row>
    <row r="15432" spans="1:31" hidden="1">
      <c r="A15432" s="157" t="s">
        <v>580</v>
      </c>
      <c r="P15432" s="157" t="s">
        <v>575</v>
      </c>
      <c r="U15432" s="163">
        <v>-45841.450344827579</v>
      </c>
      <c r="X15432" s="157" t="s">
        <v>185</v>
      </c>
      <c r="AE15432" s="165" t="s">
        <v>202</v>
      </c>
    </row>
    <row r="15433" spans="1:31" hidden="1">
      <c r="A15433" s="157" t="s">
        <v>580</v>
      </c>
      <c r="P15433" s="157" t="s">
        <v>575</v>
      </c>
      <c r="U15433" s="163">
        <v>-18989.086666666662</v>
      </c>
      <c r="X15433" s="157" t="s">
        <v>185</v>
      </c>
      <c r="AE15433" s="165" t="s">
        <v>303</v>
      </c>
    </row>
    <row r="15434" spans="1:31" hidden="1">
      <c r="A15434" s="157" t="s">
        <v>580</v>
      </c>
      <c r="P15434" s="157" t="s">
        <v>575</v>
      </c>
      <c r="U15434" s="163">
        <v>-21271.204137931025</v>
      </c>
      <c r="X15434" s="157" t="s">
        <v>185</v>
      </c>
      <c r="AE15434" s="165" t="s">
        <v>219</v>
      </c>
    </row>
    <row r="15435" spans="1:31" hidden="1">
      <c r="A15435" s="157" t="s">
        <v>580</v>
      </c>
      <c r="P15435" s="157" t="s">
        <v>575</v>
      </c>
      <c r="U15435" s="163">
        <v>-15068.93131578947</v>
      </c>
      <c r="X15435" s="157" t="s">
        <v>185</v>
      </c>
      <c r="AE15435" s="165" t="s">
        <v>221</v>
      </c>
    </row>
    <row r="15436" spans="1:31" hidden="1">
      <c r="A15436" s="157" t="s">
        <v>580</v>
      </c>
      <c r="P15436" s="157" t="s">
        <v>575</v>
      </c>
      <c r="U15436" s="163">
        <v>-67225.460689655156</v>
      </c>
      <c r="X15436" s="157" t="s">
        <v>185</v>
      </c>
      <c r="AE15436" s="165" t="s">
        <v>222</v>
      </c>
    </row>
    <row r="15437" spans="1:31" hidden="1">
      <c r="A15437" s="157" t="s">
        <v>580</v>
      </c>
      <c r="P15437" s="157" t="s">
        <v>575</v>
      </c>
      <c r="U15437" s="163">
        <v>-25003.685263157888</v>
      </c>
      <c r="X15437" s="157" t="s">
        <v>185</v>
      </c>
      <c r="AE15437" s="165" t="s">
        <v>225</v>
      </c>
    </row>
    <row r="15438" spans="1:31" hidden="1">
      <c r="A15438" s="157" t="s">
        <v>580</v>
      </c>
      <c r="P15438" s="157" t="s">
        <v>575</v>
      </c>
      <c r="U15438" s="163">
        <v>-37580.197017543847</v>
      </c>
      <c r="X15438" s="157" t="s">
        <v>185</v>
      </c>
      <c r="AE15438" s="165" t="s">
        <v>226</v>
      </c>
    </row>
    <row r="15439" spans="1:31" hidden="1">
      <c r="A15439" s="157" t="s">
        <v>580</v>
      </c>
      <c r="P15439" s="157" t="s">
        <v>575</v>
      </c>
      <c r="U15439" s="163">
        <v>-27973.251428571428</v>
      </c>
      <c r="X15439" s="157" t="s">
        <v>185</v>
      </c>
      <c r="AE15439" s="165" t="s">
        <v>300</v>
      </c>
    </row>
    <row r="15440" spans="1:31" hidden="1">
      <c r="A15440" s="157" t="s">
        <v>580</v>
      </c>
      <c r="P15440" s="157" t="s">
        <v>575</v>
      </c>
      <c r="U15440" s="163">
        <v>-17171.004722033886</v>
      </c>
      <c r="X15440" s="157" t="s">
        <v>185</v>
      </c>
      <c r="AE15440" s="165" t="s">
        <v>231</v>
      </c>
    </row>
    <row r="15441" spans="1:31" hidden="1">
      <c r="A15441" s="157" t="s">
        <v>580</v>
      </c>
      <c r="P15441" s="157" t="s">
        <v>575</v>
      </c>
      <c r="U15441" s="163">
        <v>-15943.808571428566</v>
      </c>
      <c r="X15441" s="157" t="s">
        <v>185</v>
      </c>
      <c r="AE15441" s="165" t="s">
        <v>251</v>
      </c>
    </row>
    <row r="15442" spans="1:31" hidden="1">
      <c r="A15442" s="157" t="s">
        <v>580</v>
      </c>
      <c r="P15442" s="157" t="s">
        <v>575</v>
      </c>
      <c r="U15442" s="163">
        <v>-28234.438571428567</v>
      </c>
      <c r="X15442" s="157" t="s">
        <v>185</v>
      </c>
      <c r="AE15442" s="165" t="s">
        <v>252</v>
      </c>
    </row>
    <row r="15443" spans="1:31" hidden="1">
      <c r="A15443" s="157" t="s">
        <v>580</v>
      </c>
      <c r="P15443" s="157" t="s">
        <v>575</v>
      </c>
      <c r="U15443" s="163">
        <v>-21638.769310344818</v>
      </c>
      <c r="X15443" s="157" t="s">
        <v>185</v>
      </c>
      <c r="AE15443" s="165" t="s">
        <v>273</v>
      </c>
    </row>
    <row r="15444" spans="1:31" hidden="1">
      <c r="A15444" s="157" t="s">
        <v>580</v>
      </c>
      <c r="P15444" s="157" t="s">
        <v>575</v>
      </c>
      <c r="U15444" s="163">
        <v>-17664.67862068965</v>
      </c>
      <c r="X15444" s="157" t="s">
        <v>185</v>
      </c>
      <c r="AE15444" s="165" t="s">
        <v>274</v>
      </c>
    </row>
    <row r="15445" spans="1:31" hidden="1">
      <c r="A15445" s="157" t="s">
        <v>580</v>
      </c>
      <c r="P15445" s="157" t="s">
        <v>575</v>
      </c>
      <c r="U15445" s="163">
        <v>-27575.78793103448</v>
      </c>
      <c r="X15445" s="157" t="s">
        <v>185</v>
      </c>
      <c r="AE15445" s="165" t="s">
        <v>275</v>
      </c>
    </row>
    <row r="15446" spans="1:31" hidden="1">
      <c r="A15446" s="157" t="s">
        <v>580</v>
      </c>
      <c r="P15446" s="157" t="s">
        <v>575</v>
      </c>
      <c r="X15446" s="157" t="s">
        <v>185</v>
      </c>
      <c r="AE15446" s="165" t="s">
        <v>311</v>
      </c>
    </row>
    <row r="15447" spans="1:31" hidden="1">
      <c r="A15447" s="157" t="s">
        <v>580</v>
      </c>
      <c r="P15447" s="157" t="s">
        <v>575</v>
      </c>
      <c r="U15447" s="163">
        <v>0</v>
      </c>
      <c r="X15447" s="157" t="s">
        <v>185</v>
      </c>
      <c r="AE15447" s="165" t="s">
        <v>520</v>
      </c>
    </row>
    <row r="15448" spans="1:31" hidden="1">
      <c r="A15448" s="157" t="s">
        <v>580</v>
      </c>
      <c r="P15448" s="157" t="s">
        <v>575</v>
      </c>
      <c r="U15448" s="163">
        <v>0</v>
      </c>
      <c r="X15448" s="157" t="s">
        <v>185</v>
      </c>
      <c r="AE15448" s="165" t="s">
        <v>494</v>
      </c>
    </row>
    <row r="15449" spans="1:31" hidden="1">
      <c r="A15449" s="157" t="s">
        <v>580</v>
      </c>
      <c r="P15449" s="157" t="s">
        <v>575</v>
      </c>
      <c r="U15449" s="163">
        <v>0</v>
      </c>
      <c r="X15449" s="157" t="s">
        <v>185</v>
      </c>
      <c r="AE15449" s="165" t="s">
        <v>541</v>
      </c>
    </row>
    <row r="15450" spans="1:31" hidden="1">
      <c r="A15450" s="157" t="s">
        <v>580</v>
      </c>
      <c r="P15450" s="157" t="s">
        <v>575</v>
      </c>
      <c r="U15450" s="163">
        <v>0</v>
      </c>
      <c r="X15450" s="157" t="s">
        <v>185</v>
      </c>
      <c r="AE15450" s="165" t="s">
        <v>287</v>
      </c>
    </row>
    <row r="15451" spans="1:31" hidden="1">
      <c r="A15451" s="157" t="s">
        <v>580</v>
      </c>
      <c r="P15451" s="157" t="s">
        <v>575</v>
      </c>
      <c r="U15451" s="163">
        <v>0</v>
      </c>
      <c r="X15451" s="157" t="s">
        <v>185</v>
      </c>
      <c r="AE15451" s="165" t="s">
        <v>199</v>
      </c>
    </row>
    <row r="15452" spans="1:31" hidden="1">
      <c r="A15452" s="157" t="s">
        <v>580</v>
      </c>
      <c r="P15452" s="157" t="s">
        <v>575</v>
      </c>
      <c r="U15452" s="163">
        <v>0</v>
      </c>
      <c r="X15452" s="157" t="s">
        <v>185</v>
      </c>
      <c r="AE15452" s="165" t="s">
        <v>288</v>
      </c>
    </row>
    <row r="15453" spans="1:31" hidden="1">
      <c r="A15453" s="157" t="s">
        <v>580</v>
      </c>
      <c r="P15453" s="157" t="s">
        <v>575</v>
      </c>
      <c r="U15453" s="163">
        <v>0</v>
      </c>
      <c r="X15453" s="157" t="s">
        <v>185</v>
      </c>
      <c r="AE15453" s="165" t="s">
        <v>200</v>
      </c>
    </row>
    <row r="15454" spans="1:31" hidden="1">
      <c r="A15454" s="157" t="s">
        <v>580</v>
      </c>
      <c r="P15454" s="157" t="s">
        <v>575</v>
      </c>
      <c r="U15454" s="163">
        <v>0</v>
      </c>
      <c r="X15454" s="157" t="s">
        <v>185</v>
      </c>
      <c r="AE15454" s="165" t="s">
        <v>220</v>
      </c>
    </row>
    <row r="15455" spans="1:31" hidden="1">
      <c r="A15455" s="157" t="s">
        <v>580</v>
      </c>
      <c r="P15455" s="157" t="s">
        <v>575</v>
      </c>
      <c r="U15455" s="163">
        <v>0</v>
      </c>
      <c r="X15455" s="157" t="s">
        <v>185</v>
      </c>
      <c r="AE15455" s="165" t="s">
        <v>301</v>
      </c>
    </row>
    <row r="15456" spans="1:31" hidden="1">
      <c r="A15456" s="157" t="s">
        <v>580</v>
      </c>
      <c r="P15456" s="157" t="s">
        <v>575</v>
      </c>
      <c r="U15456" s="163">
        <v>0</v>
      </c>
      <c r="X15456" s="157" t="s">
        <v>185</v>
      </c>
      <c r="AE15456" s="165" t="s">
        <v>223</v>
      </c>
    </row>
    <row r="15457" spans="1:31" hidden="1">
      <c r="A15457" s="157" t="s">
        <v>580</v>
      </c>
      <c r="P15457" s="157" t="s">
        <v>575</v>
      </c>
      <c r="U15457" s="163">
        <v>0</v>
      </c>
      <c r="X15457" s="157" t="s">
        <v>185</v>
      </c>
      <c r="AE15457" s="165" t="s">
        <v>296</v>
      </c>
    </row>
    <row r="15458" spans="1:31" hidden="1">
      <c r="A15458" s="157" t="s">
        <v>580</v>
      </c>
      <c r="P15458" s="157" t="s">
        <v>575</v>
      </c>
      <c r="U15458" s="163">
        <v>0</v>
      </c>
      <c r="X15458" s="157" t="s">
        <v>185</v>
      </c>
      <c r="AE15458" s="165" t="s">
        <v>229</v>
      </c>
    </row>
    <row r="15459" spans="1:31" hidden="1">
      <c r="A15459" s="157" t="s">
        <v>580</v>
      </c>
      <c r="P15459" s="157" t="s">
        <v>575</v>
      </c>
      <c r="U15459" s="163">
        <v>0</v>
      </c>
      <c r="X15459" s="157" t="s">
        <v>185</v>
      </c>
      <c r="AE15459" s="165" t="s">
        <v>289</v>
      </c>
    </row>
    <row r="15460" spans="1:31" hidden="1">
      <c r="A15460" s="157" t="s">
        <v>580</v>
      </c>
      <c r="P15460" s="157" t="s">
        <v>575</v>
      </c>
      <c r="U15460" s="163">
        <v>0</v>
      </c>
      <c r="X15460" s="157" t="s">
        <v>185</v>
      </c>
      <c r="AE15460" s="165" t="s">
        <v>286</v>
      </c>
    </row>
    <row r="15461" spans="1:31" hidden="1">
      <c r="A15461" s="157" t="s">
        <v>580</v>
      </c>
      <c r="P15461" s="157" t="s">
        <v>575</v>
      </c>
      <c r="U15461" s="163">
        <v>0</v>
      </c>
      <c r="X15461" s="157" t="s">
        <v>185</v>
      </c>
      <c r="AE15461" s="165" t="s">
        <v>232</v>
      </c>
    </row>
    <row r="15462" spans="1:31" hidden="1">
      <c r="A15462" s="157" t="s">
        <v>580</v>
      </c>
      <c r="P15462" s="157" t="s">
        <v>575</v>
      </c>
      <c r="U15462" s="163">
        <v>0</v>
      </c>
      <c r="X15462" s="157" t="s">
        <v>185</v>
      </c>
      <c r="AE15462" s="165" t="s">
        <v>233</v>
      </c>
    </row>
    <row r="15463" spans="1:31" hidden="1">
      <c r="A15463" s="157" t="s">
        <v>580</v>
      </c>
      <c r="P15463" s="157" t="s">
        <v>575</v>
      </c>
      <c r="U15463" s="163">
        <v>0</v>
      </c>
      <c r="X15463" s="157" t="s">
        <v>185</v>
      </c>
      <c r="AE15463" s="165" t="s">
        <v>234</v>
      </c>
    </row>
    <row r="15464" spans="1:31" hidden="1">
      <c r="A15464" s="157" t="s">
        <v>580</v>
      </c>
      <c r="P15464" s="157" t="s">
        <v>575</v>
      </c>
      <c r="U15464" s="163">
        <v>0</v>
      </c>
      <c r="X15464" s="157" t="s">
        <v>185</v>
      </c>
      <c r="AE15464" s="165" t="s">
        <v>293</v>
      </c>
    </row>
    <row r="15465" spans="1:31" hidden="1">
      <c r="A15465" s="157" t="s">
        <v>580</v>
      </c>
      <c r="P15465" s="157" t="s">
        <v>575</v>
      </c>
      <c r="U15465" s="163">
        <v>0</v>
      </c>
      <c r="X15465" s="157" t="s">
        <v>185</v>
      </c>
      <c r="AE15465" s="165" t="s">
        <v>235</v>
      </c>
    </row>
    <row r="15466" spans="1:31" hidden="1">
      <c r="A15466" s="157" t="s">
        <v>580</v>
      </c>
      <c r="P15466" s="157" t="s">
        <v>575</v>
      </c>
      <c r="U15466" s="163">
        <v>0</v>
      </c>
      <c r="X15466" s="157" t="s">
        <v>185</v>
      </c>
      <c r="AE15466" s="165" t="s">
        <v>237</v>
      </c>
    </row>
    <row r="15467" spans="1:31" hidden="1">
      <c r="A15467" s="157" t="s">
        <v>580</v>
      </c>
      <c r="P15467" s="157" t="s">
        <v>575</v>
      </c>
      <c r="U15467" s="163">
        <v>0</v>
      </c>
      <c r="X15467" s="157" t="s">
        <v>185</v>
      </c>
      <c r="AE15467" s="165" t="s">
        <v>239</v>
      </c>
    </row>
    <row r="15468" spans="1:31" hidden="1">
      <c r="A15468" s="157" t="s">
        <v>580</v>
      </c>
      <c r="P15468" s="157" t="s">
        <v>575</v>
      </c>
      <c r="U15468" s="163">
        <v>0</v>
      </c>
      <c r="X15468" s="157" t="s">
        <v>185</v>
      </c>
      <c r="AE15468" s="165" t="s">
        <v>302</v>
      </c>
    </row>
    <row r="15469" spans="1:31" hidden="1">
      <c r="A15469" s="157" t="s">
        <v>580</v>
      </c>
      <c r="P15469" s="157" t="s">
        <v>575</v>
      </c>
      <c r="U15469" s="163">
        <v>0</v>
      </c>
      <c r="X15469" s="157" t="s">
        <v>185</v>
      </c>
      <c r="AE15469" s="165" t="s">
        <v>240</v>
      </c>
    </row>
    <row r="15470" spans="1:31" hidden="1">
      <c r="A15470" s="157" t="s">
        <v>580</v>
      </c>
      <c r="P15470" s="157" t="s">
        <v>575</v>
      </c>
      <c r="U15470" s="163">
        <v>0</v>
      </c>
      <c r="X15470" s="157" t="s">
        <v>185</v>
      </c>
      <c r="AE15470" s="165" t="s">
        <v>241</v>
      </c>
    </row>
    <row r="15471" spans="1:31" hidden="1">
      <c r="A15471" s="157" t="s">
        <v>580</v>
      </c>
      <c r="P15471" s="157" t="s">
        <v>575</v>
      </c>
      <c r="U15471" s="163">
        <v>0</v>
      </c>
      <c r="X15471" s="157" t="s">
        <v>185</v>
      </c>
      <c r="AE15471" s="165" t="s">
        <v>242</v>
      </c>
    </row>
    <row r="15472" spans="1:31" hidden="1">
      <c r="A15472" s="157" t="s">
        <v>580</v>
      </c>
      <c r="P15472" s="157" t="s">
        <v>575</v>
      </c>
      <c r="U15472" s="163">
        <v>0</v>
      </c>
      <c r="X15472" s="157" t="s">
        <v>185</v>
      </c>
      <c r="AE15472" s="165" t="s">
        <v>243</v>
      </c>
    </row>
    <row r="15473" spans="1:31" hidden="1">
      <c r="A15473" s="157" t="s">
        <v>580</v>
      </c>
      <c r="P15473" s="157" t="s">
        <v>575</v>
      </c>
      <c r="U15473" s="163">
        <v>0</v>
      </c>
      <c r="X15473" s="157" t="s">
        <v>185</v>
      </c>
      <c r="AE15473" s="165" t="s">
        <v>304</v>
      </c>
    </row>
    <row r="15474" spans="1:31" hidden="1">
      <c r="A15474" s="157" t="s">
        <v>580</v>
      </c>
      <c r="P15474" s="157" t="s">
        <v>575</v>
      </c>
      <c r="U15474" s="163">
        <v>0</v>
      </c>
      <c r="X15474" s="157" t="s">
        <v>185</v>
      </c>
      <c r="AE15474" s="165" t="s">
        <v>244</v>
      </c>
    </row>
    <row r="15475" spans="1:31" hidden="1">
      <c r="A15475" s="157" t="s">
        <v>580</v>
      </c>
      <c r="P15475" s="157" t="s">
        <v>575</v>
      </c>
      <c r="U15475" s="163">
        <v>0</v>
      </c>
      <c r="X15475" s="157" t="s">
        <v>185</v>
      </c>
      <c r="AE15475" s="165" t="s">
        <v>246</v>
      </c>
    </row>
    <row r="15476" spans="1:31" hidden="1">
      <c r="A15476" s="157" t="s">
        <v>580</v>
      </c>
      <c r="P15476" s="157" t="s">
        <v>575</v>
      </c>
      <c r="U15476" s="163">
        <v>0</v>
      </c>
      <c r="X15476" s="157" t="s">
        <v>185</v>
      </c>
      <c r="AE15476" s="165" t="s">
        <v>247</v>
      </c>
    </row>
    <row r="15477" spans="1:31" hidden="1">
      <c r="A15477" s="157" t="s">
        <v>580</v>
      </c>
      <c r="P15477" s="157" t="s">
        <v>575</v>
      </c>
      <c r="U15477" s="163">
        <v>0</v>
      </c>
      <c r="X15477" s="157" t="s">
        <v>185</v>
      </c>
      <c r="AE15477" s="165" t="s">
        <v>294</v>
      </c>
    </row>
    <row r="15478" spans="1:31" hidden="1">
      <c r="A15478" s="157" t="s">
        <v>580</v>
      </c>
      <c r="P15478" s="157" t="s">
        <v>575</v>
      </c>
      <c r="U15478" s="163">
        <v>0</v>
      </c>
      <c r="X15478" s="157" t="s">
        <v>185</v>
      </c>
      <c r="AE15478" s="165" t="s">
        <v>307</v>
      </c>
    </row>
    <row r="15479" spans="1:31" hidden="1">
      <c r="A15479" s="157" t="s">
        <v>580</v>
      </c>
      <c r="P15479" s="157" t="s">
        <v>575</v>
      </c>
      <c r="U15479" s="163">
        <v>0</v>
      </c>
      <c r="X15479" s="157" t="s">
        <v>185</v>
      </c>
      <c r="AE15479" s="165" t="s">
        <v>248</v>
      </c>
    </row>
    <row r="15480" spans="1:31" hidden="1">
      <c r="A15480" s="157" t="s">
        <v>580</v>
      </c>
      <c r="P15480" s="157" t="s">
        <v>575</v>
      </c>
      <c r="U15480" s="163">
        <v>0</v>
      </c>
      <c r="X15480" s="157" t="s">
        <v>185</v>
      </c>
      <c r="AE15480" s="165" t="s">
        <v>249</v>
      </c>
    </row>
    <row r="15481" spans="1:31" hidden="1">
      <c r="A15481" s="157" t="s">
        <v>580</v>
      </c>
      <c r="P15481" s="157" t="s">
        <v>575</v>
      </c>
      <c r="U15481" s="163">
        <v>0</v>
      </c>
      <c r="X15481" s="157" t="s">
        <v>185</v>
      </c>
      <c r="AE15481" s="165" t="s">
        <v>308</v>
      </c>
    </row>
    <row r="15482" spans="1:31" hidden="1">
      <c r="A15482" s="157" t="s">
        <v>580</v>
      </c>
      <c r="P15482" s="157" t="s">
        <v>575</v>
      </c>
      <c r="U15482" s="163">
        <v>0</v>
      </c>
      <c r="X15482" s="157" t="s">
        <v>185</v>
      </c>
      <c r="AE15482" s="165" t="s">
        <v>250</v>
      </c>
    </row>
    <row r="15483" spans="1:31" hidden="1">
      <c r="A15483" s="157" t="s">
        <v>580</v>
      </c>
      <c r="P15483" s="157" t="s">
        <v>575</v>
      </c>
      <c r="U15483" s="163">
        <v>0</v>
      </c>
      <c r="X15483" s="157" t="s">
        <v>185</v>
      </c>
      <c r="AE15483" s="165" t="s">
        <v>272</v>
      </c>
    </row>
    <row r="15484" spans="1:31" hidden="1">
      <c r="A15484" s="157" t="s">
        <v>580</v>
      </c>
      <c r="P15484" s="157" t="s">
        <v>575</v>
      </c>
      <c r="U15484" s="163">
        <v>0</v>
      </c>
      <c r="X15484" s="157" t="s">
        <v>185</v>
      </c>
      <c r="AE15484" s="165" t="s">
        <v>276</v>
      </c>
    </row>
    <row r="15485" spans="1:31" hidden="1">
      <c r="A15485" s="157" t="s">
        <v>580</v>
      </c>
      <c r="P15485" s="157" t="s">
        <v>575</v>
      </c>
      <c r="U15485" s="163">
        <v>0</v>
      </c>
      <c r="X15485" s="157" t="s">
        <v>185</v>
      </c>
      <c r="AE15485" s="165" t="s">
        <v>277</v>
      </c>
    </row>
    <row r="15486" spans="1:31" hidden="1">
      <c r="A15486" s="157" t="s">
        <v>580</v>
      </c>
      <c r="P15486" s="157" t="s">
        <v>575</v>
      </c>
      <c r="U15486" s="163">
        <v>0</v>
      </c>
      <c r="X15486" s="157" t="s">
        <v>185</v>
      </c>
      <c r="AE15486" s="165" t="s">
        <v>278</v>
      </c>
    </row>
    <row r="15487" spans="1:31" hidden="1">
      <c r="A15487" s="157" t="s">
        <v>580</v>
      </c>
      <c r="P15487" s="157" t="s">
        <v>575</v>
      </c>
      <c r="U15487" s="163">
        <v>0</v>
      </c>
      <c r="X15487" s="157" t="s">
        <v>185</v>
      </c>
      <c r="AE15487" s="165" t="s">
        <v>279</v>
      </c>
    </row>
    <row r="15488" spans="1:31" hidden="1">
      <c r="A15488" s="157" t="s">
        <v>580</v>
      </c>
      <c r="P15488" s="157" t="s">
        <v>575</v>
      </c>
      <c r="U15488" s="163">
        <v>0</v>
      </c>
      <c r="X15488" s="157" t="s">
        <v>185</v>
      </c>
      <c r="AE15488" s="165" t="s">
        <v>284</v>
      </c>
    </row>
    <row r="15489" spans="1:31" hidden="1">
      <c r="A15489" s="157" t="s">
        <v>580</v>
      </c>
      <c r="P15489" s="157" t="s">
        <v>575</v>
      </c>
      <c r="U15489" s="163">
        <v>0</v>
      </c>
      <c r="X15489" s="157" t="s">
        <v>185</v>
      </c>
      <c r="AE15489" s="165" t="s">
        <v>290</v>
      </c>
    </row>
    <row r="15490" spans="1:31" hidden="1">
      <c r="A15490" s="157" t="s">
        <v>580</v>
      </c>
      <c r="P15490" s="157" t="s">
        <v>575</v>
      </c>
      <c r="U15490" s="163">
        <v>0</v>
      </c>
      <c r="X15490" s="157" t="s">
        <v>185</v>
      </c>
      <c r="AE15490" s="165" t="s">
        <v>285</v>
      </c>
    </row>
    <row r="15491" spans="1:31" hidden="1">
      <c r="A15491" s="157" t="s">
        <v>580</v>
      </c>
      <c r="P15491" s="157" t="s">
        <v>575</v>
      </c>
      <c r="U15491" s="163">
        <v>0</v>
      </c>
      <c r="X15491" s="157" t="s">
        <v>185</v>
      </c>
      <c r="AE15491" s="165" t="s">
        <v>227</v>
      </c>
    </row>
    <row r="15492" spans="1:31" hidden="1">
      <c r="A15492" s="157" t="s">
        <v>580</v>
      </c>
      <c r="P15492" s="157" t="s">
        <v>575</v>
      </c>
      <c r="U15492" s="163">
        <v>0</v>
      </c>
      <c r="X15492" s="157" t="s">
        <v>185</v>
      </c>
      <c r="AE15492" s="165" t="s">
        <v>236</v>
      </c>
    </row>
    <row r="15493" spans="1:31" hidden="1">
      <c r="A15493" s="157" t="s">
        <v>580</v>
      </c>
      <c r="P15493" s="157" t="s">
        <v>575</v>
      </c>
      <c r="U15493" s="163">
        <v>0</v>
      </c>
      <c r="X15493" s="157" t="s">
        <v>185</v>
      </c>
      <c r="AE15493" s="165" t="s">
        <v>517</v>
      </c>
    </row>
    <row r="15494" spans="1:31" hidden="1">
      <c r="A15494" s="157" t="s">
        <v>580</v>
      </c>
      <c r="P15494" s="157" t="s">
        <v>575</v>
      </c>
      <c r="U15494" s="163">
        <v>0</v>
      </c>
      <c r="X15494" s="157" t="s">
        <v>185</v>
      </c>
      <c r="AE15494" s="165" t="s">
        <v>493</v>
      </c>
    </row>
    <row r="15495" spans="1:31" hidden="1">
      <c r="A15495" s="157" t="s">
        <v>580</v>
      </c>
      <c r="P15495" s="157" t="s">
        <v>575</v>
      </c>
      <c r="U15495" s="163">
        <v>0</v>
      </c>
      <c r="X15495" s="157" t="s">
        <v>185</v>
      </c>
      <c r="AE15495" s="165" t="s">
        <v>581</v>
      </c>
    </row>
    <row r="15496" spans="1:31" hidden="1">
      <c r="A15496" s="157" t="s">
        <v>580</v>
      </c>
      <c r="P15496" s="157" t="s">
        <v>575</v>
      </c>
      <c r="U15496" s="163">
        <v>0</v>
      </c>
      <c r="X15496" s="157" t="s">
        <v>185</v>
      </c>
      <c r="AE15496" s="165" t="s">
        <v>468</v>
      </c>
    </row>
    <row r="15497" spans="1:31" hidden="1">
      <c r="A15497" s="157" t="s">
        <v>580</v>
      </c>
      <c r="P15497" s="157" t="s">
        <v>575</v>
      </c>
      <c r="U15497" s="163">
        <v>0</v>
      </c>
      <c r="X15497" s="157" t="s">
        <v>185</v>
      </c>
      <c r="AE15497" s="165" t="s">
        <v>217</v>
      </c>
    </row>
    <row r="15498" spans="1:31" hidden="1">
      <c r="A15498" s="157" t="s">
        <v>580</v>
      </c>
      <c r="P15498" s="157" t="s">
        <v>575</v>
      </c>
      <c r="U15498" s="163">
        <v>0</v>
      </c>
      <c r="X15498" s="157" t="s">
        <v>185</v>
      </c>
      <c r="AE15498" s="165" t="s">
        <v>542</v>
      </c>
    </row>
    <row r="15499" spans="1:31" hidden="1">
      <c r="A15499" s="157" t="s">
        <v>580</v>
      </c>
      <c r="P15499" s="157" t="s">
        <v>575</v>
      </c>
      <c r="U15499" s="163">
        <v>0</v>
      </c>
      <c r="X15499" s="157" t="s">
        <v>185</v>
      </c>
      <c r="AE15499" s="165" t="s">
        <v>543</v>
      </c>
    </row>
    <row r="15500" spans="1:31">
      <c r="A15500" s="157" t="s">
        <v>580</v>
      </c>
      <c r="P15500" s="157" t="s">
        <v>575</v>
      </c>
      <c r="U15500" s="163">
        <v>-51848.348461538451</v>
      </c>
      <c r="X15500" s="157" t="s">
        <v>185</v>
      </c>
      <c r="AE15500" s="165" t="s">
        <v>195</v>
      </c>
    </row>
    <row r="15501" spans="1:31" hidden="1">
      <c r="A15501" s="157" t="s">
        <v>580</v>
      </c>
      <c r="P15501" s="157" t="s">
        <v>575</v>
      </c>
      <c r="U15501" s="163">
        <v>-108021.16666666669</v>
      </c>
      <c r="X15501" s="157" t="s">
        <v>185</v>
      </c>
      <c r="AE15501" s="165" t="s">
        <v>197</v>
      </c>
    </row>
    <row r="15502" spans="1:31" hidden="1">
      <c r="A15502" s="157" t="s">
        <v>580</v>
      </c>
      <c r="P15502" s="157" t="s">
        <v>575</v>
      </c>
      <c r="U15502" s="163">
        <v>-12704.818823529418</v>
      </c>
      <c r="X15502" s="157" t="s">
        <v>185</v>
      </c>
      <c r="AE15502" s="165" t="s">
        <v>203</v>
      </c>
    </row>
    <row r="15503" spans="1:31" hidden="1">
      <c r="A15503" s="157" t="s">
        <v>580</v>
      </c>
      <c r="P15503" s="157" t="s">
        <v>575</v>
      </c>
      <c r="U15503" s="163">
        <v>-16635.571764705892</v>
      </c>
      <c r="X15503" s="157" t="s">
        <v>185</v>
      </c>
      <c r="AE15503" s="165" t="s">
        <v>204</v>
      </c>
    </row>
    <row r="15504" spans="1:31" hidden="1">
      <c r="A15504" s="157" t="s">
        <v>580</v>
      </c>
      <c r="P15504" s="157" t="s">
        <v>575</v>
      </c>
      <c r="U15504" s="163">
        <v>-46151.487058823535</v>
      </c>
      <c r="X15504" s="157" t="s">
        <v>185</v>
      </c>
      <c r="AE15504" s="165" t="s">
        <v>205</v>
      </c>
    </row>
    <row r="15505" spans="1:31" hidden="1">
      <c r="A15505" s="157" t="s">
        <v>580</v>
      </c>
      <c r="P15505" s="157" t="s">
        <v>575</v>
      </c>
      <c r="U15505" s="163">
        <v>-27246.974117647071</v>
      </c>
      <c r="X15505" s="157" t="s">
        <v>185</v>
      </c>
      <c r="AE15505" s="165" t="s">
        <v>206</v>
      </c>
    </row>
    <row r="15506" spans="1:31" hidden="1">
      <c r="A15506" s="157" t="s">
        <v>580</v>
      </c>
      <c r="P15506" s="157" t="s">
        <v>575</v>
      </c>
      <c r="U15506" s="163">
        <v>-13401.9105882353</v>
      </c>
      <c r="X15506" s="157" t="s">
        <v>185</v>
      </c>
      <c r="AE15506" s="165" t="s">
        <v>207</v>
      </c>
    </row>
    <row r="15507" spans="1:31" hidden="1">
      <c r="A15507" s="157" t="s">
        <v>580</v>
      </c>
      <c r="P15507" s="157" t="s">
        <v>575</v>
      </c>
      <c r="U15507" s="163">
        <v>-14288.880000000001</v>
      </c>
      <c r="X15507" s="157" t="s">
        <v>185</v>
      </c>
      <c r="AE15507" s="165" t="s">
        <v>305</v>
      </c>
    </row>
    <row r="15508" spans="1:31" hidden="1">
      <c r="A15508" s="157" t="s">
        <v>580</v>
      </c>
      <c r="P15508" s="157" t="s">
        <v>575</v>
      </c>
      <c r="U15508" s="163">
        <v>-9141.7411764705903</v>
      </c>
      <c r="X15508" s="157" t="s">
        <v>185</v>
      </c>
      <c r="AE15508" s="165" t="s">
        <v>208</v>
      </c>
    </row>
    <row r="15509" spans="1:31" hidden="1">
      <c r="A15509" s="157" t="s">
        <v>580</v>
      </c>
      <c r="P15509" s="157" t="s">
        <v>575</v>
      </c>
      <c r="U15509" s="163">
        <v>-135960.03615384616</v>
      </c>
      <c r="X15509" s="157" t="s">
        <v>185</v>
      </c>
      <c r="AE15509" s="165" t="s">
        <v>209</v>
      </c>
    </row>
    <row r="15510" spans="1:31" hidden="1">
      <c r="A15510" s="157" t="s">
        <v>580</v>
      </c>
      <c r="P15510" s="157" t="s">
        <v>575</v>
      </c>
      <c r="U15510" s="163">
        <v>-7695.6376470588275</v>
      </c>
      <c r="X15510" s="157" t="s">
        <v>185</v>
      </c>
      <c r="AE15510" s="165" t="s">
        <v>210</v>
      </c>
    </row>
    <row r="15511" spans="1:31" hidden="1">
      <c r="A15511" s="157" t="s">
        <v>580</v>
      </c>
      <c r="P15511" s="157" t="s">
        <v>575</v>
      </c>
      <c r="U15511" s="163">
        <v>-13588.127058823531</v>
      </c>
      <c r="X15511" s="157" t="s">
        <v>185</v>
      </c>
      <c r="AE15511" s="165" t="s">
        <v>297</v>
      </c>
    </row>
    <row r="15512" spans="1:31" hidden="1">
      <c r="A15512" s="157" t="s">
        <v>580</v>
      </c>
      <c r="P15512" s="157" t="s">
        <v>575</v>
      </c>
      <c r="U15512" s="163">
        <v>-28887.529411764714</v>
      </c>
      <c r="X15512" s="157" t="s">
        <v>185</v>
      </c>
      <c r="AE15512" s="165" t="s">
        <v>211</v>
      </c>
    </row>
    <row r="15513" spans="1:31" hidden="1">
      <c r="A15513" s="157" t="s">
        <v>580</v>
      </c>
      <c r="P15513" s="157" t="s">
        <v>575</v>
      </c>
      <c r="U15513" s="163">
        <v>-12109.637647058826</v>
      </c>
      <c r="X15513" s="157" t="s">
        <v>185</v>
      </c>
      <c r="AE15513" s="165" t="s">
        <v>212</v>
      </c>
    </row>
    <row r="15514" spans="1:31" hidden="1">
      <c r="A15514" s="157" t="s">
        <v>580</v>
      </c>
      <c r="P15514" s="157" t="s">
        <v>575</v>
      </c>
      <c r="U15514" s="163">
        <v>-27957.703529411767</v>
      </c>
      <c r="X15514" s="157" t="s">
        <v>185</v>
      </c>
      <c r="AE15514" s="165" t="s">
        <v>213</v>
      </c>
    </row>
    <row r="15515" spans="1:31" hidden="1">
      <c r="A15515" s="157" t="s">
        <v>580</v>
      </c>
      <c r="P15515" s="157" t="s">
        <v>575</v>
      </c>
      <c r="U15515" s="163">
        <v>-10560.955294117652</v>
      </c>
      <c r="X15515" s="157" t="s">
        <v>185</v>
      </c>
      <c r="AE15515" s="165" t="s">
        <v>214</v>
      </c>
    </row>
    <row r="15516" spans="1:31" hidden="1">
      <c r="A15516" s="157" t="s">
        <v>580</v>
      </c>
      <c r="P15516" s="157" t="s">
        <v>575</v>
      </c>
      <c r="U15516" s="163">
        <v>-13216.527058823533</v>
      </c>
      <c r="X15516" s="157" t="s">
        <v>185</v>
      </c>
      <c r="AE15516" s="165" t="s">
        <v>215</v>
      </c>
    </row>
    <row r="15517" spans="1:31" hidden="1">
      <c r="A15517" s="157" t="s">
        <v>580</v>
      </c>
      <c r="P15517" s="157" t="s">
        <v>575</v>
      </c>
      <c r="U15517" s="163">
        <v>-29488.37647058825</v>
      </c>
      <c r="X15517" s="157" t="s">
        <v>185</v>
      </c>
      <c r="AE15517" s="165" t="s">
        <v>216</v>
      </c>
    </row>
    <row r="15518" spans="1:31" hidden="1">
      <c r="A15518" s="157" t="s">
        <v>580</v>
      </c>
      <c r="P15518" s="157" t="s">
        <v>575</v>
      </c>
      <c r="U15518" s="163">
        <v>-10420.080000000005</v>
      </c>
      <c r="X15518" s="157" t="s">
        <v>185</v>
      </c>
      <c r="AE15518" s="165" t="s">
        <v>218</v>
      </c>
    </row>
    <row r="15519" spans="1:31" hidden="1">
      <c r="A15519" s="157" t="s">
        <v>580</v>
      </c>
      <c r="P15519" s="157" t="s">
        <v>575</v>
      </c>
      <c r="U15519" s="163">
        <v>-12928.563846153844</v>
      </c>
      <c r="X15519" s="157" t="s">
        <v>185</v>
      </c>
      <c r="AE15519" s="165" t="s">
        <v>253</v>
      </c>
    </row>
    <row r="15520" spans="1:31" hidden="1">
      <c r="A15520" s="157" t="s">
        <v>580</v>
      </c>
      <c r="P15520" s="157" t="s">
        <v>575</v>
      </c>
      <c r="U15520" s="163">
        <v>-14834.606153846151</v>
      </c>
      <c r="X15520" s="157" t="s">
        <v>185</v>
      </c>
      <c r="AE15520" s="165" t="s">
        <v>254</v>
      </c>
    </row>
    <row r="15521" spans="1:31" hidden="1">
      <c r="A15521" s="157" t="s">
        <v>580</v>
      </c>
      <c r="P15521" s="157" t="s">
        <v>575</v>
      </c>
      <c r="U15521" s="163">
        <v>-9573.2438461538441</v>
      </c>
      <c r="X15521" s="157" t="s">
        <v>185</v>
      </c>
      <c r="AE15521" s="165" t="s">
        <v>255</v>
      </c>
    </row>
    <row r="15522" spans="1:31" hidden="1">
      <c r="A15522" s="157" t="s">
        <v>580</v>
      </c>
      <c r="P15522" s="157" t="s">
        <v>575</v>
      </c>
      <c r="U15522" s="163">
        <v>-103384.90357142859</v>
      </c>
      <c r="X15522" s="157" t="s">
        <v>185</v>
      </c>
      <c r="AE15522" s="165" t="s">
        <v>256</v>
      </c>
    </row>
    <row r="15523" spans="1:31" hidden="1">
      <c r="A15523" s="157" t="s">
        <v>580</v>
      </c>
      <c r="P15523" s="157" t="s">
        <v>575</v>
      </c>
      <c r="U15523" s="163">
        <v>-13105.289999999997</v>
      </c>
      <c r="X15523" s="157" t="s">
        <v>185</v>
      </c>
      <c r="AE15523" s="165" t="s">
        <v>257</v>
      </c>
    </row>
    <row r="15524" spans="1:31" hidden="1">
      <c r="A15524" s="157" t="s">
        <v>580</v>
      </c>
      <c r="P15524" s="157" t="s">
        <v>575</v>
      </c>
      <c r="U15524" s="163">
        <v>-37776.486923076925</v>
      </c>
      <c r="X15524" s="157" t="s">
        <v>185</v>
      </c>
      <c r="AE15524" s="165" t="s">
        <v>258</v>
      </c>
    </row>
    <row r="15525" spans="1:31" hidden="1">
      <c r="A15525" s="157" t="s">
        <v>580</v>
      </c>
      <c r="P15525" s="157" t="s">
        <v>575</v>
      </c>
      <c r="U15525" s="163">
        <v>-31721.452307692307</v>
      </c>
      <c r="X15525" s="157" t="s">
        <v>185</v>
      </c>
      <c r="AE15525" s="165" t="s">
        <v>260</v>
      </c>
    </row>
    <row r="15526" spans="1:31" hidden="1">
      <c r="A15526" s="157" t="s">
        <v>580</v>
      </c>
      <c r="P15526" s="157" t="s">
        <v>575</v>
      </c>
      <c r="U15526" s="163">
        <v>-21905.740769230768</v>
      </c>
      <c r="X15526" s="157" t="s">
        <v>185</v>
      </c>
      <c r="AE15526" s="165" t="s">
        <v>261</v>
      </c>
    </row>
    <row r="15527" spans="1:31" hidden="1">
      <c r="A15527" s="157" t="s">
        <v>580</v>
      </c>
      <c r="P15527" s="157" t="s">
        <v>575</v>
      </c>
      <c r="U15527" s="163">
        <v>-14604.980769230766</v>
      </c>
      <c r="X15527" s="157" t="s">
        <v>185</v>
      </c>
      <c r="AE15527" s="165" t="s">
        <v>262</v>
      </c>
    </row>
    <row r="15528" spans="1:31" hidden="1">
      <c r="A15528" s="157" t="s">
        <v>580</v>
      </c>
      <c r="P15528" s="157" t="s">
        <v>575</v>
      </c>
      <c r="U15528" s="163">
        <v>-23987.846923076919</v>
      </c>
      <c r="X15528" s="157" t="s">
        <v>185</v>
      </c>
      <c r="AE15528" s="165" t="s">
        <v>263</v>
      </c>
    </row>
    <row r="15529" spans="1:31" hidden="1">
      <c r="A15529" s="157" t="s">
        <v>580</v>
      </c>
      <c r="P15529" s="157" t="s">
        <v>575</v>
      </c>
      <c r="U15529" s="163">
        <v>-21188.25384615385</v>
      </c>
      <c r="X15529" s="157" t="s">
        <v>185</v>
      </c>
      <c r="AE15529" s="165" t="s">
        <v>264</v>
      </c>
    </row>
    <row r="15530" spans="1:31" hidden="1">
      <c r="A15530" s="157" t="s">
        <v>580</v>
      </c>
      <c r="P15530" s="157" t="s">
        <v>575</v>
      </c>
      <c r="U15530" s="163">
        <v>-27258.383076923077</v>
      </c>
      <c r="X15530" s="157" t="s">
        <v>185</v>
      </c>
      <c r="AE15530" s="165" t="s">
        <v>265</v>
      </c>
    </row>
    <row r="15531" spans="1:31" hidden="1">
      <c r="A15531" s="157" t="s">
        <v>580</v>
      </c>
      <c r="P15531" s="157" t="s">
        <v>575</v>
      </c>
      <c r="U15531" s="163">
        <v>-14953.053846153845</v>
      </c>
      <c r="X15531" s="157" t="s">
        <v>185</v>
      </c>
      <c r="AE15531" s="165" t="s">
        <v>266</v>
      </c>
    </row>
    <row r="15532" spans="1:31" hidden="1">
      <c r="A15532" s="157" t="s">
        <v>580</v>
      </c>
      <c r="P15532" s="157" t="s">
        <v>575</v>
      </c>
      <c r="U15532" s="163">
        <v>-12373.676923076917</v>
      </c>
      <c r="X15532" s="157" t="s">
        <v>185</v>
      </c>
      <c r="AE15532" s="165" t="s">
        <v>267</v>
      </c>
    </row>
    <row r="15533" spans="1:31" hidden="1">
      <c r="A15533" s="157" t="s">
        <v>580</v>
      </c>
      <c r="P15533" s="157" t="s">
        <v>575</v>
      </c>
      <c r="U15533" s="163">
        <v>-13044.119999999999</v>
      </c>
      <c r="X15533" s="157" t="s">
        <v>185</v>
      </c>
      <c r="AE15533" s="165" t="s">
        <v>268</v>
      </c>
    </row>
    <row r="15534" spans="1:31" hidden="1">
      <c r="A15534" s="157" t="s">
        <v>580</v>
      </c>
      <c r="P15534" s="157" t="s">
        <v>575</v>
      </c>
      <c r="U15534" s="163">
        <v>-19651.166923076918</v>
      </c>
      <c r="X15534" s="157" t="s">
        <v>185</v>
      </c>
      <c r="AE15534" s="165" t="s">
        <v>269</v>
      </c>
    </row>
    <row r="15535" spans="1:31" hidden="1">
      <c r="A15535" s="157" t="s">
        <v>580</v>
      </c>
      <c r="P15535" s="157" t="s">
        <v>575</v>
      </c>
      <c r="U15535" s="163">
        <v>-25341.856923076914</v>
      </c>
      <c r="X15535" s="157" t="s">
        <v>185</v>
      </c>
      <c r="AE15535" s="165" t="s">
        <v>270</v>
      </c>
    </row>
    <row r="15536" spans="1:31" hidden="1">
      <c r="A15536" s="157" t="s">
        <v>580</v>
      </c>
      <c r="P15536" s="157" t="s">
        <v>575</v>
      </c>
      <c r="U15536" s="163">
        <v>-28931.055384615385</v>
      </c>
      <c r="X15536" s="157" t="s">
        <v>185</v>
      </c>
      <c r="AE15536" s="165" t="s">
        <v>271</v>
      </c>
    </row>
    <row r="15537" spans="1:31" hidden="1">
      <c r="A15537" s="157" t="s">
        <v>580</v>
      </c>
      <c r="P15537" s="157" t="s">
        <v>575</v>
      </c>
      <c r="U15537" s="163">
        <v>0</v>
      </c>
      <c r="X15537" s="157" t="s">
        <v>185</v>
      </c>
      <c r="AE15537" s="165" t="s">
        <v>299</v>
      </c>
    </row>
    <row r="15538" spans="1:31" hidden="1">
      <c r="A15538" s="157" t="s">
        <v>580</v>
      </c>
      <c r="P15538" s="157" t="s">
        <v>575</v>
      </c>
      <c r="U15538" s="163">
        <v>-22887.030588235299</v>
      </c>
      <c r="X15538" s="157" t="s">
        <v>185</v>
      </c>
      <c r="AE15538" s="165" t="s">
        <v>309</v>
      </c>
    </row>
    <row r="15539" spans="1:31" hidden="1">
      <c r="A15539" s="157" t="s">
        <v>580</v>
      </c>
      <c r="P15539" s="157" t="s">
        <v>575</v>
      </c>
      <c r="U15539" s="163">
        <v>0</v>
      </c>
      <c r="X15539" s="157" t="s">
        <v>185</v>
      </c>
      <c r="AE15539" s="165" t="s">
        <v>224</v>
      </c>
    </row>
    <row r="15540" spans="1:31" hidden="1">
      <c r="A15540" s="157" t="s">
        <v>580</v>
      </c>
      <c r="P15540" s="157" t="s">
        <v>575</v>
      </c>
      <c r="U15540" s="163">
        <v>0</v>
      </c>
      <c r="X15540" s="157" t="s">
        <v>185</v>
      </c>
      <c r="AE15540" s="165" t="s">
        <v>298</v>
      </c>
    </row>
    <row r="15541" spans="1:31" hidden="1">
      <c r="A15541" s="157" t="s">
        <v>580</v>
      </c>
      <c r="P15541" s="157" t="s">
        <v>575</v>
      </c>
      <c r="U15541" s="163">
        <v>0</v>
      </c>
      <c r="X15541" s="157" t="s">
        <v>185</v>
      </c>
      <c r="AE15541" s="165" t="s">
        <v>230</v>
      </c>
    </row>
    <row r="15542" spans="1:31" hidden="1">
      <c r="A15542" s="157" t="s">
        <v>580</v>
      </c>
      <c r="P15542" s="157" t="s">
        <v>575</v>
      </c>
      <c r="U15542" s="163">
        <v>0</v>
      </c>
      <c r="X15542" s="157" t="s">
        <v>185</v>
      </c>
      <c r="AE15542" s="165" t="s">
        <v>283</v>
      </c>
    </row>
    <row r="15543" spans="1:31" hidden="1">
      <c r="A15543" s="157" t="s">
        <v>580</v>
      </c>
      <c r="P15543" s="157" t="s">
        <v>575</v>
      </c>
      <c r="U15543" s="163">
        <v>0</v>
      </c>
      <c r="X15543" s="157" t="s">
        <v>185</v>
      </c>
      <c r="AE15543" s="165" t="s">
        <v>281</v>
      </c>
    </row>
    <row r="15544" spans="1:31" hidden="1">
      <c r="A15544" s="157" t="s">
        <v>580</v>
      </c>
      <c r="P15544" s="157" t="s">
        <v>575</v>
      </c>
      <c r="U15544" s="163">
        <v>0</v>
      </c>
      <c r="X15544" s="157" t="s">
        <v>185</v>
      </c>
      <c r="AE15544" s="165" t="s">
        <v>245</v>
      </c>
    </row>
    <row r="15545" spans="1:31" hidden="1">
      <c r="A15545" s="157" t="s">
        <v>580</v>
      </c>
      <c r="P15545" s="157" t="s">
        <v>575</v>
      </c>
      <c r="U15545" s="163">
        <v>0</v>
      </c>
      <c r="X15545" s="157" t="s">
        <v>185</v>
      </c>
      <c r="AE15545" s="165" t="s">
        <v>282</v>
      </c>
    </row>
    <row r="15546" spans="1:31" hidden="1">
      <c r="A15546" s="157" t="s">
        <v>580</v>
      </c>
      <c r="P15546" s="157" t="s">
        <v>575</v>
      </c>
      <c r="U15546" s="163">
        <v>0</v>
      </c>
      <c r="X15546" s="157" t="s">
        <v>185</v>
      </c>
      <c r="AE15546" s="165" t="s">
        <v>292</v>
      </c>
    </row>
    <row r="15547" spans="1:31" hidden="1">
      <c r="A15547" s="157" t="s">
        <v>580</v>
      </c>
      <c r="P15547" s="157" t="s">
        <v>575</v>
      </c>
      <c r="U15547" s="163">
        <v>-13206</v>
      </c>
      <c r="X15547" s="157" t="s">
        <v>185</v>
      </c>
      <c r="AE15547" s="165" t="s">
        <v>460</v>
      </c>
    </row>
    <row r="15548" spans="1:31" hidden="1">
      <c r="A15548" s="157" t="s">
        <v>580</v>
      </c>
      <c r="P15548" s="157" t="s">
        <v>575</v>
      </c>
      <c r="U15548" s="163">
        <v>0</v>
      </c>
      <c r="X15548" s="157" t="s">
        <v>185</v>
      </c>
      <c r="AE15548" s="165" t="s">
        <v>496</v>
      </c>
    </row>
    <row r="15549" spans="1:31" hidden="1">
      <c r="A15549" s="157" t="s">
        <v>580</v>
      </c>
      <c r="P15549" s="157" t="s">
        <v>575</v>
      </c>
      <c r="U15549" s="163">
        <v>0</v>
      </c>
      <c r="X15549" s="157" t="s">
        <v>185</v>
      </c>
      <c r="AE15549" s="165" t="s">
        <v>516</v>
      </c>
    </row>
    <row r="15550" spans="1:31" hidden="1">
      <c r="A15550" s="157" t="s">
        <v>580</v>
      </c>
      <c r="P15550" s="157" t="s">
        <v>575</v>
      </c>
      <c r="U15550" s="163">
        <v>0</v>
      </c>
      <c r="X15550" s="157" t="s">
        <v>185</v>
      </c>
      <c r="AE15550" s="165" t="s">
        <v>365</v>
      </c>
    </row>
    <row r="15551" spans="1:31" hidden="1">
      <c r="A15551" s="157" t="s">
        <v>580</v>
      </c>
      <c r="P15551" s="157" t="s">
        <v>575</v>
      </c>
      <c r="U15551" s="163">
        <v>0</v>
      </c>
      <c r="X15551" s="157" t="s">
        <v>185</v>
      </c>
      <c r="AE15551" s="165" t="s">
        <v>601</v>
      </c>
    </row>
    <row r="15552" spans="1:31" hidden="1">
      <c r="A15552" s="157" t="s">
        <v>580</v>
      </c>
      <c r="P15552" s="157" t="s">
        <v>575</v>
      </c>
      <c r="U15552" s="163">
        <v>0</v>
      </c>
      <c r="X15552" s="157" t="s">
        <v>185</v>
      </c>
      <c r="AE15552" s="165" t="s">
        <v>398</v>
      </c>
    </row>
    <row r="15553" spans="1:31" hidden="1">
      <c r="A15553" s="157" t="s">
        <v>580</v>
      </c>
      <c r="P15553" s="157" t="s">
        <v>575</v>
      </c>
      <c r="U15553" s="163">
        <v>0</v>
      </c>
      <c r="X15553" s="157" t="s">
        <v>185</v>
      </c>
      <c r="AE15553" s="165" t="s">
        <v>514</v>
      </c>
    </row>
    <row r="15554" spans="1:31" hidden="1">
      <c r="A15554" s="157" t="s">
        <v>580</v>
      </c>
      <c r="P15554" s="157" t="s">
        <v>575</v>
      </c>
      <c r="U15554" s="163">
        <v>-31745.828999999998</v>
      </c>
      <c r="X15554" s="157" t="s">
        <v>185</v>
      </c>
      <c r="AE15554" s="165" t="s">
        <v>393</v>
      </c>
    </row>
    <row r="15555" spans="1:31" hidden="1">
      <c r="A15555" s="157" t="s">
        <v>580</v>
      </c>
      <c r="P15555" s="157" t="s">
        <v>575</v>
      </c>
      <c r="U15555" s="163">
        <v>-13074.1911</v>
      </c>
      <c r="X15555" s="157" t="s">
        <v>185</v>
      </c>
      <c r="AE15555" s="165" t="s">
        <v>395</v>
      </c>
    </row>
    <row r="15556" spans="1:31" hidden="1">
      <c r="A15556" s="157" t="s">
        <v>580</v>
      </c>
      <c r="P15556" s="157" t="s">
        <v>575</v>
      </c>
      <c r="U15556" s="163">
        <v>-10113.061799999999</v>
      </c>
      <c r="X15556" s="157" t="s">
        <v>185</v>
      </c>
      <c r="AE15556" s="165" t="s">
        <v>396</v>
      </c>
    </row>
    <row r="15557" spans="1:31" hidden="1">
      <c r="A15557" s="157" t="s">
        <v>580</v>
      </c>
      <c r="P15557" s="157" t="s">
        <v>575</v>
      </c>
      <c r="U15557" s="163">
        <v>-11879.6495</v>
      </c>
      <c r="X15557" s="157" t="s">
        <v>185</v>
      </c>
      <c r="AE15557" s="165" t="s">
        <v>397</v>
      </c>
    </row>
    <row r="15558" spans="1:31" hidden="1">
      <c r="A15558" s="157" t="s">
        <v>580</v>
      </c>
      <c r="P15558" s="157" t="s">
        <v>575</v>
      </c>
      <c r="U15558" s="163">
        <v>-8835.2852000000003</v>
      </c>
      <c r="X15558" s="157" t="s">
        <v>185</v>
      </c>
      <c r="AE15558" s="165" t="s">
        <v>399</v>
      </c>
    </row>
    <row r="15559" spans="1:31" hidden="1">
      <c r="A15559" s="157" t="s">
        <v>580</v>
      </c>
      <c r="P15559" s="157" t="s">
        <v>575</v>
      </c>
      <c r="U15559" s="163">
        <v>0</v>
      </c>
      <c r="X15559" s="157" t="s">
        <v>185</v>
      </c>
      <c r="AE15559" s="165" t="s">
        <v>513</v>
      </c>
    </row>
    <row r="15560" spans="1:31" hidden="1">
      <c r="A15560" s="157" t="s">
        <v>580</v>
      </c>
      <c r="P15560" s="157" t="s">
        <v>575</v>
      </c>
      <c r="U15560" s="163">
        <v>0</v>
      </c>
      <c r="X15560" s="157" t="s">
        <v>185</v>
      </c>
      <c r="AE15560" s="165" t="s">
        <v>400</v>
      </c>
    </row>
    <row r="15561" spans="1:31" hidden="1">
      <c r="A15561" s="157" t="s">
        <v>580</v>
      </c>
      <c r="P15561" s="157" t="s">
        <v>575</v>
      </c>
      <c r="U15561" s="163">
        <v>0</v>
      </c>
      <c r="X15561" s="157" t="s">
        <v>185</v>
      </c>
      <c r="AE15561" s="165" t="s">
        <v>602</v>
      </c>
    </row>
    <row r="15562" spans="1:31" hidden="1">
      <c r="A15562" s="157" t="s">
        <v>580</v>
      </c>
      <c r="P15562" s="157" t="s">
        <v>575</v>
      </c>
      <c r="U15562" s="163">
        <v>0</v>
      </c>
      <c r="X15562" s="157" t="s">
        <v>185</v>
      </c>
      <c r="AE15562" s="165" t="s">
        <v>603</v>
      </c>
    </row>
    <row r="15563" spans="1:31" hidden="1">
      <c r="A15563" s="157" t="s">
        <v>580</v>
      </c>
      <c r="P15563" s="157" t="s">
        <v>575</v>
      </c>
      <c r="U15563" s="163">
        <v>0</v>
      </c>
      <c r="X15563" s="157" t="s">
        <v>185</v>
      </c>
      <c r="AE15563" s="165" t="s">
        <v>491</v>
      </c>
    </row>
    <row r="15564" spans="1:31" hidden="1">
      <c r="A15564" s="157" t="s">
        <v>580</v>
      </c>
      <c r="P15564" s="157" t="s">
        <v>575</v>
      </c>
      <c r="U15564" s="163">
        <v>-20855.12</v>
      </c>
      <c r="X15564" s="157" t="s">
        <v>185</v>
      </c>
      <c r="AE15564" s="165" t="s">
        <v>380</v>
      </c>
    </row>
    <row r="15565" spans="1:31" hidden="1">
      <c r="A15565" s="157" t="s">
        <v>580</v>
      </c>
      <c r="P15565" s="157" t="s">
        <v>575</v>
      </c>
      <c r="U15565" s="163">
        <v>-6704.77</v>
      </c>
      <c r="X15565" s="157" t="s">
        <v>185</v>
      </c>
      <c r="AE15565" s="165" t="s">
        <v>379</v>
      </c>
    </row>
    <row r="15566" spans="1:31" hidden="1">
      <c r="A15566" s="157" t="s">
        <v>580</v>
      </c>
      <c r="P15566" s="157" t="s">
        <v>575</v>
      </c>
      <c r="U15566" s="163">
        <v>0</v>
      </c>
      <c r="X15566" s="157" t="s">
        <v>185</v>
      </c>
      <c r="AE15566" s="165" t="s">
        <v>495</v>
      </c>
    </row>
    <row r="15567" spans="1:31" hidden="1">
      <c r="A15567" s="157" t="s">
        <v>580</v>
      </c>
      <c r="P15567" s="157" t="s">
        <v>575</v>
      </c>
      <c r="U15567" s="163">
        <v>0</v>
      </c>
      <c r="X15567" s="157" t="s">
        <v>185</v>
      </c>
      <c r="AE15567" s="165" t="s">
        <v>550</v>
      </c>
    </row>
    <row r="15568" spans="1:31" hidden="1">
      <c r="A15568" s="157" t="s">
        <v>580</v>
      </c>
      <c r="P15568" s="157" t="s">
        <v>575</v>
      </c>
      <c r="U15568" s="163">
        <v>0</v>
      </c>
      <c r="X15568" s="157" t="s">
        <v>185</v>
      </c>
      <c r="AE15568" s="165" t="s">
        <v>354</v>
      </c>
    </row>
    <row r="15569" spans="1:31" hidden="1">
      <c r="A15569" s="157" t="s">
        <v>580</v>
      </c>
      <c r="P15569" s="157" t="s">
        <v>575</v>
      </c>
      <c r="U15569" s="163">
        <v>0</v>
      </c>
      <c r="X15569" s="157" t="s">
        <v>185</v>
      </c>
      <c r="AE15569" s="165" t="s">
        <v>341</v>
      </c>
    </row>
    <row r="15570" spans="1:31" hidden="1">
      <c r="A15570" s="157" t="s">
        <v>580</v>
      </c>
      <c r="P15570" s="157" t="s">
        <v>575</v>
      </c>
      <c r="U15570" s="163">
        <v>0</v>
      </c>
      <c r="X15570" s="157" t="s">
        <v>185</v>
      </c>
      <c r="AE15570" s="165" t="s">
        <v>353</v>
      </c>
    </row>
    <row r="15571" spans="1:31" hidden="1">
      <c r="A15571" s="157" t="s">
        <v>580</v>
      </c>
      <c r="P15571" s="157" t="s">
        <v>575</v>
      </c>
      <c r="U15571" s="163">
        <v>0</v>
      </c>
      <c r="X15571" s="157" t="s">
        <v>185</v>
      </c>
      <c r="AE15571" s="165" t="s">
        <v>342</v>
      </c>
    </row>
    <row r="15572" spans="1:31" hidden="1">
      <c r="A15572" s="157" t="s">
        <v>580</v>
      </c>
      <c r="P15572" s="157" t="s">
        <v>575</v>
      </c>
      <c r="U15572" s="163">
        <v>0</v>
      </c>
      <c r="X15572" s="157" t="s">
        <v>185</v>
      </c>
      <c r="AE15572" s="165" t="s">
        <v>549</v>
      </c>
    </row>
    <row r="15573" spans="1:31" hidden="1">
      <c r="A15573" s="157" t="s">
        <v>580</v>
      </c>
      <c r="P15573" s="157" t="s">
        <v>575</v>
      </c>
      <c r="U15573" s="163">
        <v>0</v>
      </c>
      <c r="X15573" s="157" t="s">
        <v>185</v>
      </c>
      <c r="AE15573" s="165" t="s">
        <v>344</v>
      </c>
    </row>
    <row r="15574" spans="1:31" hidden="1">
      <c r="A15574" s="157" t="s">
        <v>580</v>
      </c>
      <c r="P15574" s="157" t="s">
        <v>575</v>
      </c>
      <c r="U15574" s="163">
        <v>0</v>
      </c>
      <c r="X15574" s="157" t="s">
        <v>185</v>
      </c>
      <c r="AE15574" s="165" t="s">
        <v>349</v>
      </c>
    </row>
    <row r="15575" spans="1:31" hidden="1">
      <c r="A15575" s="157" t="s">
        <v>580</v>
      </c>
      <c r="P15575" s="157" t="s">
        <v>575</v>
      </c>
      <c r="U15575" s="163">
        <v>0</v>
      </c>
      <c r="X15575" s="157" t="s">
        <v>185</v>
      </c>
      <c r="AE15575" s="165" t="s">
        <v>345</v>
      </c>
    </row>
    <row r="15576" spans="1:31" hidden="1">
      <c r="A15576" s="157" t="s">
        <v>580</v>
      </c>
      <c r="P15576" s="157" t="s">
        <v>575</v>
      </c>
      <c r="U15576" s="163">
        <v>0</v>
      </c>
      <c r="X15576" s="157" t="s">
        <v>185</v>
      </c>
      <c r="AE15576" s="165" t="s">
        <v>352</v>
      </c>
    </row>
    <row r="15577" spans="1:31" hidden="1">
      <c r="A15577" s="157" t="s">
        <v>580</v>
      </c>
      <c r="P15577" s="157" t="s">
        <v>575</v>
      </c>
      <c r="U15577" s="163">
        <v>0</v>
      </c>
      <c r="X15577" s="157" t="s">
        <v>185</v>
      </c>
      <c r="AE15577" s="165" t="s">
        <v>351</v>
      </c>
    </row>
    <row r="15578" spans="1:31" hidden="1">
      <c r="A15578" s="157" t="s">
        <v>580</v>
      </c>
      <c r="P15578" s="157" t="s">
        <v>575</v>
      </c>
      <c r="U15578" s="163">
        <v>0</v>
      </c>
      <c r="X15578" s="157" t="s">
        <v>185</v>
      </c>
      <c r="AE15578" s="165" t="s">
        <v>348</v>
      </c>
    </row>
    <row r="15579" spans="1:31" hidden="1">
      <c r="A15579" s="157" t="s">
        <v>580</v>
      </c>
      <c r="P15579" s="157" t="s">
        <v>575</v>
      </c>
      <c r="U15579" s="163">
        <v>0</v>
      </c>
      <c r="X15579" s="157" t="s">
        <v>185</v>
      </c>
      <c r="AE15579" s="165" t="s">
        <v>355</v>
      </c>
    </row>
    <row r="15580" spans="1:31" hidden="1">
      <c r="A15580" s="157" t="s">
        <v>580</v>
      </c>
      <c r="P15580" s="157" t="s">
        <v>575</v>
      </c>
      <c r="U15580" s="163">
        <v>0</v>
      </c>
      <c r="X15580" s="157" t="s">
        <v>185</v>
      </c>
      <c r="AE15580" s="165" t="s">
        <v>501</v>
      </c>
    </row>
    <row r="15581" spans="1:31" hidden="1">
      <c r="A15581" s="157" t="s">
        <v>580</v>
      </c>
      <c r="P15581" s="157" t="s">
        <v>575</v>
      </c>
      <c r="U15581" s="163">
        <v>0</v>
      </c>
      <c r="X15581" s="157" t="s">
        <v>185</v>
      </c>
      <c r="AE15581" s="165" t="s">
        <v>511</v>
      </c>
    </row>
    <row r="15582" spans="1:31" hidden="1">
      <c r="A15582" s="157" t="s">
        <v>580</v>
      </c>
      <c r="P15582" s="157" t="s">
        <v>575</v>
      </c>
      <c r="U15582" s="163">
        <v>0</v>
      </c>
      <c r="X15582" s="157" t="s">
        <v>185</v>
      </c>
      <c r="AE15582" s="165" t="s">
        <v>490</v>
      </c>
    </row>
    <row r="15583" spans="1:31" hidden="1">
      <c r="A15583" s="157" t="s">
        <v>580</v>
      </c>
      <c r="P15583" s="157" t="s">
        <v>575</v>
      </c>
      <c r="U15583" s="163">
        <v>-5003.4467422726284</v>
      </c>
      <c r="X15583" s="157" t="s">
        <v>185</v>
      </c>
      <c r="AE15583" s="165" t="s">
        <v>347</v>
      </c>
    </row>
    <row r="15584" spans="1:31" hidden="1">
      <c r="A15584" s="157" t="s">
        <v>580</v>
      </c>
      <c r="P15584" s="157" t="s">
        <v>575</v>
      </c>
      <c r="U15584" s="163">
        <v>-48410.840560373646</v>
      </c>
      <c r="X15584" s="157" t="s">
        <v>185</v>
      </c>
      <c r="AE15584" s="165" t="s">
        <v>343</v>
      </c>
    </row>
    <row r="15585" spans="1:31" hidden="1">
      <c r="A15585" s="157" t="s">
        <v>580</v>
      </c>
      <c r="P15585" s="157" t="s">
        <v>575</v>
      </c>
      <c r="U15585" s="163">
        <v>-17093.1176339782</v>
      </c>
      <c r="X15585" s="157" t="s">
        <v>185</v>
      </c>
      <c r="AE15585" s="165" t="s">
        <v>346</v>
      </c>
    </row>
    <row r="15586" spans="1:31" hidden="1">
      <c r="A15586" s="157" t="s">
        <v>580</v>
      </c>
      <c r="P15586" s="157" t="s">
        <v>575</v>
      </c>
      <c r="U15586" s="163">
        <v>0</v>
      </c>
      <c r="X15586" s="157" t="s">
        <v>185</v>
      </c>
      <c r="AE15586" s="165" t="s">
        <v>512</v>
      </c>
    </row>
    <row r="15587" spans="1:31" hidden="1">
      <c r="A15587" s="157" t="s">
        <v>580</v>
      </c>
      <c r="P15587" s="157" t="s">
        <v>575</v>
      </c>
      <c r="U15587" s="163">
        <v>0</v>
      </c>
      <c r="X15587" s="157" t="s">
        <v>185</v>
      </c>
      <c r="AE15587" s="165" t="s">
        <v>350</v>
      </c>
    </row>
    <row r="15588" spans="1:31" hidden="1">
      <c r="A15588" s="157" t="s">
        <v>580</v>
      </c>
      <c r="P15588" s="157" t="s">
        <v>575</v>
      </c>
      <c r="U15588" s="163">
        <v>-119488.22666666668</v>
      </c>
      <c r="X15588" s="157" t="s">
        <v>185</v>
      </c>
      <c r="AE15588" s="165" t="s">
        <v>316</v>
      </c>
    </row>
    <row r="15589" spans="1:31" hidden="1">
      <c r="A15589" s="157" t="s">
        <v>580</v>
      </c>
      <c r="P15589" s="157" t="s">
        <v>575</v>
      </c>
      <c r="U15589" s="163">
        <v>-54579.3</v>
      </c>
      <c r="X15589" s="157" t="s">
        <v>185</v>
      </c>
      <c r="AE15589" s="165" t="s">
        <v>333</v>
      </c>
    </row>
    <row r="15590" spans="1:31" hidden="1">
      <c r="A15590" s="157" t="s">
        <v>580</v>
      </c>
      <c r="P15590" s="157" t="s">
        <v>575</v>
      </c>
      <c r="U15590" s="163">
        <v>-57003.017400000012</v>
      </c>
      <c r="X15590" s="157" t="s">
        <v>185</v>
      </c>
      <c r="AE15590" s="165" t="s">
        <v>394</v>
      </c>
    </row>
    <row r="15591" spans="1:31" hidden="1">
      <c r="A15591" s="157" t="s">
        <v>580</v>
      </c>
      <c r="P15591" s="157" t="s">
        <v>575</v>
      </c>
      <c r="U15591" s="163">
        <v>0</v>
      </c>
      <c r="X15591" s="157" t="s">
        <v>185</v>
      </c>
      <c r="AE15591" s="165" t="s">
        <v>315</v>
      </c>
    </row>
    <row r="15592" spans="1:31" hidden="1">
      <c r="A15592" s="157" t="s">
        <v>580</v>
      </c>
      <c r="P15592" s="157" t="s">
        <v>575</v>
      </c>
      <c r="U15592" s="163">
        <v>0</v>
      </c>
      <c r="X15592" s="157" t="s">
        <v>185</v>
      </c>
      <c r="AE15592" s="165" t="s">
        <v>320</v>
      </c>
    </row>
    <row r="15593" spans="1:31" hidden="1">
      <c r="A15593" s="157" t="s">
        <v>580</v>
      </c>
      <c r="P15593" s="157" t="s">
        <v>575</v>
      </c>
      <c r="U15593" s="163">
        <v>0</v>
      </c>
      <c r="X15593" s="157" t="s">
        <v>185</v>
      </c>
      <c r="AE15593" s="165" t="s">
        <v>321</v>
      </c>
    </row>
    <row r="15594" spans="1:31" hidden="1">
      <c r="A15594" s="157" t="s">
        <v>580</v>
      </c>
      <c r="P15594" s="157" t="s">
        <v>575</v>
      </c>
      <c r="U15594" s="163">
        <v>0</v>
      </c>
      <c r="X15594" s="157" t="s">
        <v>185</v>
      </c>
      <c r="AE15594" s="165" t="s">
        <v>322</v>
      </c>
    </row>
    <row r="15595" spans="1:31" hidden="1">
      <c r="A15595" s="157" t="s">
        <v>580</v>
      </c>
      <c r="P15595" s="157" t="s">
        <v>575</v>
      </c>
      <c r="U15595" s="163">
        <v>0</v>
      </c>
      <c r="X15595" s="157" t="s">
        <v>185</v>
      </c>
      <c r="AE15595" s="165" t="s">
        <v>317</v>
      </c>
    </row>
    <row r="15596" spans="1:31" hidden="1">
      <c r="A15596" s="157" t="s">
        <v>580</v>
      </c>
      <c r="P15596" s="157" t="s">
        <v>575</v>
      </c>
      <c r="U15596" s="163">
        <v>0</v>
      </c>
      <c r="X15596" s="157" t="s">
        <v>185</v>
      </c>
      <c r="AE15596" s="165" t="s">
        <v>324</v>
      </c>
    </row>
    <row r="15597" spans="1:31" hidden="1">
      <c r="A15597" s="157" t="s">
        <v>580</v>
      </c>
      <c r="P15597" s="157" t="s">
        <v>575</v>
      </c>
      <c r="U15597" s="163">
        <v>0</v>
      </c>
      <c r="X15597" s="157" t="s">
        <v>185</v>
      </c>
      <c r="AE15597" s="165" t="s">
        <v>323</v>
      </c>
    </row>
    <row r="15598" spans="1:31" hidden="1">
      <c r="A15598" s="157" t="s">
        <v>580</v>
      </c>
      <c r="P15598" s="157" t="s">
        <v>575</v>
      </c>
      <c r="U15598" s="163">
        <v>0</v>
      </c>
      <c r="X15598" s="157" t="s">
        <v>185</v>
      </c>
      <c r="AE15598" s="165" t="s">
        <v>259</v>
      </c>
    </row>
    <row r="15599" spans="1:31" hidden="1">
      <c r="A15599" s="157" t="s">
        <v>580</v>
      </c>
      <c r="P15599" s="157" t="s">
        <v>575</v>
      </c>
      <c r="U15599" s="163">
        <v>0</v>
      </c>
      <c r="X15599" s="157" t="s">
        <v>185</v>
      </c>
      <c r="AE15599" s="165" t="s">
        <v>356</v>
      </c>
    </row>
    <row r="15600" spans="1:31" hidden="1">
      <c r="A15600" s="157" t="s">
        <v>580</v>
      </c>
      <c r="P15600" s="157" t="s">
        <v>575</v>
      </c>
      <c r="U15600" s="163">
        <v>0</v>
      </c>
      <c r="X15600" s="157" t="s">
        <v>185</v>
      </c>
      <c r="AE15600" s="165" t="s">
        <v>464</v>
      </c>
    </row>
    <row r="15601" spans="1:31" hidden="1">
      <c r="A15601" s="157" t="s">
        <v>580</v>
      </c>
      <c r="P15601" s="157" t="s">
        <v>575</v>
      </c>
      <c r="U15601" s="163">
        <v>0</v>
      </c>
      <c r="X15601" s="157" t="s">
        <v>185</v>
      </c>
      <c r="AE15601" s="165" t="s">
        <v>465</v>
      </c>
    </row>
    <row r="15602" spans="1:31" hidden="1">
      <c r="A15602" s="157" t="s">
        <v>580</v>
      </c>
      <c r="P15602" s="157" t="s">
        <v>575</v>
      </c>
      <c r="U15602" s="163">
        <v>0</v>
      </c>
      <c r="X15602" s="157" t="s">
        <v>185</v>
      </c>
      <c r="AE15602" s="165" t="s">
        <v>466</v>
      </c>
    </row>
    <row r="15603" spans="1:31" hidden="1">
      <c r="A15603" s="157" t="s">
        <v>580</v>
      </c>
      <c r="P15603" s="157" t="s">
        <v>575</v>
      </c>
      <c r="U15603" s="163">
        <v>0</v>
      </c>
      <c r="X15603" s="157" t="s">
        <v>185</v>
      </c>
      <c r="AE15603" s="165" t="s">
        <v>467</v>
      </c>
    </row>
    <row r="15604" spans="1:31" hidden="1">
      <c r="A15604" s="157" t="s">
        <v>580</v>
      </c>
      <c r="P15604" s="157" t="s">
        <v>575</v>
      </c>
      <c r="U15604" s="163">
        <v>0</v>
      </c>
      <c r="X15604" s="157" t="s">
        <v>185</v>
      </c>
      <c r="AE15604" s="165" t="s">
        <v>401</v>
      </c>
    </row>
    <row r="15605" spans="1:31" hidden="1">
      <c r="A15605" s="157" t="s">
        <v>580</v>
      </c>
      <c r="P15605" s="157" t="s">
        <v>575</v>
      </c>
      <c r="U15605" s="163">
        <v>-198549.23</v>
      </c>
      <c r="X15605" s="157" t="s">
        <v>185</v>
      </c>
      <c r="AE15605" s="165" t="s">
        <v>547</v>
      </c>
    </row>
    <row r="15606" spans="1:31" hidden="1">
      <c r="A15606" s="157" t="s">
        <v>580</v>
      </c>
      <c r="P15606" s="157" t="s">
        <v>575</v>
      </c>
      <c r="U15606" s="163">
        <v>0</v>
      </c>
      <c r="X15606" s="157" t="s">
        <v>185</v>
      </c>
      <c r="AE15606" s="165" t="s">
        <v>470</v>
      </c>
    </row>
    <row r="15607" spans="1:31" hidden="1">
      <c r="A15607" s="157" t="s">
        <v>580</v>
      </c>
      <c r="P15607" s="157" t="s">
        <v>575</v>
      </c>
      <c r="U15607" s="163">
        <v>0</v>
      </c>
      <c r="X15607" s="157" t="s">
        <v>185</v>
      </c>
      <c r="AE15607" s="165" t="s">
        <v>472</v>
      </c>
    </row>
    <row r="15608" spans="1:31" hidden="1">
      <c r="A15608" s="157" t="s">
        <v>580</v>
      </c>
      <c r="P15608" s="157" t="s">
        <v>575</v>
      </c>
      <c r="U15608" s="163">
        <v>0</v>
      </c>
      <c r="X15608" s="157" t="s">
        <v>185</v>
      </c>
      <c r="AE15608" s="165" t="s">
        <v>462</v>
      </c>
    </row>
    <row r="15609" spans="1:31" hidden="1">
      <c r="A15609" s="157" t="s">
        <v>580</v>
      </c>
      <c r="P15609" s="157" t="s">
        <v>575</v>
      </c>
      <c r="U15609" s="163">
        <v>0</v>
      </c>
      <c r="X15609" s="157" t="s">
        <v>185</v>
      </c>
      <c r="AE15609" s="165" t="s">
        <v>473</v>
      </c>
    </row>
    <row r="15610" spans="1:31" hidden="1">
      <c r="A15610" s="157" t="s">
        <v>580</v>
      </c>
      <c r="P15610" s="157" t="s">
        <v>575</v>
      </c>
      <c r="U15610" s="163">
        <v>0</v>
      </c>
      <c r="X15610" s="157" t="s">
        <v>185</v>
      </c>
      <c r="AE15610" s="165" t="s">
        <v>479</v>
      </c>
    </row>
    <row r="15611" spans="1:31" hidden="1">
      <c r="A15611" s="157" t="s">
        <v>580</v>
      </c>
      <c r="P15611" s="157" t="s">
        <v>575</v>
      </c>
      <c r="U15611" s="163">
        <v>0</v>
      </c>
      <c r="X15611" s="157" t="s">
        <v>185</v>
      </c>
      <c r="AE15611" s="165" t="s">
        <v>475</v>
      </c>
    </row>
    <row r="15612" spans="1:31" hidden="1">
      <c r="A15612" s="157" t="s">
        <v>580</v>
      </c>
      <c r="P15612" s="157" t="s">
        <v>575</v>
      </c>
      <c r="U15612" s="163">
        <v>0</v>
      </c>
      <c r="X15612" s="157" t="s">
        <v>185</v>
      </c>
      <c r="AE15612" s="165" t="s">
        <v>476</v>
      </c>
    </row>
    <row r="15613" spans="1:31" hidden="1">
      <c r="A15613" s="157" t="s">
        <v>580</v>
      </c>
      <c r="P15613" s="157" t="s">
        <v>575</v>
      </c>
      <c r="U15613" s="163">
        <v>0</v>
      </c>
      <c r="X15613" s="157" t="s">
        <v>185</v>
      </c>
      <c r="AE15613" s="165" t="s">
        <v>474</v>
      </c>
    </row>
    <row r="15614" spans="1:31" hidden="1">
      <c r="A15614" s="157" t="s">
        <v>580</v>
      </c>
      <c r="P15614" s="157" t="s">
        <v>575</v>
      </c>
      <c r="U15614" s="163">
        <v>0</v>
      </c>
      <c r="X15614" s="157" t="s">
        <v>185</v>
      </c>
      <c r="AE15614" s="165" t="s">
        <v>482</v>
      </c>
    </row>
    <row r="15615" spans="1:31" hidden="1">
      <c r="A15615" s="157" t="s">
        <v>580</v>
      </c>
      <c r="P15615" s="157" t="s">
        <v>575</v>
      </c>
      <c r="U15615" s="163">
        <v>0</v>
      </c>
      <c r="X15615" s="157" t="s">
        <v>185</v>
      </c>
      <c r="AE15615" s="165" t="s">
        <v>478</v>
      </c>
    </row>
    <row r="15616" spans="1:31" hidden="1">
      <c r="A15616" s="157" t="s">
        <v>580</v>
      </c>
      <c r="P15616" s="157" t="s">
        <v>575</v>
      </c>
      <c r="U15616" s="163">
        <v>0</v>
      </c>
      <c r="X15616" s="157" t="s">
        <v>185</v>
      </c>
      <c r="AE15616" s="165" t="s">
        <v>485</v>
      </c>
    </row>
    <row r="15617" spans="1:31" hidden="1">
      <c r="A15617" s="157" t="s">
        <v>580</v>
      </c>
      <c r="P15617" s="157" t="s">
        <v>575</v>
      </c>
      <c r="U15617" s="163">
        <v>0</v>
      </c>
      <c r="X15617" s="157" t="s">
        <v>185</v>
      </c>
      <c r="AE15617" s="165" t="s">
        <v>483</v>
      </c>
    </row>
    <row r="15618" spans="1:31" hidden="1">
      <c r="A15618" s="157" t="s">
        <v>580</v>
      </c>
      <c r="P15618" s="157" t="s">
        <v>575</v>
      </c>
      <c r="U15618" s="163">
        <v>0</v>
      </c>
      <c r="X15618" s="157" t="s">
        <v>185</v>
      </c>
      <c r="AE15618" s="165" t="s">
        <v>484</v>
      </c>
    </row>
    <row r="15619" spans="1:31" hidden="1">
      <c r="A15619" s="157" t="s">
        <v>580</v>
      </c>
      <c r="P15619" s="157" t="s">
        <v>575</v>
      </c>
      <c r="U15619" s="163">
        <v>0</v>
      </c>
      <c r="X15619" s="157" t="s">
        <v>185</v>
      </c>
      <c r="AE15619" s="165" t="s">
        <v>477</v>
      </c>
    </row>
    <row r="15620" spans="1:31" hidden="1">
      <c r="A15620" s="157" t="s">
        <v>580</v>
      </c>
      <c r="P15620" s="157" t="s">
        <v>575</v>
      </c>
      <c r="U15620" s="163">
        <v>0</v>
      </c>
      <c r="X15620" s="157" t="s">
        <v>185</v>
      </c>
      <c r="AE15620" s="165" t="s">
        <v>482</v>
      </c>
    </row>
    <row r="15621" spans="1:31" hidden="1">
      <c r="A15621" s="157" t="s">
        <v>580</v>
      </c>
      <c r="P15621" s="157" t="s">
        <v>575</v>
      </c>
      <c r="U15621" s="163">
        <v>0</v>
      </c>
      <c r="X15621" s="157" t="s">
        <v>185</v>
      </c>
      <c r="AE15621" s="165" t="s">
        <v>480</v>
      </c>
    </row>
    <row r="15622" spans="1:31" hidden="1">
      <c r="A15622" s="157" t="s">
        <v>580</v>
      </c>
      <c r="P15622" s="157" t="s">
        <v>575</v>
      </c>
      <c r="U15622" s="163">
        <v>0</v>
      </c>
      <c r="X15622" s="157" t="s">
        <v>185</v>
      </c>
      <c r="AE15622" s="165" t="s">
        <v>481</v>
      </c>
    </row>
    <row r="15623" spans="1:31" hidden="1">
      <c r="A15623" s="157" t="s">
        <v>580</v>
      </c>
      <c r="P15623" s="157" t="s">
        <v>575</v>
      </c>
      <c r="U15623" s="163">
        <v>0</v>
      </c>
      <c r="X15623" s="157" t="s">
        <v>185</v>
      </c>
      <c r="AE15623" s="165" t="s">
        <v>469</v>
      </c>
    </row>
    <row r="15624" spans="1:31" hidden="1">
      <c r="A15624" s="157" t="s">
        <v>580</v>
      </c>
      <c r="P15624" s="157" t="s">
        <v>575</v>
      </c>
      <c r="U15624" s="163">
        <v>0</v>
      </c>
      <c r="X15624" s="157" t="s">
        <v>564</v>
      </c>
      <c r="AE15624" s="165" t="s">
        <v>360</v>
      </c>
    </row>
    <row r="15625" spans="1:31" hidden="1">
      <c r="A15625" s="157" t="s">
        <v>580</v>
      </c>
      <c r="P15625" s="157" t="s">
        <v>575</v>
      </c>
      <c r="U15625" s="163">
        <v>0</v>
      </c>
      <c r="X15625" s="157" t="s">
        <v>564</v>
      </c>
      <c r="AE15625" s="165" t="s">
        <v>535</v>
      </c>
    </row>
    <row r="15626" spans="1:31" hidden="1">
      <c r="A15626" s="157" t="s">
        <v>580</v>
      </c>
      <c r="P15626" s="157" t="s">
        <v>575</v>
      </c>
      <c r="U15626" s="163">
        <v>0</v>
      </c>
      <c r="X15626" s="157" t="s">
        <v>564</v>
      </c>
      <c r="AE15626" s="165" t="s">
        <v>534</v>
      </c>
    </row>
    <row r="15627" spans="1:31" hidden="1">
      <c r="A15627" s="157" t="s">
        <v>580</v>
      </c>
      <c r="P15627" s="157" t="s">
        <v>575</v>
      </c>
      <c r="U15627" s="163">
        <v>-10537.039999999994</v>
      </c>
      <c r="X15627" s="157" t="s">
        <v>564</v>
      </c>
      <c r="AE15627" s="165" t="s">
        <v>357</v>
      </c>
    </row>
    <row r="15628" spans="1:31" hidden="1">
      <c r="A15628" s="157" t="s">
        <v>580</v>
      </c>
      <c r="P15628" s="157" t="s">
        <v>575</v>
      </c>
      <c r="U15628" s="163">
        <v>-16088</v>
      </c>
      <c r="X15628" s="157" t="s">
        <v>564</v>
      </c>
      <c r="AE15628" s="165" t="s">
        <v>358</v>
      </c>
    </row>
    <row r="15629" spans="1:31" hidden="1">
      <c r="A15629" s="157" t="s">
        <v>580</v>
      </c>
      <c r="P15629" s="157" t="s">
        <v>575</v>
      </c>
      <c r="U15629" s="163">
        <v>-16950.319999999992</v>
      </c>
      <c r="X15629" s="157" t="s">
        <v>564</v>
      </c>
      <c r="AE15629" s="165" t="s">
        <v>359</v>
      </c>
    </row>
    <row r="15630" spans="1:31" hidden="1">
      <c r="A15630" s="157" t="s">
        <v>580</v>
      </c>
      <c r="P15630" s="157" t="s">
        <v>575</v>
      </c>
      <c r="U15630" s="163">
        <v>-4620.9399999999987</v>
      </c>
      <c r="X15630" s="157" t="s">
        <v>564</v>
      </c>
      <c r="AE15630" s="165" t="s">
        <v>363</v>
      </c>
    </row>
    <row r="15631" spans="1:31" hidden="1">
      <c r="A15631" s="157" t="s">
        <v>580</v>
      </c>
      <c r="P15631" s="157" t="s">
        <v>575</v>
      </c>
      <c r="U15631" s="163">
        <v>-2090</v>
      </c>
      <c r="X15631" s="157" t="s">
        <v>564</v>
      </c>
      <c r="AE15631" s="165" t="s">
        <v>364</v>
      </c>
    </row>
    <row r="15632" spans="1:31" hidden="1">
      <c r="A15632" s="157" t="s">
        <v>580</v>
      </c>
      <c r="P15632" s="157" t="s">
        <v>575</v>
      </c>
      <c r="U15632" s="163">
        <v>-4881.2199999999975</v>
      </c>
      <c r="X15632" s="157" t="s">
        <v>564</v>
      </c>
      <c r="AE15632" s="165" t="s">
        <v>362</v>
      </c>
    </row>
    <row r="15633" spans="1:31" hidden="1">
      <c r="A15633" s="157" t="s">
        <v>580</v>
      </c>
      <c r="P15633" s="157" t="s">
        <v>575</v>
      </c>
      <c r="U15633" s="163">
        <v>-12215.729999999996</v>
      </c>
      <c r="X15633" s="157" t="s">
        <v>564</v>
      </c>
      <c r="AE15633" s="165" t="s">
        <v>361</v>
      </c>
    </row>
    <row r="15634" spans="1:31" hidden="1">
      <c r="A15634" s="157" t="s">
        <v>580</v>
      </c>
      <c r="P15634" s="157" t="s">
        <v>575</v>
      </c>
      <c r="U15634" s="163">
        <v>-10317.081979053808</v>
      </c>
      <c r="X15634" s="157" t="s">
        <v>564</v>
      </c>
      <c r="AE15634" s="165" t="s">
        <v>382</v>
      </c>
    </row>
    <row r="15635" spans="1:31" hidden="1">
      <c r="A15635" s="157" t="s">
        <v>580</v>
      </c>
      <c r="P15635" s="157" t="s">
        <v>575</v>
      </c>
      <c r="U15635" s="163">
        <v>-11057.240881184553</v>
      </c>
      <c r="X15635" s="157" t="s">
        <v>564</v>
      </c>
      <c r="AE15635" s="165" t="s">
        <v>386</v>
      </c>
    </row>
    <row r="15636" spans="1:31" hidden="1">
      <c r="A15636" s="157" t="s">
        <v>580</v>
      </c>
      <c r="P15636" s="157" t="s">
        <v>575</v>
      </c>
      <c r="U15636" s="163">
        <v>-13337.983026363305</v>
      </c>
      <c r="X15636" s="157" t="s">
        <v>564</v>
      </c>
      <c r="AE15636" s="165" t="s">
        <v>388</v>
      </c>
    </row>
    <row r="15637" spans="1:31" hidden="1">
      <c r="A15637" s="157" t="s">
        <v>580</v>
      </c>
      <c r="P15637" s="157" t="s">
        <v>575</v>
      </c>
      <c r="U15637" s="163">
        <v>-12594.799566630551</v>
      </c>
      <c r="X15637" s="157" t="s">
        <v>564</v>
      </c>
      <c r="AE15637" s="165" t="s">
        <v>389</v>
      </c>
    </row>
    <row r="15638" spans="1:31" hidden="1">
      <c r="A15638" s="157" t="s">
        <v>580</v>
      </c>
      <c r="P15638" s="157" t="s">
        <v>575</v>
      </c>
      <c r="U15638" s="163">
        <v>0</v>
      </c>
      <c r="X15638" s="157" t="s">
        <v>564</v>
      </c>
      <c r="AE15638" s="165" t="s">
        <v>510</v>
      </c>
    </row>
    <row r="15639" spans="1:31" hidden="1">
      <c r="A15639" s="157" t="s">
        <v>580</v>
      </c>
      <c r="P15639" s="157" t="s">
        <v>575</v>
      </c>
      <c r="U15639" s="163">
        <v>0</v>
      </c>
      <c r="X15639" s="157" t="s">
        <v>564</v>
      </c>
      <c r="AE15639" s="165" t="s">
        <v>584</v>
      </c>
    </row>
    <row r="15640" spans="1:31" hidden="1">
      <c r="A15640" s="157" t="s">
        <v>580</v>
      </c>
      <c r="P15640" s="157" t="s">
        <v>575</v>
      </c>
      <c r="U15640" s="163">
        <v>0</v>
      </c>
      <c r="X15640" s="157" t="s">
        <v>564</v>
      </c>
      <c r="AE15640" s="165" t="s">
        <v>391</v>
      </c>
    </row>
    <row r="15641" spans="1:31" hidden="1">
      <c r="A15641" s="157" t="s">
        <v>580</v>
      </c>
      <c r="P15641" s="157" t="s">
        <v>575</v>
      </c>
      <c r="U15641" s="163">
        <v>0</v>
      </c>
      <c r="X15641" s="157" t="s">
        <v>564</v>
      </c>
      <c r="AE15641" s="165" t="s">
        <v>390</v>
      </c>
    </row>
    <row r="15642" spans="1:31" hidden="1">
      <c r="A15642" s="157" t="s">
        <v>580</v>
      </c>
      <c r="P15642" s="157" t="s">
        <v>575</v>
      </c>
      <c r="U15642" s="163">
        <v>0</v>
      </c>
      <c r="X15642" s="157" t="s">
        <v>564</v>
      </c>
      <c r="AE15642" s="165" t="s">
        <v>384</v>
      </c>
    </row>
    <row r="15643" spans="1:31" hidden="1">
      <c r="A15643" s="157" t="s">
        <v>580</v>
      </c>
      <c r="P15643" s="157" t="s">
        <v>575</v>
      </c>
      <c r="U15643" s="163">
        <v>0</v>
      </c>
      <c r="X15643" s="157" t="s">
        <v>564</v>
      </c>
      <c r="AE15643" s="165" t="s">
        <v>385</v>
      </c>
    </row>
    <row r="15644" spans="1:31" hidden="1">
      <c r="A15644" s="157" t="s">
        <v>580</v>
      </c>
      <c r="P15644" s="157" t="s">
        <v>575</v>
      </c>
      <c r="U15644" s="163">
        <v>0</v>
      </c>
      <c r="X15644" s="157" t="s">
        <v>564</v>
      </c>
      <c r="AE15644" s="165" t="s">
        <v>387</v>
      </c>
    </row>
    <row r="15645" spans="1:31" hidden="1">
      <c r="A15645" s="157" t="s">
        <v>580</v>
      </c>
      <c r="P15645" s="157" t="s">
        <v>575</v>
      </c>
      <c r="U15645" s="163">
        <v>0</v>
      </c>
      <c r="X15645" s="157" t="s">
        <v>564</v>
      </c>
      <c r="AE15645" s="165" t="s">
        <v>502</v>
      </c>
    </row>
    <row r="15646" spans="1:31" hidden="1">
      <c r="A15646" s="157" t="s">
        <v>580</v>
      </c>
      <c r="P15646" s="157" t="s">
        <v>575</v>
      </c>
      <c r="U15646" s="163">
        <v>-16665.160000000003</v>
      </c>
      <c r="X15646" s="157" t="s">
        <v>564</v>
      </c>
      <c r="AE15646" s="165" t="s">
        <v>325</v>
      </c>
    </row>
    <row r="15647" spans="1:31" hidden="1">
      <c r="A15647" s="157" t="s">
        <v>580</v>
      </c>
      <c r="P15647" s="157" t="s">
        <v>575</v>
      </c>
      <c r="U15647" s="163">
        <v>-8910</v>
      </c>
      <c r="X15647" s="157" t="s">
        <v>564</v>
      </c>
      <c r="AE15647" s="165" t="s">
        <v>326</v>
      </c>
    </row>
    <row r="15648" spans="1:31" hidden="1">
      <c r="A15648" s="157" t="s">
        <v>580</v>
      </c>
      <c r="P15648" s="157" t="s">
        <v>575</v>
      </c>
      <c r="U15648" s="163">
        <v>-13892.01999999999</v>
      </c>
      <c r="X15648" s="157" t="s">
        <v>564</v>
      </c>
      <c r="AE15648" s="165" t="s">
        <v>329</v>
      </c>
    </row>
    <row r="15649" spans="1:31" hidden="1">
      <c r="A15649" s="157" t="s">
        <v>580</v>
      </c>
      <c r="P15649" s="157" t="s">
        <v>575</v>
      </c>
      <c r="U15649" s="163">
        <v>-13443</v>
      </c>
      <c r="X15649" s="157" t="s">
        <v>564</v>
      </c>
      <c r="AE15649" s="165" t="s">
        <v>335</v>
      </c>
    </row>
    <row r="15650" spans="1:31" hidden="1">
      <c r="A15650" s="157" t="s">
        <v>580</v>
      </c>
      <c r="P15650" s="157" t="s">
        <v>575</v>
      </c>
      <c r="U15650" s="163">
        <v>-21419.589999999967</v>
      </c>
      <c r="X15650" s="157" t="s">
        <v>564</v>
      </c>
      <c r="AE15650" s="165" t="s">
        <v>332</v>
      </c>
    </row>
    <row r="15651" spans="1:31" hidden="1">
      <c r="A15651" s="157" t="s">
        <v>580</v>
      </c>
      <c r="P15651" s="157" t="s">
        <v>575</v>
      </c>
      <c r="U15651" s="163">
        <v>0</v>
      </c>
      <c r="X15651" s="157" t="s">
        <v>564</v>
      </c>
      <c r="AE15651" s="165" t="s">
        <v>497</v>
      </c>
    </row>
    <row r="15652" spans="1:31" hidden="1">
      <c r="A15652" s="157" t="s">
        <v>580</v>
      </c>
      <c r="P15652" s="157" t="s">
        <v>575</v>
      </c>
      <c r="U15652" s="163">
        <v>0</v>
      </c>
      <c r="X15652" s="157" t="s">
        <v>564</v>
      </c>
      <c r="AE15652" s="165" t="s">
        <v>519</v>
      </c>
    </row>
    <row r="15653" spans="1:31" hidden="1">
      <c r="A15653" s="157" t="s">
        <v>580</v>
      </c>
      <c r="P15653" s="157" t="s">
        <v>575</v>
      </c>
      <c r="U15653" s="163">
        <v>0</v>
      </c>
      <c r="X15653" s="157" t="s">
        <v>564</v>
      </c>
      <c r="AE15653" s="165" t="s">
        <v>327</v>
      </c>
    </row>
    <row r="15654" spans="1:31" hidden="1">
      <c r="A15654" s="157" t="s">
        <v>580</v>
      </c>
      <c r="P15654" s="157" t="s">
        <v>575</v>
      </c>
      <c r="U15654" s="163">
        <v>0</v>
      </c>
      <c r="X15654" s="157" t="s">
        <v>564</v>
      </c>
      <c r="AE15654" s="165" t="s">
        <v>328</v>
      </c>
    </row>
    <row r="15655" spans="1:31" hidden="1">
      <c r="A15655" s="157" t="s">
        <v>580</v>
      </c>
      <c r="P15655" s="157" t="s">
        <v>575</v>
      </c>
      <c r="U15655" s="163">
        <v>0</v>
      </c>
      <c r="X15655" s="157" t="s">
        <v>564</v>
      </c>
      <c r="AE15655" s="165" t="s">
        <v>330</v>
      </c>
    </row>
    <row r="15656" spans="1:31" hidden="1">
      <c r="A15656" s="157" t="s">
        <v>580</v>
      </c>
      <c r="P15656" s="157" t="s">
        <v>575</v>
      </c>
      <c r="U15656" s="163">
        <v>0</v>
      </c>
      <c r="X15656" s="157" t="s">
        <v>564</v>
      </c>
      <c r="AE15656" s="165" t="s">
        <v>334</v>
      </c>
    </row>
    <row r="15657" spans="1:31" hidden="1">
      <c r="A15657" s="157" t="s">
        <v>580</v>
      </c>
      <c r="P15657" s="157" t="s">
        <v>575</v>
      </c>
      <c r="U15657" s="163">
        <v>0</v>
      </c>
      <c r="X15657" s="157" t="s">
        <v>564</v>
      </c>
      <c r="AE15657" s="165" t="s">
        <v>331</v>
      </c>
    </row>
    <row r="15658" spans="1:31" hidden="1">
      <c r="A15658" s="157" t="s">
        <v>580</v>
      </c>
      <c r="P15658" s="157" t="s">
        <v>575</v>
      </c>
      <c r="U15658" s="163">
        <v>0</v>
      </c>
      <c r="X15658" s="157" t="s">
        <v>564</v>
      </c>
      <c r="AE15658" s="165" t="s">
        <v>338</v>
      </c>
    </row>
    <row r="15659" spans="1:31" hidden="1">
      <c r="A15659" s="157" t="s">
        <v>580</v>
      </c>
      <c r="P15659" s="157" t="s">
        <v>575</v>
      </c>
      <c r="U15659" s="163">
        <v>0</v>
      </c>
      <c r="X15659" s="157" t="s">
        <v>564</v>
      </c>
      <c r="AE15659" s="165" t="s">
        <v>486</v>
      </c>
    </row>
    <row r="15660" spans="1:31" hidden="1">
      <c r="A15660" s="157" t="s">
        <v>580</v>
      </c>
      <c r="P15660" s="157" t="s">
        <v>575</v>
      </c>
      <c r="U15660" s="163">
        <v>0</v>
      </c>
      <c r="X15660" s="157" t="s">
        <v>564</v>
      </c>
      <c r="AE15660" s="165" t="s">
        <v>498</v>
      </c>
    </row>
    <row r="15661" spans="1:31" hidden="1">
      <c r="A15661" s="157" t="s">
        <v>580</v>
      </c>
      <c r="P15661" s="157" t="s">
        <v>575</v>
      </c>
      <c r="U15661" s="163">
        <v>0</v>
      </c>
      <c r="X15661" s="157" t="s">
        <v>564</v>
      </c>
      <c r="AE15661" s="165" t="s">
        <v>337</v>
      </c>
    </row>
    <row r="15662" spans="1:31" hidden="1">
      <c r="A15662" s="157" t="s">
        <v>580</v>
      </c>
      <c r="P15662" s="157" t="s">
        <v>575</v>
      </c>
      <c r="U15662" s="163">
        <v>-3874.5400000000009</v>
      </c>
      <c r="X15662" s="157" t="s">
        <v>564</v>
      </c>
      <c r="AE15662" s="165" t="s">
        <v>336</v>
      </c>
    </row>
    <row r="15663" spans="1:31" hidden="1">
      <c r="A15663" s="157" t="s">
        <v>580</v>
      </c>
      <c r="P15663" s="157" t="s">
        <v>575</v>
      </c>
      <c r="U15663" s="163">
        <v>-5782.0764573510496</v>
      </c>
      <c r="X15663" s="157" t="s">
        <v>564</v>
      </c>
      <c r="AE15663" s="165" t="s">
        <v>340</v>
      </c>
    </row>
    <row r="15664" spans="1:31" hidden="1">
      <c r="A15664" s="157" t="s">
        <v>580</v>
      </c>
      <c r="P15664" s="157" t="s">
        <v>575</v>
      </c>
      <c r="U15664" s="163">
        <v>0</v>
      </c>
      <c r="X15664" s="157" t="s">
        <v>564</v>
      </c>
      <c r="AE15664" s="165" t="s">
        <v>339</v>
      </c>
    </row>
    <row r="15665" spans="1:31" hidden="1">
      <c r="A15665" s="157" t="s">
        <v>580</v>
      </c>
      <c r="P15665" s="157" t="s">
        <v>575</v>
      </c>
      <c r="U15665" s="163">
        <v>0</v>
      </c>
      <c r="X15665" s="157" t="s">
        <v>564</v>
      </c>
      <c r="AE15665" s="165" t="s">
        <v>368</v>
      </c>
    </row>
    <row r="15666" spans="1:31" hidden="1">
      <c r="A15666" s="157" t="s">
        <v>580</v>
      </c>
      <c r="P15666" s="157" t="s">
        <v>575</v>
      </c>
      <c r="U15666" s="163">
        <v>0</v>
      </c>
      <c r="X15666" s="157" t="s">
        <v>564</v>
      </c>
      <c r="AE15666" s="165" t="s">
        <v>371</v>
      </c>
    </row>
    <row r="15667" spans="1:31" hidden="1">
      <c r="A15667" s="157" t="s">
        <v>580</v>
      </c>
      <c r="P15667" s="157" t="s">
        <v>575</v>
      </c>
      <c r="U15667" s="163">
        <v>0</v>
      </c>
      <c r="X15667" s="157" t="s">
        <v>564</v>
      </c>
      <c r="AE15667" s="165" t="s">
        <v>370</v>
      </c>
    </row>
    <row r="15668" spans="1:31" hidden="1">
      <c r="A15668" s="157" t="s">
        <v>580</v>
      </c>
      <c r="P15668" s="157" t="s">
        <v>575</v>
      </c>
      <c r="U15668" s="163">
        <v>0</v>
      </c>
      <c r="X15668" s="157" t="s">
        <v>564</v>
      </c>
      <c r="AE15668" s="165" t="s">
        <v>489</v>
      </c>
    </row>
    <row r="15669" spans="1:31" hidden="1">
      <c r="A15669" s="157" t="s">
        <v>580</v>
      </c>
      <c r="P15669" s="157" t="s">
        <v>575</v>
      </c>
      <c r="U15669" s="163">
        <v>0</v>
      </c>
      <c r="X15669" s="157" t="s">
        <v>564</v>
      </c>
      <c r="AE15669" s="165" t="s">
        <v>515</v>
      </c>
    </row>
    <row r="15670" spans="1:31" hidden="1">
      <c r="A15670" s="157" t="s">
        <v>580</v>
      </c>
      <c r="P15670" s="157" t="s">
        <v>575</v>
      </c>
      <c r="U15670" s="163">
        <v>0</v>
      </c>
      <c r="X15670" s="157" t="s">
        <v>564</v>
      </c>
      <c r="AE15670" s="165" t="s">
        <v>518</v>
      </c>
    </row>
    <row r="15671" spans="1:31" hidden="1">
      <c r="A15671" s="157" t="s">
        <v>580</v>
      </c>
      <c r="P15671" s="157" t="s">
        <v>575</v>
      </c>
      <c r="U15671" s="163">
        <v>-10511.570000000007</v>
      </c>
      <c r="X15671" s="157" t="s">
        <v>564</v>
      </c>
      <c r="AE15671" s="165" t="s">
        <v>369</v>
      </c>
    </row>
    <row r="15672" spans="1:31" hidden="1">
      <c r="A15672" s="157" t="s">
        <v>580</v>
      </c>
      <c r="P15672" s="157" t="s">
        <v>575</v>
      </c>
      <c r="U15672" s="163">
        <v>-24000</v>
      </c>
      <c r="X15672" s="157" t="s">
        <v>564</v>
      </c>
      <c r="AE15672" s="165" t="s">
        <v>374</v>
      </c>
    </row>
    <row r="15673" spans="1:31" hidden="1">
      <c r="A15673" s="157" t="s">
        <v>580</v>
      </c>
      <c r="P15673" s="157" t="s">
        <v>575</v>
      </c>
      <c r="U15673" s="163">
        <v>0</v>
      </c>
      <c r="X15673" s="157" t="s">
        <v>564</v>
      </c>
      <c r="AE15673" s="165" t="s">
        <v>488</v>
      </c>
    </row>
    <row r="15674" spans="1:31" hidden="1">
      <c r="A15674" s="157" t="s">
        <v>580</v>
      </c>
      <c r="P15674" s="157" t="s">
        <v>575</v>
      </c>
      <c r="U15674" s="163">
        <v>0</v>
      </c>
      <c r="X15674" s="157" t="s">
        <v>564</v>
      </c>
      <c r="AE15674" s="165" t="s">
        <v>366</v>
      </c>
    </row>
    <row r="15675" spans="1:31" hidden="1">
      <c r="A15675" s="157" t="s">
        <v>580</v>
      </c>
      <c r="P15675" s="157" t="s">
        <v>575</v>
      </c>
      <c r="U15675" s="163">
        <v>0</v>
      </c>
      <c r="X15675" s="157" t="s">
        <v>564</v>
      </c>
      <c r="AE15675" s="165" t="s">
        <v>375</v>
      </c>
    </row>
    <row r="15676" spans="1:31" hidden="1">
      <c r="A15676" s="157" t="s">
        <v>580</v>
      </c>
      <c r="P15676" s="157" t="s">
        <v>575</v>
      </c>
      <c r="U15676" s="163">
        <v>0</v>
      </c>
      <c r="X15676" s="157" t="s">
        <v>564</v>
      </c>
      <c r="AE15676" s="165" t="s">
        <v>373</v>
      </c>
    </row>
    <row r="15677" spans="1:31" hidden="1">
      <c r="A15677" s="157" t="s">
        <v>580</v>
      </c>
      <c r="P15677" s="157" t="s">
        <v>575</v>
      </c>
      <c r="U15677" s="163">
        <v>0</v>
      </c>
      <c r="X15677" s="157" t="s">
        <v>564</v>
      </c>
      <c r="AE15677" s="165" t="s">
        <v>367</v>
      </c>
    </row>
    <row r="15678" spans="1:31" hidden="1">
      <c r="A15678" s="157" t="s">
        <v>580</v>
      </c>
      <c r="P15678" s="157" t="s">
        <v>575</v>
      </c>
      <c r="U15678" s="163">
        <v>0</v>
      </c>
      <c r="X15678" s="157" t="s">
        <v>564</v>
      </c>
      <c r="AE15678" s="165" t="s">
        <v>376</v>
      </c>
    </row>
    <row r="15679" spans="1:31" hidden="1">
      <c r="A15679" s="157" t="s">
        <v>580</v>
      </c>
      <c r="P15679" s="157" t="s">
        <v>575</v>
      </c>
      <c r="U15679" s="163">
        <v>0</v>
      </c>
      <c r="X15679" s="157" t="s">
        <v>564</v>
      </c>
      <c r="AE15679" s="165" t="s">
        <v>377</v>
      </c>
    </row>
    <row r="15680" spans="1:31" hidden="1">
      <c r="A15680" s="157" t="s">
        <v>580</v>
      </c>
      <c r="P15680" s="157" t="s">
        <v>575</v>
      </c>
      <c r="U15680" s="163">
        <v>0</v>
      </c>
      <c r="X15680" s="157" t="s">
        <v>564</v>
      </c>
      <c r="AE15680" s="165" t="s">
        <v>600</v>
      </c>
    </row>
    <row r="15681" spans="1:31" hidden="1">
      <c r="A15681" s="157" t="s">
        <v>580</v>
      </c>
      <c r="P15681" s="157" t="s">
        <v>575</v>
      </c>
      <c r="U15681" s="163">
        <v>0</v>
      </c>
      <c r="X15681" s="157" t="s">
        <v>564</v>
      </c>
      <c r="AE15681" s="165" t="s">
        <v>500</v>
      </c>
    </row>
    <row r="15682" spans="1:31" hidden="1">
      <c r="A15682" s="157" t="s">
        <v>580</v>
      </c>
      <c r="P15682" s="157" t="s">
        <v>575</v>
      </c>
      <c r="U15682" s="163">
        <v>-10000</v>
      </c>
      <c r="X15682" s="157" t="s">
        <v>564</v>
      </c>
      <c r="AE15682" s="165" t="s">
        <v>378</v>
      </c>
    </row>
    <row r="15683" spans="1:31" hidden="1">
      <c r="A15683" s="157" t="s">
        <v>580</v>
      </c>
      <c r="P15683" s="157" t="s">
        <v>575</v>
      </c>
      <c r="U15683" s="163">
        <v>-13718.850000000006</v>
      </c>
      <c r="X15683" s="157" t="s">
        <v>564</v>
      </c>
      <c r="AE15683" s="165" t="s">
        <v>372</v>
      </c>
    </row>
    <row r="15684" spans="1:31" hidden="1">
      <c r="A15684" s="157" t="s">
        <v>580</v>
      </c>
      <c r="P15684" s="157" t="s">
        <v>575</v>
      </c>
      <c r="U15684" s="163">
        <v>0</v>
      </c>
      <c r="X15684" s="157" t="s">
        <v>564</v>
      </c>
      <c r="AE15684" s="165" t="s">
        <v>503</v>
      </c>
    </row>
    <row r="15685" spans="1:31" hidden="1">
      <c r="A15685" s="157" t="s">
        <v>580</v>
      </c>
      <c r="P15685" s="157" t="s">
        <v>575</v>
      </c>
      <c r="U15685" s="163">
        <v>0</v>
      </c>
      <c r="X15685" s="157" t="s">
        <v>564</v>
      </c>
      <c r="AE15685" s="165" t="s">
        <v>189</v>
      </c>
    </row>
    <row r="15686" spans="1:31" hidden="1">
      <c r="A15686" s="157" t="s">
        <v>580</v>
      </c>
      <c r="P15686" s="157" t="s">
        <v>575</v>
      </c>
      <c r="U15686" s="163">
        <v>0</v>
      </c>
      <c r="X15686" s="157" t="s">
        <v>564</v>
      </c>
      <c r="AE15686" s="165" t="s">
        <v>291</v>
      </c>
    </row>
    <row r="15687" spans="1:31" hidden="1">
      <c r="A15687" s="157" t="s">
        <v>580</v>
      </c>
      <c r="P15687" s="157" t="s">
        <v>575</v>
      </c>
      <c r="U15687" s="163">
        <v>0</v>
      </c>
      <c r="X15687" s="157" t="s">
        <v>564</v>
      </c>
      <c r="AE15687" s="165" t="s">
        <v>190</v>
      </c>
    </row>
    <row r="15688" spans="1:31" hidden="1">
      <c r="A15688" s="157" t="s">
        <v>580</v>
      </c>
      <c r="P15688" s="157" t="s">
        <v>575</v>
      </c>
      <c r="U15688" s="163">
        <v>0</v>
      </c>
      <c r="X15688" s="157" t="s">
        <v>564</v>
      </c>
      <c r="AE15688" s="165" t="s">
        <v>295</v>
      </c>
    </row>
    <row r="15689" spans="1:31" hidden="1">
      <c r="A15689" s="157" t="s">
        <v>580</v>
      </c>
      <c r="P15689" s="157" t="s">
        <v>575</v>
      </c>
      <c r="U15689" s="163">
        <v>0</v>
      </c>
      <c r="X15689" s="157" t="s">
        <v>564</v>
      </c>
      <c r="AE15689" s="165" t="s">
        <v>191</v>
      </c>
    </row>
    <row r="15690" spans="1:31" hidden="1">
      <c r="A15690" s="157" t="s">
        <v>580</v>
      </c>
      <c r="P15690" s="157" t="s">
        <v>575</v>
      </c>
      <c r="U15690" s="163">
        <v>0</v>
      </c>
      <c r="X15690" s="157" t="s">
        <v>564</v>
      </c>
      <c r="AE15690" s="165" t="s">
        <v>192</v>
      </c>
    </row>
    <row r="15691" spans="1:31" hidden="1">
      <c r="A15691" s="157" t="s">
        <v>580</v>
      </c>
      <c r="P15691" s="157" t="s">
        <v>575</v>
      </c>
      <c r="U15691" s="163">
        <v>0</v>
      </c>
      <c r="X15691" s="157" t="s">
        <v>564</v>
      </c>
      <c r="AE15691" s="165" t="s">
        <v>306</v>
      </c>
    </row>
    <row r="15692" spans="1:31" hidden="1">
      <c r="A15692" s="157" t="s">
        <v>580</v>
      </c>
      <c r="P15692" s="157" t="s">
        <v>575</v>
      </c>
      <c r="U15692" s="163">
        <v>-644.47181008000007</v>
      </c>
      <c r="X15692" s="157" t="s">
        <v>564</v>
      </c>
      <c r="AE15692" s="165" t="s">
        <v>193</v>
      </c>
    </row>
    <row r="15693" spans="1:31" hidden="1">
      <c r="A15693" s="157" t="s">
        <v>580</v>
      </c>
      <c r="P15693" s="157" t="s">
        <v>575</v>
      </c>
      <c r="U15693" s="163">
        <v>0</v>
      </c>
      <c r="X15693" s="157" t="s">
        <v>564</v>
      </c>
      <c r="AE15693" s="165" t="s">
        <v>194</v>
      </c>
    </row>
    <row r="15694" spans="1:31" hidden="1">
      <c r="A15694" s="157" t="s">
        <v>580</v>
      </c>
      <c r="P15694" s="157" t="s">
        <v>575</v>
      </c>
      <c r="U15694" s="163">
        <v>0</v>
      </c>
      <c r="X15694" s="157" t="s">
        <v>564</v>
      </c>
      <c r="AE15694" s="165" t="s">
        <v>196</v>
      </c>
    </row>
    <row r="15695" spans="1:31" hidden="1">
      <c r="A15695" s="157" t="s">
        <v>580</v>
      </c>
      <c r="P15695" s="157" t="s">
        <v>575</v>
      </c>
      <c r="U15695" s="163">
        <v>0</v>
      </c>
      <c r="X15695" s="157" t="s">
        <v>564</v>
      </c>
      <c r="AE15695" s="165" t="s">
        <v>201</v>
      </c>
    </row>
    <row r="15696" spans="1:31" hidden="1">
      <c r="A15696" s="157" t="s">
        <v>580</v>
      </c>
      <c r="P15696" s="157" t="s">
        <v>575</v>
      </c>
      <c r="U15696" s="163">
        <v>0</v>
      </c>
      <c r="X15696" s="157" t="s">
        <v>564</v>
      </c>
      <c r="AE15696" s="165" t="s">
        <v>202</v>
      </c>
    </row>
    <row r="15697" spans="1:31" hidden="1">
      <c r="A15697" s="157" t="s">
        <v>580</v>
      </c>
      <c r="P15697" s="157" t="s">
        <v>575</v>
      </c>
      <c r="U15697" s="163">
        <v>0</v>
      </c>
      <c r="X15697" s="157" t="s">
        <v>564</v>
      </c>
      <c r="AE15697" s="165" t="s">
        <v>303</v>
      </c>
    </row>
    <row r="15698" spans="1:31" hidden="1">
      <c r="A15698" s="157" t="s">
        <v>580</v>
      </c>
      <c r="P15698" s="157" t="s">
        <v>575</v>
      </c>
      <c r="U15698" s="163">
        <v>0</v>
      </c>
      <c r="X15698" s="157" t="s">
        <v>564</v>
      </c>
      <c r="AE15698" s="165" t="s">
        <v>219</v>
      </c>
    </row>
    <row r="15699" spans="1:31" hidden="1">
      <c r="A15699" s="157" t="s">
        <v>580</v>
      </c>
      <c r="P15699" s="157" t="s">
        <v>575</v>
      </c>
      <c r="U15699" s="163">
        <v>-785.21751302400025</v>
      </c>
      <c r="X15699" s="157" t="s">
        <v>564</v>
      </c>
      <c r="AE15699" s="165" t="s">
        <v>221</v>
      </c>
    </row>
    <row r="15700" spans="1:31" hidden="1">
      <c r="A15700" s="157" t="s">
        <v>580</v>
      </c>
      <c r="P15700" s="157" t="s">
        <v>575</v>
      </c>
      <c r="U15700" s="163">
        <v>0</v>
      </c>
      <c r="X15700" s="157" t="s">
        <v>564</v>
      </c>
      <c r="AE15700" s="165" t="s">
        <v>222</v>
      </c>
    </row>
    <row r="15701" spans="1:31" hidden="1">
      <c r="A15701" s="157" t="s">
        <v>580</v>
      </c>
      <c r="P15701" s="157" t="s">
        <v>575</v>
      </c>
      <c r="U15701" s="163">
        <v>0</v>
      </c>
      <c r="X15701" s="157" t="s">
        <v>564</v>
      </c>
      <c r="AE15701" s="165" t="s">
        <v>225</v>
      </c>
    </row>
    <row r="15702" spans="1:31" hidden="1">
      <c r="A15702" s="157" t="s">
        <v>580</v>
      </c>
      <c r="P15702" s="157" t="s">
        <v>575</v>
      </c>
      <c r="U15702" s="163">
        <v>0</v>
      </c>
      <c r="X15702" s="157" t="s">
        <v>564</v>
      </c>
      <c r="AE15702" s="165" t="s">
        <v>226</v>
      </c>
    </row>
    <row r="15703" spans="1:31" hidden="1">
      <c r="A15703" s="157" t="s">
        <v>580</v>
      </c>
      <c r="P15703" s="157" t="s">
        <v>575</v>
      </c>
      <c r="U15703" s="163">
        <v>0</v>
      </c>
      <c r="X15703" s="157" t="s">
        <v>564</v>
      </c>
      <c r="AE15703" s="165" t="s">
        <v>300</v>
      </c>
    </row>
    <row r="15704" spans="1:31" hidden="1">
      <c r="A15704" s="157" t="s">
        <v>580</v>
      </c>
      <c r="P15704" s="157" t="s">
        <v>575</v>
      </c>
      <c r="U15704" s="163">
        <v>-468.27238751999994</v>
      </c>
      <c r="X15704" s="157" t="s">
        <v>564</v>
      </c>
      <c r="AE15704" s="165" t="s">
        <v>231</v>
      </c>
    </row>
    <row r="15705" spans="1:31" hidden="1">
      <c r="A15705" s="157" t="s">
        <v>580</v>
      </c>
      <c r="P15705" s="157" t="s">
        <v>575</v>
      </c>
      <c r="U15705" s="163">
        <v>0</v>
      </c>
      <c r="X15705" s="157" t="s">
        <v>564</v>
      </c>
      <c r="AE15705" s="165" t="s">
        <v>251</v>
      </c>
    </row>
    <row r="15706" spans="1:31" hidden="1">
      <c r="A15706" s="157" t="s">
        <v>580</v>
      </c>
      <c r="P15706" s="157" t="s">
        <v>575</v>
      </c>
      <c r="U15706" s="163">
        <v>0</v>
      </c>
      <c r="X15706" s="157" t="s">
        <v>564</v>
      </c>
      <c r="AE15706" s="165" t="s">
        <v>252</v>
      </c>
    </row>
    <row r="15707" spans="1:31" hidden="1">
      <c r="A15707" s="157" t="s">
        <v>580</v>
      </c>
      <c r="P15707" s="157" t="s">
        <v>575</v>
      </c>
      <c r="U15707" s="163">
        <v>0</v>
      </c>
      <c r="X15707" s="157" t="s">
        <v>564</v>
      </c>
      <c r="AE15707" s="165" t="s">
        <v>273</v>
      </c>
    </row>
    <row r="15708" spans="1:31" hidden="1">
      <c r="A15708" s="157" t="s">
        <v>580</v>
      </c>
      <c r="P15708" s="157" t="s">
        <v>575</v>
      </c>
      <c r="U15708" s="163">
        <v>0</v>
      </c>
      <c r="X15708" s="157" t="s">
        <v>564</v>
      </c>
      <c r="AE15708" s="165" t="s">
        <v>274</v>
      </c>
    </row>
    <row r="15709" spans="1:31" hidden="1">
      <c r="A15709" s="157" t="s">
        <v>580</v>
      </c>
      <c r="P15709" s="157" t="s">
        <v>575</v>
      </c>
      <c r="U15709" s="163">
        <v>0</v>
      </c>
      <c r="X15709" s="157" t="s">
        <v>564</v>
      </c>
      <c r="AE15709" s="165" t="s">
        <v>275</v>
      </c>
    </row>
    <row r="15710" spans="1:31" hidden="1">
      <c r="A15710" s="157" t="s">
        <v>580</v>
      </c>
      <c r="P15710" s="157" t="s">
        <v>575</v>
      </c>
      <c r="X15710" s="157" t="s">
        <v>564</v>
      </c>
      <c r="AE15710" s="165" t="s">
        <v>311</v>
      </c>
    </row>
    <row r="15711" spans="1:31" hidden="1">
      <c r="A15711" s="157" t="s">
        <v>580</v>
      </c>
      <c r="P15711" s="157" t="s">
        <v>575</v>
      </c>
      <c r="U15711" s="163">
        <v>0</v>
      </c>
      <c r="X15711" s="157" t="s">
        <v>564</v>
      </c>
      <c r="AE15711" s="165" t="s">
        <v>520</v>
      </c>
    </row>
    <row r="15712" spans="1:31" hidden="1">
      <c r="A15712" s="157" t="s">
        <v>580</v>
      </c>
      <c r="P15712" s="157" t="s">
        <v>575</v>
      </c>
      <c r="U15712" s="163">
        <v>0</v>
      </c>
      <c r="X15712" s="157" t="s">
        <v>564</v>
      </c>
      <c r="AE15712" s="165" t="s">
        <v>494</v>
      </c>
    </row>
    <row r="15713" spans="1:31" hidden="1">
      <c r="A15713" s="157" t="s">
        <v>580</v>
      </c>
      <c r="P15713" s="157" t="s">
        <v>575</v>
      </c>
      <c r="U15713" s="163">
        <v>0</v>
      </c>
      <c r="X15713" s="157" t="s">
        <v>564</v>
      </c>
      <c r="AE15713" s="165" t="s">
        <v>541</v>
      </c>
    </row>
    <row r="15714" spans="1:31" hidden="1">
      <c r="A15714" s="157" t="s">
        <v>580</v>
      </c>
      <c r="P15714" s="157" t="s">
        <v>575</v>
      </c>
      <c r="U15714" s="163">
        <v>-7156.3300000000017</v>
      </c>
      <c r="X15714" s="157" t="s">
        <v>564</v>
      </c>
      <c r="AE15714" s="165" t="s">
        <v>287</v>
      </c>
    </row>
    <row r="15715" spans="1:31" hidden="1">
      <c r="A15715" s="157" t="s">
        <v>580</v>
      </c>
      <c r="P15715" s="157" t="s">
        <v>575</v>
      </c>
      <c r="U15715" s="163">
        <v>-13176.669999999998</v>
      </c>
      <c r="X15715" s="157" t="s">
        <v>564</v>
      </c>
      <c r="AE15715" s="165" t="s">
        <v>199</v>
      </c>
    </row>
    <row r="15716" spans="1:31" hidden="1">
      <c r="A15716" s="157" t="s">
        <v>580</v>
      </c>
      <c r="P15716" s="157" t="s">
        <v>575</v>
      </c>
      <c r="U15716" s="163">
        <v>-22323.760000000009</v>
      </c>
      <c r="X15716" s="157" t="s">
        <v>564</v>
      </c>
      <c r="AE15716" s="165" t="s">
        <v>288</v>
      </c>
    </row>
    <row r="15717" spans="1:31" hidden="1">
      <c r="A15717" s="157" t="s">
        <v>580</v>
      </c>
      <c r="P15717" s="157" t="s">
        <v>575</v>
      </c>
      <c r="U15717" s="163">
        <v>-24928.49000000002</v>
      </c>
      <c r="X15717" s="157" t="s">
        <v>564</v>
      </c>
      <c r="AE15717" s="165" t="s">
        <v>200</v>
      </c>
    </row>
    <row r="15718" spans="1:31" hidden="1">
      <c r="A15718" s="157" t="s">
        <v>580</v>
      </c>
      <c r="P15718" s="157" t="s">
        <v>575</v>
      </c>
      <c r="U15718" s="163">
        <v>-4311.0200000000004</v>
      </c>
      <c r="X15718" s="157" t="s">
        <v>564</v>
      </c>
      <c r="AE15718" s="165" t="s">
        <v>220</v>
      </c>
    </row>
    <row r="15719" spans="1:31" hidden="1">
      <c r="A15719" s="157" t="s">
        <v>580</v>
      </c>
      <c r="P15719" s="157" t="s">
        <v>575</v>
      </c>
      <c r="U15719" s="163">
        <v>-8159.4199999999983</v>
      </c>
      <c r="X15719" s="157" t="s">
        <v>564</v>
      </c>
      <c r="AE15719" s="165" t="s">
        <v>301</v>
      </c>
    </row>
    <row r="15720" spans="1:31" hidden="1">
      <c r="A15720" s="157" t="s">
        <v>580</v>
      </c>
      <c r="P15720" s="157" t="s">
        <v>575</v>
      </c>
      <c r="U15720" s="163">
        <v>-15202.229999999996</v>
      </c>
      <c r="X15720" s="157" t="s">
        <v>564</v>
      </c>
      <c r="AE15720" s="165" t="s">
        <v>223</v>
      </c>
    </row>
    <row r="15721" spans="1:31" hidden="1">
      <c r="A15721" s="157" t="s">
        <v>580</v>
      </c>
      <c r="P15721" s="157" t="s">
        <v>575</v>
      </c>
      <c r="U15721" s="163">
        <v>-3557.3599999999969</v>
      </c>
      <c r="X15721" s="157" t="s">
        <v>564</v>
      </c>
      <c r="AE15721" s="165" t="s">
        <v>296</v>
      </c>
    </row>
    <row r="15722" spans="1:31" hidden="1">
      <c r="A15722" s="157" t="s">
        <v>580</v>
      </c>
      <c r="P15722" s="157" t="s">
        <v>575</v>
      </c>
      <c r="U15722" s="163">
        <v>-4748.1499999999942</v>
      </c>
      <c r="X15722" s="157" t="s">
        <v>564</v>
      </c>
      <c r="AE15722" s="165" t="s">
        <v>229</v>
      </c>
    </row>
    <row r="15723" spans="1:31" hidden="1">
      <c r="A15723" s="157" t="s">
        <v>580</v>
      </c>
      <c r="P15723" s="157" t="s">
        <v>575</v>
      </c>
      <c r="U15723" s="163">
        <v>-2975</v>
      </c>
      <c r="X15723" s="157" t="s">
        <v>564</v>
      </c>
      <c r="AE15723" s="165" t="s">
        <v>289</v>
      </c>
    </row>
    <row r="15724" spans="1:31" hidden="1">
      <c r="A15724" s="157" t="s">
        <v>580</v>
      </c>
      <c r="P15724" s="157" t="s">
        <v>575</v>
      </c>
      <c r="U15724" s="163">
        <v>-3832.1699999999983</v>
      </c>
      <c r="X15724" s="157" t="s">
        <v>564</v>
      </c>
      <c r="AE15724" s="165" t="s">
        <v>286</v>
      </c>
    </row>
    <row r="15725" spans="1:31" hidden="1">
      <c r="A15725" s="157" t="s">
        <v>580</v>
      </c>
      <c r="P15725" s="157" t="s">
        <v>575</v>
      </c>
      <c r="U15725" s="163">
        <v>-5857.6000000000058</v>
      </c>
      <c r="X15725" s="157" t="s">
        <v>564</v>
      </c>
      <c r="AE15725" s="165" t="s">
        <v>232</v>
      </c>
    </row>
    <row r="15726" spans="1:31" hidden="1">
      <c r="A15726" s="157" t="s">
        <v>580</v>
      </c>
      <c r="P15726" s="157" t="s">
        <v>575</v>
      </c>
      <c r="U15726" s="163">
        <v>-2766.9500000000007</v>
      </c>
      <c r="X15726" s="157" t="s">
        <v>564</v>
      </c>
      <c r="AE15726" s="165" t="s">
        <v>233</v>
      </c>
    </row>
    <row r="15727" spans="1:31" hidden="1">
      <c r="A15727" s="157" t="s">
        <v>580</v>
      </c>
      <c r="P15727" s="157" t="s">
        <v>575</v>
      </c>
      <c r="U15727" s="163">
        <v>-8943.2599999999948</v>
      </c>
      <c r="X15727" s="157" t="s">
        <v>564</v>
      </c>
      <c r="AE15727" s="165" t="s">
        <v>234</v>
      </c>
    </row>
    <row r="15728" spans="1:31" hidden="1">
      <c r="A15728" s="157" t="s">
        <v>580</v>
      </c>
      <c r="P15728" s="157" t="s">
        <v>575</v>
      </c>
      <c r="U15728" s="163">
        <v>-2924.239999999998</v>
      </c>
      <c r="X15728" s="157" t="s">
        <v>564</v>
      </c>
      <c r="AE15728" s="165" t="s">
        <v>293</v>
      </c>
    </row>
    <row r="15729" spans="1:31" hidden="1">
      <c r="A15729" s="157" t="s">
        <v>580</v>
      </c>
      <c r="P15729" s="157" t="s">
        <v>575</v>
      </c>
      <c r="U15729" s="163">
        <v>-3389</v>
      </c>
      <c r="X15729" s="157" t="s">
        <v>564</v>
      </c>
      <c r="AE15729" s="165" t="s">
        <v>235</v>
      </c>
    </row>
    <row r="15730" spans="1:31" hidden="1">
      <c r="A15730" s="157" t="s">
        <v>580</v>
      </c>
      <c r="P15730" s="157" t="s">
        <v>575</v>
      </c>
      <c r="U15730" s="163">
        <v>-15025.910000000003</v>
      </c>
      <c r="X15730" s="157" t="s">
        <v>564</v>
      </c>
      <c r="AE15730" s="165" t="s">
        <v>237</v>
      </c>
    </row>
    <row r="15731" spans="1:31" hidden="1">
      <c r="A15731" s="157" t="s">
        <v>580</v>
      </c>
      <c r="P15731" s="157" t="s">
        <v>575</v>
      </c>
      <c r="U15731" s="163">
        <v>-5846.7200000000012</v>
      </c>
      <c r="X15731" s="157" t="s">
        <v>564</v>
      </c>
      <c r="AE15731" s="165" t="s">
        <v>239</v>
      </c>
    </row>
    <row r="15732" spans="1:31" hidden="1">
      <c r="A15732" s="157" t="s">
        <v>580</v>
      </c>
      <c r="P15732" s="157" t="s">
        <v>575</v>
      </c>
      <c r="U15732" s="163">
        <v>-4807.6600000000035</v>
      </c>
      <c r="X15732" s="157" t="s">
        <v>564</v>
      </c>
      <c r="AE15732" s="165" t="s">
        <v>302</v>
      </c>
    </row>
    <row r="15733" spans="1:31" hidden="1">
      <c r="A15733" s="157" t="s">
        <v>580</v>
      </c>
      <c r="P15733" s="157" t="s">
        <v>575</v>
      </c>
      <c r="U15733" s="163">
        <v>-3687.7400000000052</v>
      </c>
      <c r="X15733" s="157" t="s">
        <v>564</v>
      </c>
      <c r="AE15733" s="165" t="s">
        <v>240</v>
      </c>
    </row>
    <row r="15734" spans="1:31" hidden="1">
      <c r="A15734" s="157" t="s">
        <v>580</v>
      </c>
      <c r="P15734" s="157" t="s">
        <v>575</v>
      </c>
      <c r="U15734" s="163">
        <v>-20266.26999999999</v>
      </c>
      <c r="X15734" s="157" t="s">
        <v>564</v>
      </c>
      <c r="AE15734" s="165" t="s">
        <v>241</v>
      </c>
    </row>
    <row r="15735" spans="1:31" hidden="1">
      <c r="A15735" s="157" t="s">
        <v>580</v>
      </c>
      <c r="P15735" s="157" t="s">
        <v>575</v>
      </c>
      <c r="U15735" s="163">
        <v>-3270</v>
      </c>
      <c r="X15735" s="157" t="s">
        <v>564</v>
      </c>
      <c r="AE15735" s="165" t="s">
        <v>242</v>
      </c>
    </row>
    <row r="15736" spans="1:31" hidden="1">
      <c r="A15736" s="157" t="s">
        <v>580</v>
      </c>
      <c r="P15736" s="157" t="s">
        <v>575</v>
      </c>
      <c r="U15736" s="163">
        <v>-15402.409999999989</v>
      </c>
      <c r="X15736" s="157" t="s">
        <v>564</v>
      </c>
      <c r="AE15736" s="165" t="s">
        <v>243</v>
      </c>
    </row>
    <row r="15737" spans="1:31" hidden="1">
      <c r="A15737" s="157" t="s">
        <v>580</v>
      </c>
      <c r="P15737" s="157" t="s">
        <v>575</v>
      </c>
      <c r="U15737" s="163">
        <v>-2801.1399999999994</v>
      </c>
      <c r="X15737" s="157" t="s">
        <v>564</v>
      </c>
      <c r="AE15737" s="165" t="s">
        <v>304</v>
      </c>
    </row>
    <row r="15738" spans="1:31" hidden="1">
      <c r="A15738" s="157" t="s">
        <v>580</v>
      </c>
      <c r="P15738" s="157" t="s">
        <v>575</v>
      </c>
      <c r="U15738" s="163">
        <v>-10441</v>
      </c>
      <c r="X15738" s="157" t="s">
        <v>564</v>
      </c>
      <c r="AE15738" s="165" t="s">
        <v>244</v>
      </c>
    </row>
    <row r="15739" spans="1:31" hidden="1">
      <c r="A15739" s="157" t="s">
        <v>580</v>
      </c>
      <c r="P15739" s="157" t="s">
        <v>575</v>
      </c>
      <c r="U15739" s="163">
        <v>-8235.07</v>
      </c>
      <c r="X15739" s="157" t="s">
        <v>564</v>
      </c>
      <c r="AE15739" s="165" t="s">
        <v>246</v>
      </c>
    </row>
    <row r="15740" spans="1:31" hidden="1">
      <c r="A15740" s="157" t="s">
        <v>580</v>
      </c>
      <c r="P15740" s="157" t="s">
        <v>575</v>
      </c>
      <c r="U15740" s="163">
        <v>-7639.5</v>
      </c>
      <c r="X15740" s="157" t="s">
        <v>564</v>
      </c>
      <c r="AE15740" s="165" t="s">
        <v>247</v>
      </c>
    </row>
    <row r="15741" spans="1:31" hidden="1">
      <c r="A15741" s="157" t="s">
        <v>580</v>
      </c>
      <c r="P15741" s="157" t="s">
        <v>575</v>
      </c>
      <c r="U15741" s="163">
        <v>0</v>
      </c>
      <c r="X15741" s="157" t="s">
        <v>564</v>
      </c>
      <c r="AE15741" s="165" t="s">
        <v>294</v>
      </c>
    </row>
    <row r="15742" spans="1:31" hidden="1">
      <c r="A15742" s="157" t="s">
        <v>580</v>
      </c>
      <c r="P15742" s="157" t="s">
        <v>575</v>
      </c>
      <c r="U15742" s="163">
        <v>-7635</v>
      </c>
      <c r="X15742" s="157" t="s">
        <v>564</v>
      </c>
      <c r="AE15742" s="165" t="s">
        <v>307</v>
      </c>
    </row>
    <row r="15743" spans="1:31" hidden="1">
      <c r="A15743" s="157" t="s">
        <v>580</v>
      </c>
      <c r="P15743" s="157" t="s">
        <v>575</v>
      </c>
      <c r="U15743" s="163">
        <v>-6099.9500000000044</v>
      </c>
      <c r="X15743" s="157" t="s">
        <v>564</v>
      </c>
      <c r="AE15743" s="165" t="s">
        <v>248</v>
      </c>
    </row>
    <row r="15744" spans="1:31" hidden="1">
      <c r="A15744" s="157" t="s">
        <v>580</v>
      </c>
      <c r="P15744" s="157" t="s">
        <v>575</v>
      </c>
      <c r="U15744" s="163">
        <v>742.13000000000102</v>
      </c>
      <c r="X15744" s="157" t="s">
        <v>564</v>
      </c>
      <c r="AE15744" s="165" t="s">
        <v>249</v>
      </c>
    </row>
    <row r="15745" spans="1:31" hidden="1">
      <c r="A15745" s="157" t="s">
        <v>580</v>
      </c>
      <c r="P15745" s="157" t="s">
        <v>575</v>
      </c>
      <c r="U15745" s="163">
        <v>-17998.870000000003</v>
      </c>
      <c r="X15745" s="157" t="s">
        <v>564</v>
      </c>
      <c r="AE15745" s="165" t="s">
        <v>308</v>
      </c>
    </row>
    <row r="15746" spans="1:31" hidden="1">
      <c r="A15746" s="157" t="s">
        <v>580</v>
      </c>
      <c r="P15746" s="157" t="s">
        <v>575</v>
      </c>
      <c r="U15746" s="163">
        <v>-4671.3000000000029</v>
      </c>
      <c r="X15746" s="157" t="s">
        <v>564</v>
      </c>
      <c r="AE15746" s="165" t="s">
        <v>250</v>
      </c>
    </row>
    <row r="15747" spans="1:31" hidden="1">
      <c r="A15747" s="157" t="s">
        <v>580</v>
      </c>
      <c r="P15747" s="157" t="s">
        <v>575</v>
      </c>
      <c r="U15747" s="163">
        <v>-3805.1400000000031</v>
      </c>
      <c r="X15747" s="157" t="s">
        <v>564</v>
      </c>
      <c r="AE15747" s="165" t="s">
        <v>272</v>
      </c>
    </row>
    <row r="15748" spans="1:31" hidden="1">
      <c r="A15748" s="157" t="s">
        <v>580</v>
      </c>
      <c r="P15748" s="157" t="s">
        <v>575</v>
      </c>
      <c r="U15748" s="163">
        <v>-4540.5300000000025</v>
      </c>
      <c r="X15748" s="157" t="s">
        <v>564</v>
      </c>
      <c r="AE15748" s="165" t="s">
        <v>276</v>
      </c>
    </row>
    <row r="15749" spans="1:31" hidden="1">
      <c r="A15749" s="157" t="s">
        <v>580</v>
      </c>
      <c r="P15749" s="157" t="s">
        <v>575</v>
      </c>
      <c r="U15749" s="163">
        <v>-8513.6600000000035</v>
      </c>
      <c r="X15749" s="157" t="s">
        <v>564</v>
      </c>
      <c r="AE15749" s="165" t="s">
        <v>277</v>
      </c>
    </row>
    <row r="15750" spans="1:31" hidden="1">
      <c r="A15750" s="157" t="s">
        <v>580</v>
      </c>
      <c r="P15750" s="157" t="s">
        <v>575</v>
      </c>
      <c r="U15750" s="163">
        <v>-7283.18</v>
      </c>
      <c r="X15750" s="157" t="s">
        <v>564</v>
      </c>
      <c r="AE15750" s="165" t="s">
        <v>278</v>
      </c>
    </row>
    <row r="15751" spans="1:31" hidden="1">
      <c r="A15751" s="157" t="s">
        <v>580</v>
      </c>
      <c r="P15751" s="157" t="s">
        <v>575</v>
      </c>
      <c r="U15751" s="163">
        <v>-5971.989999999998</v>
      </c>
      <c r="X15751" s="157" t="s">
        <v>564</v>
      </c>
      <c r="AE15751" s="165" t="s">
        <v>279</v>
      </c>
    </row>
    <row r="15752" spans="1:31" hidden="1">
      <c r="A15752" s="157" t="s">
        <v>580</v>
      </c>
      <c r="P15752" s="157" t="s">
        <v>575</v>
      </c>
      <c r="U15752" s="163">
        <v>-1799.6999999999998</v>
      </c>
      <c r="X15752" s="157" t="s">
        <v>564</v>
      </c>
      <c r="AE15752" s="165" t="s">
        <v>284</v>
      </c>
    </row>
    <row r="15753" spans="1:31" hidden="1">
      <c r="A15753" s="157" t="s">
        <v>580</v>
      </c>
      <c r="P15753" s="157" t="s">
        <v>575</v>
      </c>
      <c r="U15753" s="163">
        <v>-1507.2800000000007</v>
      </c>
      <c r="X15753" s="157" t="s">
        <v>564</v>
      </c>
      <c r="AE15753" s="165" t="s">
        <v>290</v>
      </c>
    </row>
    <row r="15754" spans="1:31" hidden="1">
      <c r="A15754" s="157" t="s">
        <v>580</v>
      </c>
      <c r="P15754" s="157" t="s">
        <v>575</v>
      </c>
      <c r="U15754" s="163">
        <v>-2683.9399999999987</v>
      </c>
      <c r="X15754" s="157" t="s">
        <v>564</v>
      </c>
      <c r="AE15754" s="165" t="s">
        <v>285</v>
      </c>
    </row>
    <row r="15755" spans="1:31" hidden="1">
      <c r="A15755" s="157" t="s">
        <v>580</v>
      </c>
      <c r="P15755" s="157" t="s">
        <v>575</v>
      </c>
      <c r="U15755" s="163">
        <v>0</v>
      </c>
      <c r="X15755" s="157" t="s">
        <v>564</v>
      </c>
      <c r="AE15755" s="165" t="s">
        <v>227</v>
      </c>
    </row>
    <row r="15756" spans="1:31" hidden="1">
      <c r="A15756" s="157" t="s">
        <v>580</v>
      </c>
      <c r="P15756" s="157" t="s">
        <v>575</v>
      </c>
      <c r="U15756" s="163">
        <v>0</v>
      </c>
      <c r="X15756" s="157" t="s">
        <v>564</v>
      </c>
      <c r="AE15756" s="165" t="s">
        <v>236</v>
      </c>
    </row>
    <row r="15757" spans="1:31" hidden="1">
      <c r="A15757" s="157" t="s">
        <v>580</v>
      </c>
      <c r="P15757" s="157" t="s">
        <v>575</v>
      </c>
      <c r="U15757" s="163">
        <v>0</v>
      </c>
      <c r="X15757" s="157" t="s">
        <v>564</v>
      </c>
      <c r="AE15757" s="165" t="s">
        <v>517</v>
      </c>
    </row>
    <row r="15758" spans="1:31" hidden="1">
      <c r="A15758" s="157" t="s">
        <v>580</v>
      </c>
      <c r="P15758" s="157" t="s">
        <v>575</v>
      </c>
      <c r="U15758" s="163">
        <v>0</v>
      </c>
      <c r="X15758" s="157" t="s">
        <v>564</v>
      </c>
      <c r="AE15758" s="165" t="s">
        <v>493</v>
      </c>
    </row>
    <row r="15759" spans="1:31" hidden="1">
      <c r="A15759" s="157" t="s">
        <v>580</v>
      </c>
      <c r="P15759" s="157" t="s">
        <v>575</v>
      </c>
      <c r="U15759" s="163">
        <v>0</v>
      </c>
      <c r="X15759" s="157" t="s">
        <v>564</v>
      </c>
      <c r="AE15759" s="165" t="s">
        <v>581</v>
      </c>
    </row>
    <row r="15760" spans="1:31" hidden="1">
      <c r="A15760" s="157" t="s">
        <v>580</v>
      </c>
      <c r="P15760" s="157" t="s">
        <v>575</v>
      </c>
      <c r="U15760" s="163">
        <v>0</v>
      </c>
      <c r="X15760" s="157" t="s">
        <v>564</v>
      </c>
      <c r="AE15760" s="165" t="s">
        <v>468</v>
      </c>
    </row>
    <row r="15761" spans="1:31" hidden="1">
      <c r="A15761" s="157" t="s">
        <v>580</v>
      </c>
      <c r="P15761" s="157" t="s">
        <v>575</v>
      </c>
      <c r="U15761" s="163">
        <v>0</v>
      </c>
      <c r="X15761" s="157" t="s">
        <v>564</v>
      </c>
      <c r="AE15761" s="165" t="s">
        <v>217</v>
      </c>
    </row>
    <row r="15762" spans="1:31" hidden="1">
      <c r="A15762" s="157" t="s">
        <v>580</v>
      </c>
      <c r="P15762" s="157" t="s">
        <v>575</v>
      </c>
      <c r="U15762" s="163">
        <v>0</v>
      </c>
      <c r="X15762" s="157" t="s">
        <v>564</v>
      </c>
      <c r="AE15762" s="165" t="s">
        <v>542</v>
      </c>
    </row>
    <row r="15763" spans="1:31" hidden="1">
      <c r="A15763" s="157" t="s">
        <v>580</v>
      </c>
      <c r="P15763" s="157" t="s">
        <v>575</v>
      </c>
      <c r="U15763" s="163">
        <v>0</v>
      </c>
      <c r="X15763" s="157" t="s">
        <v>564</v>
      </c>
      <c r="AE15763" s="165" t="s">
        <v>543</v>
      </c>
    </row>
    <row r="15764" spans="1:31">
      <c r="A15764" s="157" t="s">
        <v>580</v>
      </c>
      <c r="P15764" s="157" t="s">
        <v>575</v>
      </c>
      <c r="U15764" s="163">
        <v>0</v>
      </c>
      <c r="X15764" s="157" t="s">
        <v>564</v>
      </c>
      <c r="AE15764" s="165" t="s">
        <v>195</v>
      </c>
    </row>
    <row r="15765" spans="1:31" hidden="1">
      <c r="A15765" s="157" t="s">
        <v>580</v>
      </c>
      <c r="P15765" s="157" t="s">
        <v>575</v>
      </c>
      <c r="U15765" s="163">
        <v>0</v>
      </c>
      <c r="X15765" s="157" t="s">
        <v>564</v>
      </c>
      <c r="AE15765" s="165" t="s">
        <v>197</v>
      </c>
    </row>
    <row r="15766" spans="1:31" hidden="1">
      <c r="A15766" s="157" t="s">
        <v>580</v>
      </c>
      <c r="P15766" s="157" t="s">
        <v>575</v>
      </c>
      <c r="U15766" s="163">
        <v>0</v>
      </c>
      <c r="X15766" s="157" t="s">
        <v>564</v>
      </c>
      <c r="AE15766" s="165" t="s">
        <v>203</v>
      </c>
    </row>
    <row r="15767" spans="1:31" hidden="1">
      <c r="A15767" s="157" t="s">
        <v>580</v>
      </c>
      <c r="P15767" s="157" t="s">
        <v>575</v>
      </c>
      <c r="U15767" s="163">
        <v>0</v>
      </c>
      <c r="X15767" s="157" t="s">
        <v>564</v>
      </c>
      <c r="AE15767" s="165" t="s">
        <v>204</v>
      </c>
    </row>
    <row r="15768" spans="1:31" hidden="1">
      <c r="A15768" s="157" t="s">
        <v>580</v>
      </c>
      <c r="P15768" s="157" t="s">
        <v>575</v>
      </c>
      <c r="U15768" s="163">
        <v>0</v>
      </c>
      <c r="X15768" s="157" t="s">
        <v>564</v>
      </c>
      <c r="AE15768" s="165" t="s">
        <v>205</v>
      </c>
    </row>
    <row r="15769" spans="1:31" hidden="1">
      <c r="A15769" s="157" t="s">
        <v>580</v>
      </c>
      <c r="P15769" s="157" t="s">
        <v>575</v>
      </c>
      <c r="U15769" s="163">
        <v>0</v>
      </c>
      <c r="X15769" s="157" t="s">
        <v>564</v>
      </c>
      <c r="AE15769" s="165" t="s">
        <v>206</v>
      </c>
    </row>
    <row r="15770" spans="1:31" hidden="1">
      <c r="A15770" s="157" t="s">
        <v>580</v>
      </c>
      <c r="P15770" s="157" t="s">
        <v>575</v>
      </c>
      <c r="U15770" s="163">
        <v>0</v>
      </c>
      <c r="X15770" s="157" t="s">
        <v>564</v>
      </c>
      <c r="AE15770" s="165" t="s">
        <v>207</v>
      </c>
    </row>
    <row r="15771" spans="1:31" hidden="1">
      <c r="A15771" s="157" t="s">
        <v>580</v>
      </c>
      <c r="P15771" s="157" t="s">
        <v>575</v>
      </c>
      <c r="U15771" s="163">
        <v>0</v>
      </c>
      <c r="X15771" s="157" t="s">
        <v>564</v>
      </c>
      <c r="AE15771" s="165" t="s">
        <v>305</v>
      </c>
    </row>
    <row r="15772" spans="1:31" hidden="1">
      <c r="A15772" s="157" t="s">
        <v>580</v>
      </c>
      <c r="P15772" s="157" t="s">
        <v>575</v>
      </c>
      <c r="U15772" s="163">
        <v>0</v>
      </c>
      <c r="X15772" s="157" t="s">
        <v>564</v>
      </c>
      <c r="AE15772" s="165" t="s">
        <v>208</v>
      </c>
    </row>
    <row r="15773" spans="1:31" hidden="1">
      <c r="A15773" s="157" t="s">
        <v>580</v>
      </c>
      <c r="P15773" s="157" t="s">
        <v>575</v>
      </c>
      <c r="U15773" s="163">
        <v>0</v>
      </c>
      <c r="X15773" s="157" t="s">
        <v>564</v>
      </c>
      <c r="AE15773" s="165" t="s">
        <v>209</v>
      </c>
    </row>
    <row r="15774" spans="1:31" hidden="1">
      <c r="A15774" s="157" t="s">
        <v>580</v>
      </c>
      <c r="P15774" s="157" t="s">
        <v>575</v>
      </c>
      <c r="U15774" s="163">
        <v>0</v>
      </c>
      <c r="X15774" s="157" t="s">
        <v>564</v>
      </c>
      <c r="AE15774" s="165" t="s">
        <v>210</v>
      </c>
    </row>
    <row r="15775" spans="1:31" hidden="1">
      <c r="A15775" s="157" t="s">
        <v>580</v>
      </c>
      <c r="P15775" s="157" t="s">
        <v>575</v>
      </c>
      <c r="U15775" s="163">
        <v>0</v>
      </c>
      <c r="X15775" s="157" t="s">
        <v>564</v>
      </c>
      <c r="AE15775" s="165" t="s">
        <v>297</v>
      </c>
    </row>
    <row r="15776" spans="1:31" hidden="1">
      <c r="A15776" s="157" t="s">
        <v>580</v>
      </c>
      <c r="P15776" s="157" t="s">
        <v>575</v>
      </c>
      <c r="U15776" s="163">
        <v>0</v>
      </c>
      <c r="X15776" s="157" t="s">
        <v>564</v>
      </c>
      <c r="AE15776" s="165" t="s">
        <v>211</v>
      </c>
    </row>
    <row r="15777" spans="1:31" hidden="1">
      <c r="A15777" s="157" t="s">
        <v>580</v>
      </c>
      <c r="P15777" s="157" t="s">
        <v>575</v>
      </c>
      <c r="U15777" s="163">
        <v>0</v>
      </c>
      <c r="X15777" s="157" t="s">
        <v>564</v>
      </c>
      <c r="AE15777" s="165" t="s">
        <v>212</v>
      </c>
    </row>
    <row r="15778" spans="1:31" hidden="1">
      <c r="A15778" s="157" t="s">
        <v>580</v>
      </c>
      <c r="P15778" s="157" t="s">
        <v>575</v>
      </c>
      <c r="U15778" s="163">
        <v>0</v>
      </c>
      <c r="X15778" s="157" t="s">
        <v>564</v>
      </c>
      <c r="AE15778" s="165" t="s">
        <v>213</v>
      </c>
    </row>
    <row r="15779" spans="1:31" hidden="1">
      <c r="A15779" s="157" t="s">
        <v>580</v>
      </c>
      <c r="P15779" s="157" t="s">
        <v>575</v>
      </c>
      <c r="U15779" s="163">
        <v>0</v>
      </c>
      <c r="X15779" s="157" t="s">
        <v>564</v>
      </c>
      <c r="AE15779" s="165" t="s">
        <v>214</v>
      </c>
    </row>
    <row r="15780" spans="1:31" hidden="1">
      <c r="A15780" s="157" t="s">
        <v>580</v>
      </c>
      <c r="P15780" s="157" t="s">
        <v>575</v>
      </c>
      <c r="U15780" s="163">
        <v>0</v>
      </c>
      <c r="X15780" s="157" t="s">
        <v>564</v>
      </c>
      <c r="AE15780" s="165" t="s">
        <v>215</v>
      </c>
    </row>
    <row r="15781" spans="1:31" hidden="1">
      <c r="A15781" s="157" t="s">
        <v>580</v>
      </c>
      <c r="P15781" s="157" t="s">
        <v>575</v>
      </c>
      <c r="U15781" s="163">
        <v>0</v>
      </c>
      <c r="X15781" s="157" t="s">
        <v>564</v>
      </c>
      <c r="AE15781" s="165" t="s">
        <v>216</v>
      </c>
    </row>
    <row r="15782" spans="1:31" hidden="1">
      <c r="A15782" s="157" t="s">
        <v>580</v>
      </c>
      <c r="P15782" s="157" t="s">
        <v>575</v>
      </c>
      <c r="U15782" s="163">
        <v>0</v>
      </c>
      <c r="X15782" s="157" t="s">
        <v>564</v>
      </c>
      <c r="AE15782" s="165" t="s">
        <v>218</v>
      </c>
    </row>
    <row r="15783" spans="1:31" hidden="1">
      <c r="A15783" s="157" t="s">
        <v>580</v>
      </c>
      <c r="P15783" s="157" t="s">
        <v>575</v>
      </c>
      <c r="U15783" s="163">
        <v>0</v>
      </c>
      <c r="X15783" s="157" t="s">
        <v>564</v>
      </c>
      <c r="AE15783" s="165" t="s">
        <v>253</v>
      </c>
    </row>
    <row r="15784" spans="1:31" hidden="1">
      <c r="A15784" s="157" t="s">
        <v>580</v>
      </c>
      <c r="P15784" s="157" t="s">
        <v>575</v>
      </c>
      <c r="U15784" s="163">
        <v>0</v>
      </c>
      <c r="X15784" s="157" t="s">
        <v>564</v>
      </c>
      <c r="AE15784" s="165" t="s">
        <v>254</v>
      </c>
    </row>
    <row r="15785" spans="1:31" hidden="1">
      <c r="A15785" s="157" t="s">
        <v>580</v>
      </c>
      <c r="P15785" s="157" t="s">
        <v>575</v>
      </c>
      <c r="U15785" s="163">
        <v>0</v>
      </c>
      <c r="X15785" s="157" t="s">
        <v>564</v>
      </c>
      <c r="AE15785" s="165" t="s">
        <v>255</v>
      </c>
    </row>
    <row r="15786" spans="1:31" hidden="1">
      <c r="A15786" s="157" t="s">
        <v>580</v>
      </c>
      <c r="P15786" s="157" t="s">
        <v>575</v>
      </c>
      <c r="U15786" s="163">
        <v>0</v>
      </c>
      <c r="X15786" s="157" t="s">
        <v>564</v>
      </c>
      <c r="AE15786" s="165" t="s">
        <v>256</v>
      </c>
    </row>
    <row r="15787" spans="1:31" hidden="1">
      <c r="A15787" s="157" t="s">
        <v>580</v>
      </c>
      <c r="P15787" s="157" t="s">
        <v>575</v>
      </c>
      <c r="U15787" s="163">
        <v>0</v>
      </c>
      <c r="X15787" s="157" t="s">
        <v>564</v>
      </c>
      <c r="AE15787" s="165" t="s">
        <v>257</v>
      </c>
    </row>
    <row r="15788" spans="1:31" hidden="1">
      <c r="A15788" s="157" t="s">
        <v>580</v>
      </c>
      <c r="P15788" s="157" t="s">
        <v>575</v>
      </c>
      <c r="U15788" s="163">
        <v>0</v>
      </c>
      <c r="X15788" s="157" t="s">
        <v>564</v>
      </c>
      <c r="AE15788" s="165" t="s">
        <v>258</v>
      </c>
    </row>
    <row r="15789" spans="1:31" hidden="1">
      <c r="A15789" s="157" t="s">
        <v>580</v>
      </c>
      <c r="P15789" s="157" t="s">
        <v>575</v>
      </c>
      <c r="U15789" s="163">
        <v>0</v>
      </c>
      <c r="X15789" s="157" t="s">
        <v>564</v>
      </c>
      <c r="AE15789" s="165" t="s">
        <v>260</v>
      </c>
    </row>
    <row r="15790" spans="1:31" hidden="1">
      <c r="A15790" s="157" t="s">
        <v>580</v>
      </c>
      <c r="P15790" s="157" t="s">
        <v>575</v>
      </c>
      <c r="U15790" s="163">
        <v>0</v>
      </c>
      <c r="X15790" s="157" t="s">
        <v>564</v>
      </c>
      <c r="AE15790" s="165" t="s">
        <v>261</v>
      </c>
    </row>
    <row r="15791" spans="1:31" hidden="1">
      <c r="A15791" s="157" t="s">
        <v>580</v>
      </c>
      <c r="P15791" s="157" t="s">
        <v>575</v>
      </c>
      <c r="U15791" s="163">
        <v>0</v>
      </c>
      <c r="X15791" s="157" t="s">
        <v>564</v>
      </c>
      <c r="AE15791" s="165" t="s">
        <v>262</v>
      </c>
    </row>
    <row r="15792" spans="1:31" hidden="1">
      <c r="A15792" s="157" t="s">
        <v>580</v>
      </c>
      <c r="P15792" s="157" t="s">
        <v>575</v>
      </c>
      <c r="U15792" s="163">
        <v>0</v>
      </c>
      <c r="X15792" s="157" t="s">
        <v>564</v>
      </c>
      <c r="AE15792" s="165" t="s">
        <v>263</v>
      </c>
    </row>
    <row r="15793" spans="1:31" hidden="1">
      <c r="A15793" s="157" t="s">
        <v>580</v>
      </c>
      <c r="P15793" s="157" t="s">
        <v>575</v>
      </c>
      <c r="U15793" s="163">
        <v>0</v>
      </c>
      <c r="X15793" s="157" t="s">
        <v>564</v>
      </c>
      <c r="AE15793" s="165" t="s">
        <v>264</v>
      </c>
    </row>
    <row r="15794" spans="1:31" hidden="1">
      <c r="A15794" s="157" t="s">
        <v>580</v>
      </c>
      <c r="P15794" s="157" t="s">
        <v>575</v>
      </c>
      <c r="U15794" s="163">
        <v>0</v>
      </c>
      <c r="X15794" s="157" t="s">
        <v>564</v>
      </c>
      <c r="AE15794" s="165" t="s">
        <v>265</v>
      </c>
    </row>
    <row r="15795" spans="1:31" hidden="1">
      <c r="A15795" s="157" t="s">
        <v>580</v>
      </c>
      <c r="P15795" s="157" t="s">
        <v>575</v>
      </c>
      <c r="U15795" s="163">
        <v>0</v>
      </c>
      <c r="X15795" s="157" t="s">
        <v>564</v>
      </c>
      <c r="AE15795" s="165" t="s">
        <v>266</v>
      </c>
    </row>
    <row r="15796" spans="1:31" hidden="1">
      <c r="A15796" s="157" t="s">
        <v>580</v>
      </c>
      <c r="P15796" s="157" t="s">
        <v>575</v>
      </c>
      <c r="U15796" s="163">
        <v>0</v>
      </c>
      <c r="X15796" s="157" t="s">
        <v>564</v>
      </c>
      <c r="AE15796" s="165" t="s">
        <v>267</v>
      </c>
    </row>
    <row r="15797" spans="1:31" hidden="1">
      <c r="A15797" s="157" t="s">
        <v>580</v>
      </c>
      <c r="P15797" s="157" t="s">
        <v>575</v>
      </c>
      <c r="U15797" s="163">
        <v>0</v>
      </c>
      <c r="X15797" s="157" t="s">
        <v>564</v>
      </c>
      <c r="AE15797" s="165" t="s">
        <v>268</v>
      </c>
    </row>
    <row r="15798" spans="1:31" hidden="1">
      <c r="A15798" s="157" t="s">
        <v>580</v>
      </c>
      <c r="P15798" s="157" t="s">
        <v>575</v>
      </c>
      <c r="U15798" s="163">
        <v>0</v>
      </c>
      <c r="X15798" s="157" t="s">
        <v>564</v>
      </c>
      <c r="AE15798" s="165" t="s">
        <v>269</v>
      </c>
    </row>
    <row r="15799" spans="1:31" hidden="1">
      <c r="A15799" s="157" t="s">
        <v>580</v>
      </c>
      <c r="P15799" s="157" t="s">
        <v>575</v>
      </c>
      <c r="U15799" s="163">
        <v>0</v>
      </c>
      <c r="X15799" s="157" t="s">
        <v>564</v>
      </c>
      <c r="AE15799" s="165" t="s">
        <v>270</v>
      </c>
    </row>
    <row r="15800" spans="1:31" hidden="1">
      <c r="A15800" s="157" t="s">
        <v>580</v>
      </c>
      <c r="P15800" s="157" t="s">
        <v>575</v>
      </c>
      <c r="U15800" s="163">
        <v>0</v>
      </c>
      <c r="X15800" s="157" t="s">
        <v>564</v>
      </c>
      <c r="AE15800" s="165" t="s">
        <v>271</v>
      </c>
    </row>
    <row r="15801" spans="1:31" hidden="1">
      <c r="A15801" s="157" t="s">
        <v>580</v>
      </c>
      <c r="P15801" s="157" t="s">
        <v>575</v>
      </c>
      <c r="U15801" s="163">
        <v>0</v>
      </c>
      <c r="X15801" s="157" t="s">
        <v>564</v>
      </c>
      <c r="AE15801" s="165" t="s">
        <v>299</v>
      </c>
    </row>
    <row r="15802" spans="1:31" hidden="1">
      <c r="A15802" s="157" t="s">
        <v>580</v>
      </c>
      <c r="P15802" s="157" t="s">
        <v>575</v>
      </c>
      <c r="U15802" s="163">
        <v>0</v>
      </c>
      <c r="X15802" s="157" t="s">
        <v>564</v>
      </c>
      <c r="AE15802" s="165" t="s">
        <v>309</v>
      </c>
    </row>
    <row r="15803" spans="1:31" hidden="1">
      <c r="A15803" s="157" t="s">
        <v>580</v>
      </c>
      <c r="P15803" s="157" t="s">
        <v>575</v>
      </c>
      <c r="U15803" s="163">
        <v>-8163.2100000000064</v>
      </c>
      <c r="X15803" s="157" t="s">
        <v>564</v>
      </c>
      <c r="AE15803" s="165" t="s">
        <v>224</v>
      </c>
    </row>
    <row r="15804" spans="1:31" hidden="1">
      <c r="A15804" s="157" t="s">
        <v>580</v>
      </c>
      <c r="P15804" s="157" t="s">
        <v>575</v>
      </c>
      <c r="U15804" s="163">
        <v>-7202.5800000000017</v>
      </c>
      <c r="X15804" s="157" t="s">
        <v>564</v>
      </c>
      <c r="AE15804" s="165" t="s">
        <v>298</v>
      </c>
    </row>
    <row r="15805" spans="1:31" hidden="1">
      <c r="A15805" s="157" t="s">
        <v>580</v>
      </c>
      <c r="P15805" s="157" t="s">
        <v>575</v>
      </c>
      <c r="U15805" s="163">
        <v>-8007.02</v>
      </c>
      <c r="X15805" s="157" t="s">
        <v>564</v>
      </c>
      <c r="AE15805" s="165" t="s">
        <v>230</v>
      </c>
    </row>
    <row r="15806" spans="1:31" hidden="1">
      <c r="A15806" s="157" t="s">
        <v>580</v>
      </c>
      <c r="P15806" s="157" t="s">
        <v>575</v>
      </c>
      <c r="U15806" s="163">
        <v>43380.59</v>
      </c>
      <c r="X15806" s="157" t="s">
        <v>564</v>
      </c>
      <c r="AE15806" s="165" t="s">
        <v>283</v>
      </c>
    </row>
    <row r="15807" spans="1:31" hidden="1">
      <c r="A15807" s="157" t="s">
        <v>580</v>
      </c>
      <c r="P15807" s="157" t="s">
        <v>575</v>
      </c>
      <c r="U15807" s="163">
        <v>-8490.7999999999956</v>
      </c>
      <c r="X15807" s="157" t="s">
        <v>564</v>
      </c>
      <c r="AE15807" s="165" t="s">
        <v>281</v>
      </c>
    </row>
    <row r="15808" spans="1:31" hidden="1">
      <c r="A15808" s="157" t="s">
        <v>580</v>
      </c>
      <c r="P15808" s="157" t="s">
        <v>575</v>
      </c>
      <c r="U15808" s="163">
        <v>-6033.5800000000017</v>
      </c>
      <c r="X15808" s="157" t="s">
        <v>564</v>
      </c>
      <c r="AE15808" s="165" t="s">
        <v>245</v>
      </c>
    </row>
    <row r="15809" spans="1:31" hidden="1">
      <c r="A15809" s="157" t="s">
        <v>580</v>
      </c>
      <c r="P15809" s="157" t="s">
        <v>575</v>
      </c>
      <c r="U15809" s="163">
        <v>-68370.450000000012</v>
      </c>
      <c r="X15809" s="157" t="s">
        <v>564</v>
      </c>
      <c r="AE15809" s="165" t="s">
        <v>282</v>
      </c>
    </row>
    <row r="15810" spans="1:31" hidden="1">
      <c r="A15810" s="157" t="s">
        <v>580</v>
      </c>
      <c r="P15810" s="157" t="s">
        <v>575</v>
      </c>
      <c r="U15810" s="163">
        <v>0</v>
      </c>
      <c r="X15810" s="157" t="s">
        <v>564</v>
      </c>
      <c r="AE15810" s="165" t="s">
        <v>292</v>
      </c>
    </row>
    <row r="15811" spans="1:31" hidden="1">
      <c r="A15811" s="157" t="s">
        <v>580</v>
      </c>
      <c r="P15811" s="157" t="s">
        <v>575</v>
      </c>
      <c r="U15811" s="163">
        <v>0</v>
      </c>
      <c r="X15811" s="157" t="s">
        <v>564</v>
      </c>
      <c r="AE15811" s="165" t="s">
        <v>460</v>
      </c>
    </row>
    <row r="15812" spans="1:31" hidden="1">
      <c r="A15812" s="157" t="s">
        <v>580</v>
      </c>
      <c r="P15812" s="157" t="s">
        <v>575</v>
      </c>
      <c r="U15812" s="163">
        <v>0</v>
      </c>
      <c r="X15812" s="157" t="s">
        <v>564</v>
      </c>
      <c r="AE15812" s="165" t="s">
        <v>496</v>
      </c>
    </row>
    <row r="15813" spans="1:31" hidden="1">
      <c r="A15813" s="157" t="s">
        <v>580</v>
      </c>
      <c r="P15813" s="157" t="s">
        <v>575</v>
      </c>
      <c r="U15813" s="163">
        <v>0</v>
      </c>
      <c r="X15813" s="157" t="s">
        <v>564</v>
      </c>
      <c r="AE15813" s="165" t="s">
        <v>516</v>
      </c>
    </row>
    <row r="15814" spans="1:31" hidden="1">
      <c r="A15814" s="157" t="s">
        <v>580</v>
      </c>
      <c r="P15814" s="157" t="s">
        <v>575</v>
      </c>
      <c r="U15814" s="163">
        <v>-29247.059999999998</v>
      </c>
      <c r="X15814" s="157" t="s">
        <v>564</v>
      </c>
      <c r="AE15814" s="165" t="s">
        <v>365</v>
      </c>
    </row>
    <row r="15815" spans="1:31" hidden="1">
      <c r="A15815" s="157" t="s">
        <v>580</v>
      </c>
      <c r="P15815" s="157" t="s">
        <v>575</v>
      </c>
      <c r="U15815" s="163">
        <v>0</v>
      </c>
      <c r="X15815" s="157" t="s">
        <v>564</v>
      </c>
      <c r="AE15815" s="165" t="s">
        <v>601</v>
      </c>
    </row>
    <row r="15816" spans="1:31" hidden="1">
      <c r="A15816" s="157" t="s">
        <v>580</v>
      </c>
      <c r="P15816" s="157" t="s">
        <v>575</v>
      </c>
      <c r="U15816" s="163">
        <v>-19569.990000000005</v>
      </c>
      <c r="X15816" s="157" t="s">
        <v>564</v>
      </c>
      <c r="AE15816" s="165" t="s">
        <v>398</v>
      </c>
    </row>
    <row r="15817" spans="1:31" hidden="1">
      <c r="A15817" s="157" t="s">
        <v>580</v>
      </c>
      <c r="P15817" s="157" t="s">
        <v>575</v>
      </c>
      <c r="U15817" s="163">
        <v>0</v>
      </c>
      <c r="X15817" s="157" t="s">
        <v>564</v>
      </c>
      <c r="AE15817" s="165" t="s">
        <v>514</v>
      </c>
    </row>
    <row r="15818" spans="1:31" hidden="1">
      <c r="A15818" s="157" t="s">
        <v>580</v>
      </c>
      <c r="P15818" s="157" t="s">
        <v>575</v>
      </c>
      <c r="U15818" s="163">
        <v>0</v>
      </c>
      <c r="X15818" s="157" t="s">
        <v>564</v>
      </c>
      <c r="AE15818" s="165" t="s">
        <v>393</v>
      </c>
    </row>
    <row r="15819" spans="1:31" hidden="1">
      <c r="A15819" s="157" t="s">
        <v>580</v>
      </c>
      <c r="P15819" s="157" t="s">
        <v>575</v>
      </c>
      <c r="U15819" s="163">
        <v>0</v>
      </c>
      <c r="X15819" s="157" t="s">
        <v>564</v>
      </c>
      <c r="AE15819" s="165" t="s">
        <v>395</v>
      </c>
    </row>
    <row r="15820" spans="1:31" hidden="1">
      <c r="A15820" s="157" t="s">
        <v>580</v>
      </c>
      <c r="P15820" s="157" t="s">
        <v>575</v>
      </c>
      <c r="U15820" s="163">
        <v>0</v>
      </c>
      <c r="X15820" s="157" t="s">
        <v>564</v>
      </c>
      <c r="AE15820" s="165" t="s">
        <v>396</v>
      </c>
    </row>
    <row r="15821" spans="1:31" hidden="1">
      <c r="A15821" s="157" t="s">
        <v>580</v>
      </c>
      <c r="P15821" s="157" t="s">
        <v>575</v>
      </c>
      <c r="U15821" s="163">
        <v>0</v>
      </c>
      <c r="X15821" s="157" t="s">
        <v>564</v>
      </c>
      <c r="AE15821" s="165" t="s">
        <v>397</v>
      </c>
    </row>
    <row r="15822" spans="1:31" hidden="1">
      <c r="A15822" s="157" t="s">
        <v>580</v>
      </c>
      <c r="P15822" s="157" t="s">
        <v>575</v>
      </c>
      <c r="U15822" s="163">
        <v>0</v>
      </c>
      <c r="X15822" s="157" t="s">
        <v>564</v>
      </c>
      <c r="AE15822" s="165" t="s">
        <v>399</v>
      </c>
    </row>
    <row r="15823" spans="1:31" hidden="1">
      <c r="A15823" s="157" t="s">
        <v>580</v>
      </c>
      <c r="P15823" s="157" t="s">
        <v>575</v>
      </c>
      <c r="U15823" s="163">
        <v>0</v>
      </c>
      <c r="X15823" s="157" t="s">
        <v>564</v>
      </c>
      <c r="AE15823" s="165" t="s">
        <v>513</v>
      </c>
    </row>
    <row r="15824" spans="1:31" hidden="1">
      <c r="A15824" s="157" t="s">
        <v>580</v>
      </c>
      <c r="P15824" s="157" t="s">
        <v>575</v>
      </c>
      <c r="U15824" s="163">
        <v>-7000</v>
      </c>
      <c r="X15824" s="157" t="s">
        <v>564</v>
      </c>
      <c r="AE15824" s="165" t="s">
        <v>400</v>
      </c>
    </row>
    <row r="15825" spans="1:31" hidden="1">
      <c r="A15825" s="157" t="s">
        <v>580</v>
      </c>
      <c r="P15825" s="157" t="s">
        <v>575</v>
      </c>
      <c r="U15825" s="163">
        <v>0</v>
      </c>
      <c r="X15825" s="157" t="s">
        <v>564</v>
      </c>
      <c r="AE15825" s="165" t="s">
        <v>602</v>
      </c>
    </row>
    <row r="15826" spans="1:31" hidden="1">
      <c r="A15826" s="157" t="s">
        <v>580</v>
      </c>
      <c r="P15826" s="157" t="s">
        <v>575</v>
      </c>
      <c r="U15826" s="163">
        <v>0</v>
      </c>
      <c r="X15826" s="157" t="s">
        <v>564</v>
      </c>
      <c r="AE15826" s="165" t="s">
        <v>603</v>
      </c>
    </row>
    <row r="15827" spans="1:31" hidden="1">
      <c r="A15827" s="157" t="s">
        <v>580</v>
      </c>
      <c r="P15827" s="157" t="s">
        <v>575</v>
      </c>
      <c r="U15827" s="163">
        <v>0</v>
      </c>
      <c r="X15827" s="157" t="s">
        <v>564</v>
      </c>
      <c r="AE15827" s="165" t="s">
        <v>491</v>
      </c>
    </row>
    <row r="15828" spans="1:31" hidden="1">
      <c r="A15828" s="157" t="s">
        <v>580</v>
      </c>
      <c r="P15828" s="157" t="s">
        <v>575</v>
      </c>
      <c r="U15828" s="163">
        <v>0</v>
      </c>
      <c r="X15828" s="157" t="s">
        <v>564</v>
      </c>
      <c r="AE15828" s="165" t="s">
        <v>380</v>
      </c>
    </row>
    <row r="15829" spans="1:31" hidden="1">
      <c r="A15829" s="157" t="s">
        <v>580</v>
      </c>
      <c r="P15829" s="157" t="s">
        <v>575</v>
      </c>
      <c r="U15829" s="163">
        <v>0</v>
      </c>
      <c r="X15829" s="157" t="s">
        <v>564</v>
      </c>
      <c r="AE15829" s="165" t="s">
        <v>379</v>
      </c>
    </row>
    <row r="15830" spans="1:31" hidden="1">
      <c r="A15830" s="157" t="s">
        <v>580</v>
      </c>
      <c r="P15830" s="157" t="s">
        <v>575</v>
      </c>
      <c r="U15830" s="163">
        <v>0</v>
      </c>
      <c r="X15830" s="157" t="s">
        <v>564</v>
      </c>
      <c r="AE15830" s="165" t="s">
        <v>495</v>
      </c>
    </row>
    <row r="15831" spans="1:31" hidden="1">
      <c r="A15831" s="157" t="s">
        <v>580</v>
      </c>
      <c r="P15831" s="157" t="s">
        <v>575</v>
      </c>
      <c r="U15831" s="163">
        <v>0</v>
      </c>
      <c r="X15831" s="157" t="s">
        <v>564</v>
      </c>
      <c r="AE15831" s="165" t="s">
        <v>550</v>
      </c>
    </row>
    <row r="15832" spans="1:31" hidden="1">
      <c r="A15832" s="157" t="s">
        <v>580</v>
      </c>
      <c r="P15832" s="157" t="s">
        <v>575</v>
      </c>
      <c r="U15832" s="163">
        <v>-20628.407827440518</v>
      </c>
      <c r="X15832" s="157" t="s">
        <v>564</v>
      </c>
      <c r="AE15832" s="165" t="s">
        <v>354</v>
      </c>
    </row>
    <row r="15833" spans="1:31" hidden="1">
      <c r="A15833" s="157" t="s">
        <v>580</v>
      </c>
      <c r="P15833" s="157" t="s">
        <v>575</v>
      </c>
      <c r="U15833" s="163">
        <v>-11581.798977095837</v>
      </c>
      <c r="X15833" s="157" t="s">
        <v>564</v>
      </c>
      <c r="AE15833" s="165" t="s">
        <v>341</v>
      </c>
    </row>
    <row r="15834" spans="1:31" hidden="1">
      <c r="A15834" s="157" t="s">
        <v>580</v>
      </c>
      <c r="P15834" s="157" t="s">
        <v>575</v>
      </c>
      <c r="U15834" s="163">
        <v>0</v>
      </c>
      <c r="X15834" s="157" t="s">
        <v>564</v>
      </c>
      <c r="AE15834" s="165" t="s">
        <v>353</v>
      </c>
    </row>
    <row r="15835" spans="1:31" hidden="1">
      <c r="A15835" s="157" t="s">
        <v>580</v>
      </c>
      <c r="P15835" s="157" t="s">
        <v>575</v>
      </c>
      <c r="U15835" s="163">
        <v>-9728.7080275739427</v>
      </c>
      <c r="X15835" s="157" t="s">
        <v>564</v>
      </c>
      <c r="AE15835" s="165" t="s">
        <v>342</v>
      </c>
    </row>
    <row r="15836" spans="1:31" hidden="1">
      <c r="A15836" s="157" t="s">
        <v>580</v>
      </c>
      <c r="P15836" s="157" t="s">
        <v>575</v>
      </c>
      <c r="U15836" s="163">
        <v>-10840.56037358239</v>
      </c>
      <c r="X15836" s="157" t="s">
        <v>564</v>
      </c>
      <c r="AE15836" s="165" t="s">
        <v>549</v>
      </c>
    </row>
    <row r="15837" spans="1:31" hidden="1">
      <c r="A15837" s="157" t="s">
        <v>580</v>
      </c>
      <c r="P15837" s="157" t="s">
        <v>575</v>
      </c>
      <c r="U15837" s="163">
        <v>-21773.771403157647</v>
      </c>
      <c r="X15837" s="157" t="s">
        <v>564</v>
      </c>
      <c r="AE15837" s="165" t="s">
        <v>344</v>
      </c>
    </row>
    <row r="15838" spans="1:31" hidden="1">
      <c r="A15838" s="157" t="s">
        <v>580</v>
      </c>
      <c r="P15838" s="157" t="s">
        <v>575</v>
      </c>
      <c r="U15838" s="163">
        <v>-9867.689570824994</v>
      </c>
      <c r="X15838" s="157" t="s">
        <v>564</v>
      </c>
      <c r="AE15838" s="165" t="s">
        <v>349</v>
      </c>
    </row>
    <row r="15839" spans="1:31" hidden="1">
      <c r="A15839" s="157" t="s">
        <v>580</v>
      </c>
      <c r="P15839" s="157" t="s">
        <v>575</v>
      </c>
      <c r="U15839" s="163">
        <v>-13610.929508561268</v>
      </c>
      <c r="X15839" s="157" t="s">
        <v>564</v>
      </c>
      <c r="AE15839" s="165" t="s">
        <v>345</v>
      </c>
    </row>
    <row r="15840" spans="1:31" hidden="1">
      <c r="A15840" s="157" t="s">
        <v>580</v>
      </c>
      <c r="P15840" s="157" t="s">
        <v>575</v>
      </c>
      <c r="U15840" s="163">
        <v>-8359.1950189014897</v>
      </c>
      <c r="X15840" s="157" t="s">
        <v>564</v>
      </c>
      <c r="AE15840" s="165" t="s">
        <v>352</v>
      </c>
    </row>
    <row r="15841" spans="1:31" hidden="1">
      <c r="A15841" s="157" t="s">
        <v>580</v>
      </c>
      <c r="P15841" s="157" t="s">
        <v>575</v>
      </c>
      <c r="U15841" s="163">
        <v>-5466.6110740493677</v>
      </c>
      <c r="X15841" s="157" t="s">
        <v>564</v>
      </c>
      <c r="AE15841" s="165" t="s">
        <v>351</v>
      </c>
    </row>
    <row r="15842" spans="1:31" hidden="1">
      <c r="A15842" s="157" t="s">
        <v>580</v>
      </c>
      <c r="P15842" s="157" t="s">
        <v>575</v>
      </c>
      <c r="U15842" s="163">
        <v>0</v>
      </c>
      <c r="X15842" s="157" t="s">
        <v>564</v>
      </c>
      <c r="AE15842" s="165" t="s">
        <v>348</v>
      </c>
    </row>
    <row r="15843" spans="1:31" hidden="1">
      <c r="A15843" s="157" t="s">
        <v>580</v>
      </c>
      <c r="P15843" s="157" t="s">
        <v>575</v>
      </c>
      <c r="U15843" s="163">
        <v>0</v>
      </c>
      <c r="X15843" s="157" t="s">
        <v>564</v>
      </c>
      <c r="AE15843" s="165" t="s">
        <v>355</v>
      </c>
    </row>
    <row r="15844" spans="1:31" hidden="1">
      <c r="A15844" s="157" t="s">
        <v>580</v>
      </c>
      <c r="P15844" s="157" t="s">
        <v>575</v>
      </c>
      <c r="U15844" s="163">
        <v>0</v>
      </c>
      <c r="X15844" s="157" t="s">
        <v>564</v>
      </c>
      <c r="AE15844" s="165" t="s">
        <v>501</v>
      </c>
    </row>
    <row r="15845" spans="1:31" hidden="1">
      <c r="A15845" s="157" t="s">
        <v>580</v>
      </c>
      <c r="P15845" s="157" t="s">
        <v>575</v>
      </c>
      <c r="U15845" s="163">
        <v>0</v>
      </c>
      <c r="X15845" s="157" t="s">
        <v>564</v>
      </c>
      <c r="AE15845" s="165" t="s">
        <v>511</v>
      </c>
    </row>
    <row r="15846" spans="1:31" hidden="1">
      <c r="A15846" s="157" t="s">
        <v>580</v>
      </c>
      <c r="P15846" s="157" t="s">
        <v>575</v>
      </c>
      <c r="U15846" s="163">
        <v>0</v>
      </c>
      <c r="X15846" s="157" t="s">
        <v>564</v>
      </c>
      <c r="AE15846" s="165" t="s">
        <v>490</v>
      </c>
    </row>
    <row r="15847" spans="1:31" hidden="1">
      <c r="A15847" s="157" t="s">
        <v>580</v>
      </c>
      <c r="P15847" s="157" t="s">
        <v>575</v>
      </c>
      <c r="U15847" s="163">
        <v>0</v>
      </c>
      <c r="X15847" s="157" t="s">
        <v>564</v>
      </c>
      <c r="AE15847" s="165" t="s">
        <v>347</v>
      </c>
    </row>
    <row r="15848" spans="1:31" hidden="1">
      <c r="A15848" s="157" t="s">
        <v>580</v>
      </c>
      <c r="P15848" s="157" t="s">
        <v>575</v>
      </c>
      <c r="U15848" s="163">
        <v>0</v>
      </c>
      <c r="X15848" s="157" t="s">
        <v>564</v>
      </c>
      <c r="AE15848" s="165" t="s">
        <v>343</v>
      </c>
    </row>
    <row r="15849" spans="1:31" hidden="1">
      <c r="A15849" s="157" t="s">
        <v>580</v>
      </c>
      <c r="P15849" s="157" t="s">
        <v>575</v>
      </c>
      <c r="U15849" s="163">
        <v>0</v>
      </c>
      <c r="X15849" s="157" t="s">
        <v>564</v>
      </c>
      <c r="AE15849" s="165" t="s">
        <v>346</v>
      </c>
    </row>
    <row r="15850" spans="1:31" hidden="1">
      <c r="A15850" s="157" t="s">
        <v>580</v>
      </c>
      <c r="P15850" s="157" t="s">
        <v>575</v>
      </c>
      <c r="U15850" s="163">
        <v>0</v>
      </c>
      <c r="X15850" s="157" t="s">
        <v>564</v>
      </c>
      <c r="AE15850" s="165" t="s">
        <v>512</v>
      </c>
    </row>
    <row r="15851" spans="1:31" hidden="1">
      <c r="A15851" s="157" t="s">
        <v>580</v>
      </c>
      <c r="P15851" s="157" t="s">
        <v>575</v>
      </c>
      <c r="U15851" s="163">
        <v>-33613.987102512765</v>
      </c>
      <c r="X15851" s="157" t="s">
        <v>564</v>
      </c>
      <c r="AE15851" s="165" t="s">
        <v>350</v>
      </c>
    </row>
    <row r="15852" spans="1:31" hidden="1">
      <c r="A15852" s="157" t="s">
        <v>580</v>
      </c>
      <c r="P15852" s="157" t="s">
        <v>575</v>
      </c>
      <c r="U15852" s="163">
        <v>0</v>
      </c>
      <c r="X15852" s="157" t="s">
        <v>564</v>
      </c>
      <c r="AE15852" s="165" t="s">
        <v>316</v>
      </c>
    </row>
    <row r="15853" spans="1:31" hidden="1">
      <c r="A15853" s="157" t="s">
        <v>580</v>
      </c>
      <c r="P15853" s="157" t="s">
        <v>575</v>
      </c>
      <c r="U15853" s="163">
        <v>0</v>
      </c>
      <c r="X15853" s="157" t="s">
        <v>564</v>
      </c>
      <c r="AE15853" s="165" t="s">
        <v>333</v>
      </c>
    </row>
    <row r="15854" spans="1:31" hidden="1">
      <c r="A15854" s="157" t="s">
        <v>580</v>
      </c>
      <c r="P15854" s="157" t="s">
        <v>575</v>
      </c>
      <c r="U15854" s="163">
        <v>0</v>
      </c>
      <c r="X15854" s="157" t="s">
        <v>564</v>
      </c>
      <c r="AE15854" s="165" t="s">
        <v>394</v>
      </c>
    </row>
    <row r="15855" spans="1:31" hidden="1">
      <c r="A15855" s="157" t="s">
        <v>580</v>
      </c>
      <c r="P15855" s="157" t="s">
        <v>575</v>
      </c>
      <c r="U15855" s="163">
        <v>0</v>
      </c>
      <c r="X15855" s="157" t="s">
        <v>564</v>
      </c>
      <c r="AE15855" s="165" t="s">
        <v>315</v>
      </c>
    </row>
    <row r="15856" spans="1:31" hidden="1">
      <c r="A15856" s="157" t="s">
        <v>580</v>
      </c>
      <c r="P15856" s="157" t="s">
        <v>575</v>
      </c>
      <c r="U15856" s="163">
        <v>0</v>
      </c>
      <c r="X15856" s="157" t="s">
        <v>564</v>
      </c>
      <c r="AE15856" s="165" t="s">
        <v>320</v>
      </c>
    </row>
    <row r="15857" spans="1:31" hidden="1">
      <c r="A15857" s="157" t="s">
        <v>580</v>
      </c>
      <c r="P15857" s="157" t="s">
        <v>575</v>
      </c>
      <c r="U15857" s="163">
        <v>0</v>
      </c>
      <c r="X15857" s="157" t="s">
        <v>564</v>
      </c>
      <c r="AE15857" s="165" t="s">
        <v>321</v>
      </c>
    </row>
    <row r="15858" spans="1:31" hidden="1">
      <c r="A15858" s="157" t="s">
        <v>580</v>
      </c>
      <c r="P15858" s="157" t="s">
        <v>575</v>
      </c>
      <c r="U15858" s="163">
        <v>0</v>
      </c>
      <c r="X15858" s="157" t="s">
        <v>564</v>
      </c>
      <c r="AE15858" s="165" t="s">
        <v>322</v>
      </c>
    </row>
    <row r="15859" spans="1:31" hidden="1">
      <c r="A15859" s="157" t="s">
        <v>580</v>
      </c>
      <c r="P15859" s="157" t="s">
        <v>575</v>
      </c>
      <c r="U15859" s="163">
        <v>0</v>
      </c>
      <c r="X15859" s="157" t="s">
        <v>564</v>
      </c>
      <c r="AE15859" s="165" t="s">
        <v>317</v>
      </c>
    </row>
    <row r="15860" spans="1:31" hidden="1">
      <c r="A15860" s="157" t="s">
        <v>580</v>
      </c>
      <c r="P15860" s="157" t="s">
        <v>575</v>
      </c>
      <c r="U15860" s="163">
        <v>0</v>
      </c>
      <c r="X15860" s="157" t="s">
        <v>564</v>
      </c>
      <c r="AE15860" s="165" t="s">
        <v>324</v>
      </c>
    </row>
    <row r="15861" spans="1:31" hidden="1">
      <c r="A15861" s="157" t="s">
        <v>580</v>
      </c>
      <c r="P15861" s="157" t="s">
        <v>575</v>
      </c>
      <c r="U15861" s="163">
        <v>0</v>
      </c>
      <c r="X15861" s="157" t="s">
        <v>564</v>
      </c>
      <c r="AE15861" s="165" t="s">
        <v>323</v>
      </c>
    </row>
    <row r="15862" spans="1:31" hidden="1">
      <c r="A15862" s="157" t="s">
        <v>580</v>
      </c>
      <c r="P15862" s="157" t="s">
        <v>575</v>
      </c>
      <c r="U15862" s="163">
        <v>0</v>
      </c>
      <c r="X15862" s="157" t="s">
        <v>564</v>
      </c>
      <c r="AE15862" s="165" t="s">
        <v>259</v>
      </c>
    </row>
    <row r="15863" spans="1:31" hidden="1">
      <c r="A15863" s="157" t="s">
        <v>580</v>
      </c>
      <c r="P15863" s="157" t="s">
        <v>575</v>
      </c>
      <c r="U15863" s="163">
        <v>0</v>
      </c>
      <c r="X15863" s="157" t="s">
        <v>564</v>
      </c>
      <c r="AE15863" s="165" t="s">
        <v>356</v>
      </c>
    </row>
    <row r="15864" spans="1:31" hidden="1">
      <c r="A15864" s="157" t="s">
        <v>580</v>
      </c>
      <c r="P15864" s="157" t="s">
        <v>575</v>
      </c>
      <c r="U15864" s="163">
        <v>0</v>
      </c>
      <c r="X15864" s="157" t="s">
        <v>564</v>
      </c>
      <c r="AE15864" s="165" t="s">
        <v>464</v>
      </c>
    </row>
    <row r="15865" spans="1:31" hidden="1">
      <c r="A15865" s="157" t="s">
        <v>580</v>
      </c>
      <c r="P15865" s="157" t="s">
        <v>575</v>
      </c>
      <c r="U15865" s="163">
        <v>0</v>
      </c>
      <c r="X15865" s="157" t="s">
        <v>564</v>
      </c>
      <c r="AE15865" s="165" t="s">
        <v>465</v>
      </c>
    </row>
    <row r="15866" spans="1:31" hidden="1">
      <c r="A15866" s="157" t="s">
        <v>580</v>
      </c>
      <c r="P15866" s="157" t="s">
        <v>575</v>
      </c>
      <c r="U15866" s="163">
        <v>0</v>
      </c>
      <c r="X15866" s="157" t="s">
        <v>564</v>
      </c>
      <c r="AE15866" s="165" t="s">
        <v>466</v>
      </c>
    </row>
    <row r="15867" spans="1:31" hidden="1">
      <c r="A15867" s="157" t="s">
        <v>580</v>
      </c>
      <c r="P15867" s="157" t="s">
        <v>575</v>
      </c>
      <c r="U15867" s="163">
        <v>0</v>
      </c>
      <c r="X15867" s="157" t="s">
        <v>564</v>
      </c>
      <c r="AE15867" s="165" t="s">
        <v>467</v>
      </c>
    </row>
    <row r="15868" spans="1:31" hidden="1">
      <c r="A15868" s="157" t="s">
        <v>580</v>
      </c>
      <c r="P15868" s="157" t="s">
        <v>575</v>
      </c>
      <c r="U15868" s="163">
        <v>0</v>
      </c>
      <c r="X15868" s="157" t="s">
        <v>564</v>
      </c>
      <c r="AE15868" s="165" t="s">
        <v>401</v>
      </c>
    </row>
    <row r="15869" spans="1:31" hidden="1">
      <c r="A15869" s="157" t="s">
        <v>580</v>
      </c>
      <c r="P15869" s="157" t="s">
        <v>575</v>
      </c>
      <c r="U15869" s="163">
        <v>0</v>
      </c>
      <c r="X15869" s="157" t="s">
        <v>564</v>
      </c>
      <c r="AE15869" s="165" t="s">
        <v>547</v>
      </c>
    </row>
    <row r="15870" spans="1:31" hidden="1">
      <c r="A15870" s="157" t="s">
        <v>580</v>
      </c>
      <c r="P15870" s="157" t="s">
        <v>575</v>
      </c>
      <c r="U15870" s="163">
        <v>0</v>
      </c>
      <c r="X15870" s="157" t="s">
        <v>564</v>
      </c>
      <c r="AE15870" s="165" t="s">
        <v>470</v>
      </c>
    </row>
    <row r="15871" spans="1:31" hidden="1">
      <c r="A15871" s="157" t="s">
        <v>580</v>
      </c>
      <c r="P15871" s="157" t="s">
        <v>575</v>
      </c>
      <c r="U15871" s="163">
        <v>0</v>
      </c>
      <c r="X15871" s="157" t="s">
        <v>564</v>
      </c>
      <c r="AE15871" s="165" t="s">
        <v>472</v>
      </c>
    </row>
    <row r="15872" spans="1:31" hidden="1">
      <c r="A15872" s="157" t="s">
        <v>580</v>
      </c>
      <c r="P15872" s="157" t="s">
        <v>575</v>
      </c>
      <c r="U15872" s="163">
        <v>-57106.800000000047</v>
      </c>
      <c r="X15872" s="157" t="s">
        <v>564</v>
      </c>
      <c r="AE15872" s="165" t="s">
        <v>462</v>
      </c>
    </row>
    <row r="15873" spans="1:31" hidden="1">
      <c r="A15873" s="157" t="s">
        <v>580</v>
      </c>
      <c r="P15873" s="157" t="s">
        <v>575</v>
      </c>
      <c r="U15873" s="163">
        <v>-65154.009999999893</v>
      </c>
      <c r="X15873" s="157" t="s">
        <v>564</v>
      </c>
      <c r="AE15873" s="165" t="s">
        <v>473</v>
      </c>
    </row>
    <row r="15874" spans="1:31" hidden="1">
      <c r="A15874" s="157" t="s">
        <v>580</v>
      </c>
      <c r="P15874" s="157" t="s">
        <v>575</v>
      </c>
      <c r="U15874" s="163">
        <v>0</v>
      </c>
      <c r="X15874" s="157" t="s">
        <v>564</v>
      </c>
      <c r="AE15874" s="165" t="s">
        <v>479</v>
      </c>
    </row>
    <row r="15875" spans="1:31" hidden="1">
      <c r="A15875" s="157" t="s">
        <v>580</v>
      </c>
      <c r="P15875" s="157" t="s">
        <v>575</v>
      </c>
      <c r="U15875" s="163">
        <v>0</v>
      </c>
      <c r="X15875" s="157" t="s">
        <v>564</v>
      </c>
      <c r="AE15875" s="165" t="s">
        <v>475</v>
      </c>
    </row>
    <row r="15876" spans="1:31" hidden="1">
      <c r="A15876" s="157" t="s">
        <v>580</v>
      </c>
      <c r="P15876" s="157" t="s">
        <v>575</v>
      </c>
      <c r="U15876" s="163">
        <v>0</v>
      </c>
      <c r="X15876" s="157" t="s">
        <v>564</v>
      </c>
      <c r="AE15876" s="165" t="s">
        <v>476</v>
      </c>
    </row>
    <row r="15877" spans="1:31" hidden="1">
      <c r="A15877" s="157" t="s">
        <v>580</v>
      </c>
      <c r="P15877" s="157" t="s">
        <v>575</v>
      </c>
      <c r="U15877" s="163">
        <v>0</v>
      </c>
      <c r="X15877" s="157" t="s">
        <v>564</v>
      </c>
      <c r="AE15877" s="165" t="s">
        <v>474</v>
      </c>
    </row>
    <row r="15878" spans="1:31" hidden="1">
      <c r="A15878" s="157" t="s">
        <v>580</v>
      </c>
      <c r="P15878" s="157" t="s">
        <v>575</v>
      </c>
      <c r="U15878" s="163">
        <v>0</v>
      </c>
      <c r="X15878" s="157" t="s">
        <v>564</v>
      </c>
      <c r="AE15878" s="165" t="s">
        <v>482</v>
      </c>
    </row>
    <row r="15879" spans="1:31" hidden="1">
      <c r="A15879" s="157" t="s">
        <v>580</v>
      </c>
      <c r="P15879" s="157" t="s">
        <v>575</v>
      </c>
      <c r="U15879" s="163">
        <v>0</v>
      </c>
      <c r="X15879" s="157" t="s">
        <v>564</v>
      </c>
      <c r="AE15879" s="165" t="s">
        <v>478</v>
      </c>
    </row>
    <row r="15880" spans="1:31" hidden="1">
      <c r="A15880" s="157" t="s">
        <v>580</v>
      </c>
      <c r="P15880" s="157" t="s">
        <v>575</v>
      </c>
      <c r="U15880" s="163">
        <v>0</v>
      </c>
      <c r="X15880" s="157" t="s">
        <v>564</v>
      </c>
      <c r="AE15880" s="165" t="s">
        <v>485</v>
      </c>
    </row>
    <row r="15881" spans="1:31" hidden="1">
      <c r="A15881" s="157" t="s">
        <v>580</v>
      </c>
      <c r="P15881" s="157" t="s">
        <v>575</v>
      </c>
      <c r="U15881" s="163">
        <v>0</v>
      </c>
      <c r="X15881" s="157" t="s">
        <v>564</v>
      </c>
      <c r="AE15881" s="165" t="s">
        <v>483</v>
      </c>
    </row>
    <row r="15882" spans="1:31" hidden="1">
      <c r="A15882" s="157" t="s">
        <v>580</v>
      </c>
      <c r="P15882" s="157" t="s">
        <v>575</v>
      </c>
      <c r="U15882" s="163">
        <v>0</v>
      </c>
      <c r="X15882" s="157" t="s">
        <v>564</v>
      </c>
      <c r="AE15882" s="165" t="s">
        <v>484</v>
      </c>
    </row>
    <row r="15883" spans="1:31" hidden="1">
      <c r="A15883" s="157" t="s">
        <v>580</v>
      </c>
      <c r="P15883" s="157" t="s">
        <v>575</v>
      </c>
      <c r="U15883" s="163">
        <v>0</v>
      </c>
      <c r="X15883" s="157" t="s">
        <v>564</v>
      </c>
      <c r="AE15883" s="165" t="s">
        <v>477</v>
      </c>
    </row>
    <row r="15884" spans="1:31" hidden="1">
      <c r="A15884" s="157" t="s">
        <v>580</v>
      </c>
      <c r="P15884" s="157" t="s">
        <v>575</v>
      </c>
      <c r="U15884" s="163">
        <v>0</v>
      </c>
      <c r="X15884" s="157" t="s">
        <v>564</v>
      </c>
      <c r="AE15884" s="165" t="s">
        <v>482</v>
      </c>
    </row>
    <row r="15885" spans="1:31" hidden="1">
      <c r="A15885" s="157" t="s">
        <v>580</v>
      </c>
      <c r="P15885" s="157" t="s">
        <v>575</v>
      </c>
      <c r="U15885" s="163">
        <v>0</v>
      </c>
      <c r="X15885" s="157" t="s">
        <v>564</v>
      </c>
      <c r="AE15885" s="165" t="s">
        <v>480</v>
      </c>
    </row>
    <row r="15886" spans="1:31" hidden="1">
      <c r="A15886" s="157" t="s">
        <v>580</v>
      </c>
      <c r="P15886" s="157" t="s">
        <v>575</v>
      </c>
      <c r="U15886" s="163">
        <v>0</v>
      </c>
      <c r="X15886" s="157" t="s">
        <v>564</v>
      </c>
      <c r="AE15886" s="165" t="s">
        <v>481</v>
      </c>
    </row>
    <row r="15887" spans="1:31" hidden="1">
      <c r="A15887" s="157" t="s">
        <v>580</v>
      </c>
      <c r="P15887" s="157" t="s">
        <v>575</v>
      </c>
      <c r="U15887" s="163">
        <v>0</v>
      </c>
      <c r="X15887" s="157" t="s">
        <v>564</v>
      </c>
      <c r="AE15887" s="165" t="s">
        <v>469</v>
      </c>
    </row>
    <row r="15888" spans="1:31" hidden="1">
      <c r="A15888" s="157" t="s">
        <v>580</v>
      </c>
      <c r="P15888" s="157" t="s">
        <v>575</v>
      </c>
      <c r="U15888" s="163">
        <v>0</v>
      </c>
      <c r="X15888" s="157" t="s">
        <v>565</v>
      </c>
      <c r="AE15888" s="165" t="s">
        <v>360</v>
      </c>
    </row>
    <row r="15889" spans="1:31" hidden="1">
      <c r="A15889" s="157" t="s">
        <v>580</v>
      </c>
      <c r="P15889" s="157" t="s">
        <v>575</v>
      </c>
      <c r="U15889" s="163">
        <v>0</v>
      </c>
      <c r="X15889" s="157" t="s">
        <v>565</v>
      </c>
      <c r="AE15889" s="165" t="s">
        <v>535</v>
      </c>
    </row>
    <row r="15890" spans="1:31" hidden="1">
      <c r="A15890" s="157" t="s">
        <v>580</v>
      </c>
      <c r="P15890" s="157" t="s">
        <v>575</v>
      </c>
      <c r="U15890" s="163">
        <v>0</v>
      </c>
      <c r="X15890" s="157" t="s">
        <v>565</v>
      </c>
      <c r="AE15890" s="165" t="s">
        <v>534</v>
      </c>
    </row>
    <row r="15891" spans="1:31" hidden="1">
      <c r="A15891" s="157" t="s">
        <v>580</v>
      </c>
      <c r="P15891" s="157" t="s">
        <v>575</v>
      </c>
      <c r="U15891" s="163">
        <v>-21516.119999999981</v>
      </c>
      <c r="X15891" s="157" t="s">
        <v>565</v>
      </c>
      <c r="AE15891" s="165" t="s">
        <v>357</v>
      </c>
    </row>
    <row r="15892" spans="1:31" hidden="1">
      <c r="A15892" s="157" t="s">
        <v>580</v>
      </c>
      <c r="P15892" s="157" t="s">
        <v>575</v>
      </c>
      <c r="U15892" s="163">
        <v>-30216.700000000026</v>
      </c>
      <c r="X15892" s="157" t="s">
        <v>565</v>
      </c>
      <c r="AE15892" s="165" t="s">
        <v>358</v>
      </c>
    </row>
    <row r="15893" spans="1:31" hidden="1">
      <c r="A15893" s="157" t="s">
        <v>580</v>
      </c>
      <c r="P15893" s="157" t="s">
        <v>575</v>
      </c>
      <c r="U15893" s="163">
        <v>-26166.449999999953</v>
      </c>
      <c r="X15893" s="157" t="s">
        <v>565</v>
      </c>
      <c r="AE15893" s="165" t="s">
        <v>359</v>
      </c>
    </row>
    <row r="15894" spans="1:31" hidden="1">
      <c r="A15894" s="157" t="s">
        <v>580</v>
      </c>
      <c r="P15894" s="157" t="s">
        <v>575</v>
      </c>
      <c r="U15894" s="163">
        <v>-17976.550000000003</v>
      </c>
      <c r="X15894" s="157" t="s">
        <v>565</v>
      </c>
      <c r="AE15894" s="165" t="s">
        <v>363</v>
      </c>
    </row>
    <row r="15895" spans="1:31" hidden="1">
      <c r="A15895" s="157" t="s">
        <v>580</v>
      </c>
      <c r="P15895" s="157" t="s">
        <v>575</v>
      </c>
      <c r="U15895" s="163">
        <v>-16472.29</v>
      </c>
      <c r="X15895" s="157" t="s">
        <v>565</v>
      </c>
      <c r="AE15895" s="165" t="s">
        <v>364</v>
      </c>
    </row>
    <row r="15896" spans="1:31" hidden="1">
      <c r="A15896" s="157" t="s">
        <v>580</v>
      </c>
      <c r="P15896" s="157" t="s">
        <v>575</v>
      </c>
      <c r="U15896" s="163">
        <v>-20052.839999999997</v>
      </c>
      <c r="X15896" s="157" t="s">
        <v>565</v>
      </c>
      <c r="AE15896" s="165" t="s">
        <v>362</v>
      </c>
    </row>
    <row r="15897" spans="1:31" hidden="1">
      <c r="A15897" s="157" t="s">
        <v>580</v>
      </c>
      <c r="P15897" s="157" t="s">
        <v>575</v>
      </c>
      <c r="U15897" s="163">
        <v>-22629.049999999974</v>
      </c>
      <c r="X15897" s="157" t="s">
        <v>565</v>
      </c>
      <c r="AE15897" s="165" t="s">
        <v>361</v>
      </c>
    </row>
    <row r="15898" spans="1:31" hidden="1">
      <c r="A15898" s="157" t="s">
        <v>580</v>
      </c>
      <c r="P15898" s="157" t="s">
        <v>575</v>
      </c>
      <c r="U15898" s="163">
        <v>-17888.190682556873</v>
      </c>
      <c r="X15898" s="157" t="s">
        <v>565</v>
      </c>
      <c r="AE15898" s="165" t="s">
        <v>382</v>
      </c>
    </row>
    <row r="15899" spans="1:31" hidden="1">
      <c r="A15899" s="157" t="s">
        <v>580</v>
      </c>
      <c r="P15899" s="157" t="s">
        <v>575</v>
      </c>
      <c r="U15899" s="163">
        <v>-12053.539183820874</v>
      </c>
      <c r="X15899" s="157" t="s">
        <v>565</v>
      </c>
      <c r="AE15899" s="165" t="s">
        <v>386</v>
      </c>
    </row>
    <row r="15900" spans="1:31" hidden="1">
      <c r="A15900" s="157" t="s">
        <v>580</v>
      </c>
      <c r="P15900" s="157" t="s">
        <v>575</v>
      </c>
      <c r="U15900" s="163">
        <v>-10709.705669916933</v>
      </c>
      <c r="X15900" s="157" t="s">
        <v>565</v>
      </c>
      <c r="AE15900" s="165" t="s">
        <v>388</v>
      </c>
    </row>
    <row r="15901" spans="1:31" hidden="1">
      <c r="A15901" s="157" t="s">
        <v>580</v>
      </c>
      <c r="P15901" s="157" t="s">
        <v>575</v>
      </c>
      <c r="U15901" s="163">
        <v>-13881.482484651511</v>
      </c>
      <c r="X15901" s="157" t="s">
        <v>565</v>
      </c>
      <c r="AE15901" s="165" t="s">
        <v>389</v>
      </c>
    </row>
    <row r="15902" spans="1:31" hidden="1">
      <c r="A15902" s="157" t="s">
        <v>580</v>
      </c>
      <c r="P15902" s="157" t="s">
        <v>575</v>
      </c>
      <c r="U15902" s="163">
        <v>0</v>
      </c>
      <c r="X15902" s="157" t="s">
        <v>565</v>
      </c>
      <c r="AE15902" s="165" t="s">
        <v>510</v>
      </c>
    </row>
    <row r="15903" spans="1:31" hidden="1">
      <c r="A15903" s="157" t="s">
        <v>580</v>
      </c>
      <c r="P15903" s="157" t="s">
        <v>575</v>
      </c>
      <c r="U15903" s="163">
        <v>0</v>
      </c>
      <c r="X15903" s="157" t="s">
        <v>565</v>
      </c>
      <c r="AE15903" s="165" t="s">
        <v>584</v>
      </c>
    </row>
    <row r="15904" spans="1:31" hidden="1">
      <c r="A15904" s="157" t="s">
        <v>580</v>
      </c>
      <c r="P15904" s="157" t="s">
        <v>575</v>
      </c>
      <c r="U15904" s="163">
        <v>-7280.2816901408369</v>
      </c>
      <c r="X15904" s="157" t="s">
        <v>565</v>
      </c>
      <c r="AE15904" s="165" t="s">
        <v>391</v>
      </c>
    </row>
    <row r="15905" spans="1:31" hidden="1">
      <c r="A15905" s="157" t="s">
        <v>580</v>
      </c>
      <c r="P15905" s="157" t="s">
        <v>575</v>
      </c>
      <c r="U15905" s="163">
        <v>-5341.0527266161043</v>
      </c>
      <c r="X15905" s="157" t="s">
        <v>565</v>
      </c>
      <c r="AE15905" s="165" t="s">
        <v>390</v>
      </c>
    </row>
    <row r="15906" spans="1:31" hidden="1">
      <c r="A15906" s="157" t="s">
        <v>580</v>
      </c>
      <c r="P15906" s="157" t="s">
        <v>575</v>
      </c>
      <c r="U15906" s="163">
        <v>-13055.128205128203</v>
      </c>
      <c r="X15906" s="157" t="s">
        <v>565</v>
      </c>
      <c r="AE15906" s="165" t="s">
        <v>384</v>
      </c>
    </row>
    <row r="15907" spans="1:31" hidden="1">
      <c r="A15907" s="157" t="s">
        <v>580</v>
      </c>
      <c r="P15907" s="157" t="s">
        <v>575</v>
      </c>
      <c r="U15907" s="163">
        <v>-11638.903936439136</v>
      </c>
      <c r="X15907" s="157" t="s">
        <v>565</v>
      </c>
      <c r="AE15907" s="165" t="s">
        <v>385</v>
      </c>
    </row>
    <row r="15908" spans="1:31" hidden="1">
      <c r="A15908" s="157" t="s">
        <v>580</v>
      </c>
      <c r="P15908" s="157" t="s">
        <v>575</v>
      </c>
      <c r="U15908" s="163">
        <v>-10872.76995305164</v>
      </c>
      <c r="X15908" s="157" t="s">
        <v>565</v>
      </c>
      <c r="AE15908" s="165" t="s">
        <v>387</v>
      </c>
    </row>
    <row r="15909" spans="1:31" hidden="1">
      <c r="A15909" s="157" t="s">
        <v>580</v>
      </c>
      <c r="P15909" s="157" t="s">
        <v>575</v>
      </c>
      <c r="U15909" s="163">
        <v>0</v>
      </c>
      <c r="X15909" s="157" t="s">
        <v>565</v>
      </c>
      <c r="AE15909" s="165" t="s">
        <v>502</v>
      </c>
    </row>
    <row r="15910" spans="1:31" hidden="1">
      <c r="A15910" s="157" t="s">
        <v>580</v>
      </c>
      <c r="P15910" s="157" t="s">
        <v>575</v>
      </c>
      <c r="U15910" s="163">
        <v>-7770.3899999999994</v>
      </c>
      <c r="X15910" s="157" t="s">
        <v>565</v>
      </c>
      <c r="AE15910" s="165" t="s">
        <v>325</v>
      </c>
    </row>
    <row r="15911" spans="1:31" hidden="1">
      <c r="A15911" s="157" t="s">
        <v>580</v>
      </c>
      <c r="P15911" s="157" t="s">
        <v>575</v>
      </c>
      <c r="U15911" s="163">
        <v>-9253.25</v>
      </c>
      <c r="X15911" s="157" t="s">
        <v>565</v>
      </c>
      <c r="AE15911" s="165" t="s">
        <v>326</v>
      </c>
    </row>
    <row r="15912" spans="1:31" hidden="1">
      <c r="A15912" s="157" t="s">
        <v>580</v>
      </c>
      <c r="P15912" s="157" t="s">
        <v>575</v>
      </c>
      <c r="U15912" s="163">
        <v>-7014.9000000000015</v>
      </c>
      <c r="X15912" s="157" t="s">
        <v>565</v>
      </c>
      <c r="AE15912" s="165" t="s">
        <v>329</v>
      </c>
    </row>
    <row r="15913" spans="1:31" hidden="1">
      <c r="A15913" s="157" t="s">
        <v>580</v>
      </c>
      <c r="P15913" s="157" t="s">
        <v>575</v>
      </c>
      <c r="U15913" s="163">
        <v>-6628.5800000000017</v>
      </c>
      <c r="X15913" s="157" t="s">
        <v>565</v>
      </c>
      <c r="AE15913" s="165" t="s">
        <v>335</v>
      </c>
    </row>
    <row r="15914" spans="1:31" hidden="1">
      <c r="A15914" s="157" t="s">
        <v>580</v>
      </c>
      <c r="P15914" s="157" t="s">
        <v>575</v>
      </c>
      <c r="U15914" s="163">
        <v>-10642.999999999993</v>
      </c>
      <c r="X15914" s="157" t="s">
        <v>565</v>
      </c>
      <c r="AE15914" s="165" t="s">
        <v>332</v>
      </c>
    </row>
    <row r="15915" spans="1:31" hidden="1">
      <c r="A15915" s="157" t="s">
        <v>580</v>
      </c>
      <c r="P15915" s="157" t="s">
        <v>575</v>
      </c>
      <c r="U15915" s="163">
        <v>0</v>
      </c>
      <c r="X15915" s="157" t="s">
        <v>565</v>
      </c>
      <c r="AE15915" s="165" t="s">
        <v>497</v>
      </c>
    </row>
    <row r="15916" spans="1:31" hidden="1">
      <c r="A15916" s="157" t="s">
        <v>580</v>
      </c>
      <c r="P15916" s="157" t="s">
        <v>575</v>
      </c>
      <c r="U15916" s="163">
        <v>0</v>
      </c>
      <c r="X15916" s="157" t="s">
        <v>565</v>
      </c>
      <c r="AE15916" s="165" t="s">
        <v>519</v>
      </c>
    </row>
    <row r="15917" spans="1:31" hidden="1">
      <c r="A15917" s="157" t="s">
        <v>580</v>
      </c>
      <c r="P15917" s="157" t="s">
        <v>575</v>
      </c>
      <c r="U15917" s="163">
        <v>-13020.860000000015</v>
      </c>
      <c r="X15917" s="157" t="s">
        <v>565</v>
      </c>
      <c r="AE15917" s="165" t="s">
        <v>327</v>
      </c>
    </row>
    <row r="15918" spans="1:31" hidden="1">
      <c r="A15918" s="157" t="s">
        <v>580</v>
      </c>
      <c r="P15918" s="157" t="s">
        <v>575</v>
      </c>
      <c r="U15918" s="163">
        <v>-6949.2499999999927</v>
      </c>
      <c r="X15918" s="157" t="s">
        <v>565</v>
      </c>
      <c r="AE15918" s="165" t="s">
        <v>328</v>
      </c>
    </row>
    <row r="15919" spans="1:31" hidden="1">
      <c r="A15919" s="157" t="s">
        <v>580</v>
      </c>
      <c r="P15919" s="157" t="s">
        <v>575</v>
      </c>
      <c r="U15919" s="163">
        <v>7966.1299999999974</v>
      </c>
      <c r="X15919" s="157" t="s">
        <v>565</v>
      </c>
      <c r="AE15919" s="165" t="s">
        <v>330</v>
      </c>
    </row>
    <row r="15920" spans="1:31" hidden="1">
      <c r="A15920" s="157" t="s">
        <v>580</v>
      </c>
      <c r="P15920" s="157" t="s">
        <v>575</v>
      </c>
      <c r="U15920" s="163">
        <v>-4267.57</v>
      </c>
      <c r="X15920" s="157" t="s">
        <v>565</v>
      </c>
      <c r="AE15920" s="165" t="s">
        <v>334</v>
      </c>
    </row>
    <row r="15921" spans="1:31" hidden="1">
      <c r="A15921" s="157" t="s">
        <v>580</v>
      </c>
      <c r="P15921" s="157" t="s">
        <v>575</v>
      </c>
      <c r="U15921" s="163">
        <v>-6106.0500000000102</v>
      </c>
      <c r="X15921" s="157" t="s">
        <v>565</v>
      </c>
      <c r="AE15921" s="165" t="s">
        <v>331</v>
      </c>
    </row>
    <row r="15922" spans="1:31" hidden="1">
      <c r="A15922" s="157" t="s">
        <v>580</v>
      </c>
      <c r="P15922" s="157" t="s">
        <v>575</v>
      </c>
      <c r="U15922" s="163">
        <v>-5373.2</v>
      </c>
      <c r="X15922" s="157" t="s">
        <v>565</v>
      </c>
      <c r="AE15922" s="165" t="s">
        <v>338</v>
      </c>
    </row>
    <row r="15923" spans="1:31" hidden="1">
      <c r="A15923" s="157" t="s">
        <v>580</v>
      </c>
      <c r="P15923" s="157" t="s">
        <v>575</v>
      </c>
      <c r="U15923" s="163">
        <v>0</v>
      </c>
      <c r="X15923" s="157" t="s">
        <v>565</v>
      </c>
      <c r="AE15923" s="165" t="s">
        <v>486</v>
      </c>
    </row>
    <row r="15924" spans="1:31" hidden="1">
      <c r="A15924" s="157" t="s">
        <v>580</v>
      </c>
      <c r="P15924" s="157" t="s">
        <v>575</v>
      </c>
      <c r="U15924" s="163">
        <v>0</v>
      </c>
      <c r="X15924" s="157" t="s">
        <v>565</v>
      </c>
      <c r="AE15924" s="165" t="s">
        <v>498</v>
      </c>
    </row>
    <row r="15925" spans="1:31" hidden="1">
      <c r="A15925" s="157" t="s">
        <v>580</v>
      </c>
      <c r="P15925" s="157" t="s">
        <v>575</v>
      </c>
      <c r="U15925" s="163">
        <v>-3385.34</v>
      </c>
      <c r="X15925" s="157" t="s">
        <v>565</v>
      </c>
      <c r="AE15925" s="165" t="s">
        <v>337</v>
      </c>
    </row>
    <row r="15926" spans="1:31" hidden="1">
      <c r="A15926" s="157" t="s">
        <v>580</v>
      </c>
      <c r="P15926" s="157" t="s">
        <v>575</v>
      </c>
      <c r="U15926" s="163">
        <v>-10791.059999999998</v>
      </c>
      <c r="X15926" s="157" t="s">
        <v>565</v>
      </c>
      <c r="AE15926" s="165" t="s">
        <v>336</v>
      </c>
    </row>
    <row r="15927" spans="1:31" hidden="1">
      <c r="A15927" s="157" t="s">
        <v>580</v>
      </c>
      <c r="P15927" s="157" t="s">
        <v>575</v>
      </c>
      <c r="U15927" s="163">
        <v>-8874.1387162451792</v>
      </c>
      <c r="X15927" s="157" t="s">
        <v>565</v>
      </c>
      <c r="AE15927" s="165" t="s">
        <v>340</v>
      </c>
    </row>
    <row r="15928" spans="1:31" hidden="1">
      <c r="A15928" s="157" t="s">
        <v>580</v>
      </c>
      <c r="P15928" s="157" t="s">
        <v>575</v>
      </c>
      <c r="U15928" s="163">
        <v>-24074.259269181319</v>
      </c>
      <c r="X15928" s="157" t="s">
        <v>565</v>
      </c>
      <c r="AE15928" s="165" t="s">
        <v>339</v>
      </c>
    </row>
    <row r="15929" spans="1:31" hidden="1">
      <c r="A15929" s="157" t="s">
        <v>580</v>
      </c>
      <c r="P15929" s="157" t="s">
        <v>575</v>
      </c>
      <c r="U15929" s="163">
        <v>0</v>
      </c>
      <c r="X15929" s="157" t="s">
        <v>565</v>
      </c>
      <c r="AE15929" s="165" t="s">
        <v>368</v>
      </c>
    </row>
    <row r="15930" spans="1:31" hidden="1">
      <c r="A15930" s="157" t="s">
        <v>580</v>
      </c>
      <c r="P15930" s="157" t="s">
        <v>575</v>
      </c>
      <c r="U15930" s="163">
        <v>0</v>
      </c>
      <c r="X15930" s="157" t="s">
        <v>565</v>
      </c>
      <c r="AE15930" s="165" t="s">
        <v>371</v>
      </c>
    </row>
    <row r="15931" spans="1:31" hidden="1">
      <c r="A15931" s="157" t="s">
        <v>580</v>
      </c>
      <c r="P15931" s="157" t="s">
        <v>575</v>
      </c>
      <c r="U15931" s="163">
        <v>0</v>
      </c>
      <c r="X15931" s="157" t="s">
        <v>565</v>
      </c>
      <c r="AE15931" s="165" t="s">
        <v>370</v>
      </c>
    </row>
    <row r="15932" spans="1:31" hidden="1">
      <c r="A15932" s="157" t="s">
        <v>580</v>
      </c>
      <c r="P15932" s="157" t="s">
        <v>575</v>
      </c>
      <c r="U15932" s="163">
        <v>0</v>
      </c>
      <c r="X15932" s="157" t="s">
        <v>565</v>
      </c>
      <c r="AE15932" s="165" t="s">
        <v>489</v>
      </c>
    </row>
    <row r="15933" spans="1:31" hidden="1">
      <c r="A15933" s="157" t="s">
        <v>580</v>
      </c>
      <c r="P15933" s="157" t="s">
        <v>575</v>
      </c>
      <c r="U15933" s="163">
        <v>0</v>
      </c>
      <c r="X15933" s="157" t="s">
        <v>565</v>
      </c>
      <c r="AE15933" s="165" t="s">
        <v>515</v>
      </c>
    </row>
    <row r="15934" spans="1:31" hidden="1">
      <c r="A15934" s="157" t="s">
        <v>580</v>
      </c>
      <c r="P15934" s="157" t="s">
        <v>575</v>
      </c>
      <c r="U15934" s="163">
        <v>0</v>
      </c>
      <c r="X15934" s="157" t="s">
        <v>565</v>
      </c>
      <c r="AE15934" s="165" t="s">
        <v>518</v>
      </c>
    </row>
    <row r="15935" spans="1:31" hidden="1">
      <c r="A15935" s="157" t="s">
        <v>580</v>
      </c>
      <c r="P15935" s="157" t="s">
        <v>575</v>
      </c>
      <c r="U15935" s="163">
        <v>-12374.429999999993</v>
      </c>
      <c r="X15935" s="157" t="s">
        <v>565</v>
      </c>
      <c r="AE15935" s="165" t="s">
        <v>369</v>
      </c>
    </row>
    <row r="15936" spans="1:31" hidden="1">
      <c r="A15936" s="157" t="s">
        <v>580</v>
      </c>
      <c r="P15936" s="157" t="s">
        <v>575</v>
      </c>
      <c r="U15936" s="163">
        <v>-15032.369999999995</v>
      </c>
      <c r="X15936" s="157" t="s">
        <v>565</v>
      </c>
      <c r="AE15936" s="165" t="s">
        <v>374</v>
      </c>
    </row>
    <row r="15937" spans="1:31" hidden="1">
      <c r="A15937" s="157" t="s">
        <v>580</v>
      </c>
      <c r="P15937" s="157" t="s">
        <v>575</v>
      </c>
      <c r="U15937" s="163">
        <v>0</v>
      </c>
      <c r="X15937" s="157" t="s">
        <v>565</v>
      </c>
      <c r="AE15937" s="165" t="s">
        <v>488</v>
      </c>
    </row>
    <row r="15938" spans="1:31" hidden="1">
      <c r="A15938" s="157" t="s">
        <v>580</v>
      </c>
      <c r="P15938" s="157" t="s">
        <v>575</v>
      </c>
      <c r="U15938" s="163">
        <v>-8241.7200000000012</v>
      </c>
      <c r="X15938" s="157" t="s">
        <v>565</v>
      </c>
      <c r="AE15938" s="165" t="s">
        <v>366</v>
      </c>
    </row>
    <row r="15939" spans="1:31" hidden="1">
      <c r="A15939" s="157" t="s">
        <v>580</v>
      </c>
      <c r="P15939" s="157" t="s">
        <v>575</v>
      </c>
      <c r="U15939" s="163">
        <v>0</v>
      </c>
      <c r="X15939" s="157" t="s">
        <v>565</v>
      </c>
      <c r="AE15939" s="165" t="s">
        <v>375</v>
      </c>
    </row>
    <row r="15940" spans="1:31" hidden="1">
      <c r="A15940" s="157" t="s">
        <v>580</v>
      </c>
      <c r="P15940" s="157" t="s">
        <v>575</v>
      </c>
      <c r="U15940" s="163">
        <v>-6414.6299999999974</v>
      </c>
      <c r="X15940" s="157" t="s">
        <v>565</v>
      </c>
      <c r="AE15940" s="165" t="s">
        <v>373</v>
      </c>
    </row>
    <row r="15941" spans="1:31" hidden="1">
      <c r="A15941" s="157" t="s">
        <v>580</v>
      </c>
      <c r="P15941" s="157" t="s">
        <v>575</v>
      </c>
      <c r="U15941" s="163">
        <v>-6506.9400000000023</v>
      </c>
      <c r="X15941" s="157" t="s">
        <v>565</v>
      </c>
      <c r="AE15941" s="165" t="s">
        <v>367</v>
      </c>
    </row>
    <row r="15942" spans="1:31" hidden="1">
      <c r="A15942" s="157" t="s">
        <v>580</v>
      </c>
      <c r="P15942" s="157" t="s">
        <v>575</v>
      </c>
      <c r="U15942" s="163">
        <v>-5026.84</v>
      </c>
      <c r="X15942" s="157" t="s">
        <v>565</v>
      </c>
      <c r="AE15942" s="165" t="s">
        <v>376</v>
      </c>
    </row>
    <row r="15943" spans="1:31" hidden="1">
      <c r="A15943" s="157" t="s">
        <v>580</v>
      </c>
      <c r="P15943" s="157" t="s">
        <v>575</v>
      </c>
      <c r="U15943" s="163">
        <v>-4985.7</v>
      </c>
      <c r="X15943" s="157" t="s">
        <v>565</v>
      </c>
      <c r="AE15943" s="165" t="s">
        <v>377</v>
      </c>
    </row>
    <row r="15944" spans="1:31" hidden="1">
      <c r="A15944" s="157" t="s">
        <v>580</v>
      </c>
      <c r="P15944" s="157" t="s">
        <v>575</v>
      </c>
      <c r="U15944" s="163">
        <v>0</v>
      </c>
      <c r="X15944" s="157" t="s">
        <v>565</v>
      </c>
      <c r="AE15944" s="165" t="s">
        <v>600</v>
      </c>
    </row>
    <row r="15945" spans="1:31" hidden="1">
      <c r="A15945" s="157" t="s">
        <v>580</v>
      </c>
      <c r="P15945" s="157" t="s">
        <v>575</v>
      </c>
      <c r="U15945" s="163">
        <v>0</v>
      </c>
      <c r="X15945" s="157" t="s">
        <v>565</v>
      </c>
      <c r="AE15945" s="165" t="s">
        <v>500</v>
      </c>
    </row>
    <row r="15946" spans="1:31" hidden="1">
      <c r="A15946" s="157" t="s">
        <v>580</v>
      </c>
      <c r="P15946" s="157" t="s">
        <v>575</v>
      </c>
      <c r="U15946" s="163">
        <v>-6850.65</v>
      </c>
      <c r="X15946" s="157" t="s">
        <v>565</v>
      </c>
      <c r="AE15946" s="165" t="s">
        <v>378</v>
      </c>
    </row>
    <row r="15947" spans="1:31" hidden="1">
      <c r="A15947" s="157" t="s">
        <v>580</v>
      </c>
      <c r="P15947" s="157" t="s">
        <v>575</v>
      </c>
      <c r="U15947" s="163">
        <v>-15424.209999999992</v>
      </c>
      <c r="X15947" s="157" t="s">
        <v>565</v>
      </c>
      <c r="AE15947" s="165" t="s">
        <v>372</v>
      </c>
    </row>
    <row r="15948" spans="1:31" hidden="1">
      <c r="A15948" s="157" t="s">
        <v>580</v>
      </c>
      <c r="P15948" s="157" t="s">
        <v>575</v>
      </c>
      <c r="U15948" s="163">
        <v>0</v>
      </c>
      <c r="X15948" s="157" t="s">
        <v>565</v>
      </c>
      <c r="AE15948" s="165" t="s">
        <v>503</v>
      </c>
    </row>
    <row r="15949" spans="1:31" hidden="1">
      <c r="A15949" s="157" t="s">
        <v>580</v>
      </c>
      <c r="P15949" s="157" t="s">
        <v>575</v>
      </c>
      <c r="U15949" s="163">
        <v>0</v>
      </c>
      <c r="X15949" s="157" t="s">
        <v>565</v>
      </c>
      <c r="AE15949" s="165" t="s">
        <v>189</v>
      </c>
    </row>
    <row r="15950" spans="1:31" hidden="1">
      <c r="A15950" s="157" t="s">
        <v>580</v>
      </c>
      <c r="P15950" s="157" t="s">
        <v>575</v>
      </c>
      <c r="U15950" s="163">
        <v>0</v>
      </c>
      <c r="X15950" s="157" t="s">
        <v>565</v>
      </c>
      <c r="AE15950" s="165" t="s">
        <v>291</v>
      </c>
    </row>
    <row r="15951" spans="1:31" hidden="1">
      <c r="A15951" s="157" t="s">
        <v>580</v>
      </c>
      <c r="P15951" s="157" t="s">
        <v>575</v>
      </c>
      <c r="U15951" s="163">
        <v>0</v>
      </c>
      <c r="X15951" s="157" t="s">
        <v>565</v>
      </c>
      <c r="AE15951" s="165" t="s">
        <v>190</v>
      </c>
    </row>
    <row r="15952" spans="1:31" hidden="1">
      <c r="A15952" s="157" t="s">
        <v>580</v>
      </c>
      <c r="P15952" s="157" t="s">
        <v>575</v>
      </c>
      <c r="U15952" s="163">
        <v>0</v>
      </c>
      <c r="X15952" s="157" t="s">
        <v>565</v>
      </c>
      <c r="AE15952" s="165" t="s">
        <v>295</v>
      </c>
    </row>
    <row r="15953" spans="1:31" hidden="1">
      <c r="A15953" s="157" t="s">
        <v>580</v>
      </c>
      <c r="P15953" s="157" t="s">
        <v>575</v>
      </c>
      <c r="U15953" s="163">
        <v>0</v>
      </c>
      <c r="X15953" s="157" t="s">
        <v>565</v>
      </c>
      <c r="AE15953" s="165" t="s">
        <v>191</v>
      </c>
    </row>
    <row r="15954" spans="1:31" hidden="1">
      <c r="A15954" s="157" t="s">
        <v>580</v>
      </c>
      <c r="P15954" s="157" t="s">
        <v>575</v>
      </c>
      <c r="U15954" s="163">
        <v>0</v>
      </c>
      <c r="X15954" s="157" t="s">
        <v>565</v>
      </c>
      <c r="AE15954" s="165" t="s">
        <v>192</v>
      </c>
    </row>
    <row r="15955" spans="1:31" hidden="1">
      <c r="A15955" s="157" t="s">
        <v>580</v>
      </c>
      <c r="P15955" s="157" t="s">
        <v>575</v>
      </c>
      <c r="U15955" s="163">
        <v>0</v>
      </c>
      <c r="X15955" s="157" t="s">
        <v>565</v>
      </c>
      <c r="AE15955" s="165" t="s">
        <v>306</v>
      </c>
    </row>
    <row r="15956" spans="1:31" hidden="1">
      <c r="A15956" s="157" t="s">
        <v>580</v>
      </c>
      <c r="P15956" s="157" t="s">
        <v>575</v>
      </c>
      <c r="U15956" s="163">
        <v>-2618.0136672610643</v>
      </c>
      <c r="X15956" s="157" t="s">
        <v>565</v>
      </c>
      <c r="AE15956" s="165" t="s">
        <v>193</v>
      </c>
    </row>
    <row r="15957" spans="1:31" hidden="1">
      <c r="A15957" s="157" t="s">
        <v>580</v>
      </c>
      <c r="P15957" s="157" t="s">
        <v>575</v>
      </c>
      <c r="U15957" s="163">
        <v>0</v>
      </c>
      <c r="X15957" s="157" t="s">
        <v>565</v>
      </c>
      <c r="AE15957" s="165" t="s">
        <v>194</v>
      </c>
    </row>
    <row r="15958" spans="1:31" hidden="1">
      <c r="A15958" s="157" t="s">
        <v>580</v>
      </c>
      <c r="P15958" s="157" t="s">
        <v>575</v>
      </c>
      <c r="U15958" s="163">
        <v>0</v>
      </c>
      <c r="X15958" s="157" t="s">
        <v>565</v>
      </c>
      <c r="AE15958" s="165" t="s">
        <v>196</v>
      </c>
    </row>
    <row r="15959" spans="1:31" hidden="1">
      <c r="A15959" s="157" t="s">
        <v>580</v>
      </c>
      <c r="P15959" s="157" t="s">
        <v>575</v>
      </c>
      <c r="U15959" s="163">
        <v>0</v>
      </c>
      <c r="X15959" s="157" t="s">
        <v>565</v>
      </c>
      <c r="AE15959" s="165" t="s">
        <v>201</v>
      </c>
    </row>
    <row r="15960" spans="1:31" hidden="1">
      <c r="A15960" s="157" t="s">
        <v>580</v>
      </c>
      <c r="P15960" s="157" t="s">
        <v>575</v>
      </c>
      <c r="U15960" s="163">
        <v>0</v>
      </c>
      <c r="X15960" s="157" t="s">
        <v>565</v>
      </c>
      <c r="AE15960" s="165" t="s">
        <v>202</v>
      </c>
    </row>
    <row r="15961" spans="1:31" hidden="1">
      <c r="A15961" s="157" t="s">
        <v>580</v>
      </c>
      <c r="P15961" s="157" t="s">
        <v>575</v>
      </c>
      <c r="U15961" s="163">
        <v>0</v>
      </c>
      <c r="X15961" s="157" t="s">
        <v>565</v>
      </c>
      <c r="AE15961" s="165" t="s">
        <v>303</v>
      </c>
    </row>
    <row r="15962" spans="1:31" hidden="1">
      <c r="A15962" s="157" t="s">
        <v>580</v>
      </c>
      <c r="P15962" s="157" t="s">
        <v>575</v>
      </c>
      <c r="U15962" s="163">
        <v>0</v>
      </c>
      <c r="X15962" s="157" t="s">
        <v>565</v>
      </c>
      <c r="AE15962" s="165" t="s">
        <v>219</v>
      </c>
    </row>
    <row r="15963" spans="1:31" hidden="1">
      <c r="A15963" s="157" t="s">
        <v>580</v>
      </c>
      <c r="P15963" s="157" t="s">
        <v>575</v>
      </c>
      <c r="U15963" s="163">
        <v>-2057.8677443416018</v>
      </c>
      <c r="X15963" s="157" t="s">
        <v>565</v>
      </c>
      <c r="AE15963" s="165" t="s">
        <v>221</v>
      </c>
    </row>
    <row r="15964" spans="1:31" hidden="1">
      <c r="A15964" s="157" t="s">
        <v>580</v>
      </c>
      <c r="P15964" s="157" t="s">
        <v>575</v>
      </c>
      <c r="U15964" s="163">
        <v>0</v>
      </c>
      <c r="X15964" s="157" t="s">
        <v>565</v>
      </c>
      <c r="AE15964" s="165" t="s">
        <v>222</v>
      </c>
    </row>
    <row r="15965" spans="1:31" hidden="1">
      <c r="A15965" s="157" t="s">
        <v>580</v>
      </c>
      <c r="P15965" s="157" t="s">
        <v>575</v>
      </c>
      <c r="U15965" s="163">
        <v>0</v>
      </c>
      <c r="X15965" s="157" t="s">
        <v>565</v>
      </c>
      <c r="AE15965" s="165" t="s">
        <v>225</v>
      </c>
    </row>
    <row r="15966" spans="1:31" hidden="1">
      <c r="A15966" s="157" t="s">
        <v>580</v>
      </c>
      <c r="P15966" s="157" t="s">
        <v>575</v>
      </c>
      <c r="U15966" s="163">
        <v>0</v>
      </c>
      <c r="X15966" s="157" t="s">
        <v>565</v>
      </c>
      <c r="AE15966" s="165" t="s">
        <v>226</v>
      </c>
    </row>
    <row r="15967" spans="1:31" hidden="1">
      <c r="A15967" s="157" t="s">
        <v>580</v>
      </c>
      <c r="P15967" s="157" t="s">
        <v>575</v>
      </c>
      <c r="U15967" s="163">
        <v>0</v>
      </c>
      <c r="X15967" s="157" t="s">
        <v>565</v>
      </c>
      <c r="AE15967" s="165" t="s">
        <v>300</v>
      </c>
    </row>
    <row r="15968" spans="1:31" hidden="1">
      <c r="A15968" s="157" t="s">
        <v>580</v>
      </c>
      <c r="P15968" s="157" t="s">
        <v>575</v>
      </c>
      <c r="U15968" s="163">
        <v>-3166.137206234278</v>
      </c>
      <c r="X15968" s="157" t="s">
        <v>565</v>
      </c>
      <c r="AE15968" s="165" t="s">
        <v>231</v>
      </c>
    </row>
    <row r="15969" spans="1:31" hidden="1">
      <c r="A15969" s="157" t="s">
        <v>580</v>
      </c>
      <c r="P15969" s="157" t="s">
        <v>575</v>
      </c>
      <c r="U15969" s="163">
        <v>0</v>
      </c>
      <c r="X15969" s="157" t="s">
        <v>565</v>
      </c>
      <c r="AE15969" s="165" t="s">
        <v>251</v>
      </c>
    </row>
    <row r="15970" spans="1:31" hidden="1">
      <c r="A15970" s="157" t="s">
        <v>580</v>
      </c>
      <c r="P15970" s="157" t="s">
        <v>575</v>
      </c>
      <c r="U15970" s="163">
        <v>0</v>
      </c>
      <c r="X15970" s="157" t="s">
        <v>565</v>
      </c>
      <c r="AE15970" s="165" t="s">
        <v>252</v>
      </c>
    </row>
    <row r="15971" spans="1:31" hidden="1">
      <c r="A15971" s="157" t="s">
        <v>580</v>
      </c>
      <c r="P15971" s="157" t="s">
        <v>575</v>
      </c>
      <c r="U15971" s="163">
        <v>0</v>
      </c>
      <c r="X15971" s="157" t="s">
        <v>565</v>
      </c>
      <c r="AE15971" s="165" t="s">
        <v>273</v>
      </c>
    </row>
    <row r="15972" spans="1:31" hidden="1">
      <c r="A15972" s="157" t="s">
        <v>580</v>
      </c>
      <c r="P15972" s="157" t="s">
        <v>575</v>
      </c>
      <c r="U15972" s="163">
        <v>0</v>
      </c>
      <c r="X15972" s="157" t="s">
        <v>565</v>
      </c>
      <c r="AE15972" s="165" t="s">
        <v>274</v>
      </c>
    </row>
    <row r="15973" spans="1:31" hidden="1">
      <c r="A15973" s="157" t="s">
        <v>580</v>
      </c>
      <c r="P15973" s="157" t="s">
        <v>575</v>
      </c>
      <c r="U15973" s="163">
        <v>0</v>
      </c>
      <c r="X15973" s="157" t="s">
        <v>565</v>
      </c>
      <c r="AE15973" s="165" t="s">
        <v>275</v>
      </c>
    </row>
    <row r="15974" spans="1:31" hidden="1">
      <c r="A15974" s="157" t="s">
        <v>580</v>
      </c>
      <c r="P15974" s="157" t="s">
        <v>575</v>
      </c>
      <c r="X15974" s="157" t="s">
        <v>565</v>
      </c>
      <c r="AE15974" s="165" t="s">
        <v>311</v>
      </c>
    </row>
    <row r="15975" spans="1:31" hidden="1">
      <c r="A15975" s="157" t="s">
        <v>580</v>
      </c>
      <c r="P15975" s="157" t="s">
        <v>575</v>
      </c>
      <c r="U15975" s="163">
        <v>0</v>
      </c>
      <c r="X15975" s="157" t="s">
        <v>565</v>
      </c>
      <c r="AE15975" s="165" t="s">
        <v>520</v>
      </c>
    </row>
    <row r="15976" spans="1:31" hidden="1">
      <c r="A15976" s="157" t="s">
        <v>580</v>
      </c>
      <c r="P15976" s="157" t="s">
        <v>575</v>
      </c>
      <c r="U15976" s="163">
        <v>0</v>
      </c>
      <c r="X15976" s="157" t="s">
        <v>565</v>
      </c>
      <c r="AE15976" s="165" t="s">
        <v>494</v>
      </c>
    </row>
    <row r="15977" spans="1:31" hidden="1">
      <c r="A15977" s="157" t="s">
        <v>580</v>
      </c>
      <c r="P15977" s="157" t="s">
        <v>575</v>
      </c>
      <c r="U15977" s="163">
        <v>0</v>
      </c>
      <c r="X15977" s="157" t="s">
        <v>565</v>
      </c>
      <c r="AE15977" s="165" t="s">
        <v>541</v>
      </c>
    </row>
    <row r="15978" spans="1:31" hidden="1">
      <c r="A15978" s="157" t="s">
        <v>580</v>
      </c>
      <c r="P15978" s="157" t="s">
        <v>575</v>
      </c>
      <c r="U15978" s="163">
        <v>-20593.670000000013</v>
      </c>
      <c r="X15978" s="157" t="s">
        <v>565</v>
      </c>
      <c r="AE15978" s="165" t="s">
        <v>287</v>
      </c>
    </row>
    <row r="15979" spans="1:31" hidden="1">
      <c r="A15979" s="157" t="s">
        <v>580</v>
      </c>
      <c r="P15979" s="157" t="s">
        <v>575</v>
      </c>
      <c r="U15979" s="163">
        <v>-16998.610000000015</v>
      </c>
      <c r="X15979" s="157" t="s">
        <v>565</v>
      </c>
      <c r="AE15979" s="165" t="s">
        <v>199</v>
      </c>
    </row>
    <row r="15980" spans="1:31" hidden="1">
      <c r="A15980" s="157" t="s">
        <v>580</v>
      </c>
      <c r="P15980" s="157" t="s">
        <v>575</v>
      </c>
      <c r="U15980" s="163">
        <v>-20497.830000000016</v>
      </c>
      <c r="X15980" s="157" t="s">
        <v>565</v>
      </c>
      <c r="AE15980" s="165" t="s">
        <v>288</v>
      </c>
    </row>
    <row r="15981" spans="1:31" hidden="1">
      <c r="A15981" s="157" t="s">
        <v>580</v>
      </c>
      <c r="P15981" s="157" t="s">
        <v>575</v>
      </c>
      <c r="U15981" s="163">
        <v>-20271.5</v>
      </c>
      <c r="X15981" s="157" t="s">
        <v>565</v>
      </c>
      <c r="AE15981" s="165" t="s">
        <v>200</v>
      </c>
    </row>
    <row r="15982" spans="1:31" hidden="1">
      <c r="A15982" s="157" t="s">
        <v>580</v>
      </c>
      <c r="P15982" s="157" t="s">
        <v>575</v>
      </c>
      <c r="U15982" s="163">
        <v>-9984.6999999999898</v>
      </c>
      <c r="X15982" s="157" t="s">
        <v>565</v>
      </c>
      <c r="AE15982" s="165" t="s">
        <v>220</v>
      </c>
    </row>
    <row r="15983" spans="1:31" hidden="1">
      <c r="A15983" s="157" t="s">
        <v>580</v>
      </c>
      <c r="P15983" s="157" t="s">
        <v>575</v>
      </c>
      <c r="U15983" s="163">
        <v>-10900.540000000015</v>
      </c>
      <c r="X15983" s="157" t="s">
        <v>565</v>
      </c>
      <c r="AE15983" s="165" t="s">
        <v>301</v>
      </c>
    </row>
    <row r="15984" spans="1:31" hidden="1">
      <c r="A15984" s="157" t="s">
        <v>580</v>
      </c>
      <c r="P15984" s="157" t="s">
        <v>575</v>
      </c>
      <c r="U15984" s="163">
        <v>-11898.660000000018</v>
      </c>
      <c r="X15984" s="157" t="s">
        <v>565</v>
      </c>
      <c r="AE15984" s="165" t="s">
        <v>223</v>
      </c>
    </row>
    <row r="15985" spans="1:31" hidden="1">
      <c r="A15985" s="157" t="s">
        <v>580</v>
      </c>
      <c r="P15985" s="157" t="s">
        <v>575</v>
      </c>
      <c r="U15985" s="163">
        <v>-20885.820000000036</v>
      </c>
      <c r="X15985" s="157" t="s">
        <v>565</v>
      </c>
      <c r="AE15985" s="165" t="s">
        <v>296</v>
      </c>
    </row>
    <row r="15986" spans="1:31" hidden="1">
      <c r="A15986" s="157" t="s">
        <v>580</v>
      </c>
      <c r="P15986" s="157" t="s">
        <v>575</v>
      </c>
      <c r="U15986" s="163">
        <v>-13240.049999999988</v>
      </c>
      <c r="X15986" s="157" t="s">
        <v>565</v>
      </c>
      <c r="AE15986" s="165" t="s">
        <v>229</v>
      </c>
    </row>
    <row r="15987" spans="1:31" hidden="1">
      <c r="A15987" s="157" t="s">
        <v>580</v>
      </c>
      <c r="P15987" s="157" t="s">
        <v>575</v>
      </c>
      <c r="U15987" s="163">
        <v>-9434.5400000000009</v>
      </c>
      <c r="X15987" s="157" t="s">
        <v>565</v>
      </c>
      <c r="AE15987" s="165" t="s">
        <v>289</v>
      </c>
    </row>
    <row r="15988" spans="1:31" hidden="1">
      <c r="A15988" s="157" t="s">
        <v>580</v>
      </c>
      <c r="P15988" s="157" t="s">
        <v>575</v>
      </c>
      <c r="U15988" s="163">
        <v>-8369.8899999999921</v>
      </c>
      <c r="X15988" s="157" t="s">
        <v>565</v>
      </c>
      <c r="AE15988" s="165" t="s">
        <v>286</v>
      </c>
    </row>
    <row r="15989" spans="1:31" hidden="1">
      <c r="A15989" s="157" t="s">
        <v>580</v>
      </c>
      <c r="P15989" s="157" t="s">
        <v>575</v>
      </c>
      <c r="U15989" s="163">
        <v>-9524.6600000000108</v>
      </c>
      <c r="X15989" s="157" t="s">
        <v>565</v>
      </c>
      <c r="AE15989" s="165" t="s">
        <v>232</v>
      </c>
    </row>
    <row r="15990" spans="1:31" hidden="1">
      <c r="A15990" s="157" t="s">
        <v>580</v>
      </c>
      <c r="P15990" s="157" t="s">
        <v>575</v>
      </c>
      <c r="U15990" s="163">
        <v>-8555.3800000000047</v>
      </c>
      <c r="X15990" s="157" t="s">
        <v>565</v>
      </c>
      <c r="AE15990" s="165" t="s">
        <v>233</v>
      </c>
    </row>
    <row r="15991" spans="1:31" hidden="1">
      <c r="A15991" s="157" t="s">
        <v>580</v>
      </c>
      <c r="P15991" s="157" t="s">
        <v>575</v>
      </c>
      <c r="U15991" s="163">
        <v>-12730.779999999984</v>
      </c>
      <c r="X15991" s="157" t="s">
        <v>565</v>
      </c>
      <c r="AE15991" s="165" t="s">
        <v>234</v>
      </c>
    </row>
    <row r="15992" spans="1:31" hidden="1">
      <c r="A15992" s="157" t="s">
        <v>580</v>
      </c>
      <c r="P15992" s="157" t="s">
        <v>575</v>
      </c>
      <c r="U15992" s="163">
        <v>-5997.0299999999988</v>
      </c>
      <c r="X15992" s="157" t="s">
        <v>565</v>
      </c>
      <c r="AE15992" s="165" t="s">
        <v>293</v>
      </c>
    </row>
    <row r="15993" spans="1:31" hidden="1">
      <c r="A15993" s="157" t="s">
        <v>580</v>
      </c>
      <c r="P15993" s="157" t="s">
        <v>575</v>
      </c>
      <c r="U15993" s="163">
        <v>-15572.239999999991</v>
      </c>
      <c r="X15993" s="157" t="s">
        <v>565</v>
      </c>
      <c r="AE15993" s="165" t="s">
        <v>235</v>
      </c>
    </row>
    <row r="15994" spans="1:31" hidden="1">
      <c r="A15994" s="157" t="s">
        <v>580</v>
      </c>
      <c r="P15994" s="157" t="s">
        <v>575</v>
      </c>
      <c r="U15994" s="163">
        <v>-19863.940000000017</v>
      </c>
      <c r="X15994" s="157" t="s">
        <v>565</v>
      </c>
      <c r="AE15994" s="165" t="s">
        <v>237</v>
      </c>
    </row>
    <row r="15995" spans="1:31" hidden="1">
      <c r="A15995" s="157" t="s">
        <v>580</v>
      </c>
      <c r="P15995" s="157" t="s">
        <v>575</v>
      </c>
      <c r="U15995" s="163">
        <v>-17047.239999999976</v>
      </c>
      <c r="X15995" s="157" t="s">
        <v>565</v>
      </c>
      <c r="AE15995" s="165" t="s">
        <v>239</v>
      </c>
    </row>
    <row r="15996" spans="1:31" hidden="1">
      <c r="A15996" s="157" t="s">
        <v>580</v>
      </c>
      <c r="P15996" s="157" t="s">
        <v>575</v>
      </c>
      <c r="U15996" s="163">
        <v>-10710.040000000015</v>
      </c>
      <c r="X15996" s="157" t="s">
        <v>565</v>
      </c>
      <c r="AE15996" s="165" t="s">
        <v>302</v>
      </c>
    </row>
    <row r="15997" spans="1:31" hidden="1">
      <c r="A15997" s="157" t="s">
        <v>580</v>
      </c>
      <c r="P15997" s="157" t="s">
        <v>575</v>
      </c>
      <c r="U15997" s="163">
        <v>-30605.75999999998</v>
      </c>
      <c r="X15997" s="157" t="s">
        <v>565</v>
      </c>
      <c r="AE15997" s="165" t="s">
        <v>240</v>
      </c>
    </row>
    <row r="15998" spans="1:31" hidden="1">
      <c r="A15998" s="157" t="s">
        <v>580</v>
      </c>
      <c r="P15998" s="157" t="s">
        <v>575</v>
      </c>
      <c r="U15998" s="163">
        <v>-15224.159999999989</v>
      </c>
      <c r="X15998" s="157" t="s">
        <v>565</v>
      </c>
      <c r="AE15998" s="165" t="s">
        <v>241</v>
      </c>
    </row>
    <row r="15999" spans="1:31" hidden="1">
      <c r="A15999" s="157" t="s">
        <v>580</v>
      </c>
      <c r="P15999" s="157" t="s">
        <v>575</v>
      </c>
      <c r="U15999" s="163">
        <v>-12961.269999999997</v>
      </c>
      <c r="X15999" s="157" t="s">
        <v>565</v>
      </c>
      <c r="AE15999" s="165" t="s">
        <v>242</v>
      </c>
    </row>
    <row r="16000" spans="1:31" hidden="1">
      <c r="A16000" s="157" t="s">
        <v>580</v>
      </c>
      <c r="P16000" s="157" t="s">
        <v>575</v>
      </c>
      <c r="U16000" s="163">
        <v>-17299.929999999993</v>
      </c>
      <c r="X16000" s="157" t="s">
        <v>565</v>
      </c>
      <c r="AE16000" s="165" t="s">
        <v>243</v>
      </c>
    </row>
    <row r="16001" spans="1:31" hidden="1">
      <c r="A16001" s="157" t="s">
        <v>580</v>
      </c>
      <c r="P16001" s="157" t="s">
        <v>575</v>
      </c>
      <c r="U16001" s="163">
        <v>-14970.550000000017</v>
      </c>
      <c r="X16001" s="157" t="s">
        <v>565</v>
      </c>
      <c r="AE16001" s="165" t="s">
        <v>304</v>
      </c>
    </row>
    <row r="16002" spans="1:31" hidden="1">
      <c r="A16002" s="157" t="s">
        <v>580</v>
      </c>
      <c r="P16002" s="157" t="s">
        <v>575</v>
      </c>
      <c r="U16002" s="163">
        <v>-27124.670000000027</v>
      </c>
      <c r="X16002" s="157" t="s">
        <v>565</v>
      </c>
      <c r="AE16002" s="165" t="s">
        <v>244</v>
      </c>
    </row>
    <row r="16003" spans="1:31" hidden="1">
      <c r="A16003" s="157" t="s">
        <v>580</v>
      </c>
      <c r="P16003" s="157" t="s">
        <v>575</v>
      </c>
      <c r="U16003" s="163">
        <v>-10464.309999999998</v>
      </c>
      <c r="X16003" s="157" t="s">
        <v>565</v>
      </c>
      <c r="AE16003" s="165" t="s">
        <v>246</v>
      </c>
    </row>
    <row r="16004" spans="1:31" hidden="1">
      <c r="A16004" s="157" t="s">
        <v>580</v>
      </c>
      <c r="P16004" s="157" t="s">
        <v>575</v>
      </c>
      <c r="U16004" s="163">
        <v>-25048.189999999988</v>
      </c>
      <c r="X16004" s="157" t="s">
        <v>565</v>
      </c>
      <c r="AE16004" s="165" t="s">
        <v>247</v>
      </c>
    </row>
    <row r="16005" spans="1:31" hidden="1">
      <c r="A16005" s="157" t="s">
        <v>580</v>
      </c>
      <c r="P16005" s="157" t="s">
        <v>575</v>
      </c>
      <c r="U16005" s="163">
        <v>0</v>
      </c>
      <c r="X16005" s="157" t="s">
        <v>565</v>
      </c>
      <c r="AE16005" s="165" t="s">
        <v>294</v>
      </c>
    </row>
    <row r="16006" spans="1:31" hidden="1">
      <c r="A16006" s="157" t="s">
        <v>580</v>
      </c>
      <c r="P16006" s="157" t="s">
        <v>575</v>
      </c>
      <c r="U16006" s="163">
        <v>-11130.440000000017</v>
      </c>
      <c r="X16006" s="157" t="s">
        <v>565</v>
      </c>
      <c r="AE16006" s="165" t="s">
        <v>307</v>
      </c>
    </row>
    <row r="16007" spans="1:31" hidden="1">
      <c r="A16007" s="157" t="s">
        <v>580</v>
      </c>
      <c r="P16007" s="157" t="s">
        <v>575</v>
      </c>
      <c r="U16007" s="163">
        <v>-15983.109999999971</v>
      </c>
      <c r="X16007" s="157" t="s">
        <v>565</v>
      </c>
      <c r="AE16007" s="165" t="s">
        <v>248</v>
      </c>
    </row>
    <row r="16008" spans="1:31" hidden="1">
      <c r="A16008" s="157" t="s">
        <v>580</v>
      </c>
      <c r="P16008" s="157" t="s">
        <v>575</v>
      </c>
      <c r="U16008" s="163">
        <v>0</v>
      </c>
      <c r="X16008" s="157" t="s">
        <v>565</v>
      </c>
      <c r="AE16008" s="165" t="s">
        <v>249</v>
      </c>
    </row>
    <row r="16009" spans="1:31" hidden="1">
      <c r="A16009" s="157" t="s">
        <v>580</v>
      </c>
      <c r="P16009" s="157" t="s">
        <v>575</v>
      </c>
      <c r="U16009" s="163">
        <v>-34033.010000000017</v>
      </c>
      <c r="X16009" s="157" t="s">
        <v>565</v>
      </c>
      <c r="AE16009" s="165" t="s">
        <v>308</v>
      </c>
    </row>
    <row r="16010" spans="1:31" hidden="1">
      <c r="A16010" s="157" t="s">
        <v>580</v>
      </c>
      <c r="P16010" s="157" t="s">
        <v>575</v>
      </c>
      <c r="U16010" s="163">
        <v>-19701.589999999982</v>
      </c>
      <c r="X16010" s="157" t="s">
        <v>565</v>
      </c>
      <c r="AE16010" s="165" t="s">
        <v>250</v>
      </c>
    </row>
    <row r="16011" spans="1:31" hidden="1">
      <c r="A16011" s="157" t="s">
        <v>580</v>
      </c>
      <c r="P16011" s="157" t="s">
        <v>575</v>
      </c>
      <c r="U16011" s="163">
        <v>-5583.1699999999946</v>
      </c>
      <c r="X16011" s="157" t="s">
        <v>565</v>
      </c>
      <c r="AE16011" s="165" t="s">
        <v>272</v>
      </c>
    </row>
    <row r="16012" spans="1:31" hidden="1">
      <c r="A16012" s="157" t="s">
        <v>580</v>
      </c>
      <c r="P16012" s="157" t="s">
        <v>575</v>
      </c>
      <c r="U16012" s="163">
        <v>-8882.4900000000052</v>
      </c>
      <c r="X16012" s="157" t="s">
        <v>565</v>
      </c>
      <c r="AE16012" s="165" t="s">
        <v>276</v>
      </c>
    </row>
    <row r="16013" spans="1:31" hidden="1">
      <c r="A16013" s="157" t="s">
        <v>580</v>
      </c>
      <c r="P16013" s="157" t="s">
        <v>575</v>
      </c>
      <c r="U16013" s="163">
        <v>-10065.870000000003</v>
      </c>
      <c r="X16013" s="157" t="s">
        <v>565</v>
      </c>
      <c r="AE16013" s="165" t="s">
        <v>277</v>
      </c>
    </row>
    <row r="16014" spans="1:31" hidden="1">
      <c r="A16014" s="157" t="s">
        <v>580</v>
      </c>
      <c r="P16014" s="157" t="s">
        <v>575</v>
      </c>
      <c r="U16014" s="163">
        <v>-16894.050000000003</v>
      </c>
      <c r="X16014" s="157" t="s">
        <v>565</v>
      </c>
      <c r="AE16014" s="165" t="s">
        <v>278</v>
      </c>
    </row>
    <row r="16015" spans="1:31" hidden="1">
      <c r="A16015" s="157" t="s">
        <v>580</v>
      </c>
      <c r="P16015" s="157" t="s">
        <v>575</v>
      </c>
      <c r="U16015" s="163">
        <v>-15276.220000000001</v>
      </c>
      <c r="X16015" s="157" t="s">
        <v>565</v>
      </c>
      <c r="AE16015" s="165" t="s">
        <v>279</v>
      </c>
    </row>
    <row r="16016" spans="1:31" hidden="1">
      <c r="A16016" s="157" t="s">
        <v>580</v>
      </c>
      <c r="P16016" s="157" t="s">
        <v>575</v>
      </c>
      <c r="U16016" s="163">
        <v>-10564.170000000027</v>
      </c>
      <c r="X16016" s="157" t="s">
        <v>565</v>
      </c>
      <c r="AE16016" s="165" t="s">
        <v>284</v>
      </c>
    </row>
    <row r="16017" spans="1:31" hidden="1">
      <c r="A16017" s="157" t="s">
        <v>580</v>
      </c>
      <c r="P16017" s="157" t="s">
        <v>575</v>
      </c>
      <c r="U16017" s="163">
        <v>-9010.9000000000306</v>
      </c>
      <c r="X16017" s="157" t="s">
        <v>565</v>
      </c>
      <c r="AE16017" s="165" t="s">
        <v>290</v>
      </c>
    </row>
    <row r="16018" spans="1:31" hidden="1">
      <c r="A16018" s="157" t="s">
        <v>580</v>
      </c>
      <c r="P16018" s="157" t="s">
        <v>575</v>
      </c>
      <c r="U16018" s="163">
        <v>-14739.419999999991</v>
      </c>
      <c r="X16018" s="157" t="s">
        <v>565</v>
      </c>
      <c r="AE16018" s="165" t="s">
        <v>285</v>
      </c>
    </row>
    <row r="16019" spans="1:31" hidden="1">
      <c r="A16019" s="157" t="s">
        <v>580</v>
      </c>
      <c r="P16019" s="157" t="s">
        <v>575</v>
      </c>
      <c r="U16019" s="163">
        <v>0</v>
      </c>
      <c r="X16019" s="157" t="s">
        <v>565</v>
      </c>
      <c r="AE16019" s="165" t="s">
        <v>227</v>
      </c>
    </row>
    <row r="16020" spans="1:31" hidden="1">
      <c r="A16020" s="157" t="s">
        <v>580</v>
      </c>
      <c r="P16020" s="157" t="s">
        <v>575</v>
      </c>
      <c r="U16020" s="163">
        <v>0</v>
      </c>
      <c r="X16020" s="157" t="s">
        <v>565</v>
      </c>
      <c r="AE16020" s="165" t="s">
        <v>236</v>
      </c>
    </row>
    <row r="16021" spans="1:31" hidden="1">
      <c r="A16021" s="157" t="s">
        <v>580</v>
      </c>
      <c r="P16021" s="157" t="s">
        <v>575</v>
      </c>
      <c r="U16021" s="163">
        <v>0</v>
      </c>
      <c r="X16021" s="157" t="s">
        <v>565</v>
      </c>
      <c r="AE16021" s="165" t="s">
        <v>517</v>
      </c>
    </row>
    <row r="16022" spans="1:31" hidden="1">
      <c r="A16022" s="157" t="s">
        <v>580</v>
      </c>
      <c r="P16022" s="157" t="s">
        <v>575</v>
      </c>
      <c r="U16022" s="163">
        <v>0</v>
      </c>
      <c r="X16022" s="157" t="s">
        <v>565</v>
      </c>
      <c r="AE16022" s="165" t="s">
        <v>493</v>
      </c>
    </row>
    <row r="16023" spans="1:31" hidden="1">
      <c r="A16023" s="157" t="s">
        <v>580</v>
      </c>
      <c r="P16023" s="157" t="s">
        <v>575</v>
      </c>
      <c r="U16023" s="163">
        <v>0</v>
      </c>
      <c r="X16023" s="157" t="s">
        <v>565</v>
      </c>
      <c r="AE16023" s="165" t="s">
        <v>581</v>
      </c>
    </row>
    <row r="16024" spans="1:31" hidden="1">
      <c r="A16024" s="157" t="s">
        <v>580</v>
      </c>
      <c r="P16024" s="157" t="s">
        <v>575</v>
      </c>
      <c r="U16024" s="163">
        <v>0</v>
      </c>
      <c r="X16024" s="157" t="s">
        <v>565</v>
      </c>
      <c r="AE16024" s="165" t="s">
        <v>468</v>
      </c>
    </row>
    <row r="16025" spans="1:31" hidden="1">
      <c r="A16025" s="157" t="s">
        <v>580</v>
      </c>
      <c r="P16025" s="157" t="s">
        <v>575</v>
      </c>
      <c r="U16025" s="163">
        <v>0</v>
      </c>
      <c r="X16025" s="157" t="s">
        <v>565</v>
      </c>
      <c r="AE16025" s="165" t="s">
        <v>217</v>
      </c>
    </row>
    <row r="16026" spans="1:31" hidden="1">
      <c r="A16026" s="157" t="s">
        <v>580</v>
      </c>
      <c r="P16026" s="157" t="s">
        <v>575</v>
      </c>
      <c r="U16026" s="163">
        <v>0</v>
      </c>
      <c r="X16026" s="157" t="s">
        <v>565</v>
      </c>
      <c r="AE16026" s="165" t="s">
        <v>542</v>
      </c>
    </row>
    <row r="16027" spans="1:31" hidden="1">
      <c r="A16027" s="157" t="s">
        <v>580</v>
      </c>
      <c r="P16027" s="157" t="s">
        <v>575</v>
      </c>
      <c r="U16027" s="163">
        <v>0</v>
      </c>
      <c r="X16027" s="157" t="s">
        <v>565</v>
      </c>
      <c r="AE16027" s="165" t="s">
        <v>543</v>
      </c>
    </row>
    <row r="16028" spans="1:31">
      <c r="A16028" s="157" t="s">
        <v>580</v>
      </c>
      <c r="P16028" s="157" t="s">
        <v>575</v>
      </c>
      <c r="U16028" s="163">
        <v>-31736.290000000008</v>
      </c>
      <c r="X16028" s="157" t="s">
        <v>565</v>
      </c>
      <c r="AE16028" s="165" t="s">
        <v>195</v>
      </c>
    </row>
    <row r="16029" spans="1:31" hidden="1">
      <c r="A16029" s="157" t="s">
        <v>580</v>
      </c>
      <c r="P16029" s="157" t="s">
        <v>575</v>
      </c>
      <c r="U16029" s="163">
        <v>-34437.869999999995</v>
      </c>
      <c r="X16029" s="157" t="s">
        <v>565</v>
      </c>
      <c r="AE16029" s="165" t="s">
        <v>197</v>
      </c>
    </row>
    <row r="16030" spans="1:31" hidden="1">
      <c r="A16030" s="157" t="s">
        <v>580</v>
      </c>
      <c r="P16030" s="157" t="s">
        <v>575</v>
      </c>
      <c r="U16030" s="163">
        <v>-6190.4900000000016</v>
      </c>
      <c r="X16030" s="157" t="s">
        <v>565</v>
      </c>
      <c r="AE16030" s="165" t="s">
        <v>203</v>
      </c>
    </row>
    <row r="16031" spans="1:31" hidden="1">
      <c r="A16031" s="157" t="s">
        <v>580</v>
      </c>
      <c r="P16031" s="157" t="s">
        <v>575</v>
      </c>
      <c r="U16031" s="163">
        <v>-7393.7699999999968</v>
      </c>
      <c r="X16031" s="157" t="s">
        <v>565</v>
      </c>
      <c r="AE16031" s="165" t="s">
        <v>204</v>
      </c>
    </row>
    <row r="16032" spans="1:31" hidden="1">
      <c r="A16032" s="157" t="s">
        <v>580</v>
      </c>
      <c r="P16032" s="157" t="s">
        <v>575</v>
      </c>
      <c r="U16032" s="163">
        <v>-14075.919999999984</v>
      </c>
      <c r="X16032" s="157" t="s">
        <v>565</v>
      </c>
      <c r="AE16032" s="165" t="s">
        <v>205</v>
      </c>
    </row>
    <row r="16033" spans="1:31" hidden="1">
      <c r="A16033" s="157" t="s">
        <v>580</v>
      </c>
      <c r="P16033" s="157" t="s">
        <v>575</v>
      </c>
      <c r="U16033" s="163">
        <v>-9873.5799999999945</v>
      </c>
      <c r="X16033" s="157" t="s">
        <v>565</v>
      </c>
      <c r="AE16033" s="165" t="s">
        <v>206</v>
      </c>
    </row>
    <row r="16034" spans="1:31" hidden="1">
      <c r="A16034" s="157" t="s">
        <v>580</v>
      </c>
      <c r="P16034" s="157" t="s">
        <v>575</v>
      </c>
      <c r="U16034" s="163">
        <v>-5766.4300000000076</v>
      </c>
      <c r="X16034" s="157" t="s">
        <v>565</v>
      </c>
      <c r="AE16034" s="165" t="s">
        <v>207</v>
      </c>
    </row>
    <row r="16035" spans="1:31" hidden="1">
      <c r="A16035" s="157" t="s">
        <v>580</v>
      </c>
      <c r="P16035" s="157" t="s">
        <v>575</v>
      </c>
      <c r="U16035" s="163">
        <v>-5487.2799999999988</v>
      </c>
      <c r="X16035" s="157" t="s">
        <v>565</v>
      </c>
      <c r="AE16035" s="165" t="s">
        <v>305</v>
      </c>
    </row>
    <row r="16036" spans="1:31" hidden="1">
      <c r="A16036" s="157" t="s">
        <v>580</v>
      </c>
      <c r="P16036" s="157" t="s">
        <v>575</v>
      </c>
      <c r="U16036" s="163">
        <v>-4320.1899999999914</v>
      </c>
      <c r="X16036" s="157" t="s">
        <v>565</v>
      </c>
      <c r="AE16036" s="165" t="s">
        <v>208</v>
      </c>
    </row>
    <row r="16037" spans="1:31" hidden="1">
      <c r="A16037" s="157" t="s">
        <v>580</v>
      </c>
      <c r="P16037" s="157" t="s">
        <v>575</v>
      </c>
      <c r="U16037" s="163">
        <v>-50868.750000000029</v>
      </c>
      <c r="X16037" s="157" t="s">
        <v>565</v>
      </c>
      <c r="AE16037" s="165" t="s">
        <v>209</v>
      </c>
    </row>
    <row r="16038" spans="1:31" hidden="1">
      <c r="A16038" s="157" t="s">
        <v>580</v>
      </c>
      <c r="P16038" s="157" t="s">
        <v>575</v>
      </c>
      <c r="U16038" s="163">
        <v>-3721.5099999999984</v>
      </c>
      <c r="X16038" s="157" t="s">
        <v>565</v>
      </c>
      <c r="AE16038" s="165" t="s">
        <v>210</v>
      </c>
    </row>
    <row r="16039" spans="1:31" hidden="1">
      <c r="A16039" s="157" t="s">
        <v>580</v>
      </c>
      <c r="P16039" s="157" t="s">
        <v>575</v>
      </c>
      <c r="U16039" s="163">
        <v>-4962.7900000000081</v>
      </c>
      <c r="X16039" s="157" t="s">
        <v>565</v>
      </c>
      <c r="AE16039" s="165" t="s">
        <v>297</v>
      </c>
    </row>
    <row r="16040" spans="1:31" hidden="1">
      <c r="A16040" s="157" t="s">
        <v>580</v>
      </c>
      <c r="P16040" s="157" t="s">
        <v>575</v>
      </c>
      <c r="U16040" s="163">
        <v>-10803.699999999997</v>
      </c>
      <c r="X16040" s="157" t="s">
        <v>565</v>
      </c>
      <c r="AE16040" s="165" t="s">
        <v>211</v>
      </c>
    </row>
    <row r="16041" spans="1:31" hidden="1">
      <c r="A16041" s="157" t="s">
        <v>580</v>
      </c>
      <c r="P16041" s="157" t="s">
        <v>575</v>
      </c>
      <c r="U16041" s="163">
        <v>-5779.2399999999907</v>
      </c>
      <c r="X16041" s="157" t="s">
        <v>565</v>
      </c>
      <c r="AE16041" s="165" t="s">
        <v>212</v>
      </c>
    </row>
    <row r="16042" spans="1:31" hidden="1">
      <c r="A16042" s="157" t="s">
        <v>580</v>
      </c>
      <c r="P16042" s="157" t="s">
        <v>575</v>
      </c>
      <c r="U16042" s="163">
        <v>-9734.8199999999924</v>
      </c>
      <c r="X16042" s="157" t="s">
        <v>565</v>
      </c>
      <c r="AE16042" s="165" t="s">
        <v>213</v>
      </c>
    </row>
    <row r="16043" spans="1:31" hidden="1">
      <c r="A16043" s="157" t="s">
        <v>580</v>
      </c>
      <c r="P16043" s="157" t="s">
        <v>575</v>
      </c>
      <c r="U16043" s="163">
        <v>-4308.369999999999</v>
      </c>
      <c r="X16043" s="157" t="s">
        <v>565</v>
      </c>
      <c r="AE16043" s="165" t="s">
        <v>214</v>
      </c>
    </row>
    <row r="16044" spans="1:31" hidden="1">
      <c r="A16044" s="157" t="s">
        <v>580</v>
      </c>
      <c r="P16044" s="157" t="s">
        <v>575</v>
      </c>
      <c r="U16044" s="163">
        <v>-7380.7699999999895</v>
      </c>
      <c r="X16044" s="157" t="s">
        <v>565</v>
      </c>
      <c r="AE16044" s="165" t="s">
        <v>215</v>
      </c>
    </row>
    <row r="16045" spans="1:31" hidden="1">
      <c r="A16045" s="157" t="s">
        <v>580</v>
      </c>
      <c r="P16045" s="157" t="s">
        <v>575</v>
      </c>
      <c r="U16045" s="163">
        <v>-18012.749999999993</v>
      </c>
      <c r="X16045" s="157" t="s">
        <v>565</v>
      </c>
      <c r="AE16045" s="165" t="s">
        <v>216</v>
      </c>
    </row>
    <row r="16046" spans="1:31" hidden="1">
      <c r="A16046" s="157" t="s">
        <v>580</v>
      </c>
      <c r="P16046" s="157" t="s">
        <v>575</v>
      </c>
      <c r="U16046" s="163">
        <v>-4443.2000000000007</v>
      </c>
      <c r="X16046" s="157" t="s">
        <v>565</v>
      </c>
      <c r="AE16046" s="165" t="s">
        <v>218</v>
      </c>
    </row>
    <row r="16047" spans="1:31" hidden="1">
      <c r="A16047" s="157" t="s">
        <v>580</v>
      </c>
      <c r="P16047" s="157" t="s">
        <v>575</v>
      </c>
      <c r="U16047" s="163">
        <v>-3551.8599999999969</v>
      </c>
      <c r="X16047" s="157" t="s">
        <v>565</v>
      </c>
      <c r="AE16047" s="165" t="s">
        <v>253</v>
      </c>
    </row>
    <row r="16048" spans="1:31" hidden="1">
      <c r="A16048" s="157" t="s">
        <v>580</v>
      </c>
      <c r="P16048" s="157" t="s">
        <v>575</v>
      </c>
      <c r="U16048" s="163">
        <v>-5131.3499999999949</v>
      </c>
      <c r="X16048" s="157" t="s">
        <v>565</v>
      </c>
      <c r="AE16048" s="165" t="s">
        <v>254</v>
      </c>
    </row>
    <row r="16049" spans="1:31" hidden="1">
      <c r="A16049" s="157" t="s">
        <v>580</v>
      </c>
      <c r="P16049" s="157" t="s">
        <v>575</v>
      </c>
      <c r="U16049" s="163">
        <v>-4943.489999999998</v>
      </c>
      <c r="X16049" s="157" t="s">
        <v>565</v>
      </c>
      <c r="AE16049" s="165" t="s">
        <v>255</v>
      </c>
    </row>
    <row r="16050" spans="1:31" hidden="1">
      <c r="A16050" s="157" t="s">
        <v>580</v>
      </c>
      <c r="P16050" s="157" t="s">
        <v>575</v>
      </c>
      <c r="U16050" s="163">
        <v>-36456.969999999972</v>
      </c>
      <c r="X16050" s="157" t="s">
        <v>565</v>
      </c>
      <c r="AE16050" s="165" t="s">
        <v>256</v>
      </c>
    </row>
    <row r="16051" spans="1:31" hidden="1">
      <c r="A16051" s="157" t="s">
        <v>580</v>
      </c>
      <c r="P16051" s="157" t="s">
        <v>575</v>
      </c>
      <c r="U16051" s="163">
        <v>-10767.639999999992</v>
      </c>
      <c r="X16051" s="157" t="s">
        <v>565</v>
      </c>
      <c r="AE16051" s="165" t="s">
        <v>257</v>
      </c>
    </row>
    <row r="16052" spans="1:31" hidden="1">
      <c r="A16052" s="157" t="s">
        <v>580</v>
      </c>
      <c r="P16052" s="157" t="s">
        <v>575</v>
      </c>
      <c r="U16052" s="163">
        <v>-9631.7200000000303</v>
      </c>
      <c r="X16052" s="157" t="s">
        <v>565</v>
      </c>
      <c r="AE16052" s="165" t="s">
        <v>258</v>
      </c>
    </row>
    <row r="16053" spans="1:31" hidden="1">
      <c r="A16053" s="157" t="s">
        <v>580</v>
      </c>
      <c r="P16053" s="157" t="s">
        <v>575</v>
      </c>
      <c r="U16053" s="163">
        <v>-6583.1999999999898</v>
      </c>
      <c r="X16053" s="157" t="s">
        <v>565</v>
      </c>
      <c r="AE16053" s="165" t="s">
        <v>260</v>
      </c>
    </row>
    <row r="16054" spans="1:31" hidden="1">
      <c r="A16054" s="157" t="s">
        <v>580</v>
      </c>
      <c r="P16054" s="157" t="s">
        <v>575</v>
      </c>
      <c r="U16054" s="163">
        <v>-7214.9700000000084</v>
      </c>
      <c r="X16054" s="157" t="s">
        <v>565</v>
      </c>
      <c r="AE16054" s="165" t="s">
        <v>261</v>
      </c>
    </row>
    <row r="16055" spans="1:31" hidden="1">
      <c r="A16055" s="157" t="s">
        <v>580</v>
      </c>
      <c r="P16055" s="157" t="s">
        <v>575</v>
      </c>
      <c r="U16055" s="163">
        <v>-7311.6799999999894</v>
      </c>
      <c r="X16055" s="157" t="s">
        <v>565</v>
      </c>
      <c r="AE16055" s="165" t="s">
        <v>262</v>
      </c>
    </row>
    <row r="16056" spans="1:31" hidden="1">
      <c r="A16056" s="157" t="s">
        <v>580</v>
      </c>
      <c r="P16056" s="157" t="s">
        <v>575</v>
      </c>
      <c r="U16056" s="163">
        <v>-7531.070000000007</v>
      </c>
      <c r="X16056" s="157" t="s">
        <v>565</v>
      </c>
      <c r="AE16056" s="165" t="s">
        <v>263</v>
      </c>
    </row>
    <row r="16057" spans="1:31" hidden="1">
      <c r="A16057" s="157" t="s">
        <v>580</v>
      </c>
      <c r="P16057" s="157" t="s">
        <v>575</v>
      </c>
      <c r="U16057" s="163">
        <v>-10115.040000000001</v>
      </c>
      <c r="X16057" s="157" t="s">
        <v>565</v>
      </c>
      <c r="AE16057" s="165" t="s">
        <v>264</v>
      </c>
    </row>
    <row r="16058" spans="1:31" hidden="1">
      <c r="A16058" s="157" t="s">
        <v>580</v>
      </c>
      <c r="P16058" s="157" t="s">
        <v>575</v>
      </c>
      <c r="U16058" s="163">
        <v>-18621.910000000003</v>
      </c>
      <c r="X16058" s="157" t="s">
        <v>565</v>
      </c>
      <c r="AE16058" s="165" t="s">
        <v>265</v>
      </c>
    </row>
    <row r="16059" spans="1:31" hidden="1">
      <c r="A16059" s="157" t="s">
        <v>580</v>
      </c>
      <c r="P16059" s="157" t="s">
        <v>575</v>
      </c>
      <c r="U16059" s="163">
        <v>-3520.2900000000045</v>
      </c>
      <c r="X16059" s="157" t="s">
        <v>565</v>
      </c>
      <c r="AE16059" s="165" t="s">
        <v>266</v>
      </c>
    </row>
    <row r="16060" spans="1:31" hidden="1">
      <c r="A16060" s="157" t="s">
        <v>580</v>
      </c>
      <c r="P16060" s="157" t="s">
        <v>575</v>
      </c>
      <c r="U16060" s="163">
        <v>-5985.8000000000102</v>
      </c>
      <c r="X16060" s="157" t="s">
        <v>565</v>
      </c>
      <c r="AE16060" s="165" t="s">
        <v>267</v>
      </c>
    </row>
    <row r="16061" spans="1:31" hidden="1">
      <c r="A16061" s="157" t="s">
        <v>580</v>
      </c>
      <c r="P16061" s="157" t="s">
        <v>575</v>
      </c>
      <c r="U16061" s="163">
        <v>-5449.4699999999866</v>
      </c>
      <c r="X16061" s="157" t="s">
        <v>565</v>
      </c>
      <c r="AE16061" s="165" t="s">
        <v>268</v>
      </c>
    </row>
    <row r="16062" spans="1:31" hidden="1">
      <c r="A16062" s="157" t="s">
        <v>580</v>
      </c>
      <c r="P16062" s="157" t="s">
        <v>575</v>
      </c>
      <c r="U16062" s="163">
        <v>-8654.1700000000055</v>
      </c>
      <c r="X16062" s="157" t="s">
        <v>565</v>
      </c>
      <c r="AE16062" s="165" t="s">
        <v>269</v>
      </c>
    </row>
    <row r="16063" spans="1:31" hidden="1">
      <c r="A16063" s="157" t="s">
        <v>580</v>
      </c>
      <c r="P16063" s="157" t="s">
        <v>575</v>
      </c>
      <c r="U16063" s="163">
        <v>-7807.8799999999901</v>
      </c>
      <c r="X16063" s="157" t="s">
        <v>565</v>
      </c>
      <c r="AE16063" s="165" t="s">
        <v>270</v>
      </c>
    </row>
    <row r="16064" spans="1:31" hidden="1">
      <c r="A16064" s="157" t="s">
        <v>580</v>
      </c>
      <c r="P16064" s="157" t="s">
        <v>575</v>
      </c>
      <c r="U16064" s="163">
        <v>-13824.319999999985</v>
      </c>
      <c r="X16064" s="157" t="s">
        <v>565</v>
      </c>
      <c r="AE16064" s="165" t="s">
        <v>271</v>
      </c>
    </row>
    <row r="16065" spans="1:31" hidden="1">
      <c r="A16065" s="157" t="s">
        <v>580</v>
      </c>
      <c r="P16065" s="157" t="s">
        <v>575</v>
      </c>
      <c r="U16065" s="163">
        <v>0</v>
      </c>
      <c r="X16065" s="157" t="s">
        <v>565</v>
      </c>
      <c r="AE16065" s="165" t="s">
        <v>299</v>
      </c>
    </row>
    <row r="16066" spans="1:31" hidden="1">
      <c r="A16066" s="157" t="s">
        <v>580</v>
      </c>
      <c r="P16066" s="157" t="s">
        <v>575</v>
      </c>
      <c r="U16066" s="163">
        <v>-8016.6099999999969</v>
      </c>
      <c r="X16066" s="157" t="s">
        <v>565</v>
      </c>
      <c r="AE16066" s="165" t="s">
        <v>309</v>
      </c>
    </row>
    <row r="16067" spans="1:31" hidden="1">
      <c r="A16067" s="157" t="s">
        <v>580</v>
      </c>
      <c r="P16067" s="157" t="s">
        <v>575</v>
      </c>
      <c r="U16067" s="163">
        <v>-18322.989999999991</v>
      </c>
      <c r="X16067" s="157" t="s">
        <v>565</v>
      </c>
      <c r="AE16067" s="165" t="s">
        <v>224</v>
      </c>
    </row>
    <row r="16068" spans="1:31" hidden="1">
      <c r="A16068" s="157" t="s">
        <v>580</v>
      </c>
      <c r="P16068" s="157" t="s">
        <v>575</v>
      </c>
      <c r="U16068" s="163">
        <v>-17765.919999999984</v>
      </c>
      <c r="X16068" s="157" t="s">
        <v>565</v>
      </c>
      <c r="AE16068" s="165" t="s">
        <v>298</v>
      </c>
    </row>
    <row r="16069" spans="1:31" hidden="1">
      <c r="A16069" s="157" t="s">
        <v>580</v>
      </c>
      <c r="P16069" s="157" t="s">
        <v>575</v>
      </c>
      <c r="U16069" s="163">
        <v>-14088.889999999992</v>
      </c>
      <c r="X16069" s="157" t="s">
        <v>565</v>
      </c>
      <c r="AE16069" s="165" t="s">
        <v>230</v>
      </c>
    </row>
    <row r="16070" spans="1:31" hidden="1">
      <c r="A16070" s="157" t="s">
        <v>580</v>
      </c>
      <c r="P16070" s="157" t="s">
        <v>575</v>
      </c>
      <c r="U16070" s="163">
        <v>-15842.309999999998</v>
      </c>
      <c r="X16070" s="157" t="s">
        <v>565</v>
      </c>
      <c r="AE16070" s="165" t="s">
        <v>283</v>
      </c>
    </row>
    <row r="16071" spans="1:31" hidden="1">
      <c r="A16071" s="157" t="s">
        <v>580</v>
      </c>
      <c r="P16071" s="157" t="s">
        <v>575</v>
      </c>
      <c r="U16071" s="163">
        <v>-16949.060000000027</v>
      </c>
      <c r="X16071" s="157" t="s">
        <v>565</v>
      </c>
      <c r="AE16071" s="165" t="s">
        <v>281</v>
      </c>
    </row>
    <row r="16072" spans="1:31" hidden="1">
      <c r="A16072" s="157" t="s">
        <v>580</v>
      </c>
      <c r="P16072" s="157" t="s">
        <v>575</v>
      </c>
      <c r="U16072" s="163">
        <v>-26782.339999999997</v>
      </c>
      <c r="X16072" s="157" t="s">
        <v>565</v>
      </c>
      <c r="AE16072" s="165" t="s">
        <v>245</v>
      </c>
    </row>
    <row r="16073" spans="1:31" hidden="1">
      <c r="A16073" s="157" t="s">
        <v>580</v>
      </c>
      <c r="P16073" s="157" t="s">
        <v>575</v>
      </c>
      <c r="U16073" s="163">
        <v>-54479.010000000009</v>
      </c>
      <c r="X16073" s="157" t="s">
        <v>565</v>
      </c>
      <c r="AE16073" s="165" t="s">
        <v>282</v>
      </c>
    </row>
    <row r="16074" spans="1:31" hidden="1">
      <c r="A16074" s="157" t="s">
        <v>580</v>
      </c>
      <c r="P16074" s="157" t="s">
        <v>575</v>
      </c>
      <c r="U16074" s="163">
        <v>0</v>
      </c>
      <c r="X16074" s="157" t="s">
        <v>565</v>
      </c>
      <c r="AE16074" s="165" t="s">
        <v>292</v>
      </c>
    </row>
    <row r="16075" spans="1:31" hidden="1">
      <c r="A16075" s="157" t="s">
        <v>580</v>
      </c>
      <c r="P16075" s="157" t="s">
        <v>575</v>
      </c>
      <c r="U16075" s="163">
        <v>-10244.580000000002</v>
      </c>
      <c r="X16075" s="157" t="s">
        <v>565</v>
      </c>
      <c r="AE16075" s="165" t="s">
        <v>460</v>
      </c>
    </row>
    <row r="16076" spans="1:31" hidden="1">
      <c r="A16076" s="157" t="s">
        <v>580</v>
      </c>
      <c r="P16076" s="157" t="s">
        <v>575</v>
      </c>
      <c r="U16076" s="163">
        <v>0</v>
      </c>
      <c r="X16076" s="157" t="s">
        <v>565</v>
      </c>
      <c r="AE16076" s="165" t="s">
        <v>496</v>
      </c>
    </row>
    <row r="16077" spans="1:31" hidden="1">
      <c r="A16077" s="157" t="s">
        <v>580</v>
      </c>
      <c r="P16077" s="157" t="s">
        <v>575</v>
      </c>
      <c r="U16077" s="163">
        <v>0</v>
      </c>
      <c r="X16077" s="157" t="s">
        <v>565</v>
      </c>
      <c r="AE16077" s="165" t="s">
        <v>516</v>
      </c>
    </row>
    <row r="16078" spans="1:31" hidden="1">
      <c r="A16078" s="157" t="s">
        <v>580</v>
      </c>
      <c r="P16078" s="157" t="s">
        <v>575</v>
      </c>
      <c r="U16078" s="163">
        <v>-16022.659999999989</v>
      </c>
      <c r="X16078" s="157" t="s">
        <v>565</v>
      </c>
      <c r="AE16078" s="165" t="s">
        <v>365</v>
      </c>
    </row>
    <row r="16079" spans="1:31" hidden="1">
      <c r="A16079" s="157" t="s">
        <v>580</v>
      </c>
      <c r="P16079" s="157" t="s">
        <v>575</v>
      </c>
      <c r="U16079" s="163">
        <v>0</v>
      </c>
      <c r="X16079" s="157" t="s">
        <v>565</v>
      </c>
      <c r="AE16079" s="165" t="s">
        <v>601</v>
      </c>
    </row>
    <row r="16080" spans="1:31" hidden="1">
      <c r="A16080" s="157" t="s">
        <v>580</v>
      </c>
      <c r="P16080" s="157" t="s">
        <v>575</v>
      </c>
      <c r="U16080" s="163">
        <v>-15029.14</v>
      </c>
      <c r="X16080" s="157" t="s">
        <v>565</v>
      </c>
      <c r="AE16080" s="165" t="s">
        <v>398</v>
      </c>
    </row>
    <row r="16081" spans="1:31" hidden="1">
      <c r="A16081" s="157" t="s">
        <v>580</v>
      </c>
      <c r="P16081" s="157" t="s">
        <v>575</v>
      </c>
      <c r="U16081" s="163">
        <v>0</v>
      </c>
      <c r="X16081" s="157" t="s">
        <v>565</v>
      </c>
      <c r="AE16081" s="165" t="s">
        <v>514</v>
      </c>
    </row>
    <row r="16082" spans="1:31" hidden="1">
      <c r="A16082" s="157" t="s">
        <v>580</v>
      </c>
      <c r="P16082" s="157" t="s">
        <v>575</v>
      </c>
      <c r="U16082" s="163">
        <v>-26488.829999999987</v>
      </c>
      <c r="X16082" s="157" t="s">
        <v>565</v>
      </c>
      <c r="AE16082" s="165" t="s">
        <v>393</v>
      </c>
    </row>
    <row r="16083" spans="1:31" hidden="1">
      <c r="A16083" s="157" t="s">
        <v>580</v>
      </c>
      <c r="P16083" s="157" t="s">
        <v>575</v>
      </c>
      <c r="U16083" s="163">
        <v>-9576.5800000000017</v>
      </c>
      <c r="X16083" s="157" t="s">
        <v>565</v>
      </c>
      <c r="AE16083" s="165" t="s">
        <v>395</v>
      </c>
    </row>
    <row r="16084" spans="1:31" hidden="1">
      <c r="A16084" s="157" t="s">
        <v>580</v>
      </c>
      <c r="P16084" s="157" t="s">
        <v>575</v>
      </c>
      <c r="U16084" s="163">
        <v>-6733.3700000000172</v>
      </c>
      <c r="X16084" s="157" t="s">
        <v>565</v>
      </c>
      <c r="AE16084" s="165" t="s">
        <v>396</v>
      </c>
    </row>
    <row r="16085" spans="1:31" hidden="1">
      <c r="A16085" s="157" t="s">
        <v>580</v>
      </c>
      <c r="P16085" s="157" t="s">
        <v>575</v>
      </c>
      <c r="U16085" s="163">
        <v>-9101.1600000000035</v>
      </c>
      <c r="X16085" s="157" t="s">
        <v>565</v>
      </c>
      <c r="AE16085" s="165" t="s">
        <v>397</v>
      </c>
    </row>
    <row r="16086" spans="1:31" hidden="1">
      <c r="A16086" s="157" t="s">
        <v>580</v>
      </c>
      <c r="P16086" s="157" t="s">
        <v>575</v>
      </c>
      <c r="U16086" s="163">
        <v>-9879.5299999999988</v>
      </c>
      <c r="X16086" s="157" t="s">
        <v>565</v>
      </c>
      <c r="AE16086" s="165" t="s">
        <v>399</v>
      </c>
    </row>
    <row r="16087" spans="1:31" hidden="1">
      <c r="A16087" s="157" t="s">
        <v>580</v>
      </c>
      <c r="P16087" s="157" t="s">
        <v>575</v>
      </c>
      <c r="U16087" s="163">
        <v>0</v>
      </c>
      <c r="X16087" s="157" t="s">
        <v>565</v>
      </c>
      <c r="AE16087" s="165" t="s">
        <v>513</v>
      </c>
    </row>
    <row r="16088" spans="1:31" hidden="1">
      <c r="A16088" s="157" t="s">
        <v>580</v>
      </c>
      <c r="P16088" s="157" t="s">
        <v>575</v>
      </c>
      <c r="U16088" s="163">
        <v>-19755.59</v>
      </c>
      <c r="X16088" s="157" t="s">
        <v>565</v>
      </c>
      <c r="AE16088" s="165" t="s">
        <v>400</v>
      </c>
    </row>
    <row r="16089" spans="1:31" hidden="1">
      <c r="A16089" s="157" t="s">
        <v>580</v>
      </c>
      <c r="P16089" s="157" t="s">
        <v>575</v>
      </c>
      <c r="U16089" s="163">
        <v>0</v>
      </c>
      <c r="X16089" s="157" t="s">
        <v>565</v>
      </c>
      <c r="AE16089" s="165" t="s">
        <v>602</v>
      </c>
    </row>
    <row r="16090" spans="1:31" hidden="1">
      <c r="A16090" s="157" t="s">
        <v>580</v>
      </c>
      <c r="P16090" s="157" t="s">
        <v>575</v>
      </c>
      <c r="U16090" s="163">
        <v>0</v>
      </c>
      <c r="X16090" s="157" t="s">
        <v>565</v>
      </c>
      <c r="AE16090" s="165" t="s">
        <v>603</v>
      </c>
    </row>
    <row r="16091" spans="1:31" hidden="1">
      <c r="A16091" s="157" t="s">
        <v>580</v>
      </c>
      <c r="P16091" s="157" t="s">
        <v>575</v>
      </c>
      <c r="U16091" s="163">
        <v>0</v>
      </c>
      <c r="X16091" s="157" t="s">
        <v>565</v>
      </c>
      <c r="AE16091" s="165" t="s">
        <v>491</v>
      </c>
    </row>
    <row r="16092" spans="1:31" hidden="1">
      <c r="A16092" s="157" t="s">
        <v>580</v>
      </c>
      <c r="P16092" s="157" t="s">
        <v>575</v>
      </c>
      <c r="U16092" s="163">
        <v>-5934.4899999999907</v>
      </c>
      <c r="X16092" s="157" t="s">
        <v>565</v>
      </c>
      <c r="AE16092" s="165" t="s">
        <v>380</v>
      </c>
    </row>
    <row r="16093" spans="1:31" hidden="1">
      <c r="A16093" s="157" t="s">
        <v>580</v>
      </c>
      <c r="P16093" s="157" t="s">
        <v>575</v>
      </c>
      <c r="U16093" s="163">
        <v>-4864.6500000000051</v>
      </c>
      <c r="X16093" s="157" t="s">
        <v>565</v>
      </c>
      <c r="AE16093" s="165" t="s">
        <v>379</v>
      </c>
    </row>
    <row r="16094" spans="1:31" hidden="1">
      <c r="A16094" s="157" t="s">
        <v>580</v>
      </c>
      <c r="P16094" s="157" t="s">
        <v>575</v>
      </c>
      <c r="U16094" s="163">
        <v>0</v>
      </c>
      <c r="X16094" s="157" t="s">
        <v>565</v>
      </c>
      <c r="AE16094" s="165" t="s">
        <v>495</v>
      </c>
    </row>
    <row r="16095" spans="1:31" hidden="1">
      <c r="A16095" s="157" t="s">
        <v>580</v>
      </c>
      <c r="P16095" s="157" t="s">
        <v>575</v>
      </c>
      <c r="U16095" s="163">
        <v>0</v>
      </c>
      <c r="X16095" s="157" t="s">
        <v>565</v>
      </c>
      <c r="AE16095" s="165" t="s">
        <v>550</v>
      </c>
    </row>
    <row r="16096" spans="1:31" hidden="1">
      <c r="A16096" s="157" t="s">
        <v>580</v>
      </c>
      <c r="P16096" s="157" t="s">
        <v>575</v>
      </c>
      <c r="U16096" s="163">
        <v>-12605.659328441187</v>
      </c>
      <c r="X16096" s="157" t="s">
        <v>565</v>
      </c>
      <c r="AE16096" s="165" t="s">
        <v>354</v>
      </c>
    </row>
    <row r="16097" spans="1:31" hidden="1">
      <c r="A16097" s="157" t="s">
        <v>580</v>
      </c>
      <c r="P16097" s="157" t="s">
        <v>575</v>
      </c>
      <c r="U16097" s="163">
        <v>-10308.26106293084</v>
      </c>
      <c r="X16097" s="157" t="s">
        <v>565</v>
      </c>
      <c r="AE16097" s="165" t="s">
        <v>341</v>
      </c>
    </row>
    <row r="16098" spans="1:31" hidden="1">
      <c r="A16098" s="157" t="s">
        <v>580</v>
      </c>
      <c r="P16098" s="157" t="s">
        <v>575</v>
      </c>
      <c r="U16098" s="163">
        <v>-726.56215254614165</v>
      </c>
      <c r="X16098" s="157" t="s">
        <v>565</v>
      </c>
      <c r="AE16098" s="165" t="s">
        <v>353</v>
      </c>
    </row>
    <row r="16099" spans="1:31" hidden="1">
      <c r="A16099" s="157" t="s">
        <v>580</v>
      </c>
      <c r="P16099" s="157" t="s">
        <v>575</v>
      </c>
      <c r="U16099" s="163">
        <v>-9122.3815877251473</v>
      </c>
      <c r="X16099" s="157" t="s">
        <v>565</v>
      </c>
      <c r="AE16099" s="165" t="s">
        <v>342</v>
      </c>
    </row>
    <row r="16100" spans="1:31" hidden="1">
      <c r="A16100" s="157" t="s">
        <v>580</v>
      </c>
      <c r="P16100" s="157" t="s">
        <v>575</v>
      </c>
      <c r="U16100" s="163">
        <v>-9758.7391594396322</v>
      </c>
      <c r="X16100" s="157" t="s">
        <v>565</v>
      </c>
      <c r="AE16100" s="165" t="s">
        <v>549</v>
      </c>
    </row>
    <row r="16101" spans="1:31" hidden="1">
      <c r="A16101" s="157" t="s">
        <v>580</v>
      </c>
      <c r="P16101" s="157" t="s">
        <v>575</v>
      </c>
      <c r="U16101" s="163">
        <v>-18965.543695797212</v>
      </c>
      <c r="X16101" s="157" t="s">
        <v>565</v>
      </c>
      <c r="AE16101" s="165" t="s">
        <v>344</v>
      </c>
    </row>
    <row r="16102" spans="1:31" hidden="1">
      <c r="A16102" s="157" t="s">
        <v>580</v>
      </c>
      <c r="P16102" s="157" t="s">
        <v>575</v>
      </c>
      <c r="U16102" s="163">
        <v>-9633.5334667556162</v>
      </c>
      <c r="X16102" s="157" t="s">
        <v>565</v>
      </c>
      <c r="AE16102" s="165" t="s">
        <v>349</v>
      </c>
    </row>
    <row r="16103" spans="1:31" hidden="1">
      <c r="A16103" s="157" t="s">
        <v>580</v>
      </c>
      <c r="P16103" s="157" t="s">
        <v>575</v>
      </c>
      <c r="U16103" s="163">
        <v>-7784.1116299755449</v>
      </c>
      <c r="X16103" s="157" t="s">
        <v>565</v>
      </c>
      <c r="AE16103" s="165" t="s">
        <v>345</v>
      </c>
    </row>
    <row r="16104" spans="1:31" hidden="1">
      <c r="A16104" s="157" t="s">
        <v>580</v>
      </c>
      <c r="P16104" s="157" t="s">
        <v>575</v>
      </c>
      <c r="U16104" s="163">
        <v>-6863.7536135201226</v>
      </c>
      <c r="X16104" s="157" t="s">
        <v>565</v>
      </c>
      <c r="AE16104" s="165" t="s">
        <v>352</v>
      </c>
    </row>
    <row r="16105" spans="1:31" hidden="1">
      <c r="A16105" s="157" t="s">
        <v>580</v>
      </c>
      <c r="P16105" s="157" t="s">
        <v>575</v>
      </c>
      <c r="U16105" s="163">
        <v>-7979.2973093173205</v>
      </c>
      <c r="X16105" s="157" t="s">
        <v>565</v>
      </c>
      <c r="AE16105" s="165" t="s">
        <v>351</v>
      </c>
    </row>
    <row r="16106" spans="1:31" hidden="1">
      <c r="A16106" s="157" t="s">
        <v>580</v>
      </c>
      <c r="P16106" s="157" t="s">
        <v>575</v>
      </c>
      <c r="U16106" s="163">
        <v>-1949.8776962419397</v>
      </c>
      <c r="X16106" s="157" t="s">
        <v>565</v>
      </c>
      <c r="AE16106" s="165" t="s">
        <v>348</v>
      </c>
    </row>
    <row r="16107" spans="1:31" hidden="1">
      <c r="A16107" s="157" t="s">
        <v>580</v>
      </c>
      <c r="P16107" s="157" t="s">
        <v>575</v>
      </c>
      <c r="U16107" s="163">
        <v>-9138.1254169446311</v>
      </c>
      <c r="X16107" s="157" t="s">
        <v>565</v>
      </c>
      <c r="AE16107" s="165" t="s">
        <v>355</v>
      </c>
    </row>
    <row r="16108" spans="1:31" hidden="1">
      <c r="A16108" s="157" t="s">
        <v>580</v>
      </c>
      <c r="P16108" s="157" t="s">
        <v>575</v>
      </c>
      <c r="U16108" s="163">
        <v>0</v>
      </c>
      <c r="X16108" s="157" t="s">
        <v>565</v>
      </c>
      <c r="AE16108" s="165" t="s">
        <v>501</v>
      </c>
    </row>
    <row r="16109" spans="1:31" hidden="1">
      <c r="A16109" s="157" t="s">
        <v>580</v>
      </c>
      <c r="P16109" s="157" t="s">
        <v>575</v>
      </c>
      <c r="U16109" s="163">
        <v>0</v>
      </c>
      <c r="X16109" s="157" t="s">
        <v>565</v>
      </c>
      <c r="AE16109" s="165" t="s">
        <v>511</v>
      </c>
    </row>
    <row r="16110" spans="1:31" hidden="1">
      <c r="A16110" s="157" t="s">
        <v>580</v>
      </c>
      <c r="P16110" s="157" t="s">
        <v>575</v>
      </c>
      <c r="U16110" s="163">
        <v>0</v>
      </c>
      <c r="X16110" s="157" t="s">
        <v>565</v>
      </c>
      <c r="AE16110" s="165" t="s">
        <v>490</v>
      </c>
    </row>
    <row r="16111" spans="1:31" hidden="1">
      <c r="A16111" s="157" t="s">
        <v>580</v>
      </c>
      <c r="P16111" s="157" t="s">
        <v>575</v>
      </c>
      <c r="U16111" s="163">
        <v>-3616.7444963308881</v>
      </c>
      <c r="X16111" s="157" t="s">
        <v>565</v>
      </c>
      <c r="AE16111" s="165" t="s">
        <v>347</v>
      </c>
    </row>
    <row r="16112" spans="1:31" hidden="1">
      <c r="A16112" s="157" t="s">
        <v>580</v>
      </c>
      <c r="P16112" s="157" t="s">
        <v>575</v>
      </c>
      <c r="U16112" s="163">
        <v>-16671.581054036025</v>
      </c>
      <c r="X16112" s="157" t="s">
        <v>565</v>
      </c>
      <c r="AE16112" s="165" t="s">
        <v>343</v>
      </c>
    </row>
    <row r="16113" spans="1:31" hidden="1">
      <c r="A16113" s="157" t="s">
        <v>580</v>
      </c>
      <c r="P16113" s="157" t="s">
        <v>575</v>
      </c>
      <c r="U16113" s="163">
        <v>-7588.8258839226182</v>
      </c>
      <c r="X16113" s="157" t="s">
        <v>565</v>
      </c>
      <c r="AE16113" s="165" t="s">
        <v>346</v>
      </c>
    </row>
    <row r="16114" spans="1:31" hidden="1">
      <c r="A16114" s="157" t="s">
        <v>580</v>
      </c>
      <c r="P16114" s="157" t="s">
        <v>575</v>
      </c>
      <c r="U16114" s="163">
        <v>0</v>
      </c>
      <c r="X16114" s="157" t="s">
        <v>565</v>
      </c>
      <c r="AE16114" s="165" t="s">
        <v>512</v>
      </c>
    </row>
    <row r="16115" spans="1:31" hidden="1">
      <c r="A16115" s="157" t="s">
        <v>580</v>
      </c>
      <c r="P16115" s="157" t="s">
        <v>575</v>
      </c>
      <c r="U16115" s="163">
        <v>-21126.406493217713</v>
      </c>
      <c r="X16115" s="157" t="s">
        <v>565</v>
      </c>
      <c r="AE16115" s="165" t="s">
        <v>350</v>
      </c>
    </row>
    <row r="16116" spans="1:31" hidden="1">
      <c r="A16116" s="157" t="s">
        <v>580</v>
      </c>
      <c r="P16116" s="157" t="s">
        <v>575</v>
      </c>
      <c r="U16116" s="163">
        <v>0</v>
      </c>
      <c r="X16116" s="157" t="s">
        <v>565</v>
      </c>
      <c r="AE16116" s="165" t="s">
        <v>316</v>
      </c>
    </row>
    <row r="16117" spans="1:31" hidden="1">
      <c r="A16117" s="157" t="s">
        <v>580</v>
      </c>
      <c r="P16117" s="157" t="s">
        <v>575</v>
      </c>
      <c r="U16117" s="163">
        <v>0</v>
      </c>
      <c r="X16117" s="157" t="s">
        <v>565</v>
      </c>
      <c r="AE16117" s="165" t="s">
        <v>333</v>
      </c>
    </row>
    <row r="16118" spans="1:31" hidden="1">
      <c r="A16118" s="157" t="s">
        <v>580</v>
      </c>
      <c r="P16118" s="157" t="s">
        <v>575</v>
      </c>
      <c r="U16118" s="163">
        <v>0</v>
      </c>
      <c r="X16118" s="157" t="s">
        <v>565</v>
      </c>
      <c r="AE16118" s="165" t="s">
        <v>394</v>
      </c>
    </row>
    <row r="16119" spans="1:31" hidden="1">
      <c r="A16119" s="157" t="s">
        <v>580</v>
      </c>
      <c r="P16119" s="157" t="s">
        <v>575</v>
      </c>
      <c r="U16119" s="163">
        <v>-45784.909999999945</v>
      </c>
      <c r="X16119" s="157" t="s">
        <v>565</v>
      </c>
      <c r="AE16119" s="165" t="s">
        <v>315</v>
      </c>
    </row>
    <row r="16120" spans="1:31" hidden="1">
      <c r="A16120" s="157" t="s">
        <v>580</v>
      </c>
      <c r="P16120" s="157" t="s">
        <v>575</v>
      </c>
      <c r="U16120" s="163">
        <v>0</v>
      </c>
      <c r="X16120" s="157" t="s">
        <v>565</v>
      </c>
      <c r="AE16120" s="165" t="s">
        <v>320</v>
      </c>
    </row>
    <row r="16121" spans="1:31" hidden="1">
      <c r="A16121" s="157" t="s">
        <v>580</v>
      </c>
      <c r="P16121" s="157" t="s">
        <v>575</v>
      </c>
      <c r="U16121" s="163">
        <v>0</v>
      </c>
      <c r="X16121" s="157" t="s">
        <v>565</v>
      </c>
      <c r="AE16121" s="165" t="s">
        <v>321</v>
      </c>
    </row>
    <row r="16122" spans="1:31" hidden="1">
      <c r="A16122" s="157" t="s">
        <v>580</v>
      </c>
      <c r="P16122" s="157" t="s">
        <v>575</v>
      </c>
      <c r="U16122" s="163">
        <v>0</v>
      </c>
      <c r="X16122" s="157" t="s">
        <v>565</v>
      </c>
      <c r="AE16122" s="165" t="s">
        <v>322</v>
      </c>
    </row>
    <row r="16123" spans="1:31" hidden="1">
      <c r="A16123" s="157" t="s">
        <v>580</v>
      </c>
      <c r="P16123" s="157" t="s">
        <v>575</v>
      </c>
      <c r="U16123" s="163">
        <v>0</v>
      </c>
      <c r="X16123" s="157" t="s">
        <v>565</v>
      </c>
      <c r="AE16123" s="165" t="s">
        <v>317</v>
      </c>
    </row>
    <row r="16124" spans="1:31" hidden="1">
      <c r="A16124" s="157" t="s">
        <v>580</v>
      </c>
      <c r="P16124" s="157" t="s">
        <v>575</v>
      </c>
      <c r="U16124" s="163">
        <v>0</v>
      </c>
      <c r="X16124" s="157" t="s">
        <v>565</v>
      </c>
      <c r="AE16124" s="165" t="s">
        <v>324</v>
      </c>
    </row>
    <row r="16125" spans="1:31" hidden="1">
      <c r="A16125" s="157" t="s">
        <v>580</v>
      </c>
      <c r="P16125" s="157" t="s">
        <v>575</v>
      </c>
      <c r="U16125" s="163">
        <v>0</v>
      </c>
      <c r="X16125" s="157" t="s">
        <v>565</v>
      </c>
      <c r="AE16125" s="165" t="s">
        <v>323</v>
      </c>
    </row>
    <row r="16126" spans="1:31" hidden="1">
      <c r="A16126" s="157" t="s">
        <v>580</v>
      </c>
      <c r="P16126" s="157" t="s">
        <v>575</v>
      </c>
      <c r="U16126" s="163">
        <v>0</v>
      </c>
      <c r="X16126" s="157" t="s">
        <v>565</v>
      </c>
      <c r="AE16126" s="165" t="s">
        <v>259</v>
      </c>
    </row>
    <row r="16127" spans="1:31" hidden="1">
      <c r="A16127" s="157" t="s">
        <v>580</v>
      </c>
      <c r="P16127" s="157" t="s">
        <v>575</v>
      </c>
      <c r="U16127" s="163">
        <v>0</v>
      </c>
      <c r="X16127" s="157" t="s">
        <v>565</v>
      </c>
      <c r="AE16127" s="165" t="s">
        <v>356</v>
      </c>
    </row>
    <row r="16128" spans="1:31" hidden="1">
      <c r="A16128" s="157" t="s">
        <v>580</v>
      </c>
      <c r="P16128" s="157" t="s">
        <v>575</v>
      </c>
      <c r="U16128" s="163">
        <v>0</v>
      </c>
      <c r="X16128" s="157" t="s">
        <v>565</v>
      </c>
      <c r="AE16128" s="165" t="s">
        <v>464</v>
      </c>
    </row>
    <row r="16129" spans="1:31" hidden="1">
      <c r="A16129" s="157" t="s">
        <v>580</v>
      </c>
      <c r="P16129" s="157" t="s">
        <v>575</v>
      </c>
      <c r="U16129" s="163">
        <v>0</v>
      </c>
      <c r="X16129" s="157" t="s">
        <v>565</v>
      </c>
      <c r="AE16129" s="165" t="s">
        <v>465</v>
      </c>
    </row>
    <row r="16130" spans="1:31" hidden="1">
      <c r="A16130" s="157" t="s">
        <v>580</v>
      </c>
      <c r="P16130" s="157" t="s">
        <v>575</v>
      </c>
      <c r="U16130" s="163">
        <v>0</v>
      </c>
      <c r="X16130" s="157" t="s">
        <v>565</v>
      </c>
      <c r="AE16130" s="165" t="s">
        <v>466</v>
      </c>
    </row>
    <row r="16131" spans="1:31" hidden="1">
      <c r="A16131" s="157" t="s">
        <v>580</v>
      </c>
      <c r="P16131" s="157" t="s">
        <v>575</v>
      </c>
      <c r="U16131" s="163">
        <v>0</v>
      </c>
      <c r="X16131" s="157" t="s">
        <v>565</v>
      </c>
      <c r="AE16131" s="165" t="s">
        <v>467</v>
      </c>
    </row>
    <row r="16132" spans="1:31" hidden="1">
      <c r="A16132" s="157" t="s">
        <v>580</v>
      </c>
      <c r="P16132" s="157" t="s">
        <v>575</v>
      </c>
      <c r="U16132" s="163">
        <v>-31065.649999999998</v>
      </c>
      <c r="X16132" s="157" t="s">
        <v>565</v>
      </c>
      <c r="AE16132" s="165" t="s">
        <v>401</v>
      </c>
    </row>
    <row r="16133" spans="1:31" hidden="1">
      <c r="A16133" s="157" t="s">
        <v>580</v>
      </c>
      <c r="P16133" s="157" t="s">
        <v>575</v>
      </c>
      <c r="U16133" s="163">
        <v>-27130.845903935959</v>
      </c>
      <c r="X16133" s="157" t="s">
        <v>565</v>
      </c>
      <c r="AE16133" s="165" t="s">
        <v>547</v>
      </c>
    </row>
    <row r="16134" spans="1:31" hidden="1">
      <c r="A16134" s="157" t="s">
        <v>580</v>
      </c>
      <c r="P16134" s="157" t="s">
        <v>575</v>
      </c>
      <c r="U16134" s="163">
        <v>1038.8300000000017</v>
      </c>
      <c r="X16134" s="157" t="s">
        <v>565</v>
      </c>
      <c r="AE16134" s="165" t="s">
        <v>470</v>
      </c>
    </row>
    <row r="16135" spans="1:31" hidden="1">
      <c r="A16135" s="157" t="s">
        <v>580</v>
      </c>
      <c r="P16135" s="157" t="s">
        <v>575</v>
      </c>
      <c r="U16135" s="163">
        <v>0</v>
      </c>
      <c r="X16135" s="157" t="s">
        <v>565</v>
      </c>
      <c r="AE16135" s="165" t="s">
        <v>472</v>
      </c>
    </row>
    <row r="16136" spans="1:31" hidden="1">
      <c r="A16136" s="157" t="s">
        <v>580</v>
      </c>
      <c r="P16136" s="157" t="s">
        <v>575</v>
      </c>
      <c r="U16136" s="163">
        <v>-235847.01000000047</v>
      </c>
      <c r="X16136" s="157" t="s">
        <v>565</v>
      </c>
      <c r="AE16136" s="165" t="s">
        <v>462</v>
      </c>
    </row>
    <row r="16137" spans="1:31" hidden="1">
      <c r="A16137" s="157" t="s">
        <v>580</v>
      </c>
      <c r="P16137" s="157" t="s">
        <v>575</v>
      </c>
      <c r="U16137" s="163">
        <v>-1029702.4899999956</v>
      </c>
      <c r="X16137" s="157" t="s">
        <v>565</v>
      </c>
      <c r="AE16137" s="165" t="s">
        <v>473</v>
      </c>
    </row>
    <row r="16138" spans="1:31" hidden="1">
      <c r="A16138" s="157" t="s">
        <v>580</v>
      </c>
      <c r="P16138" s="157" t="s">
        <v>575</v>
      </c>
      <c r="U16138" s="163">
        <v>-125673.72999999998</v>
      </c>
      <c r="X16138" s="157" t="s">
        <v>565</v>
      </c>
      <c r="AE16138" s="165" t="s">
        <v>479</v>
      </c>
    </row>
    <row r="16139" spans="1:31" hidden="1">
      <c r="A16139" s="157" t="s">
        <v>580</v>
      </c>
      <c r="P16139" s="157" t="s">
        <v>575</v>
      </c>
      <c r="U16139" s="163">
        <v>24473.681834597315</v>
      </c>
      <c r="X16139" s="157" t="s">
        <v>565</v>
      </c>
      <c r="AE16139" s="165" t="s">
        <v>475</v>
      </c>
    </row>
    <row r="16140" spans="1:31" hidden="1">
      <c r="A16140" s="157" t="s">
        <v>580</v>
      </c>
      <c r="P16140" s="157" t="s">
        <v>575</v>
      </c>
      <c r="U16140" s="163">
        <v>-8306.4499999999971</v>
      </c>
      <c r="X16140" s="157" t="s">
        <v>565</v>
      </c>
      <c r="AE16140" s="165" t="s">
        <v>476</v>
      </c>
    </row>
    <row r="16141" spans="1:31" hidden="1">
      <c r="A16141" s="157" t="s">
        <v>580</v>
      </c>
      <c r="P16141" s="157" t="s">
        <v>575</v>
      </c>
      <c r="U16141" s="163">
        <v>-7658.5100000000011</v>
      </c>
      <c r="X16141" s="157" t="s">
        <v>565</v>
      </c>
      <c r="AE16141" s="165" t="s">
        <v>474</v>
      </c>
    </row>
    <row r="16142" spans="1:31" hidden="1">
      <c r="A16142" s="157" t="s">
        <v>580</v>
      </c>
      <c r="P16142" s="157" t="s">
        <v>575</v>
      </c>
      <c r="U16142" s="163">
        <v>0</v>
      </c>
      <c r="X16142" s="157" t="s">
        <v>565</v>
      </c>
      <c r="AE16142" s="165" t="s">
        <v>482</v>
      </c>
    </row>
    <row r="16143" spans="1:31" hidden="1">
      <c r="A16143" s="157" t="s">
        <v>580</v>
      </c>
      <c r="P16143" s="157" t="s">
        <v>575</v>
      </c>
      <c r="U16143" s="163">
        <v>-17473.009999999995</v>
      </c>
      <c r="X16143" s="157" t="s">
        <v>565</v>
      </c>
      <c r="AE16143" s="165" t="s">
        <v>478</v>
      </c>
    </row>
    <row r="16144" spans="1:31" hidden="1">
      <c r="A16144" s="157" t="s">
        <v>580</v>
      </c>
      <c r="P16144" s="157" t="s">
        <v>575</v>
      </c>
      <c r="U16144" s="163">
        <v>-15602.145875027796</v>
      </c>
      <c r="X16144" s="157" t="s">
        <v>565</v>
      </c>
      <c r="AE16144" s="165" t="s">
        <v>485</v>
      </c>
    </row>
    <row r="16145" spans="1:31" hidden="1">
      <c r="A16145" s="157" t="s">
        <v>580</v>
      </c>
      <c r="P16145" s="157" t="s">
        <v>575</v>
      </c>
      <c r="U16145" s="163">
        <v>0</v>
      </c>
      <c r="X16145" s="157" t="s">
        <v>565</v>
      </c>
      <c r="AE16145" s="165" t="s">
        <v>483</v>
      </c>
    </row>
    <row r="16146" spans="1:31" hidden="1">
      <c r="A16146" s="157" t="s">
        <v>580</v>
      </c>
      <c r="P16146" s="157" t="s">
        <v>575</v>
      </c>
      <c r="U16146" s="163">
        <v>0</v>
      </c>
      <c r="X16146" s="157" t="s">
        <v>565</v>
      </c>
      <c r="AE16146" s="165" t="s">
        <v>484</v>
      </c>
    </row>
    <row r="16147" spans="1:31" hidden="1">
      <c r="A16147" s="157" t="s">
        <v>580</v>
      </c>
      <c r="P16147" s="157" t="s">
        <v>575</v>
      </c>
      <c r="U16147" s="163">
        <v>7234.906772396057</v>
      </c>
      <c r="X16147" s="157" t="s">
        <v>565</v>
      </c>
      <c r="AE16147" s="165" t="s">
        <v>477</v>
      </c>
    </row>
    <row r="16148" spans="1:31" hidden="1">
      <c r="A16148" s="157" t="s">
        <v>580</v>
      </c>
      <c r="P16148" s="157" t="s">
        <v>575</v>
      </c>
      <c r="U16148" s="163">
        <v>0</v>
      </c>
      <c r="X16148" s="157" t="s">
        <v>565</v>
      </c>
      <c r="AE16148" s="165" t="s">
        <v>482</v>
      </c>
    </row>
    <row r="16149" spans="1:31" hidden="1">
      <c r="A16149" s="157" t="s">
        <v>580</v>
      </c>
      <c r="P16149" s="157" t="s">
        <v>575</v>
      </c>
      <c r="U16149" s="163">
        <v>0</v>
      </c>
      <c r="X16149" s="157" t="s">
        <v>565</v>
      </c>
      <c r="AE16149" s="165" t="s">
        <v>480</v>
      </c>
    </row>
    <row r="16150" spans="1:31" hidden="1">
      <c r="A16150" s="157" t="s">
        <v>580</v>
      </c>
      <c r="P16150" s="157" t="s">
        <v>575</v>
      </c>
      <c r="U16150" s="163">
        <v>0</v>
      </c>
      <c r="X16150" s="157" t="s">
        <v>565</v>
      </c>
      <c r="AE16150" s="165" t="s">
        <v>481</v>
      </c>
    </row>
    <row r="16151" spans="1:31" hidden="1">
      <c r="A16151" s="157" t="s">
        <v>580</v>
      </c>
      <c r="P16151" s="157" t="s">
        <v>575</v>
      </c>
      <c r="U16151" s="163">
        <v>-33705.770000000048</v>
      </c>
      <c r="X16151" s="157" t="s">
        <v>565</v>
      </c>
      <c r="AE16151" s="165" t="s">
        <v>469</v>
      </c>
    </row>
    <row r="16152" spans="1:31" hidden="1">
      <c r="A16152" s="157" t="s">
        <v>580</v>
      </c>
      <c r="P16152" s="157" t="s">
        <v>575</v>
      </c>
      <c r="U16152" s="163">
        <v>3040.6299999999997</v>
      </c>
      <c r="X16152" s="157" t="s">
        <v>566</v>
      </c>
      <c r="AE16152" s="165" t="s">
        <v>360</v>
      </c>
    </row>
    <row r="16153" spans="1:31" hidden="1">
      <c r="A16153" s="157" t="s">
        <v>580</v>
      </c>
      <c r="P16153" s="157" t="s">
        <v>575</v>
      </c>
      <c r="U16153" s="163">
        <v>0</v>
      </c>
      <c r="X16153" s="157" t="s">
        <v>566</v>
      </c>
      <c r="AE16153" s="165" t="s">
        <v>535</v>
      </c>
    </row>
    <row r="16154" spans="1:31" hidden="1">
      <c r="A16154" s="157" t="s">
        <v>580</v>
      </c>
      <c r="P16154" s="157" t="s">
        <v>575</v>
      </c>
      <c r="U16154" s="163">
        <v>0</v>
      </c>
      <c r="X16154" s="157" t="s">
        <v>566</v>
      </c>
      <c r="AE16154" s="165" t="s">
        <v>534</v>
      </c>
    </row>
    <row r="16155" spans="1:31" hidden="1">
      <c r="A16155" s="157" t="s">
        <v>580</v>
      </c>
      <c r="P16155" s="157" t="s">
        <v>575</v>
      </c>
      <c r="U16155" s="163">
        <v>0</v>
      </c>
      <c r="X16155" s="157" t="s">
        <v>566</v>
      </c>
      <c r="AE16155" s="165" t="s">
        <v>357</v>
      </c>
    </row>
    <row r="16156" spans="1:31" hidden="1">
      <c r="A16156" s="157" t="s">
        <v>580</v>
      </c>
      <c r="P16156" s="157" t="s">
        <v>575</v>
      </c>
      <c r="U16156" s="163">
        <v>0</v>
      </c>
      <c r="X16156" s="157" t="s">
        <v>566</v>
      </c>
      <c r="AE16156" s="165" t="s">
        <v>358</v>
      </c>
    </row>
    <row r="16157" spans="1:31" hidden="1">
      <c r="A16157" s="157" t="s">
        <v>580</v>
      </c>
      <c r="P16157" s="157" t="s">
        <v>575</v>
      </c>
      <c r="U16157" s="163">
        <v>0</v>
      </c>
      <c r="X16157" s="157" t="s">
        <v>566</v>
      </c>
      <c r="AE16157" s="165" t="s">
        <v>359</v>
      </c>
    </row>
    <row r="16158" spans="1:31" hidden="1">
      <c r="A16158" s="157" t="s">
        <v>580</v>
      </c>
      <c r="P16158" s="157" t="s">
        <v>575</v>
      </c>
      <c r="U16158" s="163">
        <v>0</v>
      </c>
      <c r="X16158" s="157" t="s">
        <v>566</v>
      </c>
      <c r="AE16158" s="165" t="s">
        <v>363</v>
      </c>
    </row>
    <row r="16159" spans="1:31" hidden="1">
      <c r="A16159" s="157" t="s">
        <v>580</v>
      </c>
      <c r="P16159" s="157" t="s">
        <v>575</v>
      </c>
      <c r="U16159" s="163">
        <v>0</v>
      </c>
      <c r="X16159" s="157" t="s">
        <v>566</v>
      </c>
      <c r="AE16159" s="165" t="s">
        <v>364</v>
      </c>
    </row>
    <row r="16160" spans="1:31" hidden="1">
      <c r="A16160" s="157" t="s">
        <v>580</v>
      </c>
      <c r="P16160" s="157" t="s">
        <v>575</v>
      </c>
      <c r="U16160" s="163">
        <v>0</v>
      </c>
      <c r="X16160" s="157" t="s">
        <v>566</v>
      </c>
      <c r="AE16160" s="165" t="s">
        <v>362</v>
      </c>
    </row>
    <row r="16161" spans="1:31" hidden="1">
      <c r="A16161" s="157" t="s">
        <v>580</v>
      </c>
      <c r="P16161" s="157" t="s">
        <v>575</v>
      </c>
      <c r="U16161" s="163">
        <v>-25</v>
      </c>
      <c r="X16161" s="157" t="s">
        <v>566</v>
      </c>
      <c r="AE16161" s="165" t="s">
        <v>361</v>
      </c>
    </row>
    <row r="16162" spans="1:31" hidden="1">
      <c r="A16162" s="157" t="s">
        <v>580</v>
      </c>
      <c r="P16162" s="157" t="s">
        <v>575</v>
      </c>
      <c r="U16162" s="163">
        <v>-180.57060310581437</v>
      </c>
      <c r="X16162" s="157" t="s">
        <v>566</v>
      </c>
      <c r="AE16162" s="165" t="s">
        <v>382</v>
      </c>
    </row>
    <row r="16163" spans="1:31" hidden="1">
      <c r="A16163" s="157" t="s">
        <v>580</v>
      </c>
      <c r="P16163" s="157" t="s">
        <v>575</v>
      </c>
      <c r="U16163" s="163">
        <v>0</v>
      </c>
      <c r="X16163" s="157" t="s">
        <v>566</v>
      </c>
      <c r="AE16163" s="165" t="s">
        <v>386</v>
      </c>
    </row>
    <row r="16164" spans="1:31" hidden="1">
      <c r="A16164" s="157" t="s">
        <v>580</v>
      </c>
      <c r="P16164" s="157" t="s">
        <v>575</v>
      </c>
      <c r="U16164" s="163">
        <v>0</v>
      </c>
      <c r="X16164" s="157" t="s">
        <v>566</v>
      </c>
      <c r="AE16164" s="165" t="s">
        <v>388</v>
      </c>
    </row>
    <row r="16165" spans="1:31" hidden="1">
      <c r="A16165" s="157" t="s">
        <v>580</v>
      </c>
      <c r="P16165" s="157" t="s">
        <v>575</v>
      </c>
      <c r="U16165" s="163">
        <v>0</v>
      </c>
      <c r="X16165" s="157" t="s">
        <v>566</v>
      </c>
      <c r="AE16165" s="165" t="s">
        <v>389</v>
      </c>
    </row>
    <row r="16166" spans="1:31" hidden="1">
      <c r="A16166" s="157" t="s">
        <v>580</v>
      </c>
      <c r="P16166" s="157" t="s">
        <v>575</v>
      </c>
      <c r="U16166" s="163">
        <v>0</v>
      </c>
      <c r="X16166" s="157" t="s">
        <v>566</v>
      </c>
      <c r="AE16166" s="165" t="s">
        <v>510</v>
      </c>
    </row>
    <row r="16167" spans="1:31" hidden="1">
      <c r="A16167" s="157" t="s">
        <v>580</v>
      </c>
      <c r="P16167" s="157" t="s">
        <v>575</v>
      </c>
      <c r="U16167" s="163">
        <v>0</v>
      </c>
      <c r="X16167" s="157" t="s">
        <v>566</v>
      </c>
      <c r="AE16167" s="165" t="s">
        <v>584</v>
      </c>
    </row>
    <row r="16168" spans="1:31" hidden="1">
      <c r="A16168" s="157" t="s">
        <v>580</v>
      </c>
      <c r="P16168" s="157" t="s">
        <v>575</v>
      </c>
      <c r="U16168" s="163">
        <v>0</v>
      </c>
      <c r="X16168" s="157" t="s">
        <v>566</v>
      </c>
      <c r="AE16168" s="165" t="s">
        <v>391</v>
      </c>
    </row>
    <row r="16169" spans="1:31" hidden="1">
      <c r="A16169" s="157" t="s">
        <v>580</v>
      </c>
      <c r="P16169" s="157" t="s">
        <v>575</v>
      </c>
      <c r="U16169" s="163">
        <v>0</v>
      </c>
      <c r="X16169" s="157" t="s">
        <v>566</v>
      </c>
      <c r="AE16169" s="165" t="s">
        <v>390</v>
      </c>
    </row>
    <row r="16170" spans="1:31" hidden="1">
      <c r="A16170" s="157" t="s">
        <v>580</v>
      </c>
      <c r="P16170" s="157" t="s">
        <v>575</v>
      </c>
      <c r="U16170" s="163">
        <v>-180.5706031058144</v>
      </c>
      <c r="X16170" s="157" t="s">
        <v>566</v>
      </c>
      <c r="AE16170" s="165" t="s">
        <v>384</v>
      </c>
    </row>
    <row r="16171" spans="1:31" hidden="1">
      <c r="A16171" s="157" t="s">
        <v>580</v>
      </c>
      <c r="P16171" s="157" t="s">
        <v>575</v>
      </c>
      <c r="U16171" s="163">
        <v>0</v>
      </c>
      <c r="X16171" s="157" t="s">
        <v>566</v>
      </c>
      <c r="AE16171" s="165" t="s">
        <v>385</v>
      </c>
    </row>
    <row r="16172" spans="1:31" hidden="1">
      <c r="A16172" s="157" t="s">
        <v>580</v>
      </c>
      <c r="P16172" s="157" t="s">
        <v>575</v>
      </c>
      <c r="U16172" s="163">
        <v>-180.5706031058144</v>
      </c>
      <c r="X16172" s="157" t="s">
        <v>566</v>
      </c>
      <c r="AE16172" s="165" t="s">
        <v>387</v>
      </c>
    </row>
    <row r="16173" spans="1:31" hidden="1">
      <c r="A16173" s="157" t="s">
        <v>580</v>
      </c>
      <c r="P16173" s="157" t="s">
        <v>575</v>
      </c>
      <c r="U16173" s="163">
        <v>0</v>
      </c>
      <c r="X16173" s="157" t="s">
        <v>566</v>
      </c>
      <c r="AE16173" s="165" t="s">
        <v>502</v>
      </c>
    </row>
    <row r="16174" spans="1:31" hidden="1">
      <c r="A16174" s="157" t="s">
        <v>580</v>
      </c>
      <c r="P16174" s="157" t="s">
        <v>575</v>
      </c>
      <c r="U16174" s="163">
        <v>-676.60000000000127</v>
      </c>
      <c r="X16174" s="157" t="s">
        <v>566</v>
      </c>
      <c r="AE16174" s="165" t="s">
        <v>325</v>
      </c>
    </row>
    <row r="16175" spans="1:31" hidden="1">
      <c r="A16175" s="157" t="s">
        <v>580</v>
      </c>
      <c r="P16175" s="157" t="s">
        <v>575</v>
      </c>
      <c r="U16175" s="163">
        <v>-727.1599999999994</v>
      </c>
      <c r="X16175" s="157" t="s">
        <v>566</v>
      </c>
      <c r="AE16175" s="165" t="s">
        <v>326</v>
      </c>
    </row>
    <row r="16176" spans="1:31" hidden="1">
      <c r="A16176" s="157" t="s">
        <v>580</v>
      </c>
      <c r="P16176" s="157" t="s">
        <v>575</v>
      </c>
      <c r="U16176" s="163">
        <v>-1043.1100000000004</v>
      </c>
      <c r="X16176" s="157" t="s">
        <v>566</v>
      </c>
      <c r="AE16176" s="165" t="s">
        <v>329</v>
      </c>
    </row>
    <row r="16177" spans="1:31" hidden="1">
      <c r="A16177" s="157" t="s">
        <v>580</v>
      </c>
      <c r="P16177" s="157" t="s">
        <v>575</v>
      </c>
      <c r="U16177" s="163">
        <v>-1172.4099999999994</v>
      </c>
      <c r="X16177" s="157" t="s">
        <v>566</v>
      </c>
      <c r="AE16177" s="165" t="s">
        <v>335</v>
      </c>
    </row>
    <row r="16178" spans="1:31" hidden="1">
      <c r="A16178" s="157" t="s">
        <v>580</v>
      </c>
      <c r="P16178" s="157" t="s">
        <v>575</v>
      </c>
      <c r="U16178" s="163">
        <v>-2277.25</v>
      </c>
      <c r="X16178" s="157" t="s">
        <v>566</v>
      </c>
      <c r="AE16178" s="165" t="s">
        <v>332</v>
      </c>
    </row>
    <row r="16179" spans="1:31" hidden="1">
      <c r="A16179" s="157" t="s">
        <v>580</v>
      </c>
      <c r="P16179" s="157" t="s">
        <v>575</v>
      </c>
      <c r="U16179" s="163">
        <v>0</v>
      </c>
      <c r="X16179" s="157" t="s">
        <v>566</v>
      </c>
      <c r="AE16179" s="165" t="s">
        <v>497</v>
      </c>
    </row>
    <row r="16180" spans="1:31" hidden="1">
      <c r="A16180" s="157" t="s">
        <v>580</v>
      </c>
      <c r="P16180" s="157" t="s">
        <v>575</v>
      </c>
      <c r="U16180" s="163">
        <v>0</v>
      </c>
      <c r="X16180" s="157" t="s">
        <v>566</v>
      </c>
      <c r="AE16180" s="165" t="s">
        <v>519</v>
      </c>
    </row>
    <row r="16181" spans="1:31" hidden="1">
      <c r="A16181" s="157" t="s">
        <v>580</v>
      </c>
      <c r="P16181" s="157" t="s">
        <v>575</v>
      </c>
      <c r="U16181" s="163">
        <v>-141.12999999999738</v>
      </c>
      <c r="X16181" s="157" t="s">
        <v>566</v>
      </c>
      <c r="AE16181" s="165" t="s">
        <v>327</v>
      </c>
    </row>
    <row r="16182" spans="1:31" hidden="1">
      <c r="A16182" s="157" t="s">
        <v>580</v>
      </c>
      <c r="P16182" s="157" t="s">
        <v>575</v>
      </c>
      <c r="U16182" s="163">
        <v>-30.360000000000014</v>
      </c>
      <c r="X16182" s="157" t="s">
        <v>566</v>
      </c>
      <c r="AE16182" s="165" t="s">
        <v>328</v>
      </c>
    </row>
    <row r="16183" spans="1:31" hidden="1">
      <c r="A16183" s="157" t="s">
        <v>580</v>
      </c>
      <c r="P16183" s="157" t="s">
        <v>575</v>
      </c>
      <c r="U16183" s="163">
        <v>-80.2800000000002</v>
      </c>
      <c r="X16183" s="157" t="s">
        <v>566</v>
      </c>
      <c r="AE16183" s="165" t="s">
        <v>330</v>
      </c>
    </row>
    <row r="16184" spans="1:31" hidden="1">
      <c r="A16184" s="157" t="s">
        <v>580</v>
      </c>
      <c r="P16184" s="157" t="s">
        <v>575</v>
      </c>
      <c r="U16184" s="163">
        <v>-40.690000000002328</v>
      </c>
      <c r="X16184" s="157" t="s">
        <v>566</v>
      </c>
      <c r="AE16184" s="165" t="s">
        <v>334</v>
      </c>
    </row>
    <row r="16185" spans="1:31" hidden="1">
      <c r="A16185" s="157" t="s">
        <v>580</v>
      </c>
      <c r="P16185" s="157" t="s">
        <v>575</v>
      </c>
      <c r="U16185" s="163">
        <v>-76.129999999999967</v>
      </c>
      <c r="X16185" s="157" t="s">
        <v>566</v>
      </c>
      <c r="AE16185" s="165" t="s">
        <v>331</v>
      </c>
    </row>
    <row r="16186" spans="1:31" hidden="1">
      <c r="A16186" s="157" t="s">
        <v>580</v>
      </c>
      <c r="P16186" s="157" t="s">
        <v>575</v>
      </c>
      <c r="U16186" s="163">
        <v>-285.44000000000011</v>
      </c>
      <c r="X16186" s="157" t="s">
        <v>566</v>
      </c>
      <c r="AE16186" s="165" t="s">
        <v>338</v>
      </c>
    </row>
    <row r="16187" spans="1:31" hidden="1">
      <c r="A16187" s="157" t="s">
        <v>580</v>
      </c>
      <c r="P16187" s="157" t="s">
        <v>575</v>
      </c>
      <c r="U16187" s="163">
        <v>0</v>
      </c>
      <c r="X16187" s="157" t="s">
        <v>566</v>
      </c>
      <c r="AE16187" s="165" t="s">
        <v>486</v>
      </c>
    </row>
    <row r="16188" spans="1:31" hidden="1">
      <c r="A16188" s="157" t="s">
        <v>580</v>
      </c>
      <c r="P16188" s="157" t="s">
        <v>575</v>
      </c>
      <c r="U16188" s="163">
        <v>0</v>
      </c>
      <c r="X16188" s="157" t="s">
        <v>566</v>
      </c>
      <c r="AE16188" s="165" t="s">
        <v>498</v>
      </c>
    </row>
    <row r="16189" spans="1:31" hidden="1">
      <c r="A16189" s="157" t="s">
        <v>580</v>
      </c>
      <c r="P16189" s="157" t="s">
        <v>575</v>
      </c>
      <c r="U16189" s="163">
        <v>-146.64999999999992</v>
      </c>
      <c r="X16189" s="157" t="s">
        <v>566</v>
      </c>
      <c r="AE16189" s="165" t="s">
        <v>337</v>
      </c>
    </row>
    <row r="16190" spans="1:31" hidden="1">
      <c r="A16190" s="157" t="s">
        <v>580</v>
      </c>
      <c r="P16190" s="157" t="s">
        <v>575</v>
      </c>
      <c r="U16190" s="163">
        <v>-179.34999999999945</v>
      </c>
      <c r="X16190" s="157" t="s">
        <v>566</v>
      </c>
      <c r="AE16190" s="165" t="s">
        <v>336</v>
      </c>
    </row>
    <row r="16191" spans="1:31" hidden="1">
      <c r="A16191" s="157" t="s">
        <v>580</v>
      </c>
      <c r="P16191" s="157" t="s">
        <v>575</v>
      </c>
      <c r="U16191" s="163">
        <v>0</v>
      </c>
      <c r="X16191" s="157" t="s">
        <v>566</v>
      </c>
      <c r="AE16191" s="165" t="s">
        <v>340</v>
      </c>
    </row>
    <row r="16192" spans="1:31" hidden="1">
      <c r="A16192" s="157" t="s">
        <v>580</v>
      </c>
      <c r="P16192" s="157" t="s">
        <v>575</v>
      </c>
      <c r="U16192" s="163">
        <v>0</v>
      </c>
      <c r="X16192" s="157" t="s">
        <v>566</v>
      </c>
      <c r="AE16192" s="165" t="s">
        <v>339</v>
      </c>
    </row>
    <row r="16193" spans="1:31" hidden="1">
      <c r="A16193" s="157" t="s">
        <v>580</v>
      </c>
      <c r="P16193" s="157" t="s">
        <v>575</v>
      </c>
      <c r="U16193" s="163">
        <v>2466</v>
      </c>
      <c r="X16193" s="157" t="s">
        <v>566</v>
      </c>
      <c r="AE16193" s="165" t="s">
        <v>368</v>
      </c>
    </row>
    <row r="16194" spans="1:31" hidden="1">
      <c r="A16194" s="157" t="s">
        <v>580</v>
      </c>
      <c r="P16194" s="157" t="s">
        <v>575</v>
      </c>
      <c r="U16194" s="163">
        <v>5360.88</v>
      </c>
      <c r="X16194" s="157" t="s">
        <v>566</v>
      </c>
      <c r="AE16194" s="165" t="s">
        <v>371</v>
      </c>
    </row>
    <row r="16195" spans="1:31" hidden="1">
      <c r="A16195" s="157" t="s">
        <v>580</v>
      </c>
      <c r="P16195" s="157" t="s">
        <v>575</v>
      </c>
      <c r="U16195" s="163">
        <v>0</v>
      </c>
      <c r="X16195" s="157" t="s">
        <v>566</v>
      </c>
      <c r="AE16195" s="165" t="s">
        <v>370</v>
      </c>
    </row>
    <row r="16196" spans="1:31" hidden="1">
      <c r="A16196" s="157" t="s">
        <v>580</v>
      </c>
      <c r="P16196" s="157" t="s">
        <v>575</v>
      </c>
      <c r="U16196" s="163">
        <v>0</v>
      </c>
      <c r="X16196" s="157" t="s">
        <v>566</v>
      </c>
      <c r="AE16196" s="165" t="s">
        <v>489</v>
      </c>
    </row>
    <row r="16197" spans="1:31" hidden="1">
      <c r="A16197" s="157" t="s">
        <v>580</v>
      </c>
      <c r="P16197" s="157" t="s">
        <v>575</v>
      </c>
      <c r="U16197" s="163">
        <v>0</v>
      </c>
      <c r="X16197" s="157" t="s">
        <v>566</v>
      </c>
      <c r="AE16197" s="165" t="s">
        <v>515</v>
      </c>
    </row>
    <row r="16198" spans="1:31" hidden="1">
      <c r="A16198" s="157" t="s">
        <v>580</v>
      </c>
      <c r="P16198" s="157" t="s">
        <v>575</v>
      </c>
      <c r="U16198" s="163">
        <v>0</v>
      </c>
      <c r="X16198" s="157" t="s">
        <v>566</v>
      </c>
      <c r="AE16198" s="165" t="s">
        <v>518</v>
      </c>
    </row>
    <row r="16199" spans="1:31" hidden="1">
      <c r="A16199" s="157" t="s">
        <v>580</v>
      </c>
      <c r="P16199" s="157" t="s">
        <v>575</v>
      </c>
      <c r="U16199" s="163">
        <v>0</v>
      </c>
      <c r="X16199" s="157" t="s">
        <v>566</v>
      </c>
      <c r="AE16199" s="165" t="s">
        <v>369</v>
      </c>
    </row>
    <row r="16200" spans="1:31" hidden="1">
      <c r="A16200" s="157" t="s">
        <v>580</v>
      </c>
      <c r="P16200" s="157" t="s">
        <v>575</v>
      </c>
      <c r="U16200" s="163">
        <v>0</v>
      </c>
      <c r="X16200" s="157" t="s">
        <v>566</v>
      </c>
      <c r="AE16200" s="165" t="s">
        <v>374</v>
      </c>
    </row>
    <row r="16201" spans="1:31" hidden="1">
      <c r="A16201" s="157" t="s">
        <v>580</v>
      </c>
      <c r="P16201" s="157" t="s">
        <v>575</v>
      </c>
      <c r="U16201" s="163">
        <v>0</v>
      </c>
      <c r="X16201" s="157" t="s">
        <v>566</v>
      </c>
      <c r="AE16201" s="165" t="s">
        <v>488</v>
      </c>
    </row>
    <row r="16202" spans="1:31" hidden="1">
      <c r="A16202" s="157" t="s">
        <v>580</v>
      </c>
      <c r="P16202" s="157" t="s">
        <v>575</v>
      </c>
      <c r="U16202" s="163">
        <v>0</v>
      </c>
      <c r="X16202" s="157" t="s">
        <v>566</v>
      </c>
      <c r="AE16202" s="165" t="s">
        <v>366</v>
      </c>
    </row>
    <row r="16203" spans="1:31" hidden="1">
      <c r="A16203" s="157" t="s">
        <v>580</v>
      </c>
      <c r="P16203" s="157" t="s">
        <v>575</v>
      </c>
      <c r="U16203" s="163">
        <v>0</v>
      </c>
      <c r="X16203" s="157" t="s">
        <v>566</v>
      </c>
      <c r="AE16203" s="165" t="s">
        <v>375</v>
      </c>
    </row>
    <row r="16204" spans="1:31" hidden="1">
      <c r="A16204" s="157" t="s">
        <v>580</v>
      </c>
      <c r="P16204" s="157" t="s">
        <v>575</v>
      </c>
      <c r="U16204" s="163">
        <v>0</v>
      </c>
      <c r="X16204" s="157" t="s">
        <v>566</v>
      </c>
      <c r="AE16204" s="165" t="s">
        <v>373</v>
      </c>
    </row>
    <row r="16205" spans="1:31" hidden="1">
      <c r="A16205" s="157" t="s">
        <v>580</v>
      </c>
      <c r="P16205" s="157" t="s">
        <v>575</v>
      </c>
      <c r="U16205" s="163">
        <v>0</v>
      </c>
      <c r="X16205" s="157" t="s">
        <v>566</v>
      </c>
      <c r="AE16205" s="165" t="s">
        <v>367</v>
      </c>
    </row>
    <row r="16206" spans="1:31" hidden="1">
      <c r="A16206" s="157" t="s">
        <v>580</v>
      </c>
      <c r="P16206" s="157" t="s">
        <v>575</v>
      </c>
      <c r="U16206" s="163">
        <v>0</v>
      </c>
      <c r="X16206" s="157" t="s">
        <v>566</v>
      </c>
      <c r="AE16206" s="165" t="s">
        <v>376</v>
      </c>
    </row>
    <row r="16207" spans="1:31" hidden="1">
      <c r="A16207" s="157" t="s">
        <v>580</v>
      </c>
      <c r="P16207" s="157" t="s">
        <v>575</v>
      </c>
      <c r="U16207" s="163">
        <v>0</v>
      </c>
      <c r="X16207" s="157" t="s">
        <v>566</v>
      </c>
      <c r="AE16207" s="165" t="s">
        <v>377</v>
      </c>
    </row>
    <row r="16208" spans="1:31" hidden="1">
      <c r="A16208" s="157" t="s">
        <v>580</v>
      </c>
      <c r="P16208" s="157" t="s">
        <v>575</v>
      </c>
      <c r="U16208" s="163">
        <v>0</v>
      </c>
      <c r="X16208" s="157" t="s">
        <v>566</v>
      </c>
      <c r="AE16208" s="165" t="s">
        <v>600</v>
      </c>
    </row>
    <row r="16209" spans="1:31" hidden="1">
      <c r="A16209" s="157" t="s">
        <v>580</v>
      </c>
      <c r="P16209" s="157" t="s">
        <v>575</v>
      </c>
      <c r="U16209" s="163">
        <v>0</v>
      </c>
      <c r="X16209" s="157" t="s">
        <v>566</v>
      </c>
      <c r="AE16209" s="165" t="s">
        <v>500</v>
      </c>
    </row>
    <row r="16210" spans="1:31" hidden="1">
      <c r="A16210" s="157" t="s">
        <v>580</v>
      </c>
      <c r="P16210" s="157" t="s">
        <v>575</v>
      </c>
      <c r="U16210" s="163">
        <v>-206.37</v>
      </c>
      <c r="X16210" s="157" t="s">
        <v>566</v>
      </c>
      <c r="AE16210" s="165" t="s">
        <v>378</v>
      </c>
    </row>
    <row r="16211" spans="1:31" hidden="1">
      <c r="A16211" s="157" t="s">
        <v>580</v>
      </c>
      <c r="P16211" s="157" t="s">
        <v>575</v>
      </c>
      <c r="U16211" s="163">
        <v>0</v>
      </c>
      <c r="X16211" s="157" t="s">
        <v>566</v>
      </c>
      <c r="AE16211" s="165" t="s">
        <v>372</v>
      </c>
    </row>
    <row r="16212" spans="1:31" hidden="1">
      <c r="A16212" s="157" t="s">
        <v>580</v>
      </c>
      <c r="P16212" s="157" t="s">
        <v>575</v>
      </c>
      <c r="U16212" s="163">
        <v>0</v>
      </c>
      <c r="X16212" s="157" t="s">
        <v>566</v>
      </c>
      <c r="AE16212" s="165" t="s">
        <v>503</v>
      </c>
    </row>
    <row r="16213" spans="1:31" hidden="1">
      <c r="A16213" s="157" t="s">
        <v>580</v>
      </c>
      <c r="P16213" s="157" t="s">
        <v>575</v>
      </c>
      <c r="U16213" s="163">
        <v>5492.7700000000013</v>
      </c>
      <c r="X16213" s="157" t="s">
        <v>566</v>
      </c>
      <c r="AE16213" s="165" t="s">
        <v>189</v>
      </c>
    </row>
    <row r="16214" spans="1:31" hidden="1">
      <c r="A16214" s="157" t="s">
        <v>580</v>
      </c>
      <c r="P16214" s="157" t="s">
        <v>575</v>
      </c>
      <c r="U16214" s="163">
        <v>1470.6300000000003</v>
      </c>
      <c r="X16214" s="157" t="s">
        <v>566</v>
      </c>
      <c r="AE16214" s="165" t="s">
        <v>291</v>
      </c>
    </row>
    <row r="16215" spans="1:31" hidden="1">
      <c r="A16215" s="157" t="s">
        <v>580</v>
      </c>
      <c r="P16215" s="157" t="s">
        <v>575</v>
      </c>
      <c r="U16215" s="163">
        <v>1928.26</v>
      </c>
      <c r="X16215" s="157" t="s">
        <v>566</v>
      </c>
      <c r="AE16215" s="165" t="s">
        <v>190</v>
      </c>
    </row>
    <row r="16216" spans="1:31" hidden="1">
      <c r="A16216" s="157" t="s">
        <v>580</v>
      </c>
      <c r="P16216" s="157" t="s">
        <v>575</v>
      </c>
      <c r="U16216" s="163">
        <v>2359.0799999999995</v>
      </c>
      <c r="X16216" s="157" t="s">
        <v>566</v>
      </c>
      <c r="AE16216" s="165" t="s">
        <v>295</v>
      </c>
    </row>
    <row r="16217" spans="1:31" hidden="1">
      <c r="A16217" s="157" t="s">
        <v>580</v>
      </c>
      <c r="P16217" s="157" t="s">
        <v>575</v>
      </c>
      <c r="U16217" s="163">
        <v>3742.87</v>
      </c>
      <c r="X16217" s="157" t="s">
        <v>566</v>
      </c>
      <c r="AE16217" s="165" t="s">
        <v>191</v>
      </c>
    </row>
    <row r="16218" spans="1:31" hidden="1">
      <c r="A16218" s="157" t="s">
        <v>580</v>
      </c>
      <c r="P16218" s="157" t="s">
        <v>575</v>
      </c>
      <c r="U16218" s="163">
        <v>3237.21</v>
      </c>
      <c r="X16218" s="157" t="s">
        <v>566</v>
      </c>
      <c r="AE16218" s="165" t="s">
        <v>192</v>
      </c>
    </row>
    <row r="16219" spans="1:31" hidden="1">
      <c r="A16219" s="157" t="s">
        <v>580</v>
      </c>
      <c r="P16219" s="157" t="s">
        <v>575</v>
      </c>
      <c r="U16219" s="163">
        <v>2870.46</v>
      </c>
      <c r="X16219" s="157" t="s">
        <v>566</v>
      </c>
      <c r="AE16219" s="165" t="s">
        <v>306</v>
      </c>
    </row>
    <row r="16220" spans="1:31" hidden="1">
      <c r="A16220" s="157" t="s">
        <v>580</v>
      </c>
      <c r="P16220" s="157" t="s">
        <v>575</v>
      </c>
      <c r="U16220" s="163">
        <v>3436.1500000000005</v>
      </c>
      <c r="X16220" s="157" t="s">
        <v>566</v>
      </c>
      <c r="AE16220" s="165" t="s">
        <v>193</v>
      </c>
    </row>
    <row r="16221" spans="1:31" hidden="1">
      <c r="A16221" s="157" t="s">
        <v>580</v>
      </c>
      <c r="P16221" s="157" t="s">
        <v>575</v>
      </c>
      <c r="U16221" s="163">
        <v>2019.7799999999997</v>
      </c>
      <c r="X16221" s="157" t="s">
        <v>566</v>
      </c>
      <c r="AE16221" s="165" t="s">
        <v>194</v>
      </c>
    </row>
    <row r="16222" spans="1:31" hidden="1">
      <c r="A16222" s="157" t="s">
        <v>580</v>
      </c>
      <c r="P16222" s="157" t="s">
        <v>575</v>
      </c>
      <c r="U16222" s="163">
        <v>3624.4799999999996</v>
      </c>
      <c r="X16222" s="157" t="s">
        <v>566</v>
      </c>
      <c r="AE16222" s="165" t="s">
        <v>196</v>
      </c>
    </row>
    <row r="16223" spans="1:31" hidden="1">
      <c r="A16223" s="157" t="s">
        <v>580</v>
      </c>
      <c r="P16223" s="157" t="s">
        <v>575</v>
      </c>
      <c r="U16223" s="163">
        <v>2887.6500000000005</v>
      </c>
      <c r="X16223" s="157" t="s">
        <v>566</v>
      </c>
      <c r="AE16223" s="165" t="s">
        <v>201</v>
      </c>
    </row>
    <row r="16224" spans="1:31" hidden="1">
      <c r="A16224" s="157" t="s">
        <v>580</v>
      </c>
      <c r="P16224" s="157" t="s">
        <v>575</v>
      </c>
      <c r="U16224" s="163">
        <v>3192.0400000000004</v>
      </c>
      <c r="X16224" s="157" t="s">
        <v>566</v>
      </c>
      <c r="AE16224" s="165" t="s">
        <v>202</v>
      </c>
    </row>
    <row r="16225" spans="1:31" hidden="1">
      <c r="A16225" s="157" t="s">
        <v>580</v>
      </c>
      <c r="P16225" s="157" t="s">
        <v>575</v>
      </c>
      <c r="U16225" s="163">
        <v>2182.9499999999998</v>
      </c>
      <c r="X16225" s="157" t="s">
        <v>566</v>
      </c>
      <c r="AE16225" s="165" t="s">
        <v>303</v>
      </c>
    </row>
    <row r="16226" spans="1:31" hidden="1">
      <c r="A16226" s="157" t="s">
        <v>580</v>
      </c>
      <c r="P16226" s="157" t="s">
        <v>575</v>
      </c>
      <c r="U16226" s="163">
        <v>2454.5599999999995</v>
      </c>
      <c r="X16226" s="157" t="s">
        <v>566</v>
      </c>
      <c r="AE16226" s="165" t="s">
        <v>219</v>
      </c>
    </row>
    <row r="16227" spans="1:31" hidden="1">
      <c r="A16227" s="157" t="s">
        <v>580</v>
      </c>
      <c r="P16227" s="157" t="s">
        <v>575</v>
      </c>
      <c r="U16227" s="163">
        <v>2728.53</v>
      </c>
      <c r="X16227" s="157" t="s">
        <v>566</v>
      </c>
      <c r="AE16227" s="165" t="s">
        <v>221</v>
      </c>
    </row>
    <row r="16228" spans="1:31" hidden="1">
      <c r="A16228" s="157" t="s">
        <v>580</v>
      </c>
      <c r="P16228" s="157" t="s">
        <v>575</v>
      </c>
      <c r="U16228" s="163">
        <v>4910.12</v>
      </c>
      <c r="X16228" s="157" t="s">
        <v>566</v>
      </c>
      <c r="AE16228" s="165" t="s">
        <v>222</v>
      </c>
    </row>
    <row r="16229" spans="1:31" hidden="1">
      <c r="A16229" s="157" t="s">
        <v>580</v>
      </c>
      <c r="P16229" s="157" t="s">
        <v>575</v>
      </c>
      <c r="U16229" s="163">
        <v>3096.8000000000006</v>
      </c>
      <c r="X16229" s="157" t="s">
        <v>566</v>
      </c>
      <c r="AE16229" s="165" t="s">
        <v>225</v>
      </c>
    </row>
    <row r="16230" spans="1:31" hidden="1">
      <c r="A16230" s="157" t="s">
        <v>580</v>
      </c>
      <c r="P16230" s="157" t="s">
        <v>575</v>
      </c>
      <c r="U16230" s="163">
        <v>4471.0600000000004</v>
      </c>
      <c r="X16230" s="157" t="s">
        <v>566</v>
      </c>
      <c r="AE16230" s="165" t="s">
        <v>226</v>
      </c>
    </row>
    <row r="16231" spans="1:31" hidden="1">
      <c r="A16231" s="157" t="s">
        <v>580</v>
      </c>
      <c r="P16231" s="157" t="s">
        <v>575</v>
      </c>
      <c r="U16231" s="163">
        <v>2437.36</v>
      </c>
      <c r="X16231" s="157" t="s">
        <v>566</v>
      </c>
      <c r="AE16231" s="165" t="s">
        <v>300</v>
      </c>
    </row>
    <row r="16232" spans="1:31" hidden="1">
      <c r="A16232" s="157" t="s">
        <v>580</v>
      </c>
      <c r="P16232" s="157" t="s">
        <v>575</v>
      </c>
      <c r="U16232" s="163">
        <v>4288</v>
      </c>
      <c r="X16232" s="157" t="s">
        <v>566</v>
      </c>
      <c r="AE16232" s="165" t="s">
        <v>231</v>
      </c>
    </row>
    <row r="16233" spans="1:31" hidden="1">
      <c r="A16233" s="157" t="s">
        <v>580</v>
      </c>
      <c r="P16233" s="157" t="s">
        <v>575</v>
      </c>
      <c r="U16233" s="163">
        <v>1787.32</v>
      </c>
      <c r="X16233" s="157" t="s">
        <v>566</v>
      </c>
      <c r="AE16233" s="165" t="s">
        <v>251</v>
      </c>
    </row>
    <row r="16234" spans="1:31" hidden="1">
      <c r="A16234" s="157" t="s">
        <v>580</v>
      </c>
      <c r="P16234" s="157" t="s">
        <v>575</v>
      </c>
      <c r="U16234" s="163">
        <v>2764.66</v>
      </c>
      <c r="X16234" s="157" t="s">
        <v>566</v>
      </c>
      <c r="AE16234" s="165" t="s">
        <v>252</v>
      </c>
    </row>
    <row r="16235" spans="1:31" hidden="1">
      <c r="A16235" s="157" t="s">
        <v>580</v>
      </c>
      <c r="P16235" s="157" t="s">
        <v>575</v>
      </c>
      <c r="U16235" s="163">
        <v>2607.29</v>
      </c>
      <c r="X16235" s="157" t="s">
        <v>566</v>
      </c>
      <c r="AE16235" s="165" t="s">
        <v>273</v>
      </c>
    </row>
    <row r="16236" spans="1:31" hidden="1">
      <c r="A16236" s="157" t="s">
        <v>580</v>
      </c>
      <c r="P16236" s="157" t="s">
        <v>575</v>
      </c>
      <c r="U16236" s="163">
        <v>1476.6699999999998</v>
      </c>
      <c r="X16236" s="157" t="s">
        <v>566</v>
      </c>
      <c r="AE16236" s="165" t="s">
        <v>274</v>
      </c>
    </row>
    <row r="16237" spans="1:31" hidden="1">
      <c r="A16237" s="157" t="s">
        <v>580</v>
      </c>
      <c r="P16237" s="157" t="s">
        <v>575</v>
      </c>
      <c r="U16237" s="163">
        <v>3265.34</v>
      </c>
      <c r="X16237" s="157" t="s">
        <v>566</v>
      </c>
      <c r="AE16237" s="165" t="s">
        <v>275</v>
      </c>
    </row>
    <row r="16238" spans="1:31" hidden="1">
      <c r="A16238" s="157" t="s">
        <v>580</v>
      </c>
      <c r="P16238" s="157" t="s">
        <v>575</v>
      </c>
      <c r="X16238" s="157" t="s">
        <v>566</v>
      </c>
      <c r="AE16238" s="165" t="s">
        <v>311</v>
      </c>
    </row>
    <row r="16239" spans="1:31" hidden="1">
      <c r="A16239" s="157" t="s">
        <v>580</v>
      </c>
      <c r="P16239" s="157" t="s">
        <v>575</v>
      </c>
      <c r="U16239" s="163">
        <v>0</v>
      </c>
      <c r="X16239" s="157" t="s">
        <v>566</v>
      </c>
      <c r="AE16239" s="165" t="s">
        <v>520</v>
      </c>
    </row>
    <row r="16240" spans="1:31" hidden="1">
      <c r="A16240" s="157" t="s">
        <v>580</v>
      </c>
      <c r="P16240" s="157" t="s">
        <v>575</v>
      </c>
      <c r="U16240" s="163">
        <v>0</v>
      </c>
      <c r="X16240" s="157" t="s">
        <v>566</v>
      </c>
      <c r="AE16240" s="165" t="s">
        <v>494</v>
      </c>
    </row>
    <row r="16241" spans="1:31" hidden="1">
      <c r="A16241" s="157" t="s">
        <v>580</v>
      </c>
      <c r="P16241" s="157" t="s">
        <v>575</v>
      </c>
      <c r="U16241" s="163">
        <v>0</v>
      </c>
      <c r="X16241" s="157" t="s">
        <v>566</v>
      </c>
      <c r="AE16241" s="165" t="s">
        <v>541</v>
      </c>
    </row>
    <row r="16242" spans="1:31" hidden="1">
      <c r="A16242" s="157" t="s">
        <v>580</v>
      </c>
      <c r="P16242" s="157" t="s">
        <v>575</v>
      </c>
      <c r="U16242" s="163">
        <v>-100</v>
      </c>
      <c r="X16242" s="157" t="s">
        <v>566</v>
      </c>
      <c r="AE16242" s="165" t="s">
        <v>287</v>
      </c>
    </row>
    <row r="16243" spans="1:31" hidden="1">
      <c r="A16243" s="157" t="s">
        <v>580</v>
      </c>
      <c r="P16243" s="157" t="s">
        <v>575</v>
      </c>
      <c r="U16243" s="163">
        <v>-50</v>
      </c>
      <c r="X16243" s="157" t="s">
        <v>566</v>
      </c>
      <c r="AE16243" s="165" t="s">
        <v>199</v>
      </c>
    </row>
    <row r="16244" spans="1:31" hidden="1">
      <c r="A16244" s="157" t="s">
        <v>580</v>
      </c>
      <c r="P16244" s="157" t="s">
        <v>575</v>
      </c>
      <c r="U16244" s="163">
        <v>-140</v>
      </c>
      <c r="X16244" s="157" t="s">
        <v>566</v>
      </c>
      <c r="AE16244" s="165" t="s">
        <v>288</v>
      </c>
    </row>
    <row r="16245" spans="1:31" hidden="1">
      <c r="A16245" s="157" t="s">
        <v>580</v>
      </c>
      <c r="P16245" s="157" t="s">
        <v>575</v>
      </c>
      <c r="U16245" s="163">
        <v>0</v>
      </c>
      <c r="X16245" s="157" t="s">
        <v>566</v>
      </c>
      <c r="AE16245" s="165" t="s">
        <v>200</v>
      </c>
    </row>
    <row r="16246" spans="1:31" hidden="1">
      <c r="A16246" s="157" t="s">
        <v>580</v>
      </c>
      <c r="P16246" s="157" t="s">
        <v>575</v>
      </c>
      <c r="U16246" s="163">
        <v>0</v>
      </c>
      <c r="X16246" s="157" t="s">
        <v>566</v>
      </c>
      <c r="AE16246" s="165" t="s">
        <v>220</v>
      </c>
    </row>
    <row r="16247" spans="1:31" hidden="1">
      <c r="A16247" s="157" t="s">
        <v>580</v>
      </c>
      <c r="P16247" s="157" t="s">
        <v>575</v>
      </c>
      <c r="U16247" s="163">
        <v>0</v>
      </c>
      <c r="X16247" s="157" t="s">
        <v>566</v>
      </c>
      <c r="AE16247" s="165" t="s">
        <v>301</v>
      </c>
    </row>
    <row r="16248" spans="1:31" hidden="1">
      <c r="A16248" s="157" t="s">
        <v>580</v>
      </c>
      <c r="P16248" s="157" t="s">
        <v>575</v>
      </c>
      <c r="U16248" s="163">
        <v>0</v>
      </c>
      <c r="X16248" s="157" t="s">
        <v>566</v>
      </c>
      <c r="AE16248" s="165" t="s">
        <v>223</v>
      </c>
    </row>
    <row r="16249" spans="1:31" hidden="1">
      <c r="A16249" s="157" t="s">
        <v>580</v>
      </c>
      <c r="P16249" s="157" t="s">
        <v>575</v>
      </c>
      <c r="U16249" s="163">
        <v>-50</v>
      </c>
      <c r="X16249" s="157" t="s">
        <v>566</v>
      </c>
      <c r="AE16249" s="165" t="s">
        <v>296</v>
      </c>
    </row>
    <row r="16250" spans="1:31" hidden="1">
      <c r="A16250" s="157" t="s">
        <v>580</v>
      </c>
      <c r="P16250" s="157" t="s">
        <v>575</v>
      </c>
      <c r="U16250" s="163">
        <v>-150</v>
      </c>
      <c r="X16250" s="157" t="s">
        <v>566</v>
      </c>
      <c r="AE16250" s="165" t="s">
        <v>229</v>
      </c>
    </row>
    <row r="16251" spans="1:31" hidden="1">
      <c r="A16251" s="157" t="s">
        <v>580</v>
      </c>
      <c r="P16251" s="157" t="s">
        <v>575</v>
      </c>
      <c r="U16251" s="163">
        <v>-125</v>
      </c>
      <c r="X16251" s="157" t="s">
        <v>566</v>
      </c>
      <c r="AE16251" s="165" t="s">
        <v>289</v>
      </c>
    </row>
    <row r="16252" spans="1:31" hidden="1">
      <c r="A16252" s="157" t="s">
        <v>580</v>
      </c>
      <c r="P16252" s="157" t="s">
        <v>575</v>
      </c>
      <c r="U16252" s="163">
        <v>0</v>
      </c>
      <c r="X16252" s="157" t="s">
        <v>566</v>
      </c>
      <c r="AE16252" s="165" t="s">
        <v>286</v>
      </c>
    </row>
    <row r="16253" spans="1:31" hidden="1">
      <c r="A16253" s="157" t="s">
        <v>580</v>
      </c>
      <c r="P16253" s="157" t="s">
        <v>575</v>
      </c>
      <c r="U16253" s="163">
        <v>0</v>
      </c>
      <c r="X16253" s="157" t="s">
        <v>566</v>
      </c>
      <c r="AE16253" s="165" t="s">
        <v>232</v>
      </c>
    </row>
    <row r="16254" spans="1:31" hidden="1">
      <c r="A16254" s="157" t="s">
        <v>580</v>
      </c>
      <c r="P16254" s="157" t="s">
        <v>575</v>
      </c>
      <c r="U16254" s="163">
        <v>0</v>
      </c>
      <c r="X16254" s="157" t="s">
        <v>566</v>
      </c>
      <c r="AE16254" s="165" t="s">
        <v>233</v>
      </c>
    </row>
    <row r="16255" spans="1:31" hidden="1">
      <c r="A16255" s="157" t="s">
        <v>580</v>
      </c>
      <c r="P16255" s="157" t="s">
        <v>575</v>
      </c>
      <c r="U16255" s="163">
        <v>0</v>
      </c>
      <c r="X16255" s="157" t="s">
        <v>566</v>
      </c>
      <c r="AE16255" s="165" t="s">
        <v>234</v>
      </c>
    </row>
    <row r="16256" spans="1:31" hidden="1">
      <c r="A16256" s="157" t="s">
        <v>580</v>
      </c>
      <c r="P16256" s="157" t="s">
        <v>575</v>
      </c>
      <c r="U16256" s="163">
        <v>0</v>
      </c>
      <c r="X16256" s="157" t="s">
        <v>566</v>
      </c>
      <c r="AE16256" s="165" t="s">
        <v>293</v>
      </c>
    </row>
    <row r="16257" spans="1:31" hidden="1">
      <c r="A16257" s="157" t="s">
        <v>580</v>
      </c>
      <c r="P16257" s="157" t="s">
        <v>575</v>
      </c>
      <c r="U16257" s="163">
        <v>0</v>
      </c>
      <c r="X16257" s="157" t="s">
        <v>566</v>
      </c>
      <c r="AE16257" s="165" t="s">
        <v>235</v>
      </c>
    </row>
    <row r="16258" spans="1:31" hidden="1">
      <c r="A16258" s="157" t="s">
        <v>580</v>
      </c>
      <c r="P16258" s="157" t="s">
        <v>575</v>
      </c>
      <c r="U16258" s="163">
        <v>-3920</v>
      </c>
      <c r="X16258" s="157" t="s">
        <v>566</v>
      </c>
      <c r="AE16258" s="165" t="s">
        <v>237</v>
      </c>
    </row>
    <row r="16259" spans="1:31" hidden="1">
      <c r="A16259" s="157" t="s">
        <v>580</v>
      </c>
      <c r="P16259" s="157" t="s">
        <v>575</v>
      </c>
      <c r="U16259" s="163">
        <v>0</v>
      </c>
      <c r="X16259" s="157" t="s">
        <v>566</v>
      </c>
      <c r="AE16259" s="165" t="s">
        <v>239</v>
      </c>
    </row>
    <row r="16260" spans="1:31" hidden="1">
      <c r="A16260" s="157" t="s">
        <v>580</v>
      </c>
      <c r="P16260" s="157" t="s">
        <v>575</v>
      </c>
      <c r="U16260" s="163">
        <v>-1135</v>
      </c>
      <c r="X16260" s="157" t="s">
        <v>566</v>
      </c>
      <c r="AE16260" s="165" t="s">
        <v>302</v>
      </c>
    </row>
    <row r="16261" spans="1:31" hidden="1">
      <c r="A16261" s="157" t="s">
        <v>580</v>
      </c>
      <c r="P16261" s="157" t="s">
        <v>575</v>
      </c>
      <c r="U16261" s="163">
        <v>-20990</v>
      </c>
      <c r="X16261" s="157" t="s">
        <v>566</v>
      </c>
      <c r="AE16261" s="165" t="s">
        <v>240</v>
      </c>
    </row>
    <row r="16262" spans="1:31" hidden="1">
      <c r="A16262" s="157" t="s">
        <v>580</v>
      </c>
      <c r="P16262" s="157" t="s">
        <v>575</v>
      </c>
      <c r="U16262" s="163">
        <v>-2050.0000000000005</v>
      </c>
      <c r="X16262" s="157" t="s">
        <v>566</v>
      </c>
      <c r="AE16262" s="165" t="s">
        <v>241</v>
      </c>
    </row>
    <row r="16263" spans="1:31" hidden="1">
      <c r="A16263" s="157" t="s">
        <v>580</v>
      </c>
      <c r="P16263" s="157" t="s">
        <v>575</v>
      </c>
      <c r="U16263" s="163">
        <v>-1055</v>
      </c>
      <c r="X16263" s="157" t="s">
        <v>566</v>
      </c>
      <c r="AE16263" s="165" t="s">
        <v>242</v>
      </c>
    </row>
    <row r="16264" spans="1:31" hidden="1">
      <c r="A16264" s="157" t="s">
        <v>580</v>
      </c>
      <c r="P16264" s="157" t="s">
        <v>575</v>
      </c>
      <c r="U16264" s="163">
        <v>-50</v>
      </c>
      <c r="X16264" s="157" t="s">
        <v>566</v>
      </c>
      <c r="AE16264" s="165" t="s">
        <v>243</v>
      </c>
    </row>
    <row r="16265" spans="1:31" hidden="1">
      <c r="A16265" s="157" t="s">
        <v>580</v>
      </c>
      <c r="P16265" s="157" t="s">
        <v>575</v>
      </c>
      <c r="U16265" s="163">
        <v>-2440</v>
      </c>
      <c r="X16265" s="157" t="s">
        <v>566</v>
      </c>
      <c r="AE16265" s="165" t="s">
        <v>304</v>
      </c>
    </row>
    <row r="16266" spans="1:31" hidden="1">
      <c r="A16266" s="157" t="s">
        <v>580</v>
      </c>
      <c r="P16266" s="157" t="s">
        <v>575</v>
      </c>
      <c r="U16266" s="163">
        <v>0</v>
      </c>
      <c r="X16266" s="157" t="s">
        <v>566</v>
      </c>
      <c r="AE16266" s="165" t="s">
        <v>244</v>
      </c>
    </row>
    <row r="16267" spans="1:31" hidden="1">
      <c r="A16267" s="157" t="s">
        <v>580</v>
      </c>
      <c r="P16267" s="157" t="s">
        <v>575</v>
      </c>
      <c r="U16267" s="163">
        <v>-50</v>
      </c>
      <c r="X16267" s="157" t="s">
        <v>566</v>
      </c>
      <c r="AE16267" s="165" t="s">
        <v>246</v>
      </c>
    </row>
    <row r="16268" spans="1:31" hidden="1">
      <c r="A16268" s="157" t="s">
        <v>580</v>
      </c>
      <c r="P16268" s="157" t="s">
        <v>575</v>
      </c>
      <c r="U16268" s="163">
        <v>-8990</v>
      </c>
      <c r="X16268" s="157" t="s">
        <v>566</v>
      </c>
      <c r="AE16268" s="165" t="s">
        <v>247</v>
      </c>
    </row>
    <row r="16269" spans="1:31" hidden="1">
      <c r="A16269" s="157" t="s">
        <v>580</v>
      </c>
      <c r="P16269" s="157" t="s">
        <v>575</v>
      </c>
      <c r="U16269" s="163">
        <v>0</v>
      </c>
      <c r="X16269" s="157" t="s">
        <v>566</v>
      </c>
      <c r="AE16269" s="165" t="s">
        <v>294</v>
      </c>
    </row>
    <row r="16270" spans="1:31" hidden="1">
      <c r="A16270" s="157" t="s">
        <v>580</v>
      </c>
      <c r="P16270" s="157" t="s">
        <v>575</v>
      </c>
      <c r="U16270" s="163">
        <v>0</v>
      </c>
      <c r="X16270" s="157" t="s">
        <v>566</v>
      </c>
      <c r="AE16270" s="165" t="s">
        <v>307</v>
      </c>
    </row>
    <row r="16271" spans="1:31" hidden="1">
      <c r="A16271" s="157" t="s">
        <v>580</v>
      </c>
      <c r="P16271" s="157" t="s">
        <v>575</v>
      </c>
      <c r="U16271" s="163">
        <v>-1510</v>
      </c>
      <c r="X16271" s="157" t="s">
        <v>566</v>
      </c>
      <c r="AE16271" s="165" t="s">
        <v>248</v>
      </c>
    </row>
    <row r="16272" spans="1:31" hidden="1">
      <c r="A16272" s="157" t="s">
        <v>580</v>
      </c>
      <c r="P16272" s="157" t="s">
        <v>575</v>
      </c>
      <c r="U16272" s="163">
        <v>0</v>
      </c>
      <c r="X16272" s="157" t="s">
        <v>566</v>
      </c>
      <c r="AE16272" s="165" t="s">
        <v>249</v>
      </c>
    </row>
    <row r="16273" spans="1:31" hidden="1">
      <c r="A16273" s="157" t="s">
        <v>580</v>
      </c>
      <c r="P16273" s="157" t="s">
        <v>575</v>
      </c>
      <c r="U16273" s="163">
        <v>-6200</v>
      </c>
      <c r="X16273" s="157" t="s">
        <v>566</v>
      </c>
      <c r="AE16273" s="165" t="s">
        <v>308</v>
      </c>
    </row>
    <row r="16274" spans="1:31" hidden="1">
      <c r="A16274" s="157" t="s">
        <v>580</v>
      </c>
      <c r="P16274" s="157" t="s">
        <v>575</v>
      </c>
      <c r="U16274" s="163">
        <v>-32246.000000000004</v>
      </c>
      <c r="X16274" s="157" t="s">
        <v>566</v>
      </c>
      <c r="AE16274" s="165" t="s">
        <v>250</v>
      </c>
    </row>
    <row r="16275" spans="1:31" hidden="1">
      <c r="A16275" s="157" t="s">
        <v>580</v>
      </c>
      <c r="P16275" s="157" t="s">
        <v>575</v>
      </c>
      <c r="U16275" s="163">
        <v>-50</v>
      </c>
      <c r="X16275" s="157" t="s">
        <v>566</v>
      </c>
      <c r="AE16275" s="165" t="s">
        <v>272</v>
      </c>
    </row>
    <row r="16276" spans="1:31" hidden="1">
      <c r="A16276" s="157" t="s">
        <v>580</v>
      </c>
      <c r="P16276" s="157" t="s">
        <v>575</v>
      </c>
      <c r="U16276" s="163">
        <v>0</v>
      </c>
      <c r="X16276" s="157" t="s">
        <v>566</v>
      </c>
      <c r="AE16276" s="165" t="s">
        <v>276</v>
      </c>
    </row>
    <row r="16277" spans="1:31" hidden="1">
      <c r="A16277" s="157" t="s">
        <v>580</v>
      </c>
      <c r="P16277" s="157" t="s">
        <v>575</v>
      </c>
      <c r="U16277" s="163">
        <v>0</v>
      </c>
      <c r="X16277" s="157" t="s">
        <v>566</v>
      </c>
      <c r="AE16277" s="165" t="s">
        <v>277</v>
      </c>
    </row>
    <row r="16278" spans="1:31" hidden="1">
      <c r="A16278" s="157" t="s">
        <v>580</v>
      </c>
      <c r="P16278" s="157" t="s">
        <v>575</v>
      </c>
      <c r="U16278" s="163">
        <v>-330</v>
      </c>
      <c r="X16278" s="157" t="s">
        <v>566</v>
      </c>
      <c r="AE16278" s="165" t="s">
        <v>278</v>
      </c>
    </row>
    <row r="16279" spans="1:31" hidden="1">
      <c r="A16279" s="157" t="s">
        <v>580</v>
      </c>
      <c r="P16279" s="157" t="s">
        <v>575</v>
      </c>
      <c r="U16279" s="163">
        <v>0</v>
      </c>
      <c r="X16279" s="157" t="s">
        <v>566</v>
      </c>
      <c r="AE16279" s="165" t="s">
        <v>279</v>
      </c>
    </row>
    <row r="16280" spans="1:31" hidden="1">
      <c r="A16280" s="157" t="s">
        <v>580</v>
      </c>
      <c r="P16280" s="157" t="s">
        <v>575</v>
      </c>
      <c r="U16280" s="163">
        <v>0</v>
      </c>
      <c r="X16280" s="157" t="s">
        <v>566</v>
      </c>
      <c r="AE16280" s="165" t="s">
        <v>284</v>
      </c>
    </row>
    <row r="16281" spans="1:31" hidden="1">
      <c r="A16281" s="157" t="s">
        <v>580</v>
      </c>
      <c r="P16281" s="157" t="s">
        <v>575</v>
      </c>
      <c r="U16281" s="163">
        <v>-50</v>
      </c>
      <c r="X16281" s="157" t="s">
        <v>566</v>
      </c>
      <c r="AE16281" s="165" t="s">
        <v>290</v>
      </c>
    </row>
    <row r="16282" spans="1:31" hidden="1">
      <c r="A16282" s="157" t="s">
        <v>580</v>
      </c>
      <c r="P16282" s="157" t="s">
        <v>575</v>
      </c>
      <c r="U16282" s="163">
        <v>0</v>
      </c>
      <c r="X16282" s="157" t="s">
        <v>566</v>
      </c>
      <c r="AE16282" s="165" t="s">
        <v>285</v>
      </c>
    </row>
    <row r="16283" spans="1:31" hidden="1">
      <c r="A16283" s="157" t="s">
        <v>580</v>
      </c>
      <c r="P16283" s="157" t="s">
        <v>575</v>
      </c>
      <c r="U16283" s="163">
        <v>0</v>
      </c>
      <c r="X16283" s="157" t="s">
        <v>566</v>
      </c>
      <c r="AE16283" s="165" t="s">
        <v>227</v>
      </c>
    </row>
    <row r="16284" spans="1:31" hidden="1">
      <c r="A16284" s="157" t="s">
        <v>580</v>
      </c>
      <c r="P16284" s="157" t="s">
        <v>575</v>
      </c>
      <c r="U16284" s="163">
        <v>0</v>
      </c>
      <c r="X16284" s="157" t="s">
        <v>566</v>
      </c>
      <c r="AE16284" s="165" t="s">
        <v>236</v>
      </c>
    </row>
    <row r="16285" spans="1:31" hidden="1">
      <c r="A16285" s="157" t="s">
        <v>580</v>
      </c>
      <c r="P16285" s="157" t="s">
        <v>575</v>
      </c>
      <c r="U16285" s="163">
        <v>0</v>
      </c>
      <c r="X16285" s="157" t="s">
        <v>566</v>
      </c>
      <c r="AE16285" s="165" t="s">
        <v>517</v>
      </c>
    </row>
    <row r="16286" spans="1:31" hidden="1">
      <c r="A16286" s="157" t="s">
        <v>580</v>
      </c>
      <c r="P16286" s="157" t="s">
        <v>575</v>
      </c>
      <c r="U16286" s="163">
        <v>0</v>
      </c>
      <c r="X16286" s="157" t="s">
        <v>566</v>
      </c>
      <c r="AE16286" s="165" t="s">
        <v>493</v>
      </c>
    </row>
    <row r="16287" spans="1:31" hidden="1">
      <c r="A16287" s="157" t="s">
        <v>580</v>
      </c>
      <c r="P16287" s="157" t="s">
        <v>575</v>
      </c>
      <c r="U16287" s="163">
        <v>0</v>
      </c>
      <c r="X16287" s="157" t="s">
        <v>566</v>
      </c>
      <c r="AE16287" s="165" t="s">
        <v>581</v>
      </c>
    </row>
    <row r="16288" spans="1:31" hidden="1">
      <c r="A16288" s="157" t="s">
        <v>580</v>
      </c>
      <c r="P16288" s="157" t="s">
        <v>575</v>
      </c>
      <c r="U16288" s="163">
        <v>0</v>
      </c>
      <c r="X16288" s="157" t="s">
        <v>566</v>
      </c>
      <c r="AE16288" s="165" t="s">
        <v>468</v>
      </c>
    </row>
    <row r="16289" spans="1:31" hidden="1">
      <c r="A16289" s="157" t="s">
        <v>580</v>
      </c>
      <c r="P16289" s="157" t="s">
        <v>575</v>
      </c>
      <c r="U16289" s="163">
        <v>0</v>
      </c>
      <c r="X16289" s="157" t="s">
        <v>566</v>
      </c>
      <c r="AE16289" s="165" t="s">
        <v>217</v>
      </c>
    </row>
    <row r="16290" spans="1:31" hidden="1">
      <c r="A16290" s="157" t="s">
        <v>580</v>
      </c>
      <c r="P16290" s="157" t="s">
        <v>575</v>
      </c>
      <c r="U16290" s="163">
        <v>0</v>
      </c>
      <c r="X16290" s="157" t="s">
        <v>566</v>
      </c>
      <c r="AE16290" s="165" t="s">
        <v>542</v>
      </c>
    </row>
    <row r="16291" spans="1:31" hidden="1">
      <c r="A16291" s="157" t="s">
        <v>580</v>
      </c>
      <c r="P16291" s="157" t="s">
        <v>575</v>
      </c>
      <c r="U16291" s="163">
        <v>0</v>
      </c>
      <c r="X16291" s="157" t="s">
        <v>566</v>
      </c>
      <c r="AE16291" s="165" t="s">
        <v>543</v>
      </c>
    </row>
    <row r="16292" spans="1:31">
      <c r="A16292" s="157" t="s">
        <v>580</v>
      </c>
      <c r="P16292" s="157" t="s">
        <v>575</v>
      </c>
      <c r="U16292" s="163">
        <v>0</v>
      </c>
      <c r="X16292" s="157" t="s">
        <v>566</v>
      </c>
      <c r="AE16292" s="165" t="s">
        <v>195</v>
      </c>
    </row>
    <row r="16293" spans="1:31" hidden="1">
      <c r="A16293" s="157" t="s">
        <v>580</v>
      </c>
      <c r="P16293" s="157" t="s">
        <v>575</v>
      </c>
      <c r="U16293" s="163">
        <v>0</v>
      </c>
      <c r="X16293" s="157" t="s">
        <v>566</v>
      </c>
      <c r="AE16293" s="165" t="s">
        <v>197</v>
      </c>
    </row>
    <row r="16294" spans="1:31" hidden="1">
      <c r="A16294" s="157" t="s">
        <v>580</v>
      </c>
      <c r="P16294" s="157" t="s">
        <v>575</v>
      </c>
      <c r="U16294" s="163">
        <v>0</v>
      </c>
      <c r="X16294" s="157" t="s">
        <v>566</v>
      </c>
      <c r="AE16294" s="165" t="s">
        <v>203</v>
      </c>
    </row>
    <row r="16295" spans="1:31" hidden="1">
      <c r="A16295" s="157" t="s">
        <v>580</v>
      </c>
      <c r="P16295" s="157" t="s">
        <v>575</v>
      </c>
      <c r="U16295" s="163">
        <v>0</v>
      </c>
      <c r="X16295" s="157" t="s">
        <v>566</v>
      </c>
      <c r="AE16295" s="165" t="s">
        <v>204</v>
      </c>
    </row>
    <row r="16296" spans="1:31" hidden="1">
      <c r="A16296" s="157" t="s">
        <v>580</v>
      </c>
      <c r="P16296" s="157" t="s">
        <v>575</v>
      </c>
      <c r="U16296" s="163">
        <v>0</v>
      </c>
      <c r="X16296" s="157" t="s">
        <v>566</v>
      </c>
      <c r="AE16296" s="165" t="s">
        <v>205</v>
      </c>
    </row>
    <row r="16297" spans="1:31" hidden="1">
      <c r="A16297" s="157" t="s">
        <v>580</v>
      </c>
      <c r="P16297" s="157" t="s">
        <v>575</v>
      </c>
      <c r="U16297" s="163">
        <v>0</v>
      </c>
      <c r="X16297" s="157" t="s">
        <v>566</v>
      </c>
      <c r="AE16297" s="165" t="s">
        <v>206</v>
      </c>
    </row>
    <row r="16298" spans="1:31" hidden="1">
      <c r="A16298" s="157" t="s">
        <v>580</v>
      </c>
      <c r="P16298" s="157" t="s">
        <v>575</v>
      </c>
      <c r="U16298" s="163">
        <v>0</v>
      </c>
      <c r="X16298" s="157" t="s">
        <v>566</v>
      </c>
      <c r="AE16298" s="165" t="s">
        <v>207</v>
      </c>
    </row>
    <row r="16299" spans="1:31" hidden="1">
      <c r="A16299" s="157" t="s">
        <v>580</v>
      </c>
      <c r="P16299" s="157" t="s">
        <v>575</v>
      </c>
      <c r="U16299" s="163">
        <v>0</v>
      </c>
      <c r="X16299" s="157" t="s">
        <v>566</v>
      </c>
      <c r="AE16299" s="165" t="s">
        <v>305</v>
      </c>
    </row>
    <row r="16300" spans="1:31" hidden="1">
      <c r="A16300" s="157" t="s">
        <v>580</v>
      </c>
      <c r="P16300" s="157" t="s">
        <v>575</v>
      </c>
      <c r="U16300" s="163">
        <v>0</v>
      </c>
      <c r="X16300" s="157" t="s">
        <v>566</v>
      </c>
      <c r="AE16300" s="165" t="s">
        <v>208</v>
      </c>
    </row>
    <row r="16301" spans="1:31" hidden="1">
      <c r="A16301" s="157" t="s">
        <v>580</v>
      </c>
      <c r="P16301" s="157" t="s">
        <v>575</v>
      </c>
      <c r="U16301" s="163">
        <v>0</v>
      </c>
      <c r="X16301" s="157" t="s">
        <v>566</v>
      </c>
      <c r="AE16301" s="165" t="s">
        <v>209</v>
      </c>
    </row>
    <row r="16302" spans="1:31" hidden="1">
      <c r="A16302" s="157" t="s">
        <v>580</v>
      </c>
      <c r="P16302" s="157" t="s">
        <v>575</v>
      </c>
      <c r="U16302" s="163">
        <v>0</v>
      </c>
      <c r="X16302" s="157" t="s">
        <v>566</v>
      </c>
      <c r="AE16302" s="165" t="s">
        <v>210</v>
      </c>
    </row>
    <row r="16303" spans="1:31" hidden="1">
      <c r="A16303" s="157" t="s">
        <v>580</v>
      </c>
      <c r="P16303" s="157" t="s">
        <v>575</v>
      </c>
      <c r="U16303" s="163">
        <v>0</v>
      </c>
      <c r="X16303" s="157" t="s">
        <v>566</v>
      </c>
      <c r="AE16303" s="165" t="s">
        <v>297</v>
      </c>
    </row>
    <row r="16304" spans="1:31" hidden="1">
      <c r="A16304" s="157" t="s">
        <v>580</v>
      </c>
      <c r="P16304" s="157" t="s">
        <v>575</v>
      </c>
      <c r="U16304" s="163">
        <v>0</v>
      </c>
      <c r="X16304" s="157" t="s">
        <v>566</v>
      </c>
      <c r="AE16304" s="165" t="s">
        <v>211</v>
      </c>
    </row>
    <row r="16305" spans="1:31" hidden="1">
      <c r="A16305" s="157" t="s">
        <v>580</v>
      </c>
      <c r="P16305" s="157" t="s">
        <v>575</v>
      </c>
      <c r="U16305" s="163">
        <v>0</v>
      </c>
      <c r="X16305" s="157" t="s">
        <v>566</v>
      </c>
      <c r="AE16305" s="165" t="s">
        <v>212</v>
      </c>
    </row>
    <row r="16306" spans="1:31" hidden="1">
      <c r="A16306" s="157" t="s">
        <v>580</v>
      </c>
      <c r="P16306" s="157" t="s">
        <v>575</v>
      </c>
      <c r="U16306" s="163">
        <v>0</v>
      </c>
      <c r="X16306" s="157" t="s">
        <v>566</v>
      </c>
      <c r="AE16306" s="165" t="s">
        <v>213</v>
      </c>
    </row>
    <row r="16307" spans="1:31" hidden="1">
      <c r="A16307" s="157" t="s">
        <v>580</v>
      </c>
      <c r="P16307" s="157" t="s">
        <v>575</v>
      </c>
      <c r="U16307" s="163">
        <v>0</v>
      </c>
      <c r="X16307" s="157" t="s">
        <v>566</v>
      </c>
      <c r="AE16307" s="165" t="s">
        <v>214</v>
      </c>
    </row>
    <row r="16308" spans="1:31" hidden="1">
      <c r="A16308" s="157" t="s">
        <v>580</v>
      </c>
      <c r="P16308" s="157" t="s">
        <v>575</v>
      </c>
      <c r="U16308" s="163">
        <v>0</v>
      </c>
      <c r="X16308" s="157" t="s">
        <v>566</v>
      </c>
      <c r="AE16308" s="165" t="s">
        <v>215</v>
      </c>
    </row>
    <row r="16309" spans="1:31" hidden="1">
      <c r="A16309" s="157" t="s">
        <v>580</v>
      </c>
      <c r="P16309" s="157" t="s">
        <v>575</v>
      </c>
      <c r="U16309" s="163">
        <v>0</v>
      </c>
      <c r="X16309" s="157" t="s">
        <v>566</v>
      </c>
      <c r="AE16309" s="165" t="s">
        <v>216</v>
      </c>
    </row>
    <row r="16310" spans="1:31" hidden="1">
      <c r="A16310" s="157" t="s">
        <v>580</v>
      </c>
      <c r="P16310" s="157" t="s">
        <v>575</v>
      </c>
      <c r="U16310" s="163">
        <v>0</v>
      </c>
      <c r="X16310" s="157" t="s">
        <v>566</v>
      </c>
      <c r="AE16310" s="165" t="s">
        <v>218</v>
      </c>
    </row>
    <row r="16311" spans="1:31" hidden="1">
      <c r="A16311" s="157" t="s">
        <v>580</v>
      </c>
      <c r="P16311" s="157" t="s">
        <v>575</v>
      </c>
      <c r="U16311" s="163">
        <v>0</v>
      </c>
      <c r="X16311" s="157" t="s">
        <v>566</v>
      </c>
      <c r="AE16311" s="165" t="s">
        <v>253</v>
      </c>
    </row>
    <row r="16312" spans="1:31" hidden="1">
      <c r="A16312" s="157" t="s">
        <v>580</v>
      </c>
      <c r="P16312" s="157" t="s">
        <v>575</v>
      </c>
      <c r="U16312" s="163">
        <v>0</v>
      </c>
      <c r="X16312" s="157" t="s">
        <v>566</v>
      </c>
      <c r="AE16312" s="165" t="s">
        <v>254</v>
      </c>
    </row>
    <row r="16313" spans="1:31" hidden="1">
      <c r="A16313" s="157" t="s">
        <v>580</v>
      </c>
      <c r="P16313" s="157" t="s">
        <v>575</v>
      </c>
      <c r="U16313" s="163">
        <v>0</v>
      </c>
      <c r="X16313" s="157" t="s">
        <v>566</v>
      </c>
      <c r="AE16313" s="165" t="s">
        <v>255</v>
      </c>
    </row>
    <row r="16314" spans="1:31" hidden="1">
      <c r="A16314" s="157" t="s">
        <v>580</v>
      </c>
      <c r="P16314" s="157" t="s">
        <v>575</v>
      </c>
      <c r="U16314" s="163">
        <v>0</v>
      </c>
      <c r="X16314" s="157" t="s">
        <v>566</v>
      </c>
      <c r="AE16314" s="165" t="s">
        <v>256</v>
      </c>
    </row>
    <row r="16315" spans="1:31" hidden="1">
      <c r="A16315" s="157" t="s">
        <v>580</v>
      </c>
      <c r="P16315" s="157" t="s">
        <v>575</v>
      </c>
      <c r="U16315" s="163">
        <v>0</v>
      </c>
      <c r="X16315" s="157" t="s">
        <v>566</v>
      </c>
      <c r="AE16315" s="165" t="s">
        <v>257</v>
      </c>
    </row>
    <row r="16316" spans="1:31" hidden="1">
      <c r="A16316" s="157" t="s">
        <v>580</v>
      </c>
      <c r="P16316" s="157" t="s">
        <v>575</v>
      </c>
      <c r="U16316" s="163">
        <v>0</v>
      </c>
      <c r="X16316" s="157" t="s">
        <v>566</v>
      </c>
      <c r="AE16316" s="165" t="s">
        <v>258</v>
      </c>
    </row>
    <row r="16317" spans="1:31" hidden="1">
      <c r="A16317" s="157" t="s">
        <v>580</v>
      </c>
      <c r="P16317" s="157" t="s">
        <v>575</v>
      </c>
      <c r="U16317" s="163">
        <v>0</v>
      </c>
      <c r="X16317" s="157" t="s">
        <v>566</v>
      </c>
      <c r="AE16317" s="165" t="s">
        <v>260</v>
      </c>
    </row>
    <row r="16318" spans="1:31" hidden="1">
      <c r="A16318" s="157" t="s">
        <v>580</v>
      </c>
      <c r="P16318" s="157" t="s">
        <v>575</v>
      </c>
      <c r="U16318" s="163">
        <v>0</v>
      </c>
      <c r="X16318" s="157" t="s">
        <v>566</v>
      </c>
      <c r="AE16318" s="165" t="s">
        <v>261</v>
      </c>
    </row>
    <row r="16319" spans="1:31" hidden="1">
      <c r="A16319" s="157" t="s">
        <v>580</v>
      </c>
      <c r="P16319" s="157" t="s">
        <v>575</v>
      </c>
      <c r="U16319" s="163">
        <v>0</v>
      </c>
      <c r="X16319" s="157" t="s">
        <v>566</v>
      </c>
      <c r="AE16319" s="165" t="s">
        <v>262</v>
      </c>
    </row>
    <row r="16320" spans="1:31" hidden="1">
      <c r="A16320" s="157" t="s">
        <v>580</v>
      </c>
      <c r="P16320" s="157" t="s">
        <v>575</v>
      </c>
      <c r="U16320" s="163">
        <v>0</v>
      </c>
      <c r="X16320" s="157" t="s">
        <v>566</v>
      </c>
      <c r="AE16320" s="165" t="s">
        <v>263</v>
      </c>
    </row>
    <row r="16321" spans="1:31" hidden="1">
      <c r="A16321" s="157" t="s">
        <v>580</v>
      </c>
      <c r="P16321" s="157" t="s">
        <v>575</v>
      </c>
      <c r="U16321" s="163">
        <v>0</v>
      </c>
      <c r="X16321" s="157" t="s">
        <v>566</v>
      </c>
      <c r="AE16321" s="165" t="s">
        <v>264</v>
      </c>
    </row>
    <row r="16322" spans="1:31" hidden="1">
      <c r="A16322" s="157" t="s">
        <v>580</v>
      </c>
      <c r="P16322" s="157" t="s">
        <v>575</v>
      </c>
      <c r="U16322" s="163">
        <v>0</v>
      </c>
      <c r="X16322" s="157" t="s">
        <v>566</v>
      </c>
      <c r="AE16322" s="165" t="s">
        <v>265</v>
      </c>
    </row>
    <row r="16323" spans="1:31" hidden="1">
      <c r="A16323" s="157" t="s">
        <v>580</v>
      </c>
      <c r="P16323" s="157" t="s">
        <v>575</v>
      </c>
      <c r="U16323" s="163">
        <v>0</v>
      </c>
      <c r="X16323" s="157" t="s">
        <v>566</v>
      </c>
      <c r="AE16323" s="165" t="s">
        <v>266</v>
      </c>
    </row>
    <row r="16324" spans="1:31" hidden="1">
      <c r="A16324" s="157" t="s">
        <v>580</v>
      </c>
      <c r="P16324" s="157" t="s">
        <v>575</v>
      </c>
      <c r="U16324" s="163">
        <v>0</v>
      </c>
      <c r="X16324" s="157" t="s">
        <v>566</v>
      </c>
      <c r="AE16324" s="165" t="s">
        <v>267</v>
      </c>
    </row>
    <row r="16325" spans="1:31" hidden="1">
      <c r="A16325" s="157" t="s">
        <v>580</v>
      </c>
      <c r="P16325" s="157" t="s">
        <v>575</v>
      </c>
      <c r="U16325" s="163">
        <v>0</v>
      </c>
      <c r="X16325" s="157" t="s">
        <v>566</v>
      </c>
      <c r="AE16325" s="165" t="s">
        <v>268</v>
      </c>
    </row>
    <row r="16326" spans="1:31" hidden="1">
      <c r="A16326" s="157" t="s">
        <v>580</v>
      </c>
      <c r="P16326" s="157" t="s">
        <v>575</v>
      </c>
      <c r="U16326" s="163">
        <v>0</v>
      </c>
      <c r="X16326" s="157" t="s">
        <v>566</v>
      </c>
      <c r="AE16326" s="165" t="s">
        <v>269</v>
      </c>
    </row>
    <row r="16327" spans="1:31" hidden="1">
      <c r="A16327" s="157" t="s">
        <v>580</v>
      </c>
      <c r="P16327" s="157" t="s">
        <v>575</v>
      </c>
      <c r="U16327" s="163">
        <v>0</v>
      </c>
      <c r="X16327" s="157" t="s">
        <v>566</v>
      </c>
      <c r="AE16327" s="165" t="s">
        <v>270</v>
      </c>
    </row>
    <row r="16328" spans="1:31" hidden="1">
      <c r="A16328" s="157" t="s">
        <v>580</v>
      </c>
      <c r="P16328" s="157" t="s">
        <v>575</v>
      </c>
      <c r="U16328" s="163">
        <v>0</v>
      </c>
      <c r="X16328" s="157" t="s">
        <v>566</v>
      </c>
      <c r="AE16328" s="165" t="s">
        <v>271</v>
      </c>
    </row>
    <row r="16329" spans="1:31" hidden="1">
      <c r="A16329" s="157" t="s">
        <v>580</v>
      </c>
      <c r="P16329" s="157" t="s">
        <v>575</v>
      </c>
      <c r="U16329" s="163">
        <v>0</v>
      </c>
      <c r="X16329" s="157" t="s">
        <v>566</v>
      </c>
      <c r="AE16329" s="165" t="s">
        <v>299</v>
      </c>
    </row>
    <row r="16330" spans="1:31" hidden="1">
      <c r="A16330" s="157" t="s">
        <v>580</v>
      </c>
      <c r="P16330" s="157" t="s">
        <v>575</v>
      </c>
      <c r="U16330" s="163">
        <v>0</v>
      </c>
      <c r="X16330" s="157" t="s">
        <v>566</v>
      </c>
      <c r="AE16330" s="165" t="s">
        <v>309</v>
      </c>
    </row>
    <row r="16331" spans="1:31" hidden="1">
      <c r="A16331" s="157" t="s">
        <v>580</v>
      </c>
      <c r="P16331" s="157" t="s">
        <v>575</v>
      </c>
      <c r="U16331" s="163">
        <v>0</v>
      </c>
      <c r="X16331" s="157" t="s">
        <v>566</v>
      </c>
      <c r="AE16331" s="165" t="s">
        <v>224</v>
      </c>
    </row>
    <row r="16332" spans="1:31" hidden="1">
      <c r="A16332" s="157" t="s">
        <v>580</v>
      </c>
      <c r="P16332" s="157" t="s">
        <v>575</v>
      </c>
      <c r="U16332" s="163">
        <v>0</v>
      </c>
      <c r="X16332" s="157" t="s">
        <v>566</v>
      </c>
      <c r="AE16332" s="165" t="s">
        <v>298</v>
      </c>
    </row>
    <row r="16333" spans="1:31" hidden="1">
      <c r="A16333" s="157" t="s">
        <v>580</v>
      </c>
      <c r="P16333" s="157" t="s">
        <v>575</v>
      </c>
      <c r="U16333" s="163">
        <v>0</v>
      </c>
      <c r="X16333" s="157" t="s">
        <v>566</v>
      </c>
      <c r="AE16333" s="165" t="s">
        <v>230</v>
      </c>
    </row>
    <row r="16334" spans="1:31" hidden="1">
      <c r="A16334" s="157" t="s">
        <v>580</v>
      </c>
      <c r="P16334" s="157" t="s">
        <v>575</v>
      </c>
      <c r="U16334" s="163">
        <v>-50</v>
      </c>
      <c r="X16334" s="157" t="s">
        <v>566</v>
      </c>
      <c r="AE16334" s="165" t="s">
        <v>283</v>
      </c>
    </row>
    <row r="16335" spans="1:31" hidden="1">
      <c r="A16335" s="157" t="s">
        <v>580</v>
      </c>
      <c r="P16335" s="157" t="s">
        <v>575</v>
      </c>
      <c r="U16335" s="163">
        <v>0</v>
      </c>
      <c r="X16335" s="157" t="s">
        <v>566</v>
      </c>
      <c r="AE16335" s="165" t="s">
        <v>281</v>
      </c>
    </row>
    <row r="16336" spans="1:31" hidden="1">
      <c r="A16336" s="157" t="s">
        <v>580</v>
      </c>
      <c r="P16336" s="157" t="s">
        <v>575</v>
      </c>
      <c r="U16336" s="163">
        <v>0</v>
      </c>
      <c r="X16336" s="157" t="s">
        <v>566</v>
      </c>
      <c r="AE16336" s="165" t="s">
        <v>245</v>
      </c>
    </row>
    <row r="16337" spans="1:31" hidden="1">
      <c r="A16337" s="157" t="s">
        <v>580</v>
      </c>
      <c r="P16337" s="157" t="s">
        <v>575</v>
      </c>
      <c r="U16337" s="163">
        <v>0</v>
      </c>
      <c r="X16337" s="157" t="s">
        <v>566</v>
      </c>
      <c r="AE16337" s="165" t="s">
        <v>282</v>
      </c>
    </row>
    <row r="16338" spans="1:31" hidden="1">
      <c r="A16338" s="157" t="s">
        <v>580</v>
      </c>
      <c r="P16338" s="157" t="s">
        <v>575</v>
      </c>
      <c r="U16338" s="163">
        <v>0</v>
      </c>
      <c r="X16338" s="157" t="s">
        <v>566</v>
      </c>
      <c r="AE16338" s="165" t="s">
        <v>292</v>
      </c>
    </row>
    <row r="16339" spans="1:31" hidden="1">
      <c r="A16339" s="157" t="s">
        <v>580</v>
      </c>
      <c r="P16339" s="157" t="s">
        <v>575</v>
      </c>
      <c r="U16339" s="163">
        <v>0</v>
      </c>
      <c r="X16339" s="157" t="s">
        <v>566</v>
      </c>
      <c r="AE16339" s="165" t="s">
        <v>460</v>
      </c>
    </row>
    <row r="16340" spans="1:31" hidden="1">
      <c r="A16340" s="157" t="s">
        <v>580</v>
      </c>
      <c r="P16340" s="157" t="s">
        <v>575</v>
      </c>
      <c r="U16340" s="163">
        <v>0</v>
      </c>
      <c r="X16340" s="157" t="s">
        <v>566</v>
      </c>
      <c r="AE16340" s="165" t="s">
        <v>496</v>
      </c>
    </row>
    <row r="16341" spans="1:31" hidden="1">
      <c r="A16341" s="157" t="s">
        <v>580</v>
      </c>
      <c r="P16341" s="157" t="s">
        <v>575</v>
      </c>
      <c r="U16341" s="163">
        <v>0</v>
      </c>
      <c r="X16341" s="157" t="s">
        <v>566</v>
      </c>
      <c r="AE16341" s="165" t="s">
        <v>516</v>
      </c>
    </row>
    <row r="16342" spans="1:31" hidden="1">
      <c r="A16342" s="157" t="s">
        <v>580</v>
      </c>
      <c r="P16342" s="157" t="s">
        <v>575</v>
      </c>
      <c r="U16342" s="163">
        <v>0</v>
      </c>
      <c r="X16342" s="157" t="s">
        <v>566</v>
      </c>
      <c r="AE16342" s="165" t="s">
        <v>365</v>
      </c>
    </row>
    <row r="16343" spans="1:31" hidden="1">
      <c r="A16343" s="157" t="s">
        <v>580</v>
      </c>
      <c r="P16343" s="157" t="s">
        <v>575</v>
      </c>
      <c r="U16343" s="163">
        <v>0</v>
      </c>
      <c r="X16343" s="157" t="s">
        <v>566</v>
      </c>
      <c r="AE16343" s="165" t="s">
        <v>601</v>
      </c>
    </row>
    <row r="16344" spans="1:31" hidden="1">
      <c r="A16344" s="157" t="s">
        <v>580</v>
      </c>
      <c r="P16344" s="157" t="s">
        <v>575</v>
      </c>
      <c r="U16344" s="163">
        <v>-961.59000000000015</v>
      </c>
      <c r="X16344" s="157" t="s">
        <v>566</v>
      </c>
      <c r="AE16344" s="165" t="s">
        <v>398</v>
      </c>
    </row>
    <row r="16345" spans="1:31" hidden="1">
      <c r="A16345" s="157" t="s">
        <v>580</v>
      </c>
      <c r="P16345" s="157" t="s">
        <v>575</v>
      </c>
      <c r="U16345" s="163">
        <v>0</v>
      </c>
      <c r="X16345" s="157" t="s">
        <v>566</v>
      </c>
      <c r="AE16345" s="165" t="s">
        <v>514</v>
      </c>
    </row>
    <row r="16346" spans="1:31" hidden="1">
      <c r="A16346" s="157" t="s">
        <v>580</v>
      </c>
      <c r="P16346" s="157" t="s">
        <v>575</v>
      </c>
      <c r="U16346" s="163">
        <v>0</v>
      </c>
      <c r="X16346" s="157" t="s">
        <v>566</v>
      </c>
      <c r="AE16346" s="165" t="s">
        <v>393</v>
      </c>
    </row>
    <row r="16347" spans="1:31" hidden="1">
      <c r="A16347" s="157" t="s">
        <v>580</v>
      </c>
      <c r="P16347" s="157" t="s">
        <v>575</v>
      </c>
      <c r="U16347" s="163">
        <v>0</v>
      </c>
      <c r="X16347" s="157" t="s">
        <v>566</v>
      </c>
      <c r="AE16347" s="165" t="s">
        <v>395</v>
      </c>
    </row>
    <row r="16348" spans="1:31" hidden="1">
      <c r="A16348" s="157" t="s">
        <v>580</v>
      </c>
      <c r="P16348" s="157" t="s">
        <v>575</v>
      </c>
      <c r="U16348" s="163">
        <v>0</v>
      </c>
      <c r="X16348" s="157" t="s">
        <v>566</v>
      </c>
      <c r="AE16348" s="165" t="s">
        <v>396</v>
      </c>
    </row>
    <row r="16349" spans="1:31" hidden="1">
      <c r="A16349" s="157" t="s">
        <v>580</v>
      </c>
      <c r="P16349" s="157" t="s">
        <v>575</v>
      </c>
      <c r="U16349" s="163">
        <v>-1137.48</v>
      </c>
      <c r="X16349" s="157" t="s">
        <v>566</v>
      </c>
      <c r="AE16349" s="165" t="s">
        <v>397</v>
      </c>
    </row>
    <row r="16350" spans="1:31" hidden="1">
      <c r="A16350" s="157" t="s">
        <v>580</v>
      </c>
      <c r="P16350" s="157" t="s">
        <v>575</v>
      </c>
      <c r="U16350" s="163">
        <v>0</v>
      </c>
      <c r="X16350" s="157" t="s">
        <v>566</v>
      </c>
      <c r="AE16350" s="165" t="s">
        <v>399</v>
      </c>
    </row>
    <row r="16351" spans="1:31" hidden="1">
      <c r="A16351" s="157" t="s">
        <v>580</v>
      </c>
      <c r="P16351" s="157" t="s">
        <v>575</v>
      </c>
      <c r="U16351" s="163">
        <v>0</v>
      </c>
      <c r="X16351" s="157" t="s">
        <v>566</v>
      </c>
      <c r="AE16351" s="165" t="s">
        <v>513</v>
      </c>
    </row>
    <row r="16352" spans="1:31" hidden="1">
      <c r="A16352" s="157" t="s">
        <v>580</v>
      </c>
      <c r="P16352" s="157" t="s">
        <v>575</v>
      </c>
      <c r="U16352" s="163">
        <v>-490.74</v>
      </c>
      <c r="X16352" s="157" t="s">
        <v>566</v>
      </c>
      <c r="AE16352" s="165" t="s">
        <v>400</v>
      </c>
    </row>
    <row r="16353" spans="1:31" hidden="1">
      <c r="A16353" s="157" t="s">
        <v>580</v>
      </c>
      <c r="P16353" s="157" t="s">
        <v>575</v>
      </c>
      <c r="U16353" s="163">
        <v>0</v>
      </c>
      <c r="X16353" s="157" t="s">
        <v>566</v>
      </c>
      <c r="AE16353" s="165" t="s">
        <v>602</v>
      </c>
    </row>
    <row r="16354" spans="1:31" hidden="1">
      <c r="A16354" s="157" t="s">
        <v>580</v>
      </c>
      <c r="P16354" s="157" t="s">
        <v>575</v>
      </c>
      <c r="U16354" s="163">
        <v>0</v>
      </c>
      <c r="X16354" s="157" t="s">
        <v>566</v>
      </c>
      <c r="AE16354" s="165" t="s">
        <v>603</v>
      </c>
    </row>
    <row r="16355" spans="1:31" hidden="1">
      <c r="A16355" s="157" t="s">
        <v>580</v>
      </c>
      <c r="P16355" s="157" t="s">
        <v>575</v>
      </c>
      <c r="U16355" s="163">
        <v>0</v>
      </c>
      <c r="X16355" s="157" t="s">
        <v>566</v>
      </c>
      <c r="AE16355" s="165" t="s">
        <v>491</v>
      </c>
    </row>
    <row r="16356" spans="1:31" hidden="1">
      <c r="A16356" s="157" t="s">
        <v>580</v>
      </c>
      <c r="P16356" s="157" t="s">
        <v>575</v>
      </c>
      <c r="U16356" s="163">
        <v>0</v>
      </c>
      <c r="X16356" s="157" t="s">
        <v>566</v>
      </c>
      <c r="AE16356" s="165" t="s">
        <v>380</v>
      </c>
    </row>
    <row r="16357" spans="1:31" hidden="1">
      <c r="A16357" s="157" t="s">
        <v>580</v>
      </c>
      <c r="P16357" s="157" t="s">
        <v>575</v>
      </c>
      <c r="U16357" s="163">
        <v>0</v>
      </c>
      <c r="X16357" s="157" t="s">
        <v>566</v>
      </c>
      <c r="AE16357" s="165" t="s">
        <v>379</v>
      </c>
    </row>
    <row r="16358" spans="1:31" hidden="1">
      <c r="A16358" s="157" t="s">
        <v>580</v>
      </c>
      <c r="P16358" s="157" t="s">
        <v>575</v>
      </c>
      <c r="U16358" s="163">
        <v>0</v>
      </c>
      <c r="X16358" s="157" t="s">
        <v>566</v>
      </c>
      <c r="AE16358" s="165" t="s">
        <v>495</v>
      </c>
    </row>
    <row r="16359" spans="1:31" hidden="1">
      <c r="A16359" s="157" t="s">
        <v>580</v>
      </c>
      <c r="P16359" s="157" t="s">
        <v>575</v>
      </c>
      <c r="U16359" s="163">
        <v>0</v>
      </c>
      <c r="X16359" s="157" t="s">
        <v>566</v>
      </c>
      <c r="AE16359" s="165" t="s">
        <v>550</v>
      </c>
    </row>
    <row r="16360" spans="1:31" hidden="1">
      <c r="A16360" s="157" t="s">
        <v>580</v>
      </c>
      <c r="P16360" s="157" t="s">
        <v>575</v>
      </c>
      <c r="U16360" s="163">
        <v>-3904.9999999999995</v>
      </c>
      <c r="X16360" s="157" t="s">
        <v>566</v>
      </c>
      <c r="AE16360" s="165" t="s">
        <v>354</v>
      </c>
    </row>
    <row r="16361" spans="1:31" hidden="1">
      <c r="A16361" s="157" t="s">
        <v>580</v>
      </c>
      <c r="P16361" s="157" t="s">
        <v>575</v>
      </c>
      <c r="U16361" s="163">
        <v>0</v>
      </c>
      <c r="X16361" s="157" t="s">
        <v>566</v>
      </c>
      <c r="AE16361" s="165" t="s">
        <v>341</v>
      </c>
    </row>
    <row r="16362" spans="1:31" hidden="1">
      <c r="A16362" s="157" t="s">
        <v>580</v>
      </c>
      <c r="P16362" s="157" t="s">
        <v>575</v>
      </c>
      <c r="U16362" s="163">
        <v>0</v>
      </c>
      <c r="X16362" s="157" t="s">
        <v>566</v>
      </c>
      <c r="AE16362" s="165" t="s">
        <v>353</v>
      </c>
    </row>
    <row r="16363" spans="1:31" hidden="1">
      <c r="A16363" s="157" t="s">
        <v>580</v>
      </c>
      <c r="P16363" s="157" t="s">
        <v>575</v>
      </c>
      <c r="U16363" s="163">
        <v>0</v>
      </c>
      <c r="X16363" s="157" t="s">
        <v>566</v>
      </c>
      <c r="AE16363" s="165" t="s">
        <v>342</v>
      </c>
    </row>
    <row r="16364" spans="1:31" hidden="1">
      <c r="A16364" s="157" t="s">
        <v>580</v>
      </c>
      <c r="P16364" s="157" t="s">
        <v>575</v>
      </c>
      <c r="U16364" s="163">
        <v>0</v>
      </c>
      <c r="X16364" s="157" t="s">
        <v>566</v>
      </c>
      <c r="AE16364" s="165" t="s">
        <v>549</v>
      </c>
    </row>
    <row r="16365" spans="1:31" hidden="1">
      <c r="A16365" s="157" t="s">
        <v>580</v>
      </c>
      <c r="P16365" s="157" t="s">
        <v>575</v>
      </c>
      <c r="U16365" s="163">
        <v>0</v>
      </c>
      <c r="X16365" s="157" t="s">
        <v>566</v>
      </c>
      <c r="AE16365" s="165" t="s">
        <v>344</v>
      </c>
    </row>
    <row r="16366" spans="1:31" hidden="1">
      <c r="A16366" s="157" t="s">
        <v>580</v>
      </c>
      <c r="P16366" s="157" t="s">
        <v>575</v>
      </c>
      <c r="U16366" s="163">
        <v>0</v>
      </c>
      <c r="X16366" s="157" t="s">
        <v>566</v>
      </c>
      <c r="AE16366" s="165" t="s">
        <v>349</v>
      </c>
    </row>
    <row r="16367" spans="1:31" hidden="1">
      <c r="A16367" s="157" t="s">
        <v>580</v>
      </c>
      <c r="P16367" s="157" t="s">
        <v>575</v>
      </c>
      <c r="U16367" s="163">
        <v>0</v>
      </c>
      <c r="X16367" s="157" t="s">
        <v>566</v>
      </c>
      <c r="AE16367" s="165" t="s">
        <v>345</v>
      </c>
    </row>
    <row r="16368" spans="1:31" hidden="1">
      <c r="A16368" s="157" t="s">
        <v>580</v>
      </c>
      <c r="P16368" s="157" t="s">
        <v>575</v>
      </c>
      <c r="U16368" s="163">
        <v>0</v>
      </c>
      <c r="X16368" s="157" t="s">
        <v>566</v>
      </c>
      <c r="AE16368" s="165" t="s">
        <v>352</v>
      </c>
    </row>
    <row r="16369" spans="1:31" hidden="1">
      <c r="A16369" s="157" t="s">
        <v>580</v>
      </c>
      <c r="P16369" s="157" t="s">
        <v>575</v>
      </c>
      <c r="U16369" s="163">
        <v>0</v>
      </c>
      <c r="X16369" s="157" t="s">
        <v>566</v>
      </c>
      <c r="AE16369" s="165" t="s">
        <v>351</v>
      </c>
    </row>
    <row r="16370" spans="1:31" hidden="1">
      <c r="A16370" s="157" t="s">
        <v>580</v>
      </c>
      <c r="P16370" s="157" t="s">
        <v>575</v>
      </c>
      <c r="U16370" s="163">
        <v>0</v>
      </c>
      <c r="X16370" s="157" t="s">
        <v>566</v>
      </c>
      <c r="AE16370" s="165" t="s">
        <v>348</v>
      </c>
    </row>
    <row r="16371" spans="1:31" hidden="1">
      <c r="A16371" s="157" t="s">
        <v>580</v>
      </c>
      <c r="P16371" s="157" t="s">
        <v>575</v>
      </c>
      <c r="U16371" s="163">
        <v>0</v>
      </c>
      <c r="X16371" s="157" t="s">
        <v>566</v>
      </c>
      <c r="AE16371" s="165" t="s">
        <v>355</v>
      </c>
    </row>
    <row r="16372" spans="1:31" hidden="1">
      <c r="A16372" s="157" t="s">
        <v>580</v>
      </c>
      <c r="P16372" s="157" t="s">
        <v>575</v>
      </c>
      <c r="U16372" s="163">
        <v>0</v>
      </c>
      <c r="X16372" s="157" t="s">
        <v>566</v>
      </c>
      <c r="AE16372" s="165" t="s">
        <v>501</v>
      </c>
    </row>
    <row r="16373" spans="1:31" hidden="1">
      <c r="A16373" s="157" t="s">
        <v>580</v>
      </c>
      <c r="P16373" s="157" t="s">
        <v>575</v>
      </c>
      <c r="U16373" s="163">
        <v>0</v>
      </c>
      <c r="X16373" s="157" t="s">
        <v>566</v>
      </c>
      <c r="AE16373" s="165" t="s">
        <v>511</v>
      </c>
    </row>
    <row r="16374" spans="1:31" hidden="1">
      <c r="A16374" s="157" t="s">
        <v>580</v>
      </c>
      <c r="P16374" s="157" t="s">
        <v>575</v>
      </c>
      <c r="U16374" s="163">
        <v>0</v>
      </c>
      <c r="X16374" s="157" t="s">
        <v>566</v>
      </c>
      <c r="AE16374" s="165" t="s">
        <v>490</v>
      </c>
    </row>
    <row r="16375" spans="1:31" hidden="1">
      <c r="A16375" s="157" t="s">
        <v>580</v>
      </c>
      <c r="P16375" s="157" t="s">
        <v>575</v>
      </c>
      <c r="U16375" s="163">
        <v>0</v>
      </c>
      <c r="X16375" s="157" t="s">
        <v>566</v>
      </c>
      <c r="AE16375" s="165" t="s">
        <v>347</v>
      </c>
    </row>
    <row r="16376" spans="1:31" hidden="1">
      <c r="A16376" s="157" t="s">
        <v>580</v>
      </c>
      <c r="P16376" s="157" t="s">
        <v>575</v>
      </c>
      <c r="U16376" s="163">
        <v>0</v>
      </c>
      <c r="X16376" s="157" t="s">
        <v>566</v>
      </c>
      <c r="AE16376" s="165" t="s">
        <v>343</v>
      </c>
    </row>
    <row r="16377" spans="1:31" hidden="1">
      <c r="A16377" s="157" t="s">
        <v>580</v>
      </c>
      <c r="P16377" s="157" t="s">
        <v>575</v>
      </c>
      <c r="U16377" s="163">
        <v>0</v>
      </c>
      <c r="X16377" s="157" t="s">
        <v>566</v>
      </c>
      <c r="AE16377" s="165" t="s">
        <v>346</v>
      </c>
    </row>
    <row r="16378" spans="1:31" hidden="1">
      <c r="A16378" s="157" t="s">
        <v>580</v>
      </c>
      <c r="P16378" s="157" t="s">
        <v>575</v>
      </c>
      <c r="U16378" s="163">
        <v>0</v>
      </c>
      <c r="X16378" s="157" t="s">
        <v>566</v>
      </c>
      <c r="AE16378" s="165" t="s">
        <v>512</v>
      </c>
    </row>
    <row r="16379" spans="1:31" hidden="1">
      <c r="A16379" s="157" t="s">
        <v>580</v>
      </c>
      <c r="P16379" s="157" t="s">
        <v>575</v>
      </c>
      <c r="U16379" s="163">
        <v>0</v>
      </c>
      <c r="X16379" s="157" t="s">
        <v>566</v>
      </c>
      <c r="AE16379" s="165" t="s">
        <v>350</v>
      </c>
    </row>
    <row r="16380" spans="1:31" hidden="1">
      <c r="A16380" s="157" t="s">
        <v>580</v>
      </c>
      <c r="P16380" s="157" t="s">
        <v>575</v>
      </c>
      <c r="U16380" s="163">
        <v>0</v>
      </c>
      <c r="X16380" s="157" t="s">
        <v>566</v>
      </c>
      <c r="AE16380" s="165" t="s">
        <v>316</v>
      </c>
    </row>
    <row r="16381" spans="1:31" hidden="1">
      <c r="A16381" s="157" t="s">
        <v>580</v>
      </c>
      <c r="P16381" s="157" t="s">
        <v>575</v>
      </c>
      <c r="U16381" s="163">
        <v>0</v>
      </c>
      <c r="X16381" s="157" t="s">
        <v>566</v>
      </c>
      <c r="AE16381" s="165" t="s">
        <v>333</v>
      </c>
    </row>
    <row r="16382" spans="1:31" hidden="1">
      <c r="A16382" s="157" t="s">
        <v>580</v>
      </c>
      <c r="P16382" s="157" t="s">
        <v>575</v>
      </c>
      <c r="U16382" s="163">
        <v>0</v>
      </c>
      <c r="X16382" s="157" t="s">
        <v>566</v>
      </c>
      <c r="AE16382" s="165" t="s">
        <v>394</v>
      </c>
    </row>
    <row r="16383" spans="1:31" hidden="1">
      <c r="A16383" s="157" t="s">
        <v>580</v>
      </c>
      <c r="P16383" s="157" t="s">
        <v>575</v>
      </c>
      <c r="U16383" s="163">
        <v>-225171.40000000061</v>
      </c>
      <c r="X16383" s="157" t="s">
        <v>566</v>
      </c>
      <c r="AE16383" s="165" t="s">
        <v>315</v>
      </c>
    </row>
    <row r="16384" spans="1:31" hidden="1">
      <c r="A16384" s="157" t="s">
        <v>580</v>
      </c>
      <c r="P16384" s="157" t="s">
        <v>575</v>
      </c>
      <c r="U16384" s="163">
        <v>0</v>
      </c>
      <c r="X16384" s="157" t="s">
        <v>566</v>
      </c>
      <c r="AE16384" s="165" t="s">
        <v>320</v>
      </c>
    </row>
    <row r="16385" spans="1:31" hidden="1">
      <c r="A16385" s="157" t="s">
        <v>580</v>
      </c>
      <c r="P16385" s="157" t="s">
        <v>575</v>
      </c>
      <c r="U16385" s="163">
        <v>0</v>
      </c>
      <c r="X16385" s="157" t="s">
        <v>566</v>
      </c>
      <c r="AE16385" s="165" t="s">
        <v>321</v>
      </c>
    </row>
    <row r="16386" spans="1:31" hidden="1">
      <c r="A16386" s="157" t="s">
        <v>580</v>
      </c>
      <c r="P16386" s="157" t="s">
        <v>575</v>
      </c>
      <c r="U16386" s="163">
        <v>0</v>
      </c>
      <c r="X16386" s="157" t="s">
        <v>566</v>
      </c>
      <c r="AE16386" s="165" t="s">
        <v>322</v>
      </c>
    </row>
    <row r="16387" spans="1:31" hidden="1">
      <c r="A16387" s="157" t="s">
        <v>580</v>
      </c>
      <c r="P16387" s="157" t="s">
        <v>575</v>
      </c>
      <c r="U16387" s="163">
        <v>0</v>
      </c>
      <c r="X16387" s="157" t="s">
        <v>566</v>
      </c>
      <c r="AE16387" s="165" t="s">
        <v>317</v>
      </c>
    </row>
    <row r="16388" spans="1:31" hidden="1">
      <c r="A16388" s="157" t="s">
        <v>580</v>
      </c>
      <c r="P16388" s="157" t="s">
        <v>575</v>
      </c>
      <c r="U16388" s="163">
        <v>0</v>
      </c>
      <c r="X16388" s="157" t="s">
        <v>566</v>
      </c>
      <c r="AE16388" s="165" t="s">
        <v>324</v>
      </c>
    </row>
    <row r="16389" spans="1:31" hidden="1">
      <c r="A16389" s="157" t="s">
        <v>580</v>
      </c>
      <c r="P16389" s="157" t="s">
        <v>575</v>
      </c>
      <c r="U16389" s="163">
        <v>0</v>
      </c>
      <c r="X16389" s="157" t="s">
        <v>566</v>
      </c>
      <c r="AE16389" s="165" t="s">
        <v>323</v>
      </c>
    </row>
    <row r="16390" spans="1:31" hidden="1">
      <c r="A16390" s="157" t="s">
        <v>580</v>
      </c>
      <c r="P16390" s="157" t="s">
        <v>575</v>
      </c>
      <c r="U16390" s="163">
        <v>0</v>
      </c>
      <c r="X16390" s="157" t="s">
        <v>566</v>
      </c>
      <c r="AE16390" s="165" t="s">
        <v>259</v>
      </c>
    </row>
    <row r="16391" spans="1:31" hidden="1">
      <c r="A16391" s="157" t="s">
        <v>580</v>
      </c>
      <c r="P16391" s="157" t="s">
        <v>575</v>
      </c>
      <c r="U16391" s="163">
        <v>0</v>
      </c>
      <c r="X16391" s="157" t="s">
        <v>566</v>
      </c>
      <c r="AE16391" s="165" t="s">
        <v>356</v>
      </c>
    </row>
    <row r="16392" spans="1:31" hidden="1">
      <c r="A16392" s="157" t="s">
        <v>580</v>
      </c>
      <c r="P16392" s="157" t="s">
        <v>575</v>
      </c>
      <c r="U16392" s="163">
        <v>0</v>
      </c>
      <c r="X16392" s="157" t="s">
        <v>566</v>
      </c>
      <c r="AE16392" s="165" t="s">
        <v>464</v>
      </c>
    </row>
    <row r="16393" spans="1:31" hidden="1">
      <c r="A16393" s="157" t="s">
        <v>580</v>
      </c>
      <c r="P16393" s="157" t="s">
        <v>575</v>
      </c>
      <c r="U16393" s="163">
        <v>0</v>
      </c>
      <c r="X16393" s="157" t="s">
        <v>566</v>
      </c>
      <c r="AE16393" s="165" t="s">
        <v>465</v>
      </c>
    </row>
    <row r="16394" spans="1:31" hidden="1">
      <c r="A16394" s="157" t="s">
        <v>580</v>
      </c>
      <c r="P16394" s="157" t="s">
        <v>575</v>
      </c>
      <c r="U16394" s="163">
        <v>0</v>
      </c>
      <c r="X16394" s="157" t="s">
        <v>566</v>
      </c>
      <c r="AE16394" s="165" t="s">
        <v>466</v>
      </c>
    </row>
    <row r="16395" spans="1:31" hidden="1">
      <c r="A16395" s="157" t="s">
        <v>580</v>
      </c>
      <c r="P16395" s="157" t="s">
        <v>575</v>
      </c>
      <c r="U16395" s="163">
        <v>0</v>
      </c>
      <c r="X16395" s="157" t="s">
        <v>566</v>
      </c>
      <c r="AE16395" s="165" t="s">
        <v>467</v>
      </c>
    </row>
    <row r="16396" spans="1:31" hidden="1">
      <c r="A16396" s="157" t="s">
        <v>580</v>
      </c>
      <c r="P16396" s="157" t="s">
        <v>575</v>
      </c>
      <c r="U16396" s="163">
        <v>80000</v>
      </c>
      <c r="X16396" s="157" t="s">
        <v>566</v>
      </c>
      <c r="AE16396" s="165" t="s">
        <v>401</v>
      </c>
    </row>
    <row r="16397" spans="1:31" hidden="1">
      <c r="A16397" s="157" t="s">
        <v>580</v>
      </c>
      <c r="P16397" s="157" t="s">
        <v>575</v>
      </c>
      <c r="U16397" s="163">
        <v>-3235</v>
      </c>
      <c r="X16397" s="157" t="s">
        <v>566</v>
      </c>
      <c r="AE16397" s="165" t="s">
        <v>547</v>
      </c>
    </row>
    <row r="16398" spans="1:31" hidden="1">
      <c r="A16398" s="157" t="s">
        <v>580</v>
      </c>
      <c r="P16398" s="157" t="s">
        <v>575</v>
      </c>
      <c r="U16398" s="163">
        <v>0</v>
      </c>
      <c r="X16398" s="157" t="s">
        <v>566</v>
      </c>
      <c r="AE16398" s="165" t="s">
        <v>470</v>
      </c>
    </row>
    <row r="16399" spans="1:31" hidden="1">
      <c r="A16399" s="157" t="s">
        <v>580</v>
      </c>
      <c r="P16399" s="157" t="s">
        <v>575</v>
      </c>
      <c r="U16399" s="163">
        <v>0</v>
      </c>
      <c r="X16399" s="157" t="s">
        <v>566</v>
      </c>
      <c r="AE16399" s="165" t="s">
        <v>472</v>
      </c>
    </row>
    <row r="16400" spans="1:31" hidden="1">
      <c r="A16400" s="157" t="s">
        <v>580</v>
      </c>
      <c r="P16400" s="157" t="s">
        <v>575</v>
      </c>
      <c r="U16400" s="163">
        <v>0</v>
      </c>
      <c r="X16400" s="157" t="s">
        <v>566</v>
      </c>
      <c r="AE16400" s="165" t="s">
        <v>462</v>
      </c>
    </row>
    <row r="16401" spans="1:31" hidden="1">
      <c r="A16401" s="157" t="s">
        <v>580</v>
      </c>
      <c r="P16401" s="157" t="s">
        <v>575</v>
      </c>
      <c r="U16401" s="163">
        <v>-388120.70999999973</v>
      </c>
      <c r="X16401" s="157" t="s">
        <v>566</v>
      </c>
      <c r="AE16401" s="165" t="s">
        <v>473</v>
      </c>
    </row>
    <row r="16402" spans="1:31" hidden="1">
      <c r="A16402" s="157" t="s">
        <v>580</v>
      </c>
      <c r="P16402" s="157" t="s">
        <v>575</v>
      </c>
      <c r="U16402" s="163">
        <v>0</v>
      </c>
      <c r="X16402" s="157" t="s">
        <v>566</v>
      </c>
      <c r="AE16402" s="165" t="s">
        <v>479</v>
      </c>
    </row>
    <row r="16403" spans="1:31" hidden="1">
      <c r="A16403" s="157" t="s">
        <v>580</v>
      </c>
      <c r="P16403" s="157" t="s">
        <v>575</v>
      </c>
      <c r="U16403" s="163">
        <v>0</v>
      </c>
      <c r="X16403" s="157" t="s">
        <v>566</v>
      </c>
      <c r="AE16403" s="165" t="s">
        <v>475</v>
      </c>
    </row>
    <row r="16404" spans="1:31" hidden="1">
      <c r="A16404" s="157" t="s">
        <v>580</v>
      </c>
      <c r="P16404" s="157" t="s">
        <v>575</v>
      </c>
      <c r="U16404" s="163">
        <v>-13577.46</v>
      </c>
      <c r="X16404" s="157" t="s">
        <v>566</v>
      </c>
      <c r="AE16404" s="165" t="s">
        <v>476</v>
      </c>
    </row>
    <row r="16405" spans="1:31" hidden="1">
      <c r="A16405" s="157" t="s">
        <v>580</v>
      </c>
      <c r="P16405" s="157" t="s">
        <v>575</v>
      </c>
      <c r="U16405" s="163">
        <v>-1083.9700000000003</v>
      </c>
      <c r="X16405" s="157" t="s">
        <v>566</v>
      </c>
      <c r="AE16405" s="165" t="s">
        <v>474</v>
      </c>
    </row>
    <row r="16406" spans="1:31" hidden="1">
      <c r="A16406" s="157" t="s">
        <v>580</v>
      </c>
      <c r="P16406" s="157" t="s">
        <v>575</v>
      </c>
      <c r="U16406" s="163">
        <v>0</v>
      </c>
      <c r="X16406" s="157" t="s">
        <v>566</v>
      </c>
      <c r="AE16406" s="165" t="s">
        <v>482</v>
      </c>
    </row>
    <row r="16407" spans="1:31" hidden="1">
      <c r="A16407" s="157" t="s">
        <v>580</v>
      </c>
      <c r="P16407" s="157" t="s">
        <v>575</v>
      </c>
      <c r="U16407" s="163">
        <v>-7316.6200000000099</v>
      </c>
      <c r="X16407" s="157" t="s">
        <v>566</v>
      </c>
      <c r="AE16407" s="165" t="s">
        <v>478</v>
      </c>
    </row>
    <row r="16408" spans="1:31" hidden="1">
      <c r="A16408" s="157" t="s">
        <v>580</v>
      </c>
      <c r="P16408" s="157" t="s">
        <v>575</v>
      </c>
      <c r="U16408" s="163">
        <v>-16962.563931509852</v>
      </c>
      <c r="X16408" s="157" t="s">
        <v>566</v>
      </c>
      <c r="AE16408" s="165" t="s">
        <v>485</v>
      </c>
    </row>
    <row r="16409" spans="1:31" hidden="1">
      <c r="A16409" s="157" t="s">
        <v>580</v>
      </c>
      <c r="P16409" s="157" t="s">
        <v>575</v>
      </c>
      <c r="U16409" s="163">
        <v>0</v>
      </c>
      <c r="X16409" s="157" t="s">
        <v>566</v>
      </c>
      <c r="AE16409" s="165" t="s">
        <v>483</v>
      </c>
    </row>
    <row r="16410" spans="1:31" hidden="1">
      <c r="A16410" s="157" t="s">
        <v>580</v>
      </c>
      <c r="P16410" s="157" t="s">
        <v>575</v>
      </c>
      <c r="U16410" s="163">
        <v>0</v>
      </c>
      <c r="X16410" s="157" t="s">
        <v>566</v>
      </c>
      <c r="AE16410" s="165" t="s">
        <v>484</v>
      </c>
    </row>
    <row r="16411" spans="1:31" hidden="1">
      <c r="A16411" s="157" t="s">
        <v>580</v>
      </c>
      <c r="P16411" s="157" t="s">
        <v>575</v>
      </c>
      <c r="U16411" s="163">
        <v>0</v>
      </c>
      <c r="X16411" s="157" t="s">
        <v>566</v>
      </c>
      <c r="AE16411" s="165" t="s">
        <v>477</v>
      </c>
    </row>
    <row r="16412" spans="1:31" hidden="1">
      <c r="A16412" s="157" t="s">
        <v>580</v>
      </c>
      <c r="P16412" s="157" t="s">
        <v>575</v>
      </c>
      <c r="U16412" s="163">
        <v>0</v>
      </c>
      <c r="X16412" s="157" t="s">
        <v>566</v>
      </c>
      <c r="AE16412" s="165" t="s">
        <v>482</v>
      </c>
    </row>
    <row r="16413" spans="1:31" hidden="1">
      <c r="A16413" s="157" t="s">
        <v>580</v>
      </c>
      <c r="P16413" s="157" t="s">
        <v>575</v>
      </c>
      <c r="U16413" s="163">
        <v>0</v>
      </c>
      <c r="X16413" s="157" t="s">
        <v>566</v>
      </c>
      <c r="AE16413" s="165" t="s">
        <v>480</v>
      </c>
    </row>
    <row r="16414" spans="1:31" hidden="1">
      <c r="A16414" s="157" t="s">
        <v>580</v>
      </c>
      <c r="P16414" s="157" t="s">
        <v>575</v>
      </c>
      <c r="U16414" s="163">
        <v>0</v>
      </c>
      <c r="X16414" s="157" t="s">
        <v>566</v>
      </c>
      <c r="AE16414" s="165" t="s">
        <v>481</v>
      </c>
    </row>
    <row r="16415" spans="1:31" hidden="1">
      <c r="A16415" s="157" t="s">
        <v>580</v>
      </c>
      <c r="P16415" s="157" t="s">
        <v>575</v>
      </c>
      <c r="U16415" s="163">
        <v>0</v>
      </c>
      <c r="X16415" s="157" t="s">
        <v>566</v>
      </c>
      <c r="AE16415" s="165" t="s">
        <v>469</v>
      </c>
    </row>
    <row r="16416" spans="1:31" hidden="1">
      <c r="A16416" s="157" t="s">
        <v>580</v>
      </c>
      <c r="P16416" s="157" t="s">
        <v>575</v>
      </c>
      <c r="U16416" s="163">
        <v>0</v>
      </c>
      <c r="X16416" s="157" t="s">
        <v>567</v>
      </c>
      <c r="AE16416" s="165" t="s">
        <v>360</v>
      </c>
    </row>
    <row r="16417" spans="1:31" hidden="1">
      <c r="A16417" s="157" t="s">
        <v>580</v>
      </c>
      <c r="P16417" s="157" t="s">
        <v>575</v>
      </c>
      <c r="U16417" s="163">
        <v>0</v>
      </c>
      <c r="X16417" s="157" t="s">
        <v>567</v>
      </c>
      <c r="AE16417" s="165" t="s">
        <v>535</v>
      </c>
    </row>
    <row r="16418" spans="1:31" hidden="1">
      <c r="A16418" s="157" t="s">
        <v>580</v>
      </c>
      <c r="P16418" s="157" t="s">
        <v>575</v>
      </c>
      <c r="U16418" s="163">
        <v>0</v>
      </c>
      <c r="X16418" s="157" t="s">
        <v>567</v>
      </c>
      <c r="AE16418" s="165" t="s">
        <v>534</v>
      </c>
    </row>
    <row r="16419" spans="1:31" hidden="1">
      <c r="A16419" s="157" t="s">
        <v>580</v>
      </c>
      <c r="P16419" s="157" t="s">
        <v>575</v>
      </c>
      <c r="U16419" s="163">
        <v>0</v>
      </c>
      <c r="X16419" s="157" t="s">
        <v>567</v>
      </c>
      <c r="AE16419" s="165" t="s">
        <v>357</v>
      </c>
    </row>
    <row r="16420" spans="1:31" hidden="1">
      <c r="A16420" s="157" t="s">
        <v>580</v>
      </c>
      <c r="P16420" s="157" t="s">
        <v>575</v>
      </c>
      <c r="U16420" s="163">
        <v>0</v>
      </c>
      <c r="X16420" s="157" t="s">
        <v>567</v>
      </c>
      <c r="AE16420" s="165" t="s">
        <v>358</v>
      </c>
    </row>
    <row r="16421" spans="1:31" hidden="1">
      <c r="A16421" s="157" t="s">
        <v>580</v>
      </c>
      <c r="P16421" s="157" t="s">
        <v>575</v>
      </c>
      <c r="U16421" s="163">
        <v>-176.92999999999984</v>
      </c>
      <c r="X16421" s="157" t="s">
        <v>567</v>
      </c>
      <c r="AE16421" s="165" t="s">
        <v>359</v>
      </c>
    </row>
    <row r="16422" spans="1:31" hidden="1">
      <c r="A16422" s="157" t="s">
        <v>580</v>
      </c>
      <c r="P16422" s="157" t="s">
        <v>575</v>
      </c>
      <c r="U16422" s="163">
        <v>0</v>
      </c>
      <c r="X16422" s="157" t="s">
        <v>567</v>
      </c>
      <c r="AE16422" s="165" t="s">
        <v>363</v>
      </c>
    </row>
    <row r="16423" spans="1:31" hidden="1">
      <c r="A16423" s="157" t="s">
        <v>580</v>
      </c>
      <c r="P16423" s="157" t="s">
        <v>575</v>
      </c>
      <c r="U16423" s="163">
        <v>0</v>
      </c>
      <c r="X16423" s="157" t="s">
        <v>567</v>
      </c>
      <c r="AE16423" s="165" t="s">
        <v>364</v>
      </c>
    </row>
    <row r="16424" spans="1:31" hidden="1">
      <c r="A16424" s="157" t="s">
        <v>580</v>
      </c>
      <c r="P16424" s="157" t="s">
        <v>575</v>
      </c>
      <c r="U16424" s="163">
        <v>-644.84999999999991</v>
      </c>
      <c r="X16424" s="157" t="s">
        <v>567</v>
      </c>
      <c r="AE16424" s="165" t="s">
        <v>362</v>
      </c>
    </row>
    <row r="16425" spans="1:31" hidden="1">
      <c r="A16425" s="157" t="s">
        <v>580</v>
      </c>
      <c r="P16425" s="157" t="s">
        <v>575</v>
      </c>
      <c r="U16425" s="163">
        <v>-124.52000000000001</v>
      </c>
      <c r="X16425" s="157" t="s">
        <v>567</v>
      </c>
      <c r="AE16425" s="165" t="s">
        <v>361</v>
      </c>
    </row>
    <row r="16426" spans="1:31" hidden="1">
      <c r="A16426" s="157" t="s">
        <v>580</v>
      </c>
      <c r="P16426" s="157" t="s">
        <v>575</v>
      </c>
      <c r="U16426" s="163">
        <v>-876.53485012639931</v>
      </c>
      <c r="X16426" s="157" t="s">
        <v>567</v>
      </c>
      <c r="AE16426" s="165" t="s">
        <v>382</v>
      </c>
    </row>
    <row r="16427" spans="1:31" hidden="1">
      <c r="A16427" s="157" t="s">
        <v>580</v>
      </c>
      <c r="P16427" s="157" t="s">
        <v>575</v>
      </c>
      <c r="U16427" s="163">
        <v>-1246.0725893824488</v>
      </c>
      <c r="X16427" s="157" t="s">
        <v>567</v>
      </c>
      <c r="AE16427" s="165" t="s">
        <v>386</v>
      </c>
    </row>
    <row r="16428" spans="1:31" hidden="1">
      <c r="A16428" s="157" t="s">
        <v>580</v>
      </c>
      <c r="P16428" s="157" t="s">
        <v>575</v>
      </c>
      <c r="U16428" s="163">
        <v>-956.75334055615735</v>
      </c>
      <c r="X16428" s="157" t="s">
        <v>567</v>
      </c>
      <c r="AE16428" s="165" t="s">
        <v>388</v>
      </c>
    </row>
    <row r="16429" spans="1:31" hidden="1">
      <c r="A16429" s="157" t="s">
        <v>580</v>
      </c>
      <c r="P16429" s="157" t="s">
        <v>575</v>
      </c>
      <c r="U16429" s="163">
        <v>-812.1162874684004</v>
      </c>
      <c r="X16429" s="157" t="s">
        <v>567</v>
      </c>
      <c r="AE16429" s="165" t="s">
        <v>389</v>
      </c>
    </row>
    <row r="16430" spans="1:31" hidden="1">
      <c r="A16430" s="157" t="s">
        <v>580</v>
      </c>
      <c r="P16430" s="157" t="s">
        <v>575</v>
      </c>
      <c r="U16430" s="163">
        <v>0</v>
      </c>
      <c r="X16430" s="157" t="s">
        <v>567</v>
      </c>
      <c r="AE16430" s="165" t="s">
        <v>510</v>
      </c>
    </row>
    <row r="16431" spans="1:31" hidden="1">
      <c r="A16431" s="157" t="s">
        <v>580</v>
      </c>
      <c r="P16431" s="157" t="s">
        <v>575</v>
      </c>
      <c r="U16431" s="163">
        <v>0</v>
      </c>
      <c r="X16431" s="157" t="s">
        <v>567</v>
      </c>
      <c r="AE16431" s="165" t="s">
        <v>584</v>
      </c>
    </row>
    <row r="16432" spans="1:31" hidden="1">
      <c r="A16432" s="157" t="s">
        <v>580</v>
      </c>
      <c r="P16432" s="157" t="s">
        <v>575</v>
      </c>
      <c r="U16432" s="163">
        <v>0</v>
      </c>
      <c r="X16432" s="157" t="s">
        <v>567</v>
      </c>
      <c r="AE16432" s="165" t="s">
        <v>391</v>
      </c>
    </row>
    <row r="16433" spans="1:31" hidden="1">
      <c r="A16433" s="157" t="s">
        <v>580</v>
      </c>
      <c r="P16433" s="157" t="s">
        <v>575</v>
      </c>
      <c r="U16433" s="163">
        <v>0</v>
      </c>
      <c r="X16433" s="157" t="s">
        <v>567</v>
      </c>
      <c r="AE16433" s="165" t="s">
        <v>390</v>
      </c>
    </row>
    <row r="16434" spans="1:31" hidden="1">
      <c r="A16434" s="157" t="s">
        <v>580</v>
      </c>
      <c r="P16434" s="157" t="s">
        <v>575</v>
      </c>
      <c r="U16434" s="163">
        <v>0</v>
      </c>
      <c r="X16434" s="157" t="s">
        <v>567</v>
      </c>
      <c r="AE16434" s="165" t="s">
        <v>384</v>
      </c>
    </row>
    <row r="16435" spans="1:31" hidden="1">
      <c r="A16435" s="157" t="s">
        <v>580</v>
      </c>
      <c r="P16435" s="157" t="s">
        <v>575</v>
      </c>
      <c r="U16435" s="163">
        <v>0</v>
      </c>
      <c r="X16435" s="157" t="s">
        <v>567</v>
      </c>
      <c r="AE16435" s="165" t="s">
        <v>385</v>
      </c>
    </row>
    <row r="16436" spans="1:31" hidden="1">
      <c r="A16436" s="157" t="s">
        <v>580</v>
      </c>
      <c r="P16436" s="157" t="s">
        <v>575</v>
      </c>
      <c r="U16436" s="163">
        <v>0</v>
      </c>
      <c r="X16436" s="157" t="s">
        <v>567</v>
      </c>
      <c r="AE16436" s="165" t="s">
        <v>387</v>
      </c>
    </row>
    <row r="16437" spans="1:31" hidden="1">
      <c r="A16437" s="157" t="s">
        <v>580</v>
      </c>
      <c r="P16437" s="157" t="s">
        <v>575</v>
      </c>
      <c r="U16437" s="163">
        <v>0</v>
      </c>
      <c r="X16437" s="157" t="s">
        <v>567</v>
      </c>
      <c r="AE16437" s="165" t="s">
        <v>502</v>
      </c>
    </row>
    <row r="16438" spans="1:31" hidden="1">
      <c r="A16438" s="157" t="s">
        <v>580</v>
      </c>
      <c r="P16438" s="157" t="s">
        <v>575</v>
      </c>
      <c r="U16438" s="163">
        <v>-1458.4699999999993</v>
      </c>
      <c r="X16438" s="157" t="s">
        <v>567</v>
      </c>
      <c r="AE16438" s="165" t="s">
        <v>325</v>
      </c>
    </row>
    <row r="16439" spans="1:31" hidden="1">
      <c r="A16439" s="157" t="s">
        <v>580</v>
      </c>
      <c r="P16439" s="157" t="s">
        <v>575</v>
      </c>
      <c r="U16439" s="163">
        <v>-457.32000000000062</v>
      </c>
      <c r="X16439" s="157" t="s">
        <v>567</v>
      </c>
      <c r="AE16439" s="165" t="s">
        <v>326</v>
      </c>
    </row>
    <row r="16440" spans="1:31" hidden="1">
      <c r="A16440" s="157" t="s">
        <v>580</v>
      </c>
      <c r="P16440" s="157" t="s">
        <v>575</v>
      </c>
      <c r="U16440" s="163">
        <v>-263.68000000000029</v>
      </c>
      <c r="X16440" s="157" t="s">
        <v>567</v>
      </c>
      <c r="AE16440" s="165" t="s">
        <v>329</v>
      </c>
    </row>
    <row r="16441" spans="1:31" hidden="1">
      <c r="A16441" s="157" t="s">
        <v>580</v>
      </c>
      <c r="P16441" s="157" t="s">
        <v>575</v>
      </c>
      <c r="U16441" s="163">
        <v>-404.5300000000002</v>
      </c>
      <c r="X16441" s="157" t="s">
        <v>567</v>
      </c>
      <c r="AE16441" s="165" t="s">
        <v>335</v>
      </c>
    </row>
    <row r="16442" spans="1:31" hidden="1">
      <c r="A16442" s="157" t="s">
        <v>580</v>
      </c>
      <c r="P16442" s="157" t="s">
        <v>575</v>
      </c>
      <c r="U16442" s="163">
        <v>-1482.33</v>
      </c>
      <c r="X16442" s="157" t="s">
        <v>567</v>
      </c>
      <c r="AE16442" s="165" t="s">
        <v>332</v>
      </c>
    </row>
    <row r="16443" spans="1:31" hidden="1">
      <c r="A16443" s="157" t="s">
        <v>580</v>
      </c>
      <c r="P16443" s="157" t="s">
        <v>575</v>
      </c>
      <c r="U16443" s="163">
        <v>0</v>
      </c>
      <c r="X16443" s="157" t="s">
        <v>567</v>
      </c>
      <c r="AE16443" s="165" t="s">
        <v>497</v>
      </c>
    </row>
    <row r="16444" spans="1:31" hidden="1">
      <c r="A16444" s="157" t="s">
        <v>580</v>
      </c>
      <c r="P16444" s="157" t="s">
        <v>575</v>
      </c>
      <c r="U16444" s="163">
        <v>0</v>
      </c>
      <c r="X16444" s="157" t="s">
        <v>567</v>
      </c>
      <c r="AE16444" s="165" t="s">
        <v>519</v>
      </c>
    </row>
    <row r="16445" spans="1:31" hidden="1">
      <c r="A16445" s="157" t="s">
        <v>580</v>
      </c>
      <c r="P16445" s="157" t="s">
        <v>575</v>
      </c>
      <c r="U16445" s="163">
        <v>-629.55999999999949</v>
      </c>
      <c r="X16445" s="157" t="s">
        <v>567</v>
      </c>
      <c r="AE16445" s="165" t="s">
        <v>327</v>
      </c>
    </row>
    <row r="16446" spans="1:31" hidden="1">
      <c r="A16446" s="157" t="s">
        <v>580</v>
      </c>
      <c r="P16446" s="157" t="s">
        <v>575</v>
      </c>
      <c r="U16446" s="163">
        <v>-348.75</v>
      </c>
      <c r="X16446" s="157" t="s">
        <v>567</v>
      </c>
      <c r="AE16446" s="165" t="s">
        <v>328</v>
      </c>
    </row>
    <row r="16447" spans="1:31" hidden="1">
      <c r="A16447" s="157" t="s">
        <v>580</v>
      </c>
      <c r="P16447" s="157" t="s">
        <v>575</v>
      </c>
      <c r="U16447" s="163">
        <v>-232.38999999999987</v>
      </c>
      <c r="X16447" s="157" t="s">
        <v>567</v>
      </c>
      <c r="AE16447" s="165" t="s">
        <v>330</v>
      </c>
    </row>
    <row r="16448" spans="1:31" hidden="1">
      <c r="A16448" s="157" t="s">
        <v>580</v>
      </c>
      <c r="P16448" s="157" t="s">
        <v>575</v>
      </c>
      <c r="U16448" s="163">
        <v>-385.77999999999975</v>
      </c>
      <c r="X16448" s="157" t="s">
        <v>567</v>
      </c>
      <c r="AE16448" s="165" t="s">
        <v>334</v>
      </c>
    </row>
    <row r="16449" spans="1:31" hidden="1">
      <c r="A16449" s="157" t="s">
        <v>580</v>
      </c>
      <c r="P16449" s="157" t="s">
        <v>575</v>
      </c>
      <c r="U16449" s="163">
        <v>-471.53999999999996</v>
      </c>
      <c r="X16449" s="157" t="s">
        <v>567</v>
      </c>
      <c r="AE16449" s="165" t="s">
        <v>331</v>
      </c>
    </row>
    <row r="16450" spans="1:31" hidden="1">
      <c r="A16450" s="157" t="s">
        <v>580</v>
      </c>
      <c r="P16450" s="157" t="s">
        <v>575</v>
      </c>
      <c r="U16450" s="163">
        <v>0</v>
      </c>
      <c r="X16450" s="157" t="s">
        <v>567</v>
      </c>
      <c r="AE16450" s="165" t="s">
        <v>338</v>
      </c>
    </row>
    <row r="16451" spans="1:31" hidden="1">
      <c r="A16451" s="157" t="s">
        <v>580</v>
      </c>
      <c r="P16451" s="157" t="s">
        <v>575</v>
      </c>
      <c r="U16451" s="163">
        <v>0</v>
      </c>
      <c r="X16451" s="157" t="s">
        <v>567</v>
      </c>
      <c r="AE16451" s="165" t="s">
        <v>486</v>
      </c>
    </row>
    <row r="16452" spans="1:31" hidden="1">
      <c r="A16452" s="157" t="s">
        <v>580</v>
      </c>
      <c r="P16452" s="157" t="s">
        <v>575</v>
      </c>
      <c r="U16452" s="163">
        <v>0</v>
      </c>
      <c r="X16452" s="157" t="s">
        <v>567</v>
      </c>
      <c r="AE16452" s="165" t="s">
        <v>498</v>
      </c>
    </row>
    <row r="16453" spans="1:31" hidden="1">
      <c r="A16453" s="157" t="s">
        <v>580</v>
      </c>
      <c r="P16453" s="157" t="s">
        <v>575</v>
      </c>
      <c r="U16453" s="163">
        <v>-138.56</v>
      </c>
      <c r="X16453" s="157" t="s">
        <v>567</v>
      </c>
      <c r="AE16453" s="165" t="s">
        <v>337</v>
      </c>
    </row>
    <row r="16454" spans="1:31" hidden="1">
      <c r="A16454" s="157" t="s">
        <v>580</v>
      </c>
      <c r="P16454" s="157" t="s">
        <v>575</v>
      </c>
      <c r="U16454" s="163">
        <v>-734.80000000000018</v>
      </c>
      <c r="X16454" s="157" t="s">
        <v>567</v>
      </c>
      <c r="AE16454" s="165" t="s">
        <v>336</v>
      </c>
    </row>
    <row r="16455" spans="1:31" hidden="1">
      <c r="A16455" s="157" t="s">
        <v>580</v>
      </c>
      <c r="P16455" s="157" t="s">
        <v>575</v>
      </c>
      <c r="U16455" s="163">
        <v>0</v>
      </c>
      <c r="X16455" s="157" t="s">
        <v>567</v>
      </c>
      <c r="AE16455" s="165" t="s">
        <v>340</v>
      </c>
    </row>
    <row r="16456" spans="1:31" hidden="1">
      <c r="A16456" s="157" t="s">
        <v>580</v>
      </c>
      <c r="P16456" s="157" t="s">
        <v>575</v>
      </c>
      <c r="U16456" s="163">
        <v>-406.20043934847843</v>
      </c>
      <c r="X16456" s="157" t="s">
        <v>567</v>
      </c>
      <c r="AE16456" s="165" t="s">
        <v>339</v>
      </c>
    </row>
    <row r="16457" spans="1:31" hidden="1">
      <c r="A16457" s="157" t="s">
        <v>580</v>
      </c>
      <c r="P16457" s="157" t="s">
        <v>575</v>
      </c>
      <c r="U16457" s="163">
        <v>0</v>
      </c>
      <c r="X16457" s="157" t="s">
        <v>567</v>
      </c>
      <c r="AE16457" s="165" t="s">
        <v>368</v>
      </c>
    </row>
    <row r="16458" spans="1:31" hidden="1">
      <c r="A16458" s="157" t="s">
        <v>580</v>
      </c>
      <c r="P16458" s="157" t="s">
        <v>575</v>
      </c>
      <c r="U16458" s="163">
        <v>0</v>
      </c>
      <c r="X16458" s="157" t="s">
        <v>567</v>
      </c>
      <c r="AE16458" s="165" t="s">
        <v>371</v>
      </c>
    </row>
    <row r="16459" spans="1:31" hidden="1">
      <c r="A16459" s="157" t="s">
        <v>580</v>
      </c>
      <c r="P16459" s="157" t="s">
        <v>575</v>
      </c>
      <c r="U16459" s="163">
        <v>0</v>
      </c>
      <c r="X16459" s="157" t="s">
        <v>567</v>
      </c>
      <c r="AE16459" s="165" t="s">
        <v>370</v>
      </c>
    </row>
    <row r="16460" spans="1:31" hidden="1">
      <c r="A16460" s="157" t="s">
        <v>580</v>
      </c>
      <c r="P16460" s="157" t="s">
        <v>575</v>
      </c>
      <c r="U16460" s="163">
        <v>0</v>
      </c>
      <c r="X16460" s="157" t="s">
        <v>567</v>
      </c>
      <c r="AE16460" s="165" t="s">
        <v>489</v>
      </c>
    </row>
    <row r="16461" spans="1:31" hidden="1">
      <c r="A16461" s="157" t="s">
        <v>580</v>
      </c>
      <c r="P16461" s="157" t="s">
        <v>575</v>
      </c>
      <c r="U16461" s="163">
        <v>0</v>
      </c>
      <c r="X16461" s="157" t="s">
        <v>567</v>
      </c>
      <c r="AE16461" s="165" t="s">
        <v>515</v>
      </c>
    </row>
    <row r="16462" spans="1:31" hidden="1">
      <c r="A16462" s="157" t="s">
        <v>580</v>
      </c>
      <c r="P16462" s="157" t="s">
        <v>575</v>
      </c>
      <c r="U16462" s="163">
        <v>0</v>
      </c>
      <c r="X16462" s="157" t="s">
        <v>567</v>
      </c>
      <c r="AE16462" s="165" t="s">
        <v>518</v>
      </c>
    </row>
    <row r="16463" spans="1:31" hidden="1">
      <c r="A16463" s="157" t="s">
        <v>580</v>
      </c>
      <c r="P16463" s="157" t="s">
        <v>575</v>
      </c>
      <c r="U16463" s="163">
        <v>-1175</v>
      </c>
      <c r="X16463" s="157" t="s">
        <v>567</v>
      </c>
      <c r="AE16463" s="165" t="s">
        <v>369</v>
      </c>
    </row>
    <row r="16464" spans="1:31" hidden="1">
      <c r="A16464" s="157" t="s">
        <v>580</v>
      </c>
      <c r="P16464" s="157" t="s">
        <v>575</v>
      </c>
      <c r="U16464" s="163">
        <v>-322</v>
      </c>
      <c r="X16464" s="157" t="s">
        <v>567</v>
      </c>
      <c r="AE16464" s="165" t="s">
        <v>374</v>
      </c>
    </row>
    <row r="16465" spans="1:31" hidden="1">
      <c r="A16465" s="157" t="s">
        <v>580</v>
      </c>
      <c r="P16465" s="157" t="s">
        <v>575</v>
      </c>
      <c r="U16465" s="163">
        <v>0</v>
      </c>
      <c r="X16465" s="157" t="s">
        <v>567</v>
      </c>
      <c r="AE16465" s="165" t="s">
        <v>488</v>
      </c>
    </row>
    <row r="16466" spans="1:31" hidden="1">
      <c r="A16466" s="157" t="s">
        <v>580</v>
      </c>
      <c r="P16466" s="157" t="s">
        <v>575</v>
      </c>
      <c r="U16466" s="163">
        <v>-420</v>
      </c>
      <c r="X16466" s="157" t="s">
        <v>567</v>
      </c>
      <c r="AE16466" s="165" t="s">
        <v>366</v>
      </c>
    </row>
    <row r="16467" spans="1:31" hidden="1">
      <c r="A16467" s="157" t="s">
        <v>580</v>
      </c>
      <c r="P16467" s="157" t="s">
        <v>575</v>
      </c>
      <c r="U16467" s="163">
        <v>0</v>
      </c>
      <c r="X16467" s="157" t="s">
        <v>567</v>
      </c>
      <c r="AE16467" s="165" t="s">
        <v>375</v>
      </c>
    </row>
    <row r="16468" spans="1:31" hidden="1">
      <c r="A16468" s="157" t="s">
        <v>580</v>
      </c>
      <c r="P16468" s="157" t="s">
        <v>575</v>
      </c>
      <c r="U16468" s="163">
        <v>0</v>
      </c>
      <c r="X16468" s="157" t="s">
        <v>567</v>
      </c>
      <c r="AE16468" s="165" t="s">
        <v>373</v>
      </c>
    </row>
    <row r="16469" spans="1:31" hidden="1">
      <c r="A16469" s="157" t="s">
        <v>580</v>
      </c>
      <c r="P16469" s="157" t="s">
        <v>575</v>
      </c>
      <c r="U16469" s="163">
        <v>-643.99999999999989</v>
      </c>
      <c r="X16469" s="157" t="s">
        <v>567</v>
      </c>
      <c r="AE16469" s="165" t="s">
        <v>367</v>
      </c>
    </row>
    <row r="16470" spans="1:31" hidden="1">
      <c r="A16470" s="157" t="s">
        <v>580</v>
      </c>
      <c r="P16470" s="157" t="s">
        <v>575</v>
      </c>
      <c r="U16470" s="163">
        <v>-1700</v>
      </c>
      <c r="X16470" s="157" t="s">
        <v>567</v>
      </c>
      <c r="AE16470" s="165" t="s">
        <v>376</v>
      </c>
    </row>
    <row r="16471" spans="1:31" hidden="1">
      <c r="A16471" s="157" t="s">
        <v>580</v>
      </c>
      <c r="P16471" s="157" t="s">
        <v>575</v>
      </c>
      <c r="U16471" s="163">
        <v>0</v>
      </c>
      <c r="X16471" s="157" t="s">
        <v>567</v>
      </c>
      <c r="AE16471" s="165" t="s">
        <v>377</v>
      </c>
    </row>
    <row r="16472" spans="1:31" hidden="1">
      <c r="A16472" s="157" t="s">
        <v>580</v>
      </c>
      <c r="P16472" s="157" t="s">
        <v>575</v>
      </c>
      <c r="U16472" s="163">
        <v>0</v>
      </c>
      <c r="X16472" s="157" t="s">
        <v>567</v>
      </c>
      <c r="AE16472" s="165" t="s">
        <v>600</v>
      </c>
    </row>
    <row r="16473" spans="1:31" hidden="1">
      <c r="A16473" s="157" t="s">
        <v>580</v>
      </c>
      <c r="P16473" s="157" t="s">
        <v>575</v>
      </c>
      <c r="U16473" s="163">
        <v>0</v>
      </c>
      <c r="X16473" s="157" t="s">
        <v>567</v>
      </c>
      <c r="AE16473" s="165" t="s">
        <v>500</v>
      </c>
    </row>
    <row r="16474" spans="1:31" hidden="1">
      <c r="A16474" s="157" t="s">
        <v>580</v>
      </c>
      <c r="P16474" s="157" t="s">
        <v>575</v>
      </c>
      <c r="U16474" s="163">
        <v>0</v>
      </c>
      <c r="X16474" s="157" t="s">
        <v>567</v>
      </c>
      <c r="AE16474" s="165" t="s">
        <v>378</v>
      </c>
    </row>
    <row r="16475" spans="1:31" hidden="1">
      <c r="A16475" s="157" t="s">
        <v>580</v>
      </c>
      <c r="P16475" s="157" t="s">
        <v>575</v>
      </c>
      <c r="U16475" s="163">
        <v>0</v>
      </c>
      <c r="X16475" s="157" t="s">
        <v>567</v>
      </c>
      <c r="AE16475" s="165" t="s">
        <v>372</v>
      </c>
    </row>
    <row r="16476" spans="1:31" hidden="1">
      <c r="A16476" s="157" t="s">
        <v>580</v>
      </c>
      <c r="P16476" s="157" t="s">
        <v>575</v>
      </c>
      <c r="U16476" s="163">
        <v>0</v>
      </c>
      <c r="X16476" s="157" t="s">
        <v>567</v>
      </c>
      <c r="AE16476" s="165" t="s">
        <v>503</v>
      </c>
    </row>
    <row r="16477" spans="1:31" hidden="1">
      <c r="A16477" s="157" t="s">
        <v>580</v>
      </c>
      <c r="P16477" s="157" t="s">
        <v>575</v>
      </c>
      <c r="U16477" s="163">
        <v>0</v>
      </c>
      <c r="X16477" s="157" t="s">
        <v>567</v>
      </c>
      <c r="AE16477" s="165" t="s">
        <v>189</v>
      </c>
    </row>
    <row r="16478" spans="1:31" hidden="1">
      <c r="A16478" s="157" t="s">
        <v>580</v>
      </c>
      <c r="P16478" s="157" t="s">
        <v>575</v>
      </c>
      <c r="U16478" s="163">
        <v>0</v>
      </c>
      <c r="X16478" s="157" t="s">
        <v>567</v>
      </c>
      <c r="AE16478" s="165" t="s">
        <v>291</v>
      </c>
    </row>
    <row r="16479" spans="1:31" hidden="1">
      <c r="A16479" s="157" t="s">
        <v>580</v>
      </c>
      <c r="P16479" s="157" t="s">
        <v>575</v>
      </c>
      <c r="U16479" s="163">
        <v>0</v>
      </c>
      <c r="X16479" s="157" t="s">
        <v>567</v>
      </c>
      <c r="AE16479" s="165" t="s">
        <v>190</v>
      </c>
    </row>
    <row r="16480" spans="1:31" hidden="1">
      <c r="A16480" s="157" t="s">
        <v>580</v>
      </c>
      <c r="P16480" s="157" t="s">
        <v>575</v>
      </c>
      <c r="U16480" s="163">
        <v>0</v>
      </c>
      <c r="X16480" s="157" t="s">
        <v>567</v>
      </c>
      <c r="AE16480" s="165" t="s">
        <v>295</v>
      </c>
    </row>
    <row r="16481" spans="1:31" hidden="1">
      <c r="A16481" s="157" t="s">
        <v>580</v>
      </c>
      <c r="P16481" s="157" t="s">
        <v>575</v>
      </c>
      <c r="U16481" s="163">
        <v>0</v>
      </c>
      <c r="X16481" s="157" t="s">
        <v>567</v>
      </c>
      <c r="AE16481" s="165" t="s">
        <v>191</v>
      </c>
    </row>
    <row r="16482" spans="1:31" hidden="1">
      <c r="A16482" s="157" t="s">
        <v>580</v>
      </c>
      <c r="P16482" s="157" t="s">
        <v>575</v>
      </c>
      <c r="U16482" s="163">
        <v>0</v>
      </c>
      <c r="X16482" s="157" t="s">
        <v>567</v>
      </c>
      <c r="AE16482" s="165" t="s">
        <v>192</v>
      </c>
    </row>
    <row r="16483" spans="1:31" hidden="1">
      <c r="A16483" s="157" t="s">
        <v>580</v>
      </c>
      <c r="P16483" s="157" t="s">
        <v>575</v>
      </c>
      <c r="U16483" s="163">
        <v>0</v>
      </c>
      <c r="X16483" s="157" t="s">
        <v>567</v>
      </c>
      <c r="AE16483" s="165" t="s">
        <v>306</v>
      </c>
    </row>
    <row r="16484" spans="1:31" hidden="1">
      <c r="A16484" s="157" t="s">
        <v>580</v>
      </c>
      <c r="P16484" s="157" t="s">
        <v>575</v>
      </c>
      <c r="U16484" s="163">
        <v>-91.113765712883151</v>
      </c>
      <c r="X16484" s="157" t="s">
        <v>567</v>
      </c>
      <c r="AE16484" s="165" t="s">
        <v>193</v>
      </c>
    </row>
    <row r="16485" spans="1:31" hidden="1">
      <c r="A16485" s="157" t="s">
        <v>580</v>
      </c>
      <c r="P16485" s="157" t="s">
        <v>575</v>
      </c>
      <c r="U16485" s="163">
        <v>0</v>
      </c>
      <c r="X16485" s="157" t="s">
        <v>567</v>
      </c>
      <c r="AE16485" s="165" t="s">
        <v>194</v>
      </c>
    </row>
    <row r="16486" spans="1:31" hidden="1">
      <c r="A16486" s="157" t="s">
        <v>580</v>
      </c>
      <c r="P16486" s="157" t="s">
        <v>575</v>
      </c>
      <c r="U16486" s="163">
        <v>0</v>
      </c>
      <c r="X16486" s="157" t="s">
        <v>567</v>
      </c>
      <c r="AE16486" s="165" t="s">
        <v>196</v>
      </c>
    </row>
    <row r="16487" spans="1:31" hidden="1">
      <c r="A16487" s="157" t="s">
        <v>580</v>
      </c>
      <c r="P16487" s="157" t="s">
        <v>575</v>
      </c>
      <c r="U16487" s="163">
        <v>0</v>
      </c>
      <c r="X16487" s="157" t="s">
        <v>567</v>
      </c>
      <c r="AE16487" s="165" t="s">
        <v>201</v>
      </c>
    </row>
    <row r="16488" spans="1:31" hidden="1">
      <c r="A16488" s="157" t="s">
        <v>580</v>
      </c>
      <c r="P16488" s="157" t="s">
        <v>575</v>
      </c>
      <c r="U16488" s="163">
        <v>0</v>
      </c>
      <c r="X16488" s="157" t="s">
        <v>567</v>
      </c>
      <c r="AE16488" s="165" t="s">
        <v>202</v>
      </c>
    </row>
    <row r="16489" spans="1:31" hidden="1">
      <c r="A16489" s="157" t="s">
        <v>580</v>
      </c>
      <c r="P16489" s="157" t="s">
        <v>575</v>
      </c>
      <c r="U16489" s="163">
        <v>0</v>
      </c>
      <c r="X16489" s="157" t="s">
        <v>567</v>
      </c>
      <c r="AE16489" s="165" t="s">
        <v>303</v>
      </c>
    </row>
    <row r="16490" spans="1:31" hidden="1">
      <c r="A16490" s="157" t="s">
        <v>580</v>
      </c>
      <c r="P16490" s="157" t="s">
        <v>575</v>
      </c>
      <c r="U16490" s="163">
        <v>0</v>
      </c>
      <c r="X16490" s="157" t="s">
        <v>567</v>
      </c>
      <c r="AE16490" s="165" t="s">
        <v>219</v>
      </c>
    </row>
    <row r="16491" spans="1:31" hidden="1">
      <c r="A16491" s="157" t="s">
        <v>580</v>
      </c>
      <c r="P16491" s="157" t="s">
        <v>575</v>
      </c>
      <c r="U16491" s="163">
        <v>-72.114996007908132</v>
      </c>
      <c r="X16491" s="157" t="s">
        <v>567</v>
      </c>
      <c r="AE16491" s="165" t="s">
        <v>221</v>
      </c>
    </row>
    <row r="16492" spans="1:31" hidden="1">
      <c r="A16492" s="157" t="s">
        <v>580</v>
      </c>
      <c r="P16492" s="157" t="s">
        <v>575</v>
      </c>
      <c r="U16492" s="163">
        <v>0</v>
      </c>
      <c r="X16492" s="157" t="s">
        <v>567</v>
      </c>
      <c r="AE16492" s="165" t="s">
        <v>222</v>
      </c>
    </row>
    <row r="16493" spans="1:31" hidden="1">
      <c r="A16493" s="157" t="s">
        <v>580</v>
      </c>
      <c r="P16493" s="157" t="s">
        <v>575</v>
      </c>
      <c r="U16493" s="163">
        <v>0</v>
      </c>
      <c r="X16493" s="157" t="s">
        <v>567</v>
      </c>
      <c r="AE16493" s="165" t="s">
        <v>225</v>
      </c>
    </row>
    <row r="16494" spans="1:31" hidden="1">
      <c r="A16494" s="157" t="s">
        <v>580</v>
      </c>
      <c r="P16494" s="157" t="s">
        <v>575</v>
      </c>
      <c r="U16494" s="163">
        <v>0</v>
      </c>
      <c r="X16494" s="157" t="s">
        <v>567</v>
      </c>
      <c r="AE16494" s="165" t="s">
        <v>226</v>
      </c>
    </row>
    <row r="16495" spans="1:31" hidden="1">
      <c r="A16495" s="157" t="s">
        <v>580</v>
      </c>
      <c r="P16495" s="157" t="s">
        <v>575</v>
      </c>
      <c r="U16495" s="163">
        <v>80</v>
      </c>
      <c r="X16495" s="157" t="s">
        <v>567</v>
      </c>
      <c r="AE16495" s="165" t="s">
        <v>300</v>
      </c>
    </row>
    <row r="16496" spans="1:31" hidden="1">
      <c r="A16496" s="157" t="s">
        <v>580</v>
      </c>
      <c r="P16496" s="157" t="s">
        <v>575</v>
      </c>
      <c r="U16496" s="163">
        <v>-118.85697764015282</v>
      </c>
      <c r="X16496" s="157" t="s">
        <v>567</v>
      </c>
      <c r="AE16496" s="165" t="s">
        <v>231</v>
      </c>
    </row>
    <row r="16497" spans="1:31" hidden="1">
      <c r="A16497" s="157" t="s">
        <v>580</v>
      </c>
      <c r="P16497" s="157" t="s">
        <v>575</v>
      </c>
      <c r="U16497" s="163">
        <v>0</v>
      </c>
      <c r="X16497" s="157" t="s">
        <v>567</v>
      </c>
      <c r="AE16497" s="165" t="s">
        <v>251</v>
      </c>
    </row>
    <row r="16498" spans="1:31" hidden="1">
      <c r="A16498" s="157" t="s">
        <v>580</v>
      </c>
      <c r="P16498" s="157" t="s">
        <v>575</v>
      </c>
      <c r="U16498" s="163">
        <v>0</v>
      </c>
      <c r="X16498" s="157" t="s">
        <v>567</v>
      </c>
      <c r="AE16498" s="165" t="s">
        <v>252</v>
      </c>
    </row>
    <row r="16499" spans="1:31" hidden="1">
      <c r="A16499" s="157" t="s">
        <v>580</v>
      </c>
      <c r="P16499" s="157" t="s">
        <v>575</v>
      </c>
      <c r="U16499" s="163">
        <v>0</v>
      </c>
      <c r="X16499" s="157" t="s">
        <v>567</v>
      </c>
      <c r="AE16499" s="165" t="s">
        <v>273</v>
      </c>
    </row>
    <row r="16500" spans="1:31" hidden="1">
      <c r="A16500" s="157" t="s">
        <v>580</v>
      </c>
      <c r="P16500" s="157" t="s">
        <v>575</v>
      </c>
      <c r="U16500" s="163">
        <v>0</v>
      </c>
      <c r="X16500" s="157" t="s">
        <v>567</v>
      </c>
      <c r="AE16500" s="165" t="s">
        <v>274</v>
      </c>
    </row>
    <row r="16501" spans="1:31" hidden="1">
      <c r="A16501" s="157" t="s">
        <v>580</v>
      </c>
      <c r="P16501" s="157" t="s">
        <v>575</v>
      </c>
      <c r="U16501" s="163">
        <v>0</v>
      </c>
      <c r="X16501" s="157" t="s">
        <v>567</v>
      </c>
      <c r="AE16501" s="165" t="s">
        <v>275</v>
      </c>
    </row>
    <row r="16502" spans="1:31" hidden="1">
      <c r="A16502" s="157" t="s">
        <v>580</v>
      </c>
      <c r="P16502" s="157" t="s">
        <v>575</v>
      </c>
      <c r="X16502" s="157" t="s">
        <v>567</v>
      </c>
      <c r="AE16502" s="165" t="s">
        <v>311</v>
      </c>
    </row>
    <row r="16503" spans="1:31" hidden="1">
      <c r="A16503" s="157" t="s">
        <v>580</v>
      </c>
      <c r="P16503" s="157" t="s">
        <v>575</v>
      </c>
      <c r="U16503" s="163">
        <v>0</v>
      </c>
      <c r="X16503" s="157" t="s">
        <v>567</v>
      </c>
      <c r="AE16503" s="165" t="s">
        <v>520</v>
      </c>
    </row>
    <row r="16504" spans="1:31" hidden="1">
      <c r="A16504" s="157" t="s">
        <v>580</v>
      </c>
      <c r="P16504" s="157" t="s">
        <v>575</v>
      </c>
      <c r="U16504" s="163">
        <v>0</v>
      </c>
      <c r="X16504" s="157" t="s">
        <v>567</v>
      </c>
      <c r="AE16504" s="165" t="s">
        <v>494</v>
      </c>
    </row>
    <row r="16505" spans="1:31" hidden="1">
      <c r="A16505" s="157" t="s">
        <v>580</v>
      </c>
      <c r="P16505" s="157" t="s">
        <v>575</v>
      </c>
      <c r="U16505" s="163">
        <v>0</v>
      </c>
      <c r="X16505" s="157" t="s">
        <v>567</v>
      </c>
      <c r="AE16505" s="165" t="s">
        <v>541</v>
      </c>
    </row>
    <row r="16506" spans="1:31" hidden="1">
      <c r="A16506" s="157" t="s">
        <v>580</v>
      </c>
      <c r="P16506" s="157" t="s">
        <v>575</v>
      </c>
      <c r="U16506" s="163">
        <v>-825.68000000000029</v>
      </c>
      <c r="X16506" s="157" t="s">
        <v>567</v>
      </c>
      <c r="AE16506" s="165" t="s">
        <v>287</v>
      </c>
    </row>
    <row r="16507" spans="1:31" hidden="1">
      <c r="A16507" s="157" t="s">
        <v>580</v>
      </c>
      <c r="P16507" s="157" t="s">
        <v>575</v>
      </c>
      <c r="U16507" s="163">
        <v>-437</v>
      </c>
      <c r="X16507" s="157" t="s">
        <v>567</v>
      </c>
      <c r="AE16507" s="165" t="s">
        <v>199</v>
      </c>
    </row>
    <row r="16508" spans="1:31" hidden="1">
      <c r="A16508" s="157" t="s">
        <v>580</v>
      </c>
      <c r="P16508" s="157" t="s">
        <v>575</v>
      </c>
      <c r="U16508" s="163">
        <v>-825.67999999999984</v>
      </c>
      <c r="X16508" s="157" t="s">
        <v>567</v>
      </c>
      <c r="AE16508" s="165" t="s">
        <v>288</v>
      </c>
    </row>
    <row r="16509" spans="1:31" hidden="1">
      <c r="A16509" s="157" t="s">
        <v>580</v>
      </c>
      <c r="P16509" s="157" t="s">
        <v>575</v>
      </c>
      <c r="U16509" s="163">
        <v>-1262.6800000000003</v>
      </c>
      <c r="X16509" s="157" t="s">
        <v>567</v>
      </c>
      <c r="AE16509" s="165" t="s">
        <v>200</v>
      </c>
    </row>
    <row r="16510" spans="1:31" hidden="1">
      <c r="A16510" s="157" t="s">
        <v>580</v>
      </c>
      <c r="P16510" s="157" t="s">
        <v>575</v>
      </c>
      <c r="U16510" s="163">
        <v>-825.67999999999984</v>
      </c>
      <c r="X16510" s="157" t="s">
        <v>567</v>
      </c>
      <c r="AE16510" s="165" t="s">
        <v>220</v>
      </c>
    </row>
    <row r="16511" spans="1:31" hidden="1">
      <c r="A16511" s="157" t="s">
        <v>580</v>
      </c>
      <c r="P16511" s="157" t="s">
        <v>575</v>
      </c>
      <c r="U16511" s="163">
        <v>-2012.3600000000001</v>
      </c>
      <c r="X16511" s="157" t="s">
        <v>567</v>
      </c>
      <c r="AE16511" s="165" t="s">
        <v>301</v>
      </c>
    </row>
    <row r="16512" spans="1:31" hidden="1">
      <c r="A16512" s="157" t="s">
        <v>580</v>
      </c>
      <c r="P16512" s="157" t="s">
        <v>575</v>
      </c>
      <c r="U16512" s="163">
        <v>0</v>
      </c>
      <c r="X16512" s="157" t="s">
        <v>567</v>
      </c>
      <c r="AE16512" s="165" t="s">
        <v>223</v>
      </c>
    </row>
    <row r="16513" spans="1:31" hidden="1">
      <c r="A16513" s="157" t="s">
        <v>580</v>
      </c>
      <c r="P16513" s="157" t="s">
        <v>575</v>
      </c>
      <c r="U16513" s="163">
        <v>-825.67999999999984</v>
      </c>
      <c r="X16513" s="157" t="s">
        <v>567</v>
      </c>
      <c r="AE16513" s="165" t="s">
        <v>296</v>
      </c>
    </row>
    <row r="16514" spans="1:31" hidden="1">
      <c r="A16514" s="157" t="s">
        <v>580</v>
      </c>
      <c r="P16514" s="157" t="s">
        <v>575</v>
      </c>
      <c r="U16514" s="163">
        <v>0</v>
      </c>
      <c r="X16514" s="157" t="s">
        <v>567</v>
      </c>
      <c r="AE16514" s="165" t="s">
        <v>229</v>
      </c>
    </row>
    <row r="16515" spans="1:31" hidden="1">
      <c r="A16515" s="157" t="s">
        <v>580</v>
      </c>
      <c r="P16515" s="157" t="s">
        <v>575</v>
      </c>
      <c r="U16515" s="163">
        <v>-825.68000000000006</v>
      </c>
      <c r="X16515" s="157" t="s">
        <v>567</v>
      </c>
      <c r="AE16515" s="165" t="s">
        <v>289</v>
      </c>
    </row>
    <row r="16516" spans="1:31" hidden="1">
      <c r="A16516" s="157" t="s">
        <v>580</v>
      </c>
      <c r="P16516" s="157" t="s">
        <v>575</v>
      </c>
      <c r="U16516" s="163">
        <v>-825.68000000000006</v>
      </c>
      <c r="X16516" s="157" t="s">
        <v>567</v>
      </c>
      <c r="AE16516" s="165" t="s">
        <v>286</v>
      </c>
    </row>
    <row r="16517" spans="1:31" hidden="1">
      <c r="A16517" s="157" t="s">
        <v>580</v>
      </c>
      <c r="P16517" s="157" t="s">
        <v>575</v>
      </c>
      <c r="U16517" s="163">
        <v>0</v>
      </c>
      <c r="X16517" s="157" t="s">
        <v>567</v>
      </c>
      <c r="AE16517" s="165" t="s">
        <v>232</v>
      </c>
    </row>
    <row r="16518" spans="1:31" hidden="1">
      <c r="A16518" s="157" t="s">
        <v>580</v>
      </c>
      <c r="P16518" s="157" t="s">
        <v>575</v>
      </c>
      <c r="U16518" s="163">
        <v>-1091.6799999999998</v>
      </c>
      <c r="X16518" s="157" t="s">
        <v>567</v>
      </c>
      <c r="AE16518" s="165" t="s">
        <v>233</v>
      </c>
    </row>
    <row r="16519" spans="1:31" hidden="1">
      <c r="A16519" s="157" t="s">
        <v>580</v>
      </c>
      <c r="P16519" s="157" t="s">
        <v>575</v>
      </c>
      <c r="U16519" s="163">
        <v>-788.81</v>
      </c>
      <c r="X16519" s="157" t="s">
        <v>567</v>
      </c>
      <c r="AE16519" s="165" t="s">
        <v>234</v>
      </c>
    </row>
    <row r="16520" spans="1:31" hidden="1">
      <c r="A16520" s="157" t="s">
        <v>580</v>
      </c>
      <c r="P16520" s="157" t="s">
        <v>575</v>
      </c>
      <c r="U16520" s="163">
        <v>-825.68000000000006</v>
      </c>
      <c r="X16520" s="157" t="s">
        <v>567</v>
      </c>
      <c r="AE16520" s="165" t="s">
        <v>293</v>
      </c>
    </row>
    <row r="16521" spans="1:31" hidden="1">
      <c r="A16521" s="157" t="s">
        <v>580</v>
      </c>
      <c r="P16521" s="157" t="s">
        <v>575</v>
      </c>
      <c r="U16521" s="163">
        <v>-1262.6800000000003</v>
      </c>
      <c r="X16521" s="157" t="s">
        <v>567</v>
      </c>
      <c r="AE16521" s="165" t="s">
        <v>235</v>
      </c>
    </row>
    <row r="16522" spans="1:31" hidden="1">
      <c r="A16522" s="157" t="s">
        <v>580</v>
      </c>
      <c r="P16522" s="157" t="s">
        <v>575</v>
      </c>
      <c r="U16522" s="163">
        <v>-437</v>
      </c>
      <c r="X16522" s="157" t="s">
        <v>567</v>
      </c>
      <c r="AE16522" s="165" t="s">
        <v>237</v>
      </c>
    </row>
    <row r="16523" spans="1:31" hidden="1">
      <c r="A16523" s="157" t="s">
        <v>580</v>
      </c>
      <c r="P16523" s="157" t="s">
        <v>575</v>
      </c>
      <c r="U16523" s="163">
        <v>-1262.6800000000003</v>
      </c>
      <c r="X16523" s="157" t="s">
        <v>567</v>
      </c>
      <c r="AE16523" s="165" t="s">
        <v>239</v>
      </c>
    </row>
    <row r="16524" spans="1:31" hidden="1">
      <c r="A16524" s="157" t="s">
        <v>580</v>
      </c>
      <c r="P16524" s="157" t="s">
        <v>575</v>
      </c>
      <c r="U16524" s="163">
        <v>-1262.6800000000003</v>
      </c>
      <c r="X16524" s="157" t="s">
        <v>567</v>
      </c>
      <c r="AE16524" s="165" t="s">
        <v>302</v>
      </c>
    </row>
    <row r="16525" spans="1:31" hidden="1">
      <c r="A16525" s="157" t="s">
        <v>580</v>
      </c>
      <c r="P16525" s="157" t="s">
        <v>575</v>
      </c>
      <c r="U16525" s="163">
        <v>-1262.6800000000003</v>
      </c>
      <c r="X16525" s="157" t="s">
        <v>567</v>
      </c>
      <c r="AE16525" s="165" t="s">
        <v>240</v>
      </c>
    </row>
    <row r="16526" spans="1:31" hidden="1">
      <c r="A16526" s="157" t="s">
        <v>580</v>
      </c>
      <c r="P16526" s="157" t="s">
        <v>575</v>
      </c>
      <c r="U16526" s="163">
        <v>-437</v>
      </c>
      <c r="X16526" s="157" t="s">
        <v>567</v>
      </c>
      <c r="AE16526" s="165" t="s">
        <v>241</v>
      </c>
    </row>
    <row r="16527" spans="1:31" hidden="1">
      <c r="A16527" s="157" t="s">
        <v>580</v>
      </c>
      <c r="P16527" s="157" t="s">
        <v>575</v>
      </c>
      <c r="U16527" s="163">
        <v>-437</v>
      </c>
      <c r="X16527" s="157" t="s">
        <v>567</v>
      </c>
      <c r="AE16527" s="165" t="s">
        <v>242</v>
      </c>
    </row>
    <row r="16528" spans="1:31" hidden="1">
      <c r="A16528" s="157" t="s">
        <v>580</v>
      </c>
      <c r="P16528" s="157" t="s">
        <v>575</v>
      </c>
      <c r="U16528" s="163">
        <v>-437</v>
      </c>
      <c r="X16528" s="157" t="s">
        <v>567</v>
      </c>
      <c r="AE16528" s="165" t="s">
        <v>243</v>
      </c>
    </row>
    <row r="16529" spans="1:31" hidden="1">
      <c r="A16529" s="157" t="s">
        <v>580</v>
      </c>
      <c r="P16529" s="157" t="s">
        <v>575</v>
      </c>
      <c r="U16529" s="163">
        <v>-805</v>
      </c>
      <c r="X16529" s="157" t="s">
        <v>567</v>
      </c>
      <c r="AE16529" s="165" t="s">
        <v>304</v>
      </c>
    </row>
    <row r="16530" spans="1:31" hidden="1">
      <c r="A16530" s="157" t="s">
        <v>580</v>
      </c>
      <c r="P16530" s="157" t="s">
        <v>575</v>
      </c>
      <c r="U16530" s="163">
        <v>-1262.6800000000003</v>
      </c>
      <c r="X16530" s="157" t="s">
        <v>567</v>
      </c>
      <c r="AE16530" s="165" t="s">
        <v>244</v>
      </c>
    </row>
    <row r="16531" spans="1:31" hidden="1">
      <c r="A16531" s="157" t="s">
        <v>580</v>
      </c>
      <c r="P16531" s="157" t="s">
        <v>575</v>
      </c>
      <c r="U16531" s="163">
        <v>-1262.6800000000003</v>
      </c>
      <c r="X16531" s="157" t="s">
        <v>567</v>
      </c>
      <c r="AE16531" s="165" t="s">
        <v>246</v>
      </c>
    </row>
    <row r="16532" spans="1:31" hidden="1">
      <c r="A16532" s="157" t="s">
        <v>580</v>
      </c>
      <c r="P16532" s="157" t="s">
        <v>575</v>
      </c>
      <c r="U16532" s="163">
        <v>-1262.6800000000003</v>
      </c>
      <c r="X16532" s="157" t="s">
        <v>567</v>
      </c>
      <c r="AE16532" s="165" t="s">
        <v>247</v>
      </c>
    </row>
    <row r="16533" spans="1:31" hidden="1">
      <c r="A16533" s="157" t="s">
        <v>580</v>
      </c>
      <c r="P16533" s="157" t="s">
        <v>575</v>
      </c>
      <c r="U16533" s="163">
        <v>0</v>
      </c>
      <c r="X16533" s="157" t="s">
        <v>567</v>
      </c>
      <c r="AE16533" s="165" t="s">
        <v>294</v>
      </c>
    </row>
    <row r="16534" spans="1:31" hidden="1">
      <c r="A16534" s="157" t="s">
        <v>580</v>
      </c>
      <c r="P16534" s="157" t="s">
        <v>575</v>
      </c>
      <c r="U16534" s="163">
        <v>-437</v>
      </c>
      <c r="X16534" s="157" t="s">
        <v>567</v>
      </c>
      <c r="AE16534" s="165" t="s">
        <v>307</v>
      </c>
    </row>
    <row r="16535" spans="1:31" hidden="1">
      <c r="A16535" s="157" t="s">
        <v>580</v>
      </c>
      <c r="P16535" s="157" t="s">
        <v>575</v>
      </c>
      <c r="U16535" s="163">
        <v>-1262.6800000000003</v>
      </c>
      <c r="X16535" s="157" t="s">
        <v>567</v>
      </c>
      <c r="AE16535" s="165" t="s">
        <v>248</v>
      </c>
    </row>
    <row r="16536" spans="1:31" hidden="1">
      <c r="A16536" s="157" t="s">
        <v>580</v>
      </c>
      <c r="P16536" s="157" t="s">
        <v>575</v>
      </c>
      <c r="U16536" s="163">
        <v>-437</v>
      </c>
      <c r="X16536" s="157" t="s">
        <v>567</v>
      </c>
      <c r="AE16536" s="165" t="s">
        <v>249</v>
      </c>
    </row>
    <row r="16537" spans="1:31" hidden="1">
      <c r="A16537" s="157" t="s">
        <v>580</v>
      </c>
      <c r="P16537" s="157" t="s">
        <v>575</v>
      </c>
      <c r="U16537" s="163">
        <v>-1651.3600000000001</v>
      </c>
      <c r="X16537" s="157" t="s">
        <v>567</v>
      </c>
      <c r="AE16537" s="165" t="s">
        <v>308</v>
      </c>
    </row>
    <row r="16538" spans="1:31" hidden="1">
      <c r="A16538" s="157" t="s">
        <v>580</v>
      </c>
      <c r="P16538" s="157" t="s">
        <v>575</v>
      </c>
      <c r="U16538" s="163">
        <v>-437</v>
      </c>
      <c r="X16538" s="157" t="s">
        <v>567</v>
      </c>
      <c r="AE16538" s="165" t="s">
        <v>250</v>
      </c>
    </row>
    <row r="16539" spans="1:31" hidden="1">
      <c r="A16539" s="157" t="s">
        <v>580</v>
      </c>
      <c r="P16539" s="157" t="s">
        <v>575</v>
      </c>
      <c r="U16539" s="163">
        <v>0</v>
      </c>
      <c r="X16539" s="157" t="s">
        <v>567</v>
      </c>
      <c r="AE16539" s="165" t="s">
        <v>272</v>
      </c>
    </row>
    <row r="16540" spans="1:31" hidden="1">
      <c r="A16540" s="157" t="s">
        <v>580</v>
      </c>
      <c r="P16540" s="157" t="s">
        <v>575</v>
      </c>
      <c r="U16540" s="163">
        <v>-1245.6800000000003</v>
      </c>
      <c r="X16540" s="157" t="s">
        <v>567</v>
      </c>
      <c r="AE16540" s="165" t="s">
        <v>276</v>
      </c>
    </row>
    <row r="16541" spans="1:31" hidden="1">
      <c r="A16541" s="157" t="s">
        <v>580</v>
      </c>
      <c r="P16541" s="157" t="s">
        <v>575</v>
      </c>
      <c r="U16541" s="163">
        <v>-825.68000000000006</v>
      </c>
      <c r="X16541" s="157" t="s">
        <v>567</v>
      </c>
      <c r="AE16541" s="165" t="s">
        <v>277</v>
      </c>
    </row>
    <row r="16542" spans="1:31" hidden="1">
      <c r="A16542" s="157" t="s">
        <v>580</v>
      </c>
      <c r="P16542" s="157" t="s">
        <v>575</v>
      </c>
      <c r="U16542" s="163">
        <v>-825.67999999999984</v>
      </c>
      <c r="X16542" s="157" t="s">
        <v>567</v>
      </c>
      <c r="AE16542" s="165" t="s">
        <v>278</v>
      </c>
    </row>
    <row r="16543" spans="1:31" hidden="1">
      <c r="A16543" s="157" t="s">
        <v>580</v>
      </c>
      <c r="P16543" s="157" t="s">
        <v>575</v>
      </c>
      <c r="U16543" s="163">
        <v>0</v>
      </c>
      <c r="X16543" s="157" t="s">
        <v>567</v>
      </c>
      <c r="AE16543" s="165" t="s">
        <v>279</v>
      </c>
    </row>
    <row r="16544" spans="1:31" hidden="1">
      <c r="A16544" s="157" t="s">
        <v>580</v>
      </c>
      <c r="P16544" s="157" t="s">
        <v>575</v>
      </c>
      <c r="U16544" s="163">
        <v>-825.67999999999984</v>
      </c>
      <c r="X16544" s="157" t="s">
        <v>567</v>
      </c>
      <c r="AE16544" s="165" t="s">
        <v>284</v>
      </c>
    </row>
    <row r="16545" spans="1:31" hidden="1">
      <c r="A16545" s="157" t="s">
        <v>580</v>
      </c>
      <c r="P16545" s="157" t="s">
        <v>575</v>
      </c>
      <c r="U16545" s="163">
        <v>-1167.6799999999998</v>
      </c>
      <c r="X16545" s="157" t="s">
        <v>567</v>
      </c>
      <c r="AE16545" s="165" t="s">
        <v>290</v>
      </c>
    </row>
    <row r="16546" spans="1:31" hidden="1">
      <c r="A16546" s="157" t="s">
        <v>580</v>
      </c>
      <c r="P16546" s="157" t="s">
        <v>575</v>
      </c>
      <c r="U16546" s="163">
        <v>-1148.6800000000003</v>
      </c>
      <c r="X16546" s="157" t="s">
        <v>567</v>
      </c>
      <c r="AE16546" s="165" t="s">
        <v>285</v>
      </c>
    </row>
    <row r="16547" spans="1:31" hidden="1">
      <c r="A16547" s="157" t="s">
        <v>580</v>
      </c>
      <c r="P16547" s="157" t="s">
        <v>575</v>
      </c>
      <c r="U16547" s="163">
        <v>0</v>
      </c>
      <c r="X16547" s="157" t="s">
        <v>567</v>
      </c>
      <c r="AE16547" s="165" t="s">
        <v>227</v>
      </c>
    </row>
    <row r="16548" spans="1:31" hidden="1">
      <c r="A16548" s="157" t="s">
        <v>580</v>
      </c>
      <c r="P16548" s="157" t="s">
        <v>575</v>
      </c>
      <c r="U16548" s="163">
        <v>0</v>
      </c>
      <c r="X16548" s="157" t="s">
        <v>567</v>
      </c>
      <c r="AE16548" s="165" t="s">
        <v>236</v>
      </c>
    </row>
    <row r="16549" spans="1:31" hidden="1">
      <c r="A16549" s="157" t="s">
        <v>580</v>
      </c>
      <c r="P16549" s="157" t="s">
        <v>575</v>
      </c>
      <c r="U16549" s="163">
        <v>0</v>
      </c>
      <c r="X16549" s="157" t="s">
        <v>567</v>
      </c>
      <c r="AE16549" s="165" t="s">
        <v>517</v>
      </c>
    </row>
    <row r="16550" spans="1:31" hidden="1">
      <c r="A16550" s="157" t="s">
        <v>580</v>
      </c>
      <c r="P16550" s="157" t="s">
        <v>575</v>
      </c>
      <c r="U16550" s="163">
        <v>0</v>
      </c>
      <c r="X16550" s="157" t="s">
        <v>567</v>
      </c>
      <c r="AE16550" s="165" t="s">
        <v>493</v>
      </c>
    </row>
    <row r="16551" spans="1:31" hidden="1">
      <c r="A16551" s="157" t="s">
        <v>580</v>
      </c>
      <c r="P16551" s="157" t="s">
        <v>575</v>
      </c>
      <c r="U16551" s="163">
        <v>0</v>
      </c>
      <c r="X16551" s="157" t="s">
        <v>567</v>
      </c>
      <c r="AE16551" s="165" t="s">
        <v>581</v>
      </c>
    </row>
    <row r="16552" spans="1:31" hidden="1">
      <c r="A16552" s="157" t="s">
        <v>580</v>
      </c>
      <c r="P16552" s="157" t="s">
        <v>575</v>
      </c>
      <c r="U16552" s="163">
        <v>0</v>
      </c>
      <c r="X16552" s="157" t="s">
        <v>567</v>
      </c>
      <c r="AE16552" s="165" t="s">
        <v>468</v>
      </c>
    </row>
    <row r="16553" spans="1:31" hidden="1">
      <c r="A16553" s="157" t="s">
        <v>580</v>
      </c>
      <c r="P16553" s="157" t="s">
        <v>575</v>
      </c>
      <c r="U16553" s="163">
        <v>0</v>
      </c>
      <c r="X16553" s="157" t="s">
        <v>567</v>
      </c>
      <c r="AE16553" s="165" t="s">
        <v>217</v>
      </c>
    </row>
    <row r="16554" spans="1:31" hidden="1">
      <c r="A16554" s="157" t="s">
        <v>580</v>
      </c>
      <c r="P16554" s="157" t="s">
        <v>575</v>
      </c>
      <c r="U16554" s="163">
        <v>0</v>
      </c>
      <c r="X16554" s="157" t="s">
        <v>567</v>
      </c>
      <c r="AE16554" s="165" t="s">
        <v>542</v>
      </c>
    </row>
    <row r="16555" spans="1:31" hidden="1">
      <c r="A16555" s="157" t="s">
        <v>580</v>
      </c>
      <c r="P16555" s="157" t="s">
        <v>575</v>
      </c>
      <c r="U16555" s="163">
        <v>0</v>
      </c>
      <c r="X16555" s="157" t="s">
        <v>567</v>
      </c>
      <c r="AE16555" s="165" t="s">
        <v>543</v>
      </c>
    </row>
    <row r="16556" spans="1:31">
      <c r="A16556" s="157" t="s">
        <v>580</v>
      </c>
      <c r="P16556" s="157" t="s">
        <v>575</v>
      </c>
      <c r="U16556" s="163">
        <v>-1187.58</v>
      </c>
      <c r="X16556" s="157" t="s">
        <v>567</v>
      </c>
      <c r="AE16556" s="165" t="s">
        <v>195</v>
      </c>
    </row>
    <row r="16557" spans="1:31" hidden="1">
      <c r="A16557" s="157" t="s">
        <v>580</v>
      </c>
      <c r="P16557" s="157" t="s">
        <v>575</v>
      </c>
      <c r="U16557" s="163">
        <v>-1630.6800000000003</v>
      </c>
      <c r="X16557" s="157" t="s">
        <v>567</v>
      </c>
      <c r="AE16557" s="165" t="s">
        <v>197</v>
      </c>
    </row>
    <row r="16558" spans="1:31" hidden="1">
      <c r="A16558" s="157" t="s">
        <v>580</v>
      </c>
      <c r="P16558" s="157" t="s">
        <v>575</v>
      </c>
      <c r="U16558" s="163">
        <v>0</v>
      </c>
      <c r="X16558" s="157" t="s">
        <v>567</v>
      </c>
      <c r="AE16558" s="165" t="s">
        <v>203</v>
      </c>
    </row>
    <row r="16559" spans="1:31" hidden="1">
      <c r="A16559" s="157" t="s">
        <v>580</v>
      </c>
      <c r="P16559" s="157" t="s">
        <v>575</v>
      </c>
      <c r="U16559" s="163">
        <v>-825.67999999999984</v>
      </c>
      <c r="X16559" s="157" t="s">
        <v>567</v>
      </c>
      <c r="AE16559" s="165" t="s">
        <v>204</v>
      </c>
    </row>
    <row r="16560" spans="1:31" hidden="1">
      <c r="A16560" s="157" t="s">
        <v>580</v>
      </c>
      <c r="P16560" s="157" t="s">
        <v>575</v>
      </c>
      <c r="U16560" s="163">
        <v>-1651.3699999999997</v>
      </c>
      <c r="X16560" s="157" t="s">
        <v>567</v>
      </c>
      <c r="AE16560" s="165" t="s">
        <v>205</v>
      </c>
    </row>
    <row r="16561" spans="1:31" hidden="1">
      <c r="A16561" s="157" t="s">
        <v>580</v>
      </c>
      <c r="P16561" s="157" t="s">
        <v>575</v>
      </c>
      <c r="U16561" s="163">
        <v>-825.67999999999984</v>
      </c>
      <c r="X16561" s="157" t="s">
        <v>567</v>
      </c>
      <c r="AE16561" s="165" t="s">
        <v>206</v>
      </c>
    </row>
    <row r="16562" spans="1:31" hidden="1">
      <c r="A16562" s="157" t="s">
        <v>580</v>
      </c>
      <c r="P16562" s="157" t="s">
        <v>575</v>
      </c>
      <c r="U16562" s="163">
        <v>-825.68000000000006</v>
      </c>
      <c r="X16562" s="157" t="s">
        <v>567</v>
      </c>
      <c r="AE16562" s="165" t="s">
        <v>207</v>
      </c>
    </row>
    <row r="16563" spans="1:31" hidden="1">
      <c r="A16563" s="157" t="s">
        <v>580</v>
      </c>
      <c r="P16563" s="157" t="s">
        <v>575</v>
      </c>
      <c r="U16563" s="163">
        <v>-825.67999999999984</v>
      </c>
      <c r="X16563" s="157" t="s">
        <v>567</v>
      </c>
      <c r="AE16563" s="165" t="s">
        <v>305</v>
      </c>
    </row>
    <row r="16564" spans="1:31" hidden="1">
      <c r="A16564" s="157" t="s">
        <v>580</v>
      </c>
      <c r="P16564" s="157" t="s">
        <v>575</v>
      </c>
      <c r="U16564" s="163">
        <v>0</v>
      </c>
      <c r="X16564" s="157" t="s">
        <v>567</v>
      </c>
      <c r="AE16564" s="165" t="s">
        <v>208</v>
      </c>
    </row>
    <row r="16565" spans="1:31" hidden="1">
      <c r="A16565" s="157" t="s">
        <v>580</v>
      </c>
      <c r="P16565" s="157" t="s">
        <v>575</v>
      </c>
      <c r="U16565" s="163">
        <v>-1438.54</v>
      </c>
      <c r="X16565" s="157" t="s">
        <v>567</v>
      </c>
      <c r="AE16565" s="165" t="s">
        <v>209</v>
      </c>
    </row>
    <row r="16566" spans="1:31" hidden="1">
      <c r="A16566" s="157" t="s">
        <v>580</v>
      </c>
      <c r="P16566" s="157" t="s">
        <v>575</v>
      </c>
      <c r="U16566" s="163">
        <v>-825.67999999999984</v>
      </c>
      <c r="X16566" s="157" t="s">
        <v>567</v>
      </c>
      <c r="AE16566" s="165" t="s">
        <v>210</v>
      </c>
    </row>
    <row r="16567" spans="1:31" hidden="1">
      <c r="A16567" s="157" t="s">
        <v>580</v>
      </c>
      <c r="P16567" s="157" t="s">
        <v>575</v>
      </c>
      <c r="U16567" s="163">
        <v>-825.68000000000006</v>
      </c>
      <c r="X16567" s="157" t="s">
        <v>567</v>
      </c>
      <c r="AE16567" s="165" t="s">
        <v>297</v>
      </c>
    </row>
    <row r="16568" spans="1:31" hidden="1">
      <c r="A16568" s="157" t="s">
        <v>580</v>
      </c>
      <c r="P16568" s="157" t="s">
        <v>575</v>
      </c>
      <c r="U16568" s="163">
        <v>0</v>
      </c>
      <c r="X16568" s="157" t="s">
        <v>567</v>
      </c>
      <c r="AE16568" s="165" t="s">
        <v>211</v>
      </c>
    </row>
    <row r="16569" spans="1:31" hidden="1">
      <c r="A16569" s="157" t="s">
        <v>580</v>
      </c>
      <c r="P16569" s="157" t="s">
        <v>575</v>
      </c>
      <c r="U16569" s="163">
        <v>0</v>
      </c>
      <c r="X16569" s="157" t="s">
        <v>567</v>
      </c>
      <c r="AE16569" s="165" t="s">
        <v>212</v>
      </c>
    </row>
    <row r="16570" spans="1:31" hidden="1">
      <c r="A16570" s="157" t="s">
        <v>580</v>
      </c>
      <c r="P16570" s="157" t="s">
        <v>575</v>
      </c>
      <c r="U16570" s="163">
        <v>-825.68000000000006</v>
      </c>
      <c r="X16570" s="157" t="s">
        <v>567</v>
      </c>
      <c r="AE16570" s="165" t="s">
        <v>213</v>
      </c>
    </row>
    <row r="16571" spans="1:31" hidden="1">
      <c r="A16571" s="157" t="s">
        <v>580</v>
      </c>
      <c r="P16571" s="157" t="s">
        <v>575</v>
      </c>
      <c r="U16571" s="163">
        <v>-825.68000000000006</v>
      </c>
      <c r="X16571" s="157" t="s">
        <v>567</v>
      </c>
      <c r="AE16571" s="165" t="s">
        <v>214</v>
      </c>
    </row>
    <row r="16572" spans="1:31" hidden="1">
      <c r="A16572" s="157" t="s">
        <v>580</v>
      </c>
      <c r="P16572" s="157" t="s">
        <v>575</v>
      </c>
      <c r="U16572" s="163">
        <v>-825.68000000000006</v>
      </c>
      <c r="X16572" s="157" t="s">
        <v>567</v>
      </c>
      <c r="AE16572" s="165" t="s">
        <v>215</v>
      </c>
    </row>
    <row r="16573" spans="1:31" hidden="1">
      <c r="A16573" s="157" t="s">
        <v>580</v>
      </c>
      <c r="P16573" s="157" t="s">
        <v>575</v>
      </c>
      <c r="U16573" s="163">
        <v>-825.67999999999984</v>
      </c>
      <c r="X16573" s="157" t="s">
        <v>567</v>
      </c>
      <c r="AE16573" s="165" t="s">
        <v>216</v>
      </c>
    </row>
    <row r="16574" spans="1:31" hidden="1">
      <c r="A16574" s="157" t="s">
        <v>580</v>
      </c>
      <c r="P16574" s="157" t="s">
        <v>575</v>
      </c>
      <c r="U16574" s="163">
        <v>0</v>
      </c>
      <c r="X16574" s="157" t="s">
        <v>567</v>
      </c>
      <c r="AE16574" s="165" t="s">
        <v>218</v>
      </c>
    </row>
    <row r="16575" spans="1:31" hidden="1">
      <c r="A16575" s="157" t="s">
        <v>580</v>
      </c>
      <c r="P16575" s="157" t="s">
        <v>575</v>
      </c>
      <c r="U16575" s="163">
        <v>-252.70999999999981</v>
      </c>
      <c r="X16575" s="157" t="s">
        <v>567</v>
      </c>
      <c r="AE16575" s="165" t="s">
        <v>253</v>
      </c>
    </row>
    <row r="16576" spans="1:31" hidden="1">
      <c r="A16576" s="157" t="s">
        <v>580</v>
      </c>
      <c r="P16576" s="157" t="s">
        <v>575</v>
      </c>
      <c r="U16576" s="163">
        <v>-1261.7399999999998</v>
      </c>
      <c r="X16576" s="157" t="s">
        <v>567</v>
      </c>
      <c r="AE16576" s="165" t="s">
        <v>254</v>
      </c>
    </row>
    <row r="16577" spans="1:31" hidden="1">
      <c r="A16577" s="157" t="s">
        <v>580</v>
      </c>
      <c r="P16577" s="157" t="s">
        <v>575</v>
      </c>
      <c r="U16577" s="163">
        <v>-1609.72</v>
      </c>
      <c r="X16577" s="157" t="s">
        <v>567</v>
      </c>
      <c r="AE16577" s="165" t="s">
        <v>255</v>
      </c>
    </row>
    <row r="16578" spans="1:31" hidden="1">
      <c r="A16578" s="157" t="s">
        <v>580</v>
      </c>
      <c r="P16578" s="157" t="s">
        <v>575</v>
      </c>
      <c r="U16578" s="163">
        <v>-4903.6700000000019</v>
      </c>
      <c r="X16578" s="157" t="s">
        <v>567</v>
      </c>
      <c r="AE16578" s="165" t="s">
        <v>256</v>
      </c>
    </row>
    <row r="16579" spans="1:31" hidden="1">
      <c r="A16579" s="157" t="s">
        <v>580</v>
      </c>
      <c r="P16579" s="157" t="s">
        <v>575</v>
      </c>
      <c r="U16579" s="163">
        <v>-86.550000000000011</v>
      </c>
      <c r="X16579" s="157" t="s">
        <v>567</v>
      </c>
      <c r="AE16579" s="165" t="s">
        <v>257</v>
      </c>
    </row>
    <row r="16580" spans="1:31" hidden="1">
      <c r="A16580" s="157" t="s">
        <v>580</v>
      </c>
      <c r="P16580" s="157" t="s">
        <v>575</v>
      </c>
      <c r="U16580" s="163">
        <v>-1488.6200000000008</v>
      </c>
      <c r="X16580" s="157" t="s">
        <v>567</v>
      </c>
      <c r="AE16580" s="165" t="s">
        <v>258</v>
      </c>
    </row>
    <row r="16581" spans="1:31" hidden="1">
      <c r="A16581" s="157" t="s">
        <v>580</v>
      </c>
      <c r="P16581" s="157" t="s">
        <v>575</v>
      </c>
      <c r="U16581" s="163">
        <v>-483.48999999999978</v>
      </c>
      <c r="X16581" s="157" t="s">
        <v>567</v>
      </c>
      <c r="AE16581" s="165" t="s">
        <v>260</v>
      </c>
    </row>
    <row r="16582" spans="1:31" hidden="1">
      <c r="A16582" s="157" t="s">
        <v>580</v>
      </c>
      <c r="P16582" s="157" t="s">
        <v>575</v>
      </c>
      <c r="U16582" s="163">
        <v>-1181.9499999999998</v>
      </c>
      <c r="X16582" s="157" t="s">
        <v>567</v>
      </c>
      <c r="AE16582" s="165" t="s">
        <v>261</v>
      </c>
    </row>
    <row r="16583" spans="1:31" hidden="1">
      <c r="A16583" s="157" t="s">
        <v>580</v>
      </c>
      <c r="P16583" s="157" t="s">
        <v>575</v>
      </c>
      <c r="U16583" s="163">
        <v>-1200.8400000000001</v>
      </c>
      <c r="X16583" s="157" t="s">
        <v>567</v>
      </c>
      <c r="AE16583" s="165" t="s">
        <v>262</v>
      </c>
    </row>
    <row r="16584" spans="1:31" hidden="1">
      <c r="A16584" s="157" t="s">
        <v>580</v>
      </c>
      <c r="P16584" s="157" t="s">
        <v>575</v>
      </c>
      <c r="U16584" s="163">
        <v>-1311.81</v>
      </c>
      <c r="X16584" s="157" t="s">
        <v>567</v>
      </c>
      <c r="AE16584" s="165" t="s">
        <v>263</v>
      </c>
    </row>
    <row r="16585" spans="1:31" hidden="1">
      <c r="A16585" s="157" t="s">
        <v>580</v>
      </c>
      <c r="P16585" s="157" t="s">
        <v>575</v>
      </c>
      <c r="U16585" s="163">
        <v>-959.84999999999991</v>
      </c>
      <c r="X16585" s="157" t="s">
        <v>567</v>
      </c>
      <c r="AE16585" s="165" t="s">
        <v>264</v>
      </c>
    </row>
    <row r="16586" spans="1:31" hidden="1">
      <c r="A16586" s="157" t="s">
        <v>580</v>
      </c>
      <c r="P16586" s="157" t="s">
        <v>575</v>
      </c>
      <c r="U16586" s="163">
        <v>-1051.3900000000003</v>
      </c>
      <c r="X16586" s="157" t="s">
        <v>567</v>
      </c>
      <c r="AE16586" s="165" t="s">
        <v>265</v>
      </c>
    </row>
    <row r="16587" spans="1:31" hidden="1">
      <c r="A16587" s="157" t="s">
        <v>580</v>
      </c>
      <c r="P16587" s="157" t="s">
        <v>575</v>
      </c>
      <c r="U16587" s="163">
        <v>-190.36000000000013</v>
      </c>
      <c r="X16587" s="157" t="s">
        <v>567</v>
      </c>
      <c r="AE16587" s="165" t="s">
        <v>266</v>
      </c>
    </row>
    <row r="16588" spans="1:31" hidden="1">
      <c r="A16588" s="157" t="s">
        <v>580</v>
      </c>
      <c r="P16588" s="157" t="s">
        <v>575</v>
      </c>
      <c r="U16588" s="163">
        <v>-1065.3199999999997</v>
      </c>
      <c r="X16588" s="157" t="s">
        <v>567</v>
      </c>
      <c r="AE16588" s="165" t="s">
        <v>267</v>
      </c>
    </row>
    <row r="16589" spans="1:31" hidden="1">
      <c r="A16589" s="157" t="s">
        <v>580</v>
      </c>
      <c r="P16589" s="157" t="s">
        <v>575</v>
      </c>
      <c r="U16589" s="163">
        <v>-1136.2900000000002</v>
      </c>
      <c r="X16589" s="157" t="s">
        <v>567</v>
      </c>
      <c r="AE16589" s="165" t="s">
        <v>268</v>
      </c>
    </row>
    <row r="16590" spans="1:31" hidden="1">
      <c r="A16590" s="157" t="s">
        <v>580</v>
      </c>
      <c r="P16590" s="157" t="s">
        <v>575</v>
      </c>
      <c r="U16590" s="163">
        <v>-1181.0100000000002</v>
      </c>
      <c r="X16590" s="157" t="s">
        <v>567</v>
      </c>
      <c r="AE16590" s="165" t="s">
        <v>269</v>
      </c>
    </row>
    <row r="16591" spans="1:31" hidden="1">
      <c r="A16591" s="157" t="s">
        <v>580</v>
      </c>
      <c r="P16591" s="157" t="s">
        <v>575</v>
      </c>
      <c r="U16591" s="163">
        <v>-1543.9899999999998</v>
      </c>
      <c r="X16591" s="157" t="s">
        <v>567</v>
      </c>
      <c r="AE16591" s="165" t="s">
        <v>270</v>
      </c>
    </row>
    <row r="16592" spans="1:31" hidden="1">
      <c r="A16592" s="157" t="s">
        <v>580</v>
      </c>
      <c r="P16592" s="157" t="s">
        <v>575</v>
      </c>
      <c r="U16592" s="163">
        <v>-1003.1099999999997</v>
      </c>
      <c r="X16592" s="157" t="s">
        <v>567</v>
      </c>
      <c r="AE16592" s="165" t="s">
        <v>271</v>
      </c>
    </row>
    <row r="16593" spans="1:31" hidden="1">
      <c r="A16593" s="157" t="s">
        <v>580</v>
      </c>
      <c r="P16593" s="157" t="s">
        <v>575</v>
      </c>
      <c r="U16593" s="163">
        <v>0</v>
      </c>
      <c r="X16593" s="157" t="s">
        <v>567</v>
      </c>
      <c r="AE16593" s="165" t="s">
        <v>299</v>
      </c>
    </row>
    <row r="16594" spans="1:31" hidden="1">
      <c r="A16594" s="157" t="s">
        <v>580</v>
      </c>
      <c r="P16594" s="157" t="s">
        <v>575</v>
      </c>
      <c r="U16594" s="163">
        <v>0</v>
      </c>
      <c r="X16594" s="157" t="s">
        <v>567</v>
      </c>
      <c r="AE16594" s="165" t="s">
        <v>309</v>
      </c>
    </row>
    <row r="16595" spans="1:31" hidden="1">
      <c r="A16595" s="157" t="s">
        <v>580</v>
      </c>
      <c r="P16595" s="157" t="s">
        <v>575</v>
      </c>
      <c r="U16595" s="163">
        <v>-825.67999999999984</v>
      </c>
      <c r="X16595" s="157" t="s">
        <v>567</v>
      </c>
      <c r="AE16595" s="165" t="s">
        <v>224</v>
      </c>
    </row>
    <row r="16596" spans="1:31" hidden="1">
      <c r="A16596" s="157" t="s">
        <v>580</v>
      </c>
      <c r="P16596" s="157" t="s">
        <v>575</v>
      </c>
      <c r="U16596" s="163">
        <v>0</v>
      </c>
      <c r="X16596" s="157" t="s">
        <v>567</v>
      </c>
      <c r="AE16596" s="165" t="s">
        <v>298</v>
      </c>
    </row>
    <row r="16597" spans="1:31" hidden="1">
      <c r="A16597" s="157" t="s">
        <v>580</v>
      </c>
      <c r="P16597" s="157" t="s">
        <v>575</v>
      </c>
      <c r="U16597" s="163">
        <v>-825.68000000000029</v>
      </c>
      <c r="X16597" s="157" t="s">
        <v>567</v>
      </c>
      <c r="AE16597" s="165" t="s">
        <v>230</v>
      </c>
    </row>
    <row r="16598" spans="1:31" hidden="1">
      <c r="A16598" s="157" t="s">
        <v>580</v>
      </c>
      <c r="P16598" s="157" t="s">
        <v>575</v>
      </c>
      <c r="U16598" s="163">
        <v>-825.68000000000029</v>
      </c>
      <c r="X16598" s="157" t="s">
        <v>567</v>
      </c>
      <c r="AE16598" s="165" t="s">
        <v>283</v>
      </c>
    </row>
    <row r="16599" spans="1:31" hidden="1">
      <c r="A16599" s="157" t="s">
        <v>580</v>
      </c>
      <c r="P16599" s="157" t="s">
        <v>575</v>
      </c>
      <c r="U16599" s="163">
        <v>0</v>
      </c>
      <c r="X16599" s="157" t="s">
        <v>567</v>
      </c>
      <c r="AE16599" s="165" t="s">
        <v>281</v>
      </c>
    </row>
    <row r="16600" spans="1:31" hidden="1">
      <c r="A16600" s="157" t="s">
        <v>580</v>
      </c>
      <c r="P16600" s="157" t="s">
        <v>575</v>
      </c>
      <c r="U16600" s="163">
        <v>-1262.6800000000003</v>
      </c>
      <c r="X16600" s="157" t="s">
        <v>567</v>
      </c>
      <c r="AE16600" s="165" t="s">
        <v>245</v>
      </c>
    </row>
    <row r="16601" spans="1:31" hidden="1">
      <c r="A16601" s="157" t="s">
        <v>580</v>
      </c>
      <c r="P16601" s="157" t="s">
        <v>575</v>
      </c>
      <c r="U16601" s="163">
        <v>-1630.6800000000003</v>
      </c>
      <c r="X16601" s="157" t="s">
        <v>567</v>
      </c>
      <c r="AE16601" s="165" t="s">
        <v>282</v>
      </c>
    </row>
    <row r="16602" spans="1:31" hidden="1">
      <c r="A16602" s="157" t="s">
        <v>580</v>
      </c>
      <c r="P16602" s="157" t="s">
        <v>575</v>
      </c>
      <c r="U16602" s="163">
        <v>0</v>
      </c>
      <c r="X16602" s="157" t="s">
        <v>567</v>
      </c>
      <c r="AE16602" s="165" t="s">
        <v>292</v>
      </c>
    </row>
    <row r="16603" spans="1:31" hidden="1">
      <c r="A16603" s="157" t="s">
        <v>580</v>
      </c>
      <c r="P16603" s="157" t="s">
        <v>575</v>
      </c>
      <c r="U16603" s="163">
        <v>0</v>
      </c>
      <c r="X16603" s="157" t="s">
        <v>567</v>
      </c>
      <c r="AE16603" s="165" t="s">
        <v>460</v>
      </c>
    </row>
    <row r="16604" spans="1:31" hidden="1">
      <c r="A16604" s="157" t="s">
        <v>580</v>
      </c>
      <c r="P16604" s="157" t="s">
        <v>575</v>
      </c>
      <c r="U16604" s="163">
        <v>0</v>
      </c>
      <c r="X16604" s="157" t="s">
        <v>567</v>
      </c>
      <c r="AE16604" s="165" t="s">
        <v>496</v>
      </c>
    </row>
    <row r="16605" spans="1:31" hidden="1">
      <c r="A16605" s="157" t="s">
        <v>580</v>
      </c>
      <c r="P16605" s="157" t="s">
        <v>575</v>
      </c>
      <c r="U16605" s="163">
        <v>0</v>
      </c>
      <c r="X16605" s="157" t="s">
        <v>567</v>
      </c>
      <c r="AE16605" s="165" t="s">
        <v>516</v>
      </c>
    </row>
    <row r="16606" spans="1:31" hidden="1">
      <c r="A16606" s="157" t="s">
        <v>580</v>
      </c>
      <c r="P16606" s="157" t="s">
        <v>575</v>
      </c>
      <c r="U16606" s="163">
        <v>-1915.8300000000002</v>
      </c>
      <c r="X16606" s="157" t="s">
        <v>567</v>
      </c>
      <c r="AE16606" s="165" t="s">
        <v>365</v>
      </c>
    </row>
    <row r="16607" spans="1:31" hidden="1">
      <c r="A16607" s="157" t="s">
        <v>580</v>
      </c>
      <c r="P16607" s="157" t="s">
        <v>575</v>
      </c>
      <c r="U16607" s="163">
        <v>0</v>
      </c>
      <c r="X16607" s="157" t="s">
        <v>567</v>
      </c>
      <c r="AE16607" s="165" t="s">
        <v>601</v>
      </c>
    </row>
    <row r="16608" spans="1:31" hidden="1">
      <c r="A16608" s="157" t="s">
        <v>580</v>
      </c>
      <c r="P16608" s="157" t="s">
        <v>575</v>
      </c>
      <c r="U16608" s="163">
        <v>0</v>
      </c>
      <c r="X16608" s="157" t="s">
        <v>567</v>
      </c>
      <c r="AE16608" s="165" t="s">
        <v>398</v>
      </c>
    </row>
    <row r="16609" spans="1:31" hidden="1">
      <c r="A16609" s="157" t="s">
        <v>580</v>
      </c>
      <c r="P16609" s="157" t="s">
        <v>575</v>
      </c>
      <c r="U16609" s="163">
        <v>0</v>
      </c>
      <c r="X16609" s="157" t="s">
        <v>567</v>
      </c>
      <c r="AE16609" s="165" t="s">
        <v>514</v>
      </c>
    </row>
    <row r="16610" spans="1:31" hidden="1">
      <c r="A16610" s="157" t="s">
        <v>580</v>
      </c>
      <c r="P16610" s="157" t="s">
        <v>575</v>
      </c>
      <c r="U16610" s="163">
        <v>0</v>
      </c>
      <c r="X16610" s="157" t="s">
        <v>567</v>
      </c>
      <c r="AE16610" s="165" t="s">
        <v>393</v>
      </c>
    </row>
    <row r="16611" spans="1:31" hidden="1">
      <c r="A16611" s="157" t="s">
        <v>580</v>
      </c>
      <c r="P16611" s="157" t="s">
        <v>575</v>
      </c>
      <c r="U16611" s="163">
        <v>0</v>
      </c>
      <c r="X16611" s="157" t="s">
        <v>567</v>
      </c>
      <c r="AE16611" s="165" t="s">
        <v>395</v>
      </c>
    </row>
    <row r="16612" spans="1:31" hidden="1">
      <c r="A16612" s="157" t="s">
        <v>580</v>
      </c>
      <c r="P16612" s="157" t="s">
        <v>575</v>
      </c>
      <c r="U16612" s="163">
        <v>0</v>
      </c>
      <c r="X16612" s="157" t="s">
        <v>567</v>
      </c>
      <c r="AE16612" s="165" t="s">
        <v>396</v>
      </c>
    </row>
    <row r="16613" spans="1:31" hidden="1">
      <c r="A16613" s="157" t="s">
        <v>580</v>
      </c>
      <c r="P16613" s="157" t="s">
        <v>575</v>
      </c>
      <c r="U16613" s="163">
        <v>0</v>
      </c>
      <c r="X16613" s="157" t="s">
        <v>567</v>
      </c>
      <c r="AE16613" s="165" t="s">
        <v>397</v>
      </c>
    </row>
    <row r="16614" spans="1:31" hidden="1">
      <c r="A16614" s="157" t="s">
        <v>580</v>
      </c>
      <c r="P16614" s="157" t="s">
        <v>575</v>
      </c>
      <c r="U16614" s="163">
        <v>0</v>
      </c>
      <c r="X16614" s="157" t="s">
        <v>567</v>
      </c>
      <c r="AE16614" s="165" t="s">
        <v>399</v>
      </c>
    </row>
    <row r="16615" spans="1:31" hidden="1">
      <c r="A16615" s="157" t="s">
        <v>580</v>
      </c>
      <c r="P16615" s="157" t="s">
        <v>575</v>
      </c>
      <c r="U16615" s="163">
        <v>0</v>
      </c>
      <c r="X16615" s="157" t="s">
        <v>567</v>
      </c>
      <c r="AE16615" s="165" t="s">
        <v>513</v>
      </c>
    </row>
    <row r="16616" spans="1:31" hidden="1">
      <c r="A16616" s="157" t="s">
        <v>580</v>
      </c>
      <c r="P16616" s="157" t="s">
        <v>575</v>
      </c>
      <c r="U16616" s="163">
        <v>0</v>
      </c>
      <c r="X16616" s="157" t="s">
        <v>567</v>
      </c>
      <c r="AE16616" s="165" t="s">
        <v>400</v>
      </c>
    </row>
    <row r="16617" spans="1:31" hidden="1">
      <c r="A16617" s="157" t="s">
        <v>580</v>
      </c>
      <c r="P16617" s="157" t="s">
        <v>575</v>
      </c>
      <c r="U16617" s="163">
        <v>0</v>
      </c>
      <c r="X16617" s="157" t="s">
        <v>567</v>
      </c>
      <c r="AE16617" s="165" t="s">
        <v>602</v>
      </c>
    </row>
    <row r="16618" spans="1:31" hidden="1">
      <c r="A16618" s="157" t="s">
        <v>580</v>
      </c>
      <c r="P16618" s="157" t="s">
        <v>575</v>
      </c>
      <c r="U16618" s="163">
        <v>0</v>
      </c>
      <c r="X16618" s="157" t="s">
        <v>567</v>
      </c>
      <c r="AE16618" s="165" t="s">
        <v>603</v>
      </c>
    </row>
    <row r="16619" spans="1:31" hidden="1">
      <c r="A16619" s="157" t="s">
        <v>580</v>
      </c>
      <c r="P16619" s="157" t="s">
        <v>575</v>
      </c>
      <c r="U16619" s="163">
        <v>0</v>
      </c>
      <c r="X16619" s="157" t="s">
        <v>567</v>
      </c>
      <c r="AE16619" s="165" t="s">
        <v>491</v>
      </c>
    </row>
    <row r="16620" spans="1:31" hidden="1">
      <c r="A16620" s="157" t="s">
        <v>580</v>
      </c>
      <c r="P16620" s="157" t="s">
        <v>575</v>
      </c>
      <c r="U16620" s="163">
        <v>0</v>
      </c>
      <c r="X16620" s="157" t="s">
        <v>567</v>
      </c>
      <c r="AE16620" s="165" t="s">
        <v>380</v>
      </c>
    </row>
    <row r="16621" spans="1:31" hidden="1">
      <c r="A16621" s="157" t="s">
        <v>580</v>
      </c>
      <c r="P16621" s="157" t="s">
        <v>575</v>
      </c>
      <c r="U16621" s="163">
        <v>0</v>
      </c>
      <c r="X16621" s="157" t="s">
        <v>567</v>
      </c>
      <c r="AE16621" s="165" t="s">
        <v>379</v>
      </c>
    </row>
    <row r="16622" spans="1:31" hidden="1">
      <c r="A16622" s="157" t="s">
        <v>580</v>
      </c>
      <c r="P16622" s="157" t="s">
        <v>575</v>
      </c>
      <c r="U16622" s="163">
        <v>0</v>
      </c>
      <c r="X16622" s="157" t="s">
        <v>567</v>
      </c>
      <c r="AE16622" s="165" t="s">
        <v>495</v>
      </c>
    </row>
    <row r="16623" spans="1:31" hidden="1">
      <c r="A16623" s="157" t="s">
        <v>580</v>
      </c>
      <c r="P16623" s="157" t="s">
        <v>575</v>
      </c>
      <c r="U16623" s="163">
        <v>0</v>
      </c>
      <c r="X16623" s="157" t="s">
        <v>567</v>
      </c>
      <c r="AE16623" s="165" t="s">
        <v>550</v>
      </c>
    </row>
    <row r="16624" spans="1:31" hidden="1">
      <c r="A16624" s="157" t="s">
        <v>580</v>
      </c>
      <c r="P16624" s="157" t="s">
        <v>575</v>
      </c>
      <c r="U16624" s="163">
        <v>0</v>
      </c>
      <c r="X16624" s="157" t="s">
        <v>567</v>
      </c>
      <c r="AE16624" s="165" t="s">
        <v>354</v>
      </c>
    </row>
    <row r="16625" spans="1:31" hidden="1">
      <c r="A16625" s="157" t="s">
        <v>580</v>
      </c>
      <c r="P16625" s="157" t="s">
        <v>575</v>
      </c>
      <c r="U16625" s="163">
        <v>0</v>
      </c>
      <c r="X16625" s="157" t="s">
        <v>567</v>
      </c>
      <c r="AE16625" s="165" t="s">
        <v>341</v>
      </c>
    </row>
    <row r="16626" spans="1:31" hidden="1">
      <c r="A16626" s="157" t="s">
        <v>580</v>
      </c>
      <c r="P16626" s="157" t="s">
        <v>575</v>
      </c>
      <c r="U16626" s="163">
        <v>0</v>
      </c>
      <c r="X16626" s="157" t="s">
        <v>567</v>
      </c>
      <c r="AE16626" s="165" t="s">
        <v>353</v>
      </c>
    </row>
    <row r="16627" spans="1:31" hidden="1">
      <c r="A16627" s="157" t="s">
        <v>580</v>
      </c>
      <c r="P16627" s="157" t="s">
        <v>575</v>
      </c>
      <c r="U16627" s="163">
        <v>0</v>
      </c>
      <c r="X16627" s="157" t="s">
        <v>567</v>
      </c>
      <c r="AE16627" s="165" t="s">
        <v>342</v>
      </c>
    </row>
    <row r="16628" spans="1:31" hidden="1">
      <c r="A16628" s="157" t="s">
        <v>580</v>
      </c>
      <c r="P16628" s="157" t="s">
        <v>575</v>
      </c>
      <c r="U16628" s="163">
        <v>0</v>
      </c>
      <c r="X16628" s="157" t="s">
        <v>567</v>
      </c>
      <c r="AE16628" s="165" t="s">
        <v>549</v>
      </c>
    </row>
    <row r="16629" spans="1:31" hidden="1">
      <c r="A16629" s="157" t="s">
        <v>580</v>
      </c>
      <c r="P16629" s="157" t="s">
        <v>575</v>
      </c>
      <c r="U16629" s="163">
        <v>0</v>
      </c>
      <c r="X16629" s="157" t="s">
        <v>567</v>
      </c>
      <c r="AE16629" s="165" t="s">
        <v>344</v>
      </c>
    </row>
    <row r="16630" spans="1:31" hidden="1">
      <c r="A16630" s="157" t="s">
        <v>580</v>
      </c>
      <c r="P16630" s="157" t="s">
        <v>575</v>
      </c>
      <c r="U16630" s="163">
        <v>0</v>
      </c>
      <c r="X16630" s="157" t="s">
        <v>567</v>
      </c>
      <c r="AE16630" s="165" t="s">
        <v>349</v>
      </c>
    </row>
    <row r="16631" spans="1:31" hidden="1">
      <c r="A16631" s="157" t="s">
        <v>580</v>
      </c>
      <c r="P16631" s="157" t="s">
        <v>575</v>
      </c>
      <c r="U16631" s="163">
        <v>0</v>
      </c>
      <c r="X16631" s="157" t="s">
        <v>567</v>
      </c>
      <c r="AE16631" s="165" t="s">
        <v>345</v>
      </c>
    </row>
    <row r="16632" spans="1:31" hidden="1">
      <c r="A16632" s="157" t="s">
        <v>580</v>
      </c>
      <c r="P16632" s="157" t="s">
        <v>575</v>
      </c>
      <c r="U16632" s="163">
        <v>0</v>
      </c>
      <c r="X16632" s="157" t="s">
        <v>567</v>
      </c>
      <c r="AE16632" s="165" t="s">
        <v>352</v>
      </c>
    </row>
    <row r="16633" spans="1:31" hidden="1">
      <c r="A16633" s="157" t="s">
        <v>580</v>
      </c>
      <c r="P16633" s="157" t="s">
        <v>575</v>
      </c>
      <c r="U16633" s="163">
        <v>0</v>
      </c>
      <c r="X16633" s="157" t="s">
        <v>567</v>
      </c>
      <c r="AE16633" s="165" t="s">
        <v>351</v>
      </c>
    </row>
    <row r="16634" spans="1:31" hidden="1">
      <c r="A16634" s="157" t="s">
        <v>580</v>
      </c>
      <c r="P16634" s="157" t="s">
        <v>575</v>
      </c>
      <c r="U16634" s="163">
        <v>0</v>
      </c>
      <c r="X16634" s="157" t="s">
        <v>567</v>
      </c>
      <c r="AE16634" s="165" t="s">
        <v>348</v>
      </c>
    </row>
    <row r="16635" spans="1:31" hidden="1">
      <c r="A16635" s="157" t="s">
        <v>580</v>
      </c>
      <c r="P16635" s="157" t="s">
        <v>575</v>
      </c>
      <c r="U16635" s="163">
        <v>0</v>
      </c>
      <c r="X16635" s="157" t="s">
        <v>567</v>
      </c>
      <c r="AE16635" s="165" t="s">
        <v>355</v>
      </c>
    </row>
    <row r="16636" spans="1:31" hidden="1">
      <c r="A16636" s="157" t="s">
        <v>580</v>
      </c>
      <c r="P16636" s="157" t="s">
        <v>575</v>
      </c>
      <c r="U16636" s="163">
        <v>0</v>
      </c>
      <c r="X16636" s="157" t="s">
        <v>567</v>
      </c>
      <c r="AE16636" s="165" t="s">
        <v>501</v>
      </c>
    </row>
    <row r="16637" spans="1:31" hidden="1">
      <c r="A16637" s="157" t="s">
        <v>580</v>
      </c>
      <c r="P16637" s="157" t="s">
        <v>575</v>
      </c>
      <c r="U16637" s="163">
        <v>0</v>
      </c>
      <c r="X16637" s="157" t="s">
        <v>567</v>
      </c>
      <c r="AE16637" s="165" t="s">
        <v>511</v>
      </c>
    </row>
    <row r="16638" spans="1:31" hidden="1">
      <c r="A16638" s="157" t="s">
        <v>580</v>
      </c>
      <c r="P16638" s="157" t="s">
        <v>575</v>
      </c>
      <c r="U16638" s="163">
        <v>0</v>
      </c>
      <c r="X16638" s="157" t="s">
        <v>567</v>
      </c>
      <c r="AE16638" s="165" t="s">
        <v>490</v>
      </c>
    </row>
    <row r="16639" spans="1:31" hidden="1">
      <c r="A16639" s="157" t="s">
        <v>580</v>
      </c>
      <c r="P16639" s="157" t="s">
        <v>575</v>
      </c>
      <c r="U16639" s="163">
        <v>0</v>
      </c>
      <c r="X16639" s="157" t="s">
        <v>567</v>
      </c>
      <c r="AE16639" s="165" t="s">
        <v>347</v>
      </c>
    </row>
    <row r="16640" spans="1:31" hidden="1">
      <c r="A16640" s="157" t="s">
        <v>580</v>
      </c>
      <c r="P16640" s="157" t="s">
        <v>575</v>
      </c>
      <c r="U16640" s="163">
        <v>0</v>
      </c>
      <c r="X16640" s="157" t="s">
        <v>567</v>
      </c>
      <c r="AE16640" s="165" t="s">
        <v>343</v>
      </c>
    </row>
    <row r="16641" spans="1:31" hidden="1">
      <c r="A16641" s="157" t="s">
        <v>580</v>
      </c>
      <c r="P16641" s="157" t="s">
        <v>575</v>
      </c>
      <c r="U16641" s="163">
        <v>0</v>
      </c>
      <c r="X16641" s="157" t="s">
        <v>567</v>
      </c>
      <c r="AE16641" s="165" t="s">
        <v>346</v>
      </c>
    </row>
    <row r="16642" spans="1:31" hidden="1">
      <c r="A16642" s="157" t="s">
        <v>580</v>
      </c>
      <c r="P16642" s="157" t="s">
        <v>575</v>
      </c>
      <c r="U16642" s="163">
        <v>0</v>
      </c>
      <c r="X16642" s="157" t="s">
        <v>567</v>
      </c>
      <c r="AE16642" s="165" t="s">
        <v>512</v>
      </c>
    </row>
    <row r="16643" spans="1:31" hidden="1">
      <c r="A16643" s="157" t="s">
        <v>580</v>
      </c>
      <c r="P16643" s="157" t="s">
        <v>575</v>
      </c>
      <c r="U16643" s="163">
        <v>0</v>
      </c>
      <c r="X16643" s="157" t="s">
        <v>567</v>
      </c>
      <c r="AE16643" s="165" t="s">
        <v>350</v>
      </c>
    </row>
    <row r="16644" spans="1:31" hidden="1">
      <c r="A16644" s="157" t="s">
        <v>580</v>
      </c>
      <c r="P16644" s="157" t="s">
        <v>575</v>
      </c>
      <c r="U16644" s="163">
        <v>-437</v>
      </c>
      <c r="X16644" s="157" t="s">
        <v>567</v>
      </c>
      <c r="AE16644" s="165" t="s">
        <v>316</v>
      </c>
    </row>
    <row r="16645" spans="1:31" hidden="1">
      <c r="A16645" s="157" t="s">
        <v>580</v>
      </c>
      <c r="P16645" s="157" t="s">
        <v>575</v>
      </c>
      <c r="U16645" s="163">
        <v>0</v>
      </c>
      <c r="X16645" s="157" t="s">
        <v>567</v>
      </c>
      <c r="AE16645" s="165" t="s">
        <v>333</v>
      </c>
    </row>
    <row r="16646" spans="1:31" hidden="1">
      <c r="A16646" s="157" t="s">
        <v>580</v>
      </c>
      <c r="P16646" s="157" t="s">
        <v>575</v>
      </c>
      <c r="U16646" s="163">
        <v>0</v>
      </c>
      <c r="X16646" s="157" t="s">
        <v>567</v>
      </c>
      <c r="AE16646" s="165" t="s">
        <v>394</v>
      </c>
    </row>
    <row r="16647" spans="1:31" hidden="1">
      <c r="A16647" s="157" t="s">
        <v>580</v>
      </c>
      <c r="P16647" s="157" t="s">
        <v>575</v>
      </c>
      <c r="U16647" s="163">
        <v>-296106.01</v>
      </c>
      <c r="X16647" s="157" t="s">
        <v>567</v>
      </c>
      <c r="AE16647" s="165" t="s">
        <v>315</v>
      </c>
    </row>
    <row r="16648" spans="1:31" hidden="1">
      <c r="A16648" s="157" t="s">
        <v>580</v>
      </c>
      <c r="P16648" s="157" t="s">
        <v>575</v>
      </c>
      <c r="U16648" s="163">
        <v>0</v>
      </c>
      <c r="X16648" s="157" t="s">
        <v>567</v>
      </c>
      <c r="AE16648" s="165" t="s">
        <v>320</v>
      </c>
    </row>
    <row r="16649" spans="1:31" hidden="1">
      <c r="A16649" s="157" t="s">
        <v>580</v>
      </c>
      <c r="P16649" s="157" t="s">
        <v>575</v>
      </c>
      <c r="U16649" s="163">
        <v>0</v>
      </c>
      <c r="X16649" s="157" t="s">
        <v>567</v>
      </c>
      <c r="AE16649" s="165" t="s">
        <v>321</v>
      </c>
    </row>
    <row r="16650" spans="1:31" hidden="1">
      <c r="A16650" s="157" t="s">
        <v>580</v>
      </c>
      <c r="P16650" s="157" t="s">
        <v>575</v>
      </c>
      <c r="U16650" s="163">
        <v>0</v>
      </c>
      <c r="X16650" s="157" t="s">
        <v>567</v>
      </c>
      <c r="AE16650" s="165" t="s">
        <v>322</v>
      </c>
    </row>
    <row r="16651" spans="1:31" hidden="1">
      <c r="A16651" s="157" t="s">
        <v>580</v>
      </c>
      <c r="P16651" s="157" t="s">
        <v>575</v>
      </c>
      <c r="U16651" s="163">
        <v>0</v>
      </c>
      <c r="X16651" s="157" t="s">
        <v>567</v>
      </c>
      <c r="AE16651" s="165" t="s">
        <v>317</v>
      </c>
    </row>
    <row r="16652" spans="1:31" hidden="1">
      <c r="A16652" s="157" t="s">
        <v>580</v>
      </c>
      <c r="P16652" s="157" t="s">
        <v>575</v>
      </c>
      <c r="U16652" s="163">
        <v>0</v>
      </c>
      <c r="X16652" s="157" t="s">
        <v>567</v>
      </c>
      <c r="AE16652" s="165" t="s">
        <v>324</v>
      </c>
    </row>
    <row r="16653" spans="1:31" hidden="1">
      <c r="A16653" s="157" t="s">
        <v>580</v>
      </c>
      <c r="P16653" s="157" t="s">
        <v>575</v>
      </c>
      <c r="U16653" s="163">
        <v>0</v>
      </c>
      <c r="X16653" s="157" t="s">
        <v>567</v>
      </c>
      <c r="AE16653" s="165" t="s">
        <v>323</v>
      </c>
    </row>
    <row r="16654" spans="1:31" hidden="1">
      <c r="A16654" s="157" t="s">
        <v>580</v>
      </c>
      <c r="P16654" s="157" t="s">
        <v>575</v>
      </c>
      <c r="U16654" s="163">
        <v>0</v>
      </c>
      <c r="X16654" s="157" t="s">
        <v>567</v>
      </c>
      <c r="AE16654" s="165" t="s">
        <v>259</v>
      </c>
    </row>
    <row r="16655" spans="1:31" hidden="1">
      <c r="A16655" s="157" t="s">
        <v>580</v>
      </c>
      <c r="P16655" s="157" t="s">
        <v>575</v>
      </c>
      <c r="U16655" s="163">
        <v>0</v>
      </c>
      <c r="X16655" s="157" t="s">
        <v>567</v>
      </c>
      <c r="AE16655" s="165" t="s">
        <v>356</v>
      </c>
    </row>
    <row r="16656" spans="1:31" hidden="1">
      <c r="A16656" s="157" t="s">
        <v>580</v>
      </c>
      <c r="P16656" s="157" t="s">
        <v>575</v>
      </c>
      <c r="U16656" s="163">
        <v>0</v>
      </c>
      <c r="X16656" s="157" t="s">
        <v>567</v>
      </c>
      <c r="AE16656" s="165" t="s">
        <v>464</v>
      </c>
    </row>
    <row r="16657" spans="1:31" hidden="1">
      <c r="A16657" s="157" t="s">
        <v>580</v>
      </c>
      <c r="P16657" s="157" t="s">
        <v>575</v>
      </c>
      <c r="U16657" s="163">
        <v>0</v>
      </c>
      <c r="X16657" s="157" t="s">
        <v>567</v>
      </c>
      <c r="AE16657" s="165" t="s">
        <v>465</v>
      </c>
    </row>
    <row r="16658" spans="1:31" hidden="1">
      <c r="A16658" s="157" t="s">
        <v>580</v>
      </c>
      <c r="P16658" s="157" t="s">
        <v>575</v>
      </c>
      <c r="U16658" s="163">
        <v>0</v>
      </c>
      <c r="X16658" s="157" t="s">
        <v>567</v>
      </c>
      <c r="AE16658" s="165" t="s">
        <v>466</v>
      </c>
    </row>
    <row r="16659" spans="1:31" hidden="1">
      <c r="A16659" s="157" t="s">
        <v>580</v>
      </c>
      <c r="P16659" s="157" t="s">
        <v>575</v>
      </c>
      <c r="U16659" s="163">
        <v>0</v>
      </c>
      <c r="X16659" s="157" t="s">
        <v>567</v>
      </c>
      <c r="AE16659" s="165" t="s">
        <v>467</v>
      </c>
    </row>
    <row r="16660" spans="1:31" hidden="1">
      <c r="A16660" s="157" t="s">
        <v>580</v>
      </c>
      <c r="P16660" s="157" t="s">
        <v>575</v>
      </c>
      <c r="U16660" s="163">
        <v>49211.199999999997</v>
      </c>
      <c r="X16660" s="157" t="s">
        <v>567</v>
      </c>
      <c r="AE16660" s="165" t="s">
        <v>401</v>
      </c>
    </row>
    <row r="16661" spans="1:31" hidden="1">
      <c r="A16661" s="157" t="s">
        <v>580</v>
      </c>
      <c r="P16661" s="157" t="s">
        <v>575</v>
      </c>
      <c r="U16661" s="163">
        <v>0</v>
      </c>
      <c r="X16661" s="157" t="s">
        <v>567</v>
      </c>
      <c r="AE16661" s="165" t="s">
        <v>547</v>
      </c>
    </row>
    <row r="16662" spans="1:31" hidden="1">
      <c r="A16662" s="157" t="s">
        <v>580</v>
      </c>
      <c r="P16662" s="157" t="s">
        <v>575</v>
      </c>
      <c r="U16662" s="163">
        <v>0</v>
      </c>
      <c r="X16662" s="157" t="s">
        <v>567</v>
      </c>
      <c r="AE16662" s="165" t="s">
        <v>470</v>
      </c>
    </row>
    <row r="16663" spans="1:31" hidden="1">
      <c r="A16663" s="157" t="s">
        <v>580</v>
      </c>
      <c r="P16663" s="157" t="s">
        <v>575</v>
      </c>
      <c r="U16663" s="163">
        <v>0</v>
      </c>
      <c r="X16663" s="157" t="s">
        <v>567</v>
      </c>
      <c r="AE16663" s="165" t="s">
        <v>472</v>
      </c>
    </row>
    <row r="16664" spans="1:31" hidden="1">
      <c r="A16664" s="157" t="s">
        <v>580</v>
      </c>
      <c r="P16664" s="157" t="s">
        <v>575</v>
      </c>
      <c r="U16664" s="163">
        <v>-12824.29</v>
      </c>
      <c r="X16664" s="157" t="s">
        <v>567</v>
      </c>
      <c r="AE16664" s="165" t="s">
        <v>462</v>
      </c>
    </row>
    <row r="16665" spans="1:31" hidden="1">
      <c r="A16665" s="157" t="s">
        <v>580</v>
      </c>
      <c r="P16665" s="157" t="s">
        <v>575</v>
      </c>
      <c r="U16665" s="163">
        <v>-153655.40999999986</v>
      </c>
      <c r="X16665" s="157" t="s">
        <v>567</v>
      </c>
      <c r="AE16665" s="165" t="s">
        <v>473</v>
      </c>
    </row>
    <row r="16666" spans="1:31" hidden="1">
      <c r="A16666" s="157" t="s">
        <v>580</v>
      </c>
      <c r="P16666" s="157" t="s">
        <v>575</v>
      </c>
      <c r="U16666" s="163">
        <v>0</v>
      </c>
      <c r="X16666" s="157" t="s">
        <v>567</v>
      </c>
      <c r="AE16666" s="165" t="s">
        <v>479</v>
      </c>
    </row>
    <row r="16667" spans="1:31" hidden="1">
      <c r="A16667" s="157" t="s">
        <v>580</v>
      </c>
      <c r="P16667" s="157" t="s">
        <v>575</v>
      </c>
      <c r="U16667" s="163">
        <v>-4682.4665944384324</v>
      </c>
      <c r="X16667" s="157" t="s">
        <v>567</v>
      </c>
      <c r="AE16667" s="165" t="s">
        <v>475</v>
      </c>
    </row>
    <row r="16668" spans="1:31" hidden="1">
      <c r="A16668" s="157" t="s">
        <v>580</v>
      </c>
      <c r="P16668" s="157" t="s">
        <v>575</v>
      </c>
      <c r="U16668" s="163">
        <v>-141.4</v>
      </c>
      <c r="X16668" s="157" t="s">
        <v>567</v>
      </c>
      <c r="AE16668" s="165" t="s">
        <v>476</v>
      </c>
    </row>
    <row r="16669" spans="1:31" hidden="1">
      <c r="A16669" s="157" t="s">
        <v>580</v>
      </c>
      <c r="P16669" s="157" t="s">
        <v>575</v>
      </c>
      <c r="U16669" s="163">
        <v>-4863.62</v>
      </c>
      <c r="X16669" s="157" t="s">
        <v>567</v>
      </c>
      <c r="AE16669" s="165" t="s">
        <v>474</v>
      </c>
    </row>
    <row r="16670" spans="1:31" hidden="1">
      <c r="A16670" s="157" t="s">
        <v>580</v>
      </c>
      <c r="P16670" s="157" t="s">
        <v>575</v>
      </c>
      <c r="U16670" s="163">
        <v>0</v>
      </c>
      <c r="X16670" s="157" t="s">
        <v>567</v>
      </c>
      <c r="AE16670" s="165" t="s">
        <v>482</v>
      </c>
    </row>
    <row r="16671" spans="1:31" hidden="1">
      <c r="A16671" s="157" t="s">
        <v>580</v>
      </c>
      <c r="P16671" s="157" t="s">
        <v>575</v>
      </c>
      <c r="U16671" s="163">
        <v>0</v>
      </c>
      <c r="X16671" s="157" t="s">
        <v>567</v>
      </c>
      <c r="AE16671" s="165" t="s">
        <v>478</v>
      </c>
    </row>
    <row r="16672" spans="1:31" hidden="1">
      <c r="A16672" s="157" t="s">
        <v>580</v>
      </c>
      <c r="P16672" s="157" t="s">
        <v>575</v>
      </c>
      <c r="U16672" s="163">
        <v>0</v>
      </c>
      <c r="X16672" s="157" t="s">
        <v>567</v>
      </c>
      <c r="AE16672" s="165" t="s">
        <v>485</v>
      </c>
    </row>
    <row r="16673" spans="1:31" hidden="1">
      <c r="A16673" s="157" t="s">
        <v>580</v>
      </c>
      <c r="P16673" s="157" t="s">
        <v>575</v>
      </c>
      <c r="U16673" s="163">
        <v>0</v>
      </c>
      <c r="X16673" s="157" t="s">
        <v>567</v>
      </c>
      <c r="AE16673" s="165" t="s">
        <v>483</v>
      </c>
    </row>
    <row r="16674" spans="1:31" hidden="1">
      <c r="A16674" s="157" t="s">
        <v>580</v>
      </c>
      <c r="P16674" s="157" t="s">
        <v>575</v>
      </c>
      <c r="U16674" s="163">
        <v>0</v>
      </c>
      <c r="X16674" s="157" t="s">
        <v>567</v>
      </c>
      <c r="AE16674" s="165" t="s">
        <v>484</v>
      </c>
    </row>
    <row r="16675" spans="1:31" hidden="1">
      <c r="A16675" s="157" t="s">
        <v>580</v>
      </c>
      <c r="P16675" s="157" t="s">
        <v>575</v>
      </c>
      <c r="U16675" s="163">
        <v>13421.189187741105</v>
      </c>
      <c r="X16675" s="157" t="s">
        <v>567</v>
      </c>
      <c r="AE16675" s="165" t="s">
        <v>477</v>
      </c>
    </row>
    <row r="16676" spans="1:31" hidden="1">
      <c r="A16676" s="157" t="s">
        <v>580</v>
      </c>
      <c r="P16676" s="157" t="s">
        <v>575</v>
      </c>
      <c r="U16676" s="163">
        <v>0</v>
      </c>
      <c r="X16676" s="157" t="s">
        <v>567</v>
      </c>
      <c r="AE16676" s="165" t="s">
        <v>482</v>
      </c>
    </row>
    <row r="16677" spans="1:31" hidden="1">
      <c r="A16677" s="157" t="s">
        <v>580</v>
      </c>
      <c r="P16677" s="157" t="s">
        <v>575</v>
      </c>
      <c r="U16677" s="163">
        <v>0</v>
      </c>
      <c r="X16677" s="157" t="s">
        <v>567</v>
      </c>
      <c r="AE16677" s="165" t="s">
        <v>480</v>
      </c>
    </row>
    <row r="16678" spans="1:31" hidden="1">
      <c r="A16678" s="157" t="s">
        <v>580</v>
      </c>
      <c r="P16678" s="157" t="s">
        <v>575</v>
      </c>
      <c r="U16678" s="163">
        <v>0</v>
      </c>
      <c r="X16678" s="157" t="s">
        <v>567</v>
      </c>
      <c r="AE16678" s="165" t="s">
        <v>481</v>
      </c>
    </row>
    <row r="16679" spans="1:31" hidden="1">
      <c r="A16679" s="157" t="s">
        <v>580</v>
      </c>
      <c r="P16679" s="157" t="s">
        <v>575</v>
      </c>
      <c r="U16679" s="163">
        <v>0</v>
      </c>
      <c r="X16679" s="157" t="s">
        <v>567</v>
      </c>
      <c r="AE16679" s="165" t="s">
        <v>469</v>
      </c>
    </row>
    <row r="16680" spans="1:31" hidden="1">
      <c r="A16680" s="157" t="s">
        <v>580</v>
      </c>
      <c r="P16680" s="157" t="s">
        <v>575</v>
      </c>
      <c r="U16680" s="163">
        <v>0</v>
      </c>
      <c r="X16680" s="157" t="s">
        <v>568</v>
      </c>
      <c r="AE16680" s="165" t="s">
        <v>360</v>
      </c>
    </row>
    <row r="16681" spans="1:31" hidden="1">
      <c r="A16681" s="157" t="s">
        <v>580</v>
      </c>
      <c r="P16681" s="157" t="s">
        <v>575</v>
      </c>
      <c r="U16681" s="163">
        <v>0</v>
      </c>
      <c r="X16681" s="157" t="s">
        <v>568</v>
      </c>
      <c r="AE16681" s="165" t="s">
        <v>535</v>
      </c>
    </row>
    <row r="16682" spans="1:31" hidden="1">
      <c r="A16682" s="157" t="s">
        <v>580</v>
      </c>
      <c r="P16682" s="157" t="s">
        <v>575</v>
      </c>
      <c r="U16682" s="163">
        <v>0</v>
      </c>
      <c r="X16682" s="157" t="s">
        <v>568</v>
      </c>
      <c r="AE16682" s="165" t="s">
        <v>534</v>
      </c>
    </row>
    <row r="16683" spans="1:31" hidden="1">
      <c r="A16683" s="157" t="s">
        <v>580</v>
      </c>
      <c r="P16683" s="157" t="s">
        <v>575</v>
      </c>
      <c r="U16683" s="163">
        <v>-208.17</v>
      </c>
      <c r="X16683" s="157" t="s">
        <v>568</v>
      </c>
      <c r="AE16683" s="165" t="s">
        <v>357</v>
      </c>
    </row>
    <row r="16684" spans="1:31" hidden="1">
      <c r="A16684" s="157" t="s">
        <v>580</v>
      </c>
      <c r="P16684" s="157" t="s">
        <v>575</v>
      </c>
      <c r="U16684" s="163">
        <v>0</v>
      </c>
      <c r="X16684" s="157" t="s">
        <v>568</v>
      </c>
      <c r="AE16684" s="165" t="s">
        <v>358</v>
      </c>
    </row>
    <row r="16685" spans="1:31" hidden="1">
      <c r="A16685" s="157" t="s">
        <v>580</v>
      </c>
      <c r="P16685" s="157" t="s">
        <v>575</v>
      </c>
      <c r="U16685" s="163">
        <v>0</v>
      </c>
      <c r="X16685" s="157" t="s">
        <v>568</v>
      </c>
      <c r="AE16685" s="165" t="s">
        <v>359</v>
      </c>
    </row>
    <row r="16686" spans="1:31" hidden="1">
      <c r="A16686" s="157" t="s">
        <v>580</v>
      </c>
      <c r="P16686" s="157" t="s">
        <v>575</v>
      </c>
      <c r="U16686" s="163">
        <v>-107</v>
      </c>
      <c r="X16686" s="157" t="s">
        <v>568</v>
      </c>
      <c r="AE16686" s="165" t="s">
        <v>363</v>
      </c>
    </row>
    <row r="16687" spans="1:31" hidden="1">
      <c r="A16687" s="157" t="s">
        <v>580</v>
      </c>
      <c r="P16687" s="157" t="s">
        <v>575</v>
      </c>
      <c r="U16687" s="163">
        <v>-50</v>
      </c>
      <c r="X16687" s="157" t="s">
        <v>568</v>
      </c>
      <c r="AE16687" s="165" t="s">
        <v>364</v>
      </c>
    </row>
    <row r="16688" spans="1:31" hidden="1">
      <c r="A16688" s="157" t="s">
        <v>580</v>
      </c>
      <c r="P16688" s="157" t="s">
        <v>575</v>
      </c>
      <c r="U16688" s="163">
        <v>0</v>
      </c>
      <c r="X16688" s="157" t="s">
        <v>568</v>
      </c>
      <c r="AE16688" s="165" t="s">
        <v>362</v>
      </c>
    </row>
    <row r="16689" spans="1:31" hidden="1">
      <c r="A16689" s="157" t="s">
        <v>580</v>
      </c>
      <c r="P16689" s="157" t="s">
        <v>575</v>
      </c>
      <c r="U16689" s="163">
        <v>-62</v>
      </c>
      <c r="X16689" s="157" t="s">
        <v>568</v>
      </c>
      <c r="AE16689" s="165" t="s">
        <v>361</v>
      </c>
    </row>
    <row r="16690" spans="1:31" hidden="1">
      <c r="A16690" s="157" t="s">
        <v>580</v>
      </c>
      <c r="P16690" s="157" t="s">
        <v>575</v>
      </c>
      <c r="U16690" s="163">
        <v>0</v>
      </c>
      <c r="X16690" s="157" t="s">
        <v>568</v>
      </c>
      <c r="AE16690" s="165" t="s">
        <v>382</v>
      </c>
    </row>
    <row r="16691" spans="1:31" hidden="1">
      <c r="A16691" s="157" t="s">
        <v>580</v>
      </c>
      <c r="P16691" s="157" t="s">
        <v>575</v>
      </c>
      <c r="U16691" s="163">
        <v>0</v>
      </c>
      <c r="X16691" s="157" t="s">
        <v>568</v>
      </c>
      <c r="AE16691" s="165" t="s">
        <v>386</v>
      </c>
    </row>
    <row r="16692" spans="1:31" hidden="1">
      <c r="A16692" s="157" t="s">
        <v>580</v>
      </c>
      <c r="P16692" s="157" t="s">
        <v>575</v>
      </c>
      <c r="U16692" s="163">
        <v>0</v>
      </c>
      <c r="X16692" s="157" t="s">
        <v>568</v>
      </c>
      <c r="AE16692" s="165" t="s">
        <v>388</v>
      </c>
    </row>
    <row r="16693" spans="1:31" hidden="1">
      <c r="A16693" s="157" t="s">
        <v>580</v>
      </c>
      <c r="P16693" s="157" t="s">
        <v>575</v>
      </c>
      <c r="U16693" s="163">
        <v>0</v>
      </c>
      <c r="X16693" s="157" t="s">
        <v>568</v>
      </c>
      <c r="AE16693" s="165" t="s">
        <v>389</v>
      </c>
    </row>
    <row r="16694" spans="1:31" hidden="1">
      <c r="A16694" s="157" t="s">
        <v>580</v>
      </c>
      <c r="P16694" s="157" t="s">
        <v>575</v>
      </c>
      <c r="U16694" s="163">
        <v>0</v>
      </c>
      <c r="X16694" s="157" t="s">
        <v>568</v>
      </c>
      <c r="AE16694" s="165" t="s">
        <v>510</v>
      </c>
    </row>
    <row r="16695" spans="1:31" hidden="1">
      <c r="A16695" s="157" t="s">
        <v>580</v>
      </c>
      <c r="P16695" s="157" t="s">
        <v>575</v>
      </c>
      <c r="U16695" s="163">
        <v>0</v>
      </c>
      <c r="X16695" s="157" t="s">
        <v>568</v>
      </c>
      <c r="AE16695" s="165" t="s">
        <v>584</v>
      </c>
    </row>
    <row r="16696" spans="1:31" hidden="1">
      <c r="A16696" s="157" t="s">
        <v>580</v>
      </c>
      <c r="P16696" s="157" t="s">
        <v>575</v>
      </c>
      <c r="U16696" s="163">
        <v>0</v>
      </c>
      <c r="X16696" s="157" t="s">
        <v>568</v>
      </c>
      <c r="AE16696" s="165" t="s">
        <v>391</v>
      </c>
    </row>
    <row r="16697" spans="1:31" hidden="1">
      <c r="A16697" s="157" t="s">
        <v>580</v>
      </c>
      <c r="P16697" s="157" t="s">
        <v>575</v>
      </c>
      <c r="U16697" s="163">
        <v>0</v>
      </c>
      <c r="X16697" s="157" t="s">
        <v>568</v>
      </c>
      <c r="AE16697" s="165" t="s">
        <v>390</v>
      </c>
    </row>
    <row r="16698" spans="1:31" hidden="1">
      <c r="A16698" s="157" t="s">
        <v>580</v>
      </c>
      <c r="P16698" s="157" t="s">
        <v>575</v>
      </c>
      <c r="U16698" s="163">
        <v>0</v>
      </c>
      <c r="X16698" s="157" t="s">
        <v>568</v>
      </c>
      <c r="AE16698" s="165" t="s">
        <v>384</v>
      </c>
    </row>
    <row r="16699" spans="1:31" hidden="1">
      <c r="A16699" s="157" t="s">
        <v>580</v>
      </c>
      <c r="P16699" s="157" t="s">
        <v>575</v>
      </c>
      <c r="U16699" s="163">
        <v>0</v>
      </c>
      <c r="X16699" s="157" t="s">
        <v>568</v>
      </c>
      <c r="AE16699" s="165" t="s">
        <v>385</v>
      </c>
    </row>
    <row r="16700" spans="1:31" hidden="1">
      <c r="A16700" s="157" t="s">
        <v>580</v>
      </c>
      <c r="P16700" s="157" t="s">
        <v>575</v>
      </c>
      <c r="U16700" s="163">
        <v>0</v>
      </c>
      <c r="X16700" s="157" t="s">
        <v>568</v>
      </c>
      <c r="AE16700" s="165" t="s">
        <v>387</v>
      </c>
    </row>
    <row r="16701" spans="1:31" hidden="1">
      <c r="A16701" s="157" t="s">
        <v>580</v>
      </c>
      <c r="P16701" s="157" t="s">
        <v>575</v>
      </c>
      <c r="U16701" s="163">
        <v>0</v>
      </c>
      <c r="X16701" s="157" t="s">
        <v>568</v>
      </c>
      <c r="AE16701" s="165" t="s">
        <v>502</v>
      </c>
    </row>
    <row r="16702" spans="1:31" hidden="1">
      <c r="A16702" s="157" t="s">
        <v>580</v>
      </c>
      <c r="P16702" s="157" t="s">
        <v>575</v>
      </c>
      <c r="U16702" s="163">
        <v>0</v>
      </c>
      <c r="X16702" s="157" t="s">
        <v>568</v>
      </c>
      <c r="AE16702" s="165" t="s">
        <v>325</v>
      </c>
    </row>
    <row r="16703" spans="1:31" hidden="1">
      <c r="A16703" s="157" t="s">
        <v>580</v>
      </c>
      <c r="P16703" s="157" t="s">
        <v>575</v>
      </c>
      <c r="U16703" s="163">
        <v>0</v>
      </c>
      <c r="X16703" s="157" t="s">
        <v>568</v>
      </c>
      <c r="AE16703" s="165" t="s">
        <v>326</v>
      </c>
    </row>
    <row r="16704" spans="1:31" hidden="1">
      <c r="A16704" s="157" t="s">
        <v>580</v>
      </c>
      <c r="P16704" s="157" t="s">
        <v>575</v>
      </c>
      <c r="U16704" s="163">
        <v>0</v>
      </c>
      <c r="X16704" s="157" t="s">
        <v>568</v>
      </c>
      <c r="AE16704" s="165" t="s">
        <v>329</v>
      </c>
    </row>
    <row r="16705" spans="1:31" hidden="1">
      <c r="A16705" s="157" t="s">
        <v>580</v>
      </c>
      <c r="P16705" s="157" t="s">
        <v>575</v>
      </c>
      <c r="U16705" s="163">
        <v>0</v>
      </c>
      <c r="X16705" s="157" t="s">
        <v>568</v>
      </c>
      <c r="AE16705" s="165" t="s">
        <v>335</v>
      </c>
    </row>
    <row r="16706" spans="1:31" hidden="1">
      <c r="A16706" s="157" t="s">
        <v>580</v>
      </c>
      <c r="P16706" s="157" t="s">
        <v>575</v>
      </c>
      <c r="U16706" s="163">
        <v>0</v>
      </c>
      <c r="X16706" s="157" t="s">
        <v>568</v>
      </c>
      <c r="AE16706" s="165" t="s">
        <v>332</v>
      </c>
    </row>
    <row r="16707" spans="1:31" hidden="1">
      <c r="A16707" s="157" t="s">
        <v>580</v>
      </c>
      <c r="P16707" s="157" t="s">
        <v>575</v>
      </c>
      <c r="U16707" s="163">
        <v>0</v>
      </c>
      <c r="X16707" s="157" t="s">
        <v>568</v>
      </c>
      <c r="AE16707" s="165" t="s">
        <v>497</v>
      </c>
    </row>
    <row r="16708" spans="1:31" hidden="1">
      <c r="A16708" s="157" t="s">
        <v>580</v>
      </c>
      <c r="P16708" s="157" t="s">
        <v>575</v>
      </c>
      <c r="U16708" s="163">
        <v>0</v>
      </c>
      <c r="X16708" s="157" t="s">
        <v>568</v>
      </c>
      <c r="AE16708" s="165" t="s">
        <v>519</v>
      </c>
    </row>
    <row r="16709" spans="1:31" hidden="1">
      <c r="A16709" s="157" t="s">
        <v>580</v>
      </c>
      <c r="P16709" s="157" t="s">
        <v>575</v>
      </c>
      <c r="U16709" s="163">
        <v>0</v>
      </c>
      <c r="X16709" s="157" t="s">
        <v>568</v>
      </c>
      <c r="AE16709" s="165" t="s">
        <v>327</v>
      </c>
    </row>
    <row r="16710" spans="1:31" hidden="1">
      <c r="A16710" s="157" t="s">
        <v>580</v>
      </c>
      <c r="P16710" s="157" t="s">
        <v>575</v>
      </c>
      <c r="U16710" s="163">
        <v>0</v>
      </c>
      <c r="X16710" s="157" t="s">
        <v>568</v>
      </c>
      <c r="AE16710" s="165" t="s">
        <v>328</v>
      </c>
    </row>
    <row r="16711" spans="1:31" hidden="1">
      <c r="A16711" s="157" t="s">
        <v>580</v>
      </c>
      <c r="P16711" s="157" t="s">
        <v>575</v>
      </c>
      <c r="U16711" s="163">
        <v>0</v>
      </c>
      <c r="X16711" s="157" t="s">
        <v>568</v>
      </c>
      <c r="AE16711" s="165" t="s">
        <v>330</v>
      </c>
    </row>
    <row r="16712" spans="1:31" hidden="1">
      <c r="A16712" s="157" t="s">
        <v>580</v>
      </c>
      <c r="P16712" s="157" t="s">
        <v>575</v>
      </c>
      <c r="U16712" s="163">
        <v>0</v>
      </c>
      <c r="X16712" s="157" t="s">
        <v>568</v>
      </c>
      <c r="AE16712" s="165" t="s">
        <v>334</v>
      </c>
    </row>
    <row r="16713" spans="1:31" hidden="1">
      <c r="A16713" s="157" t="s">
        <v>580</v>
      </c>
      <c r="P16713" s="157" t="s">
        <v>575</v>
      </c>
      <c r="U16713" s="163">
        <v>0</v>
      </c>
      <c r="X16713" s="157" t="s">
        <v>568</v>
      </c>
      <c r="AE16713" s="165" t="s">
        <v>331</v>
      </c>
    </row>
    <row r="16714" spans="1:31" hidden="1">
      <c r="A16714" s="157" t="s">
        <v>580</v>
      </c>
      <c r="P16714" s="157" t="s">
        <v>575</v>
      </c>
      <c r="U16714" s="163">
        <v>0</v>
      </c>
      <c r="X16714" s="157" t="s">
        <v>568</v>
      </c>
      <c r="AE16714" s="165" t="s">
        <v>338</v>
      </c>
    </row>
    <row r="16715" spans="1:31" hidden="1">
      <c r="A16715" s="157" t="s">
        <v>580</v>
      </c>
      <c r="P16715" s="157" t="s">
        <v>575</v>
      </c>
      <c r="U16715" s="163">
        <v>0</v>
      </c>
      <c r="X16715" s="157" t="s">
        <v>568</v>
      </c>
      <c r="AE16715" s="165" t="s">
        <v>486</v>
      </c>
    </row>
    <row r="16716" spans="1:31" hidden="1">
      <c r="A16716" s="157" t="s">
        <v>580</v>
      </c>
      <c r="P16716" s="157" t="s">
        <v>575</v>
      </c>
      <c r="U16716" s="163">
        <v>0</v>
      </c>
      <c r="X16716" s="157" t="s">
        <v>568</v>
      </c>
      <c r="AE16716" s="165" t="s">
        <v>498</v>
      </c>
    </row>
    <row r="16717" spans="1:31" hidden="1">
      <c r="A16717" s="157" t="s">
        <v>580</v>
      </c>
      <c r="P16717" s="157" t="s">
        <v>575</v>
      </c>
      <c r="U16717" s="163">
        <v>0</v>
      </c>
      <c r="X16717" s="157" t="s">
        <v>568</v>
      </c>
      <c r="AE16717" s="165" t="s">
        <v>337</v>
      </c>
    </row>
    <row r="16718" spans="1:31" hidden="1">
      <c r="A16718" s="157" t="s">
        <v>580</v>
      </c>
      <c r="P16718" s="157" t="s">
        <v>575</v>
      </c>
      <c r="U16718" s="163">
        <v>0</v>
      </c>
      <c r="X16718" s="157" t="s">
        <v>568</v>
      </c>
      <c r="AE16718" s="165" t="s">
        <v>336</v>
      </c>
    </row>
    <row r="16719" spans="1:31" hidden="1">
      <c r="A16719" s="157" t="s">
        <v>580</v>
      </c>
      <c r="P16719" s="157" t="s">
        <v>575</v>
      </c>
      <c r="U16719" s="163">
        <v>0</v>
      </c>
      <c r="X16719" s="157" t="s">
        <v>568</v>
      </c>
      <c r="AE16719" s="165" t="s">
        <v>340</v>
      </c>
    </row>
    <row r="16720" spans="1:31" hidden="1">
      <c r="A16720" s="157" t="s">
        <v>580</v>
      </c>
      <c r="P16720" s="157" t="s">
        <v>575</v>
      </c>
      <c r="U16720" s="163">
        <v>0</v>
      </c>
      <c r="X16720" s="157" t="s">
        <v>568</v>
      </c>
      <c r="AE16720" s="165" t="s">
        <v>339</v>
      </c>
    </row>
    <row r="16721" spans="1:31" hidden="1">
      <c r="A16721" s="157" t="s">
        <v>580</v>
      </c>
      <c r="P16721" s="157" t="s">
        <v>575</v>
      </c>
      <c r="U16721" s="163">
        <v>0</v>
      </c>
      <c r="X16721" s="157" t="s">
        <v>568</v>
      </c>
      <c r="AE16721" s="165" t="s">
        <v>368</v>
      </c>
    </row>
    <row r="16722" spans="1:31" hidden="1">
      <c r="A16722" s="157" t="s">
        <v>580</v>
      </c>
      <c r="P16722" s="157" t="s">
        <v>575</v>
      </c>
      <c r="U16722" s="163">
        <v>0</v>
      </c>
      <c r="X16722" s="157" t="s">
        <v>568</v>
      </c>
      <c r="AE16722" s="165" t="s">
        <v>371</v>
      </c>
    </row>
    <row r="16723" spans="1:31" hidden="1">
      <c r="A16723" s="157" t="s">
        <v>580</v>
      </c>
      <c r="P16723" s="157" t="s">
        <v>575</v>
      </c>
      <c r="U16723" s="163">
        <v>0</v>
      </c>
      <c r="X16723" s="157" t="s">
        <v>568</v>
      </c>
      <c r="AE16723" s="165" t="s">
        <v>370</v>
      </c>
    </row>
    <row r="16724" spans="1:31" hidden="1">
      <c r="A16724" s="157" t="s">
        <v>580</v>
      </c>
      <c r="P16724" s="157" t="s">
        <v>575</v>
      </c>
      <c r="U16724" s="163">
        <v>0</v>
      </c>
      <c r="X16724" s="157" t="s">
        <v>568</v>
      </c>
      <c r="AE16724" s="165" t="s">
        <v>489</v>
      </c>
    </row>
    <row r="16725" spans="1:31" hidden="1">
      <c r="A16725" s="157" t="s">
        <v>580</v>
      </c>
      <c r="P16725" s="157" t="s">
        <v>575</v>
      </c>
      <c r="U16725" s="163">
        <v>0</v>
      </c>
      <c r="X16725" s="157" t="s">
        <v>568</v>
      </c>
      <c r="AE16725" s="165" t="s">
        <v>515</v>
      </c>
    </row>
    <row r="16726" spans="1:31" hidden="1">
      <c r="A16726" s="157" t="s">
        <v>580</v>
      </c>
      <c r="P16726" s="157" t="s">
        <v>575</v>
      </c>
      <c r="U16726" s="163">
        <v>0</v>
      </c>
      <c r="X16726" s="157" t="s">
        <v>568</v>
      </c>
      <c r="AE16726" s="165" t="s">
        <v>518</v>
      </c>
    </row>
    <row r="16727" spans="1:31" hidden="1">
      <c r="A16727" s="157" t="s">
        <v>580</v>
      </c>
      <c r="P16727" s="157" t="s">
        <v>575</v>
      </c>
      <c r="U16727" s="163">
        <v>0</v>
      </c>
      <c r="X16727" s="157" t="s">
        <v>568</v>
      </c>
      <c r="AE16727" s="165" t="s">
        <v>369</v>
      </c>
    </row>
    <row r="16728" spans="1:31" hidden="1">
      <c r="A16728" s="157" t="s">
        <v>580</v>
      </c>
      <c r="P16728" s="157" t="s">
        <v>575</v>
      </c>
      <c r="U16728" s="163">
        <v>0</v>
      </c>
      <c r="X16728" s="157" t="s">
        <v>568</v>
      </c>
      <c r="AE16728" s="165" t="s">
        <v>374</v>
      </c>
    </row>
    <row r="16729" spans="1:31" hidden="1">
      <c r="A16729" s="157" t="s">
        <v>580</v>
      </c>
      <c r="P16729" s="157" t="s">
        <v>575</v>
      </c>
      <c r="U16729" s="163">
        <v>0</v>
      </c>
      <c r="X16729" s="157" t="s">
        <v>568</v>
      </c>
      <c r="AE16729" s="165" t="s">
        <v>488</v>
      </c>
    </row>
    <row r="16730" spans="1:31" hidden="1">
      <c r="A16730" s="157" t="s">
        <v>580</v>
      </c>
      <c r="P16730" s="157" t="s">
        <v>575</v>
      </c>
      <c r="U16730" s="163">
        <v>0</v>
      </c>
      <c r="X16730" s="157" t="s">
        <v>568</v>
      </c>
      <c r="AE16730" s="165" t="s">
        <v>366</v>
      </c>
    </row>
    <row r="16731" spans="1:31" hidden="1">
      <c r="A16731" s="157" t="s">
        <v>580</v>
      </c>
      <c r="P16731" s="157" t="s">
        <v>575</v>
      </c>
      <c r="U16731" s="163">
        <v>0</v>
      </c>
      <c r="X16731" s="157" t="s">
        <v>568</v>
      </c>
      <c r="AE16731" s="165" t="s">
        <v>375</v>
      </c>
    </row>
    <row r="16732" spans="1:31" hidden="1">
      <c r="A16732" s="157" t="s">
        <v>580</v>
      </c>
      <c r="P16732" s="157" t="s">
        <v>575</v>
      </c>
      <c r="U16732" s="163">
        <v>0</v>
      </c>
      <c r="X16732" s="157" t="s">
        <v>568</v>
      </c>
      <c r="AE16732" s="165" t="s">
        <v>373</v>
      </c>
    </row>
    <row r="16733" spans="1:31" hidden="1">
      <c r="A16733" s="157" t="s">
        <v>580</v>
      </c>
      <c r="P16733" s="157" t="s">
        <v>575</v>
      </c>
      <c r="U16733" s="163">
        <v>0</v>
      </c>
      <c r="X16733" s="157" t="s">
        <v>568</v>
      </c>
      <c r="AE16733" s="165" t="s">
        <v>367</v>
      </c>
    </row>
    <row r="16734" spans="1:31" hidden="1">
      <c r="A16734" s="157" t="s">
        <v>580</v>
      </c>
      <c r="P16734" s="157" t="s">
        <v>575</v>
      </c>
      <c r="U16734" s="163">
        <v>0</v>
      </c>
      <c r="X16734" s="157" t="s">
        <v>568</v>
      </c>
      <c r="AE16734" s="165" t="s">
        <v>376</v>
      </c>
    </row>
    <row r="16735" spans="1:31" hidden="1">
      <c r="A16735" s="157" t="s">
        <v>580</v>
      </c>
      <c r="P16735" s="157" t="s">
        <v>575</v>
      </c>
      <c r="U16735" s="163">
        <v>0</v>
      </c>
      <c r="X16735" s="157" t="s">
        <v>568</v>
      </c>
      <c r="AE16735" s="165" t="s">
        <v>377</v>
      </c>
    </row>
    <row r="16736" spans="1:31" hidden="1">
      <c r="A16736" s="157" t="s">
        <v>580</v>
      </c>
      <c r="P16736" s="157" t="s">
        <v>575</v>
      </c>
      <c r="U16736" s="163">
        <v>0</v>
      </c>
      <c r="X16736" s="157" t="s">
        <v>568</v>
      </c>
      <c r="AE16736" s="165" t="s">
        <v>600</v>
      </c>
    </row>
    <row r="16737" spans="1:31" hidden="1">
      <c r="A16737" s="157" t="s">
        <v>580</v>
      </c>
      <c r="P16737" s="157" t="s">
        <v>575</v>
      </c>
      <c r="U16737" s="163">
        <v>0</v>
      </c>
      <c r="X16737" s="157" t="s">
        <v>568</v>
      </c>
      <c r="AE16737" s="165" t="s">
        <v>500</v>
      </c>
    </row>
    <row r="16738" spans="1:31" hidden="1">
      <c r="A16738" s="157" t="s">
        <v>580</v>
      </c>
      <c r="P16738" s="157" t="s">
        <v>575</v>
      </c>
      <c r="U16738" s="163">
        <v>0</v>
      </c>
      <c r="X16738" s="157" t="s">
        <v>568</v>
      </c>
      <c r="AE16738" s="165" t="s">
        <v>378</v>
      </c>
    </row>
    <row r="16739" spans="1:31" hidden="1">
      <c r="A16739" s="157" t="s">
        <v>580</v>
      </c>
      <c r="P16739" s="157" t="s">
        <v>575</v>
      </c>
      <c r="U16739" s="163">
        <v>0</v>
      </c>
      <c r="X16739" s="157" t="s">
        <v>568</v>
      </c>
      <c r="AE16739" s="165" t="s">
        <v>372</v>
      </c>
    </row>
    <row r="16740" spans="1:31" hidden="1">
      <c r="A16740" s="157" t="s">
        <v>580</v>
      </c>
      <c r="P16740" s="157" t="s">
        <v>575</v>
      </c>
      <c r="U16740" s="163">
        <v>0</v>
      </c>
      <c r="X16740" s="157" t="s">
        <v>568</v>
      </c>
      <c r="AE16740" s="165" t="s">
        <v>503</v>
      </c>
    </row>
    <row r="16741" spans="1:31" hidden="1">
      <c r="A16741" s="157" t="s">
        <v>580</v>
      </c>
      <c r="P16741" s="157" t="s">
        <v>575</v>
      </c>
      <c r="U16741" s="163">
        <v>0</v>
      </c>
      <c r="X16741" s="157" t="s">
        <v>568</v>
      </c>
      <c r="AE16741" s="165" t="s">
        <v>189</v>
      </c>
    </row>
    <row r="16742" spans="1:31" hidden="1">
      <c r="A16742" s="157" t="s">
        <v>580</v>
      </c>
      <c r="P16742" s="157" t="s">
        <v>575</v>
      </c>
      <c r="U16742" s="163">
        <v>0</v>
      </c>
      <c r="X16742" s="157" t="s">
        <v>568</v>
      </c>
      <c r="AE16742" s="165" t="s">
        <v>291</v>
      </c>
    </row>
    <row r="16743" spans="1:31" hidden="1">
      <c r="A16743" s="157" t="s">
        <v>580</v>
      </c>
      <c r="P16743" s="157" t="s">
        <v>575</v>
      </c>
      <c r="U16743" s="163">
        <v>0</v>
      </c>
      <c r="X16743" s="157" t="s">
        <v>568</v>
      </c>
      <c r="AE16743" s="165" t="s">
        <v>190</v>
      </c>
    </row>
    <row r="16744" spans="1:31" hidden="1">
      <c r="A16744" s="157" t="s">
        <v>580</v>
      </c>
      <c r="P16744" s="157" t="s">
        <v>575</v>
      </c>
      <c r="U16744" s="163">
        <v>0</v>
      </c>
      <c r="X16744" s="157" t="s">
        <v>568</v>
      </c>
      <c r="AE16744" s="165" t="s">
        <v>295</v>
      </c>
    </row>
    <row r="16745" spans="1:31" hidden="1">
      <c r="A16745" s="157" t="s">
        <v>580</v>
      </c>
      <c r="P16745" s="157" t="s">
        <v>575</v>
      </c>
      <c r="U16745" s="163">
        <v>0</v>
      </c>
      <c r="X16745" s="157" t="s">
        <v>568</v>
      </c>
      <c r="AE16745" s="165" t="s">
        <v>191</v>
      </c>
    </row>
    <row r="16746" spans="1:31" hidden="1">
      <c r="A16746" s="157" t="s">
        <v>580</v>
      </c>
      <c r="P16746" s="157" t="s">
        <v>575</v>
      </c>
      <c r="U16746" s="163">
        <v>0</v>
      </c>
      <c r="X16746" s="157" t="s">
        <v>568</v>
      </c>
      <c r="AE16746" s="165" t="s">
        <v>192</v>
      </c>
    </row>
    <row r="16747" spans="1:31" hidden="1">
      <c r="A16747" s="157" t="s">
        <v>580</v>
      </c>
      <c r="P16747" s="157" t="s">
        <v>575</v>
      </c>
      <c r="U16747" s="163">
        <v>0</v>
      </c>
      <c r="X16747" s="157" t="s">
        <v>568</v>
      </c>
      <c r="AE16747" s="165" t="s">
        <v>306</v>
      </c>
    </row>
    <row r="16748" spans="1:31" hidden="1">
      <c r="A16748" s="157" t="s">
        <v>580</v>
      </c>
      <c r="P16748" s="157" t="s">
        <v>575</v>
      </c>
      <c r="U16748" s="163">
        <v>-30.012499999999932</v>
      </c>
      <c r="X16748" s="157" t="s">
        <v>568</v>
      </c>
      <c r="AE16748" s="165" t="s">
        <v>193</v>
      </c>
    </row>
    <row r="16749" spans="1:31" hidden="1">
      <c r="A16749" s="157" t="s">
        <v>580</v>
      </c>
      <c r="P16749" s="157" t="s">
        <v>575</v>
      </c>
      <c r="U16749" s="163">
        <v>0</v>
      </c>
      <c r="X16749" s="157" t="s">
        <v>568</v>
      </c>
      <c r="AE16749" s="165" t="s">
        <v>194</v>
      </c>
    </row>
    <row r="16750" spans="1:31" hidden="1">
      <c r="A16750" s="157" t="s">
        <v>580</v>
      </c>
      <c r="P16750" s="157" t="s">
        <v>575</v>
      </c>
      <c r="U16750" s="163">
        <v>0</v>
      </c>
      <c r="X16750" s="157" t="s">
        <v>568</v>
      </c>
      <c r="AE16750" s="165" t="s">
        <v>196</v>
      </c>
    </row>
    <row r="16751" spans="1:31" hidden="1">
      <c r="A16751" s="157" t="s">
        <v>580</v>
      </c>
      <c r="P16751" s="157" t="s">
        <v>575</v>
      </c>
      <c r="U16751" s="163">
        <v>0</v>
      </c>
      <c r="X16751" s="157" t="s">
        <v>568</v>
      </c>
      <c r="AE16751" s="165" t="s">
        <v>201</v>
      </c>
    </row>
    <row r="16752" spans="1:31" hidden="1">
      <c r="A16752" s="157" t="s">
        <v>580</v>
      </c>
      <c r="P16752" s="157" t="s">
        <v>575</v>
      </c>
      <c r="U16752" s="163">
        <v>0</v>
      </c>
      <c r="X16752" s="157" t="s">
        <v>568</v>
      </c>
      <c r="AE16752" s="165" t="s">
        <v>202</v>
      </c>
    </row>
    <row r="16753" spans="1:31" hidden="1">
      <c r="A16753" s="157" t="s">
        <v>580</v>
      </c>
      <c r="P16753" s="157" t="s">
        <v>575</v>
      </c>
      <c r="U16753" s="163">
        <v>0</v>
      </c>
      <c r="X16753" s="157" t="s">
        <v>568</v>
      </c>
      <c r="AE16753" s="165" t="s">
        <v>303</v>
      </c>
    </row>
    <row r="16754" spans="1:31" hidden="1">
      <c r="A16754" s="157" t="s">
        <v>580</v>
      </c>
      <c r="P16754" s="157" t="s">
        <v>575</v>
      </c>
      <c r="U16754" s="163">
        <v>0</v>
      </c>
      <c r="X16754" s="157" t="s">
        <v>568</v>
      </c>
      <c r="AE16754" s="165" t="s">
        <v>219</v>
      </c>
    </row>
    <row r="16755" spans="1:31" hidden="1">
      <c r="A16755" s="157" t="s">
        <v>580</v>
      </c>
      <c r="P16755" s="157" t="s">
        <v>575</v>
      </c>
      <c r="U16755" s="163">
        <v>-32.512499999999932</v>
      </c>
      <c r="X16755" s="157" t="s">
        <v>568</v>
      </c>
      <c r="AE16755" s="165" t="s">
        <v>221</v>
      </c>
    </row>
    <row r="16756" spans="1:31" hidden="1">
      <c r="A16756" s="157" t="s">
        <v>580</v>
      </c>
      <c r="P16756" s="157" t="s">
        <v>575</v>
      </c>
      <c r="U16756" s="163">
        <v>0</v>
      </c>
      <c r="X16756" s="157" t="s">
        <v>568</v>
      </c>
      <c r="AE16756" s="165" t="s">
        <v>222</v>
      </c>
    </row>
    <row r="16757" spans="1:31" hidden="1">
      <c r="A16757" s="157" t="s">
        <v>580</v>
      </c>
      <c r="P16757" s="157" t="s">
        <v>575</v>
      </c>
      <c r="U16757" s="163">
        <v>0</v>
      </c>
      <c r="X16757" s="157" t="s">
        <v>568</v>
      </c>
      <c r="AE16757" s="165" t="s">
        <v>225</v>
      </c>
    </row>
    <row r="16758" spans="1:31" hidden="1">
      <c r="A16758" s="157" t="s">
        <v>580</v>
      </c>
      <c r="P16758" s="157" t="s">
        <v>575</v>
      </c>
      <c r="U16758" s="163">
        <v>0</v>
      </c>
      <c r="X16758" s="157" t="s">
        <v>568</v>
      </c>
      <c r="AE16758" s="165" t="s">
        <v>226</v>
      </c>
    </row>
    <row r="16759" spans="1:31" hidden="1">
      <c r="A16759" s="157" t="s">
        <v>580</v>
      </c>
      <c r="P16759" s="157" t="s">
        <v>575</v>
      </c>
      <c r="U16759" s="163">
        <v>0</v>
      </c>
      <c r="X16759" s="157" t="s">
        <v>568</v>
      </c>
      <c r="AE16759" s="165" t="s">
        <v>300</v>
      </c>
    </row>
    <row r="16760" spans="1:31" hidden="1">
      <c r="A16760" s="157" t="s">
        <v>580</v>
      </c>
      <c r="P16760" s="157" t="s">
        <v>575</v>
      </c>
      <c r="U16760" s="163">
        <v>-32.512499999999989</v>
      </c>
      <c r="X16760" s="157" t="s">
        <v>568</v>
      </c>
      <c r="AE16760" s="165" t="s">
        <v>231</v>
      </c>
    </row>
    <row r="16761" spans="1:31" hidden="1">
      <c r="A16761" s="157" t="s">
        <v>580</v>
      </c>
      <c r="P16761" s="157" t="s">
        <v>575</v>
      </c>
      <c r="U16761" s="163">
        <v>0</v>
      </c>
      <c r="X16761" s="157" t="s">
        <v>568</v>
      </c>
      <c r="AE16761" s="165" t="s">
        <v>251</v>
      </c>
    </row>
    <row r="16762" spans="1:31" hidden="1">
      <c r="A16762" s="157" t="s">
        <v>580</v>
      </c>
      <c r="P16762" s="157" t="s">
        <v>575</v>
      </c>
      <c r="U16762" s="163">
        <v>0</v>
      </c>
      <c r="X16762" s="157" t="s">
        <v>568</v>
      </c>
      <c r="AE16762" s="165" t="s">
        <v>252</v>
      </c>
    </row>
    <row r="16763" spans="1:31" hidden="1">
      <c r="A16763" s="157" t="s">
        <v>580</v>
      </c>
      <c r="P16763" s="157" t="s">
        <v>575</v>
      </c>
      <c r="U16763" s="163">
        <v>0</v>
      </c>
      <c r="X16763" s="157" t="s">
        <v>568</v>
      </c>
      <c r="AE16763" s="165" t="s">
        <v>273</v>
      </c>
    </row>
    <row r="16764" spans="1:31" hidden="1">
      <c r="A16764" s="157" t="s">
        <v>580</v>
      </c>
      <c r="P16764" s="157" t="s">
        <v>575</v>
      </c>
      <c r="U16764" s="163">
        <v>0</v>
      </c>
      <c r="X16764" s="157" t="s">
        <v>568</v>
      </c>
      <c r="AE16764" s="165" t="s">
        <v>274</v>
      </c>
    </row>
    <row r="16765" spans="1:31" hidden="1">
      <c r="A16765" s="157" t="s">
        <v>580</v>
      </c>
      <c r="P16765" s="157" t="s">
        <v>575</v>
      </c>
      <c r="U16765" s="163">
        <v>0</v>
      </c>
      <c r="X16765" s="157" t="s">
        <v>568</v>
      </c>
      <c r="AE16765" s="165" t="s">
        <v>275</v>
      </c>
    </row>
    <row r="16766" spans="1:31" hidden="1">
      <c r="A16766" s="157" t="s">
        <v>580</v>
      </c>
      <c r="P16766" s="157" t="s">
        <v>575</v>
      </c>
      <c r="X16766" s="157" t="s">
        <v>568</v>
      </c>
      <c r="AE16766" s="165" t="s">
        <v>311</v>
      </c>
    </row>
    <row r="16767" spans="1:31" hidden="1">
      <c r="A16767" s="157" t="s">
        <v>580</v>
      </c>
      <c r="P16767" s="157" t="s">
        <v>575</v>
      </c>
      <c r="U16767" s="163">
        <v>0</v>
      </c>
      <c r="X16767" s="157" t="s">
        <v>568</v>
      </c>
      <c r="AE16767" s="165" t="s">
        <v>520</v>
      </c>
    </row>
    <row r="16768" spans="1:31" hidden="1">
      <c r="A16768" s="157" t="s">
        <v>580</v>
      </c>
      <c r="P16768" s="157" t="s">
        <v>575</v>
      </c>
      <c r="U16768" s="163">
        <v>0</v>
      </c>
      <c r="X16768" s="157" t="s">
        <v>568</v>
      </c>
      <c r="AE16768" s="165" t="s">
        <v>494</v>
      </c>
    </row>
    <row r="16769" spans="1:31" hidden="1">
      <c r="A16769" s="157" t="s">
        <v>580</v>
      </c>
      <c r="P16769" s="157" t="s">
        <v>575</v>
      </c>
      <c r="U16769" s="163">
        <v>0</v>
      </c>
      <c r="X16769" s="157" t="s">
        <v>568</v>
      </c>
      <c r="AE16769" s="165" t="s">
        <v>541</v>
      </c>
    </row>
    <row r="16770" spans="1:31" hidden="1">
      <c r="A16770" s="157" t="s">
        <v>580</v>
      </c>
      <c r="P16770" s="157" t="s">
        <v>575</v>
      </c>
      <c r="U16770" s="163">
        <v>-123.08999999999992</v>
      </c>
      <c r="X16770" s="157" t="s">
        <v>568</v>
      </c>
      <c r="AE16770" s="165" t="s">
        <v>287</v>
      </c>
    </row>
    <row r="16771" spans="1:31" hidden="1">
      <c r="A16771" s="157" t="s">
        <v>580</v>
      </c>
      <c r="P16771" s="157" t="s">
        <v>575</v>
      </c>
      <c r="U16771" s="163">
        <v>-97.5</v>
      </c>
      <c r="X16771" s="157" t="s">
        <v>568</v>
      </c>
      <c r="AE16771" s="165" t="s">
        <v>199</v>
      </c>
    </row>
    <row r="16772" spans="1:31" hidden="1">
      <c r="A16772" s="157" t="s">
        <v>580</v>
      </c>
      <c r="P16772" s="157" t="s">
        <v>575</v>
      </c>
      <c r="U16772" s="163">
        <v>-272.99999999999977</v>
      </c>
      <c r="X16772" s="157" t="s">
        <v>568</v>
      </c>
      <c r="AE16772" s="165" t="s">
        <v>288</v>
      </c>
    </row>
    <row r="16773" spans="1:31" hidden="1">
      <c r="A16773" s="157" t="s">
        <v>580</v>
      </c>
      <c r="P16773" s="157" t="s">
        <v>575</v>
      </c>
      <c r="U16773" s="163">
        <v>-81.509999999999991</v>
      </c>
      <c r="X16773" s="157" t="s">
        <v>568</v>
      </c>
      <c r="AE16773" s="165" t="s">
        <v>200</v>
      </c>
    </row>
    <row r="16774" spans="1:31" hidden="1">
      <c r="A16774" s="157" t="s">
        <v>580</v>
      </c>
      <c r="P16774" s="157" t="s">
        <v>575</v>
      </c>
      <c r="U16774" s="163">
        <v>0</v>
      </c>
      <c r="X16774" s="157" t="s">
        <v>568</v>
      </c>
      <c r="AE16774" s="165" t="s">
        <v>220</v>
      </c>
    </row>
    <row r="16775" spans="1:31" hidden="1">
      <c r="A16775" s="157" t="s">
        <v>580</v>
      </c>
      <c r="P16775" s="157" t="s">
        <v>575</v>
      </c>
      <c r="U16775" s="163">
        <v>0</v>
      </c>
      <c r="X16775" s="157" t="s">
        <v>568</v>
      </c>
      <c r="AE16775" s="165" t="s">
        <v>301</v>
      </c>
    </row>
    <row r="16776" spans="1:31" hidden="1">
      <c r="A16776" s="157" t="s">
        <v>580</v>
      </c>
      <c r="P16776" s="157" t="s">
        <v>575</v>
      </c>
      <c r="U16776" s="163">
        <v>-156.16999999999996</v>
      </c>
      <c r="X16776" s="157" t="s">
        <v>568</v>
      </c>
      <c r="AE16776" s="165" t="s">
        <v>223</v>
      </c>
    </row>
    <row r="16777" spans="1:31" hidden="1">
      <c r="A16777" s="157" t="s">
        <v>580</v>
      </c>
      <c r="P16777" s="157" t="s">
        <v>575</v>
      </c>
      <c r="U16777" s="163">
        <v>0</v>
      </c>
      <c r="X16777" s="157" t="s">
        <v>568</v>
      </c>
      <c r="AE16777" s="165" t="s">
        <v>296</v>
      </c>
    </row>
    <row r="16778" spans="1:31" hidden="1">
      <c r="A16778" s="157" t="s">
        <v>580</v>
      </c>
      <c r="P16778" s="157" t="s">
        <v>575</v>
      </c>
      <c r="U16778" s="163">
        <v>-58.5</v>
      </c>
      <c r="X16778" s="157" t="s">
        <v>568</v>
      </c>
      <c r="AE16778" s="165" t="s">
        <v>229</v>
      </c>
    </row>
    <row r="16779" spans="1:31" hidden="1">
      <c r="A16779" s="157" t="s">
        <v>580</v>
      </c>
      <c r="P16779" s="157" t="s">
        <v>575</v>
      </c>
      <c r="U16779" s="163">
        <v>-8.9000000000000021</v>
      </c>
      <c r="X16779" s="157" t="s">
        <v>568</v>
      </c>
      <c r="AE16779" s="165" t="s">
        <v>289</v>
      </c>
    </row>
    <row r="16780" spans="1:31" hidden="1">
      <c r="A16780" s="157" t="s">
        <v>580</v>
      </c>
      <c r="P16780" s="157" t="s">
        <v>575</v>
      </c>
      <c r="U16780" s="163">
        <v>-173.57999999999993</v>
      </c>
      <c r="X16780" s="157" t="s">
        <v>568</v>
      </c>
      <c r="AE16780" s="165" t="s">
        <v>286</v>
      </c>
    </row>
    <row r="16781" spans="1:31" hidden="1">
      <c r="A16781" s="157" t="s">
        <v>580</v>
      </c>
      <c r="P16781" s="157" t="s">
        <v>575</v>
      </c>
      <c r="U16781" s="163">
        <v>0</v>
      </c>
      <c r="X16781" s="157" t="s">
        <v>568</v>
      </c>
      <c r="AE16781" s="165" t="s">
        <v>232</v>
      </c>
    </row>
    <row r="16782" spans="1:31" hidden="1">
      <c r="A16782" s="157" t="s">
        <v>580</v>
      </c>
      <c r="P16782" s="157" t="s">
        <v>575</v>
      </c>
      <c r="U16782" s="163">
        <v>-45.330000000000041</v>
      </c>
      <c r="X16782" s="157" t="s">
        <v>568</v>
      </c>
      <c r="AE16782" s="165" t="s">
        <v>233</v>
      </c>
    </row>
    <row r="16783" spans="1:31" hidden="1">
      <c r="A16783" s="157" t="s">
        <v>580</v>
      </c>
      <c r="P16783" s="157" t="s">
        <v>575</v>
      </c>
      <c r="U16783" s="163">
        <v>-298.17000000000007</v>
      </c>
      <c r="X16783" s="157" t="s">
        <v>568</v>
      </c>
      <c r="AE16783" s="165" t="s">
        <v>234</v>
      </c>
    </row>
    <row r="16784" spans="1:31" hidden="1">
      <c r="A16784" s="157" t="s">
        <v>580</v>
      </c>
      <c r="P16784" s="157" t="s">
        <v>575</v>
      </c>
      <c r="U16784" s="163">
        <v>-51.579999999999984</v>
      </c>
      <c r="X16784" s="157" t="s">
        <v>568</v>
      </c>
      <c r="AE16784" s="165" t="s">
        <v>293</v>
      </c>
    </row>
    <row r="16785" spans="1:31" hidden="1">
      <c r="A16785" s="157" t="s">
        <v>580</v>
      </c>
      <c r="P16785" s="157" t="s">
        <v>575</v>
      </c>
      <c r="U16785" s="163">
        <v>-71.25</v>
      </c>
      <c r="X16785" s="157" t="s">
        <v>568</v>
      </c>
      <c r="AE16785" s="165" t="s">
        <v>235</v>
      </c>
    </row>
    <row r="16786" spans="1:31" hidden="1">
      <c r="A16786" s="157" t="s">
        <v>580</v>
      </c>
      <c r="P16786" s="157" t="s">
        <v>575</v>
      </c>
      <c r="U16786" s="163">
        <v>-271.74</v>
      </c>
      <c r="X16786" s="157" t="s">
        <v>568</v>
      </c>
      <c r="AE16786" s="165" t="s">
        <v>237</v>
      </c>
    </row>
    <row r="16787" spans="1:31" hidden="1">
      <c r="A16787" s="157" t="s">
        <v>580</v>
      </c>
      <c r="P16787" s="157" t="s">
        <v>575</v>
      </c>
      <c r="U16787" s="163">
        <v>-115.91999999999996</v>
      </c>
      <c r="X16787" s="157" t="s">
        <v>568</v>
      </c>
      <c r="AE16787" s="165" t="s">
        <v>239</v>
      </c>
    </row>
    <row r="16788" spans="1:31" hidden="1">
      <c r="A16788" s="157" t="s">
        <v>580</v>
      </c>
      <c r="P16788" s="157" t="s">
        <v>575</v>
      </c>
      <c r="U16788" s="163">
        <v>0</v>
      </c>
      <c r="X16788" s="157" t="s">
        <v>568</v>
      </c>
      <c r="AE16788" s="165" t="s">
        <v>302</v>
      </c>
    </row>
    <row r="16789" spans="1:31" hidden="1">
      <c r="A16789" s="157" t="s">
        <v>580</v>
      </c>
      <c r="P16789" s="157" t="s">
        <v>575</v>
      </c>
      <c r="U16789" s="163">
        <v>-97.580000000000041</v>
      </c>
      <c r="X16789" s="157" t="s">
        <v>568</v>
      </c>
      <c r="AE16789" s="165" t="s">
        <v>240</v>
      </c>
    </row>
    <row r="16790" spans="1:31" hidden="1">
      <c r="A16790" s="157" t="s">
        <v>580</v>
      </c>
      <c r="P16790" s="157" t="s">
        <v>575</v>
      </c>
      <c r="U16790" s="163">
        <v>-129.91999999999996</v>
      </c>
      <c r="X16790" s="157" t="s">
        <v>568</v>
      </c>
      <c r="AE16790" s="165" t="s">
        <v>241</v>
      </c>
    </row>
    <row r="16791" spans="1:31" hidden="1">
      <c r="A16791" s="157" t="s">
        <v>580</v>
      </c>
      <c r="P16791" s="157" t="s">
        <v>575</v>
      </c>
      <c r="U16791" s="163">
        <v>-98.419999999999959</v>
      </c>
      <c r="X16791" s="157" t="s">
        <v>568</v>
      </c>
      <c r="AE16791" s="165" t="s">
        <v>242</v>
      </c>
    </row>
    <row r="16792" spans="1:31" hidden="1">
      <c r="A16792" s="157" t="s">
        <v>580</v>
      </c>
      <c r="P16792" s="157" t="s">
        <v>575</v>
      </c>
      <c r="U16792" s="163">
        <v>-426.75</v>
      </c>
      <c r="X16792" s="157" t="s">
        <v>568</v>
      </c>
      <c r="AE16792" s="165" t="s">
        <v>243</v>
      </c>
    </row>
    <row r="16793" spans="1:31" hidden="1">
      <c r="A16793" s="157" t="s">
        <v>580</v>
      </c>
      <c r="P16793" s="157" t="s">
        <v>575</v>
      </c>
      <c r="U16793" s="163">
        <v>0</v>
      </c>
      <c r="X16793" s="157" t="s">
        <v>568</v>
      </c>
      <c r="AE16793" s="165" t="s">
        <v>304</v>
      </c>
    </row>
    <row r="16794" spans="1:31" hidden="1">
      <c r="A16794" s="157" t="s">
        <v>580</v>
      </c>
      <c r="P16794" s="157" t="s">
        <v>575</v>
      </c>
      <c r="U16794" s="163">
        <v>-72</v>
      </c>
      <c r="X16794" s="157" t="s">
        <v>568</v>
      </c>
      <c r="AE16794" s="165" t="s">
        <v>244</v>
      </c>
    </row>
    <row r="16795" spans="1:31" hidden="1">
      <c r="A16795" s="157" t="s">
        <v>580</v>
      </c>
      <c r="P16795" s="157" t="s">
        <v>575</v>
      </c>
      <c r="U16795" s="163">
        <v>-209.5</v>
      </c>
      <c r="X16795" s="157" t="s">
        <v>568</v>
      </c>
      <c r="AE16795" s="165" t="s">
        <v>246</v>
      </c>
    </row>
    <row r="16796" spans="1:31" hidden="1">
      <c r="A16796" s="157" t="s">
        <v>580</v>
      </c>
      <c r="P16796" s="157" t="s">
        <v>575</v>
      </c>
      <c r="U16796" s="163">
        <v>0</v>
      </c>
      <c r="X16796" s="157" t="s">
        <v>568</v>
      </c>
      <c r="AE16796" s="165" t="s">
        <v>247</v>
      </c>
    </row>
    <row r="16797" spans="1:31" hidden="1">
      <c r="A16797" s="157" t="s">
        <v>580</v>
      </c>
      <c r="P16797" s="157" t="s">
        <v>575</v>
      </c>
      <c r="U16797" s="163">
        <v>0</v>
      </c>
      <c r="X16797" s="157" t="s">
        <v>568</v>
      </c>
      <c r="AE16797" s="165" t="s">
        <v>294</v>
      </c>
    </row>
    <row r="16798" spans="1:31" hidden="1">
      <c r="A16798" s="157" t="s">
        <v>580</v>
      </c>
      <c r="P16798" s="157" t="s">
        <v>575</v>
      </c>
      <c r="U16798" s="163">
        <v>-30.15</v>
      </c>
      <c r="X16798" s="157" t="s">
        <v>568</v>
      </c>
      <c r="AE16798" s="165" t="s">
        <v>307</v>
      </c>
    </row>
    <row r="16799" spans="1:31" hidden="1">
      <c r="A16799" s="157" t="s">
        <v>580</v>
      </c>
      <c r="P16799" s="157" t="s">
        <v>575</v>
      </c>
      <c r="U16799" s="163">
        <v>-113.66999999999996</v>
      </c>
      <c r="X16799" s="157" t="s">
        <v>568</v>
      </c>
      <c r="AE16799" s="165" t="s">
        <v>248</v>
      </c>
    </row>
    <row r="16800" spans="1:31" hidden="1">
      <c r="A16800" s="157" t="s">
        <v>580</v>
      </c>
      <c r="P16800" s="157" t="s">
        <v>575</v>
      </c>
      <c r="U16800" s="163">
        <v>-217.13999999999987</v>
      </c>
      <c r="X16800" s="157" t="s">
        <v>568</v>
      </c>
      <c r="AE16800" s="165" t="s">
        <v>249</v>
      </c>
    </row>
    <row r="16801" spans="1:31" hidden="1">
      <c r="A16801" s="157" t="s">
        <v>580</v>
      </c>
      <c r="P16801" s="157" t="s">
        <v>575</v>
      </c>
      <c r="U16801" s="163">
        <v>0</v>
      </c>
      <c r="X16801" s="157" t="s">
        <v>568</v>
      </c>
      <c r="AE16801" s="165" t="s">
        <v>308</v>
      </c>
    </row>
    <row r="16802" spans="1:31" hidden="1">
      <c r="A16802" s="157" t="s">
        <v>580</v>
      </c>
      <c r="P16802" s="157" t="s">
        <v>575</v>
      </c>
      <c r="U16802" s="163">
        <v>-134.91999999999996</v>
      </c>
      <c r="X16802" s="157" t="s">
        <v>568</v>
      </c>
      <c r="AE16802" s="165" t="s">
        <v>250</v>
      </c>
    </row>
    <row r="16803" spans="1:31" hidden="1">
      <c r="A16803" s="157" t="s">
        <v>580</v>
      </c>
      <c r="P16803" s="157" t="s">
        <v>575</v>
      </c>
      <c r="U16803" s="163">
        <v>-209.75</v>
      </c>
      <c r="X16803" s="157" t="s">
        <v>568</v>
      </c>
      <c r="AE16803" s="165" t="s">
        <v>272</v>
      </c>
    </row>
    <row r="16804" spans="1:31" hidden="1">
      <c r="A16804" s="157" t="s">
        <v>580</v>
      </c>
      <c r="P16804" s="157" t="s">
        <v>575</v>
      </c>
      <c r="U16804" s="163">
        <v>-40.329999999999956</v>
      </c>
      <c r="X16804" s="157" t="s">
        <v>568</v>
      </c>
      <c r="AE16804" s="165" t="s">
        <v>276</v>
      </c>
    </row>
    <row r="16805" spans="1:31" hidden="1">
      <c r="A16805" s="157" t="s">
        <v>580</v>
      </c>
      <c r="P16805" s="157" t="s">
        <v>575</v>
      </c>
      <c r="U16805" s="163">
        <v>-544.07999999999993</v>
      </c>
      <c r="X16805" s="157" t="s">
        <v>568</v>
      </c>
      <c r="AE16805" s="165" t="s">
        <v>277</v>
      </c>
    </row>
    <row r="16806" spans="1:31" hidden="1">
      <c r="A16806" s="157" t="s">
        <v>580</v>
      </c>
      <c r="P16806" s="157" t="s">
        <v>575</v>
      </c>
      <c r="U16806" s="163">
        <v>-61.579999999999984</v>
      </c>
      <c r="X16806" s="157" t="s">
        <v>568</v>
      </c>
      <c r="AE16806" s="165" t="s">
        <v>278</v>
      </c>
    </row>
    <row r="16807" spans="1:31" hidden="1">
      <c r="A16807" s="157" t="s">
        <v>580</v>
      </c>
      <c r="P16807" s="157" t="s">
        <v>575</v>
      </c>
      <c r="U16807" s="163">
        <v>-305</v>
      </c>
      <c r="X16807" s="157" t="s">
        <v>568</v>
      </c>
      <c r="AE16807" s="165" t="s">
        <v>279</v>
      </c>
    </row>
    <row r="16808" spans="1:31" hidden="1">
      <c r="A16808" s="157" t="s">
        <v>580</v>
      </c>
      <c r="P16808" s="157" t="s">
        <v>575</v>
      </c>
      <c r="U16808" s="163">
        <v>-99.869999999999948</v>
      </c>
      <c r="X16808" s="157" t="s">
        <v>568</v>
      </c>
      <c r="AE16808" s="165" t="s">
        <v>284</v>
      </c>
    </row>
    <row r="16809" spans="1:31" hidden="1">
      <c r="A16809" s="157" t="s">
        <v>580</v>
      </c>
      <c r="P16809" s="157" t="s">
        <v>575</v>
      </c>
      <c r="U16809" s="163">
        <v>0</v>
      </c>
      <c r="X16809" s="157" t="s">
        <v>568</v>
      </c>
      <c r="AE16809" s="165" t="s">
        <v>290</v>
      </c>
    </row>
    <row r="16810" spans="1:31" hidden="1">
      <c r="A16810" s="157" t="s">
        <v>580</v>
      </c>
      <c r="P16810" s="157" t="s">
        <v>575</v>
      </c>
      <c r="U16810" s="163">
        <v>-93.669999999999959</v>
      </c>
      <c r="X16810" s="157" t="s">
        <v>568</v>
      </c>
      <c r="AE16810" s="165" t="s">
        <v>285</v>
      </c>
    </row>
    <row r="16811" spans="1:31" hidden="1">
      <c r="A16811" s="157" t="s">
        <v>580</v>
      </c>
      <c r="P16811" s="157" t="s">
        <v>575</v>
      </c>
      <c r="U16811" s="163">
        <v>0</v>
      </c>
      <c r="X16811" s="157" t="s">
        <v>568</v>
      </c>
      <c r="AE16811" s="165" t="s">
        <v>227</v>
      </c>
    </row>
    <row r="16812" spans="1:31" hidden="1">
      <c r="A16812" s="157" t="s">
        <v>580</v>
      </c>
      <c r="P16812" s="157" t="s">
        <v>575</v>
      </c>
      <c r="U16812" s="163">
        <v>0</v>
      </c>
      <c r="X16812" s="157" t="s">
        <v>568</v>
      </c>
      <c r="AE16812" s="165" t="s">
        <v>236</v>
      </c>
    </row>
    <row r="16813" spans="1:31" hidden="1">
      <c r="A16813" s="157" t="s">
        <v>580</v>
      </c>
      <c r="P16813" s="157" t="s">
        <v>575</v>
      </c>
      <c r="U16813" s="163">
        <v>0</v>
      </c>
      <c r="X16813" s="157" t="s">
        <v>568</v>
      </c>
      <c r="AE16813" s="165" t="s">
        <v>517</v>
      </c>
    </row>
    <row r="16814" spans="1:31" hidden="1">
      <c r="A16814" s="157" t="s">
        <v>580</v>
      </c>
      <c r="P16814" s="157" t="s">
        <v>575</v>
      </c>
      <c r="U16814" s="163">
        <v>0</v>
      </c>
      <c r="X16814" s="157" t="s">
        <v>568</v>
      </c>
      <c r="AE16814" s="165" t="s">
        <v>493</v>
      </c>
    </row>
    <row r="16815" spans="1:31" hidden="1">
      <c r="A16815" s="157" t="s">
        <v>580</v>
      </c>
      <c r="P16815" s="157" t="s">
        <v>575</v>
      </c>
      <c r="U16815" s="163">
        <v>0</v>
      </c>
      <c r="X16815" s="157" t="s">
        <v>568</v>
      </c>
      <c r="AE16815" s="165" t="s">
        <v>581</v>
      </c>
    </row>
    <row r="16816" spans="1:31" hidden="1">
      <c r="A16816" s="157" t="s">
        <v>580</v>
      </c>
      <c r="P16816" s="157" t="s">
        <v>575</v>
      </c>
      <c r="U16816" s="163">
        <v>0</v>
      </c>
      <c r="X16816" s="157" t="s">
        <v>568</v>
      </c>
      <c r="AE16816" s="165" t="s">
        <v>468</v>
      </c>
    </row>
    <row r="16817" spans="1:31" hidden="1">
      <c r="A16817" s="157" t="s">
        <v>580</v>
      </c>
      <c r="P16817" s="157" t="s">
        <v>575</v>
      </c>
      <c r="U16817" s="163">
        <v>0</v>
      </c>
      <c r="X16817" s="157" t="s">
        <v>568</v>
      </c>
      <c r="AE16817" s="165" t="s">
        <v>217</v>
      </c>
    </row>
    <row r="16818" spans="1:31" hidden="1">
      <c r="A16818" s="157" t="s">
        <v>580</v>
      </c>
      <c r="P16818" s="157" t="s">
        <v>575</v>
      </c>
      <c r="U16818" s="163">
        <v>0</v>
      </c>
      <c r="X16818" s="157" t="s">
        <v>568</v>
      </c>
      <c r="AE16818" s="165" t="s">
        <v>542</v>
      </c>
    </row>
    <row r="16819" spans="1:31" hidden="1">
      <c r="A16819" s="157" t="s">
        <v>580</v>
      </c>
      <c r="P16819" s="157" t="s">
        <v>575</v>
      </c>
      <c r="U16819" s="163">
        <v>0</v>
      </c>
      <c r="X16819" s="157" t="s">
        <v>568</v>
      </c>
      <c r="AE16819" s="165" t="s">
        <v>543</v>
      </c>
    </row>
    <row r="16820" spans="1:31">
      <c r="A16820" s="157" t="s">
        <v>580</v>
      </c>
      <c r="P16820" s="157" t="s">
        <v>575</v>
      </c>
      <c r="U16820" s="163">
        <v>0</v>
      </c>
      <c r="X16820" s="157" t="s">
        <v>568</v>
      </c>
      <c r="AE16820" s="165" t="s">
        <v>195</v>
      </c>
    </row>
    <row r="16821" spans="1:31" hidden="1">
      <c r="A16821" s="157" t="s">
        <v>580</v>
      </c>
      <c r="P16821" s="157" t="s">
        <v>575</v>
      </c>
      <c r="U16821" s="163">
        <v>0</v>
      </c>
      <c r="X16821" s="157" t="s">
        <v>568</v>
      </c>
      <c r="AE16821" s="165" t="s">
        <v>197</v>
      </c>
    </row>
    <row r="16822" spans="1:31" hidden="1">
      <c r="A16822" s="157" t="s">
        <v>580</v>
      </c>
      <c r="P16822" s="157" t="s">
        <v>575</v>
      </c>
      <c r="U16822" s="163">
        <v>0</v>
      </c>
      <c r="X16822" s="157" t="s">
        <v>568</v>
      </c>
      <c r="AE16822" s="165" t="s">
        <v>203</v>
      </c>
    </row>
    <row r="16823" spans="1:31" hidden="1">
      <c r="A16823" s="157" t="s">
        <v>580</v>
      </c>
      <c r="P16823" s="157" t="s">
        <v>575</v>
      </c>
      <c r="U16823" s="163">
        <v>0</v>
      </c>
      <c r="X16823" s="157" t="s">
        <v>568</v>
      </c>
      <c r="AE16823" s="165" t="s">
        <v>204</v>
      </c>
    </row>
    <row r="16824" spans="1:31" hidden="1">
      <c r="A16824" s="157" t="s">
        <v>580</v>
      </c>
      <c r="P16824" s="157" t="s">
        <v>575</v>
      </c>
      <c r="U16824" s="163">
        <v>0</v>
      </c>
      <c r="X16824" s="157" t="s">
        <v>568</v>
      </c>
      <c r="AE16824" s="165" t="s">
        <v>205</v>
      </c>
    </row>
    <row r="16825" spans="1:31" hidden="1">
      <c r="A16825" s="157" t="s">
        <v>580</v>
      </c>
      <c r="P16825" s="157" t="s">
        <v>575</v>
      </c>
      <c r="U16825" s="163">
        <v>0</v>
      </c>
      <c r="X16825" s="157" t="s">
        <v>568</v>
      </c>
      <c r="AE16825" s="165" t="s">
        <v>206</v>
      </c>
    </row>
    <row r="16826" spans="1:31" hidden="1">
      <c r="A16826" s="157" t="s">
        <v>580</v>
      </c>
      <c r="P16826" s="157" t="s">
        <v>575</v>
      </c>
      <c r="U16826" s="163">
        <v>0</v>
      </c>
      <c r="X16826" s="157" t="s">
        <v>568</v>
      </c>
      <c r="AE16826" s="165" t="s">
        <v>207</v>
      </c>
    </row>
    <row r="16827" spans="1:31" hidden="1">
      <c r="A16827" s="157" t="s">
        <v>580</v>
      </c>
      <c r="P16827" s="157" t="s">
        <v>575</v>
      </c>
      <c r="U16827" s="163">
        <v>0</v>
      </c>
      <c r="X16827" s="157" t="s">
        <v>568</v>
      </c>
      <c r="AE16827" s="165" t="s">
        <v>305</v>
      </c>
    </row>
    <row r="16828" spans="1:31" hidden="1">
      <c r="A16828" s="157" t="s">
        <v>580</v>
      </c>
      <c r="P16828" s="157" t="s">
        <v>575</v>
      </c>
      <c r="U16828" s="163">
        <v>0</v>
      </c>
      <c r="X16828" s="157" t="s">
        <v>568</v>
      </c>
      <c r="AE16828" s="165" t="s">
        <v>208</v>
      </c>
    </row>
    <row r="16829" spans="1:31" hidden="1">
      <c r="A16829" s="157" t="s">
        <v>580</v>
      </c>
      <c r="P16829" s="157" t="s">
        <v>575</v>
      </c>
      <c r="U16829" s="163">
        <v>0</v>
      </c>
      <c r="X16829" s="157" t="s">
        <v>568</v>
      </c>
      <c r="AE16829" s="165" t="s">
        <v>209</v>
      </c>
    </row>
    <row r="16830" spans="1:31" hidden="1">
      <c r="A16830" s="157" t="s">
        <v>580</v>
      </c>
      <c r="P16830" s="157" t="s">
        <v>575</v>
      </c>
      <c r="U16830" s="163">
        <v>0</v>
      </c>
      <c r="X16830" s="157" t="s">
        <v>568</v>
      </c>
      <c r="AE16830" s="165" t="s">
        <v>210</v>
      </c>
    </row>
    <row r="16831" spans="1:31" hidden="1">
      <c r="A16831" s="157" t="s">
        <v>580</v>
      </c>
      <c r="P16831" s="157" t="s">
        <v>575</v>
      </c>
      <c r="U16831" s="163">
        <v>0</v>
      </c>
      <c r="X16831" s="157" t="s">
        <v>568</v>
      </c>
      <c r="AE16831" s="165" t="s">
        <v>297</v>
      </c>
    </row>
    <row r="16832" spans="1:31" hidden="1">
      <c r="A16832" s="157" t="s">
        <v>580</v>
      </c>
      <c r="P16832" s="157" t="s">
        <v>575</v>
      </c>
      <c r="U16832" s="163">
        <v>0</v>
      </c>
      <c r="X16832" s="157" t="s">
        <v>568</v>
      </c>
      <c r="AE16832" s="165" t="s">
        <v>211</v>
      </c>
    </row>
    <row r="16833" spans="1:31" hidden="1">
      <c r="A16833" s="157" t="s">
        <v>580</v>
      </c>
      <c r="P16833" s="157" t="s">
        <v>575</v>
      </c>
      <c r="U16833" s="163">
        <v>0</v>
      </c>
      <c r="X16833" s="157" t="s">
        <v>568</v>
      </c>
      <c r="AE16833" s="165" t="s">
        <v>212</v>
      </c>
    </row>
    <row r="16834" spans="1:31" hidden="1">
      <c r="A16834" s="157" t="s">
        <v>580</v>
      </c>
      <c r="P16834" s="157" t="s">
        <v>575</v>
      </c>
      <c r="U16834" s="163">
        <v>0</v>
      </c>
      <c r="X16834" s="157" t="s">
        <v>568</v>
      </c>
      <c r="AE16834" s="165" t="s">
        <v>213</v>
      </c>
    </row>
    <row r="16835" spans="1:31" hidden="1">
      <c r="A16835" s="157" t="s">
        <v>580</v>
      </c>
      <c r="P16835" s="157" t="s">
        <v>575</v>
      </c>
      <c r="U16835" s="163">
        <v>0</v>
      </c>
      <c r="X16835" s="157" t="s">
        <v>568</v>
      </c>
      <c r="AE16835" s="165" t="s">
        <v>214</v>
      </c>
    </row>
    <row r="16836" spans="1:31" hidden="1">
      <c r="A16836" s="157" t="s">
        <v>580</v>
      </c>
      <c r="P16836" s="157" t="s">
        <v>575</v>
      </c>
      <c r="U16836" s="163">
        <v>0</v>
      </c>
      <c r="X16836" s="157" t="s">
        <v>568</v>
      </c>
      <c r="AE16836" s="165" t="s">
        <v>215</v>
      </c>
    </row>
    <row r="16837" spans="1:31" hidden="1">
      <c r="A16837" s="157" t="s">
        <v>580</v>
      </c>
      <c r="P16837" s="157" t="s">
        <v>575</v>
      </c>
      <c r="U16837" s="163">
        <v>0</v>
      </c>
      <c r="X16837" s="157" t="s">
        <v>568</v>
      </c>
      <c r="AE16837" s="165" t="s">
        <v>216</v>
      </c>
    </row>
    <row r="16838" spans="1:31" hidden="1">
      <c r="A16838" s="157" t="s">
        <v>580</v>
      </c>
      <c r="P16838" s="157" t="s">
        <v>575</v>
      </c>
      <c r="U16838" s="163">
        <v>0</v>
      </c>
      <c r="X16838" s="157" t="s">
        <v>568</v>
      </c>
      <c r="AE16838" s="165" t="s">
        <v>218</v>
      </c>
    </row>
    <row r="16839" spans="1:31" hidden="1">
      <c r="A16839" s="157" t="s">
        <v>580</v>
      </c>
      <c r="P16839" s="157" t="s">
        <v>575</v>
      </c>
      <c r="U16839" s="163">
        <v>0</v>
      </c>
      <c r="X16839" s="157" t="s">
        <v>568</v>
      </c>
      <c r="AE16839" s="165" t="s">
        <v>253</v>
      </c>
    </row>
    <row r="16840" spans="1:31" hidden="1">
      <c r="A16840" s="157" t="s">
        <v>580</v>
      </c>
      <c r="P16840" s="157" t="s">
        <v>575</v>
      </c>
      <c r="U16840" s="163">
        <v>0</v>
      </c>
      <c r="X16840" s="157" t="s">
        <v>568</v>
      </c>
      <c r="AE16840" s="165" t="s">
        <v>254</v>
      </c>
    </row>
    <row r="16841" spans="1:31" hidden="1">
      <c r="A16841" s="157" t="s">
        <v>580</v>
      </c>
      <c r="P16841" s="157" t="s">
        <v>575</v>
      </c>
      <c r="U16841" s="163">
        <v>0</v>
      </c>
      <c r="X16841" s="157" t="s">
        <v>568</v>
      </c>
      <c r="AE16841" s="165" t="s">
        <v>255</v>
      </c>
    </row>
    <row r="16842" spans="1:31" hidden="1">
      <c r="A16842" s="157" t="s">
        <v>580</v>
      </c>
      <c r="P16842" s="157" t="s">
        <v>575</v>
      </c>
      <c r="U16842" s="163">
        <v>0</v>
      </c>
      <c r="X16842" s="157" t="s">
        <v>568</v>
      </c>
      <c r="AE16842" s="165" t="s">
        <v>256</v>
      </c>
    </row>
    <row r="16843" spans="1:31" hidden="1">
      <c r="A16843" s="157" t="s">
        <v>580</v>
      </c>
      <c r="P16843" s="157" t="s">
        <v>575</v>
      </c>
      <c r="U16843" s="163">
        <v>0</v>
      </c>
      <c r="X16843" s="157" t="s">
        <v>568</v>
      </c>
      <c r="AE16843" s="165" t="s">
        <v>257</v>
      </c>
    </row>
    <row r="16844" spans="1:31" hidden="1">
      <c r="A16844" s="157" t="s">
        <v>580</v>
      </c>
      <c r="P16844" s="157" t="s">
        <v>575</v>
      </c>
      <c r="U16844" s="163">
        <v>0</v>
      </c>
      <c r="X16844" s="157" t="s">
        <v>568</v>
      </c>
      <c r="AE16844" s="165" t="s">
        <v>258</v>
      </c>
    </row>
    <row r="16845" spans="1:31" hidden="1">
      <c r="A16845" s="157" t="s">
        <v>580</v>
      </c>
      <c r="P16845" s="157" t="s">
        <v>575</v>
      </c>
      <c r="U16845" s="163">
        <v>0</v>
      </c>
      <c r="X16845" s="157" t="s">
        <v>568</v>
      </c>
      <c r="AE16845" s="165" t="s">
        <v>260</v>
      </c>
    </row>
    <row r="16846" spans="1:31" hidden="1">
      <c r="A16846" s="157" t="s">
        <v>580</v>
      </c>
      <c r="P16846" s="157" t="s">
        <v>575</v>
      </c>
      <c r="U16846" s="163">
        <v>0</v>
      </c>
      <c r="X16846" s="157" t="s">
        <v>568</v>
      </c>
      <c r="AE16846" s="165" t="s">
        <v>261</v>
      </c>
    </row>
    <row r="16847" spans="1:31" hidden="1">
      <c r="A16847" s="157" t="s">
        <v>580</v>
      </c>
      <c r="P16847" s="157" t="s">
        <v>575</v>
      </c>
      <c r="U16847" s="163">
        <v>0</v>
      </c>
      <c r="X16847" s="157" t="s">
        <v>568</v>
      </c>
      <c r="AE16847" s="165" t="s">
        <v>262</v>
      </c>
    </row>
    <row r="16848" spans="1:31" hidden="1">
      <c r="A16848" s="157" t="s">
        <v>580</v>
      </c>
      <c r="P16848" s="157" t="s">
        <v>575</v>
      </c>
      <c r="U16848" s="163">
        <v>0</v>
      </c>
      <c r="X16848" s="157" t="s">
        <v>568</v>
      </c>
      <c r="AE16848" s="165" t="s">
        <v>263</v>
      </c>
    </row>
    <row r="16849" spans="1:31" hidden="1">
      <c r="A16849" s="157" t="s">
        <v>580</v>
      </c>
      <c r="P16849" s="157" t="s">
        <v>575</v>
      </c>
      <c r="U16849" s="163">
        <v>0</v>
      </c>
      <c r="X16849" s="157" t="s">
        <v>568</v>
      </c>
      <c r="AE16849" s="165" t="s">
        <v>264</v>
      </c>
    </row>
    <row r="16850" spans="1:31" hidden="1">
      <c r="A16850" s="157" t="s">
        <v>580</v>
      </c>
      <c r="P16850" s="157" t="s">
        <v>575</v>
      </c>
      <c r="U16850" s="163">
        <v>0</v>
      </c>
      <c r="X16850" s="157" t="s">
        <v>568</v>
      </c>
      <c r="AE16850" s="165" t="s">
        <v>265</v>
      </c>
    </row>
    <row r="16851" spans="1:31" hidden="1">
      <c r="A16851" s="157" t="s">
        <v>580</v>
      </c>
      <c r="P16851" s="157" t="s">
        <v>575</v>
      </c>
      <c r="U16851" s="163">
        <v>0</v>
      </c>
      <c r="X16851" s="157" t="s">
        <v>568</v>
      </c>
      <c r="AE16851" s="165" t="s">
        <v>266</v>
      </c>
    </row>
    <row r="16852" spans="1:31" hidden="1">
      <c r="A16852" s="157" t="s">
        <v>580</v>
      </c>
      <c r="P16852" s="157" t="s">
        <v>575</v>
      </c>
      <c r="U16852" s="163">
        <v>0</v>
      </c>
      <c r="X16852" s="157" t="s">
        <v>568</v>
      </c>
      <c r="AE16852" s="165" t="s">
        <v>267</v>
      </c>
    </row>
    <row r="16853" spans="1:31" hidden="1">
      <c r="A16853" s="157" t="s">
        <v>580</v>
      </c>
      <c r="P16853" s="157" t="s">
        <v>575</v>
      </c>
      <c r="U16853" s="163">
        <v>0</v>
      </c>
      <c r="X16853" s="157" t="s">
        <v>568</v>
      </c>
      <c r="AE16853" s="165" t="s">
        <v>268</v>
      </c>
    </row>
    <row r="16854" spans="1:31" hidden="1">
      <c r="A16854" s="157" t="s">
        <v>580</v>
      </c>
      <c r="P16854" s="157" t="s">
        <v>575</v>
      </c>
      <c r="U16854" s="163">
        <v>0</v>
      </c>
      <c r="X16854" s="157" t="s">
        <v>568</v>
      </c>
      <c r="AE16854" s="165" t="s">
        <v>269</v>
      </c>
    </row>
    <row r="16855" spans="1:31" hidden="1">
      <c r="A16855" s="157" t="s">
        <v>580</v>
      </c>
      <c r="P16855" s="157" t="s">
        <v>575</v>
      </c>
      <c r="U16855" s="163">
        <v>0</v>
      </c>
      <c r="X16855" s="157" t="s">
        <v>568</v>
      </c>
      <c r="AE16855" s="165" t="s">
        <v>270</v>
      </c>
    </row>
    <row r="16856" spans="1:31" hidden="1">
      <c r="A16856" s="157" t="s">
        <v>580</v>
      </c>
      <c r="P16856" s="157" t="s">
        <v>575</v>
      </c>
      <c r="U16856" s="163">
        <v>0</v>
      </c>
      <c r="X16856" s="157" t="s">
        <v>568</v>
      </c>
      <c r="AE16856" s="165" t="s">
        <v>271</v>
      </c>
    </row>
    <row r="16857" spans="1:31" hidden="1">
      <c r="A16857" s="157" t="s">
        <v>580</v>
      </c>
      <c r="P16857" s="157" t="s">
        <v>575</v>
      </c>
      <c r="U16857" s="163">
        <v>0</v>
      </c>
      <c r="X16857" s="157" t="s">
        <v>568</v>
      </c>
      <c r="AE16857" s="165" t="s">
        <v>299</v>
      </c>
    </row>
    <row r="16858" spans="1:31" hidden="1">
      <c r="A16858" s="157" t="s">
        <v>580</v>
      </c>
      <c r="P16858" s="157" t="s">
        <v>575</v>
      </c>
      <c r="U16858" s="163">
        <v>0</v>
      </c>
      <c r="X16858" s="157" t="s">
        <v>568</v>
      </c>
      <c r="AE16858" s="165" t="s">
        <v>309</v>
      </c>
    </row>
    <row r="16859" spans="1:31" hidden="1">
      <c r="A16859" s="157" t="s">
        <v>580</v>
      </c>
      <c r="P16859" s="157" t="s">
        <v>575</v>
      </c>
      <c r="U16859" s="163">
        <v>-185.67000000000007</v>
      </c>
      <c r="X16859" s="157" t="s">
        <v>568</v>
      </c>
      <c r="AE16859" s="165" t="s">
        <v>224</v>
      </c>
    </row>
    <row r="16860" spans="1:31" hidden="1">
      <c r="A16860" s="157" t="s">
        <v>580</v>
      </c>
      <c r="P16860" s="157" t="s">
        <v>575</v>
      </c>
      <c r="U16860" s="163">
        <v>-92.330000000000041</v>
      </c>
      <c r="X16860" s="157" t="s">
        <v>568</v>
      </c>
      <c r="AE16860" s="165" t="s">
        <v>298</v>
      </c>
    </row>
    <row r="16861" spans="1:31" hidden="1">
      <c r="A16861" s="157" t="s">
        <v>580</v>
      </c>
      <c r="P16861" s="157" t="s">
        <v>575</v>
      </c>
      <c r="U16861" s="163">
        <v>0</v>
      </c>
      <c r="X16861" s="157" t="s">
        <v>568</v>
      </c>
      <c r="AE16861" s="165" t="s">
        <v>230</v>
      </c>
    </row>
    <row r="16862" spans="1:31" hidden="1">
      <c r="A16862" s="157" t="s">
        <v>580</v>
      </c>
      <c r="P16862" s="157" t="s">
        <v>575</v>
      </c>
      <c r="U16862" s="163">
        <v>-120.91999999999996</v>
      </c>
      <c r="X16862" s="157" t="s">
        <v>568</v>
      </c>
      <c r="AE16862" s="165" t="s">
        <v>283</v>
      </c>
    </row>
    <row r="16863" spans="1:31" hidden="1">
      <c r="A16863" s="157" t="s">
        <v>580</v>
      </c>
      <c r="P16863" s="157" t="s">
        <v>575</v>
      </c>
      <c r="U16863" s="163">
        <v>-288.67000000000007</v>
      </c>
      <c r="X16863" s="157" t="s">
        <v>568</v>
      </c>
      <c r="AE16863" s="165" t="s">
        <v>281</v>
      </c>
    </row>
    <row r="16864" spans="1:31" hidden="1">
      <c r="A16864" s="157" t="s">
        <v>580</v>
      </c>
      <c r="P16864" s="157" t="s">
        <v>575</v>
      </c>
      <c r="U16864" s="163">
        <v>-133.16999999999996</v>
      </c>
      <c r="X16864" s="157" t="s">
        <v>568</v>
      </c>
      <c r="AE16864" s="165" t="s">
        <v>245</v>
      </c>
    </row>
    <row r="16865" spans="1:31" hidden="1">
      <c r="A16865" s="157" t="s">
        <v>580</v>
      </c>
      <c r="P16865" s="157" t="s">
        <v>575</v>
      </c>
      <c r="U16865" s="163">
        <v>-319.75</v>
      </c>
      <c r="X16865" s="157" t="s">
        <v>568</v>
      </c>
      <c r="AE16865" s="165" t="s">
        <v>282</v>
      </c>
    </row>
    <row r="16866" spans="1:31" hidden="1">
      <c r="A16866" s="157" t="s">
        <v>580</v>
      </c>
      <c r="P16866" s="157" t="s">
        <v>575</v>
      </c>
      <c r="U16866" s="163">
        <v>-90.830000000000041</v>
      </c>
      <c r="X16866" s="157" t="s">
        <v>568</v>
      </c>
      <c r="AE16866" s="165" t="s">
        <v>292</v>
      </c>
    </row>
    <row r="16867" spans="1:31" hidden="1">
      <c r="A16867" s="157" t="s">
        <v>580</v>
      </c>
      <c r="P16867" s="157" t="s">
        <v>575</v>
      </c>
      <c r="U16867" s="163">
        <v>0</v>
      </c>
      <c r="X16867" s="157" t="s">
        <v>568</v>
      </c>
      <c r="AE16867" s="165" t="s">
        <v>460</v>
      </c>
    </row>
    <row r="16868" spans="1:31" hidden="1">
      <c r="A16868" s="157" t="s">
        <v>580</v>
      </c>
      <c r="P16868" s="157" t="s">
        <v>575</v>
      </c>
      <c r="U16868" s="163">
        <v>0</v>
      </c>
      <c r="X16868" s="157" t="s">
        <v>568</v>
      </c>
      <c r="AE16868" s="165" t="s">
        <v>496</v>
      </c>
    </row>
    <row r="16869" spans="1:31" hidden="1">
      <c r="A16869" s="157" t="s">
        <v>580</v>
      </c>
      <c r="P16869" s="157" t="s">
        <v>575</v>
      </c>
      <c r="U16869" s="163">
        <v>0</v>
      </c>
      <c r="X16869" s="157" t="s">
        <v>568</v>
      </c>
      <c r="AE16869" s="165" t="s">
        <v>516</v>
      </c>
    </row>
    <row r="16870" spans="1:31" hidden="1">
      <c r="A16870" s="157" t="s">
        <v>580</v>
      </c>
      <c r="P16870" s="157" t="s">
        <v>575</v>
      </c>
      <c r="U16870" s="163">
        <v>-350</v>
      </c>
      <c r="X16870" s="157" t="s">
        <v>568</v>
      </c>
      <c r="AE16870" s="165" t="s">
        <v>365</v>
      </c>
    </row>
    <row r="16871" spans="1:31" hidden="1">
      <c r="A16871" s="157" t="s">
        <v>580</v>
      </c>
      <c r="P16871" s="157" t="s">
        <v>575</v>
      </c>
      <c r="U16871" s="163">
        <v>0</v>
      </c>
      <c r="X16871" s="157" t="s">
        <v>568</v>
      </c>
      <c r="AE16871" s="165" t="s">
        <v>601</v>
      </c>
    </row>
    <row r="16872" spans="1:31" hidden="1">
      <c r="A16872" s="157" t="s">
        <v>580</v>
      </c>
      <c r="P16872" s="157" t="s">
        <v>575</v>
      </c>
      <c r="U16872" s="163">
        <v>0</v>
      </c>
      <c r="X16872" s="157" t="s">
        <v>568</v>
      </c>
      <c r="AE16872" s="165" t="s">
        <v>398</v>
      </c>
    </row>
    <row r="16873" spans="1:31" hidden="1">
      <c r="A16873" s="157" t="s">
        <v>580</v>
      </c>
      <c r="P16873" s="157" t="s">
        <v>575</v>
      </c>
      <c r="U16873" s="163">
        <v>0</v>
      </c>
      <c r="X16873" s="157" t="s">
        <v>568</v>
      </c>
      <c r="AE16873" s="165" t="s">
        <v>514</v>
      </c>
    </row>
    <row r="16874" spans="1:31" hidden="1">
      <c r="A16874" s="157" t="s">
        <v>580</v>
      </c>
      <c r="P16874" s="157" t="s">
        <v>575</v>
      </c>
      <c r="U16874" s="163">
        <v>0</v>
      </c>
      <c r="X16874" s="157" t="s">
        <v>568</v>
      </c>
      <c r="AE16874" s="165" t="s">
        <v>393</v>
      </c>
    </row>
    <row r="16875" spans="1:31" hidden="1">
      <c r="A16875" s="157" t="s">
        <v>580</v>
      </c>
      <c r="P16875" s="157" t="s">
        <v>575</v>
      </c>
      <c r="U16875" s="163">
        <v>0</v>
      </c>
      <c r="X16875" s="157" t="s">
        <v>568</v>
      </c>
      <c r="AE16875" s="165" t="s">
        <v>395</v>
      </c>
    </row>
    <row r="16876" spans="1:31" hidden="1">
      <c r="A16876" s="157" t="s">
        <v>580</v>
      </c>
      <c r="P16876" s="157" t="s">
        <v>575</v>
      </c>
      <c r="U16876" s="163">
        <v>0</v>
      </c>
      <c r="X16876" s="157" t="s">
        <v>568</v>
      </c>
      <c r="AE16876" s="165" t="s">
        <v>396</v>
      </c>
    </row>
    <row r="16877" spans="1:31" hidden="1">
      <c r="A16877" s="157" t="s">
        <v>580</v>
      </c>
      <c r="P16877" s="157" t="s">
        <v>575</v>
      </c>
      <c r="U16877" s="163">
        <v>0</v>
      </c>
      <c r="X16877" s="157" t="s">
        <v>568</v>
      </c>
      <c r="AE16877" s="165" t="s">
        <v>397</v>
      </c>
    </row>
    <row r="16878" spans="1:31" hidden="1">
      <c r="A16878" s="157" t="s">
        <v>580</v>
      </c>
      <c r="P16878" s="157" t="s">
        <v>575</v>
      </c>
      <c r="U16878" s="163">
        <v>0</v>
      </c>
      <c r="X16878" s="157" t="s">
        <v>568</v>
      </c>
      <c r="AE16878" s="165" t="s">
        <v>399</v>
      </c>
    </row>
    <row r="16879" spans="1:31" hidden="1">
      <c r="A16879" s="157" t="s">
        <v>580</v>
      </c>
      <c r="P16879" s="157" t="s">
        <v>575</v>
      </c>
      <c r="U16879" s="163">
        <v>0</v>
      </c>
      <c r="X16879" s="157" t="s">
        <v>568</v>
      </c>
      <c r="AE16879" s="165" t="s">
        <v>513</v>
      </c>
    </row>
    <row r="16880" spans="1:31" hidden="1">
      <c r="A16880" s="157" t="s">
        <v>580</v>
      </c>
      <c r="P16880" s="157" t="s">
        <v>575</v>
      </c>
      <c r="U16880" s="163">
        <v>0</v>
      </c>
      <c r="X16880" s="157" t="s">
        <v>568</v>
      </c>
      <c r="AE16880" s="165" t="s">
        <v>400</v>
      </c>
    </row>
    <row r="16881" spans="1:31" hidden="1">
      <c r="A16881" s="157" t="s">
        <v>580</v>
      </c>
      <c r="P16881" s="157" t="s">
        <v>575</v>
      </c>
      <c r="U16881" s="163">
        <v>0</v>
      </c>
      <c r="X16881" s="157" t="s">
        <v>568</v>
      </c>
      <c r="AE16881" s="165" t="s">
        <v>602</v>
      </c>
    </row>
    <row r="16882" spans="1:31" hidden="1">
      <c r="A16882" s="157" t="s">
        <v>580</v>
      </c>
      <c r="P16882" s="157" t="s">
        <v>575</v>
      </c>
      <c r="U16882" s="163">
        <v>0</v>
      </c>
      <c r="X16882" s="157" t="s">
        <v>568</v>
      </c>
      <c r="AE16882" s="165" t="s">
        <v>603</v>
      </c>
    </row>
    <row r="16883" spans="1:31" hidden="1">
      <c r="A16883" s="157" t="s">
        <v>580</v>
      </c>
      <c r="P16883" s="157" t="s">
        <v>575</v>
      </c>
      <c r="U16883" s="163">
        <v>0</v>
      </c>
      <c r="X16883" s="157" t="s">
        <v>568</v>
      </c>
      <c r="AE16883" s="165" t="s">
        <v>491</v>
      </c>
    </row>
    <row r="16884" spans="1:31" hidden="1">
      <c r="A16884" s="157" t="s">
        <v>580</v>
      </c>
      <c r="P16884" s="157" t="s">
        <v>575</v>
      </c>
      <c r="U16884" s="163">
        <v>0</v>
      </c>
      <c r="X16884" s="157" t="s">
        <v>568</v>
      </c>
      <c r="AE16884" s="165" t="s">
        <v>380</v>
      </c>
    </row>
    <row r="16885" spans="1:31" hidden="1">
      <c r="A16885" s="157" t="s">
        <v>580</v>
      </c>
      <c r="P16885" s="157" t="s">
        <v>575</v>
      </c>
      <c r="U16885" s="163">
        <v>0</v>
      </c>
      <c r="X16885" s="157" t="s">
        <v>568</v>
      </c>
      <c r="AE16885" s="165" t="s">
        <v>379</v>
      </c>
    </row>
    <row r="16886" spans="1:31" hidden="1">
      <c r="A16886" s="157" t="s">
        <v>580</v>
      </c>
      <c r="P16886" s="157" t="s">
        <v>575</v>
      </c>
      <c r="U16886" s="163">
        <v>0</v>
      </c>
      <c r="X16886" s="157" t="s">
        <v>568</v>
      </c>
      <c r="AE16886" s="165" t="s">
        <v>495</v>
      </c>
    </row>
    <row r="16887" spans="1:31" hidden="1">
      <c r="A16887" s="157" t="s">
        <v>580</v>
      </c>
      <c r="P16887" s="157" t="s">
        <v>575</v>
      </c>
      <c r="U16887" s="163">
        <v>0</v>
      </c>
      <c r="X16887" s="157" t="s">
        <v>568</v>
      </c>
      <c r="AE16887" s="165" t="s">
        <v>550</v>
      </c>
    </row>
    <row r="16888" spans="1:31" hidden="1">
      <c r="A16888" s="157" t="s">
        <v>580</v>
      </c>
      <c r="P16888" s="157" t="s">
        <v>575</v>
      </c>
      <c r="U16888" s="163">
        <v>-31208.031613136405</v>
      </c>
      <c r="X16888" s="157" t="s">
        <v>568</v>
      </c>
      <c r="AE16888" s="165" t="s">
        <v>354</v>
      </c>
    </row>
    <row r="16889" spans="1:31" hidden="1">
      <c r="A16889" s="157" t="s">
        <v>580</v>
      </c>
      <c r="P16889" s="157" t="s">
        <v>575</v>
      </c>
      <c r="U16889" s="163">
        <v>-33426.511980456606</v>
      </c>
      <c r="X16889" s="157" t="s">
        <v>568</v>
      </c>
      <c r="AE16889" s="165" t="s">
        <v>341</v>
      </c>
    </row>
    <row r="16890" spans="1:31" hidden="1">
      <c r="A16890" s="157" t="s">
        <v>580</v>
      </c>
      <c r="P16890" s="157" t="s">
        <v>575</v>
      </c>
      <c r="U16890" s="163">
        <v>0</v>
      </c>
      <c r="X16890" s="157" t="s">
        <v>568</v>
      </c>
      <c r="AE16890" s="165" t="s">
        <v>353</v>
      </c>
    </row>
    <row r="16891" spans="1:31" hidden="1">
      <c r="A16891" s="157" t="s">
        <v>580</v>
      </c>
      <c r="P16891" s="157" t="s">
        <v>575</v>
      </c>
      <c r="U16891" s="163">
        <v>-16458.127640649327</v>
      </c>
      <c r="X16891" s="157" t="s">
        <v>568</v>
      </c>
      <c r="AE16891" s="165" t="s">
        <v>342</v>
      </c>
    </row>
    <row r="16892" spans="1:31" hidden="1">
      <c r="A16892" s="157" t="s">
        <v>580</v>
      </c>
      <c r="P16892" s="157" t="s">
        <v>575</v>
      </c>
      <c r="U16892" s="163">
        <v>0</v>
      </c>
      <c r="X16892" s="157" t="s">
        <v>568</v>
      </c>
      <c r="AE16892" s="165" t="s">
        <v>549</v>
      </c>
    </row>
    <row r="16893" spans="1:31" hidden="1">
      <c r="A16893" s="157" t="s">
        <v>580</v>
      </c>
      <c r="P16893" s="157" t="s">
        <v>575</v>
      </c>
      <c r="U16893" s="163">
        <v>-3350.5847108736925</v>
      </c>
      <c r="X16893" s="157" t="s">
        <v>568</v>
      </c>
      <c r="AE16893" s="165" t="s">
        <v>344</v>
      </c>
    </row>
    <row r="16894" spans="1:31" hidden="1">
      <c r="A16894" s="157" t="s">
        <v>580</v>
      </c>
      <c r="P16894" s="157" t="s">
        <v>575</v>
      </c>
      <c r="U16894" s="163">
        <v>-10099.176736487476</v>
      </c>
      <c r="X16894" s="157" t="s">
        <v>568</v>
      </c>
      <c r="AE16894" s="165" t="s">
        <v>349</v>
      </c>
    </row>
    <row r="16895" spans="1:31" hidden="1">
      <c r="A16895" s="157" t="s">
        <v>580</v>
      </c>
      <c r="P16895" s="157" t="s">
        <v>575</v>
      </c>
      <c r="U16895" s="163">
        <v>-15771.362642322529</v>
      </c>
      <c r="X16895" s="157" t="s">
        <v>568</v>
      </c>
      <c r="AE16895" s="165" t="s">
        <v>345</v>
      </c>
    </row>
    <row r="16896" spans="1:31" hidden="1">
      <c r="A16896" s="157" t="s">
        <v>580</v>
      </c>
      <c r="P16896" s="157" t="s">
        <v>575</v>
      </c>
      <c r="U16896" s="163">
        <v>-31162.19482186118</v>
      </c>
      <c r="X16896" s="157" t="s">
        <v>568</v>
      </c>
      <c r="AE16896" s="165" t="s">
        <v>352</v>
      </c>
    </row>
    <row r="16897" spans="1:31" hidden="1">
      <c r="A16897" s="157" t="s">
        <v>580</v>
      </c>
      <c r="P16897" s="157" t="s">
        <v>575</v>
      </c>
      <c r="U16897" s="163">
        <v>-11204.631371900787</v>
      </c>
      <c r="X16897" s="157" t="s">
        <v>568</v>
      </c>
      <c r="AE16897" s="165" t="s">
        <v>351</v>
      </c>
    </row>
    <row r="16898" spans="1:31" hidden="1">
      <c r="A16898" s="157" t="s">
        <v>580</v>
      </c>
      <c r="P16898" s="157" t="s">
        <v>575</v>
      </c>
      <c r="U16898" s="163">
        <v>-25480.171677857848</v>
      </c>
      <c r="X16898" s="157" t="s">
        <v>568</v>
      </c>
      <c r="AE16898" s="165" t="s">
        <v>348</v>
      </c>
    </row>
    <row r="16899" spans="1:31" hidden="1">
      <c r="A16899" s="157" t="s">
        <v>580</v>
      </c>
      <c r="P16899" s="157" t="s">
        <v>575</v>
      </c>
      <c r="U16899" s="163">
        <v>-6365.8860887958745</v>
      </c>
      <c r="X16899" s="157" t="s">
        <v>568</v>
      </c>
      <c r="AE16899" s="165" t="s">
        <v>355</v>
      </c>
    </row>
    <row r="16900" spans="1:31" hidden="1">
      <c r="A16900" s="157" t="s">
        <v>580</v>
      </c>
      <c r="P16900" s="157" t="s">
        <v>575</v>
      </c>
      <c r="U16900" s="163">
        <v>0</v>
      </c>
      <c r="X16900" s="157" t="s">
        <v>568</v>
      </c>
      <c r="AE16900" s="165" t="s">
        <v>501</v>
      </c>
    </row>
    <row r="16901" spans="1:31" hidden="1">
      <c r="A16901" s="157" t="s">
        <v>580</v>
      </c>
      <c r="P16901" s="157" t="s">
        <v>575</v>
      </c>
      <c r="U16901" s="163">
        <v>0</v>
      </c>
      <c r="X16901" s="157" t="s">
        <v>568</v>
      </c>
      <c r="AE16901" s="165" t="s">
        <v>511</v>
      </c>
    </row>
    <row r="16902" spans="1:31" hidden="1">
      <c r="A16902" s="157" t="s">
        <v>580</v>
      </c>
      <c r="P16902" s="157" t="s">
        <v>575</v>
      </c>
      <c r="U16902" s="163">
        <v>0</v>
      </c>
      <c r="X16902" s="157" t="s">
        <v>568</v>
      </c>
      <c r="AE16902" s="165" t="s">
        <v>490</v>
      </c>
    </row>
    <row r="16903" spans="1:31" hidden="1">
      <c r="A16903" s="157" t="s">
        <v>580</v>
      </c>
      <c r="P16903" s="157" t="s">
        <v>575</v>
      </c>
      <c r="U16903" s="163">
        <v>0</v>
      </c>
      <c r="X16903" s="157" t="s">
        <v>568</v>
      </c>
      <c r="AE16903" s="165" t="s">
        <v>347</v>
      </c>
    </row>
    <row r="16904" spans="1:31" hidden="1">
      <c r="A16904" s="157" t="s">
        <v>580</v>
      </c>
      <c r="P16904" s="157" t="s">
        <v>575</v>
      </c>
      <c r="U16904" s="163">
        <v>0</v>
      </c>
      <c r="X16904" s="157" t="s">
        <v>568</v>
      </c>
      <c r="AE16904" s="165" t="s">
        <v>343</v>
      </c>
    </row>
    <row r="16905" spans="1:31" hidden="1">
      <c r="A16905" s="157" t="s">
        <v>580</v>
      </c>
      <c r="P16905" s="157" t="s">
        <v>575</v>
      </c>
      <c r="U16905" s="163">
        <v>0</v>
      </c>
      <c r="X16905" s="157" t="s">
        <v>568</v>
      </c>
      <c r="AE16905" s="165" t="s">
        <v>346</v>
      </c>
    </row>
    <row r="16906" spans="1:31" hidden="1">
      <c r="A16906" s="157" t="s">
        <v>580</v>
      </c>
      <c r="P16906" s="157" t="s">
        <v>575</v>
      </c>
      <c r="U16906" s="163">
        <v>0</v>
      </c>
      <c r="X16906" s="157" t="s">
        <v>568</v>
      </c>
      <c r="AE16906" s="165" t="s">
        <v>512</v>
      </c>
    </row>
    <row r="16907" spans="1:31" hidden="1">
      <c r="A16907" s="157" t="s">
        <v>580</v>
      </c>
      <c r="P16907" s="157" t="s">
        <v>575</v>
      </c>
      <c r="U16907" s="163">
        <v>-24272.064866931527</v>
      </c>
      <c r="X16907" s="157" t="s">
        <v>568</v>
      </c>
      <c r="AE16907" s="165" t="s">
        <v>350</v>
      </c>
    </row>
    <row r="16908" spans="1:31" hidden="1">
      <c r="A16908" s="157" t="s">
        <v>580</v>
      </c>
      <c r="P16908" s="157" t="s">
        <v>575</v>
      </c>
      <c r="U16908" s="163">
        <v>0</v>
      </c>
      <c r="X16908" s="157" t="s">
        <v>568</v>
      </c>
      <c r="AE16908" s="165" t="s">
        <v>316</v>
      </c>
    </row>
    <row r="16909" spans="1:31" hidden="1">
      <c r="A16909" s="157" t="s">
        <v>580</v>
      </c>
      <c r="P16909" s="157" t="s">
        <v>575</v>
      </c>
      <c r="U16909" s="163">
        <v>0</v>
      </c>
      <c r="X16909" s="157" t="s">
        <v>568</v>
      </c>
      <c r="AE16909" s="165" t="s">
        <v>333</v>
      </c>
    </row>
    <row r="16910" spans="1:31" hidden="1">
      <c r="A16910" s="157" t="s">
        <v>580</v>
      </c>
      <c r="P16910" s="157" t="s">
        <v>575</v>
      </c>
      <c r="U16910" s="163">
        <v>0</v>
      </c>
      <c r="X16910" s="157" t="s">
        <v>568</v>
      </c>
      <c r="AE16910" s="165" t="s">
        <v>394</v>
      </c>
    </row>
    <row r="16911" spans="1:31" hidden="1">
      <c r="A16911" s="157" t="s">
        <v>580</v>
      </c>
      <c r="P16911" s="157" t="s">
        <v>575</v>
      </c>
      <c r="U16911" s="163">
        <v>0</v>
      </c>
      <c r="X16911" s="157" t="s">
        <v>568</v>
      </c>
      <c r="AE16911" s="165" t="s">
        <v>315</v>
      </c>
    </row>
    <row r="16912" spans="1:31" hidden="1">
      <c r="A16912" s="157" t="s">
        <v>580</v>
      </c>
      <c r="P16912" s="157" t="s">
        <v>575</v>
      </c>
      <c r="U16912" s="163">
        <v>0</v>
      </c>
      <c r="X16912" s="157" t="s">
        <v>568</v>
      </c>
      <c r="AE16912" s="165" t="s">
        <v>320</v>
      </c>
    </row>
    <row r="16913" spans="1:31" hidden="1">
      <c r="A16913" s="157" t="s">
        <v>580</v>
      </c>
      <c r="P16913" s="157" t="s">
        <v>575</v>
      </c>
      <c r="U16913" s="163">
        <v>0</v>
      </c>
      <c r="X16913" s="157" t="s">
        <v>568</v>
      </c>
      <c r="AE16913" s="165" t="s">
        <v>321</v>
      </c>
    </row>
    <row r="16914" spans="1:31" hidden="1">
      <c r="A16914" s="157" t="s">
        <v>580</v>
      </c>
      <c r="P16914" s="157" t="s">
        <v>575</v>
      </c>
      <c r="U16914" s="163">
        <v>0</v>
      </c>
      <c r="X16914" s="157" t="s">
        <v>568</v>
      </c>
      <c r="AE16914" s="165" t="s">
        <v>322</v>
      </c>
    </row>
    <row r="16915" spans="1:31" hidden="1">
      <c r="A16915" s="157" t="s">
        <v>580</v>
      </c>
      <c r="P16915" s="157" t="s">
        <v>575</v>
      </c>
      <c r="U16915" s="163">
        <v>0</v>
      </c>
      <c r="X16915" s="157" t="s">
        <v>568</v>
      </c>
      <c r="AE16915" s="165" t="s">
        <v>317</v>
      </c>
    </row>
    <row r="16916" spans="1:31" hidden="1">
      <c r="A16916" s="157" t="s">
        <v>580</v>
      </c>
      <c r="P16916" s="157" t="s">
        <v>575</v>
      </c>
      <c r="U16916" s="163">
        <v>0</v>
      </c>
      <c r="X16916" s="157" t="s">
        <v>568</v>
      </c>
      <c r="AE16916" s="165" t="s">
        <v>324</v>
      </c>
    </row>
    <row r="16917" spans="1:31" hidden="1">
      <c r="A16917" s="157" t="s">
        <v>580</v>
      </c>
      <c r="P16917" s="157" t="s">
        <v>575</v>
      </c>
      <c r="U16917" s="163">
        <v>0</v>
      </c>
      <c r="X16917" s="157" t="s">
        <v>568</v>
      </c>
      <c r="AE16917" s="165" t="s">
        <v>323</v>
      </c>
    </row>
    <row r="16918" spans="1:31" hidden="1">
      <c r="A16918" s="157" t="s">
        <v>580</v>
      </c>
      <c r="P16918" s="157" t="s">
        <v>575</v>
      </c>
      <c r="U16918" s="163">
        <v>0</v>
      </c>
      <c r="X16918" s="157" t="s">
        <v>568</v>
      </c>
      <c r="AE16918" s="165" t="s">
        <v>259</v>
      </c>
    </row>
    <row r="16919" spans="1:31" hidden="1">
      <c r="A16919" s="157" t="s">
        <v>580</v>
      </c>
      <c r="P16919" s="157" t="s">
        <v>575</v>
      </c>
      <c r="U16919" s="163">
        <v>0</v>
      </c>
      <c r="X16919" s="157" t="s">
        <v>568</v>
      </c>
      <c r="AE16919" s="165" t="s">
        <v>356</v>
      </c>
    </row>
    <row r="16920" spans="1:31" hidden="1">
      <c r="A16920" s="157" t="s">
        <v>580</v>
      </c>
      <c r="P16920" s="157" t="s">
        <v>575</v>
      </c>
      <c r="U16920" s="163">
        <v>0</v>
      </c>
      <c r="X16920" s="157" t="s">
        <v>568</v>
      </c>
      <c r="AE16920" s="165" t="s">
        <v>464</v>
      </c>
    </row>
    <row r="16921" spans="1:31" hidden="1">
      <c r="A16921" s="157" t="s">
        <v>580</v>
      </c>
      <c r="P16921" s="157" t="s">
        <v>575</v>
      </c>
      <c r="U16921" s="163">
        <v>0</v>
      </c>
      <c r="X16921" s="157" t="s">
        <v>568</v>
      </c>
      <c r="AE16921" s="165" t="s">
        <v>465</v>
      </c>
    </row>
    <row r="16922" spans="1:31" hidden="1">
      <c r="A16922" s="157" t="s">
        <v>580</v>
      </c>
      <c r="P16922" s="157" t="s">
        <v>575</v>
      </c>
      <c r="U16922" s="163">
        <v>0</v>
      </c>
      <c r="X16922" s="157" t="s">
        <v>568</v>
      </c>
      <c r="AE16922" s="165" t="s">
        <v>466</v>
      </c>
    </row>
    <row r="16923" spans="1:31" hidden="1">
      <c r="A16923" s="157" t="s">
        <v>580</v>
      </c>
      <c r="P16923" s="157" t="s">
        <v>575</v>
      </c>
      <c r="U16923" s="163">
        <v>0</v>
      </c>
      <c r="X16923" s="157" t="s">
        <v>568</v>
      </c>
      <c r="AE16923" s="165" t="s">
        <v>467</v>
      </c>
    </row>
    <row r="16924" spans="1:31" hidden="1">
      <c r="A16924" s="157" t="s">
        <v>580</v>
      </c>
      <c r="P16924" s="157" t="s">
        <v>575</v>
      </c>
      <c r="U16924" s="163">
        <v>90000</v>
      </c>
      <c r="X16924" s="157" t="s">
        <v>568</v>
      </c>
      <c r="AE16924" s="165" t="s">
        <v>401</v>
      </c>
    </row>
    <row r="16925" spans="1:31" hidden="1">
      <c r="A16925" s="157" t="s">
        <v>580</v>
      </c>
      <c r="P16925" s="157" t="s">
        <v>575</v>
      </c>
      <c r="U16925" s="163">
        <v>241.38000000000011</v>
      </c>
      <c r="X16925" s="157" t="s">
        <v>568</v>
      </c>
      <c r="AE16925" s="165" t="s">
        <v>547</v>
      </c>
    </row>
    <row r="16926" spans="1:31" hidden="1">
      <c r="A16926" s="157" t="s">
        <v>580</v>
      </c>
      <c r="P16926" s="157" t="s">
        <v>575</v>
      </c>
      <c r="U16926" s="163">
        <v>0</v>
      </c>
      <c r="X16926" s="157" t="s">
        <v>568</v>
      </c>
      <c r="AE16926" s="165" t="s">
        <v>470</v>
      </c>
    </row>
    <row r="16927" spans="1:31" hidden="1">
      <c r="A16927" s="157" t="s">
        <v>580</v>
      </c>
      <c r="P16927" s="157" t="s">
        <v>575</v>
      </c>
      <c r="U16927" s="163">
        <v>0</v>
      </c>
      <c r="X16927" s="157" t="s">
        <v>568</v>
      </c>
      <c r="AE16927" s="165" t="s">
        <v>472</v>
      </c>
    </row>
    <row r="16928" spans="1:31" hidden="1">
      <c r="A16928" s="157" t="s">
        <v>580</v>
      </c>
      <c r="P16928" s="157" t="s">
        <v>575</v>
      </c>
      <c r="U16928" s="163">
        <v>-17773.339999999997</v>
      </c>
      <c r="X16928" s="157" t="s">
        <v>568</v>
      </c>
      <c r="AE16928" s="165" t="s">
        <v>462</v>
      </c>
    </row>
    <row r="16929" spans="1:31" hidden="1">
      <c r="A16929" s="157" t="s">
        <v>580</v>
      </c>
      <c r="P16929" s="157" t="s">
        <v>575</v>
      </c>
      <c r="U16929" s="163">
        <v>-23479.380000000005</v>
      </c>
      <c r="X16929" s="157" t="s">
        <v>568</v>
      </c>
      <c r="AE16929" s="165" t="s">
        <v>473</v>
      </c>
    </row>
    <row r="16930" spans="1:31" hidden="1">
      <c r="A16930" s="157" t="s">
        <v>580</v>
      </c>
      <c r="P16930" s="157" t="s">
        <v>575</v>
      </c>
      <c r="U16930" s="163">
        <v>0</v>
      </c>
      <c r="X16930" s="157" t="s">
        <v>568</v>
      </c>
      <c r="AE16930" s="165" t="s">
        <v>479</v>
      </c>
    </row>
    <row r="16931" spans="1:31" hidden="1">
      <c r="A16931" s="157" t="s">
        <v>580</v>
      </c>
      <c r="P16931" s="157" t="s">
        <v>575</v>
      </c>
      <c r="U16931" s="163">
        <v>0</v>
      </c>
      <c r="X16931" s="157" t="s">
        <v>568</v>
      </c>
      <c r="AE16931" s="165" t="s">
        <v>475</v>
      </c>
    </row>
    <row r="16932" spans="1:31" hidden="1">
      <c r="A16932" s="157" t="s">
        <v>580</v>
      </c>
      <c r="P16932" s="157" t="s">
        <v>575</v>
      </c>
      <c r="U16932" s="163">
        <v>0</v>
      </c>
      <c r="X16932" s="157" t="s">
        <v>568</v>
      </c>
      <c r="AE16932" s="165" t="s">
        <v>476</v>
      </c>
    </row>
    <row r="16933" spans="1:31" hidden="1">
      <c r="A16933" s="157" t="s">
        <v>580</v>
      </c>
      <c r="P16933" s="157" t="s">
        <v>575</v>
      </c>
      <c r="U16933" s="163">
        <v>0</v>
      </c>
      <c r="X16933" s="157" t="s">
        <v>568</v>
      </c>
      <c r="AE16933" s="165" t="s">
        <v>474</v>
      </c>
    </row>
    <row r="16934" spans="1:31" hidden="1">
      <c r="A16934" s="157" t="s">
        <v>580</v>
      </c>
      <c r="P16934" s="157" t="s">
        <v>575</v>
      </c>
      <c r="U16934" s="163">
        <v>0</v>
      </c>
      <c r="X16934" s="157" t="s">
        <v>568</v>
      </c>
      <c r="AE16934" s="165" t="s">
        <v>482</v>
      </c>
    </row>
    <row r="16935" spans="1:31" hidden="1">
      <c r="A16935" s="157" t="s">
        <v>580</v>
      </c>
      <c r="P16935" s="157" t="s">
        <v>575</v>
      </c>
      <c r="U16935" s="163">
        <v>0</v>
      </c>
      <c r="X16935" s="157" t="s">
        <v>568</v>
      </c>
      <c r="AE16935" s="165" t="s">
        <v>478</v>
      </c>
    </row>
    <row r="16936" spans="1:31" hidden="1">
      <c r="A16936" s="157" t="s">
        <v>580</v>
      </c>
      <c r="P16936" s="157" t="s">
        <v>575</v>
      </c>
      <c r="U16936" s="163">
        <v>-538.73693573493449</v>
      </c>
      <c r="X16936" s="157" t="s">
        <v>568</v>
      </c>
      <c r="AE16936" s="165" t="s">
        <v>485</v>
      </c>
    </row>
    <row r="16937" spans="1:31" hidden="1">
      <c r="A16937" s="157" t="s">
        <v>580</v>
      </c>
      <c r="P16937" s="157" t="s">
        <v>575</v>
      </c>
      <c r="U16937" s="163">
        <v>0</v>
      </c>
      <c r="X16937" s="157" t="s">
        <v>568</v>
      </c>
      <c r="AE16937" s="165" t="s">
        <v>483</v>
      </c>
    </row>
    <row r="16938" spans="1:31" hidden="1">
      <c r="A16938" s="157" t="s">
        <v>580</v>
      </c>
      <c r="P16938" s="157" t="s">
        <v>575</v>
      </c>
      <c r="U16938" s="163">
        <v>0</v>
      </c>
      <c r="X16938" s="157" t="s">
        <v>568</v>
      </c>
      <c r="AE16938" s="165" t="s">
        <v>484</v>
      </c>
    </row>
    <row r="16939" spans="1:31" hidden="1">
      <c r="A16939" s="157" t="s">
        <v>580</v>
      </c>
      <c r="P16939" s="157" t="s">
        <v>575</v>
      </c>
      <c r="U16939" s="163">
        <v>0</v>
      </c>
      <c r="X16939" s="157" t="s">
        <v>568</v>
      </c>
      <c r="AE16939" s="165" t="s">
        <v>477</v>
      </c>
    </row>
    <row r="16940" spans="1:31" hidden="1">
      <c r="A16940" s="157" t="s">
        <v>580</v>
      </c>
      <c r="P16940" s="157" t="s">
        <v>575</v>
      </c>
      <c r="U16940" s="163">
        <v>0</v>
      </c>
      <c r="X16940" s="157" t="s">
        <v>568</v>
      </c>
      <c r="AE16940" s="165" t="s">
        <v>482</v>
      </c>
    </row>
    <row r="16941" spans="1:31" hidden="1">
      <c r="A16941" s="157" t="s">
        <v>580</v>
      </c>
      <c r="P16941" s="157" t="s">
        <v>575</v>
      </c>
      <c r="U16941" s="163">
        <v>0</v>
      </c>
      <c r="X16941" s="157" t="s">
        <v>568</v>
      </c>
      <c r="AE16941" s="165" t="s">
        <v>480</v>
      </c>
    </row>
    <row r="16942" spans="1:31" hidden="1">
      <c r="A16942" s="157" t="s">
        <v>580</v>
      </c>
      <c r="P16942" s="157" t="s">
        <v>575</v>
      </c>
      <c r="U16942" s="163">
        <v>0</v>
      </c>
      <c r="X16942" s="157" t="s">
        <v>568</v>
      </c>
      <c r="AE16942" s="165" t="s">
        <v>481</v>
      </c>
    </row>
    <row r="16943" spans="1:31" hidden="1">
      <c r="A16943" s="157" t="s">
        <v>580</v>
      </c>
      <c r="P16943" s="157" t="s">
        <v>575</v>
      </c>
      <c r="U16943" s="163">
        <v>0</v>
      </c>
      <c r="X16943" s="157" t="s">
        <v>568</v>
      </c>
      <c r="AE16943" s="165" t="s">
        <v>469</v>
      </c>
    </row>
    <row r="16944" spans="1:31" hidden="1">
      <c r="A16944" s="157" t="s">
        <v>580</v>
      </c>
      <c r="P16944" s="157" t="s">
        <v>575</v>
      </c>
      <c r="U16944" s="163">
        <v>1012.5</v>
      </c>
      <c r="X16944" s="157" t="s">
        <v>187</v>
      </c>
      <c r="AE16944" s="165" t="s">
        <v>360</v>
      </c>
    </row>
    <row r="16945" spans="1:31" hidden="1">
      <c r="A16945" s="157" t="s">
        <v>580</v>
      </c>
      <c r="P16945" s="157" t="s">
        <v>575</v>
      </c>
      <c r="U16945" s="163">
        <v>0</v>
      </c>
      <c r="X16945" s="157" t="s">
        <v>187</v>
      </c>
      <c r="AE16945" s="165" t="s">
        <v>535</v>
      </c>
    </row>
    <row r="16946" spans="1:31" hidden="1">
      <c r="A16946" s="157" t="s">
        <v>580</v>
      </c>
      <c r="P16946" s="157" t="s">
        <v>575</v>
      </c>
      <c r="U16946" s="163">
        <v>0</v>
      </c>
      <c r="X16946" s="157" t="s">
        <v>187</v>
      </c>
      <c r="AE16946" s="165" t="s">
        <v>534</v>
      </c>
    </row>
    <row r="16947" spans="1:31" hidden="1">
      <c r="A16947" s="157" t="s">
        <v>580</v>
      </c>
      <c r="P16947" s="157" t="s">
        <v>575</v>
      </c>
      <c r="U16947" s="163">
        <v>-3496.2099999999991</v>
      </c>
      <c r="X16947" s="157" t="s">
        <v>187</v>
      </c>
      <c r="AE16947" s="165" t="s">
        <v>357</v>
      </c>
    </row>
    <row r="16948" spans="1:31" hidden="1">
      <c r="A16948" s="157" t="s">
        <v>580</v>
      </c>
      <c r="P16948" s="157" t="s">
        <v>575</v>
      </c>
      <c r="U16948" s="163">
        <v>-4795.5000000000064</v>
      </c>
      <c r="X16948" s="157" t="s">
        <v>187</v>
      </c>
      <c r="AE16948" s="165" t="s">
        <v>358</v>
      </c>
    </row>
    <row r="16949" spans="1:31" hidden="1">
      <c r="A16949" s="157" t="s">
        <v>580</v>
      </c>
      <c r="P16949" s="157" t="s">
        <v>575</v>
      </c>
      <c r="U16949" s="163">
        <v>-444.76000000000386</v>
      </c>
      <c r="X16949" s="157" t="s">
        <v>187</v>
      </c>
      <c r="AE16949" s="165" t="s">
        <v>359</v>
      </c>
    </row>
    <row r="16950" spans="1:31" hidden="1">
      <c r="A16950" s="157" t="s">
        <v>580</v>
      </c>
      <c r="P16950" s="157" t="s">
        <v>575</v>
      </c>
      <c r="U16950" s="163">
        <v>-2021.8199999999924</v>
      </c>
      <c r="X16950" s="157" t="s">
        <v>187</v>
      </c>
      <c r="AE16950" s="165" t="s">
        <v>363</v>
      </c>
    </row>
    <row r="16951" spans="1:31" hidden="1">
      <c r="A16951" s="157" t="s">
        <v>580</v>
      </c>
      <c r="P16951" s="157" t="s">
        <v>575</v>
      </c>
      <c r="U16951" s="163">
        <v>-5050.4800000000014</v>
      </c>
      <c r="X16951" s="157" t="s">
        <v>187</v>
      </c>
      <c r="AE16951" s="165" t="s">
        <v>364</v>
      </c>
    </row>
    <row r="16952" spans="1:31" hidden="1">
      <c r="A16952" s="157" t="s">
        <v>580</v>
      </c>
      <c r="P16952" s="157" t="s">
        <v>575</v>
      </c>
      <c r="U16952" s="163">
        <v>-6222.4100000000089</v>
      </c>
      <c r="X16952" s="157" t="s">
        <v>187</v>
      </c>
      <c r="AE16952" s="165" t="s">
        <v>362</v>
      </c>
    </row>
    <row r="16953" spans="1:31" hidden="1">
      <c r="A16953" s="157" t="s">
        <v>580</v>
      </c>
      <c r="P16953" s="157" t="s">
        <v>575</v>
      </c>
      <c r="U16953" s="163">
        <v>-3186.9699999999975</v>
      </c>
      <c r="X16953" s="157" t="s">
        <v>187</v>
      </c>
      <c r="AE16953" s="165" t="s">
        <v>361</v>
      </c>
    </row>
    <row r="16954" spans="1:31" hidden="1">
      <c r="A16954" s="157" t="s">
        <v>580</v>
      </c>
      <c r="P16954" s="157" t="s">
        <v>575</v>
      </c>
      <c r="U16954" s="163">
        <v>-293.9689418562657</v>
      </c>
      <c r="X16954" s="157" t="s">
        <v>187</v>
      </c>
      <c r="AE16954" s="165" t="s">
        <v>382</v>
      </c>
    </row>
    <row r="16955" spans="1:31" hidden="1">
      <c r="A16955" s="157" t="s">
        <v>580</v>
      </c>
      <c r="P16955" s="157" t="s">
        <v>575</v>
      </c>
      <c r="U16955" s="163">
        <v>-685.22932466594466</v>
      </c>
      <c r="X16955" s="157" t="s">
        <v>187</v>
      </c>
      <c r="AE16955" s="165" t="s">
        <v>386</v>
      </c>
    </row>
    <row r="16956" spans="1:31" hidden="1">
      <c r="A16956" s="157" t="s">
        <v>580</v>
      </c>
      <c r="P16956" s="157" t="s">
        <v>575</v>
      </c>
      <c r="U16956" s="163">
        <v>-328.45792704947689</v>
      </c>
      <c r="X16956" s="157" t="s">
        <v>187</v>
      </c>
      <c r="AE16956" s="165" t="s">
        <v>388</v>
      </c>
    </row>
    <row r="16957" spans="1:31" hidden="1">
      <c r="A16957" s="157" t="s">
        <v>580</v>
      </c>
      <c r="P16957" s="157" t="s">
        <v>575</v>
      </c>
      <c r="U16957" s="163">
        <v>-393.95991332611084</v>
      </c>
      <c r="X16957" s="157" t="s">
        <v>187</v>
      </c>
      <c r="AE16957" s="165" t="s">
        <v>389</v>
      </c>
    </row>
    <row r="16958" spans="1:31" hidden="1">
      <c r="A16958" s="157" t="s">
        <v>580</v>
      </c>
      <c r="P16958" s="157" t="s">
        <v>575</v>
      </c>
      <c r="U16958" s="163">
        <v>0</v>
      </c>
      <c r="X16958" s="157" t="s">
        <v>187</v>
      </c>
      <c r="AE16958" s="165" t="s">
        <v>510</v>
      </c>
    </row>
    <row r="16959" spans="1:31" hidden="1">
      <c r="A16959" s="157" t="s">
        <v>580</v>
      </c>
      <c r="P16959" s="157" t="s">
        <v>575</v>
      </c>
      <c r="U16959" s="163">
        <v>0</v>
      </c>
      <c r="X16959" s="157" t="s">
        <v>187</v>
      </c>
      <c r="AE16959" s="165" t="s">
        <v>584</v>
      </c>
    </row>
    <row r="16960" spans="1:31" hidden="1">
      <c r="A16960" s="157" t="s">
        <v>580</v>
      </c>
      <c r="P16960" s="157" t="s">
        <v>575</v>
      </c>
      <c r="U16960" s="163">
        <v>-190.59227157818702</v>
      </c>
      <c r="X16960" s="157" t="s">
        <v>187</v>
      </c>
      <c r="AE16960" s="165" t="s">
        <v>391</v>
      </c>
    </row>
    <row r="16961" spans="1:31" hidden="1">
      <c r="A16961" s="157" t="s">
        <v>580</v>
      </c>
      <c r="P16961" s="157" t="s">
        <v>575</v>
      </c>
      <c r="U16961" s="163">
        <v>-190.59227157818714</v>
      </c>
      <c r="X16961" s="157" t="s">
        <v>187</v>
      </c>
      <c r="AE16961" s="165" t="s">
        <v>390</v>
      </c>
    </row>
    <row r="16962" spans="1:31" hidden="1">
      <c r="A16962" s="157" t="s">
        <v>580</v>
      </c>
      <c r="P16962" s="157" t="s">
        <v>575</v>
      </c>
      <c r="U16962" s="163">
        <v>0</v>
      </c>
      <c r="X16962" s="157" t="s">
        <v>187</v>
      </c>
      <c r="AE16962" s="165" t="s">
        <v>384</v>
      </c>
    </row>
    <row r="16963" spans="1:31" hidden="1">
      <c r="A16963" s="157" t="s">
        <v>580</v>
      </c>
      <c r="P16963" s="157" t="s">
        <v>575</v>
      </c>
      <c r="U16963" s="163">
        <v>0</v>
      </c>
      <c r="X16963" s="157" t="s">
        <v>187</v>
      </c>
      <c r="AE16963" s="165" t="s">
        <v>385</v>
      </c>
    </row>
    <row r="16964" spans="1:31" hidden="1">
      <c r="A16964" s="157" t="s">
        <v>580</v>
      </c>
      <c r="P16964" s="157" t="s">
        <v>575</v>
      </c>
      <c r="U16964" s="163">
        <v>-196.3253882267968</v>
      </c>
      <c r="X16964" s="157" t="s">
        <v>187</v>
      </c>
      <c r="AE16964" s="165" t="s">
        <v>387</v>
      </c>
    </row>
    <row r="16965" spans="1:31" hidden="1">
      <c r="A16965" s="157" t="s">
        <v>580</v>
      </c>
      <c r="P16965" s="157" t="s">
        <v>575</v>
      </c>
      <c r="U16965" s="163">
        <v>0</v>
      </c>
      <c r="X16965" s="157" t="s">
        <v>187</v>
      </c>
      <c r="AE16965" s="165" t="s">
        <v>502</v>
      </c>
    </row>
    <row r="16966" spans="1:31" hidden="1">
      <c r="A16966" s="157" t="s">
        <v>580</v>
      </c>
      <c r="P16966" s="157" t="s">
        <v>575</v>
      </c>
      <c r="U16966" s="163">
        <v>-1530.3899999999994</v>
      </c>
      <c r="X16966" s="157" t="s">
        <v>187</v>
      </c>
      <c r="AE16966" s="165" t="s">
        <v>325</v>
      </c>
    </row>
    <row r="16967" spans="1:31" hidden="1">
      <c r="A16967" s="157" t="s">
        <v>580</v>
      </c>
      <c r="P16967" s="157" t="s">
        <v>575</v>
      </c>
      <c r="U16967" s="163">
        <v>-1019.7700000000013</v>
      </c>
      <c r="X16967" s="157" t="s">
        <v>187</v>
      </c>
      <c r="AE16967" s="165" t="s">
        <v>326</v>
      </c>
    </row>
    <row r="16968" spans="1:31" hidden="1">
      <c r="A16968" s="157" t="s">
        <v>580</v>
      </c>
      <c r="P16968" s="157" t="s">
        <v>575</v>
      </c>
      <c r="U16968" s="163">
        <v>-2137.9100000000017</v>
      </c>
      <c r="X16968" s="157" t="s">
        <v>187</v>
      </c>
      <c r="AE16968" s="165" t="s">
        <v>329</v>
      </c>
    </row>
    <row r="16969" spans="1:31" hidden="1">
      <c r="A16969" s="157" t="s">
        <v>580</v>
      </c>
      <c r="P16969" s="157" t="s">
        <v>575</v>
      </c>
      <c r="U16969" s="163">
        <v>-1297.3199999999961</v>
      </c>
      <c r="X16969" s="157" t="s">
        <v>187</v>
      </c>
      <c r="AE16969" s="165" t="s">
        <v>335</v>
      </c>
    </row>
    <row r="16970" spans="1:31" hidden="1">
      <c r="A16970" s="157" t="s">
        <v>580</v>
      </c>
      <c r="P16970" s="157" t="s">
        <v>575</v>
      </c>
      <c r="U16970" s="163">
        <v>-2441.6400000000031</v>
      </c>
      <c r="X16970" s="157" t="s">
        <v>187</v>
      </c>
      <c r="AE16970" s="165" t="s">
        <v>332</v>
      </c>
    </row>
    <row r="16971" spans="1:31" hidden="1">
      <c r="A16971" s="157" t="s">
        <v>580</v>
      </c>
      <c r="P16971" s="157" t="s">
        <v>575</v>
      </c>
      <c r="U16971" s="163">
        <v>0</v>
      </c>
      <c r="X16971" s="157" t="s">
        <v>187</v>
      </c>
      <c r="AE16971" s="165" t="s">
        <v>497</v>
      </c>
    </row>
    <row r="16972" spans="1:31" hidden="1">
      <c r="A16972" s="157" t="s">
        <v>580</v>
      </c>
      <c r="P16972" s="157" t="s">
        <v>575</v>
      </c>
      <c r="U16972" s="163">
        <v>0</v>
      </c>
      <c r="X16972" s="157" t="s">
        <v>187</v>
      </c>
      <c r="AE16972" s="165" t="s">
        <v>519</v>
      </c>
    </row>
    <row r="16973" spans="1:31" hidden="1">
      <c r="A16973" s="157" t="s">
        <v>580</v>
      </c>
      <c r="P16973" s="157" t="s">
        <v>575</v>
      </c>
      <c r="U16973" s="163">
        <v>-7540.7299999999968</v>
      </c>
      <c r="X16973" s="157" t="s">
        <v>187</v>
      </c>
      <c r="AE16973" s="165" t="s">
        <v>327</v>
      </c>
    </row>
    <row r="16974" spans="1:31" hidden="1">
      <c r="A16974" s="157" t="s">
        <v>580</v>
      </c>
      <c r="P16974" s="157" t="s">
        <v>575</v>
      </c>
      <c r="U16974" s="163">
        <v>-2945.21</v>
      </c>
      <c r="X16974" s="157" t="s">
        <v>187</v>
      </c>
      <c r="AE16974" s="165" t="s">
        <v>328</v>
      </c>
    </row>
    <row r="16975" spans="1:31" hidden="1">
      <c r="A16975" s="157" t="s">
        <v>580</v>
      </c>
      <c r="P16975" s="157" t="s">
        <v>575</v>
      </c>
      <c r="U16975" s="163">
        <v>-2361.9199999999996</v>
      </c>
      <c r="X16975" s="157" t="s">
        <v>187</v>
      </c>
      <c r="AE16975" s="165" t="s">
        <v>330</v>
      </c>
    </row>
    <row r="16976" spans="1:31" hidden="1">
      <c r="A16976" s="157" t="s">
        <v>580</v>
      </c>
      <c r="P16976" s="157" t="s">
        <v>575</v>
      </c>
      <c r="U16976" s="163">
        <v>-2601.9799999999977</v>
      </c>
      <c r="X16976" s="157" t="s">
        <v>187</v>
      </c>
      <c r="AE16976" s="165" t="s">
        <v>334</v>
      </c>
    </row>
    <row r="16977" spans="1:31" hidden="1">
      <c r="A16977" s="157" t="s">
        <v>580</v>
      </c>
      <c r="P16977" s="157" t="s">
        <v>575</v>
      </c>
      <c r="U16977" s="163">
        <v>1210.9799999999959</v>
      </c>
      <c r="X16977" s="157" t="s">
        <v>187</v>
      </c>
      <c r="AE16977" s="165" t="s">
        <v>331</v>
      </c>
    </row>
    <row r="16978" spans="1:31" hidden="1">
      <c r="A16978" s="157" t="s">
        <v>580</v>
      </c>
      <c r="P16978" s="157" t="s">
        <v>575</v>
      </c>
      <c r="U16978" s="163">
        <v>-1442.0599999999995</v>
      </c>
      <c r="X16978" s="157" t="s">
        <v>187</v>
      </c>
      <c r="AE16978" s="165" t="s">
        <v>338</v>
      </c>
    </row>
    <row r="16979" spans="1:31" hidden="1">
      <c r="A16979" s="157" t="s">
        <v>580</v>
      </c>
      <c r="P16979" s="157" t="s">
        <v>575</v>
      </c>
      <c r="U16979" s="163">
        <v>0</v>
      </c>
      <c r="X16979" s="157" t="s">
        <v>187</v>
      </c>
      <c r="AE16979" s="165" t="s">
        <v>486</v>
      </c>
    </row>
    <row r="16980" spans="1:31" hidden="1">
      <c r="A16980" s="157" t="s">
        <v>580</v>
      </c>
      <c r="P16980" s="157" t="s">
        <v>575</v>
      </c>
      <c r="U16980" s="163">
        <v>0</v>
      </c>
      <c r="X16980" s="157" t="s">
        <v>187</v>
      </c>
      <c r="AE16980" s="165" t="s">
        <v>498</v>
      </c>
    </row>
    <row r="16981" spans="1:31" hidden="1">
      <c r="A16981" s="157" t="s">
        <v>580</v>
      </c>
      <c r="P16981" s="157" t="s">
        <v>575</v>
      </c>
      <c r="U16981" s="163">
        <v>-707.92000000000007</v>
      </c>
      <c r="X16981" s="157" t="s">
        <v>187</v>
      </c>
      <c r="AE16981" s="165" t="s">
        <v>337</v>
      </c>
    </row>
    <row r="16982" spans="1:31" hidden="1">
      <c r="A16982" s="157" t="s">
        <v>580</v>
      </c>
      <c r="P16982" s="157" t="s">
        <v>575</v>
      </c>
      <c r="U16982" s="163">
        <v>-5605.989999999998</v>
      </c>
      <c r="X16982" s="157" t="s">
        <v>187</v>
      </c>
      <c r="AE16982" s="165" t="s">
        <v>336</v>
      </c>
    </row>
    <row r="16983" spans="1:31" hidden="1">
      <c r="A16983" s="157" t="s">
        <v>580</v>
      </c>
      <c r="P16983" s="157" t="s">
        <v>575</v>
      </c>
      <c r="U16983" s="163">
        <v>-3523.8775182168911</v>
      </c>
      <c r="X16983" s="157" t="s">
        <v>187</v>
      </c>
      <c r="AE16983" s="165" t="s">
        <v>340</v>
      </c>
    </row>
    <row r="16984" spans="1:31" hidden="1">
      <c r="A16984" s="157" t="s">
        <v>580</v>
      </c>
      <c r="P16984" s="157" t="s">
        <v>575</v>
      </c>
      <c r="U16984" s="163">
        <v>-3698.0055186455211</v>
      </c>
      <c r="X16984" s="157" t="s">
        <v>187</v>
      </c>
      <c r="AE16984" s="165" t="s">
        <v>339</v>
      </c>
    </row>
    <row r="16985" spans="1:31" hidden="1">
      <c r="A16985" s="157" t="s">
        <v>580</v>
      </c>
      <c r="P16985" s="157" t="s">
        <v>575</v>
      </c>
      <c r="U16985" s="163">
        <v>992.19</v>
      </c>
      <c r="X16985" s="157" t="s">
        <v>187</v>
      </c>
      <c r="AE16985" s="165" t="s">
        <v>368</v>
      </c>
    </row>
    <row r="16986" spans="1:31" hidden="1">
      <c r="A16986" s="157" t="s">
        <v>580</v>
      </c>
      <c r="P16986" s="157" t="s">
        <v>575</v>
      </c>
      <c r="U16986" s="163">
        <v>-1517.47</v>
      </c>
      <c r="X16986" s="157" t="s">
        <v>187</v>
      </c>
      <c r="AE16986" s="165" t="s">
        <v>371</v>
      </c>
    </row>
    <row r="16987" spans="1:31" hidden="1">
      <c r="A16987" s="157" t="s">
        <v>580</v>
      </c>
      <c r="P16987" s="157" t="s">
        <v>575</v>
      </c>
      <c r="U16987" s="163">
        <v>-12239.509999999998</v>
      </c>
      <c r="X16987" s="157" t="s">
        <v>187</v>
      </c>
      <c r="AE16987" s="165" t="s">
        <v>370</v>
      </c>
    </row>
    <row r="16988" spans="1:31" hidden="1">
      <c r="A16988" s="157" t="s">
        <v>580</v>
      </c>
      <c r="P16988" s="157" t="s">
        <v>575</v>
      </c>
      <c r="U16988" s="163">
        <v>0</v>
      </c>
      <c r="X16988" s="157" t="s">
        <v>187</v>
      </c>
      <c r="AE16988" s="165" t="s">
        <v>489</v>
      </c>
    </row>
    <row r="16989" spans="1:31" hidden="1">
      <c r="A16989" s="157" t="s">
        <v>580</v>
      </c>
      <c r="P16989" s="157" t="s">
        <v>575</v>
      </c>
      <c r="U16989" s="163">
        <v>0</v>
      </c>
      <c r="X16989" s="157" t="s">
        <v>187</v>
      </c>
      <c r="AE16989" s="165" t="s">
        <v>515</v>
      </c>
    </row>
    <row r="16990" spans="1:31" hidden="1">
      <c r="A16990" s="157" t="s">
        <v>580</v>
      </c>
      <c r="P16990" s="157" t="s">
        <v>575</v>
      </c>
      <c r="U16990" s="163">
        <v>0</v>
      </c>
      <c r="X16990" s="157" t="s">
        <v>187</v>
      </c>
      <c r="AE16990" s="165" t="s">
        <v>518</v>
      </c>
    </row>
    <row r="16991" spans="1:31" hidden="1">
      <c r="A16991" s="157" t="s">
        <v>580</v>
      </c>
      <c r="P16991" s="157" t="s">
        <v>575</v>
      </c>
      <c r="U16991" s="163">
        <v>-1816.2100000000009</v>
      </c>
      <c r="X16991" s="157" t="s">
        <v>187</v>
      </c>
      <c r="AE16991" s="165" t="s">
        <v>369</v>
      </c>
    </row>
    <row r="16992" spans="1:31" hidden="1">
      <c r="A16992" s="157" t="s">
        <v>580</v>
      </c>
      <c r="P16992" s="157" t="s">
        <v>575</v>
      </c>
      <c r="U16992" s="163">
        <v>-1121.92</v>
      </c>
      <c r="X16992" s="157" t="s">
        <v>187</v>
      </c>
      <c r="AE16992" s="165" t="s">
        <v>374</v>
      </c>
    </row>
    <row r="16993" spans="1:31" hidden="1">
      <c r="A16993" s="157" t="s">
        <v>580</v>
      </c>
      <c r="P16993" s="157" t="s">
        <v>575</v>
      </c>
      <c r="U16993" s="163">
        <v>0</v>
      </c>
      <c r="X16993" s="157" t="s">
        <v>187</v>
      </c>
      <c r="AE16993" s="165" t="s">
        <v>488</v>
      </c>
    </row>
    <row r="16994" spans="1:31" hidden="1">
      <c r="A16994" s="157" t="s">
        <v>580</v>
      </c>
      <c r="P16994" s="157" t="s">
        <v>575</v>
      </c>
      <c r="U16994" s="163">
        <v>0</v>
      </c>
      <c r="X16994" s="157" t="s">
        <v>187</v>
      </c>
      <c r="AE16994" s="165" t="s">
        <v>366</v>
      </c>
    </row>
    <row r="16995" spans="1:31" hidden="1">
      <c r="A16995" s="157" t="s">
        <v>580</v>
      </c>
      <c r="P16995" s="157" t="s">
        <v>575</v>
      </c>
      <c r="U16995" s="163">
        <v>0</v>
      </c>
      <c r="X16995" s="157" t="s">
        <v>187</v>
      </c>
      <c r="AE16995" s="165" t="s">
        <v>375</v>
      </c>
    </row>
    <row r="16996" spans="1:31" hidden="1">
      <c r="A16996" s="157" t="s">
        <v>580</v>
      </c>
      <c r="P16996" s="157" t="s">
        <v>575</v>
      </c>
      <c r="U16996" s="163">
        <v>-318.82000000000016</v>
      </c>
      <c r="X16996" s="157" t="s">
        <v>187</v>
      </c>
      <c r="AE16996" s="165" t="s">
        <v>373</v>
      </c>
    </row>
    <row r="16997" spans="1:31" hidden="1">
      <c r="A16997" s="157" t="s">
        <v>580</v>
      </c>
      <c r="P16997" s="157" t="s">
        <v>575</v>
      </c>
      <c r="U16997" s="163">
        <v>-95.840000000000146</v>
      </c>
      <c r="X16997" s="157" t="s">
        <v>187</v>
      </c>
      <c r="AE16997" s="165" t="s">
        <v>367</v>
      </c>
    </row>
    <row r="16998" spans="1:31" hidden="1">
      <c r="A16998" s="157" t="s">
        <v>580</v>
      </c>
      <c r="P16998" s="157" t="s">
        <v>575</v>
      </c>
      <c r="U16998" s="163">
        <v>-1923.5900000000001</v>
      </c>
      <c r="X16998" s="157" t="s">
        <v>187</v>
      </c>
      <c r="AE16998" s="165" t="s">
        <v>376</v>
      </c>
    </row>
    <row r="16999" spans="1:31" hidden="1">
      <c r="A16999" s="157" t="s">
        <v>580</v>
      </c>
      <c r="P16999" s="157" t="s">
        <v>575</v>
      </c>
      <c r="U16999" s="163">
        <v>-945.15999999999985</v>
      </c>
      <c r="X16999" s="157" t="s">
        <v>187</v>
      </c>
      <c r="AE16999" s="165" t="s">
        <v>377</v>
      </c>
    </row>
    <row r="17000" spans="1:31" hidden="1">
      <c r="A17000" s="157" t="s">
        <v>580</v>
      </c>
      <c r="P17000" s="157" t="s">
        <v>575</v>
      </c>
      <c r="U17000" s="163">
        <v>0</v>
      </c>
      <c r="X17000" s="157" t="s">
        <v>187</v>
      </c>
      <c r="AE17000" s="165" t="s">
        <v>600</v>
      </c>
    </row>
    <row r="17001" spans="1:31" hidden="1">
      <c r="A17001" s="157" t="s">
        <v>580</v>
      </c>
      <c r="P17001" s="157" t="s">
        <v>575</v>
      </c>
      <c r="U17001" s="163">
        <v>0</v>
      </c>
      <c r="X17001" s="157" t="s">
        <v>187</v>
      </c>
      <c r="AE17001" s="165" t="s">
        <v>500</v>
      </c>
    </row>
    <row r="17002" spans="1:31" hidden="1">
      <c r="A17002" s="157" t="s">
        <v>580</v>
      </c>
      <c r="P17002" s="157" t="s">
        <v>575</v>
      </c>
      <c r="U17002" s="163">
        <v>-1630.54</v>
      </c>
      <c r="X17002" s="157" t="s">
        <v>187</v>
      </c>
      <c r="AE17002" s="165" t="s">
        <v>378</v>
      </c>
    </row>
    <row r="17003" spans="1:31" hidden="1">
      <c r="A17003" s="157" t="s">
        <v>580</v>
      </c>
      <c r="P17003" s="157" t="s">
        <v>575</v>
      </c>
      <c r="U17003" s="163">
        <v>-3096.0700000000033</v>
      </c>
      <c r="X17003" s="157" t="s">
        <v>187</v>
      </c>
      <c r="AE17003" s="165" t="s">
        <v>372</v>
      </c>
    </row>
    <row r="17004" spans="1:31" hidden="1">
      <c r="A17004" s="157" t="s">
        <v>580</v>
      </c>
      <c r="P17004" s="157" t="s">
        <v>575</v>
      </c>
      <c r="U17004" s="163">
        <v>0</v>
      </c>
      <c r="X17004" s="157" t="s">
        <v>187</v>
      </c>
      <c r="AE17004" s="165" t="s">
        <v>503</v>
      </c>
    </row>
    <row r="17005" spans="1:31" hidden="1">
      <c r="A17005" s="157" t="s">
        <v>580</v>
      </c>
      <c r="P17005" s="157" t="s">
        <v>575</v>
      </c>
      <c r="U17005" s="163">
        <v>595.55000000000018</v>
      </c>
      <c r="X17005" s="157" t="s">
        <v>187</v>
      </c>
      <c r="AE17005" s="165" t="s">
        <v>189</v>
      </c>
    </row>
    <row r="17006" spans="1:31" hidden="1">
      <c r="A17006" s="157" t="s">
        <v>580</v>
      </c>
      <c r="P17006" s="157" t="s">
        <v>575</v>
      </c>
      <c r="U17006" s="163">
        <v>816.84999999999991</v>
      </c>
      <c r="X17006" s="157" t="s">
        <v>187</v>
      </c>
      <c r="AE17006" s="165" t="s">
        <v>291</v>
      </c>
    </row>
    <row r="17007" spans="1:31" hidden="1">
      <c r="A17007" s="157" t="s">
        <v>580</v>
      </c>
      <c r="P17007" s="157" t="s">
        <v>575</v>
      </c>
      <c r="U17007" s="163">
        <v>382.63999999999987</v>
      </c>
      <c r="X17007" s="157" t="s">
        <v>187</v>
      </c>
      <c r="AE17007" s="165" t="s">
        <v>190</v>
      </c>
    </row>
    <row r="17008" spans="1:31" hidden="1">
      <c r="A17008" s="157" t="s">
        <v>580</v>
      </c>
      <c r="P17008" s="157" t="s">
        <v>575</v>
      </c>
      <c r="U17008" s="163">
        <v>733.39</v>
      </c>
      <c r="X17008" s="157" t="s">
        <v>187</v>
      </c>
      <c r="AE17008" s="165" t="s">
        <v>295</v>
      </c>
    </row>
    <row r="17009" spans="1:31" hidden="1">
      <c r="A17009" s="157" t="s">
        <v>580</v>
      </c>
      <c r="P17009" s="157" t="s">
        <v>575</v>
      </c>
      <c r="U17009" s="163">
        <v>875.98</v>
      </c>
      <c r="X17009" s="157" t="s">
        <v>187</v>
      </c>
      <c r="AE17009" s="165" t="s">
        <v>191</v>
      </c>
    </row>
    <row r="17010" spans="1:31" hidden="1">
      <c r="A17010" s="157" t="s">
        <v>580</v>
      </c>
      <c r="P17010" s="157" t="s">
        <v>575</v>
      </c>
      <c r="U17010" s="163">
        <v>844.46</v>
      </c>
      <c r="X17010" s="157" t="s">
        <v>187</v>
      </c>
      <c r="AE17010" s="165" t="s">
        <v>192</v>
      </c>
    </row>
    <row r="17011" spans="1:31" hidden="1">
      <c r="A17011" s="157" t="s">
        <v>580</v>
      </c>
      <c r="P17011" s="157" t="s">
        <v>575</v>
      </c>
      <c r="U17011" s="163">
        <v>-2061.46</v>
      </c>
      <c r="X17011" s="157" t="s">
        <v>187</v>
      </c>
      <c r="AE17011" s="165" t="s">
        <v>306</v>
      </c>
    </row>
    <row r="17012" spans="1:31" hidden="1">
      <c r="A17012" s="157" t="s">
        <v>580</v>
      </c>
      <c r="P17012" s="157" t="s">
        <v>575</v>
      </c>
      <c r="U17012" s="163">
        <v>91.832428356357923</v>
      </c>
      <c r="X17012" s="157" t="s">
        <v>187</v>
      </c>
      <c r="AE17012" s="165" t="s">
        <v>193</v>
      </c>
    </row>
    <row r="17013" spans="1:31" hidden="1">
      <c r="A17013" s="157" t="s">
        <v>580</v>
      </c>
      <c r="P17013" s="157" t="s">
        <v>575</v>
      </c>
      <c r="U17013" s="163">
        <v>846.55000000000018</v>
      </c>
      <c r="X17013" s="157" t="s">
        <v>187</v>
      </c>
      <c r="AE17013" s="165" t="s">
        <v>194</v>
      </c>
    </row>
    <row r="17014" spans="1:31" hidden="1">
      <c r="A17014" s="157" t="s">
        <v>580</v>
      </c>
      <c r="P17014" s="157" t="s">
        <v>575</v>
      </c>
      <c r="U17014" s="163">
        <v>1108.82</v>
      </c>
      <c r="X17014" s="157" t="s">
        <v>187</v>
      </c>
      <c r="AE17014" s="165" t="s">
        <v>196</v>
      </c>
    </row>
    <row r="17015" spans="1:31" hidden="1">
      <c r="A17015" s="157" t="s">
        <v>580</v>
      </c>
      <c r="P17015" s="157" t="s">
        <v>575</v>
      </c>
      <c r="U17015" s="163">
        <v>477.53999999999996</v>
      </c>
      <c r="X17015" s="157" t="s">
        <v>187</v>
      </c>
      <c r="AE17015" s="165" t="s">
        <v>201</v>
      </c>
    </row>
    <row r="17016" spans="1:31" hidden="1">
      <c r="A17016" s="157" t="s">
        <v>580</v>
      </c>
      <c r="P17016" s="157" t="s">
        <v>575</v>
      </c>
      <c r="U17016" s="163">
        <v>741.57999999999993</v>
      </c>
      <c r="X17016" s="157" t="s">
        <v>187</v>
      </c>
      <c r="AE17016" s="165" t="s">
        <v>202</v>
      </c>
    </row>
    <row r="17017" spans="1:31" hidden="1">
      <c r="A17017" s="157" t="s">
        <v>580</v>
      </c>
      <c r="P17017" s="157" t="s">
        <v>575</v>
      </c>
      <c r="U17017" s="163">
        <v>871.38000000000011</v>
      </c>
      <c r="X17017" s="157" t="s">
        <v>187</v>
      </c>
      <c r="AE17017" s="165" t="s">
        <v>303</v>
      </c>
    </row>
    <row r="17018" spans="1:31" hidden="1">
      <c r="A17018" s="157" t="s">
        <v>580</v>
      </c>
      <c r="P17018" s="157" t="s">
        <v>575</v>
      </c>
      <c r="U17018" s="163">
        <v>389.36999999999989</v>
      </c>
      <c r="X17018" s="157" t="s">
        <v>187</v>
      </c>
      <c r="AE17018" s="165" t="s">
        <v>219</v>
      </c>
    </row>
    <row r="17019" spans="1:31" hidden="1">
      <c r="A17019" s="157" t="s">
        <v>580</v>
      </c>
      <c r="P17019" s="157" t="s">
        <v>575</v>
      </c>
      <c r="U17019" s="163">
        <v>-111.91724650352535</v>
      </c>
      <c r="X17019" s="157" t="s">
        <v>187</v>
      </c>
      <c r="AE17019" s="165" t="s">
        <v>221</v>
      </c>
    </row>
    <row r="17020" spans="1:31" hidden="1">
      <c r="A17020" s="157" t="s">
        <v>580</v>
      </c>
      <c r="P17020" s="157" t="s">
        <v>575</v>
      </c>
      <c r="U17020" s="163">
        <v>1246.01</v>
      </c>
      <c r="X17020" s="157" t="s">
        <v>187</v>
      </c>
      <c r="AE17020" s="165" t="s">
        <v>222</v>
      </c>
    </row>
    <row r="17021" spans="1:31" hidden="1">
      <c r="A17021" s="157" t="s">
        <v>580</v>
      </c>
      <c r="P17021" s="157" t="s">
        <v>575</v>
      </c>
      <c r="U17021" s="163">
        <v>838.40000000000009</v>
      </c>
      <c r="X17021" s="157" t="s">
        <v>187</v>
      </c>
      <c r="AE17021" s="165" t="s">
        <v>225</v>
      </c>
    </row>
    <row r="17022" spans="1:31" hidden="1">
      <c r="A17022" s="157" t="s">
        <v>580</v>
      </c>
      <c r="P17022" s="157" t="s">
        <v>575</v>
      </c>
      <c r="U17022" s="163">
        <v>1054.1400000000003</v>
      </c>
      <c r="X17022" s="157" t="s">
        <v>187</v>
      </c>
      <c r="AE17022" s="165" t="s">
        <v>226</v>
      </c>
    </row>
    <row r="17023" spans="1:31" hidden="1">
      <c r="A17023" s="157" t="s">
        <v>580</v>
      </c>
      <c r="P17023" s="157" t="s">
        <v>575</v>
      </c>
      <c r="U17023" s="163">
        <v>852.18000000000006</v>
      </c>
      <c r="X17023" s="157" t="s">
        <v>187</v>
      </c>
      <c r="AE17023" s="165" t="s">
        <v>300</v>
      </c>
    </row>
    <row r="17024" spans="1:31" hidden="1">
      <c r="A17024" s="157" t="s">
        <v>580</v>
      </c>
      <c r="P17024" s="157" t="s">
        <v>575</v>
      </c>
      <c r="U17024" s="163">
        <v>568.40065517458061</v>
      </c>
      <c r="X17024" s="157" t="s">
        <v>187</v>
      </c>
      <c r="AE17024" s="165" t="s">
        <v>231</v>
      </c>
    </row>
    <row r="17025" spans="1:31" hidden="1">
      <c r="A17025" s="157" t="s">
        <v>580</v>
      </c>
      <c r="P17025" s="157" t="s">
        <v>575</v>
      </c>
      <c r="U17025" s="163">
        <v>661.57999999999993</v>
      </c>
      <c r="X17025" s="157" t="s">
        <v>187</v>
      </c>
      <c r="AE17025" s="165" t="s">
        <v>251</v>
      </c>
    </row>
    <row r="17026" spans="1:31" hidden="1">
      <c r="A17026" s="157" t="s">
        <v>580</v>
      </c>
      <c r="P17026" s="157" t="s">
        <v>575</v>
      </c>
      <c r="U17026" s="163">
        <v>740.52</v>
      </c>
      <c r="X17026" s="157" t="s">
        <v>187</v>
      </c>
      <c r="AE17026" s="165" t="s">
        <v>252</v>
      </c>
    </row>
    <row r="17027" spans="1:31" hidden="1">
      <c r="A17027" s="157" t="s">
        <v>580</v>
      </c>
      <c r="P17027" s="157" t="s">
        <v>575</v>
      </c>
      <c r="U17027" s="163">
        <v>667.54</v>
      </c>
      <c r="X17027" s="157" t="s">
        <v>187</v>
      </c>
      <c r="AE17027" s="165" t="s">
        <v>273</v>
      </c>
    </row>
    <row r="17028" spans="1:31" hidden="1">
      <c r="A17028" s="157" t="s">
        <v>580</v>
      </c>
      <c r="P17028" s="157" t="s">
        <v>575</v>
      </c>
      <c r="U17028" s="163">
        <v>664.41999999999985</v>
      </c>
      <c r="X17028" s="157" t="s">
        <v>187</v>
      </c>
      <c r="AE17028" s="165" t="s">
        <v>274</v>
      </c>
    </row>
    <row r="17029" spans="1:31" hidden="1">
      <c r="A17029" s="157" t="s">
        <v>580</v>
      </c>
      <c r="P17029" s="157" t="s">
        <v>575</v>
      </c>
      <c r="U17029" s="163">
        <v>863.42000000000007</v>
      </c>
      <c r="X17029" s="157" t="s">
        <v>187</v>
      </c>
      <c r="AE17029" s="165" t="s">
        <v>275</v>
      </c>
    </row>
    <row r="17030" spans="1:31" hidden="1">
      <c r="A17030" s="157" t="s">
        <v>580</v>
      </c>
      <c r="P17030" s="157" t="s">
        <v>575</v>
      </c>
      <c r="X17030" s="157" t="s">
        <v>187</v>
      </c>
      <c r="AE17030" s="165" t="s">
        <v>311</v>
      </c>
    </row>
    <row r="17031" spans="1:31" hidden="1">
      <c r="A17031" s="157" t="s">
        <v>580</v>
      </c>
      <c r="P17031" s="157" t="s">
        <v>575</v>
      </c>
      <c r="U17031" s="163">
        <v>0</v>
      </c>
      <c r="X17031" s="157" t="s">
        <v>187</v>
      </c>
      <c r="AE17031" s="165" t="s">
        <v>520</v>
      </c>
    </row>
    <row r="17032" spans="1:31" hidden="1">
      <c r="A17032" s="157" t="s">
        <v>580</v>
      </c>
      <c r="P17032" s="157" t="s">
        <v>575</v>
      </c>
      <c r="U17032" s="163">
        <v>0</v>
      </c>
      <c r="X17032" s="157" t="s">
        <v>187</v>
      </c>
      <c r="AE17032" s="165" t="s">
        <v>494</v>
      </c>
    </row>
    <row r="17033" spans="1:31" hidden="1">
      <c r="A17033" s="157" t="s">
        <v>580</v>
      </c>
      <c r="P17033" s="157" t="s">
        <v>575</v>
      </c>
      <c r="U17033" s="163">
        <v>0</v>
      </c>
      <c r="X17033" s="157" t="s">
        <v>187</v>
      </c>
      <c r="AE17033" s="165" t="s">
        <v>541</v>
      </c>
    </row>
    <row r="17034" spans="1:31" hidden="1">
      <c r="A17034" s="157" t="s">
        <v>580</v>
      </c>
      <c r="P17034" s="157" t="s">
        <v>575</v>
      </c>
      <c r="U17034" s="163">
        <v>-3614.0700000000033</v>
      </c>
      <c r="X17034" s="157" t="s">
        <v>187</v>
      </c>
      <c r="AE17034" s="165" t="s">
        <v>287</v>
      </c>
    </row>
    <row r="17035" spans="1:31" hidden="1">
      <c r="A17035" s="157" t="s">
        <v>580</v>
      </c>
      <c r="P17035" s="157" t="s">
        <v>575</v>
      </c>
      <c r="U17035" s="163">
        <v>-5735.8799999999974</v>
      </c>
      <c r="X17035" s="157" t="s">
        <v>187</v>
      </c>
      <c r="AE17035" s="165" t="s">
        <v>199</v>
      </c>
    </row>
    <row r="17036" spans="1:31" hidden="1">
      <c r="A17036" s="157" t="s">
        <v>580</v>
      </c>
      <c r="P17036" s="157" t="s">
        <v>575</v>
      </c>
      <c r="U17036" s="163">
        <v>-3613.9700000000012</v>
      </c>
      <c r="X17036" s="157" t="s">
        <v>187</v>
      </c>
      <c r="AE17036" s="165" t="s">
        <v>288</v>
      </c>
    </row>
    <row r="17037" spans="1:31" hidden="1">
      <c r="A17037" s="157" t="s">
        <v>580</v>
      </c>
      <c r="P17037" s="157" t="s">
        <v>575</v>
      </c>
      <c r="U17037" s="163">
        <v>-4043.7300000000032</v>
      </c>
      <c r="X17037" s="157" t="s">
        <v>187</v>
      </c>
      <c r="AE17037" s="165" t="s">
        <v>200</v>
      </c>
    </row>
    <row r="17038" spans="1:31" hidden="1">
      <c r="A17038" s="157" t="s">
        <v>580</v>
      </c>
      <c r="P17038" s="157" t="s">
        <v>575</v>
      </c>
      <c r="U17038" s="163">
        <v>-1837.4299999999985</v>
      </c>
      <c r="X17038" s="157" t="s">
        <v>187</v>
      </c>
      <c r="AE17038" s="165" t="s">
        <v>220</v>
      </c>
    </row>
    <row r="17039" spans="1:31" hidden="1">
      <c r="A17039" s="157" t="s">
        <v>580</v>
      </c>
      <c r="P17039" s="157" t="s">
        <v>575</v>
      </c>
      <c r="U17039" s="163">
        <v>-5162.7900000000009</v>
      </c>
      <c r="X17039" s="157" t="s">
        <v>187</v>
      </c>
      <c r="AE17039" s="165" t="s">
        <v>301</v>
      </c>
    </row>
    <row r="17040" spans="1:31" hidden="1">
      <c r="A17040" s="157" t="s">
        <v>580</v>
      </c>
      <c r="P17040" s="157" t="s">
        <v>575</v>
      </c>
      <c r="U17040" s="163">
        <v>-6450.510000000002</v>
      </c>
      <c r="X17040" s="157" t="s">
        <v>187</v>
      </c>
      <c r="AE17040" s="165" t="s">
        <v>223</v>
      </c>
    </row>
    <row r="17041" spans="1:31" hidden="1">
      <c r="A17041" s="157" t="s">
        <v>580</v>
      </c>
      <c r="P17041" s="157" t="s">
        <v>575</v>
      </c>
      <c r="U17041" s="163">
        <v>-4259.3800000000047</v>
      </c>
      <c r="X17041" s="157" t="s">
        <v>187</v>
      </c>
      <c r="AE17041" s="165" t="s">
        <v>296</v>
      </c>
    </row>
    <row r="17042" spans="1:31" hidden="1">
      <c r="A17042" s="157" t="s">
        <v>580</v>
      </c>
      <c r="P17042" s="157" t="s">
        <v>575</v>
      </c>
      <c r="U17042" s="163">
        <v>-2611.6699999999983</v>
      </c>
      <c r="X17042" s="157" t="s">
        <v>187</v>
      </c>
      <c r="AE17042" s="165" t="s">
        <v>229</v>
      </c>
    </row>
    <row r="17043" spans="1:31" hidden="1">
      <c r="A17043" s="157" t="s">
        <v>580</v>
      </c>
      <c r="P17043" s="157" t="s">
        <v>575</v>
      </c>
      <c r="U17043" s="163">
        <v>-3641.5</v>
      </c>
      <c r="X17043" s="157" t="s">
        <v>187</v>
      </c>
      <c r="AE17043" s="165" t="s">
        <v>289</v>
      </c>
    </row>
    <row r="17044" spans="1:31" hidden="1">
      <c r="A17044" s="157" t="s">
        <v>580</v>
      </c>
      <c r="P17044" s="157" t="s">
        <v>575</v>
      </c>
      <c r="U17044" s="163">
        <v>-1629.0599999999977</v>
      </c>
      <c r="X17044" s="157" t="s">
        <v>187</v>
      </c>
      <c r="AE17044" s="165" t="s">
        <v>286</v>
      </c>
    </row>
    <row r="17045" spans="1:31" hidden="1">
      <c r="A17045" s="157" t="s">
        <v>580</v>
      </c>
      <c r="P17045" s="157" t="s">
        <v>575</v>
      </c>
      <c r="U17045" s="163">
        <v>-3166.2599999999966</v>
      </c>
      <c r="X17045" s="157" t="s">
        <v>187</v>
      </c>
      <c r="AE17045" s="165" t="s">
        <v>232</v>
      </c>
    </row>
    <row r="17046" spans="1:31" hidden="1">
      <c r="A17046" s="157" t="s">
        <v>580</v>
      </c>
      <c r="P17046" s="157" t="s">
        <v>575</v>
      </c>
      <c r="U17046" s="163">
        <v>-1808.4499999999989</v>
      </c>
      <c r="X17046" s="157" t="s">
        <v>187</v>
      </c>
      <c r="AE17046" s="165" t="s">
        <v>233</v>
      </c>
    </row>
    <row r="17047" spans="1:31" hidden="1">
      <c r="A17047" s="157" t="s">
        <v>580</v>
      </c>
      <c r="P17047" s="157" t="s">
        <v>575</v>
      </c>
      <c r="U17047" s="163">
        <v>-3794.2299999999996</v>
      </c>
      <c r="X17047" s="157" t="s">
        <v>187</v>
      </c>
      <c r="AE17047" s="165" t="s">
        <v>234</v>
      </c>
    </row>
    <row r="17048" spans="1:31" hidden="1">
      <c r="A17048" s="157" t="s">
        <v>580</v>
      </c>
      <c r="P17048" s="157" t="s">
        <v>575</v>
      </c>
      <c r="U17048" s="163">
        <v>-2564.58</v>
      </c>
      <c r="X17048" s="157" t="s">
        <v>187</v>
      </c>
      <c r="AE17048" s="165" t="s">
        <v>293</v>
      </c>
    </row>
    <row r="17049" spans="1:31" hidden="1">
      <c r="A17049" s="157" t="s">
        <v>580</v>
      </c>
      <c r="P17049" s="157" t="s">
        <v>575</v>
      </c>
      <c r="U17049" s="163">
        <v>-6718.9999999999964</v>
      </c>
      <c r="X17049" s="157" t="s">
        <v>187</v>
      </c>
      <c r="AE17049" s="165" t="s">
        <v>235</v>
      </c>
    </row>
    <row r="17050" spans="1:31" hidden="1">
      <c r="A17050" s="157" t="s">
        <v>580</v>
      </c>
      <c r="P17050" s="157" t="s">
        <v>575</v>
      </c>
      <c r="U17050" s="163">
        <v>-2868.59</v>
      </c>
      <c r="X17050" s="157" t="s">
        <v>187</v>
      </c>
      <c r="AE17050" s="165" t="s">
        <v>237</v>
      </c>
    </row>
    <row r="17051" spans="1:31" hidden="1">
      <c r="A17051" s="157" t="s">
        <v>580</v>
      </c>
      <c r="P17051" s="157" t="s">
        <v>575</v>
      </c>
      <c r="U17051" s="163">
        <v>-2448.25</v>
      </c>
      <c r="X17051" s="157" t="s">
        <v>187</v>
      </c>
      <c r="AE17051" s="165" t="s">
        <v>239</v>
      </c>
    </row>
    <row r="17052" spans="1:31" hidden="1">
      <c r="A17052" s="157" t="s">
        <v>580</v>
      </c>
      <c r="P17052" s="157" t="s">
        <v>575</v>
      </c>
      <c r="U17052" s="163">
        <v>-1656.8099999999995</v>
      </c>
      <c r="X17052" s="157" t="s">
        <v>187</v>
      </c>
      <c r="AE17052" s="165" t="s">
        <v>302</v>
      </c>
    </row>
    <row r="17053" spans="1:31" hidden="1">
      <c r="A17053" s="157" t="s">
        <v>580</v>
      </c>
      <c r="P17053" s="157" t="s">
        <v>575</v>
      </c>
      <c r="U17053" s="163">
        <v>-3363.8999999999996</v>
      </c>
      <c r="X17053" s="157" t="s">
        <v>187</v>
      </c>
      <c r="AE17053" s="165" t="s">
        <v>240</v>
      </c>
    </row>
    <row r="17054" spans="1:31" hidden="1">
      <c r="A17054" s="157" t="s">
        <v>580</v>
      </c>
      <c r="P17054" s="157" t="s">
        <v>575</v>
      </c>
      <c r="U17054" s="163">
        <v>-4001.1500000000015</v>
      </c>
      <c r="X17054" s="157" t="s">
        <v>187</v>
      </c>
      <c r="AE17054" s="165" t="s">
        <v>241</v>
      </c>
    </row>
    <row r="17055" spans="1:31" hidden="1">
      <c r="A17055" s="157" t="s">
        <v>580</v>
      </c>
      <c r="P17055" s="157" t="s">
        <v>575</v>
      </c>
      <c r="U17055" s="163">
        <v>-2476.4399999999951</v>
      </c>
      <c r="X17055" s="157" t="s">
        <v>187</v>
      </c>
      <c r="AE17055" s="165" t="s">
        <v>242</v>
      </c>
    </row>
    <row r="17056" spans="1:31" hidden="1">
      <c r="A17056" s="157" t="s">
        <v>580</v>
      </c>
      <c r="P17056" s="157" t="s">
        <v>575</v>
      </c>
      <c r="U17056" s="163">
        <v>-2812.239999999998</v>
      </c>
      <c r="X17056" s="157" t="s">
        <v>187</v>
      </c>
      <c r="AE17056" s="165" t="s">
        <v>243</v>
      </c>
    </row>
    <row r="17057" spans="1:31" hidden="1">
      <c r="A17057" s="157" t="s">
        <v>580</v>
      </c>
      <c r="P17057" s="157" t="s">
        <v>575</v>
      </c>
      <c r="U17057" s="163">
        <v>-3491.8600000000006</v>
      </c>
      <c r="X17057" s="157" t="s">
        <v>187</v>
      </c>
      <c r="AE17057" s="165" t="s">
        <v>304</v>
      </c>
    </row>
    <row r="17058" spans="1:31" hidden="1">
      <c r="A17058" s="157" t="s">
        <v>580</v>
      </c>
      <c r="P17058" s="157" t="s">
        <v>575</v>
      </c>
      <c r="U17058" s="163">
        <v>-2235.9300000000003</v>
      </c>
      <c r="X17058" s="157" t="s">
        <v>187</v>
      </c>
      <c r="AE17058" s="165" t="s">
        <v>244</v>
      </c>
    </row>
    <row r="17059" spans="1:31" hidden="1">
      <c r="A17059" s="157" t="s">
        <v>580</v>
      </c>
      <c r="P17059" s="157" t="s">
        <v>575</v>
      </c>
      <c r="U17059" s="163">
        <v>-2083.0799999999981</v>
      </c>
      <c r="X17059" s="157" t="s">
        <v>187</v>
      </c>
      <c r="AE17059" s="165" t="s">
        <v>246</v>
      </c>
    </row>
    <row r="17060" spans="1:31" hidden="1">
      <c r="A17060" s="157" t="s">
        <v>580</v>
      </c>
      <c r="P17060" s="157" t="s">
        <v>575</v>
      </c>
      <c r="U17060" s="163">
        <v>-3655.9199999999983</v>
      </c>
      <c r="X17060" s="157" t="s">
        <v>187</v>
      </c>
      <c r="AE17060" s="165" t="s">
        <v>247</v>
      </c>
    </row>
    <row r="17061" spans="1:31" hidden="1">
      <c r="A17061" s="157" t="s">
        <v>580</v>
      </c>
      <c r="P17061" s="157" t="s">
        <v>575</v>
      </c>
      <c r="U17061" s="163">
        <v>0</v>
      </c>
      <c r="X17061" s="157" t="s">
        <v>187</v>
      </c>
      <c r="AE17061" s="165" t="s">
        <v>294</v>
      </c>
    </row>
    <row r="17062" spans="1:31" hidden="1">
      <c r="A17062" s="157" t="s">
        <v>580</v>
      </c>
      <c r="P17062" s="157" t="s">
        <v>575</v>
      </c>
      <c r="U17062" s="163">
        <v>-2875.6600000000017</v>
      </c>
      <c r="X17062" s="157" t="s">
        <v>187</v>
      </c>
      <c r="AE17062" s="165" t="s">
        <v>307</v>
      </c>
    </row>
    <row r="17063" spans="1:31" hidden="1">
      <c r="A17063" s="157" t="s">
        <v>580</v>
      </c>
      <c r="P17063" s="157" t="s">
        <v>575</v>
      </c>
      <c r="U17063" s="163">
        <v>-1046.5099999999984</v>
      </c>
      <c r="X17063" s="157" t="s">
        <v>187</v>
      </c>
      <c r="AE17063" s="165" t="s">
        <v>248</v>
      </c>
    </row>
    <row r="17064" spans="1:31" hidden="1">
      <c r="A17064" s="157" t="s">
        <v>580</v>
      </c>
      <c r="P17064" s="157" t="s">
        <v>575</v>
      </c>
      <c r="U17064" s="163">
        <v>-1672.7099999999991</v>
      </c>
      <c r="X17064" s="157" t="s">
        <v>187</v>
      </c>
      <c r="AE17064" s="165" t="s">
        <v>249</v>
      </c>
    </row>
    <row r="17065" spans="1:31" hidden="1">
      <c r="A17065" s="157" t="s">
        <v>580</v>
      </c>
      <c r="P17065" s="157" t="s">
        <v>575</v>
      </c>
      <c r="U17065" s="163">
        <v>-5221.5499999999993</v>
      </c>
      <c r="X17065" s="157" t="s">
        <v>187</v>
      </c>
      <c r="AE17065" s="165" t="s">
        <v>308</v>
      </c>
    </row>
    <row r="17066" spans="1:31" hidden="1">
      <c r="A17066" s="157" t="s">
        <v>580</v>
      </c>
      <c r="P17066" s="157" t="s">
        <v>575</v>
      </c>
      <c r="U17066" s="163">
        <v>-2407.8999999999996</v>
      </c>
      <c r="X17066" s="157" t="s">
        <v>187</v>
      </c>
      <c r="AE17066" s="165" t="s">
        <v>250</v>
      </c>
    </row>
    <row r="17067" spans="1:31" hidden="1">
      <c r="A17067" s="157" t="s">
        <v>580</v>
      </c>
      <c r="P17067" s="157" t="s">
        <v>575</v>
      </c>
      <c r="U17067" s="163">
        <v>-1544.42</v>
      </c>
      <c r="X17067" s="157" t="s">
        <v>187</v>
      </c>
      <c r="AE17067" s="165" t="s">
        <v>272</v>
      </c>
    </row>
    <row r="17068" spans="1:31" hidden="1">
      <c r="A17068" s="157" t="s">
        <v>580</v>
      </c>
      <c r="P17068" s="157" t="s">
        <v>575</v>
      </c>
      <c r="U17068" s="163">
        <v>-5275.57</v>
      </c>
      <c r="X17068" s="157" t="s">
        <v>187</v>
      </c>
      <c r="AE17068" s="165" t="s">
        <v>276</v>
      </c>
    </row>
    <row r="17069" spans="1:31" hidden="1">
      <c r="A17069" s="157" t="s">
        <v>580</v>
      </c>
      <c r="P17069" s="157" t="s">
        <v>575</v>
      </c>
      <c r="U17069" s="163">
        <v>-3987.130000000001</v>
      </c>
      <c r="X17069" s="157" t="s">
        <v>187</v>
      </c>
      <c r="AE17069" s="165" t="s">
        <v>277</v>
      </c>
    </row>
    <row r="17070" spans="1:31" hidden="1">
      <c r="A17070" s="157" t="s">
        <v>580</v>
      </c>
      <c r="P17070" s="157" t="s">
        <v>575</v>
      </c>
      <c r="U17070" s="163">
        <v>-2963.4900000000016</v>
      </c>
      <c r="X17070" s="157" t="s">
        <v>187</v>
      </c>
      <c r="AE17070" s="165" t="s">
        <v>278</v>
      </c>
    </row>
    <row r="17071" spans="1:31" hidden="1">
      <c r="A17071" s="157" t="s">
        <v>580</v>
      </c>
      <c r="P17071" s="157" t="s">
        <v>575</v>
      </c>
      <c r="U17071" s="163">
        <v>-2868.1500000000015</v>
      </c>
      <c r="X17071" s="157" t="s">
        <v>187</v>
      </c>
      <c r="AE17071" s="165" t="s">
        <v>279</v>
      </c>
    </row>
    <row r="17072" spans="1:31" hidden="1">
      <c r="A17072" s="157" t="s">
        <v>580</v>
      </c>
      <c r="P17072" s="157" t="s">
        <v>575</v>
      </c>
      <c r="U17072" s="163">
        <v>-1621.0200000000004</v>
      </c>
      <c r="X17072" s="157" t="s">
        <v>187</v>
      </c>
      <c r="AE17072" s="165" t="s">
        <v>284</v>
      </c>
    </row>
    <row r="17073" spans="1:31" hidden="1">
      <c r="A17073" s="157" t="s">
        <v>580</v>
      </c>
      <c r="P17073" s="157" t="s">
        <v>575</v>
      </c>
      <c r="U17073" s="163">
        <v>-1894.6700000000019</v>
      </c>
      <c r="X17073" s="157" t="s">
        <v>187</v>
      </c>
      <c r="AE17073" s="165" t="s">
        <v>290</v>
      </c>
    </row>
    <row r="17074" spans="1:31" hidden="1">
      <c r="A17074" s="157" t="s">
        <v>580</v>
      </c>
      <c r="P17074" s="157" t="s">
        <v>575</v>
      </c>
      <c r="U17074" s="163">
        <v>-1162.58</v>
      </c>
      <c r="X17074" s="157" t="s">
        <v>187</v>
      </c>
      <c r="AE17074" s="165" t="s">
        <v>285</v>
      </c>
    </row>
    <row r="17075" spans="1:31" hidden="1">
      <c r="A17075" s="157" t="s">
        <v>580</v>
      </c>
      <c r="P17075" s="157" t="s">
        <v>575</v>
      </c>
      <c r="U17075" s="163">
        <v>0</v>
      </c>
      <c r="X17075" s="157" t="s">
        <v>187</v>
      </c>
      <c r="AE17075" s="165" t="s">
        <v>227</v>
      </c>
    </row>
    <row r="17076" spans="1:31" hidden="1">
      <c r="A17076" s="157" t="s">
        <v>580</v>
      </c>
      <c r="P17076" s="157" t="s">
        <v>575</v>
      </c>
      <c r="U17076" s="163">
        <v>-21</v>
      </c>
      <c r="X17076" s="157" t="s">
        <v>187</v>
      </c>
      <c r="AE17076" s="165" t="s">
        <v>236</v>
      </c>
    </row>
    <row r="17077" spans="1:31" hidden="1">
      <c r="A17077" s="157" t="s">
        <v>580</v>
      </c>
      <c r="P17077" s="157" t="s">
        <v>575</v>
      </c>
      <c r="U17077" s="163">
        <v>0</v>
      </c>
      <c r="X17077" s="157" t="s">
        <v>187</v>
      </c>
      <c r="AE17077" s="165" t="s">
        <v>517</v>
      </c>
    </row>
    <row r="17078" spans="1:31" hidden="1">
      <c r="A17078" s="157" t="s">
        <v>580</v>
      </c>
      <c r="P17078" s="157" t="s">
        <v>575</v>
      </c>
      <c r="U17078" s="163">
        <v>0</v>
      </c>
      <c r="X17078" s="157" t="s">
        <v>187</v>
      </c>
      <c r="AE17078" s="165" t="s">
        <v>493</v>
      </c>
    </row>
    <row r="17079" spans="1:31" hidden="1">
      <c r="A17079" s="157" t="s">
        <v>580</v>
      </c>
      <c r="P17079" s="157" t="s">
        <v>575</v>
      </c>
      <c r="U17079" s="163">
        <v>0</v>
      </c>
      <c r="X17079" s="157" t="s">
        <v>187</v>
      </c>
      <c r="AE17079" s="165" t="s">
        <v>581</v>
      </c>
    </row>
    <row r="17080" spans="1:31" hidden="1">
      <c r="A17080" s="157" t="s">
        <v>580</v>
      </c>
      <c r="P17080" s="157" t="s">
        <v>575</v>
      </c>
      <c r="U17080" s="163">
        <v>0</v>
      </c>
      <c r="X17080" s="157" t="s">
        <v>187</v>
      </c>
      <c r="AE17080" s="165" t="s">
        <v>468</v>
      </c>
    </row>
    <row r="17081" spans="1:31" hidden="1">
      <c r="A17081" s="157" t="s">
        <v>580</v>
      </c>
      <c r="P17081" s="157" t="s">
        <v>575</v>
      </c>
      <c r="U17081" s="163">
        <v>0</v>
      </c>
      <c r="X17081" s="157" t="s">
        <v>187</v>
      </c>
      <c r="AE17081" s="165" t="s">
        <v>217</v>
      </c>
    </row>
    <row r="17082" spans="1:31" hidden="1">
      <c r="A17082" s="157" t="s">
        <v>580</v>
      </c>
      <c r="P17082" s="157" t="s">
        <v>575</v>
      </c>
      <c r="U17082" s="163">
        <v>0</v>
      </c>
      <c r="X17082" s="157" t="s">
        <v>187</v>
      </c>
      <c r="AE17082" s="165" t="s">
        <v>542</v>
      </c>
    </row>
    <row r="17083" spans="1:31" hidden="1">
      <c r="A17083" s="157" t="s">
        <v>580</v>
      </c>
      <c r="P17083" s="157" t="s">
        <v>575</v>
      </c>
      <c r="U17083" s="163">
        <v>0</v>
      </c>
      <c r="X17083" s="157" t="s">
        <v>187</v>
      </c>
      <c r="AE17083" s="165" t="s">
        <v>543</v>
      </c>
    </row>
    <row r="17084" spans="1:31">
      <c r="A17084" s="157" t="s">
        <v>580</v>
      </c>
      <c r="P17084" s="157" t="s">
        <v>575</v>
      </c>
      <c r="U17084" s="163">
        <v>-630.31999999999994</v>
      </c>
      <c r="X17084" s="157" t="s">
        <v>187</v>
      </c>
      <c r="AE17084" s="165" t="s">
        <v>195</v>
      </c>
    </row>
    <row r="17085" spans="1:31" hidden="1">
      <c r="A17085" s="157" t="s">
        <v>580</v>
      </c>
      <c r="P17085" s="157" t="s">
        <v>575</v>
      </c>
      <c r="U17085" s="163">
        <v>-1041.5900000000001</v>
      </c>
      <c r="X17085" s="157" t="s">
        <v>187</v>
      </c>
      <c r="AE17085" s="165" t="s">
        <v>197</v>
      </c>
    </row>
    <row r="17086" spans="1:31" hidden="1">
      <c r="A17086" s="157" t="s">
        <v>580</v>
      </c>
      <c r="P17086" s="157" t="s">
        <v>575</v>
      </c>
      <c r="U17086" s="163">
        <v>-541.55999999999983</v>
      </c>
      <c r="X17086" s="157" t="s">
        <v>187</v>
      </c>
      <c r="AE17086" s="165" t="s">
        <v>203</v>
      </c>
    </row>
    <row r="17087" spans="1:31" hidden="1">
      <c r="A17087" s="157" t="s">
        <v>580</v>
      </c>
      <c r="P17087" s="157" t="s">
        <v>575</v>
      </c>
      <c r="U17087" s="163">
        <v>-551.07999999999993</v>
      </c>
      <c r="X17087" s="157" t="s">
        <v>187</v>
      </c>
      <c r="AE17087" s="165" t="s">
        <v>204</v>
      </c>
    </row>
    <row r="17088" spans="1:31" hidden="1">
      <c r="A17088" s="157" t="s">
        <v>580</v>
      </c>
      <c r="P17088" s="157" t="s">
        <v>575</v>
      </c>
      <c r="U17088" s="163">
        <v>-562.83000000000004</v>
      </c>
      <c r="X17088" s="157" t="s">
        <v>187</v>
      </c>
      <c r="AE17088" s="165" t="s">
        <v>205</v>
      </c>
    </row>
    <row r="17089" spans="1:31" hidden="1">
      <c r="A17089" s="157" t="s">
        <v>580</v>
      </c>
      <c r="P17089" s="157" t="s">
        <v>575</v>
      </c>
      <c r="U17089" s="163">
        <v>-1427.6199999999997</v>
      </c>
      <c r="X17089" s="157" t="s">
        <v>187</v>
      </c>
      <c r="AE17089" s="165" t="s">
        <v>206</v>
      </c>
    </row>
    <row r="17090" spans="1:31" hidden="1">
      <c r="A17090" s="157" t="s">
        <v>580</v>
      </c>
      <c r="P17090" s="157" t="s">
        <v>575</v>
      </c>
      <c r="U17090" s="163">
        <v>-569.67999999999984</v>
      </c>
      <c r="X17090" s="157" t="s">
        <v>187</v>
      </c>
      <c r="AE17090" s="165" t="s">
        <v>207</v>
      </c>
    </row>
    <row r="17091" spans="1:31" hidden="1">
      <c r="A17091" s="157" t="s">
        <v>580</v>
      </c>
      <c r="P17091" s="157" t="s">
        <v>575</v>
      </c>
      <c r="U17091" s="163">
        <v>0</v>
      </c>
      <c r="X17091" s="157" t="s">
        <v>187</v>
      </c>
      <c r="AE17091" s="165" t="s">
        <v>305</v>
      </c>
    </row>
    <row r="17092" spans="1:31" hidden="1">
      <c r="A17092" s="157" t="s">
        <v>580</v>
      </c>
      <c r="P17092" s="157" t="s">
        <v>575</v>
      </c>
      <c r="U17092" s="163">
        <v>-535.77999999999975</v>
      </c>
      <c r="X17092" s="157" t="s">
        <v>187</v>
      </c>
      <c r="AE17092" s="165" t="s">
        <v>208</v>
      </c>
    </row>
    <row r="17093" spans="1:31" hidden="1">
      <c r="A17093" s="157" t="s">
        <v>580</v>
      </c>
      <c r="P17093" s="157" t="s">
        <v>575</v>
      </c>
      <c r="U17093" s="163">
        <v>-627.23</v>
      </c>
      <c r="X17093" s="157" t="s">
        <v>187</v>
      </c>
      <c r="AE17093" s="165" t="s">
        <v>209</v>
      </c>
    </row>
    <row r="17094" spans="1:31" hidden="1">
      <c r="A17094" s="157" t="s">
        <v>580</v>
      </c>
      <c r="P17094" s="157" t="s">
        <v>575</v>
      </c>
      <c r="U17094" s="163">
        <v>-537.3499999999998</v>
      </c>
      <c r="X17094" s="157" t="s">
        <v>187</v>
      </c>
      <c r="AE17094" s="165" t="s">
        <v>210</v>
      </c>
    </row>
    <row r="17095" spans="1:31" hidden="1">
      <c r="A17095" s="157" t="s">
        <v>580</v>
      </c>
      <c r="P17095" s="157" t="s">
        <v>575</v>
      </c>
      <c r="U17095" s="163">
        <v>-1072.8999999999996</v>
      </c>
      <c r="X17095" s="157" t="s">
        <v>187</v>
      </c>
      <c r="AE17095" s="165" t="s">
        <v>297</v>
      </c>
    </row>
    <row r="17096" spans="1:31" hidden="1">
      <c r="A17096" s="157" t="s">
        <v>580</v>
      </c>
      <c r="P17096" s="157" t="s">
        <v>575</v>
      </c>
      <c r="U17096" s="163">
        <v>-90.449999999999932</v>
      </c>
      <c r="X17096" s="157" t="s">
        <v>187</v>
      </c>
      <c r="AE17096" s="165" t="s">
        <v>211</v>
      </c>
    </row>
    <row r="17097" spans="1:31" hidden="1">
      <c r="A17097" s="157" t="s">
        <v>580</v>
      </c>
      <c r="P17097" s="157" t="s">
        <v>575</v>
      </c>
      <c r="U17097" s="163">
        <v>-1253.3099999999997</v>
      </c>
      <c r="X17097" s="157" t="s">
        <v>187</v>
      </c>
      <c r="AE17097" s="165" t="s">
        <v>212</v>
      </c>
    </row>
    <row r="17098" spans="1:31" hidden="1">
      <c r="A17098" s="157" t="s">
        <v>580</v>
      </c>
      <c r="P17098" s="157" t="s">
        <v>575</v>
      </c>
      <c r="U17098" s="163">
        <v>-81.599999999999909</v>
      </c>
      <c r="X17098" s="157" t="s">
        <v>187</v>
      </c>
      <c r="AE17098" s="165" t="s">
        <v>213</v>
      </c>
    </row>
    <row r="17099" spans="1:31" hidden="1">
      <c r="A17099" s="157" t="s">
        <v>580</v>
      </c>
      <c r="P17099" s="157" t="s">
        <v>575</v>
      </c>
      <c r="U17099" s="163">
        <v>-590.03999999999974</v>
      </c>
      <c r="X17099" s="157" t="s">
        <v>187</v>
      </c>
      <c r="AE17099" s="165" t="s">
        <v>214</v>
      </c>
    </row>
    <row r="17100" spans="1:31" hidden="1">
      <c r="A17100" s="157" t="s">
        <v>580</v>
      </c>
      <c r="P17100" s="157" t="s">
        <v>575</v>
      </c>
      <c r="U17100" s="163">
        <v>-484</v>
      </c>
      <c r="X17100" s="157" t="s">
        <v>187</v>
      </c>
      <c r="AE17100" s="165" t="s">
        <v>215</v>
      </c>
    </row>
    <row r="17101" spans="1:31" hidden="1">
      <c r="A17101" s="157" t="s">
        <v>580</v>
      </c>
      <c r="P17101" s="157" t="s">
        <v>575</v>
      </c>
      <c r="U17101" s="163">
        <v>-140.21000000000004</v>
      </c>
      <c r="X17101" s="157" t="s">
        <v>187</v>
      </c>
      <c r="AE17101" s="165" t="s">
        <v>216</v>
      </c>
    </row>
    <row r="17102" spans="1:31" hidden="1">
      <c r="A17102" s="157" t="s">
        <v>580</v>
      </c>
      <c r="P17102" s="157" t="s">
        <v>575</v>
      </c>
      <c r="U17102" s="163">
        <v>-99.360000000000014</v>
      </c>
      <c r="X17102" s="157" t="s">
        <v>187</v>
      </c>
      <c r="AE17102" s="165" t="s">
        <v>218</v>
      </c>
    </row>
    <row r="17103" spans="1:31" hidden="1">
      <c r="A17103" s="157" t="s">
        <v>580</v>
      </c>
      <c r="P17103" s="157" t="s">
        <v>575</v>
      </c>
      <c r="U17103" s="163">
        <v>-176.1099999999999</v>
      </c>
      <c r="X17103" s="157" t="s">
        <v>187</v>
      </c>
      <c r="AE17103" s="165" t="s">
        <v>253</v>
      </c>
    </row>
    <row r="17104" spans="1:31" hidden="1">
      <c r="A17104" s="157" t="s">
        <v>580</v>
      </c>
      <c r="P17104" s="157" t="s">
        <v>575</v>
      </c>
      <c r="U17104" s="163">
        <v>-885.64000000000033</v>
      </c>
      <c r="X17104" s="157" t="s">
        <v>187</v>
      </c>
      <c r="AE17104" s="165" t="s">
        <v>254</v>
      </c>
    </row>
    <row r="17105" spans="1:31" hidden="1">
      <c r="A17105" s="157" t="s">
        <v>580</v>
      </c>
      <c r="P17105" s="157" t="s">
        <v>575</v>
      </c>
      <c r="U17105" s="163">
        <v>-496.45999999999992</v>
      </c>
      <c r="X17105" s="157" t="s">
        <v>187</v>
      </c>
      <c r="AE17105" s="165" t="s">
        <v>255</v>
      </c>
    </row>
    <row r="17106" spans="1:31" hidden="1">
      <c r="A17106" s="157" t="s">
        <v>580</v>
      </c>
      <c r="P17106" s="157" t="s">
        <v>575</v>
      </c>
      <c r="U17106" s="163">
        <v>-782.78</v>
      </c>
      <c r="X17106" s="157" t="s">
        <v>187</v>
      </c>
      <c r="AE17106" s="165" t="s">
        <v>256</v>
      </c>
    </row>
    <row r="17107" spans="1:31" hidden="1">
      <c r="A17107" s="157" t="s">
        <v>580</v>
      </c>
      <c r="P17107" s="157" t="s">
        <v>575</v>
      </c>
      <c r="U17107" s="163">
        <v>-83.850000000000023</v>
      </c>
      <c r="X17107" s="157" t="s">
        <v>187</v>
      </c>
      <c r="AE17107" s="165" t="s">
        <v>257</v>
      </c>
    </row>
    <row r="17108" spans="1:31" hidden="1">
      <c r="A17108" s="157" t="s">
        <v>580</v>
      </c>
      <c r="P17108" s="157" t="s">
        <v>575</v>
      </c>
      <c r="U17108" s="163">
        <v>-507.70999999999992</v>
      </c>
      <c r="X17108" s="157" t="s">
        <v>187</v>
      </c>
      <c r="AE17108" s="165" t="s">
        <v>258</v>
      </c>
    </row>
    <row r="17109" spans="1:31" hidden="1">
      <c r="A17109" s="157" t="s">
        <v>580</v>
      </c>
      <c r="P17109" s="157" t="s">
        <v>575</v>
      </c>
      <c r="U17109" s="163">
        <v>-505.7700000000001</v>
      </c>
      <c r="X17109" s="157" t="s">
        <v>187</v>
      </c>
      <c r="AE17109" s="165" t="s">
        <v>260</v>
      </c>
    </row>
    <row r="17110" spans="1:31" hidden="1">
      <c r="A17110" s="157" t="s">
        <v>580</v>
      </c>
      <c r="P17110" s="157" t="s">
        <v>575</v>
      </c>
      <c r="U17110" s="163">
        <v>-563.99999999999989</v>
      </c>
      <c r="X17110" s="157" t="s">
        <v>187</v>
      </c>
      <c r="AE17110" s="165" t="s">
        <v>261</v>
      </c>
    </row>
    <row r="17111" spans="1:31" hidden="1">
      <c r="A17111" s="157" t="s">
        <v>580</v>
      </c>
      <c r="P17111" s="157" t="s">
        <v>575</v>
      </c>
      <c r="U17111" s="163">
        <v>-509.06000000000006</v>
      </c>
      <c r="X17111" s="157" t="s">
        <v>187</v>
      </c>
      <c r="AE17111" s="165" t="s">
        <v>262</v>
      </c>
    </row>
    <row r="17112" spans="1:31" hidden="1">
      <c r="A17112" s="157" t="s">
        <v>580</v>
      </c>
      <c r="P17112" s="157" t="s">
        <v>575</v>
      </c>
      <c r="U17112" s="163">
        <v>-86.210000000000036</v>
      </c>
      <c r="X17112" s="157" t="s">
        <v>187</v>
      </c>
      <c r="AE17112" s="165" t="s">
        <v>263</v>
      </c>
    </row>
    <row r="17113" spans="1:31" hidden="1">
      <c r="A17113" s="157" t="s">
        <v>580</v>
      </c>
      <c r="P17113" s="157" t="s">
        <v>575</v>
      </c>
      <c r="U17113" s="163">
        <v>-551.66999999999985</v>
      </c>
      <c r="X17113" s="157" t="s">
        <v>187</v>
      </c>
      <c r="AE17113" s="165" t="s">
        <v>264</v>
      </c>
    </row>
    <row r="17114" spans="1:31" hidden="1">
      <c r="A17114" s="157" t="s">
        <v>580</v>
      </c>
      <c r="P17114" s="157" t="s">
        <v>575</v>
      </c>
      <c r="U17114" s="163">
        <v>-103.16999999999996</v>
      </c>
      <c r="X17114" s="157" t="s">
        <v>187</v>
      </c>
      <c r="AE17114" s="165" t="s">
        <v>265</v>
      </c>
    </row>
    <row r="17115" spans="1:31" hidden="1">
      <c r="A17115" s="157" t="s">
        <v>580</v>
      </c>
      <c r="P17115" s="157" t="s">
        <v>575</v>
      </c>
      <c r="U17115" s="163">
        <v>-517.99</v>
      </c>
      <c r="X17115" s="157" t="s">
        <v>187</v>
      </c>
      <c r="AE17115" s="165" t="s">
        <v>266</v>
      </c>
    </row>
    <row r="17116" spans="1:31" hidden="1">
      <c r="A17116" s="157" t="s">
        <v>580</v>
      </c>
      <c r="P17116" s="157" t="s">
        <v>575</v>
      </c>
      <c r="U17116" s="163">
        <v>-503.74999999999977</v>
      </c>
      <c r="X17116" s="157" t="s">
        <v>187</v>
      </c>
      <c r="AE17116" s="165" t="s">
        <v>267</v>
      </c>
    </row>
    <row r="17117" spans="1:31" hidden="1">
      <c r="A17117" s="157" t="s">
        <v>580</v>
      </c>
      <c r="P17117" s="157" t="s">
        <v>575</v>
      </c>
      <c r="U17117" s="163">
        <v>-82.880000000000052</v>
      </c>
      <c r="X17117" s="157" t="s">
        <v>187</v>
      </c>
      <c r="AE17117" s="165" t="s">
        <v>268</v>
      </c>
    </row>
    <row r="17118" spans="1:31" hidden="1">
      <c r="A17118" s="157" t="s">
        <v>580</v>
      </c>
      <c r="P17118" s="157" t="s">
        <v>575</v>
      </c>
      <c r="U17118" s="163">
        <v>-50</v>
      </c>
      <c r="X17118" s="157" t="s">
        <v>187</v>
      </c>
      <c r="AE17118" s="165" t="s">
        <v>269</v>
      </c>
    </row>
    <row r="17119" spans="1:31" hidden="1">
      <c r="A17119" s="157" t="s">
        <v>580</v>
      </c>
      <c r="P17119" s="157" t="s">
        <v>575</v>
      </c>
      <c r="U17119" s="163">
        <v>-873.48000000000025</v>
      </c>
      <c r="X17119" s="157" t="s">
        <v>187</v>
      </c>
      <c r="AE17119" s="165" t="s">
        <v>270</v>
      </c>
    </row>
    <row r="17120" spans="1:31" hidden="1">
      <c r="A17120" s="157" t="s">
        <v>580</v>
      </c>
      <c r="P17120" s="157" t="s">
        <v>575</v>
      </c>
      <c r="U17120" s="163">
        <v>-174.27999999999997</v>
      </c>
      <c r="X17120" s="157" t="s">
        <v>187</v>
      </c>
      <c r="AE17120" s="165" t="s">
        <v>271</v>
      </c>
    </row>
    <row r="17121" spans="1:31" hidden="1">
      <c r="A17121" s="157" t="s">
        <v>580</v>
      </c>
      <c r="P17121" s="157" t="s">
        <v>575</v>
      </c>
      <c r="U17121" s="163">
        <v>0</v>
      </c>
      <c r="X17121" s="157" t="s">
        <v>187</v>
      </c>
      <c r="AE17121" s="165" t="s">
        <v>299</v>
      </c>
    </row>
    <row r="17122" spans="1:31" hidden="1">
      <c r="A17122" s="157" t="s">
        <v>580</v>
      </c>
      <c r="P17122" s="157" t="s">
        <v>575</v>
      </c>
      <c r="U17122" s="163">
        <v>-509.46000000000004</v>
      </c>
      <c r="X17122" s="157" t="s">
        <v>187</v>
      </c>
      <c r="AE17122" s="165" t="s">
        <v>309</v>
      </c>
    </row>
    <row r="17123" spans="1:31" hidden="1">
      <c r="A17123" s="157" t="s">
        <v>580</v>
      </c>
      <c r="P17123" s="157" t="s">
        <v>575</v>
      </c>
      <c r="U17123" s="163">
        <v>-2353.6299999999992</v>
      </c>
      <c r="X17123" s="157" t="s">
        <v>187</v>
      </c>
      <c r="AE17123" s="165" t="s">
        <v>224</v>
      </c>
    </row>
    <row r="17124" spans="1:31" hidden="1">
      <c r="A17124" s="157" t="s">
        <v>580</v>
      </c>
      <c r="P17124" s="157" t="s">
        <v>575</v>
      </c>
      <c r="U17124" s="163">
        <v>-6460.4400000000041</v>
      </c>
      <c r="X17124" s="157" t="s">
        <v>187</v>
      </c>
      <c r="AE17124" s="165" t="s">
        <v>298</v>
      </c>
    </row>
    <row r="17125" spans="1:31" hidden="1">
      <c r="A17125" s="157" t="s">
        <v>580</v>
      </c>
      <c r="P17125" s="157" t="s">
        <v>575</v>
      </c>
      <c r="U17125" s="163">
        <v>-1407.3199999999997</v>
      </c>
      <c r="X17125" s="157" t="s">
        <v>187</v>
      </c>
      <c r="AE17125" s="165" t="s">
        <v>230</v>
      </c>
    </row>
    <row r="17126" spans="1:31" hidden="1">
      <c r="A17126" s="157" t="s">
        <v>580</v>
      </c>
      <c r="P17126" s="157" t="s">
        <v>575</v>
      </c>
      <c r="U17126" s="163">
        <v>-3589.369999999999</v>
      </c>
      <c r="X17126" s="157" t="s">
        <v>187</v>
      </c>
      <c r="AE17126" s="165" t="s">
        <v>283</v>
      </c>
    </row>
    <row r="17127" spans="1:31" hidden="1">
      <c r="A17127" s="157" t="s">
        <v>580</v>
      </c>
      <c r="P17127" s="157" t="s">
        <v>575</v>
      </c>
      <c r="U17127" s="163">
        <v>-2111.5800000000017</v>
      </c>
      <c r="X17127" s="157" t="s">
        <v>187</v>
      </c>
      <c r="AE17127" s="165" t="s">
        <v>281</v>
      </c>
    </row>
    <row r="17128" spans="1:31" hidden="1">
      <c r="A17128" s="157" t="s">
        <v>580</v>
      </c>
      <c r="P17128" s="157" t="s">
        <v>575</v>
      </c>
      <c r="U17128" s="163">
        <v>981.78000000000247</v>
      </c>
      <c r="X17128" s="157" t="s">
        <v>187</v>
      </c>
      <c r="AE17128" s="165" t="s">
        <v>245</v>
      </c>
    </row>
    <row r="17129" spans="1:31" hidden="1">
      <c r="A17129" s="157" t="s">
        <v>580</v>
      </c>
      <c r="P17129" s="157" t="s">
        <v>575</v>
      </c>
      <c r="U17129" s="163">
        <v>-5946.3000000000029</v>
      </c>
      <c r="X17129" s="157" t="s">
        <v>187</v>
      </c>
      <c r="AE17129" s="165" t="s">
        <v>282</v>
      </c>
    </row>
    <row r="17130" spans="1:31" hidden="1">
      <c r="A17130" s="157" t="s">
        <v>580</v>
      </c>
      <c r="P17130" s="157" t="s">
        <v>575</v>
      </c>
      <c r="U17130" s="163">
        <v>140.98000000000002</v>
      </c>
      <c r="X17130" s="157" t="s">
        <v>187</v>
      </c>
      <c r="AE17130" s="165" t="s">
        <v>292</v>
      </c>
    </row>
    <row r="17131" spans="1:31" hidden="1">
      <c r="A17131" s="157" t="s">
        <v>580</v>
      </c>
      <c r="P17131" s="157" t="s">
        <v>575</v>
      </c>
      <c r="U17131" s="163">
        <v>-524</v>
      </c>
      <c r="X17131" s="157" t="s">
        <v>187</v>
      </c>
      <c r="AE17131" s="165" t="s">
        <v>460</v>
      </c>
    </row>
    <row r="17132" spans="1:31" hidden="1">
      <c r="A17132" s="157" t="s">
        <v>580</v>
      </c>
      <c r="P17132" s="157" t="s">
        <v>575</v>
      </c>
      <c r="U17132" s="163">
        <v>0</v>
      </c>
      <c r="X17132" s="157" t="s">
        <v>187</v>
      </c>
      <c r="AE17132" s="165" t="s">
        <v>496</v>
      </c>
    </row>
    <row r="17133" spans="1:31" hidden="1">
      <c r="A17133" s="157" t="s">
        <v>580</v>
      </c>
      <c r="P17133" s="157" t="s">
        <v>575</v>
      </c>
      <c r="U17133" s="163">
        <v>0</v>
      </c>
      <c r="X17133" s="157" t="s">
        <v>187</v>
      </c>
      <c r="AE17133" s="165" t="s">
        <v>516</v>
      </c>
    </row>
    <row r="17134" spans="1:31" hidden="1">
      <c r="A17134" s="157" t="s">
        <v>580</v>
      </c>
      <c r="P17134" s="157" t="s">
        <v>575</v>
      </c>
      <c r="U17134" s="163">
        <v>-7691.7700000000223</v>
      </c>
      <c r="X17134" s="157" t="s">
        <v>187</v>
      </c>
      <c r="AE17134" s="165" t="s">
        <v>365</v>
      </c>
    </row>
    <row r="17135" spans="1:31" hidden="1">
      <c r="A17135" s="157" t="s">
        <v>580</v>
      </c>
      <c r="P17135" s="157" t="s">
        <v>575</v>
      </c>
      <c r="U17135" s="163">
        <v>0</v>
      </c>
      <c r="X17135" s="157" t="s">
        <v>187</v>
      </c>
      <c r="AE17135" s="165" t="s">
        <v>601</v>
      </c>
    </row>
    <row r="17136" spans="1:31" hidden="1">
      <c r="A17136" s="157" t="s">
        <v>580</v>
      </c>
      <c r="P17136" s="157" t="s">
        <v>575</v>
      </c>
      <c r="U17136" s="163">
        <v>-8940.899999999996</v>
      </c>
      <c r="X17136" s="157" t="s">
        <v>187</v>
      </c>
      <c r="AE17136" s="165" t="s">
        <v>398</v>
      </c>
    </row>
    <row r="17137" spans="1:31" hidden="1">
      <c r="A17137" s="157" t="s">
        <v>580</v>
      </c>
      <c r="P17137" s="157" t="s">
        <v>575</v>
      </c>
      <c r="U17137" s="163">
        <v>0</v>
      </c>
      <c r="X17137" s="157" t="s">
        <v>187</v>
      </c>
      <c r="AE17137" s="165" t="s">
        <v>514</v>
      </c>
    </row>
    <row r="17138" spans="1:31" hidden="1">
      <c r="A17138" s="157" t="s">
        <v>580</v>
      </c>
      <c r="P17138" s="157" t="s">
        <v>575</v>
      </c>
      <c r="U17138" s="163">
        <v>-8295.7999999999975</v>
      </c>
      <c r="X17138" s="157" t="s">
        <v>187</v>
      </c>
      <c r="AE17138" s="165" t="s">
        <v>393</v>
      </c>
    </row>
    <row r="17139" spans="1:31" hidden="1">
      <c r="A17139" s="157" t="s">
        <v>580</v>
      </c>
      <c r="P17139" s="157" t="s">
        <v>575</v>
      </c>
      <c r="U17139" s="163">
        <v>-443.92000000000007</v>
      </c>
      <c r="X17139" s="157" t="s">
        <v>187</v>
      </c>
      <c r="AE17139" s="165" t="s">
        <v>395</v>
      </c>
    </row>
    <row r="17140" spans="1:31" hidden="1">
      <c r="A17140" s="157" t="s">
        <v>580</v>
      </c>
      <c r="P17140" s="157" t="s">
        <v>575</v>
      </c>
      <c r="U17140" s="163">
        <v>-716.60999999999967</v>
      </c>
      <c r="X17140" s="157" t="s">
        <v>187</v>
      </c>
      <c r="AE17140" s="165" t="s">
        <v>396</v>
      </c>
    </row>
    <row r="17141" spans="1:31" hidden="1">
      <c r="A17141" s="157" t="s">
        <v>580</v>
      </c>
      <c r="P17141" s="157" t="s">
        <v>575</v>
      </c>
      <c r="U17141" s="163">
        <v>-317.63999999999987</v>
      </c>
      <c r="X17141" s="157" t="s">
        <v>187</v>
      </c>
      <c r="AE17141" s="165" t="s">
        <v>397</v>
      </c>
    </row>
    <row r="17142" spans="1:31" hidden="1">
      <c r="A17142" s="157" t="s">
        <v>580</v>
      </c>
      <c r="P17142" s="157" t="s">
        <v>575</v>
      </c>
      <c r="U17142" s="163">
        <v>-274.82999999999993</v>
      </c>
      <c r="X17142" s="157" t="s">
        <v>187</v>
      </c>
      <c r="AE17142" s="165" t="s">
        <v>399</v>
      </c>
    </row>
    <row r="17143" spans="1:31" hidden="1">
      <c r="A17143" s="157" t="s">
        <v>580</v>
      </c>
      <c r="P17143" s="157" t="s">
        <v>575</v>
      </c>
      <c r="U17143" s="163">
        <v>0</v>
      </c>
      <c r="X17143" s="157" t="s">
        <v>187</v>
      </c>
      <c r="AE17143" s="165" t="s">
        <v>513</v>
      </c>
    </row>
    <row r="17144" spans="1:31" hidden="1">
      <c r="A17144" s="157" t="s">
        <v>580</v>
      </c>
      <c r="P17144" s="157" t="s">
        <v>575</v>
      </c>
      <c r="U17144" s="163">
        <v>-5872.3999999999978</v>
      </c>
      <c r="X17144" s="157" t="s">
        <v>187</v>
      </c>
      <c r="AE17144" s="165" t="s">
        <v>400</v>
      </c>
    </row>
    <row r="17145" spans="1:31" hidden="1">
      <c r="A17145" s="157" t="s">
        <v>580</v>
      </c>
      <c r="P17145" s="157" t="s">
        <v>575</v>
      </c>
      <c r="U17145" s="163">
        <v>0</v>
      </c>
      <c r="X17145" s="157" t="s">
        <v>187</v>
      </c>
      <c r="AE17145" s="165" t="s">
        <v>602</v>
      </c>
    </row>
    <row r="17146" spans="1:31" hidden="1">
      <c r="A17146" s="157" t="s">
        <v>580</v>
      </c>
      <c r="P17146" s="157" t="s">
        <v>575</v>
      </c>
      <c r="U17146" s="163">
        <v>0</v>
      </c>
      <c r="X17146" s="157" t="s">
        <v>187</v>
      </c>
      <c r="AE17146" s="165" t="s">
        <v>603</v>
      </c>
    </row>
    <row r="17147" spans="1:31" hidden="1">
      <c r="A17147" s="157" t="s">
        <v>580</v>
      </c>
      <c r="P17147" s="157" t="s">
        <v>575</v>
      </c>
      <c r="U17147" s="163">
        <v>0</v>
      </c>
      <c r="X17147" s="157" t="s">
        <v>187</v>
      </c>
      <c r="AE17147" s="165" t="s">
        <v>491</v>
      </c>
    </row>
    <row r="17148" spans="1:31" hidden="1">
      <c r="A17148" s="157" t="s">
        <v>580</v>
      </c>
      <c r="P17148" s="157" t="s">
        <v>575</v>
      </c>
      <c r="U17148" s="163">
        <v>-223.78999999999814</v>
      </c>
      <c r="X17148" s="157" t="s">
        <v>187</v>
      </c>
      <c r="AE17148" s="165" t="s">
        <v>380</v>
      </c>
    </row>
    <row r="17149" spans="1:31" hidden="1">
      <c r="A17149" s="157" t="s">
        <v>580</v>
      </c>
      <c r="P17149" s="157" t="s">
        <v>575</v>
      </c>
      <c r="U17149" s="163">
        <v>-366.67000000000144</v>
      </c>
      <c r="X17149" s="157" t="s">
        <v>187</v>
      </c>
      <c r="AE17149" s="165" t="s">
        <v>379</v>
      </c>
    </row>
    <row r="17150" spans="1:31" hidden="1">
      <c r="A17150" s="157" t="s">
        <v>580</v>
      </c>
      <c r="P17150" s="157" t="s">
        <v>575</v>
      </c>
      <c r="U17150" s="163">
        <v>0</v>
      </c>
      <c r="X17150" s="157" t="s">
        <v>187</v>
      </c>
      <c r="AE17150" s="165" t="s">
        <v>495</v>
      </c>
    </row>
    <row r="17151" spans="1:31" hidden="1">
      <c r="A17151" s="157" t="s">
        <v>580</v>
      </c>
      <c r="P17151" s="157" t="s">
        <v>575</v>
      </c>
      <c r="U17151" s="163">
        <v>0</v>
      </c>
      <c r="X17151" s="157" t="s">
        <v>187</v>
      </c>
      <c r="AE17151" s="165" t="s">
        <v>550</v>
      </c>
    </row>
    <row r="17152" spans="1:31" hidden="1">
      <c r="A17152" s="157" t="s">
        <v>580</v>
      </c>
      <c r="P17152" s="157" t="s">
        <v>575</v>
      </c>
      <c r="U17152" s="163">
        <v>-1046.6866800088974</v>
      </c>
      <c r="X17152" s="157" t="s">
        <v>187</v>
      </c>
      <c r="AE17152" s="165" t="s">
        <v>354</v>
      </c>
    </row>
    <row r="17153" spans="1:31" hidden="1">
      <c r="A17153" s="157" t="s">
        <v>580</v>
      </c>
      <c r="P17153" s="157" t="s">
        <v>575</v>
      </c>
      <c r="U17153" s="163">
        <v>-4878.7080275739354</v>
      </c>
      <c r="X17153" s="157" t="s">
        <v>187</v>
      </c>
      <c r="AE17153" s="165" t="s">
        <v>341</v>
      </c>
    </row>
    <row r="17154" spans="1:31" hidden="1">
      <c r="A17154" s="157" t="s">
        <v>580</v>
      </c>
      <c r="P17154" s="157" t="s">
        <v>575</v>
      </c>
      <c r="U17154" s="163">
        <v>-14059.528574605292</v>
      </c>
      <c r="X17154" s="157" t="s">
        <v>187</v>
      </c>
      <c r="AE17154" s="165" t="s">
        <v>353</v>
      </c>
    </row>
    <row r="17155" spans="1:31" hidden="1">
      <c r="A17155" s="157" t="s">
        <v>580</v>
      </c>
      <c r="P17155" s="157" t="s">
        <v>575</v>
      </c>
      <c r="U17155" s="163">
        <v>-2035.5903935957285</v>
      </c>
      <c r="X17155" s="157" t="s">
        <v>187</v>
      </c>
      <c r="AE17155" s="165" t="s">
        <v>342</v>
      </c>
    </row>
    <row r="17156" spans="1:31" hidden="1">
      <c r="A17156" s="157" t="s">
        <v>580</v>
      </c>
      <c r="P17156" s="157" t="s">
        <v>575</v>
      </c>
      <c r="U17156" s="163">
        <v>-2548.88814765399</v>
      </c>
      <c r="X17156" s="157" t="s">
        <v>187</v>
      </c>
      <c r="AE17156" s="165" t="s">
        <v>549</v>
      </c>
    </row>
    <row r="17157" spans="1:31" hidden="1">
      <c r="A17157" s="157" t="s">
        <v>580</v>
      </c>
      <c r="P17157" s="157" t="s">
        <v>575</v>
      </c>
      <c r="U17157" s="163">
        <v>-2545.6526573271021</v>
      </c>
      <c r="X17157" s="157" t="s">
        <v>187</v>
      </c>
      <c r="AE17157" s="165" t="s">
        <v>344</v>
      </c>
    </row>
    <row r="17158" spans="1:31" hidden="1">
      <c r="A17158" s="157" t="s">
        <v>580</v>
      </c>
      <c r="P17158" s="157" t="s">
        <v>575</v>
      </c>
      <c r="U17158" s="163">
        <v>-3399.8332221480996</v>
      </c>
      <c r="X17158" s="157" t="s">
        <v>187</v>
      </c>
      <c r="AE17158" s="165" t="s">
        <v>349</v>
      </c>
    </row>
    <row r="17159" spans="1:31" hidden="1">
      <c r="A17159" s="157" t="s">
        <v>580</v>
      </c>
      <c r="P17159" s="157" t="s">
        <v>575</v>
      </c>
      <c r="U17159" s="163">
        <v>-4258.8725817211471</v>
      </c>
      <c r="X17159" s="157" t="s">
        <v>187</v>
      </c>
      <c r="AE17159" s="165" t="s">
        <v>345</v>
      </c>
    </row>
    <row r="17160" spans="1:31" hidden="1">
      <c r="A17160" s="157" t="s">
        <v>580</v>
      </c>
      <c r="P17160" s="157" t="s">
        <v>575</v>
      </c>
      <c r="U17160" s="163">
        <v>-1520.169001556591</v>
      </c>
      <c r="X17160" s="157" t="s">
        <v>187</v>
      </c>
      <c r="AE17160" s="165" t="s">
        <v>352</v>
      </c>
    </row>
    <row r="17161" spans="1:31" hidden="1">
      <c r="A17161" s="157" t="s">
        <v>580</v>
      </c>
      <c r="P17161" s="157" t="s">
        <v>575</v>
      </c>
      <c r="U17161" s="163">
        <v>-3200.567044696465</v>
      </c>
      <c r="X17161" s="157" t="s">
        <v>187</v>
      </c>
      <c r="AE17161" s="165" t="s">
        <v>351</v>
      </c>
    </row>
    <row r="17162" spans="1:31" hidden="1">
      <c r="A17162" s="157" t="s">
        <v>580</v>
      </c>
      <c r="P17162" s="157" t="s">
        <v>575</v>
      </c>
      <c r="U17162" s="163">
        <v>-69.323993773626626</v>
      </c>
      <c r="X17162" s="157" t="s">
        <v>187</v>
      </c>
      <c r="AE17162" s="165" t="s">
        <v>348</v>
      </c>
    </row>
    <row r="17163" spans="1:31" hidden="1">
      <c r="A17163" s="157" t="s">
        <v>580</v>
      </c>
      <c r="P17163" s="157" t="s">
        <v>575</v>
      </c>
      <c r="U17163" s="163">
        <v>-3829.6308650211254</v>
      </c>
      <c r="X17163" s="157" t="s">
        <v>187</v>
      </c>
      <c r="AE17163" s="165" t="s">
        <v>355</v>
      </c>
    </row>
    <row r="17164" spans="1:31" hidden="1">
      <c r="A17164" s="157" t="s">
        <v>580</v>
      </c>
      <c r="P17164" s="157" t="s">
        <v>575</v>
      </c>
      <c r="U17164" s="163">
        <v>0</v>
      </c>
      <c r="X17164" s="157" t="s">
        <v>187</v>
      </c>
      <c r="AE17164" s="165" t="s">
        <v>501</v>
      </c>
    </row>
    <row r="17165" spans="1:31" hidden="1">
      <c r="A17165" s="157" t="s">
        <v>580</v>
      </c>
      <c r="P17165" s="157" t="s">
        <v>575</v>
      </c>
      <c r="U17165" s="163">
        <v>0</v>
      </c>
      <c r="X17165" s="157" t="s">
        <v>187</v>
      </c>
      <c r="AE17165" s="165" t="s">
        <v>511</v>
      </c>
    </row>
    <row r="17166" spans="1:31" hidden="1">
      <c r="A17166" s="157" t="s">
        <v>580</v>
      </c>
      <c r="P17166" s="157" t="s">
        <v>575</v>
      </c>
      <c r="U17166" s="163">
        <v>0</v>
      </c>
      <c r="X17166" s="157" t="s">
        <v>187</v>
      </c>
      <c r="AE17166" s="165" t="s">
        <v>490</v>
      </c>
    </row>
    <row r="17167" spans="1:31" hidden="1">
      <c r="A17167" s="157" t="s">
        <v>580</v>
      </c>
      <c r="P17167" s="157" t="s">
        <v>575</v>
      </c>
      <c r="U17167" s="163">
        <v>-220.96953524571927</v>
      </c>
      <c r="X17167" s="157" t="s">
        <v>187</v>
      </c>
      <c r="AE17167" s="165" t="s">
        <v>347</v>
      </c>
    </row>
    <row r="17168" spans="1:31" hidden="1">
      <c r="A17168" s="157" t="s">
        <v>580</v>
      </c>
      <c r="P17168" s="157" t="s">
        <v>575</v>
      </c>
      <c r="U17168" s="163">
        <v>-57.93862575050025</v>
      </c>
      <c r="X17168" s="157" t="s">
        <v>187</v>
      </c>
      <c r="AE17168" s="165" t="s">
        <v>343</v>
      </c>
    </row>
    <row r="17169" spans="1:31" hidden="1">
      <c r="A17169" s="157" t="s">
        <v>580</v>
      </c>
      <c r="P17169" s="157" t="s">
        <v>575</v>
      </c>
      <c r="U17169" s="163">
        <v>-225.50589281743305</v>
      </c>
      <c r="X17169" s="157" t="s">
        <v>187</v>
      </c>
      <c r="AE17169" s="165" t="s">
        <v>346</v>
      </c>
    </row>
    <row r="17170" spans="1:31" hidden="1">
      <c r="A17170" s="157" t="s">
        <v>580</v>
      </c>
      <c r="P17170" s="157" t="s">
        <v>575</v>
      </c>
      <c r="U17170" s="163">
        <v>0</v>
      </c>
      <c r="X17170" s="157" t="s">
        <v>187</v>
      </c>
      <c r="AE17170" s="165" t="s">
        <v>512</v>
      </c>
    </row>
    <row r="17171" spans="1:31" hidden="1">
      <c r="A17171" s="157" t="s">
        <v>580</v>
      </c>
      <c r="P17171" s="157" t="s">
        <v>575</v>
      </c>
      <c r="U17171" s="163">
        <v>-6040.3380031131856</v>
      </c>
      <c r="X17171" s="157" t="s">
        <v>187</v>
      </c>
      <c r="AE17171" s="165" t="s">
        <v>350</v>
      </c>
    </row>
    <row r="17172" spans="1:31" hidden="1">
      <c r="A17172" s="157" t="s">
        <v>580</v>
      </c>
      <c r="P17172" s="157" t="s">
        <v>575</v>
      </c>
      <c r="U17172" s="163">
        <v>0</v>
      </c>
      <c r="X17172" s="157" t="s">
        <v>187</v>
      </c>
      <c r="AE17172" s="165" t="s">
        <v>316</v>
      </c>
    </row>
    <row r="17173" spans="1:31" hidden="1">
      <c r="A17173" s="157" t="s">
        <v>580</v>
      </c>
      <c r="P17173" s="157" t="s">
        <v>575</v>
      </c>
      <c r="U17173" s="163">
        <v>-90.029999999999973</v>
      </c>
      <c r="X17173" s="157" t="s">
        <v>187</v>
      </c>
      <c r="AE17173" s="165" t="s">
        <v>333</v>
      </c>
    </row>
    <row r="17174" spans="1:31" hidden="1">
      <c r="A17174" s="157" t="s">
        <v>580</v>
      </c>
      <c r="P17174" s="157" t="s">
        <v>575</v>
      </c>
      <c r="U17174" s="163">
        <v>-294.86000000000013</v>
      </c>
      <c r="X17174" s="157" t="s">
        <v>187</v>
      </c>
      <c r="AE17174" s="165" t="s">
        <v>394</v>
      </c>
    </row>
    <row r="17175" spans="1:31" hidden="1">
      <c r="A17175" s="157" t="s">
        <v>580</v>
      </c>
      <c r="P17175" s="157" t="s">
        <v>575</v>
      </c>
      <c r="U17175" s="163">
        <v>-124238.29999999993</v>
      </c>
      <c r="X17175" s="157" t="s">
        <v>187</v>
      </c>
      <c r="AE17175" s="165" t="s">
        <v>315</v>
      </c>
    </row>
    <row r="17176" spans="1:31" hidden="1">
      <c r="A17176" s="157" t="s">
        <v>580</v>
      </c>
      <c r="P17176" s="157" t="s">
        <v>575</v>
      </c>
      <c r="U17176" s="163">
        <v>0</v>
      </c>
      <c r="X17176" s="157" t="s">
        <v>187</v>
      </c>
      <c r="AE17176" s="165" t="s">
        <v>320</v>
      </c>
    </row>
    <row r="17177" spans="1:31" hidden="1">
      <c r="A17177" s="157" t="s">
        <v>580</v>
      </c>
      <c r="P17177" s="157" t="s">
        <v>575</v>
      </c>
      <c r="U17177" s="163">
        <v>0</v>
      </c>
      <c r="X17177" s="157" t="s">
        <v>187</v>
      </c>
      <c r="AE17177" s="165" t="s">
        <v>321</v>
      </c>
    </row>
    <row r="17178" spans="1:31" hidden="1">
      <c r="A17178" s="157" t="s">
        <v>580</v>
      </c>
      <c r="P17178" s="157" t="s">
        <v>575</v>
      </c>
      <c r="U17178" s="163">
        <v>0</v>
      </c>
      <c r="X17178" s="157" t="s">
        <v>187</v>
      </c>
      <c r="AE17178" s="165" t="s">
        <v>322</v>
      </c>
    </row>
    <row r="17179" spans="1:31" hidden="1">
      <c r="A17179" s="157" t="s">
        <v>580</v>
      </c>
      <c r="P17179" s="157" t="s">
        <v>575</v>
      </c>
      <c r="U17179" s="163">
        <v>0</v>
      </c>
      <c r="X17179" s="157" t="s">
        <v>187</v>
      </c>
      <c r="AE17179" s="165" t="s">
        <v>317</v>
      </c>
    </row>
    <row r="17180" spans="1:31" hidden="1">
      <c r="A17180" s="157" t="s">
        <v>580</v>
      </c>
      <c r="P17180" s="157" t="s">
        <v>575</v>
      </c>
      <c r="U17180" s="163">
        <v>0</v>
      </c>
      <c r="X17180" s="157" t="s">
        <v>187</v>
      </c>
      <c r="AE17180" s="165" t="s">
        <v>324</v>
      </c>
    </row>
    <row r="17181" spans="1:31" hidden="1">
      <c r="A17181" s="157" t="s">
        <v>580</v>
      </c>
      <c r="P17181" s="157" t="s">
        <v>575</v>
      </c>
      <c r="U17181" s="163">
        <v>0</v>
      </c>
      <c r="X17181" s="157" t="s">
        <v>187</v>
      </c>
      <c r="AE17181" s="165" t="s">
        <v>323</v>
      </c>
    </row>
    <row r="17182" spans="1:31" hidden="1">
      <c r="A17182" s="157" t="s">
        <v>580</v>
      </c>
      <c r="P17182" s="157" t="s">
        <v>575</v>
      </c>
      <c r="U17182" s="163">
        <v>0</v>
      </c>
      <c r="X17182" s="157" t="s">
        <v>187</v>
      </c>
      <c r="AE17182" s="165" t="s">
        <v>259</v>
      </c>
    </row>
    <row r="17183" spans="1:31" hidden="1">
      <c r="A17183" s="157" t="s">
        <v>580</v>
      </c>
      <c r="P17183" s="157" t="s">
        <v>575</v>
      </c>
      <c r="U17183" s="163">
        <v>-1093.6735601512121</v>
      </c>
      <c r="X17183" s="157" t="s">
        <v>187</v>
      </c>
      <c r="AE17183" s="165" t="s">
        <v>356</v>
      </c>
    </row>
    <row r="17184" spans="1:31" hidden="1">
      <c r="A17184" s="157" t="s">
        <v>580</v>
      </c>
      <c r="P17184" s="157" t="s">
        <v>575</v>
      </c>
      <c r="U17184" s="163">
        <v>0</v>
      </c>
      <c r="X17184" s="157" t="s">
        <v>187</v>
      </c>
      <c r="AE17184" s="165" t="s">
        <v>464</v>
      </c>
    </row>
    <row r="17185" spans="1:31" hidden="1">
      <c r="A17185" s="157" t="s">
        <v>580</v>
      </c>
      <c r="P17185" s="157" t="s">
        <v>575</v>
      </c>
      <c r="U17185" s="163">
        <v>0</v>
      </c>
      <c r="X17185" s="157" t="s">
        <v>187</v>
      </c>
      <c r="AE17185" s="165" t="s">
        <v>465</v>
      </c>
    </row>
    <row r="17186" spans="1:31" hidden="1">
      <c r="A17186" s="157" t="s">
        <v>580</v>
      </c>
      <c r="P17186" s="157" t="s">
        <v>575</v>
      </c>
      <c r="U17186" s="163">
        <v>0</v>
      </c>
      <c r="X17186" s="157" t="s">
        <v>187</v>
      </c>
      <c r="AE17186" s="165" t="s">
        <v>466</v>
      </c>
    </row>
    <row r="17187" spans="1:31" hidden="1">
      <c r="A17187" s="157" t="s">
        <v>580</v>
      </c>
      <c r="P17187" s="157" t="s">
        <v>575</v>
      </c>
      <c r="U17187" s="163">
        <v>0</v>
      </c>
      <c r="X17187" s="157" t="s">
        <v>187</v>
      </c>
      <c r="AE17187" s="165" t="s">
        <v>467</v>
      </c>
    </row>
    <row r="17188" spans="1:31" hidden="1">
      <c r="A17188" s="157" t="s">
        <v>580</v>
      </c>
      <c r="P17188" s="157" t="s">
        <v>575</v>
      </c>
      <c r="U17188" s="163">
        <v>-37190.379999999976</v>
      </c>
      <c r="X17188" s="157" t="s">
        <v>187</v>
      </c>
      <c r="AE17188" s="165" t="s">
        <v>401</v>
      </c>
    </row>
    <row r="17189" spans="1:31" hidden="1">
      <c r="A17189" s="157" t="s">
        <v>580</v>
      </c>
      <c r="P17189" s="157" t="s">
        <v>575</v>
      </c>
      <c r="U17189" s="163">
        <v>22363.745283522352</v>
      </c>
      <c r="X17189" s="157" t="s">
        <v>187</v>
      </c>
      <c r="AE17189" s="165" t="s">
        <v>547</v>
      </c>
    </row>
    <row r="17190" spans="1:31" hidden="1">
      <c r="A17190" s="157" t="s">
        <v>580</v>
      </c>
      <c r="P17190" s="157" t="s">
        <v>575</v>
      </c>
      <c r="U17190" s="163">
        <v>-4000</v>
      </c>
      <c r="X17190" s="157" t="s">
        <v>187</v>
      </c>
      <c r="AE17190" s="165" t="s">
        <v>470</v>
      </c>
    </row>
    <row r="17191" spans="1:31" hidden="1">
      <c r="A17191" s="157" t="s">
        <v>580</v>
      </c>
      <c r="P17191" s="157" t="s">
        <v>575</v>
      </c>
      <c r="U17191" s="163">
        <v>0</v>
      </c>
      <c r="X17191" s="157" t="s">
        <v>187</v>
      </c>
      <c r="AE17191" s="165" t="s">
        <v>472</v>
      </c>
    </row>
    <row r="17192" spans="1:31" hidden="1">
      <c r="A17192" s="157" t="s">
        <v>580</v>
      </c>
      <c r="P17192" s="157" t="s">
        <v>575</v>
      </c>
      <c r="U17192" s="163">
        <v>-50204.890000000043</v>
      </c>
      <c r="X17192" s="157" t="s">
        <v>187</v>
      </c>
      <c r="AE17192" s="165" t="s">
        <v>462</v>
      </c>
    </row>
    <row r="17193" spans="1:31" hidden="1">
      <c r="A17193" s="157" t="s">
        <v>580</v>
      </c>
      <c r="P17193" s="157" t="s">
        <v>575</v>
      </c>
      <c r="U17193" s="163">
        <v>-270495.15102564637</v>
      </c>
      <c r="X17193" s="157" t="s">
        <v>187</v>
      </c>
      <c r="AE17193" s="165" t="s">
        <v>473</v>
      </c>
    </row>
    <row r="17194" spans="1:31" hidden="1">
      <c r="A17194" s="157" t="s">
        <v>580</v>
      </c>
      <c r="P17194" s="157" t="s">
        <v>575</v>
      </c>
      <c r="U17194" s="163">
        <v>-90215.13</v>
      </c>
      <c r="X17194" s="157" t="s">
        <v>187</v>
      </c>
      <c r="AE17194" s="165" t="s">
        <v>479</v>
      </c>
    </row>
    <row r="17195" spans="1:31" hidden="1">
      <c r="A17195" s="157" t="s">
        <v>580</v>
      </c>
      <c r="P17195" s="157" t="s">
        <v>575</v>
      </c>
      <c r="U17195" s="163">
        <v>-16784.308414590123</v>
      </c>
      <c r="X17195" s="157" t="s">
        <v>187</v>
      </c>
      <c r="AE17195" s="165" t="s">
        <v>475</v>
      </c>
    </row>
    <row r="17196" spans="1:31" hidden="1">
      <c r="A17196" s="157" t="s">
        <v>580</v>
      </c>
      <c r="P17196" s="157" t="s">
        <v>575</v>
      </c>
      <c r="U17196" s="163">
        <v>-11411.700000000041</v>
      </c>
      <c r="X17196" s="157" t="s">
        <v>187</v>
      </c>
      <c r="AE17196" s="165" t="s">
        <v>476</v>
      </c>
    </row>
    <row r="17197" spans="1:31" hidden="1">
      <c r="A17197" s="157" t="s">
        <v>580</v>
      </c>
      <c r="P17197" s="157" t="s">
        <v>575</v>
      </c>
      <c r="U17197" s="163">
        <v>-29992.340000000011</v>
      </c>
      <c r="X17197" s="157" t="s">
        <v>187</v>
      </c>
      <c r="AE17197" s="165" t="s">
        <v>474</v>
      </c>
    </row>
    <row r="17198" spans="1:31" hidden="1">
      <c r="A17198" s="157" t="s">
        <v>580</v>
      </c>
      <c r="P17198" s="157" t="s">
        <v>575</v>
      </c>
      <c r="U17198" s="163">
        <v>0</v>
      </c>
      <c r="X17198" s="157" t="s">
        <v>187</v>
      </c>
      <c r="AE17198" s="165" t="s">
        <v>482</v>
      </c>
    </row>
    <row r="17199" spans="1:31" hidden="1">
      <c r="A17199" s="157" t="s">
        <v>580</v>
      </c>
      <c r="P17199" s="157" t="s">
        <v>575</v>
      </c>
      <c r="U17199" s="163">
        <v>-232.29000000000087</v>
      </c>
      <c r="X17199" s="157" t="s">
        <v>187</v>
      </c>
      <c r="AE17199" s="165" t="s">
        <v>478</v>
      </c>
    </row>
    <row r="17200" spans="1:31" hidden="1">
      <c r="A17200" s="157" t="s">
        <v>580</v>
      </c>
      <c r="P17200" s="157" t="s">
        <v>575</v>
      </c>
      <c r="U17200" s="163">
        <v>-39156.583251022326</v>
      </c>
      <c r="X17200" s="157" t="s">
        <v>187</v>
      </c>
      <c r="AE17200" s="165" t="s">
        <v>485</v>
      </c>
    </row>
    <row r="17201" spans="1:31" hidden="1">
      <c r="A17201" s="157" t="s">
        <v>580</v>
      </c>
      <c r="P17201" s="157" t="s">
        <v>575</v>
      </c>
      <c r="U17201" s="163">
        <v>-21467.889999999985</v>
      </c>
      <c r="X17201" s="157" t="s">
        <v>187</v>
      </c>
      <c r="AE17201" s="165" t="s">
        <v>483</v>
      </c>
    </row>
    <row r="17202" spans="1:31" hidden="1">
      <c r="A17202" s="157" t="s">
        <v>580</v>
      </c>
      <c r="P17202" s="157" t="s">
        <v>575</v>
      </c>
      <c r="U17202" s="163">
        <v>-4750.7099999999991</v>
      </c>
      <c r="X17202" s="157" t="s">
        <v>187</v>
      </c>
      <c r="AE17202" s="165" t="s">
        <v>484</v>
      </c>
    </row>
    <row r="17203" spans="1:31" hidden="1">
      <c r="A17203" s="157" t="s">
        <v>580</v>
      </c>
      <c r="P17203" s="157" t="s">
        <v>575</v>
      </c>
      <c r="U17203" s="163">
        <v>-6374.7870231461638</v>
      </c>
      <c r="X17203" s="157" t="s">
        <v>187</v>
      </c>
      <c r="AE17203" s="165" t="s">
        <v>477</v>
      </c>
    </row>
    <row r="17204" spans="1:31" hidden="1">
      <c r="A17204" s="157" t="s">
        <v>580</v>
      </c>
      <c r="P17204" s="157" t="s">
        <v>575</v>
      </c>
      <c r="U17204" s="163">
        <v>0</v>
      </c>
      <c r="X17204" s="157" t="s">
        <v>187</v>
      </c>
      <c r="AE17204" s="165" t="s">
        <v>482</v>
      </c>
    </row>
    <row r="17205" spans="1:31" hidden="1">
      <c r="A17205" s="157" t="s">
        <v>580</v>
      </c>
      <c r="P17205" s="157" t="s">
        <v>575</v>
      </c>
      <c r="U17205" s="163">
        <v>-9620</v>
      </c>
      <c r="X17205" s="157" t="s">
        <v>187</v>
      </c>
      <c r="AE17205" s="165" t="s">
        <v>480</v>
      </c>
    </row>
    <row r="17206" spans="1:31" hidden="1">
      <c r="A17206" s="157" t="s">
        <v>580</v>
      </c>
      <c r="P17206" s="157" t="s">
        <v>575</v>
      </c>
      <c r="U17206" s="163">
        <v>0</v>
      </c>
      <c r="X17206" s="157" t="s">
        <v>187</v>
      </c>
      <c r="AE17206" s="165" t="s">
        <v>481</v>
      </c>
    </row>
    <row r="17207" spans="1:31" hidden="1">
      <c r="A17207" s="157" t="s">
        <v>580</v>
      </c>
      <c r="P17207" s="157" t="s">
        <v>575</v>
      </c>
      <c r="U17207" s="163">
        <v>-26039.940000000006</v>
      </c>
      <c r="X17207" s="157" t="s">
        <v>187</v>
      </c>
      <c r="AE17207" s="165" t="s">
        <v>469</v>
      </c>
    </row>
    <row r="17208" spans="1:31" hidden="1">
      <c r="A17208" s="157" t="s">
        <v>580</v>
      </c>
      <c r="P17208" s="157" t="s">
        <v>575</v>
      </c>
      <c r="U17208" s="163">
        <v>0</v>
      </c>
      <c r="W17208" s="157" t="s">
        <v>579</v>
      </c>
      <c r="X17208" s="157" t="s">
        <v>187</v>
      </c>
      <c r="AE17208" s="165" t="s">
        <v>360</v>
      </c>
    </row>
    <row r="17209" spans="1:31" hidden="1">
      <c r="A17209" s="157" t="s">
        <v>580</v>
      </c>
      <c r="P17209" s="157" t="s">
        <v>575</v>
      </c>
      <c r="U17209" s="163">
        <v>0</v>
      </c>
      <c r="W17209" s="157" t="s">
        <v>579</v>
      </c>
      <c r="X17209" s="157" t="s">
        <v>187</v>
      </c>
      <c r="AE17209" s="165" t="s">
        <v>535</v>
      </c>
    </row>
    <row r="17210" spans="1:31" hidden="1">
      <c r="A17210" s="157" t="s">
        <v>580</v>
      </c>
      <c r="P17210" s="157" t="s">
        <v>575</v>
      </c>
      <c r="U17210" s="163">
        <v>0</v>
      </c>
      <c r="W17210" s="157" t="s">
        <v>579</v>
      </c>
      <c r="X17210" s="157" t="s">
        <v>187</v>
      </c>
      <c r="AE17210" s="165" t="s">
        <v>534</v>
      </c>
    </row>
    <row r="17211" spans="1:31" hidden="1">
      <c r="A17211" s="157" t="s">
        <v>580</v>
      </c>
      <c r="P17211" s="157" t="s">
        <v>575</v>
      </c>
      <c r="U17211" s="163">
        <v>0</v>
      </c>
      <c r="W17211" s="157" t="s">
        <v>579</v>
      </c>
      <c r="X17211" s="157" t="s">
        <v>187</v>
      </c>
      <c r="AE17211" s="165" t="s">
        <v>357</v>
      </c>
    </row>
    <row r="17212" spans="1:31" hidden="1">
      <c r="A17212" s="157" t="s">
        <v>580</v>
      </c>
      <c r="P17212" s="157" t="s">
        <v>575</v>
      </c>
      <c r="U17212" s="163">
        <v>0</v>
      </c>
      <c r="W17212" s="157" t="s">
        <v>579</v>
      </c>
      <c r="X17212" s="157" t="s">
        <v>187</v>
      </c>
      <c r="AE17212" s="165" t="s">
        <v>358</v>
      </c>
    </row>
    <row r="17213" spans="1:31" hidden="1">
      <c r="A17213" s="157" t="s">
        <v>580</v>
      </c>
      <c r="P17213" s="157" t="s">
        <v>575</v>
      </c>
      <c r="U17213" s="163">
        <v>0</v>
      </c>
      <c r="W17213" s="157" t="s">
        <v>579</v>
      </c>
      <c r="X17213" s="157" t="s">
        <v>187</v>
      </c>
      <c r="AE17213" s="165" t="s">
        <v>359</v>
      </c>
    </row>
    <row r="17214" spans="1:31" hidden="1">
      <c r="A17214" s="157" t="s">
        <v>580</v>
      </c>
      <c r="P17214" s="157" t="s">
        <v>575</v>
      </c>
      <c r="U17214" s="163">
        <v>0</v>
      </c>
      <c r="W17214" s="157" t="s">
        <v>579</v>
      </c>
      <c r="X17214" s="157" t="s">
        <v>187</v>
      </c>
      <c r="AE17214" s="165" t="s">
        <v>363</v>
      </c>
    </row>
    <row r="17215" spans="1:31" hidden="1">
      <c r="A17215" s="157" t="s">
        <v>580</v>
      </c>
      <c r="P17215" s="157" t="s">
        <v>575</v>
      </c>
      <c r="U17215" s="163">
        <v>0</v>
      </c>
      <c r="W17215" s="157" t="s">
        <v>579</v>
      </c>
      <c r="X17215" s="157" t="s">
        <v>187</v>
      </c>
      <c r="AE17215" s="165" t="s">
        <v>364</v>
      </c>
    </row>
    <row r="17216" spans="1:31" hidden="1">
      <c r="A17216" s="157" t="s">
        <v>580</v>
      </c>
      <c r="P17216" s="157" t="s">
        <v>575</v>
      </c>
      <c r="U17216" s="163">
        <v>0</v>
      </c>
      <c r="W17216" s="157" t="s">
        <v>579</v>
      </c>
      <c r="X17216" s="157" t="s">
        <v>187</v>
      </c>
      <c r="AE17216" s="165" t="s">
        <v>362</v>
      </c>
    </row>
    <row r="17217" spans="1:31" hidden="1">
      <c r="A17217" s="157" t="s">
        <v>580</v>
      </c>
      <c r="P17217" s="157" t="s">
        <v>575</v>
      </c>
      <c r="U17217" s="163">
        <v>0</v>
      </c>
      <c r="W17217" s="157" t="s">
        <v>579</v>
      </c>
      <c r="X17217" s="157" t="s">
        <v>187</v>
      </c>
      <c r="AE17217" s="165" t="s">
        <v>361</v>
      </c>
    </row>
    <row r="17218" spans="1:31" hidden="1">
      <c r="A17218" s="157" t="s">
        <v>580</v>
      </c>
      <c r="P17218" s="157" t="s">
        <v>575</v>
      </c>
      <c r="U17218" s="163">
        <v>0</v>
      </c>
      <c r="W17218" s="157" t="s">
        <v>579</v>
      </c>
      <c r="X17218" s="157" t="s">
        <v>187</v>
      </c>
      <c r="AE17218" s="165" t="s">
        <v>382</v>
      </c>
    </row>
    <row r="17219" spans="1:31" hidden="1">
      <c r="A17219" s="157" t="s">
        <v>580</v>
      </c>
      <c r="P17219" s="157" t="s">
        <v>575</v>
      </c>
      <c r="U17219" s="163">
        <v>0</v>
      </c>
      <c r="W17219" s="157" t="s">
        <v>579</v>
      </c>
      <c r="X17219" s="157" t="s">
        <v>187</v>
      </c>
      <c r="AE17219" s="165" t="s">
        <v>386</v>
      </c>
    </row>
    <row r="17220" spans="1:31" hidden="1">
      <c r="A17220" s="157" t="s">
        <v>580</v>
      </c>
      <c r="P17220" s="157" t="s">
        <v>575</v>
      </c>
      <c r="U17220" s="163">
        <v>0</v>
      </c>
      <c r="W17220" s="157" t="s">
        <v>579</v>
      </c>
      <c r="X17220" s="157" t="s">
        <v>187</v>
      </c>
      <c r="AE17220" s="165" t="s">
        <v>388</v>
      </c>
    </row>
    <row r="17221" spans="1:31" hidden="1">
      <c r="A17221" s="157" t="s">
        <v>580</v>
      </c>
      <c r="P17221" s="157" t="s">
        <v>575</v>
      </c>
      <c r="U17221" s="163">
        <v>0</v>
      </c>
      <c r="W17221" s="157" t="s">
        <v>579</v>
      </c>
      <c r="X17221" s="157" t="s">
        <v>187</v>
      </c>
      <c r="AE17221" s="165" t="s">
        <v>389</v>
      </c>
    </row>
    <row r="17222" spans="1:31" hidden="1">
      <c r="A17222" s="157" t="s">
        <v>580</v>
      </c>
      <c r="P17222" s="157" t="s">
        <v>575</v>
      </c>
      <c r="U17222" s="163">
        <v>0</v>
      </c>
      <c r="W17222" s="157" t="s">
        <v>579</v>
      </c>
      <c r="X17222" s="157" t="s">
        <v>187</v>
      </c>
      <c r="AE17222" s="165" t="s">
        <v>510</v>
      </c>
    </row>
    <row r="17223" spans="1:31" hidden="1">
      <c r="A17223" s="157" t="s">
        <v>580</v>
      </c>
      <c r="P17223" s="157" t="s">
        <v>575</v>
      </c>
      <c r="U17223" s="163">
        <v>0</v>
      </c>
      <c r="W17223" s="157" t="s">
        <v>579</v>
      </c>
      <c r="X17223" s="157" t="s">
        <v>187</v>
      </c>
      <c r="AE17223" s="165" t="s">
        <v>584</v>
      </c>
    </row>
    <row r="17224" spans="1:31" hidden="1">
      <c r="A17224" s="157" t="s">
        <v>580</v>
      </c>
      <c r="P17224" s="157" t="s">
        <v>575</v>
      </c>
      <c r="U17224" s="163">
        <v>0</v>
      </c>
      <c r="W17224" s="157" t="s">
        <v>579</v>
      </c>
      <c r="X17224" s="157" t="s">
        <v>187</v>
      </c>
      <c r="AE17224" s="165" t="s">
        <v>391</v>
      </c>
    </row>
    <row r="17225" spans="1:31" hidden="1">
      <c r="A17225" s="157" t="s">
        <v>580</v>
      </c>
      <c r="P17225" s="157" t="s">
        <v>575</v>
      </c>
      <c r="U17225" s="163">
        <v>0</v>
      </c>
      <c r="W17225" s="157" t="s">
        <v>579</v>
      </c>
      <c r="X17225" s="157" t="s">
        <v>187</v>
      </c>
      <c r="AE17225" s="165" t="s">
        <v>390</v>
      </c>
    </row>
    <row r="17226" spans="1:31" hidden="1">
      <c r="A17226" s="157" t="s">
        <v>580</v>
      </c>
      <c r="P17226" s="157" t="s">
        <v>575</v>
      </c>
      <c r="U17226" s="163">
        <v>0</v>
      </c>
      <c r="W17226" s="157" t="s">
        <v>579</v>
      </c>
      <c r="X17226" s="157" t="s">
        <v>187</v>
      </c>
      <c r="AE17226" s="165" t="s">
        <v>384</v>
      </c>
    </row>
    <row r="17227" spans="1:31" hidden="1">
      <c r="A17227" s="157" t="s">
        <v>580</v>
      </c>
      <c r="P17227" s="157" t="s">
        <v>575</v>
      </c>
      <c r="U17227" s="163">
        <v>0</v>
      </c>
      <c r="W17227" s="157" t="s">
        <v>579</v>
      </c>
      <c r="X17227" s="157" t="s">
        <v>187</v>
      </c>
      <c r="AE17227" s="165" t="s">
        <v>385</v>
      </c>
    </row>
    <row r="17228" spans="1:31" hidden="1">
      <c r="A17228" s="157" t="s">
        <v>580</v>
      </c>
      <c r="P17228" s="157" t="s">
        <v>575</v>
      </c>
      <c r="U17228" s="163">
        <v>0</v>
      </c>
      <c r="W17228" s="157" t="s">
        <v>579</v>
      </c>
      <c r="X17228" s="157" t="s">
        <v>187</v>
      </c>
      <c r="AE17228" s="165" t="s">
        <v>387</v>
      </c>
    </row>
    <row r="17229" spans="1:31" hidden="1">
      <c r="A17229" s="157" t="s">
        <v>580</v>
      </c>
      <c r="P17229" s="157" t="s">
        <v>575</v>
      </c>
      <c r="U17229" s="163">
        <v>0</v>
      </c>
      <c r="W17229" s="157" t="s">
        <v>579</v>
      </c>
      <c r="X17229" s="157" t="s">
        <v>187</v>
      </c>
      <c r="AE17229" s="165" t="s">
        <v>502</v>
      </c>
    </row>
    <row r="17230" spans="1:31" hidden="1">
      <c r="A17230" s="157" t="s">
        <v>580</v>
      </c>
      <c r="P17230" s="157" t="s">
        <v>575</v>
      </c>
      <c r="U17230" s="163">
        <v>0</v>
      </c>
      <c r="W17230" s="157" t="s">
        <v>579</v>
      </c>
      <c r="X17230" s="157" t="s">
        <v>187</v>
      </c>
      <c r="AE17230" s="165" t="s">
        <v>325</v>
      </c>
    </row>
    <row r="17231" spans="1:31" hidden="1">
      <c r="A17231" s="157" t="s">
        <v>580</v>
      </c>
      <c r="P17231" s="157" t="s">
        <v>575</v>
      </c>
      <c r="U17231" s="163">
        <v>0</v>
      </c>
      <c r="W17231" s="157" t="s">
        <v>579</v>
      </c>
      <c r="X17231" s="157" t="s">
        <v>187</v>
      </c>
      <c r="AE17231" s="165" t="s">
        <v>326</v>
      </c>
    </row>
    <row r="17232" spans="1:31" hidden="1">
      <c r="A17232" s="157" t="s">
        <v>580</v>
      </c>
      <c r="P17232" s="157" t="s">
        <v>575</v>
      </c>
      <c r="U17232" s="163">
        <v>0</v>
      </c>
      <c r="W17232" s="157" t="s">
        <v>579</v>
      </c>
      <c r="X17232" s="157" t="s">
        <v>187</v>
      </c>
      <c r="AE17232" s="165" t="s">
        <v>329</v>
      </c>
    </row>
    <row r="17233" spans="1:31" hidden="1">
      <c r="A17233" s="157" t="s">
        <v>580</v>
      </c>
      <c r="P17233" s="157" t="s">
        <v>575</v>
      </c>
      <c r="U17233" s="163">
        <v>0</v>
      </c>
      <c r="W17233" s="157" t="s">
        <v>579</v>
      </c>
      <c r="X17233" s="157" t="s">
        <v>187</v>
      </c>
      <c r="AE17233" s="165" t="s">
        <v>335</v>
      </c>
    </row>
    <row r="17234" spans="1:31" hidden="1">
      <c r="A17234" s="157" t="s">
        <v>580</v>
      </c>
      <c r="P17234" s="157" t="s">
        <v>575</v>
      </c>
      <c r="U17234" s="163">
        <v>0</v>
      </c>
      <c r="W17234" s="157" t="s">
        <v>579</v>
      </c>
      <c r="X17234" s="157" t="s">
        <v>187</v>
      </c>
      <c r="AE17234" s="165" t="s">
        <v>332</v>
      </c>
    </row>
    <row r="17235" spans="1:31" hidden="1">
      <c r="A17235" s="157" t="s">
        <v>580</v>
      </c>
      <c r="P17235" s="157" t="s">
        <v>575</v>
      </c>
      <c r="U17235" s="163">
        <v>0</v>
      </c>
      <c r="W17235" s="157" t="s">
        <v>579</v>
      </c>
      <c r="X17235" s="157" t="s">
        <v>187</v>
      </c>
      <c r="AE17235" s="165" t="s">
        <v>497</v>
      </c>
    </row>
    <row r="17236" spans="1:31" hidden="1">
      <c r="A17236" s="157" t="s">
        <v>580</v>
      </c>
      <c r="P17236" s="157" t="s">
        <v>575</v>
      </c>
      <c r="U17236" s="163">
        <v>0</v>
      </c>
      <c r="W17236" s="157" t="s">
        <v>579</v>
      </c>
      <c r="X17236" s="157" t="s">
        <v>187</v>
      </c>
      <c r="AE17236" s="165" t="s">
        <v>519</v>
      </c>
    </row>
    <row r="17237" spans="1:31" hidden="1">
      <c r="A17237" s="157" t="s">
        <v>580</v>
      </c>
      <c r="P17237" s="157" t="s">
        <v>575</v>
      </c>
      <c r="U17237" s="163">
        <v>0</v>
      </c>
      <c r="W17237" s="157" t="s">
        <v>579</v>
      </c>
      <c r="X17237" s="157" t="s">
        <v>187</v>
      </c>
      <c r="AE17237" s="165" t="s">
        <v>327</v>
      </c>
    </row>
    <row r="17238" spans="1:31" hidden="1">
      <c r="A17238" s="157" t="s">
        <v>580</v>
      </c>
      <c r="P17238" s="157" t="s">
        <v>575</v>
      </c>
      <c r="U17238" s="163">
        <v>0</v>
      </c>
      <c r="W17238" s="157" t="s">
        <v>579</v>
      </c>
      <c r="X17238" s="157" t="s">
        <v>187</v>
      </c>
      <c r="AE17238" s="165" t="s">
        <v>328</v>
      </c>
    </row>
    <row r="17239" spans="1:31" hidden="1">
      <c r="A17239" s="157" t="s">
        <v>580</v>
      </c>
      <c r="P17239" s="157" t="s">
        <v>575</v>
      </c>
      <c r="U17239" s="163">
        <v>0</v>
      </c>
      <c r="W17239" s="157" t="s">
        <v>579</v>
      </c>
      <c r="X17239" s="157" t="s">
        <v>187</v>
      </c>
      <c r="AE17239" s="165" t="s">
        <v>330</v>
      </c>
    </row>
    <row r="17240" spans="1:31" hidden="1">
      <c r="A17240" s="157" t="s">
        <v>580</v>
      </c>
      <c r="P17240" s="157" t="s">
        <v>575</v>
      </c>
      <c r="U17240" s="163">
        <v>0</v>
      </c>
      <c r="W17240" s="157" t="s">
        <v>579</v>
      </c>
      <c r="X17240" s="157" t="s">
        <v>187</v>
      </c>
      <c r="AE17240" s="165" t="s">
        <v>334</v>
      </c>
    </row>
    <row r="17241" spans="1:31" hidden="1">
      <c r="A17241" s="157" t="s">
        <v>580</v>
      </c>
      <c r="P17241" s="157" t="s">
        <v>575</v>
      </c>
      <c r="U17241" s="163">
        <v>0</v>
      </c>
      <c r="W17241" s="157" t="s">
        <v>579</v>
      </c>
      <c r="X17241" s="157" t="s">
        <v>187</v>
      </c>
      <c r="AE17241" s="165" t="s">
        <v>331</v>
      </c>
    </row>
    <row r="17242" spans="1:31" hidden="1">
      <c r="A17242" s="157" t="s">
        <v>580</v>
      </c>
      <c r="P17242" s="157" t="s">
        <v>575</v>
      </c>
      <c r="U17242" s="163">
        <v>0</v>
      </c>
      <c r="W17242" s="157" t="s">
        <v>579</v>
      </c>
      <c r="X17242" s="157" t="s">
        <v>187</v>
      </c>
      <c r="AE17242" s="165" t="s">
        <v>338</v>
      </c>
    </row>
    <row r="17243" spans="1:31" hidden="1">
      <c r="A17243" s="157" t="s">
        <v>580</v>
      </c>
      <c r="P17243" s="157" t="s">
        <v>575</v>
      </c>
      <c r="U17243" s="163">
        <v>0</v>
      </c>
      <c r="W17243" s="157" t="s">
        <v>579</v>
      </c>
      <c r="X17243" s="157" t="s">
        <v>187</v>
      </c>
      <c r="AE17243" s="165" t="s">
        <v>486</v>
      </c>
    </row>
    <row r="17244" spans="1:31" hidden="1">
      <c r="A17244" s="157" t="s">
        <v>580</v>
      </c>
      <c r="P17244" s="157" t="s">
        <v>575</v>
      </c>
      <c r="U17244" s="163">
        <v>0</v>
      </c>
      <c r="W17244" s="157" t="s">
        <v>579</v>
      </c>
      <c r="X17244" s="157" t="s">
        <v>187</v>
      </c>
      <c r="AE17244" s="165" t="s">
        <v>498</v>
      </c>
    </row>
    <row r="17245" spans="1:31" hidden="1">
      <c r="A17245" s="157" t="s">
        <v>580</v>
      </c>
      <c r="P17245" s="157" t="s">
        <v>575</v>
      </c>
      <c r="U17245" s="163">
        <v>0</v>
      </c>
      <c r="W17245" s="157" t="s">
        <v>579</v>
      </c>
      <c r="X17245" s="157" t="s">
        <v>187</v>
      </c>
      <c r="AE17245" s="165" t="s">
        <v>337</v>
      </c>
    </row>
    <row r="17246" spans="1:31" hidden="1">
      <c r="A17246" s="157" t="s">
        <v>580</v>
      </c>
      <c r="P17246" s="157" t="s">
        <v>575</v>
      </c>
      <c r="U17246" s="163">
        <v>0</v>
      </c>
      <c r="W17246" s="157" t="s">
        <v>579</v>
      </c>
      <c r="X17246" s="157" t="s">
        <v>187</v>
      </c>
      <c r="AE17246" s="165" t="s">
        <v>336</v>
      </c>
    </row>
    <row r="17247" spans="1:31" hidden="1">
      <c r="A17247" s="157" t="s">
        <v>580</v>
      </c>
      <c r="P17247" s="157" t="s">
        <v>575</v>
      </c>
      <c r="U17247" s="163">
        <v>0</v>
      </c>
      <c r="W17247" s="157" t="s">
        <v>579</v>
      </c>
      <c r="X17247" s="157" t="s">
        <v>187</v>
      </c>
      <c r="AE17247" s="165" t="s">
        <v>340</v>
      </c>
    </row>
    <row r="17248" spans="1:31" hidden="1">
      <c r="A17248" s="157" t="s">
        <v>580</v>
      </c>
      <c r="P17248" s="157" t="s">
        <v>575</v>
      </c>
      <c r="U17248" s="163">
        <v>0</v>
      </c>
      <c r="W17248" s="157" t="s">
        <v>579</v>
      </c>
      <c r="X17248" s="157" t="s">
        <v>187</v>
      </c>
      <c r="AE17248" s="165" t="s">
        <v>339</v>
      </c>
    </row>
    <row r="17249" spans="1:31" hidden="1">
      <c r="A17249" s="157" t="s">
        <v>580</v>
      </c>
      <c r="P17249" s="157" t="s">
        <v>575</v>
      </c>
      <c r="U17249" s="163">
        <v>0</v>
      </c>
      <c r="W17249" s="157" t="s">
        <v>579</v>
      </c>
      <c r="X17249" s="157" t="s">
        <v>187</v>
      </c>
      <c r="AE17249" s="165" t="s">
        <v>368</v>
      </c>
    </row>
    <row r="17250" spans="1:31" hidden="1">
      <c r="A17250" s="157" t="s">
        <v>580</v>
      </c>
      <c r="P17250" s="157" t="s">
        <v>575</v>
      </c>
      <c r="U17250" s="163">
        <v>0</v>
      </c>
      <c r="W17250" s="157" t="s">
        <v>579</v>
      </c>
      <c r="X17250" s="157" t="s">
        <v>187</v>
      </c>
      <c r="AE17250" s="165" t="s">
        <v>371</v>
      </c>
    </row>
    <row r="17251" spans="1:31" hidden="1">
      <c r="A17251" s="157" t="s">
        <v>580</v>
      </c>
      <c r="P17251" s="157" t="s">
        <v>575</v>
      </c>
      <c r="U17251" s="163">
        <v>0</v>
      </c>
      <c r="W17251" s="157" t="s">
        <v>579</v>
      </c>
      <c r="X17251" s="157" t="s">
        <v>187</v>
      </c>
      <c r="AE17251" s="165" t="s">
        <v>370</v>
      </c>
    </row>
    <row r="17252" spans="1:31" hidden="1">
      <c r="A17252" s="157" t="s">
        <v>580</v>
      </c>
      <c r="P17252" s="157" t="s">
        <v>575</v>
      </c>
      <c r="U17252" s="163">
        <v>0</v>
      </c>
      <c r="W17252" s="157" t="s">
        <v>579</v>
      </c>
      <c r="X17252" s="157" t="s">
        <v>187</v>
      </c>
      <c r="AE17252" s="165" t="s">
        <v>489</v>
      </c>
    </row>
    <row r="17253" spans="1:31" hidden="1">
      <c r="A17253" s="157" t="s">
        <v>580</v>
      </c>
      <c r="P17253" s="157" t="s">
        <v>575</v>
      </c>
      <c r="U17253" s="163">
        <v>0</v>
      </c>
      <c r="W17253" s="157" t="s">
        <v>579</v>
      </c>
      <c r="X17253" s="157" t="s">
        <v>187</v>
      </c>
      <c r="AE17253" s="165" t="s">
        <v>515</v>
      </c>
    </row>
    <row r="17254" spans="1:31" hidden="1">
      <c r="A17254" s="157" t="s">
        <v>580</v>
      </c>
      <c r="P17254" s="157" t="s">
        <v>575</v>
      </c>
      <c r="U17254" s="163">
        <v>0</v>
      </c>
      <c r="W17254" s="157" t="s">
        <v>579</v>
      </c>
      <c r="X17254" s="157" t="s">
        <v>187</v>
      </c>
      <c r="AE17254" s="165" t="s">
        <v>518</v>
      </c>
    </row>
    <row r="17255" spans="1:31" hidden="1">
      <c r="A17255" s="157" t="s">
        <v>580</v>
      </c>
      <c r="P17255" s="157" t="s">
        <v>575</v>
      </c>
      <c r="U17255" s="163">
        <v>0</v>
      </c>
      <c r="W17255" s="157" t="s">
        <v>579</v>
      </c>
      <c r="X17255" s="157" t="s">
        <v>187</v>
      </c>
      <c r="AE17255" s="165" t="s">
        <v>369</v>
      </c>
    </row>
    <row r="17256" spans="1:31" hidden="1">
      <c r="A17256" s="157" t="s">
        <v>580</v>
      </c>
      <c r="P17256" s="157" t="s">
        <v>575</v>
      </c>
      <c r="U17256" s="163">
        <v>0</v>
      </c>
      <c r="W17256" s="157" t="s">
        <v>579</v>
      </c>
      <c r="X17256" s="157" t="s">
        <v>187</v>
      </c>
      <c r="AE17256" s="165" t="s">
        <v>374</v>
      </c>
    </row>
    <row r="17257" spans="1:31" hidden="1">
      <c r="A17257" s="157" t="s">
        <v>580</v>
      </c>
      <c r="P17257" s="157" t="s">
        <v>575</v>
      </c>
      <c r="U17257" s="163">
        <v>0</v>
      </c>
      <c r="W17257" s="157" t="s">
        <v>579</v>
      </c>
      <c r="X17257" s="157" t="s">
        <v>187</v>
      </c>
      <c r="AE17257" s="165" t="s">
        <v>488</v>
      </c>
    </row>
    <row r="17258" spans="1:31" hidden="1">
      <c r="A17258" s="157" t="s">
        <v>580</v>
      </c>
      <c r="P17258" s="157" t="s">
        <v>575</v>
      </c>
      <c r="U17258" s="163">
        <v>0</v>
      </c>
      <c r="W17258" s="157" t="s">
        <v>579</v>
      </c>
      <c r="X17258" s="157" t="s">
        <v>187</v>
      </c>
      <c r="AE17258" s="165" t="s">
        <v>366</v>
      </c>
    </row>
    <row r="17259" spans="1:31" hidden="1">
      <c r="A17259" s="157" t="s">
        <v>580</v>
      </c>
      <c r="P17259" s="157" t="s">
        <v>575</v>
      </c>
      <c r="U17259" s="163">
        <v>0</v>
      </c>
      <c r="W17259" s="157" t="s">
        <v>579</v>
      </c>
      <c r="X17259" s="157" t="s">
        <v>187</v>
      </c>
      <c r="AE17259" s="165" t="s">
        <v>375</v>
      </c>
    </row>
    <row r="17260" spans="1:31" hidden="1">
      <c r="A17260" s="157" t="s">
        <v>580</v>
      </c>
      <c r="P17260" s="157" t="s">
        <v>575</v>
      </c>
      <c r="U17260" s="163">
        <v>0</v>
      </c>
      <c r="W17260" s="157" t="s">
        <v>579</v>
      </c>
      <c r="X17260" s="157" t="s">
        <v>187</v>
      </c>
      <c r="AE17260" s="165" t="s">
        <v>373</v>
      </c>
    </row>
    <row r="17261" spans="1:31" hidden="1">
      <c r="A17261" s="157" t="s">
        <v>580</v>
      </c>
      <c r="P17261" s="157" t="s">
        <v>575</v>
      </c>
      <c r="U17261" s="163">
        <v>0</v>
      </c>
      <c r="W17261" s="157" t="s">
        <v>579</v>
      </c>
      <c r="X17261" s="157" t="s">
        <v>187</v>
      </c>
      <c r="AE17261" s="165" t="s">
        <v>367</v>
      </c>
    </row>
    <row r="17262" spans="1:31" hidden="1">
      <c r="A17262" s="157" t="s">
        <v>580</v>
      </c>
      <c r="P17262" s="157" t="s">
        <v>575</v>
      </c>
      <c r="U17262" s="163">
        <v>0</v>
      </c>
      <c r="W17262" s="157" t="s">
        <v>579</v>
      </c>
      <c r="X17262" s="157" t="s">
        <v>187</v>
      </c>
      <c r="AE17262" s="165" t="s">
        <v>376</v>
      </c>
    </row>
    <row r="17263" spans="1:31" hidden="1">
      <c r="A17263" s="157" t="s">
        <v>580</v>
      </c>
      <c r="P17263" s="157" t="s">
        <v>575</v>
      </c>
      <c r="U17263" s="163">
        <v>0</v>
      </c>
      <c r="W17263" s="157" t="s">
        <v>579</v>
      </c>
      <c r="X17263" s="157" t="s">
        <v>187</v>
      </c>
      <c r="AE17263" s="165" t="s">
        <v>377</v>
      </c>
    </row>
    <row r="17264" spans="1:31" hidden="1">
      <c r="A17264" s="157" t="s">
        <v>580</v>
      </c>
      <c r="P17264" s="157" t="s">
        <v>575</v>
      </c>
      <c r="U17264" s="163">
        <v>0</v>
      </c>
      <c r="W17264" s="157" t="s">
        <v>579</v>
      </c>
      <c r="X17264" s="157" t="s">
        <v>187</v>
      </c>
      <c r="AE17264" s="165" t="s">
        <v>600</v>
      </c>
    </row>
    <row r="17265" spans="1:31" hidden="1">
      <c r="A17265" s="157" t="s">
        <v>580</v>
      </c>
      <c r="P17265" s="157" t="s">
        <v>575</v>
      </c>
      <c r="U17265" s="163">
        <v>0</v>
      </c>
      <c r="W17265" s="157" t="s">
        <v>579</v>
      </c>
      <c r="X17265" s="157" t="s">
        <v>187</v>
      </c>
      <c r="AE17265" s="165" t="s">
        <v>500</v>
      </c>
    </row>
    <row r="17266" spans="1:31" hidden="1">
      <c r="A17266" s="157" t="s">
        <v>580</v>
      </c>
      <c r="P17266" s="157" t="s">
        <v>575</v>
      </c>
      <c r="U17266" s="163">
        <v>0</v>
      </c>
      <c r="W17266" s="157" t="s">
        <v>579</v>
      </c>
      <c r="X17266" s="157" t="s">
        <v>187</v>
      </c>
      <c r="AE17266" s="165" t="s">
        <v>378</v>
      </c>
    </row>
    <row r="17267" spans="1:31" hidden="1">
      <c r="A17267" s="157" t="s">
        <v>580</v>
      </c>
      <c r="P17267" s="157" t="s">
        <v>575</v>
      </c>
      <c r="U17267" s="163">
        <v>0</v>
      </c>
      <c r="W17267" s="157" t="s">
        <v>579</v>
      </c>
      <c r="X17267" s="157" t="s">
        <v>187</v>
      </c>
      <c r="AE17267" s="165" t="s">
        <v>372</v>
      </c>
    </row>
    <row r="17268" spans="1:31" hidden="1">
      <c r="A17268" s="157" t="s">
        <v>580</v>
      </c>
      <c r="P17268" s="157" t="s">
        <v>575</v>
      </c>
      <c r="U17268" s="163">
        <v>0</v>
      </c>
      <c r="W17268" s="157" t="s">
        <v>579</v>
      </c>
      <c r="X17268" s="157" t="s">
        <v>187</v>
      </c>
      <c r="AE17268" s="165" t="s">
        <v>503</v>
      </c>
    </row>
    <row r="17269" spans="1:31" hidden="1">
      <c r="A17269" s="157" t="s">
        <v>580</v>
      </c>
      <c r="P17269" s="157" t="s">
        <v>575</v>
      </c>
      <c r="U17269" s="163">
        <v>0</v>
      </c>
      <c r="W17269" s="157" t="s">
        <v>579</v>
      </c>
      <c r="X17269" s="157" t="s">
        <v>187</v>
      </c>
      <c r="AE17269" s="165" t="s">
        <v>189</v>
      </c>
    </row>
    <row r="17270" spans="1:31" hidden="1">
      <c r="A17270" s="157" t="s">
        <v>580</v>
      </c>
      <c r="P17270" s="157" t="s">
        <v>575</v>
      </c>
      <c r="U17270" s="163">
        <v>0</v>
      </c>
      <c r="W17270" s="157" t="s">
        <v>579</v>
      </c>
      <c r="X17270" s="157" t="s">
        <v>187</v>
      </c>
      <c r="AE17270" s="165" t="s">
        <v>291</v>
      </c>
    </row>
    <row r="17271" spans="1:31" hidden="1">
      <c r="A17271" s="157" t="s">
        <v>580</v>
      </c>
      <c r="P17271" s="157" t="s">
        <v>575</v>
      </c>
      <c r="U17271" s="163">
        <v>0</v>
      </c>
      <c r="W17271" s="157" t="s">
        <v>579</v>
      </c>
      <c r="X17271" s="157" t="s">
        <v>187</v>
      </c>
      <c r="AE17271" s="165" t="s">
        <v>190</v>
      </c>
    </row>
    <row r="17272" spans="1:31" hidden="1">
      <c r="A17272" s="157" t="s">
        <v>580</v>
      </c>
      <c r="P17272" s="157" t="s">
        <v>575</v>
      </c>
      <c r="U17272" s="163">
        <v>0</v>
      </c>
      <c r="W17272" s="157" t="s">
        <v>579</v>
      </c>
      <c r="X17272" s="157" t="s">
        <v>187</v>
      </c>
      <c r="AE17272" s="165" t="s">
        <v>295</v>
      </c>
    </row>
    <row r="17273" spans="1:31" hidden="1">
      <c r="A17273" s="157" t="s">
        <v>580</v>
      </c>
      <c r="P17273" s="157" t="s">
        <v>575</v>
      </c>
      <c r="U17273" s="163">
        <v>0</v>
      </c>
      <c r="W17273" s="157" t="s">
        <v>579</v>
      </c>
      <c r="X17273" s="157" t="s">
        <v>187</v>
      </c>
      <c r="AE17273" s="165" t="s">
        <v>191</v>
      </c>
    </row>
    <row r="17274" spans="1:31" hidden="1">
      <c r="A17274" s="157" t="s">
        <v>580</v>
      </c>
      <c r="P17274" s="157" t="s">
        <v>575</v>
      </c>
      <c r="U17274" s="163">
        <v>0</v>
      </c>
      <c r="W17274" s="157" t="s">
        <v>579</v>
      </c>
      <c r="X17274" s="157" t="s">
        <v>187</v>
      </c>
      <c r="AE17274" s="165" t="s">
        <v>192</v>
      </c>
    </row>
    <row r="17275" spans="1:31" hidden="1">
      <c r="A17275" s="157" t="s">
        <v>580</v>
      </c>
      <c r="P17275" s="157" t="s">
        <v>575</v>
      </c>
      <c r="U17275" s="163">
        <v>0</v>
      </c>
      <c r="W17275" s="157" t="s">
        <v>579</v>
      </c>
      <c r="X17275" s="157" t="s">
        <v>187</v>
      </c>
      <c r="AE17275" s="165" t="s">
        <v>306</v>
      </c>
    </row>
    <row r="17276" spans="1:31" hidden="1">
      <c r="A17276" s="157" t="s">
        <v>580</v>
      </c>
      <c r="P17276" s="157" t="s">
        <v>575</v>
      </c>
      <c r="U17276" s="163">
        <v>0</v>
      </c>
      <c r="W17276" s="157" t="s">
        <v>579</v>
      </c>
      <c r="X17276" s="157" t="s">
        <v>187</v>
      </c>
      <c r="AE17276" s="165" t="s">
        <v>193</v>
      </c>
    </row>
    <row r="17277" spans="1:31" hidden="1">
      <c r="A17277" s="157" t="s">
        <v>580</v>
      </c>
      <c r="P17277" s="157" t="s">
        <v>575</v>
      </c>
      <c r="U17277" s="163">
        <v>0</v>
      </c>
      <c r="W17277" s="157" t="s">
        <v>579</v>
      </c>
      <c r="X17277" s="157" t="s">
        <v>187</v>
      </c>
      <c r="AE17277" s="165" t="s">
        <v>194</v>
      </c>
    </row>
    <row r="17278" spans="1:31" hidden="1">
      <c r="A17278" s="157" t="s">
        <v>580</v>
      </c>
      <c r="P17278" s="157" t="s">
        <v>575</v>
      </c>
      <c r="U17278" s="163">
        <v>0</v>
      </c>
      <c r="W17278" s="157" t="s">
        <v>579</v>
      </c>
      <c r="X17278" s="157" t="s">
        <v>187</v>
      </c>
      <c r="AE17278" s="165" t="s">
        <v>196</v>
      </c>
    </row>
    <row r="17279" spans="1:31" hidden="1">
      <c r="A17279" s="157" t="s">
        <v>580</v>
      </c>
      <c r="P17279" s="157" t="s">
        <v>575</v>
      </c>
      <c r="U17279" s="163">
        <v>0</v>
      </c>
      <c r="W17279" s="157" t="s">
        <v>579</v>
      </c>
      <c r="X17279" s="157" t="s">
        <v>187</v>
      </c>
      <c r="AE17279" s="165" t="s">
        <v>201</v>
      </c>
    </row>
    <row r="17280" spans="1:31" hidden="1">
      <c r="A17280" s="157" t="s">
        <v>580</v>
      </c>
      <c r="P17280" s="157" t="s">
        <v>575</v>
      </c>
      <c r="U17280" s="163">
        <v>0</v>
      </c>
      <c r="W17280" s="157" t="s">
        <v>579</v>
      </c>
      <c r="X17280" s="157" t="s">
        <v>187</v>
      </c>
      <c r="AE17280" s="165" t="s">
        <v>202</v>
      </c>
    </row>
    <row r="17281" spans="1:31" hidden="1">
      <c r="A17281" s="157" t="s">
        <v>580</v>
      </c>
      <c r="P17281" s="157" t="s">
        <v>575</v>
      </c>
      <c r="U17281" s="163">
        <v>0</v>
      </c>
      <c r="W17281" s="157" t="s">
        <v>579</v>
      </c>
      <c r="X17281" s="157" t="s">
        <v>187</v>
      </c>
      <c r="AE17281" s="165" t="s">
        <v>303</v>
      </c>
    </row>
    <row r="17282" spans="1:31" hidden="1">
      <c r="A17282" s="157" t="s">
        <v>580</v>
      </c>
      <c r="P17282" s="157" t="s">
        <v>575</v>
      </c>
      <c r="U17282" s="163">
        <v>0</v>
      </c>
      <c r="W17282" s="157" t="s">
        <v>579</v>
      </c>
      <c r="X17282" s="157" t="s">
        <v>187</v>
      </c>
      <c r="AE17282" s="165" t="s">
        <v>219</v>
      </c>
    </row>
    <row r="17283" spans="1:31" hidden="1">
      <c r="A17283" s="157" t="s">
        <v>580</v>
      </c>
      <c r="P17283" s="157" t="s">
        <v>575</v>
      </c>
      <c r="U17283" s="163">
        <v>0</v>
      </c>
      <c r="W17283" s="157" t="s">
        <v>579</v>
      </c>
      <c r="X17283" s="157" t="s">
        <v>187</v>
      </c>
      <c r="AE17283" s="165" t="s">
        <v>221</v>
      </c>
    </row>
    <row r="17284" spans="1:31" hidden="1">
      <c r="A17284" s="157" t="s">
        <v>580</v>
      </c>
      <c r="P17284" s="157" t="s">
        <v>575</v>
      </c>
      <c r="U17284" s="163">
        <v>0</v>
      </c>
      <c r="W17284" s="157" t="s">
        <v>579</v>
      </c>
      <c r="X17284" s="157" t="s">
        <v>187</v>
      </c>
      <c r="AE17284" s="165" t="s">
        <v>222</v>
      </c>
    </row>
    <row r="17285" spans="1:31" hidden="1">
      <c r="A17285" s="157" t="s">
        <v>580</v>
      </c>
      <c r="P17285" s="157" t="s">
        <v>575</v>
      </c>
      <c r="U17285" s="163">
        <v>0</v>
      </c>
      <c r="W17285" s="157" t="s">
        <v>579</v>
      </c>
      <c r="X17285" s="157" t="s">
        <v>187</v>
      </c>
      <c r="AE17285" s="165" t="s">
        <v>225</v>
      </c>
    </row>
    <row r="17286" spans="1:31" hidden="1">
      <c r="A17286" s="157" t="s">
        <v>580</v>
      </c>
      <c r="P17286" s="157" t="s">
        <v>575</v>
      </c>
      <c r="U17286" s="163">
        <v>0</v>
      </c>
      <c r="W17286" s="157" t="s">
        <v>579</v>
      </c>
      <c r="X17286" s="157" t="s">
        <v>187</v>
      </c>
      <c r="AE17286" s="165" t="s">
        <v>226</v>
      </c>
    </row>
    <row r="17287" spans="1:31" hidden="1">
      <c r="A17287" s="157" t="s">
        <v>580</v>
      </c>
      <c r="P17287" s="157" t="s">
        <v>575</v>
      </c>
      <c r="U17287" s="163">
        <v>0</v>
      </c>
      <c r="W17287" s="157" t="s">
        <v>579</v>
      </c>
      <c r="X17287" s="157" t="s">
        <v>187</v>
      </c>
      <c r="AE17287" s="165" t="s">
        <v>300</v>
      </c>
    </row>
    <row r="17288" spans="1:31" hidden="1">
      <c r="A17288" s="157" t="s">
        <v>580</v>
      </c>
      <c r="P17288" s="157" t="s">
        <v>575</v>
      </c>
      <c r="U17288" s="163">
        <v>0</v>
      </c>
      <c r="W17288" s="157" t="s">
        <v>579</v>
      </c>
      <c r="X17288" s="157" t="s">
        <v>187</v>
      </c>
      <c r="AE17288" s="165" t="s">
        <v>231</v>
      </c>
    </row>
    <row r="17289" spans="1:31" hidden="1">
      <c r="A17289" s="157" t="s">
        <v>580</v>
      </c>
      <c r="P17289" s="157" t="s">
        <v>575</v>
      </c>
      <c r="U17289" s="163">
        <v>0</v>
      </c>
      <c r="W17289" s="157" t="s">
        <v>579</v>
      </c>
      <c r="X17289" s="157" t="s">
        <v>187</v>
      </c>
      <c r="AE17289" s="165" t="s">
        <v>251</v>
      </c>
    </row>
    <row r="17290" spans="1:31" hidden="1">
      <c r="A17290" s="157" t="s">
        <v>580</v>
      </c>
      <c r="P17290" s="157" t="s">
        <v>575</v>
      </c>
      <c r="U17290" s="163">
        <v>0</v>
      </c>
      <c r="W17290" s="157" t="s">
        <v>579</v>
      </c>
      <c r="X17290" s="157" t="s">
        <v>187</v>
      </c>
      <c r="AE17290" s="165" t="s">
        <v>252</v>
      </c>
    </row>
    <row r="17291" spans="1:31" hidden="1">
      <c r="A17291" s="157" t="s">
        <v>580</v>
      </c>
      <c r="P17291" s="157" t="s">
        <v>575</v>
      </c>
      <c r="U17291" s="163">
        <v>0</v>
      </c>
      <c r="W17291" s="157" t="s">
        <v>579</v>
      </c>
      <c r="X17291" s="157" t="s">
        <v>187</v>
      </c>
      <c r="AE17291" s="165" t="s">
        <v>273</v>
      </c>
    </row>
    <row r="17292" spans="1:31" hidden="1">
      <c r="A17292" s="157" t="s">
        <v>580</v>
      </c>
      <c r="P17292" s="157" t="s">
        <v>575</v>
      </c>
      <c r="U17292" s="163">
        <v>0</v>
      </c>
      <c r="W17292" s="157" t="s">
        <v>579</v>
      </c>
      <c r="X17292" s="157" t="s">
        <v>187</v>
      </c>
      <c r="AE17292" s="165" t="s">
        <v>274</v>
      </c>
    </row>
    <row r="17293" spans="1:31" hidden="1">
      <c r="A17293" s="157" t="s">
        <v>580</v>
      </c>
      <c r="P17293" s="157" t="s">
        <v>575</v>
      </c>
      <c r="U17293" s="163">
        <v>0</v>
      </c>
      <c r="W17293" s="157" t="s">
        <v>579</v>
      </c>
      <c r="X17293" s="157" t="s">
        <v>187</v>
      </c>
      <c r="AE17293" s="165" t="s">
        <v>275</v>
      </c>
    </row>
    <row r="17294" spans="1:31" hidden="1">
      <c r="A17294" s="157" t="s">
        <v>580</v>
      </c>
      <c r="P17294" s="157" t="s">
        <v>575</v>
      </c>
      <c r="W17294" s="157" t="s">
        <v>579</v>
      </c>
      <c r="X17294" s="157" t="s">
        <v>187</v>
      </c>
      <c r="AE17294" s="165" t="s">
        <v>311</v>
      </c>
    </row>
    <row r="17295" spans="1:31" hidden="1">
      <c r="A17295" s="157" t="s">
        <v>580</v>
      </c>
      <c r="P17295" s="157" t="s">
        <v>575</v>
      </c>
      <c r="U17295" s="163">
        <v>0</v>
      </c>
      <c r="W17295" s="157" t="s">
        <v>579</v>
      </c>
      <c r="X17295" s="157" t="s">
        <v>187</v>
      </c>
      <c r="AE17295" s="165" t="s">
        <v>520</v>
      </c>
    </row>
    <row r="17296" spans="1:31" hidden="1">
      <c r="A17296" s="157" t="s">
        <v>580</v>
      </c>
      <c r="P17296" s="157" t="s">
        <v>575</v>
      </c>
      <c r="U17296" s="163">
        <v>0</v>
      </c>
      <c r="W17296" s="157" t="s">
        <v>579</v>
      </c>
      <c r="X17296" s="157" t="s">
        <v>187</v>
      </c>
      <c r="AE17296" s="165" t="s">
        <v>494</v>
      </c>
    </row>
    <row r="17297" spans="1:31" hidden="1">
      <c r="A17297" s="157" t="s">
        <v>580</v>
      </c>
      <c r="P17297" s="157" t="s">
        <v>575</v>
      </c>
      <c r="U17297" s="163">
        <v>0</v>
      </c>
      <c r="W17297" s="157" t="s">
        <v>579</v>
      </c>
      <c r="X17297" s="157" t="s">
        <v>187</v>
      </c>
      <c r="AE17297" s="165" t="s">
        <v>541</v>
      </c>
    </row>
    <row r="17298" spans="1:31" hidden="1">
      <c r="A17298" s="157" t="s">
        <v>580</v>
      </c>
      <c r="P17298" s="157" t="s">
        <v>575</v>
      </c>
      <c r="U17298" s="163">
        <v>0</v>
      </c>
      <c r="W17298" s="157" t="s">
        <v>579</v>
      </c>
      <c r="X17298" s="157" t="s">
        <v>187</v>
      </c>
      <c r="AE17298" s="165" t="s">
        <v>287</v>
      </c>
    </row>
    <row r="17299" spans="1:31" hidden="1">
      <c r="A17299" s="157" t="s">
        <v>580</v>
      </c>
      <c r="P17299" s="157" t="s">
        <v>575</v>
      </c>
      <c r="U17299" s="163">
        <v>0</v>
      </c>
      <c r="W17299" s="157" t="s">
        <v>579</v>
      </c>
      <c r="X17299" s="157" t="s">
        <v>187</v>
      </c>
      <c r="AE17299" s="165" t="s">
        <v>199</v>
      </c>
    </row>
    <row r="17300" spans="1:31" hidden="1">
      <c r="A17300" s="157" t="s">
        <v>580</v>
      </c>
      <c r="P17300" s="157" t="s">
        <v>575</v>
      </c>
      <c r="U17300" s="163">
        <v>0</v>
      </c>
      <c r="W17300" s="157" t="s">
        <v>579</v>
      </c>
      <c r="X17300" s="157" t="s">
        <v>187</v>
      </c>
      <c r="AE17300" s="165" t="s">
        <v>288</v>
      </c>
    </row>
    <row r="17301" spans="1:31" hidden="1">
      <c r="A17301" s="157" t="s">
        <v>580</v>
      </c>
      <c r="P17301" s="157" t="s">
        <v>575</v>
      </c>
      <c r="U17301" s="163">
        <v>0</v>
      </c>
      <c r="W17301" s="157" t="s">
        <v>579</v>
      </c>
      <c r="X17301" s="157" t="s">
        <v>187</v>
      </c>
      <c r="AE17301" s="165" t="s">
        <v>200</v>
      </c>
    </row>
    <row r="17302" spans="1:31" hidden="1">
      <c r="A17302" s="157" t="s">
        <v>580</v>
      </c>
      <c r="P17302" s="157" t="s">
        <v>575</v>
      </c>
      <c r="U17302" s="163">
        <v>0</v>
      </c>
      <c r="W17302" s="157" t="s">
        <v>579</v>
      </c>
      <c r="X17302" s="157" t="s">
        <v>187</v>
      </c>
      <c r="AE17302" s="165" t="s">
        <v>220</v>
      </c>
    </row>
    <row r="17303" spans="1:31" hidden="1">
      <c r="A17303" s="157" t="s">
        <v>580</v>
      </c>
      <c r="P17303" s="157" t="s">
        <v>575</v>
      </c>
      <c r="U17303" s="163">
        <v>0</v>
      </c>
      <c r="W17303" s="157" t="s">
        <v>579</v>
      </c>
      <c r="X17303" s="157" t="s">
        <v>187</v>
      </c>
      <c r="AE17303" s="165" t="s">
        <v>301</v>
      </c>
    </row>
    <row r="17304" spans="1:31" hidden="1">
      <c r="A17304" s="157" t="s">
        <v>580</v>
      </c>
      <c r="P17304" s="157" t="s">
        <v>575</v>
      </c>
      <c r="U17304" s="163">
        <v>0</v>
      </c>
      <c r="W17304" s="157" t="s">
        <v>579</v>
      </c>
      <c r="X17304" s="157" t="s">
        <v>187</v>
      </c>
      <c r="AE17304" s="165" t="s">
        <v>223</v>
      </c>
    </row>
    <row r="17305" spans="1:31" hidden="1">
      <c r="A17305" s="157" t="s">
        <v>580</v>
      </c>
      <c r="P17305" s="157" t="s">
        <v>575</v>
      </c>
      <c r="U17305" s="163">
        <v>0</v>
      </c>
      <c r="W17305" s="157" t="s">
        <v>579</v>
      </c>
      <c r="X17305" s="157" t="s">
        <v>187</v>
      </c>
      <c r="AE17305" s="165" t="s">
        <v>296</v>
      </c>
    </row>
    <row r="17306" spans="1:31" hidden="1">
      <c r="A17306" s="157" t="s">
        <v>580</v>
      </c>
      <c r="P17306" s="157" t="s">
        <v>575</v>
      </c>
      <c r="U17306" s="163">
        <v>0</v>
      </c>
      <c r="W17306" s="157" t="s">
        <v>579</v>
      </c>
      <c r="X17306" s="157" t="s">
        <v>187</v>
      </c>
      <c r="AE17306" s="165" t="s">
        <v>229</v>
      </c>
    </row>
    <row r="17307" spans="1:31" hidden="1">
      <c r="A17307" s="157" t="s">
        <v>580</v>
      </c>
      <c r="P17307" s="157" t="s">
        <v>575</v>
      </c>
      <c r="U17307" s="163">
        <v>0</v>
      </c>
      <c r="W17307" s="157" t="s">
        <v>579</v>
      </c>
      <c r="X17307" s="157" t="s">
        <v>187</v>
      </c>
      <c r="AE17307" s="165" t="s">
        <v>289</v>
      </c>
    </row>
    <row r="17308" spans="1:31" hidden="1">
      <c r="A17308" s="157" t="s">
        <v>580</v>
      </c>
      <c r="P17308" s="157" t="s">
        <v>575</v>
      </c>
      <c r="U17308" s="163">
        <v>0</v>
      </c>
      <c r="W17308" s="157" t="s">
        <v>579</v>
      </c>
      <c r="X17308" s="157" t="s">
        <v>187</v>
      </c>
      <c r="AE17308" s="165" t="s">
        <v>286</v>
      </c>
    </row>
    <row r="17309" spans="1:31" hidden="1">
      <c r="A17309" s="157" t="s">
        <v>580</v>
      </c>
      <c r="P17309" s="157" t="s">
        <v>575</v>
      </c>
      <c r="U17309" s="163">
        <v>0</v>
      </c>
      <c r="W17309" s="157" t="s">
        <v>579</v>
      </c>
      <c r="X17309" s="157" t="s">
        <v>187</v>
      </c>
      <c r="AE17309" s="165" t="s">
        <v>232</v>
      </c>
    </row>
    <row r="17310" spans="1:31" hidden="1">
      <c r="A17310" s="157" t="s">
        <v>580</v>
      </c>
      <c r="P17310" s="157" t="s">
        <v>575</v>
      </c>
      <c r="U17310" s="163">
        <v>0</v>
      </c>
      <c r="W17310" s="157" t="s">
        <v>579</v>
      </c>
      <c r="X17310" s="157" t="s">
        <v>187</v>
      </c>
      <c r="AE17310" s="165" t="s">
        <v>233</v>
      </c>
    </row>
    <row r="17311" spans="1:31" hidden="1">
      <c r="A17311" s="157" t="s">
        <v>580</v>
      </c>
      <c r="P17311" s="157" t="s">
        <v>575</v>
      </c>
      <c r="U17311" s="163">
        <v>0</v>
      </c>
      <c r="W17311" s="157" t="s">
        <v>579</v>
      </c>
      <c r="X17311" s="157" t="s">
        <v>187</v>
      </c>
      <c r="AE17311" s="165" t="s">
        <v>234</v>
      </c>
    </row>
    <row r="17312" spans="1:31" hidden="1">
      <c r="A17312" s="157" t="s">
        <v>580</v>
      </c>
      <c r="P17312" s="157" t="s">
        <v>575</v>
      </c>
      <c r="U17312" s="163">
        <v>0</v>
      </c>
      <c r="W17312" s="157" t="s">
        <v>579</v>
      </c>
      <c r="X17312" s="157" t="s">
        <v>187</v>
      </c>
      <c r="AE17312" s="165" t="s">
        <v>293</v>
      </c>
    </row>
    <row r="17313" spans="1:31" hidden="1">
      <c r="A17313" s="157" t="s">
        <v>580</v>
      </c>
      <c r="P17313" s="157" t="s">
        <v>575</v>
      </c>
      <c r="U17313" s="163">
        <v>0</v>
      </c>
      <c r="W17313" s="157" t="s">
        <v>579</v>
      </c>
      <c r="X17313" s="157" t="s">
        <v>187</v>
      </c>
      <c r="AE17313" s="165" t="s">
        <v>235</v>
      </c>
    </row>
    <row r="17314" spans="1:31" hidden="1">
      <c r="A17314" s="157" t="s">
        <v>580</v>
      </c>
      <c r="P17314" s="157" t="s">
        <v>575</v>
      </c>
      <c r="U17314" s="163">
        <v>0</v>
      </c>
      <c r="W17314" s="157" t="s">
        <v>579</v>
      </c>
      <c r="X17314" s="157" t="s">
        <v>187</v>
      </c>
      <c r="AE17314" s="165" t="s">
        <v>237</v>
      </c>
    </row>
    <row r="17315" spans="1:31" hidden="1">
      <c r="A17315" s="157" t="s">
        <v>580</v>
      </c>
      <c r="P17315" s="157" t="s">
        <v>575</v>
      </c>
      <c r="U17315" s="163">
        <v>0</v>
      </c>
      <c r="W17315" s="157" t="s">
        <v>579</v>
      </c>
      <c r="X17315" s="157" t="s">
        <v>187</v>
      </c>
      <c r="AE17315" s="165" t="s">
        <v>239</v>
      </c>
    </row>
    <row r="17316" spans="1:31" hidden="1">
      <c r="A17316" s="157" t="s">
        <v>580</v>
      </c>
      <c r="P17316" s="157" t="s">
        <v>575</v>
      </c>
      <c r="U17316" s="163">
        <v>0</v>
      </c>
      <c r="W17316" s="157" t="s">
        <v>579</v>
      </c>
      <c r="X17316" s="157" t="s">
        <v>187</v>
      </c>
      <c r="AE17316" s="165" t="s">
        <v>302</v>
      </c>
    </row>
    <row r="17317" spans="1:31" hidden="1">
      <c r="A17317" s="157" t="s">
        <v>580</v>
      </c>
      <c r="P17317" s="157" t="s">
        <v>575</v>
      </c>
      <c r="U17317" s="163">
        <v>0</v>
      </c>
      <c r="W17317" s="157" t="s">
        <v>579</v>
      </c>
      <c r="X17317" s="157" t="s">
        <v>187</v>
      </c>
      <c r="AE17317" s="165" t="s">
        <v>240</v>
      </c>
    </row>
    <row r="17318" spans="1:31" hidden="1">
      <c r="A17318" s="157" t="s">
        <v>580</v>
      </c>
      <c r="P17318" s="157" t="s">
        <v>575</v>
      </c>
      <c r="U17318" s="163">
        <v>0</v>
      </c>
      <c r="W17318" s="157" t="s">
        <v>579</v>
      </c>
      <c r="X17318" s="157" t="s">
        <v>187</v>
      </c>
      <c r="AE17318" s="165" t="s">
        <v>241</v>
      </c>
    </row>
    <row r="17319" spans="1:31" hidden="1">
      <c r="A17319" s="157" t="s">
        <v>580</v>
      </c>
      <c r="P17319" s="157" t="s">
        <v>575</v>
      </c>
      <c r="U17319" s="163">
        <v>0</v>
      </c>
      <c r="W17319" s="157" t="s">
        <v>579</v>
      </c>
      <c r="X17319" s="157" t="s">
        <v>187</v>
      </c>
      <c r="AE17319" s="165" t="s">
        <v>242</v>
      </c>
    </row>
    <row r="17320" spans="1:31" hidden="1">
      <c r="A17320" s="157" t="s">
        <v>580</v>
      </c>
      <c r="P17320" s="157" t="s">
        <v>575</v>
      </c>
      <c r="U17320" s="163">
        <v>0</v>
      </c>
      <c r="W17320" s="157" t="s">
        <v>579</v>
      </c>
      <c r="X17320" s="157" t="s">
        <v>187</v>
      </c>
      <c r="AE17320" s="165" t="s">
        <v>243</v>
      </c>
    </row>
    <row r="17321" spans="1:31" hidden="1">
      <c r="A17321" s="157" t="s">
        <v>580</v>
      </c>
      <c r="P17321" s="157" t="s">
        <v>575</v>
      </c>
      <c r="U17321" s="163">
        <v>0</v>
      </c>
      <c r="W17321" s="157" t="s">
        <v>579</v>
      </c>
      <c r="X17321" s="157" t="s">
        <v>187</v>
      </c>
      <c r="AE17321" s="165" t="s">
        <v>304</v>
      </c>
    </row>
    <row r="17322" spans="1:31" hidden="1">
      <c r="A17322" s="157" t="s">
        <v>580</v>
      </c>
      <c r="P17322" s="157" t="s">
        <v>575</v>
      </c>
      <c r="U17322" s="163">
        <v>0</v>
      </c>
      <c r="W17322" s="157" t="s">
        <v>579</v>
      </c>
      <c r="X17322" s="157" t="s">
        <v>187</v>
      </c>
      <c r="AE17322" s="165" t="s">
        <v>244</v>
      </c>
    </row>
    <row r="17323" spans="1:31" hidden="1">
      <c r="A17323" s="157" t="s">
        <v>580</v>
      </c>
      <c r="P17323" s="157" t="s">
        <v>575</v>
      </c>
      <c r="U17323" s="163">
        <v>0</v>
      </c>
      <c r="W17323" s="157" t="s">
        <v>579</v>
      </c>
      <c r="X17323" s="157" t="s">
        <v>187</v>
      </c>
      <c r="AE17323" s="165" t="s">
        <v>246</v>
      </c>
    </row>
    <row r="17324" spans="1:31" hidden="1">
      <c r="A17324" s="157" t="s">
        <v>580</v>
      </c>
      <c r="P17324" s="157" t="s">
        <v>575</v>
      </c>
      <c r="U17324" s="163">
        <v>0</v>
      </c>
      <c r="W17324" s="157" t="s">
        <v>579</v>
      </c>
      <c r="X17324" s="157" t="s">
        <v>187</v>
      </c>
      <c r="AE17324" s="165" t="s">
        <v>247</v>
      </c>
    </row>
    <row r="17325" spans="1:31" hidden="1">
      <c r="A17325" s="157" t="s">
        <v>580</v>
      </c>
      <c r="P17325" s="157" t="s">
        <v>575</v>
      </c>
      <c r="U17325" s="163">
        <v>0</v>
      </c>
      <c r="W17325" s="157" t="s">
        <v>579</v>
      </c>
      <c r="X17325" s="157" t="s">
        <v>187</v>
      </c>
      <c r="AE17325" s="165" t="s">
        <v>294</v>
      </c>
    </row>
    <row r="17326" spans="1:31" hidden="1">
      <c r="A17326" s="157" t="s">
        <v>580</v>
      </c>
      <c r="P17326" s="157" t="s">
        <v>575</v>
      </c>
      <c r="U17326" s="163">
        <v>0</v>
      </c>
      <c r="W17326" s="157" t="s">
        <v>579</v>
      </c>
      <c r="X17326" s="157" t="s">
        <v>187</v>
      </c>
      <c r="AE17326" s="165" t="s">
        <v>307</v>
      </c>
    </row>
    <row r="17327" spans="1:31" hidden="1">
      <c r="A17327" s="157" t="s">
        <v>580</v>
      </c>
      <c r="P17327" s="157" t="s">
        <v>575</v>
      </c>
      <c r="U17327" s="163">
        <v>0</v>
      </c>
      <c r="W17327" s="157" t="s">
        <v>579</v>
      </c>
      <c r="X17327" s="157" t="s">
        <v>187</v>
      </c>
      <c r="AE17327" s="165" t="s">
        <v>248</v>
      </c>
    </row>
    <row r="17328" spans="1:31" hidden="1">
      <c r="A17328" s="157" t="s">
        <v>580</v>
      </c>
      <c r="P17328" s="157" t="s">
        <v>575</v>
      </c>
      <c r="U17328" s="163">
        <v>0</v>
      </c>
      <c r="W17328" s="157" t="s">
        <v>579</v>
      </c>
      <c r="X17328" s="157" t="s">
        <v>187</v>
      </c>
      <c r="AE17328" s="165" t="s">
        <v>249</v>
      </c>
    </row>
    <row r="17329" spans="1:31" hidden="1">
      <c r="A17329" s="157" t="s">
        <v>580</v>
      </c>
      <c r="P17329" s="157" t="s">
        <v>575</v>
      </c>
      <c r="U17329" s="163">
        <v>0</v>
      </c>
      <c r="W17329" s="157" t="s">
        <v>579</v>
      </c>
      <c r="X17329" s="157" t="s">
        <v>187</v>
      </c>
      <c r="AE17329" s="165" t="s">
        <v>308</v>
      </c>
    </row>
    <row r="17330" spans="1:31" hidden="1">
      <c r="A17330" s="157" t="s">
        <v>580</v>
      </c>
      <c r="P17330" s="157" t="s">
        <v>575</v>
      </c>
      <c r="U17330" s="163">
        <v>0</v>
      </c>
      <c r="W17330" s="157" t="s">
        <v>579</v>
      </c>
      <c r="X17330" s="157" t="s">
        <v>187</v>
      </c>
      <c r="AE17330" s="165" t="s">
        <v>250</v>
      </c>
    </row>
    <row r="17331" spans="1:31" hidden="1">
      <c r="A17331" s="157" t="s">
        <v>580</v>
      </c>
      <c r="P17331" s="157" t="s">
        <v>575</v>
      </c>
      <c r="U17331" s="163">
        <v>0</v>
      </c>
      <c r="W17331" s="157" t="s">
        <v>579</v>
      </c>
      <c r="X17331" s="157" t="s">
        <v>187</v>
      </c>
      <c r="AE17331" s="165" t="s">
        <v>272</v>
      </c>
    </row>
    <row r="17332" spans="1:31" hidden="1">
      <c r="A17332" s="157" t="s">
        <v>580</v>
      </c>
      <c r="P17332" s="157" t="s">
        <v>575</v>
      </c>
      <c r="U17332" s="163">
        <v>0</v>
      </c>
      <c r="W17332" s="157" t="s">
        <v>579</v>
      </c>
      <c r="X17332" s="157" t="s">
        <v>187</v>
      </c>
      <c r="AE17332" s="165" t="s">
        <v>276</v>
      </c>
    </row>
    <row r="17333" spans="1:31" hidden="1">
      <c r="A17333" s="157" t="s">
        <v>580</v>
      </c>
      <c r="P17333" s="157" t="s">
        <v>575</v>
      </c>
      <c r="U17333" s="163">
        <v>0</v>
      </c>
      <c r="W17333" s="157" t="s">
        <v>579</v>
      </c>
      <c r="X17333" s="157" t="s">
        <v>187</v>
      </c>
      <c r="AE17333" s="165" t="s">
        <v>277</v>
      </c>
    </row>
    <row r="17334" spans="1:31" hidden="1">
      <c r="A17334" s="157" t="s">
        <v>580</v>
      </c>
      <c r="P17334" s="157" t="s">
        <v>575</v>
      </c>
      <c r="U17334" s="163">
        <v>0</v>
      </c>
      <c r="W17334" s="157" t="s">
        <v>579</v>
      </c>
      <c r="X17334" s="157" t="s">
        <v>187</v>
      </c>
      <c r="AE17334" s="165" t="s">
        <v>278</v>
      </c>
    </row>
    <row r="17335" spans="1:31" hidden="1">
      <c r="A17335" s="157" t="s">
        <v>580</v>
      </c>
      <c r="P17335" s="157" t="s">
        <v>575</v>
      </c>
      <c r="U17335" s="163">
        <v>0</v>
      </c>
      <c r="W17335" s="157" t="s">
        <v>579</v>
      </c>
      <c r="X17335" s="157" t="s">
        <v>187</v>
      </c>
      <c r="AE17335" s="165" t="s">
        <v>279</v>
      </c>
    </row>
    <row r="17336" spans="1:31" hidden="1">
      <c r="A17336" s="157" t="s">
        <v>580</v>
      </c>
      <c r="P17336" s="157" t="s">
        <v>575</v>
      </c>
      <c r="U17336" s="163">
        <v>0</v>
      </c>
      <c r="W17336" s="157" t="s">
        <v>579</v>
      </c>
      <c r="X17336" s="157" t="s">
        <v>187</v>
      </c>
      <c r="AE17336" s="165" t="s">
        <v>284</v>
      </c>
    </row>
    <row r="17337" spans="1:31" hidden="1">
      <c r="A17337" s="157" t="s">
        <v>580</v>
      </c>
      <c r="P17337" s="157" t="s">
        <v>575</v>
      </c>
      <c r="U17337" s="163">
        <v>0</v>
      </c>
      <c r="W17337" s="157" t="s">
        <v>579</v>
      </c>
      <c r="X17337" s="157" t="s">
        <v>187</v>
      </c>
      <c r="AE17337" s="165" t="s">
        <v>290</v>
      </c>
    </row>
    <row r="17338" spans="1:31" hidden="1">
      <c r="A17338" s="157" t="s">
        <v>580</v>
      </c>
      <c r="P17338" s="157" t="s">
        <v>575</v>
      </c>
      <c r="U17338" s="163">
        <v>0</v>
      </c>
      <c r="W17338" s="157" t="s">
        <v>579</v>
      </c>
      <c r="X17338" s="157" t="s">
        <v>187</v>
      </c>
      <c r="AE17338" s="165" t="s">
        <v>285</v>
      </c>
    </row>
    <row r="17339" spans="1:31" hidden="1">
      <c r="A17339" s="157" t="s">
        <v>580</v>
      </c>
      <c r="P17339" s="157" t="s">
        <v>575</v>
      </c>
      <c r="U17339" s="163">
        <v>0</v>
      </c>
      <c r="W17339" s="157" t="s">
        <v>579</v>
      </c>
      <c r="X17339" s="157" t="s">
        <v>187</v>
      </c>
      <c r="AE17339" s="165" t="s">
        <v>227</v>
      </c>
    </row>
    <row r="17340" spans="1:31" hidden="1">
      <c r="A17340" s="157" t="s">
        <v>580</v>
      </c>
      <c r="P17340" s="157" t="s">
        <v>575</v>
      </c>
      <c r="U17340" s="163">
        <v>0</v>
      </c>
      <c r="W17340" s="157" t="s">
        <v>579</v>
      </c>
      <c r="X17340" s="157" t="s">
        <v>187</v>
      </c>
      <c r="AE17340" s="165" t="s">
        <v>236</v>
      </c>
    </row>
    <row r="17341" spans="1:31" hidden="1">
      <c r="A17341" s="157" t="s">
        <v>580</v>
      </c>
      <c r="P17341" s="157" t="s">
        <v>575</v>
      </c>
      <c r="U17341" s="163">
        <v>0</v>
      </c>
      <c r="W17341" s="157" t="s">
        <v>579</v>
      </c>
      <c r="X17341" s="157" t="s">
        <v>187</v>
      </c>
      <c r="AE17341" s="165" t="s">
        <v>517</v>
      </c>
    </row>
    <row r="17342" spans="1:31" hidden="1">
      <c r="A17342" s="157" t="s">
        <v>580</v>
      </c>
      <c r="P17342" s="157" t="s">
        <v>575</v>
      </c>
      <c r="U17342" s="163">
        <v>0</v>
      </c>
      <c r="W17342" s="157" t="s">
        <v>579</v>
      </c>
      <c r="X17342" s="157" t="s">
        <v>187</v>
      </c>
      <c r="AE17342" s="165" t="s">
        <v>493</v>
      </c>
    </row>
    <row r="17343" spans="1:31" hidden="1">
      <c r="A17343" s="157" t="s">
        <v>580</v>
      </c>
      <c r="P17343" s="157" t="s">
        <v>575</v>
      </c>
      <c r="U17343" s="163">
        <v>0</v>
      </c>
      <c r="W17343" s="157" t="s">
        <v>579</v>
      </c>
      <c r="X17343" s="157" t="s">
        <v>187</v>
      </c>
      <c r="AE17343" s="165" t="s">
        <v>581</v>
      </c>
    </row>
    <row r="17344" spans="1:31" hidden="1">
      <c r="A17344" s="157" t="s">
        <v>580</v>
      </c>
      <c r="P17344" s="157" t="s">
        <v>575</v>
      </c>
      <c r="U17344" s="163">
        <v>0</v>
      </c>
      <c r="W17344" s="157" t="s">
        <v>579</v>
      </c>
      <c r="X17344" s="157" t="s">
        <v>187</v>
      </c>
      <c r="AE17344" s="165" t="s">
        <v>468</v>
      </c>
    </row>
    <row r="17345" spans="1:31" hidden="1">
      <c r="A17345" s="157" t="s">
        <v>580</v>
      </c>
      <c r="P17345" s="157" t="s">
        <v>575</v>
      </c>
      <c r="U17345" s="163">
        <v>0</v>
      </c>
      <c r="W17345" s="157" t="s">
        <v>579</v>
      </c>
      <c r="X17345" s="157" t="s">
        <v>187</v>
      </c>
      <c r="AE17345" s="165" t="s">
        <v>217</v>
      </c>
    </row>
    <row r="17346" spans="1:31" hidden="1">
      <c r="A17346" s="157" t="s">
        <v>580</v>
      </c>
      <c r="P17346" s="157" t="s">
        <v>575</v>
      </c>
      <c r="U17346" s="163">
        <v>0</v>
      </c>
      <c r="W17346" s="157" t="s">
        <v>579</v>
      </c>
      <c r="X17346" s="157" t="s">
        <v>187</v>
      </c>
      <c r="AE17346" s="165" t="s">
        <v>542</v>
      </c>
    </row>
    <row r="17347" spans="1:31" hidden="1">
      <c r="A17347" s="157" t="s">
        <v>580</v>
      </c>
      <c r="P17347" s="157" t="s">
        <v>575</v>
      </c>
      <c r="U17347" s="163">
        <v>0</v>
      </c>
      <c r="W17347" s="157" t="s">
        <v>579</v>
      </c>
      <c r="X17347" s="157" t="s">
        <v>187</v>
      </c>
      <c r="AE17347" s="165" t="s">
        <v>543</v>
      </c>
    </row>
    <row r="17348" spans="1:31">
      <c r="A17348" s="157" t="s">
        <v>580</v>
      </c>
      <c r="P17348" s="157" t="s">
        <v>575</v>
      </c>
      <c r="U17348" s="163">
        <v>0</v>
      </c>
      <c r="W17348" s="157" t="s">
        <v>579</v>
      </c>
      <c r="X17348" s="157" t="s">
        <v>187</v>
      </c>
      <c r="AE17348" s="165" t="s">
        <v>195</v>
      </c>
    </row>
    <row r="17349" spans="1:31" hidden="1">
      <c r="A17349" s="157" t="s">
        <v>580</v>
      </c>
      <c r="P17349" s="157" t="s">
        <v>575</v>
      </c>
      <c r="U17349" s="163">
        <v>0</v>
      </c>
      <c r="W17349" s="157" t="s">
        <v>579</v>
      </c>
      <c r="X17349" s="157" t="s">
        <v>187</v>
      </c>
      <c r="AE17349" s="165" t="s">
        <v>197</v>
      </c>
    </row>
    <row r="17350" spans="1:31" hidden="1">
      <c r="A17350" s="157" t="s">
        <v>580</v>
      </c>
      <c r="P17350" s="157" t="s">
        <v>575</v>
      </c>
      <c r="U17350" s="163">
        <v>0</v>
      </c>
      <c r="W17350" s="157" t="s">
        <v>579</v>
      </c>
      <c r="X17350" s="157" t="s">
        <v>187</v>
      </c>
      <c r="AE17350" s="165" t="s">
        <v>203</v>
      </c>
    </row>
    <row r="17351" spans="1:31" hidden="1">
      <c r="A17351" s="157" t="s">
        <v>580</v>
      </c>
      <c r="P17351" s="157" t="s">
        <v>575</v>
      </c>
      <c r="U17351" s="163">
        <v>0</v>
      </c>
      <c r="W17351" s="157" t="s">
        <v>579</v>
      </c>
      <c r="X17351" s="157" t="s">
        <v>187</v>
      </c>
      <c r="AE17351" s="165" t="s">
        <v>204</v>
      </c>
    </row>
    <row r="17352" spans="1:31" hidden="1">
      <c r="A17352" s="157" t="s">
        <v>580</v>
      </c>
      <c r="P17352" s="157" t="s">
        <v>575</v>
      </c>
      <c r="U17352" s="163">
        <v>0</v>
      </c>
      <c r="W17352" s="157" t="s">
        <v>579</v>
      </c>
      <c r="X17352" s="157" t="s">
        <v>187</v>
      </c>
      <c r="AE17352" s="165" t="s">
        <v>205</v>
      </c>
    </row>
    <row r="17353" spans="1:31" hidden="1">
      <c r="A17353" s="157" t="s">
        <v>580</v>
      </c>
      <c r="P17353" s="157" t="s">
        <v>575</v>
      </c>
      <c r="U17353" s="163">
        <v>0</v>
      </c>
      <c r="W17353" s="157" t="s">
        <v>579</v>
      </c>
      <c r="X17353" s="157" t="s">
        <v>187</v>
      </c>
      <c r="AE17353" s="165" t="s">
        <v>206</v>
      </c>
    </row>
    <row r="17354" spans="1:31" hidden="1">
      <c r="A17354" s="157" t="s">
        <v>580</v>
      </c>
      <c r="P17354" s="157" t="s">
        <v>575</v>
      </c>
      <c r="U17354" s="163">
        <v>0</v>
      </c>
      <c r="W17354" s="157" t="s">
        <v>579</v>
      </c>
      <c r="X17354" s="157" t="s">
        <v>187</v>
      </c>
      <c r="AE17354" s="165" t="s">
        <v>207</v>
      </c>
    </row>
    <row r="17355" spans="1:31" hidden="1">
      <c r="A17355" s="157" t="s">
        <v>580</v>
      </c>
      <c r="P17355" s="157" t="s">
        <v>575</v>
      </c>
      <c r="U17355" s="163">
        <v>0</v>
      </c>
      <c r="W17355" s="157" t="s">
        <v>579</v>
      </c>
      <c r="X17355" s="157" t="s">
        <v>187</v>
      </c>
      <c r="AE17355" s="165" t="s">
        <v>305</v>
      </c>
    </row>
    <row r="17356" spans="1:31" hidden="1">
      <c r="A17356" s="157" t="s">
        <v>580</v>
      </c>
      <c r="P17356" s="157" t="s">
        <v>575</v>
      </c>
      <c r="U17356" s="163">
        <v>0</v>
      </c>
      <c r="W17356" s="157" t="s">
        <v>579</v>
      </c>
      <c r="X17356" s="157" t="s">
        <v>187</v>
      </c>
      <c r="AE17356" s="165" t="s">
        <v>208</v>
      </c>
    </row>
    <row r="17357" spans="1:31" hidden="1">
      <c r="A17357" s="157" t="s">
        <v>580</v>
      </c>
      <c r="P17357" s="157" t="s">
        <v>575</v>
      </c>
      <c r="U17357" s="163">
        <v>0</v>
      </c>
      <c r="W17357" s="157" t="s">
        <v>579</v>
      </c>
      <c r="X17357" s="157" t="s">
        <v>187</v>
      </c>
      <c r="AE17357" s="165" t="s">
        <v>209</v>
      </c>
    </row>
    <row r="17358" spans="1:31" hidden="1">
      <c r="A17358" s="157" t="s">
        <v>580</v>
      </c>
      <c r="P17358" s="157" t="s">
        <v>575</v>
      </c>
      <c r="U17358" s="163">
        <v>0</v>
      </c>
      <c r="W17358" s="157" t="s">
        <v>579</v>
      </c>
      <c r="X17358" s="157" t="s">
        <v>187</v>
      </c>
      <c r="AE17358" s="165" t="s">
        <v>210</v>
      </c>
    </row>
    <row r="17359" spans="1:31" hidden="1">
      <c r="A17359" s="157" t="s">
        <v>580</v>
      </c>
      <c r="P17359" s="157" t="s">
        <v>575</v>
      </c>
      <c r="U17359" s="163">
        <v>0</v>
      </c>
      <c r="W17359" s="157" t="s">
        <v>579</v>
      </c>
      <c r="X17359" s="157" t="s">
        <v>187</v>
      </c>
      <c r="AE17359" s="165" t="s">
        <v>297</v>
      </c>
    </row>
    <row r="17360" spans="1:31" hidden="1">
      <c r="A17360" s="157" t="s">
        <v>580</v>
      </c>
      <c r="P17360" s="157" t="s">
        <v>575</v>
      </c>
      <c r="U17360" s="163">
        <v>0</v>
      </c>
      <c r="W17360" s="157" t="s">
        <v>579</v>
      </c>
      <c r="X17360" s="157" t="s">
        <v>187</v>
      </c>
      <c r="AE17360" s="165" t="s">
        <v>211</v>
      </c>
    </row>
    <row r="17361" spans="1:31" hidden="1">
      <c r="A17361" s="157" t="s">
        <v>580</v>
      </c>
      <c r="P17361" s="157" t="s">
        <v>575</v>
      </c>
      <c r="U17361" s="163">
        <v>0</v>
      </c>
      <c r="W17361" s="157" t="s">
        <v>579</v>
      </c>
      <c r="X17361" s="157" t="s">
        <v>187</v>
      </c>
      <c r="AE17361" s="165" t="s">
        <v>212</v>
      </c>
    </row>
    <row r="17362" spans="1:31" hidden="1">
      <c r="A17362" s="157" t="s">
        <v>580</v>
      </c>
      <c r="P17362" s="157" t="s">
        <v>575</v>
      </c>
      <c r="U17362" s="163">
        <v>0</v>
      </c>
      <c r="W17362" s="157" t="s">
        <v>579</v>
      </c>
      <c r="X17362" s="157" t="s">
        <v>187</v>
      </c>
      <c r="AE17362" s="165" t="s">
        <v>213</v>
      </c>
    </row>
    <row r="17363" spans="1:31" hidden="1">
      <c r="A17363" s="157" t="s">
        <v>580</v>
      </c>
      <c r="P17363" s="157" t="s">
        <v>575</v>
      </c>
      <c r="U17363" s="163">
        <v>0</v>
      </c>
      <c r="W17363" s="157" t="s">
        <v>579</v>
      </c>
      <c r="X17363" s="157" t="s">
        <v>187</v>
      </c>
      <c r="AE17363" s="165" t="s">
        <v>214</v>
      </c>
    </row>
    <row r="17364" spans="1:31" hidden="1">
      <c r="A17364" s="157" t="s">
        <v>580</v>
      </c>
      <c r="P17364" s="157" t="s">
        <v>575</v>
      </c>
      <c r="U17364" s="163">
        <v>0</v>
      </c>
      <c r="W17364" s="157" t="s">
        <v>579</v>
      </c>
      <c r="X17364" s="157" t="s">
        <v>187</v>
      </c>
      <c r="AE17364" s="165" t="s">
        <v>215</v>
      </c>
    </row>
    <row r="17365" spans="1:31" hidden="1">
      <c r="A17365" s="157" t="s">
        <v>580</v>
      </c>
      <c r="P17365" s="157" t="s">
        <v>575</v>
      </c>
      <c r="U17365" s="163">
        <v>0</v>
      </c>
      <c r="W17365" s="157" t="s">
        <v>579</v>
      </c>
      <c r="X17365" s="157" t="s">
        <v>187</v>
      </c>
      <c r="AE17365" s="165" t="s">
        <v>216</v>
      </c>
    </row>
    <row r="17366" spans="1:31" hidden="1">
      <c r="A17366" s="157" t="s">
        <v>580</v>
      </c>
      <c r="P17366" s="157" t="s">
        <v>575</v>
      </c>
      <c r="U17366" s="163">
        <v>0</v>
      </c>
      <c r="W17366" s="157" t="s">
        <v>579</v>
      </c>
      <c r="X17366" s="157" t="s">
        <v>187</v>
      </c>
      <c r="AE17366" s="165" t="s">
        <v>218</v>
      </c>
    </row>
    <row r="17367" spans="1:31" hidden="1">
      <c r="A17367" s="157" t="s">
        <v>580</v>
      </c>
      <c r="P17367" s="157" t="s">
        <v>575</v>
      </c>
      <c r="U17367" s="163">
        <v>0</v>
      </c>
      <c r="W17367" s="157" t="s">
        <v>579</v>
      </c>
      <c r="X17367" s="157" t="s">
        <v>187</v>
      </c>
      <c r="AE17367" s="165" t="s">
        <v>253</v>
      </c>
    </row>
    <row r="17368" spans="1:31" hidden="1">
      <c r="A17368" s="157" t="s">
        <v>580</v>
      </c>
      <c r="P17368" s="157" t="s">
        <v>575</v>
      </c>
      <c r="U17368" s="163">
        <v>0</v>
      </c>
      <c r="W17368" s="157" t="s">
        <v>579</v>
      </c>
      <c r="X17368" s="157" t="s">
        <v>187</v>
      </c>
      <c r="AE17368" s="165" t="s">
        <v>254</v>
      </c>
    </row>
    <row r="17369" spans="1:31" hidden="1">
      <c r="A17369" s="157" t="s">
        <v>580</v>
      </c>
      <c r="P17369" s="157" t="s">
        <v>575</v>
      </c>
      <c r="U17369" s="163">
        <v>0</v>
      </c>
      <c r="W17369" s="157" t="s">
        <v>579</v>
      </c>
      <c r="X17369" s="157" t="s">
        <v>187</v>
      </c>
      <c r="AE17369" s="165" t="s">
        <v>255</v>
      </c>
    </row>
    <row r="17370" spans="1:31" hidden="1">
      <c r="A17370" s="157" t="s">
        <v>580</v>
      </c>
      <c r="P17370" s="157" t="s">
        <v>575</v>
      </c>
      <c r="U17370" s="163">
        <v>0</v>
      </c>
      <c r="W17370" s="157" t="s">
        <v>579</v>
      </c>
      <c r="X17370" s="157" t="s">
        <v>187</v>
      </c>
      <c r="AE17370" s="165" t="s">
        <v>256</v>
      </c>
    </row>
    <row r="17371" spans="1:31" hidden="1">
      <c r="A17371" s="157" t="s">
        <v>580</v>
      </c>
      <c r="P17371" s="157" t="s">
        <v>575</v>
      </c>
      <c r="U17371" s="163">
        <v>0</v>
      </c>
      <c r="W17371" s="157" t="s">
        <v>579</v>
      </c>
      <c r="X17371" s="157" t="s">
        <v>187</v>
      </c>
      <c r="AE17371" s="165" t="s">
        <v>257</v>
      </c>
    </row>
    <row r="17372" spans="1:31" hidden="1">
      <c r="A17372" s="157" t="s">
        <v>580</v>
      </c>
      <c r="P17372" s="157" t="s">
        <v>575</v>
      </c>
      <c r="U17372" s="163">
        <v>0</v>
      </c>
      <c r="W17372" s="157" t="s">
        <v>579</v>
      </c>
      <c r="X17372" s="157" t="s">
        <v>187</v>
      </c>
      <c r="AE17372" s="165" t="s">
        <v>258</v>
      </c>
    </row>
    <row r="17373" spans="1:31" hidden="1">
      <c r="A17373" s="157" t="s">
        <v>580</v>
      </c>
      <c r="P17373" s="157" t="s">
        <v>575</v>
      </c>
      <c r="U17373" s="163">
        <v>0</v>
      </c>
      <c r="W17373" s="157" t="s">
        <v>579</v>
      </c>
      <c r="X17373" s="157" t="s">
        <v>187</v>
      </c>
      <c r="AE17373" s="165" t="s">
        <v>260</v>
      </c>
    </row>
    <row r="17374" spans="1:31" hidden="1">
      <c r="A17374" s="157" t="s">
        <v>580</v>
      </c>
      <c r="P17374" s="157" t="s">
        <v>575</v>
      </c>
      <c r="U17374" s="163">
        <v>0</v>
      </c>
      <c r="W17374" s="157" t="s">
        <v>579</v>
      </c>
      <c r="X17374" s="157" t="s">
        <v>187</v>
      </c>
      <c r="AE17374" s="165" t="s">
        <v>261</v>
      </c>
    </row>
    <row r="17375" spans="1:31" hidden="1">
      <c r="A17375" s="157" t="s">
        <v>580</v>
      </c>
      <c r="P17375" s="157" t="s">
        <v>575</v>
      </c>
      <c r="U17375" s="163">
        <v>0</v>
      </c>
      <c r="W17375" s="157" t="s">
        <v>579</v>
      </c>
      <c r="X17375" s="157" t="s">
        <v>187</v>
      </c>
      <c r="AE17375" s="165" t="s">
        <v>262</v>
      </c>
    </row>
    <row r="17376" spans="1:31" hidden="1">
      <c r="A17376" s="157" t="s">
        <v>580</v>
      </c>
      <c r="P17376" s="157" t="s">
        <v>575</v>
      </c>
      <c r="U17376" s="163">
        <v>0</v>
      </c>
      <c r="W17376" s="157" t="s">
        <v>579</v>
      </c>
      <c r="X17376" s="157" t="s">
        <v>187</v>
      </c>
      <c r="AE17376" s="165" t="s">
        <v>263</v>
      </c>
    </row>
    <row r="17377" spans="1:31" hidden="1">
      <c r="A17377" s="157" t="s">
        <v>580</v>
      </c>
      <c r="P17377" s="157" t="s">
        <v>575</v>
      </c>
      <c r="U17377" s="163">
        <v>0</v>
      </c>
      <c r="W17377" s="157" t="s">
        <v>579</v>
      </c>
      <c r="X17377" s="157" t="s">
        <v>187</v>
      </c>
      <c r="AE17377" s="165" t="s">
        <v>264</v>
      </c>
    </row>
    <row r="17378" spans="1:31" hidden="1">
      <c r="A17378" s="157" t="s">
        <v>580</v>
      </c>
      <c r="P17378" s="157" t="s">
        <v>575</v>
      </c>
      <c r="U17378" s="163">
        <v>0</v>
      </c>
      <c r="W17378" s="157" t="s">
        <v>579</v>
      </c>
      <c r="X17378" s="157" t="s">
        <v>187</v>
      </c>
      <c r="AE17378" s="165" t="s">
        <v>265</v>
      </c>
    </row>
    <row r="17379" spans="1:31" hidden="1">
      <c r="A17379" s="157" t="s">
        <v>580</v>
      </c>
      <c r="P17379" s="157" t="s">
        <v>575</v>
      </c>
      <c r="U17379" s="163">
        <v>0</v>
      </c>
      <c r="W17379" s="157" t="s">
        <v>579</v>
      </c>
      <c r="X17379" s="157" t="s">
        <v>187</v>
      </c>
      <c r="AE17379" s="165" t="s">
        <v>266</v>
      </c>
    </row>
    <row r="17380" spans="1:31" hidden="1">
      <c r="A17380" s="157" t="s">
        <v>580</v>
      </c>
      <c r="P17380" s="157" t="s">
        <v>575</v>
      </c>
      <c r="U17380" s="163">
        <v>0</v>
      </c>
      <c r="W17380" s="157" t="s">
        <v>579</v>
      </c>
      <c r="X17380" s="157" t="s">
        <v>187</v>
      </c>
      <c r="AE17380" s="165" t="s">
        <v>267</v>
      </c>
    </row>
    <row r="17381" spans="1:31" hidden="1">
      <c r="A17381" s="157" t="s">
        <v>580</v>
      </c>
      <c r="P17381" s="157" t="s">
        <v>575</v>
      </c>
      <c r="U17381" s="163">
        <v>0</v>
      </c>
      <c r="W17381" s="157" t="s">
        <v>579</v>
      </c>
      <c r="X17381" s="157" t="s">
        <v>187</v>
      </c>
      <c r="AE17381" s="165" t="s">
        <v>268</v>
      </c>
    </row>
    <row r="17382" spans="1:31" hidden="1">
      <c r="A17382" s="157" t="s">
        <v>580</v>
      </c>
      <c r="P17382" s="157" t="s">
        <v>575</v>
      </c>
      <c r="U17382" s="163">
        <v>0</v>
      </c>
      <c r="W17382" s="157" t="s">
        <v>579</v>
      </c>
      <c r="X17382" s="157" t="s">
        <v>187</v>
      </c>
      <c r="AE17382" s="165" t="s">
        <v>269</v>
      </c>
    </row>
    <row r="17383" spans="1:31" hidden="1">
      <c r="A17383" s="157" t="s">
        <v>580</v>
      </c>
      <c r="P17383" s="157" t="s">
        <v>575</v>
      </c>
      <c r="U17383" s="163">
        <v>0</v>
      </c>
      <c r="W17383" s="157" t="s">
        <v>579</v>
      </c>
      <c r="X17383" s="157" t="s">
        <v>187</v>
      </c>
      <c r="AE17383" s="165" t="s">
        <v>270</v>
      </c>
    </row>
    <row r="17384" spans="1:31" hidden="1">
      <c r="A17384" s="157" t="s">
        <v>580</v>
      </c>
      <c r="P17384" s="157" t="s">
        <v>575</v>
      </c>
      <c r="U17384" s="163">
        <v>0</v>
      </c>
      <c r="W17384" s="157" t="s">
        <v>579</v>
      </c>
      <c r="X17384" s="157" t="s">
        <v>187</v>
      </c>
      <c r="AE17384" s="165" t="s">
        <v>271</v>
      </c>
    </row>
    <row r="17385" spans="1:31" hidden="1">
      <c r="A17385" s="157" t="s">
        <v>580</v>
      </c>
      <c r="P17385" s="157" t="s">
        <v>575</v>
      </c>
      <c r="U17385" s="163">
        <v>0</v>
      </c>
      <c r="W17385" s="157" t="s">
        <v>579</v>
      </c>
      <c r="X17385" s="157" t="s">
        <v>187</v>
      </c>
      <c r="AE17385" s="165" t="s">
        <v>299</v>
      </c>
    </row>
    <row r="17386" spans="1:31" hidden="1">
      <c r="A17386" s="157" t="s">
        <v>580</v>
      </c>
      <c r="P17386" s="157" t="s">
        <v>575</v>
      </c>
      <c r="U17386" s="163">
        <v>0</v>
      </c>
      <c r="W17386" s="157" t="s">
        <v>579</v>
      </c>
      <c r="X17386" s="157" t="s">
        <v>187</v>
      </c>
      <c r="AE17386" s="165" t="s">
        <v>309</v>
      </c>
    </row>
    <row r="17387" spans="1:31" hidden="1">
      <c r="A17387" s="157" t="s">
        <v>580</v>
      </c>
      <c r="P17387" s="157" t="s">
        <v>575</v>
      </c>
      <c r="U17387" s="163">
        <v>0</v>
      </c>
      <c r="W17387" s="157" t="s">
        <v>579</v>
      </c>
      <c r="X17387" s="157" t="s">
        <v>187</v>
      </c>
      <c r="AE17387" s="165" t="s">
        <v>224</v>
      </c>
    </row>
    <row r="17388" spans="1:31" hidden="1">
      <c r="A17388" s="157" t="s">
        <v>580</v>
      </c>
      <c r="P17388" s="157" t="s">
        <v>575</v>
      </c>
      <c r="U17388" s="163">
        <v>0</v>
      </c>
      <c r="W17388" s="157" t="s">
        <v>579</v>
      </c>
      <c r="X17388" s="157" t="s">
        <v>187</v>
      </c>
      <c r="AE17388" s="165" t="s">
        <v>298</v>
      </c>
    </row>
    <row r="17389" spans="1:31" hidden="1">
      <c r="A17389" s="157" t="s">
        <v>580</v>
      </c>
      <c r="P17389" s="157" t="s">
        <v>575</v>
      </c>
      <c r="U17389" s="163">
        <v>0</v>
      </c>
      <c r="W17389" s="157" t="s">
        <v>579</v>
      </c>
      <c r="X17389" s="157" t="s">
        <v>187</v>
      </c>
      <c r="AE17389" s="165" t="s">
        <v>230</v>
      </c>
    </row>
    <row r="17390" spans="1:31" hidden="1">
      <c r="A17390" s="157" t="s">
        <v>580</v>
      </c>
      <c r="P17390" s="157" t="s">
        <v>575</v>
      </c>
      <c r="U17390" s="163">
        <v>0</v>
      </c>
      <c r="W17390" s="157" t="s">
        <v>579</v>
      </c>
      <c r="X17390" s="157" t="s">
        <v>187</v>
      </c>
      <c r="AE17390" s="165" t="s">
        <v>283</v>
      </c>
    </row>
    <row r="17391" spans="1:31" hidden="1">
      <c r="A17391" s="157" t="s">
        <v>580</v>
      </c>
      <c r="P17391" s="157" t="s">
        <v>575</v>
      </c>
      <c r="U17391" s="163">
        <v>0</v>
      </c>
      <c r="W17391" s="157" t="s">
        <v>579</v>
      </c>
      <c r="X17391" s="157" t="s">
        <v>187</v>
      </c>
      <c r="AE17391" s="165" t="s">
        <v>281</v>
      </c>
    </row>
    <row r="17392" spans="1:31" hidden="1">
      <c r="A17392" s="157" t="s">
        <v>580</v>
      </c>
      <c r="P17392" s="157" t="s">
        <v>575</v>
      </c>
      <c r="U17392" s="163">
        <v>0</v>
      </c>
      <c r="W17392" s="157" t="s">
        <v>579</v>
      </c>
      <c r="X17392" s="157" t="s">
        <v>187</v>
      </c>
      <c r="AE17392" s="165" t="s">
        <v>245</v>
      </c>
    </row>
    <row r="17393" spans="1:31" hidden="1">
      <c r="A17393" s="157" t="s">
        <v>580</v>
      </c>
      <c r="P17393" s="157" t="s">
        <v>575</v>
      </c>
      <c r="U17393" s="163">
        <v>0</v>
      </c>
      <c r="W17393" s="157" t="s">
        <v>579</v>
      </c>
      <c r="X17393" s="157" t="s">
        <v>187</v>
      </c>
      <c r="AE17393" s="165" t="s">
        <v>282</v>
      </c>
    </row>
    <row r="17394" spans="1:31" hidden="1">
      <c r="A17394" s="157" t="s">
        <v>580</v>
      </c>
      <c r="P17394" s="157" t="s">
        <v>575</v>
      </c>
      <c r="U17394" s="163">
        <v>0</v>
      </c>
      <c r="W17394" s="157" t="s">
        <v>579</v>
      </c>
      <c r="X17394" s="157" t="s">
        <v>187</v>
      </c>
      <c r="AE17394" s="165" t="s">
        <v>292</v>
      </c>
    </row>
    <row r="17395" spans="1:31" hidden="1">
      <c r="A17395" s="157" t="s">
        <v>580</v>
      </c>
      <c r="P17395" s="157" t="s">
        <v>575</v>
      </c>
      <c r="U17395" s="163">
        <v>0</v>
      </c>
      <c r="W17395" s="157" t="s">
        <v>579</v>
      </c>
      <c r="X17395" s="157" t="s">
        <v>187</v>
      </c>
      <c r="AE17395" s="165" t="s">
        <v>460</v>
      </c>
    </row>
    <row r="17396" spans="1:31" hidden="1">
      <c r="A17396" s="157" t="s">
        <v>580</v>
      </c>
      <c r="P17396" s="157" t="s">
        <v>575</v>
      </c>
      <c r="U17396" s="163">
        <v>0</v>
      </c>
      <c r="W17396" s="157" t="s">
        <v>579</v>
      </c>
      <c r="X17396" s="157" t="s">
        <v>187</v>
      </c>
      <c r="AE17396" s="165" t="s">
        <v>496</v>
      </c>
    </row>
    <row r="17397" spans="1:31" hidden="1">
      <c r="A17397" s="157" t="s">
        <v>580</v>
      </c>
      <c r="P17397" s="157" t="s">
        <v>575</v>
      </c>
      <c r="U17397" s="163">
        <v>0</v>
      </c>
      <c r="W17397" s="157" t="s">
        <v>579</v>
      </c>
      <c r="X17397" s="157" t="s">
        <v>187</v>
      </c>
      <c r="AE17397" s="165" t="s">
        <v>516</v>
      </c>
    </row>
    <row r="17398" spans="1:31" hidden="1">
      <c r="A17398" s="157" t="s">
        <v>580</v>
      </c>
      <c r="P17398" s="157" t="s">
        <v>575</v>
      </c>
      <c r="U17398" s="163">
        <v>0</v>
      </c>
      <c r="W17398" s="157" t="s">
        <v>579</v>
      </c>
      <c r="X17398" s="157" t="s">
        <v>187</v>
      </c>
      <c r="AE17398" s="165" t="s">
        <v>365</v>
      </c>
    </row>
    <row r="17399" spans="1:31" hidden="1">
      <c r="A17399" s="157" t="s">
        <v>580</v>
      </c>
      <c r="P17399" s="157" t="s">
        <v>575</v>
      </c>
      <c r="U17399" s="163">
        <v>0</v>
      </c>
      <c r="W17399" s="157" t="s">
        <v>579</v>
      </c>
      <c r="X17399" s="157" t="s">
        <v>187</v>
      </c>
      <c r="AE17399" s="165" t="s">
        <v>601</v>
      </c>
    </row>
    <row r="17400" spans="1:31" hidden="1">
      <c r="A17400" s="157" t="s">
        <v>580</v>
      </c>
      <c r="P17400" s="157" t="s">
        <v>575</v>
      </c>
      <c r="U17400" s="163">
        <v>0</v>
      </c>
      <c r="W17400" s="157" t="s">
        <v>579</v>
      </c>
      <c r="X17400" s="157" t="s">
        <v>187</v>
      </c>
      <c r="AE17400" s="165" t="s">
        <v>398</v>
      </c>
    </row>
    <row r="17401" spans="1:31" hidden="1">
      <c r="A17401" s="157" t="s">
        <v>580</v>
      </c>
      <c r="P17401" s="157" t="s">
        <v>575</v>
      </c>
      <c r="U17401" s="163">
        <v>0</v>
      </c>
      <c r="W17401" s="157" t="s">
        <v>579</v>
      </c>
      <c r="X17401" s="157" t="s">
        <v>187</v>
      </c>
      <c r="AE17401" s="165" t="s">
        <v>514</v>
      </c>
    </row>
    <row r="17402" spans="1:31" hidden="1">
      <c r="A17402" s="157" t="s">
        <v>580</v>
      </c>
      <c r="P17402" s="157" t="s">
        <v>575</v>
      </c>
      <c r="U17402" s="163">
        <v>0</v>
      </c>
      <c r="W17402" s="157" t="s">
        <v>579</v>
      </c>
      <c r="X17402" s="157" t="s">
        <v>187</v>
      </c>
      <c r="AE17402" s="165" t="s">
        <v>393</v>
      </c>
    </row>
    <row r="17403" spans="1:31" hidden="1">
      <c r="A17403" s="157" t="s">
        <v>580</v>
      </c>
      <c r="P17403" s="157" t="s">
        <v>575</v>
      </c>
      <c r="U17403" s="163">
        <v>0</v>
      </c>
      <c r="W17403" s="157" t="s">
        <v>579</v>
      </c>
      <c r="X17403" s="157" t="s">
        <v>187</v>
      </c>
      <c r="AE17403" s="165" t="s">
        <v>395</v>
      </c>
    </row>
    <row r="17404" spans="1:31" hidden="1">
      <c r="A17404" s="157" t="s">
        <v>580</v>
      </c>
      <c r="P17404" s="157" t="s">
        <v>575</v>
      </c>
      <c r="U17404" s="163">
        <v>0</v>
      </c>
      <c r="W17404" s="157" t="s">
        <v>579</v>
      </c>
      <c r="X17404" s="157" t="s">
        <v>187</v>
      </c>
      <c r="AE17404" s="165" t="s">
        <v>396</v>
      </c>
    </row>
    <row r="17405" spans="1:31" hidden="1">
      <c r="A17405" s="157" t="s">
        <v>580</v>
      </c>
      <c r="P17405" s="157" t="s">
        <v>575</v>
      </c>
      <c r="U17405" s="163">
        <v>0</v>
      </c>
      <c r="W17405" s="157" t="s">
        <v>579</v>
      </c>
      <c r="X17405" s="157" t="s">
        <v>187</v>
      </c>
      <c r="AE17405" s="165" t="s">
        <v>397</v>
      </c>
    </row>
    <row r="17406" spans="1:31" hidden="1">
      <c r="A17406" s="157" t="s">
        <v>580</v>
      </c>
      <c r="P17406" s="157" t="s">
        <v>575</v>
      </c>
      <c r="U17406" s="163">
        <v>0</v>
      </c>
      <c r="W17406" s="157" t="s">
        <v>579</v>
      </c>
      <c r="X17406" s="157" t="s">
        <v>187</v>
      </c>
      <c r="AE17406" s="165" t="s">
        <v>399</v>
      </c>
    </row>
    <row r="17407" spans="1:31" hidden="1">
      <c r="A17407" s="157" t="s">
        <v>580</v>
      </c>
      <c r="P17407" s="157" t="s">
        <v>575</v>
      </c>
      <c r="U17407" s="163">
        <v>0</v>
      </c>
      <c r="W17407" s="157" t="s">
        <v>579</v>
      </c>
      <c r="X17407" s="157" t="s">
        <v>187</v>
      </c>
      <c r="AE17407" s="165" t="s">
        <v>513</v>
      </c>
    </row>
    <row r="17408" spans="1:31" hidden="1">
      <c r="A17408" s="157" t="s">
        <v>580</v>
      </c>
      <c r="P17408" s="157" t="s">
        <v>575</v>
      </c>
      <c r="U17408" s="163">
        <v>0</v>
      </c>
      <c r="W17408" s="157" t="s">
        <v>579</v>
      </c>
      <c r="X17408" s="157" t="s">
        <v>187</v>
      </c>
      <c r="AE17408" s="165" t="s">
        <v>400</v>
      </c>
    </row>
    <row r="17409" spans="1:31" hidden="1">
      <c r="A17409" s="157" t="s">
        <v>580</v>
      </c>
      <c r="P17409" s="157" t="s">
        <v>575</v>
      </c>
      <c r="U17409" s="163">
        <v>0</v>
      </c>
      <c r="W17409" s="157" t="s">
        <v>579</v>
      </c>
      <c r="X17409" s="157" t="s">
        <v>187</v>
      </c>
      <c r="AE17409" s="165" t="s">
        <v>602</v>
      </c>
    </row>
    <row r="17410" spans="1:31" hidden="1">
      <c r="A17410" s="157" t="s">
        <v>580</v>
      </c>
      <c r="P17410" s="157" t="s">
        <v>575</v>
      </c>
      <c r="U17410" s="163">
        <v>0</v>
      </c>
      <c r="W17410" s="157" t="s">
        <v>579</v>
      </c>
      <c r="X17410" s="157" t="s">
        <v>187</v>
      </c>
      <c r="AE17410" s="165" t="s">
        <v>603</v>
      </c>
    </row>
    <row r="17411" spans="1:31" hidden="1">
      <c r="A17411" s="157" t="s">
        <v>580</v>
      </c>
      <c r="P17411" s="157" t="s">
        <v>575</v>
      </c>
      <c r="U17411" s="163">
        <v>0</v>
      </c>
      <c r="W17411" s="157" t="s">
        <v>579</v>
      </c>
      <c r="X17411" s="157" t="s">
        <v>187</v>
      </c>
      <c r="AE17411" s="165" t="s">
        <v>491</v>
      </c>
    </row>
    <row r="17412" spans="1:31" hidden="1">
      <c r="A17412" s="157" t="s">
        <v>580</v>
      </c>
      <c r="P17412" s="157" t="s">
        <v>575</v>
      </c>
      <c r="U17412" s="163">
        <v>0</v>
      </c>
      <c r="W17412" s="157" t="s">
        <v>579</v>
      </c>
      <c r="X17412" s="157" t="s">
        <v>187</v>
      </c>
      <c r="AE17412" s="165" t="s">
        <v>380</v>
      </c>
    </row>
    <row r="17413" spans="1:31" hidden="1">
      <c r="A17413" s="157" t="s">
        <v>580</v>
      </c>
      <c r="P17413" s="157" t="s">
        <v>575</v>
      </c>
      <c r="U17413" s="163">
        <v>0</v>
      </c>
      <c r="W17413" s="157" t="s">
        <v>579</v>
      </c>
      <c r="X17413" s="157" t="s">
        <v>187</v>
      </c>
      <c r="AE17413" s="165" t="s">
        <v>379</v>
      </c>
    </row>
    <row r="17414" spans="1:31" hidden="1">
      <c r="A17414" s="157" t="s">
        <v>580</v>
      </c>
      <c r="P17414" s="157" t="s">
        <v>575</v>
      </c>
      <c r="U17414" s="163">
        <v>0</v>
      </c>
      <c r="W17414" s="157" t="s">
        <v>579</v>
      </c>
      <c r="X17414" s="157" t="s">
        <v>187</v>
      </c>
      <c r="AE17414" s="165" t="s">
        <v>495</v>
      </c>
    </row>
    <row r="17415" spans="1:31" hidden="1">
      <c r="A17415" s="157" t="s">
        <v>580</v>
      </c>
      <c r="P17415" s="157" t="s">
        <v>575</v>
      </c>
      <c r="U17415" s="163">
        <v>0</v>
      </c>
      <c r="W17415" s="157" t="s">
        <v>579</v>
      </c>
      <c r="X17415" s="157" t="s">
        <v>187</v>
      </c>
      <c r="AE17415" s="165" t="s">
        <v>550</v>
      </c>
    </row>
    <row r="17416" spans="1:31" hidden="1">
      <c r="A17416" s="157" t="s">
        <v>580</v>
      </c>
      <c r="P17416" s="157" t="s">
        <v>575</v>
      </c>
      <c r="U17416" s="163">
        <v>0</v>
      </c>
      <c r="W17416" s="157" t="s">
        <v>579</v>
      </c>
      <c r="X17416" s="157" t="s">
        <v>187</v>
      </c>
      <c r="AE17416" s="165" t="s">
        <v>354</v>
      </c>
    </row>
    <row r="17417" spans="1:31" hidden="1">
      <c r="A17417" s="157" t="s">
        <v>580</v>
      </c>
      <c r="P17417" s="157" t="s">
        <v>575</v>
      </c>
      <c r="U17417" s="163">
        <v>0</v>
      </c>
      <c r="W17417" s="157" t="s">
        <v>579</v>
      </c>
      <c r="X17417" s="157" t="s">
        <v>187</v>
      </c>
      <c r="AE17417" s="165" t="s">
        <v>341</v>
      </c>
    </row>
    <row r="17418" spans="1:31" hidden="1">
      <c r="A17418" s="157" t="s">
        <v>580</v>
      </c>
      <c r="P17418" s="157" t="s">
        <v>575</v>
      </c>
      <c r="U17418" s="163">
        <v>0</v>
      </c>
      <c r="W17418" s="157" t="s">
        <v>579</v>
      </c>
      <c r="X17418" s="157" t="s">
        <v>187</v>
      </c>
      <c r="AE17418" s="165" t="s">
        <v>353</v>
      </c>
    </row>
    <row r="17419" spans="1:31" hidden="1">
      <c r="A17419" s="157" t="s">
        <v>580</v>
      </c>
      <c r="P17419" s="157" t="s">
        <v>575</v>
      </c>
      <c r="U17419" s="163">
        <v>0</v>
      </c>
      <c r="W17419" s="157" t="s">
        <v>579</v>
      </c>
      <c r="X17419" s="157" t="s">
        <v>187</v>
      </c>
      <c r="AE17419" s="165" t="s">
        <v>342</v>
      </c>
    </row>
    <row r="17420" spans="1:31" hidden="1">
      <c r="A17420" s="157" t="s">
        <v>580</v>
      </c>
      <c r="P17420" s="157" t="s">
        <v>575</v>
      </c>
      <c r="U17420" s="163">
        <v>0</v>
      </c>
      <c r="W17420" s="157" t="s">
        <v>579</v>
      </c>
      <c r="X17420" s="157" t="s">
        <v>187</v>
      </c>
      <c r="AE17420" s="165" t="s">
        <v>549</v>
      </c>
    </row>
    <row r="17421" spans="1:31" hidden="1">
      <c r="A17421" s="157" t="s">
        <v>580</v>
      </c>
      <c r="P17421" s="157" t="s">
        <v>575</v>
      </c>
      <c r="U17421" s="163">
        <v>0</v>
      </c>
      <c r="W17421" s="157" t="s">
        <v>579</v>
      </c>
      <c r="X17421" s="157" t="s">
        <v>187</v>
      </c>
      <c r="AE17421" s="165" t="s">
        <v>344</v>
      </c>
    </row>
    <row r="17422" spans="1:31" hidden="1">
      <c r="A17422" s="157" t="s">
        <v>580</v>
      </c>
      <c r="P17422" s="157" t="s">
        <v>575</v>
      </c>
      <c r="U17422" s="163">
        <v>0</v>
      </c>
      <c r="W17422" s="157" t="s">
        <v>579</v>
      </c>
      <c r="X17422" s="157" t="s">
        <v>187</v>
      </c>
      <c r="AE17422" s="165" t="s">
        <v>349</v>
      </c>
    </row>
    <row r="17423" spans="1:31" hidden="1">
      <c r="A17423" s="157" t="s">
        <v>580</v>
      </c>
      <c r="P17423" s="157" t="s">
        <v>575</v>
      </c>
      <c r="U17423" s="163">
        <v>0</v>
      </c>
      <c r="W17423" s="157" t="s">
        <v>579</v>
      </c>
      <c r="X17423" s="157" t="s">
        <v>187</v>
      </c>
      <c r="AE17423" s="165" t="s">
        <v>345</v>
      </c>
    </row>
    <row r="17424" spans="1:31" hidden="1">
      <c r="A17424" s="157" t="s">
        <v>580</v>
      </c>
      <c r="P17424" s="157" t="s">
        <v>575</v>
      </c>
      <c r="U17424" s="163">
        <v>0</v>
      </c>
      <c r="W17424" s="157" t="s">
        <v>579</v>
      </c>
      <c r="X17424" s="157" t="s">
        <v>187</v>
      </c>
      <c r="AE17424" s="165" t="s">
        <v>352</v>
      </c>
    </row>
    <row r="17425" spans="1:31" hidden="1">
      <c r="A17425" s="157" t="s">
        <v>580</v>
      </c>
      <c r="P17425" s="157" t="s">
        <v>575</v>
      </c>
      <c r="U17425" s="163">
        <v>0</v>
      </c>
      <c r="W17425" s="157" t="s">
        <v>579</v>
      </c>
      <c r="X17425" s="157" t="s">
        <v>187</v>
      </c>
      <c r="AE17425" s="165" t="s">
        <v>351</v>
      </c>
    </row>
    <row r="17426" spans="1:31" hidden="1">
      <c r="A17426" s="157" t="s">
        <v>580</v>
      </c>
      <c r="P17426" s="157" t="s">
        <v>575</v>
      </c>
      <c r="U17426" s="163">
        <v>0</v>
      </c>
      <c r="W17426" s="157" t="s">
        <v>579</v>
      </c>
      <c r="X17426" s="157" t="s">
        <v>187</v>
      </c>
      <c r="AE17426" s="165" t="s">
        <v>348</v>
      </c>
    </row>
    <row r="17427" spans="1:31" hidden="1">
      <c r="A17427" s="157" t="s">
        <v>580</v>
      </c>
      <c r="P17427" s="157" t="s">
        <v>575</v>
      </c>
      <c r="U17427" s="163">
        <v>0</v>
      </c>
      <c r="W17427" s="157" t="s">
        <v>579</v>
      </c>
      <c r="X17427" s="157" t="s">
        <v>187</v>
      </c>
      <c r="AE17427" s="165" t="s">
        <v>355</v>
      </c>
    </row>
    <row r="17428" spans="1:31" hidden="1">
      <c r="A17428" s="157" t="s">
        <v>580</v>
      </c>
      <c r="P17428" s="157" t="s">
        <v>575</v>
      </c>
      <c r="U17428" s="163">
        <v>0</v>
      </c>
      <c r="W17428" s="157" t="s">
        <v>579</v>
      </c>
      <c r="X17428" s="157" t="s">
        <v>187</v>
      </c>
      <c r="AE17428" s="165" t="s">
        <v>501</v>
      </c>
    </row>
    <row r="17429" spans="1:31" hidden="1">
      <c r="A17429" s="157" t="s">
        <v>580</v>
      </c>
      <c r="P17429" s="157" t="s">
        <v>575</v>
      </c>
      <c r="U17429" s="163">
        <v>0</v>
      </c>
      <c r="W17429" s="157" t="s">
        <v>579</v>
      </c>
      <c r="X17429" s="157" t="s">
        <v>187</v>
      </c>
      <c r="AE17429" s="165" t="s">
        <v>511</v>
      </c>
    </row>
    <row r="17430" spans="1:31" hidden="1">
      <c r="A17430" s="157" t="s">
        <v>580</v>
      </c>
      <c r="P17430" s="157" t="s">
        <v>575</v>
      </c>
      <c r="U17430" s="163">
        <v>0</v>
      </c>
      <c r="W17430" s="157" t="s">
        <v>579</v>
      </c>
      <c r="X17430" s="157" t="s">
        <v>187</v>
      </c>
      <c r="AE17430" s="165" t="s">
        <v>490</v>
      </c>
    </row>
    <row r="17431" spans="1:31" hidden="1">
      <c r="A17431" s="157" t="s">
        <v>580</v>
      </c>
      <c r="P17431" s="157" t="s">
        <v>575</v>
      </c>
      <c r="U17431" s="163">
        <v>0</v>
      </c>
      <c r="W17431" s="157" t="s">
        <v>579</v>
      </c>
      <c r="X17431" s="157" t="s">
        <v>187</v>
      </c>
      <c r="AE17431" s="165" t="s">
        <v>347</v>
      </c>
    </row>
    <row r="17432" spans="1:31" hidden="1">
      <c r="A17432" s="157" t="s">
        <v>580</v>
      </c>
      <c r="P17432" s="157" t="s">
        <v>575</v>
      </c>
      <c r="U17432" s="163">
        <v>0</v>
      </c>
      <c r="W17432" s="157" t="s">
        <v>579</v>
      </c>
      <c r="X17432" s="157" t="s">
        <v>187</v>
      </c>
      <c r="AE17432" s="165" t="s">
        <v>343</v>
      </c>
    </row>
    <row r="17433" spans="1:31" hidden="1">
      <c r="A17433" s="157" t="s">
        <v>580</v>
      </c>
      <c r="P17433" s="157" t="s">
        <v>575</v>
      </c>
      <c r="U17433" s="163">
        <v>0</v>
      </c>
      <c r="W17433" s="157" t="s">
        <v>579</v>
      </c>
      <c r="X17433" s="157" t="s">
        <v>187</v>
      </c>
      <c r="AE17433" s="165" t="s">
        <v>346</v>
      </c>
    </row>
    <row r="17434" spans="1:31" hidden="1">
      <c r="A17434" s="157" t="s">
        <v>580</v>
      </c>
      <c r="P17434" s="157" t="s">
        <v>575</v>
      </c>
      <c r="U17434" s="163">
        <v>0</v>
      </c>
      <c r="W17434" s="157" t="s">
        <v>579</v>
      </c>
      <c r="X17434" s="157" t="s">
        <v>187</v>
      </c>
      <c r="AE17434" s="165" t="s">
        <v>512</v>
      </c>
    </row>
    <row r="17435" spans="1:31" hidden="1">
      <c r="A17435" s="157" t="s">
        <v>580</v>
      </c>
      <c r="P17435" s="157" t="s">
        <v>575</v>
      </c>
      <c r="U17435" s="163">
        <v>0</v>
      </c>
      <c r="W17435" s="157" t="s">
        <v>579</v>
      </c>
      <c r="X17435" s="157" t="s">
        <v>187</v>
      </c>
      <c r="AE17435" s="165" t="s">
        <v>350</v>
      </c>
    </row>
    <row r="17436" spans="1:31" hidden="1">
      <c r="A17436" s="157" t="s">
        <v>580</v>
      </c>
      <c r="P17436" s="157" t="s">
        <v>575</v>
      </c>
      <c r="U17436" s="163">
        <v>0</v>
      </c>
      <c r="W17436" s="157" t="s">
        <v>579</v>
      </c>
      <c r="X17436" s="157" t="s">
        <v>187</v>
      </c>
      <c r="AE17436" s="165" t="s">
        <v>316</v>
      </c>
    </row>
    <row r="17437" spans="1:31" hidden="1">
      <c r="A17437" s="157" t="s">
        <v>580</v>
      </c>
      <c r="P17437" s="157" t="s">
        <v>575</v>
      </c>
      <c r="U17437" s="163">
        <v>0</v>
      </c>
      <c r="W17437" s="157" t="s">
        <v>579</v>
      </c>
      <c r="X17437" s="157" t="s">
        <v>187</v>
      </c>
      <c r="AE17437" s="165" t="s">
        <v>333</v>
      </c>
    </row>
    <row r="17438" spans="1:31" hidden="1">
      <c r="A17438" s="157" t="s">
        <v>580</v>
      </c>
      <c r="P17438" s="157" t="s">
        <v>575</v>
      </c>
      <c r="U17438" s="163">
        <v>0</v>
      </c>
      <c r="W17438" s="157" t="s">
        <v>579</v>
      </c>
      <c r="X17438" s="157" t="s">
        <v>187</v>
      </c>
      <c r="AE17438" s="165" t="s">
        <v>394</v>
      </c>
    </row>
    <row r="17439" spans="1:31" hidden="1">
      <c r="A17439" s="157" t="s">
        <v>580</v>
      </c>
      <c r="P17439" s="157" t="s">
        <v>575</v>
      </c>
      <c r="U17439" s="163">
        <v>0</v>
      </c>
      <c r="W17439" s="157" t="s">
        <v>579</v>
      </c>
      <c r="X17439" s="157" t="s">
        <v>187</v>
      </c>
      <c r="AE17439" s="165" t="s">
        <v>315</v>
      </c>
    </row>
    <row r="17440" spans="1:31" hidden="1">
      <c r="A17440" s="157" t="s">
        <v>580</v>
      </c>
      <c r="P17440" s="157" t="s">
        <v>575</v>
      </c>
      <c r="U17440" s="163">
        <v>0</v>
      </c>
      <c r="W17440" s="157" t="s">
        <v>579</v>
      </c>
      <c r="X17440" s="157" t="s">
        <v>187</v>
      </c>
      <c r="AE17440" s="165" t="s">
        <v>320</v>
      </c>
    </row>
    <row r="17441" spans="1:31" hidden="1">
      <c r="A17441" s="157" t="s">
        <v>580</v>
      </c>
      <c r="P17441" s="157" t="s">
        <v>575</v>
      </c>
      <c r="U17441" s="163">
        <v>0</v>
      </c>
      <c r="W17441" s="157" t="s">
        <v>579</v>
      </c>
      <c r="X17441" s="157" t="s">
        <v>187</v>
      </c>
      <c r="AE17441" s="165" t="s">
        <v>321</v>
      </c>
    </row>
    <row r="17442" spans="1:31" hidden="1">
      <c r="A17442" s="157" t="s">
        <v>580</v>
      </c>
      <c r="P17442" s="157" t="s">
        <v>575</v>
      </c>
      <c r="U17442" s="163">
        <v>0</v>
      </c>
      <c r="W17442" s="157" t="s">
        <v>579</v>
      </c>
      <c r="X17442" s="157" t="s">
        <v>187</v>
      </c>
      <c r="AE17442" s="165" t="s">
        <v>322</v>
      </c>
    </row>
    <row r="17443" spans="1:31" hidden="1">
      <c r="A17443" s="157" t="s">
        <v>580</v>
      </c>
      <c r="P17443" s="157" t="s">
        <v>575</v>
      </c>
      <c r="U17443" s="163">
        <v>0</v>
      </c>
      <c r="W17443" s="157" t="s">
        <v>579</v>
      </c>
      <c r="X17443" s="157" t="s">
        <v>187</v>
      </c>
      <c r="AE17443" s="165" t="s">
        <v>317</v>
      </c>
    </row>
    <row r="17444" spans="1:31" hidden="1">
      <c r="A17444" s="157" t="s">
        <v>580</v>
      </c>
      <c r="P17444" s="157" t="s">
        <v>575</v>
      </c>
      <c r="U17444" s="163">
        <v>0</v>
      </c>
      <c r="W17444" s="157" t="s">
        <v>579</v>
      </c>
      <c r="X17444" s="157" t="s">
        <v>187</v>
      </c>
      <c r="AE17444" s="165" t="s">
        <v>324</v>
      </c>
    </row>
    <row r="17445" spans="1:31" hidden="1">
      <c r="A17445" s="157" t="s">
        <v>580</v>
      </c>
      <c r="P17445" s="157" t="s">
        <v>575</v>
      </c>
      <c r="U17445" s="163">
        <v>0</v>
      </c>
      <c r="W17445" s="157" t="s">
        <v>579</v>
      </c>
      <c r="X17445" s="157" t="s">
        <v>187</v>
      </c>
      <c r="AE17445" s="165" t="s">
        <v>323</v>
      </c>
    </row>
    <row r="17446" spans="1:31" hidden="1">
      <c r="A17446" s="157" t="s">
        <v>580</v>
      </c>
      <c r="P17446" s="157" t="s">
        <v>575</v>
      </c>
      <c r="U17446" s="163">
        <v>0</v>
      </c>
      <c r="W17446" s="157" t="s">
        <v>579</v>
      </c>
      <c r="X17446" s="157" t="s">
        <v>187</v>
      </c>
      <c r="AE17446" s="165" t="s">
        <v>259</v>
      </c>
    </row>
    <row r="17447" spans="1:31" hidden="1">
      <c r="A17447" s="157" t="s">
        <v>580</v>
      </c>
      <c r="P17447" s="157" t="s">
        <v>575</v>
      </c>
      <c r="U17447" s="163">
        <v>0</v>
      </c>
      <c r="W17447" s="157" t="s">
        <v>579</v>
      </c>
      <c r="X17447" s="157" t="s">
        <v>187</v>
      </c>
      <c r="AE17447" s="165" t="s">
        <v>356</v>
      </c>
    </row>
    <row r="17448" spans="1:31" hidden="1">
      <c r="A17448" s="157" t="s">
        <v>580</v>
      </c>
      <c r="P17448" s="157" t="s">
        <v>575</v>
      </c>
      <c r="U17448" s="163">
        <v>0</v>
      </c>
      <c r="W17448" s="157" t="s">
        <v>579</v>
      </c>
      <c r="X17448" s="157" t="s">
        <v>187</v>
      </c>
      <c r="AE17448" s="165" t="s">
        <v>464</v>
      </c>
    </row>
    <row r="17449" spans="1:31" hidden="1">
      <c r="A17449" s="157" t="s">
        <v>580</v>
      </c>
      <c r="P17449" s="157" t="s">
        <v>575</v>
      </c>
      <c r="U17449" s="163">
        <v>0</v>
      </c>
      <c r="W17449" s="157" t="s">
        <v>579</v>
      </c>
      <c r="X17449" s="157" t="s">
        <v>187</v>
      </c>
      <c r="AE17449" s="165" t="s">
        <v>465</v>
      </c>
    </row>
    <row r="17450" spans="1:31" hidden="1">
      <c r="A17450" s="157" t="s">
        <v>580</v>
      </c>
      <c r="P17450" s="157" t="s">
        <v>575</v>
      </c>
      <c r="U17450" s="163">
        <v>0</v>
      </c>
      <c r="W17450" s="157" t="s">
        <v>579</v>
      </c>
      <c r="X17450" s="157" t="s">
        <v>187</v>
      </c>
      <c r="AE17450" s="165" t="s">
        <v>466</v>
      </c>
    </row>
    <row r="17451" spans="1:31" hidden="1">
      <c r="A17451" s="157" t="s">
        <v>580</v>
      </c>
      <c r="P17451" s="157" t="s">
        <v>575</v>
      </c>
      <c r="U17451" s="163">
        <v>0</v>
      </c>
      <c r="W17451" s="157" t="s">
        <v>579</v>
      </c>
      <c r="X17451" s="157" t="s">
        <v>187</v>
      </c>
      <c r="AE17451" s="165" t="s">
        <v>467</v>
      </c>
    </row>
    <row r="17452" spans="1:31" hidden="1">
      <c r="A17452" s="157" t="s">
        <v>580</v>
      </c>
      <c r="P17452" s="157" t="s">
        <v>575</v>
      </c>
      <c r="U17452" s="163">
        <v>0</v>
      </c>
      <c r="W17452" s="157" t="s">
        <v>579</v>
      </c>
      <c r="X17452" s="157" t="s">
        <v>187</v>
      </c>
      <c r="AE17452" s="165" t="s">
        <v>401</v>
      </c>
    </row>
    <row r="17453" spans="1:31" hidden="1">
      <c r="A17453" s="157" t="s">
        <v>580</v>
      </c>
      <c r="P17453" s="157" t="s">
        <v>575</v>
      </c>
      <c r="U17453" s="163">
        <v>0</v>
      </c>
      <c r="W17453" s="157" t="s">
        <v>579</v>
      </c>
      <c r="X17453" s="157" t="s">
        <v>187</v>
      </c>
      <c r="AE17453" s="165" t="s">
        <v>547</v>
      </c>
    </row>
    <row r="17454" spans="1:31" hidden="1">
      <c r="A17454" s="157" t="s">
        <v>580</v>
      </c>
      <c r="P17454" s="157" t="s">
        <v>575</v>
      </c>
      <c r="U17454" s="163">
        <v>0</v>
      </c>
      <c r="W17454" s="157" t="s">
        <v>579</v>
      </c>
      <c r="X17454" s="157" t="s">
        <v>187</v>
      </c>
      <c r="AE17454" s="165" t="s">
        <v>470</v>
      </c>
    </row>
    <row r="17455" spans="1:31" hidden="1">
      <c r="A17455" s="157" t="s">
        <v>580</v>
      </c>
      <c r="P17455" s="157" t="s">
        <v>575</v>
      </c>
      <c r="U17455" s="163">
        <v>0</v>
      </c>
      <c r="W17455" s="157" t="s">
        <v>579</v>
      </c>
      <c r="X17455" s="157" t="s">
        <v>187</v>
      </c>
      <c r="AE17455" s="165" t="s">
        <v>472</v>
      </c>
    </row>
    <row r="17456" spans="1:31" hidden="1">
      <c r="A17456" s="157" t="s">
        <v>580</v>
      </c>
      <c r="P17456" s="157" t="s">
        <v>575</v>
      </c>
      <c r="U17456" s="163">
        <v>0</v>
      </c>
      <c r="W17456" s="157" t="s">
        <v>579</v>
      </c>
      <c r="X17456" s="157" t="s">
        <v>187</v>
      </c>
      <c r="AE17456" s="165" t="s">
        <v>462</v>
      </c>
    </row>
    <row r="17457" spans="1:31" hidden="1">
      <c r="A17457" s="157" t="s">
        <v>580</v>
      </c>
      <c r="P17457" s="157" t="s">
        <v>575</v>
      </c>
      <c r="U17457" s="163">
        <v>-126856.93000000017</v>
      </c>
      <c r="W17457" s="157" t="s">
        <v>579</v>
      </c>
      <c r="X17457" s="157" t="s">
        <v>187</v>
      </c>
      <c r="AE17457" s="165" t="s">
        <v>473</v>
      </c>
    </row>
    <row r="17458" spans="1:31" hidden="1">
      <c r="A17458" s="157" t="s">
        <v>580</v>
      </c>
      <c r="P17458" s="157" t="s">
        <v>575</v>
      </c>
      <c r="U17458" s="163">
        <v>60602.959999999963</v>
      </c>
      <c r="W17458" s="157" t="s">
        <v>579</v>
      </c>
      <c r="X17458" s="157" t="s">
        <v>187</v>
      </c>
      <c r="AE17458" s="165" t="s">
        <v>479</v>
      </c>
    </row>
    <row r="17459" spans="1:31" hidden="1">
      <c r="A17459" s="157" t="s">
        <v>580</v>
      </c>
      <c r="P17459" s="157" t="s">
        <v>575</v>
      </c>
      <c r="U17459" s="163">
        <v>-18530.651859877209</v>
      </c>
      <c r="W17459" s="157" t="s">
        <v>579</v>
      </c>
      <c r="X17459" s="157" t="s">
        <v>187</v>
      </c>
      <c r="AE17459" s="165" t="s">
        <v>475</v>
      </c>
    </row>
    <row r="17460" spans="1:31" hidden="1">
      <c r="A17460" s="157" t="s">
        <v>580</v>
      </c>
      <c r="P17460" s="157" t="s">
        <v>575</v>
      </c>
      <c r="U17460" s="163">
        <v>-4986.7000000000007</v>
      </c>
      <c r="W17460" s="157" t="s">
        <v>579</v>
      </c>
      <c r="X17460" s="157" t="s">
        <v>187</v>
      </c>
      <c r="AE17460" s="165" t="s">
        <v>476</v>
      </c>
    </row>
    <row r="17461" spans="1:31" hidden="1">
      <c r="A17461" s="157" t="s">
        <v>580</v>
      </c>
      <c r="P17461" s="157" t="s">
        <v>575</v>
      </c>
      <c r="U17461" s="163">
        <v>0</v>
      </c>
      <c r="W17461" s="157" t="s">
        <v>579</v>
      </c>
      <c r="X17461" s="157" t="s">
        <v>187</v>
      </c>
      <c r="AE17461" s="165" t="s">
        <v>474</v>
      </c>
    </row>
    <row r="17462" spans="1:31" hidden="1">
      <c r="A17462" s="157" t="s">
        <v>580</v>
      </c>
      <c r="P17462" s="157" t="s">
        <v>575</v>
      </c>
      <c r="U17462" s="163">
        <v>0</v>
      </c>
      <c r="W17462" s="157" t="s">
        <v>579</v>
      </c>
      <c r="X17462" s="157" t="s">
        <v>187</v>
      </c>
      <c r="AE17462" s="165" t="s">
        <v>482</v>
      </c>
    </row>
    <row r="17463" spans="1:31" hidden="1">
      <c r="A17463" s="157" t="s">
        <v>580</v>
      </c>
      <c r="P17463" s="157" t="s">
        <v>575</v>
      </c>
      <c r="U17463" s="163">
        <v>0</v>
      </c>
      <c r="W17463" s="157" t="s">
        <v>579</v>
      </c>
      <c r="X17463" s="157" t="s">
        <v>187</v>
      </c>
      <c r="AE17463" s="165" t="s">
        <v>478</v>
      </c>
    </row>
    <row r="17464" spans="1:31" hidden="1">
      <c r="A17464" s="157" t="s">
        <v>580</v>
      </c>
      <c r="P17464" s="157" t="s">
        <v>575</v>
      </c>
      <c r="U17464" s="163">
        <v>0</v>
      </c>
      <c r="W17464" s="157" t="s">
        <v>579</v>
      </c>
      <c r="X17464" s="157" t="s">
        <v>187</v>
      </c>
      <c r="AE17464" s="165" t="s">
        <v>485</v>
      </c>
    </row>
    <row r="17465" spans="1:31" hidden="1">
      <c r="A17465" s="157" t="s">
        <v>580</v>
      </c>
      <c r="P17465" s="157" t="s">
        <v>575</v>
      </c>
      <c r="U17465" s="163">
        <v>0</v>
      </c>
      <c r="W17465" s="157" t="s">
        <v>579</v>
      </c>
      <c r="X17465" s="157" t="s">
        <v>187</v>
      </c>
      <c r="AE17465" s="165" t="s">
        <v>483</v>
      </c>
    </row>
    <row r="17466" spans="1:31" hidden="1">
      <c r="A17466" s="157" t="s">
        <v>580</v>
      </c>
      <c r="P17466" s="157" t="s">
        <v>575</v>
      </c>
      <c r="U17466" s="163">
        <v>0</v>
      </c>
      <c r="W17466" s="157" t="s">
        <v>579</v>
      </c>
      <c r="X17466" s="157" t="s">
        <v>187</v>
      </c>
      <c r="AE17466" s="165" t="s">
        <v>484</v>
      </c>
    </row>
    <row r="17467" spans="1:31" hidden="1">
      <c r="A17467" s="157" t="s">
        <v>580</v>
      </c>
      <c r="P17467" s="157" t="s">
        <v>575</v>
      </c>
      <c r="U17467" s="163">
        <v>0</v>
      </c>
      <c r="W17467" s="157" t="s">
        <v>579</v>
      </c>
      <c r="X17467" s="157" t="s">
        <v>187</v>
      </c>
      <c r="AE17467" s="165" t="s">
        <v>477</v>
      </c>
    </row>
    <row r="17468" spans="1:31" hidden="1">
      <c r="A17468" s="157" t="s">
        <v>580</v>
      </c>
      <c r="P17468" s="157" t="s">
        <v>575</v>
      </c>
      <c r="U17468" s="163">
        <v>0</v>
      </c>
      <c r="W17468" s="157" t="s">
        <v>579</v>
      </c>
      <c r="X17468" s="157" t="s">
        <v>187</v>
      </c>
      <c r="AE17468" s="165" t="s">
        <v>482</v>
      </c>
    </row>
    <row r="17469" spans="1:31" hidden="1">
      <c r="A17469" s="157" t="s">
        <v>580</v>
      </c>
      <c r="P17469" s="157" t="s">
        <v>575</v>
      </c>
      <c r="U17469" s="163">
        <v>0</v>
      </c>
      <c r="W17469" s="157" t="s">
        <v>579</v>
      </c>
      <c r="X17469" s="157" t="s">
        <v>187</v>
      </c>
      <c r="AE17469" s="165" t="s">
        <v>480</v>
      </c>
    </row>
    <row r="17470" spans="1:31" hidden="1">
      <c r="A17470" s="157" t="s">
        <v>580</v>
      </c>
      <c r="P17470" s="157" t="s">
        <v>575</v>
      </c>
      <c r="U17470" s="163">
        <v>0</v>
      </c>
      <c r="W17470" s="157" t="s">
        <v>579</v>
      </c>
      <c r="X17470" s="157" t="s">
        <v>187</v>
      </c>
      <c r="AE17470" s="165" t="s">
        <v>481</v>
      </c>
    </row>
    <row r="17471" spans="1:31" hidden="1">
      <c r="A17471" s="157" t="s">
        <v>580</v>
      </c>
      <c r="P17471" s="157" t="s">
        <v>575</v>
      </c>
      <c r="U17471" s="163">
        <v>0</v>
      </c>
      <c r="W17471" s="157" t="s">
        <v>579</v>
      </c>
      <c r="X17471" s="157" t="s">
        <v>187</v>
      </c>
      <c r="AE17471" s="165" t="s">
        <v>469</v>
      </c>
    </row>
    <row r="17472" spans="1:31" hidden="1">
      <c r="A17472" s="157" t="s">
        <v>580</v>
      </c>
      <c r="P17472" s="157" t="s">
        <v>575</v>
      </c>
      <c r="U17472" s="163">
        <v>0</v>
      </c>
      <c r="X17472" s="157" t="s">
        <v>569</v>
      </c>
      <c r="AE17472" s="165" t="s">
        <v>360</v>
      </c>
    </row>
    <row r="17473" spans="1:31" hidden="1">
      <c r="A17473" s="157" t="s">
        <v>580</v>
      </c>
      <c r="P17473" s="157" t="s">
        <v>575</v>
      </c>
      <c r="U17473" s="163">
        <v>0</v>
      </c>
      <c r="X17473" s="157" t="s">
        <v>569</v>
      </c>
      <c r="AE17473" s="165" t="s">
        <v>535</v>
      </c>
    </row>
    <row r="17474" spans="1:31" hidden="1">
      <c r="A17474" s="157" t="s">
        <v>580</v>
      </c>
      <c r="P17474" s="157" t="s">
        <v>575</v>
      </c>
      <c r="U17474" s="163">
        <v>0</v>
      </c>
      <c r="X17474" s="157" t="s">
        <v>569</v>
      </c>
      <c r="AE17474" s="165" t="s">
        <v>534</v>
      </c>
    </row>
    <row r="17475" spans="1:31" hidden="1">
      <c r="A17475" s="157" t="s">
        <v>580</v>
      </c>
      <c r="P17475" s="157" t="s">
        <v>575</v>
      </c>
      <c r="U17475" s="163">
        <v>-1046.9799999999996</v>
      </c>
      <c r="X17475" s="157" t="s">
        <v>569</v>
      </c>
      <c r="AE17475" s="165" t="s">
        <v>357</v>
      </c>
    </row>
    <row r="17476" spans="1:31" hidden="1">
      <c r="A17476" s="157" t="s">
        <v>580</v>
      </c>
      <c r="P17476" s="157" t="s">
        <v>575</v>
      </c>
      <c r="U17476" s="163">
        <v>-1415.6200000000008</v>
      </c>
      <c r="X17476" s="157" t="s">
        <v>569</v>
      </c>
      <c r="AE17476" s="165" t="s">
        <v>358</v>
      </c>
    </row>
    <row r="17477" spans="1:31" hidden="1">
      <c r="A17477" s="157" t="s">
        <v>580</v>
      </c>
      <c r="P17477" s="157" t="s">
        <v>575</v>
      </c>
      <c r="U17477" s="163">
        <v>-6004.5999999999913</v>
      </c>
      <c r="X17477" s="157" t="s">
        <v>569</v>
      </c>
      <c r="AE17477" s="165" t="s">
        <v>359</v>
      </c>
    </row>
    <row r="17478" spans="1:31" hidden="1">
      <c r="A17478" s="157" t="s">
        <v>580</v>
      </c>
      <c r="P17478" s="157" t="s">
        <v>575</v>
      </c>
      <c r="U17478" s="163">
        <v>-907.80999999999949</v>
      </c>
      <c r="X17478" s="157" t="s">
        <v>569</v>
      </c>
      <c r="AE17478" s="165" t="s">
        <v>363</v>
      </c>
    </row>
    <row r="17479" spans="1:31" hidden="1">
      <c r="A17479" s="157" t="s">
        <v>580</v>
      </c>
      <c r="P17479" s="157" t="s">
        <v>575</v>
      </c>
      <c r="U17479" s="163">
        <v>-750.28999999999905</v>
      </c>
      <c r="X17479" s="157" t="s">
        <v>569</v>
      </c>
      <c r="AE17479" s="165" t="s">
        <v>364</v>
      </c>
    </row>
    <row r="17480" spans="1:31" hidden="1">
      <c r="A17480" s="157" t="s">
        <v>580</v>
      </c>
      <c r="P17480" s="157" t="s">
        <v>575</v>
      </c>
      <c r="U17480" s="163">
        <v>-1384.9799999999977</v>
      </c>
      <c r="X17480" s="157" t="s">
        <v>569</v>
      </c>
      <c r="AE17480" s="165" t="s">
        <v>362</v>
      </c>
    </row>
    <row r="17481" spans="1:31" hidden="1">
      <c r="A17481" s="157" t="s">
        <v>580</v>
      </c>
      <c r="P17481" s="157" t="s">
        <v>575</v>
      </c>
      <c r="U17481" s="163">
        <v>-850.82999999999993</v>
      </c>
      <c r="X17481" s="157" t="s">
        <v>569</v>
      </c>
      <c r="AE17481" s="165" t="s">
        <v>361</v>
      </c>
    </row>
    <row r="17482" spans="1:31" hidden="1">
      <c r="A17482" s="157" t="s">
        <v>580</v>
      </c>
      <c r="P17482" s="157" t="s">
        <v>575</v>
      </c>
      <c r="U17482" s="163">
        <v>-3549.6659443842545</v>
      </c>
      <c r="X17482" s="157" t="s">
        <v>569</v>
      </c>
      <c r="AE17482" s="165" t="s">
        <v>382</v>
      </c>
    </row>
    <row r="17483" spans="1:31" hidden="1">
      <c r="A17483" s="157" t="s">
        <v>580</v>
      </c>
      <c r="P17483" s="157" t="s">
        <v>575</v>
      </c>
      <c r="U17483" s="163">
        <v>-4295.973275550743</v>
      </c>
      <c r="X17483" s="157" t="s">
        <v>569</v>
      </c>
      <c r="AE17483" s="165" t="s">
        <v>386</v>
      </c>
    </row>
    <row r="17484" spans="1:31" hidden="1">
      <c r="A17484" s="157" t="s">
        <v>580</v>
      </c>
      <c r="P17484" s="157" t="s">
        <v>575</v>
      </c>
      <c r="U17484" s="163">
        <v>-6932.1596244131433</v>
      </c>
      <c r="X17484" s="157" t="s">
        <v>569</v>
      </c>
      <c r="AE17484" s="165" t="s">
        <v>388</v>
      </c>
    </row>
    <row r="17485" spans="1:31" hidden="1">
      <c r="A17485" s="157" t="s">
        <v>580</v>
      </c>
      <c r="P17485" s="157" t="s">
        <v>575</v>
      </c>
      <c r="U17485" s="163">
        <v>-2176.0563380281692</v>
      </c>
      <c r="X17485" s="157" t="s">
        <v>569</v>
      </c>
      <c r="AE17485" s="165" t="s">
        <v>389</v>
      </c>
    </row>
    <row r="17486" spans="1:31" hidden="1">
      <c r="A17486" s="157" t="s">
        <v>580</v>
      </c>
      <c r="P17486" s="157" t="s">
        <v>575</v>
      </c>
      <c r="U17486" s="163">
        <v>0</v>
      </c>
      <c r="X17486" s="157" t="s">
        <v>569</v>
      </c>
      <c r="AE17486" s="165" t="s">
        <v>510</v>
      </c>
    </row>
    <row r="17487" spans="1:31" hidden="1">
      <c r="A17487" s="157" t="s">
        <v>580</v>
      </c>
      <c r="P17487" s="157" t="s">
        <v>575</v>
      </c>
      <c r="U17487" s="163">
        <v>0</v>
      </c>
      <c r="X17487" s="157" t="s">
        <v>569</v>
      </c>
      <c r="AE17487" s="165" t="s">
        <v>584</v>
      </c>
    </row>
    <row r="17488" spans="1:31" hidden="1">
      <c r="A17488" s="157" t="s">
        <v>580</v>
      </c>
      <c r="P17488" s="157" t="s">
        <v>575</v>
      </c>
      <c r="U17488" s="163">
        <v>0</v>
      </c>
      <c r="X17488" s="157" t="s">
        <v>569</v>
      </c>
      <c r="AE17488" s="165" t="s">
        <v>391</v>
      </c>
    </row>
    <row r="17489" spans="1:31" hidden="1">
      <c r="A17489" s="157" t="s">
        <v>580</v>
      </c>
      <c r="P17489" s="157" t="s">
        <v>575</v>
      </c>
      <c r="U17489" s="163">
        <v>0</v>
      </c>
      <c r="X17489" s="157" t="s">
        <v>569</v>
      </c>
      <c r="AE17489" s="165" t="s">
        <v>390</v>
      </c>
    </row>
    <row r="17490" spans="1:31" hidden="1">
      <c r="A17490" s="157" t="s">
        <v>580</v>
      </c>
      <c r="P17490" s="157" t="s">
        <v>575</v>
      </c>
      <c r="U17490" s="163">
        <v>-47.363669194655131</v>
      </c>
      <c r="X17490" s="157" t="s">
        <v>569</v>
      </c>
      <c r="AE17490" s="165" t="s">
        <v>384</v>
      </c>
    </row>
    <row r="17491" spans="1:31" hidden="1">
      <c r="A17491" s="157" t="s">
        <v>580</v>
      </c>
      <c r="P17491" s="157" t="s">
        <v>575</v>
      </c>
      <c r="U17491" s="163">
        <v>-40.745756590827</v>
      </c>
      <c r="X17491" s="157" t="s">
        <v>569</v>
      </c>
      <c r="AE17491" s="165" t="s">
        <v>385</v>
      </c>
    </row>
    <row r="17492" spans="1:31" hidden="1">
      <c r="A17492" s="157" t="s">
        <v>580</v>
      </c>
      <c r="P17492" s="157" t="s">
        <v>575</v>
      </c>
      <c r="U17492" s="163">
        <v>-382.02419646081626</v>
      </c>
      <c r="X17492" s="157" t="s">
        <v>569</v>
      </c>
      <c r="AE17492" s="165" t="s">
        <v>387</v>
      </c>
    </row>
    <row r="17493" spans="1:31" hidden="1">
      <c r="A17493" s="157" t="s">
        <v>580</v>
      </c>
      <c r="P17493" s="157" t="s">
        <v>575</v>
      </c>
      <c r="U17493" s="163">
        <v>0</v>
      </c>
      <c r="X17493" s="157" t="s">
        <v>569</v>
      </c>
      <c r="AE17493" s="165" t="s">
        <v>502</v>
      </c>
    </row>
    <row r="17494" spans="1:31" hidden="1">
      <c r="A17494" s="157" t="s">
        <v>580</v>
      </c>
      <c r="P17494" s="157" t="s">
        <v>575</v>
      </c>
      <c r="U17494" s="163">
        <v>-4798.4399999999987</v>
      </c>
      <c r="X17494" s="157" t="s">
        <v>569</v>
      </c>
      <c r="AE17494" s="165" t="s">
        <v>325</v>
      </c>
    </row>
    <row r="17495" spans="1:31" hidden="1">
      <c r="A17495" s="157" t="s">
        <v>580</v>
      </c>
      <c r="P17495" s="157" t="s">
        <v>575</v>
      </c>
      <c r="U17495" s="163">
        <v>-4897.0599999999977</v>
      </c>
      <c r="X17495" s="157" t="s">
        <v>569</v>
      </c>
      <c r="AE17495" s="165" t="s">
        <v>326</v>
      </c>
    </row>
    <row r="17496" spans="1:31" hidden="1">
      <c r="A17496" s="157" t="s">
        <v>580</v>
      </c>
      <c r="P17496" s="157" t="s">
        <v>575</v>
      </c>
      <c r="U17496" s="163">
        <v>-3091.9799999999996</v>
      </c>
      <c r="X17496" s="157" t="s">
        <v>569</v>
      </c>
      <c r="AE17496" s="165" t="s">
        <v>329</v>
      </c>
    </row>
    <row r="17497" spans="1:31" hidden="1">
      <c r="A17497" s="157" t="s">
        <v>580</v>
      </c>
      <c r="P17497" s="157" t="s">
        <v>575</v>
      </c>
      <c r="U17497" s="163">
        <v>-4640.3600000000006</v>
      </c>
      <c r="X17497" s="157" t="s">
        <v>569</v>
      </c>
      <c r="AE17497" s="165" t="s">
        <v>335</v>
      </c>
    </row>
    <row r="17498" spans="1:31" hidden="1">
      <c r="A17498" s="157" t="s">
        <v>580</v>
      </c>
      <c r="P17498" s="157" t="s">
        <v>575</v>
      </c>
      <c r="U17498" s="163">
        <v>-3817.3699999999953</v>
      </c>
      <c r="X17498" s="157" t="s">
        <v>569</v>
      </c>
      <c r="AE17498" s="165" t="s">
        <v>332</v>
      </c>
    </row>
    <row r="17499" spans="1:31" hidden="1">
      <c r="A17499" s="157" t="s">
        <v>580</v>
      </c>
      <c r="P17499" s="157" t="s">
        <v>575</v>
      </c>
      <c r="U17499" s="163">
        <v>0</v>
      </c>
      <c r="X17499" s="157" t="s">
        <v>569</v>
      </c>
      <c r="AE17499" s="165" t="s">
        <v>497</v>
      </c>
    </row>
    <row r="17500" spans="1:31" hidden="1">
      <c r="A17500" s="157" t="s">
        <v>580</v>
      </c>
      <c r="P17500" s="157" t="s">
        <v>575</v>
      </c>
      <c r="U17500" s="163">
        <v>0</v>
      </c>
      <c r="X17500" s="157" t="s">
        <v>569</v>
      </c>
      <c r="AE17500" s="165" t="s">
        <v>519</v>
      </c>
    </row>
    <row r="17501" spans="1:31" hidden="1">
      <c r="A17501" s="157" t="s">
        <v>580</v>
      </c>
      <c r="P17501" s="157" t="s">
        <v>575</v>
      </c>
      <c r="U17501" s="163">
        <v>-406.57999999999993</v>
      </c>
      <c r="X17501" s="157" t="s">
        <v>569</v>
      </c>
      <c r="AE17501" s="165" t="s">
        <v>327</v>
      </c>
    </row>
    <row r="17502" spans="1:31" hidden="1">
      <c r="A17502" s="157" t="s">
        <v>580</v>
      </c>
      <c r="P17502" s="157" t="s">
        <v>575</v>
      </c>
      <c r="U17502" s="163">
        <v>-785.92000000000007</v>
      </c>
      <c r="X17502" s="157" t="s">
        <v>569</v>
      </c>
      <c r="AE17502" s="165" t="s">
        <v>328</v>
      </c>
    </row>
    <row r="17503" spans="1:31" hidden="1">
      <c r="A17503" s="157" t="s">
        <v>580</v>
      </c>
      <c r="P17503" s="157" t="s">
        <v>575</v>
      </c>
      <c r="U17503" s="163">
        <v>-2.9999999999972715E-2</v>
      </c>
      <c r="X17503" s="157" t="s">
        <v>569</v>
      </c>
      <c r="AE17503" s="165" t="s">
        <v>330</v>
      </c>
    </row>
    <row r="17504" spans="1:31" hidden="1">
      <c r="A17504" s="157" t="s">
        <v>580</v>
      </c>
      <c r="P17504" s="157" t="s">
        <v>575</v>
      </c>
      <c r="U17504" s="163">
        <v>-629.10000000000036</v>
      </c>
      <c r="X17504" s="157" t="s">
        <v>569</v>
      </c>
      <c r="AE17504" s="165" t="s">
        <v>334</v>
      </c>
    </row>
    <row r="17505" spans="1:31" hidden="1">
      <c r="A17505" s="157" t="s">
        <v>580</v>
      </c>
      <c r="P17505" s="157" t="s">
        <v>575</v>
      </c>
      <c r="U17505" s="163">
        <v>-835.98999999999978</v>
      </c>
      <c r="X17505" s="157" t="s">
        <v>569</v>
      </c>
      <c r="AE17505" s="165" t="s">
        <v>331</v>
      </c>
    </row>
    <row r="17506" spans="1:31" hidden="1">
      <c r="A17506" s="157" t="s">
        <v>580</v>
      </c>
      <c r="P17506" s="157" t="s">
        <v>575</v>
      </c>
      <c r="U17506" s="163">
        <v>-350.57999999999993</v>
      </c>
      <c r="X17506" s="157" t="s">
        <v>569</v>
      </c>
      <c r="AE17506" s="165" t="s">
        <v>338</v>
      </c>
    </row>
    <row r="17507" spans="1:31" hidden="1">
      <c r="A17507" s="157" t="s">
        <v>580</v>
      </c>
      <c r="P17507" s="157" t="s">
        <v>575</v>
      </c>
      <c r="U17507" s="163">
        <v>0</v>
      </c>
      <c r="X17507" s="157" t="s">
        <v>569</v>
      </c>
      <c r="AE17507" s="165" t="s">
        <v>486</v>
      </c>
    </row>
    <row r="17508" spans="1:31" hidden="1">
      <c r="A17508" s="157" t="s">
        <v>580</v>
      </c>
      <c r="P17508" s="157" t="s">
        <v>575</v>
      </c>
      <c r="U17508" s="163">
        <v>0</v>
      </c>
      <c r="X17508" s="157" t="s">
        <v>569</v>
      </c>
      <c r="AE17508" s="165" t="s">
        <v>498</v>
      </c>
    </row>
    <row r="17509" spans="1:31" hidden="1">
      <c r="A17509" s="157" t="s">
        <v>580</v>
      </c>
      <c r="P17509" s="157" t="s">
        <v>575</v>
      </c>
      <c r="U17509" s="163">
        <v>-360.12000000000012</v>
      </c>
      <c r="X17509" s="157" t="s">
        <v>569</v>
      </c>
      <c r="AE17509" s="165" t="s">
        <v>337</v>
      </c>
    </row>
    <row r="17510" spans="1:31" hidden="1">
      <c r="A17510" s="157" t="s">
        <v>580</v>
      </c>
      <c r="P17510" s="157" t="s">
        <v>575</v>
      </c>
      <c r="U17510" s="163">
        <v>-1191.6000000000004</v>
      </c>
      <c r="X17510" s="157" t="s">
        <v>569</v>
      </c>
      <c r="AE17510" s="165" t="s">
        <v>336</v>
      </c>
    </row>
    <row r="17511" spans="1:31" hidden="1">
      <c r="A17511" s="157" t="s">
        <v>580</v>
      </c>
      <c r="P17511" s="157" t="s">
        <v>575</v>
      </c>
      <c r="U17511" s="163">
        <v>0</v>
      </c>
      <c r="X17511" s="157" t="s">
        <v>569</v>
      </c>
      <c r="AE17511" s="165" t="s">
        <v>340</v>
      </c>
    </row>
    <row r="17512" spans="1:31" hidden="1">
      <c r="A17512" s="157" t="s">
        <v>580</v>
      </c>
      <c r="P17512" s="157" t="s">
        <v>575</v>
      </c>
      <c r="U17512" s="163">
        <v>0</v>
      </c>
      <c r="X17512" s="157" t="s">
        <v>569</v>
      </c>
      <c r="AE17512" s="165" t="s">
        <v>339</v>
      </c>
    </row>
    <row r="17513" spans="1:31" hidden="1">
      <c r="A17513" s="157" t="s">
        <v>580</v>
      </c>
      <c r="P17513" s="157" t="s">
        <v>575</v>
      </c>
      <c r="U17513" s="163">
        <v>0</v>
      </c>
      <c r="X17513" s="157" t="s">
        <v>569</v>
      </c>
      <c r="AE17513" s="165" t="s">
        <v>368</v>
      </c>
    </row>
    <row r="17514" spans="1:31" hidden="1">
      <c r="A17514" s="157" t="s">
        <v>580</v>
      </c>
      <c r="P17514" s="157" t="s">
        <v>575</v>
      </c>
      <c r="U17514" s="163">
        <v>0</v>
      </c>
      <c r="X17514" s="157" t="s">
        <v>569</v>
      </c>
      <c r="AE17514" s="165" t="s">
        <v>371</v>
      </c>
    </row>
    <row r="17515" spans="1:31" hidden="1">
      <c r="A17515" s="157" t="s">
        <v>580</v>
      </c>
      <c r="P17515" s="157" t="s">
        <v>575</v>
      </c>
      <c r="U17515" s="163">
        <v>0</v>
      </c>
      <c r="X17515" s="157" t="s">
        <v>569</v>
      </c>
      <c r="AE17515" s="165" t="s">
        <v>370</v>
      </c>
    </row>
    <row r="17516" spans="1:31" hidden="1">
      <c r="A17516" s="157" t="s">
        <v>580</v>
      </c>
      <c r="P17516" s="157" t="s">
        <v>575</v>
      </c>
      <c r="U17516" s="163">
        <v>0</v>
      </c>
      <c r="X17516" s="157" t="s">
        <v>569</v>
      </c>
      <c r="AE17516" s="165" t="s">
        <v>489</v>
      </c>
    </row>
    <row r="17517" spans="1:31" hidden="1">
      <c r="A17517" s="157" t="s">
        <v>580</v>
      </c>
      <c r="P17517" s="157" t="s">
        <v>575</v>
      </c>
      <c r="U17517" s="163">
        <v>0</v>
      </c>
      <c r="X17517" s="157" t="s">
        <v>569</v>
      </c>
      <c r="AE17517" s="165" t="s">
        <v>515</v>
      </c>
    </row>
    <row r="17518" spans="1:31" hidden="1">
      <c r="A17518" s="157" t="s">
        <v>580</v>
      </c>
      <c r="P17518" s="157" t="s">
        <v>575</v>
      </c>
      <c r="U17518" s="163">
        <v>0</v>
      </c>
      <c r="X17518" s="157" t="s">
        <v>569</v>
      </c>
      <c r="AE17518" s="165" t="s">
        <v>518</v>
      </c>
    </row>
    <row r="17519" spans="1:31" hidden="1">
      <c r="A17519" s="157" t="s">
        <v>580</v>
      </c>
      <c r="P17519" s="157" t="s">
        <v>575</v>
      </c>
      <c r="U17519" s="163">
        <v>0</v>
      </c>
      <c r="X17519" s="157" t="s">
        <v>569</v>
      </c>
      <c r="AE17519" s="165" t="s">
        <v>369</v>
      </c>
    </row>
    <row r="17520" spans="1:31" hidden="1">
      <c r="A17520" s="157" t="s">
        <v>580</v>
      </c>
      <c r="P17520" s="157" t="s">
        <v>575</v>
      </c>
      <c r="U17520" s="163">
        <v>0</v>
      </c>
      <c r="X17520" s="157" t="s">
        <v>569</v>
      </c>
      <c r="AE17520" s="165" t="s">
        <v>374</v>
      </c>
    </row>
    <row r="17521" spans="1:31" hidden="1">
      <c r="A17521" s="157" t="s">
        <v>580</v>
      </c>
      <c r="P17521" s="157" t="s">
        <v>575</v>
      </c>
      <c r="U17521" s="163">
        <v>0</v>
      </c>
      <c r="X17521" s="157" t="s">
        <v>569</v>
      </c>
      <c r="AE17521" s="165" t="s">
        <v>488</v>
      </c>
    </row>
    <row r="17522" spans="1:31" hidden="1">
      <c r="A17522" s="157" t="s">
        <v>580</v>
      </c>
      <c r="P17522" s="157" t="s">
        <v>575</v>
      </c>
      <c r="U17522" s="163">
        <v>0</v>
      </c>
      <c r="X17522" s="157" t="s">
        <v>569</v>
      </c>
      <c r="AE17522" s="165" t="s">
        <v>366</v>
      </c>
    </row>
    <row r="17523" spans="1:31" hidden="1">
      <c r="A17523" s="157" t="s">
        <v>580</v>
      </c>
      <c r="P17523" s="157" t="s">
        <v>575</v>
      </c>
      <c r="U17523" s="163">
        <v>0</v>
      </c>
      <c r="X17523" s="157" t="s">
        <v>569</v>
      </c>
      <c r="AE17523" s="165" t="s">
        <v>375</v>
      </c>
    </row>
    <row r="17524" spans="1:31" hidden="1">
      <c r="A17524" s="157" t="s">
        <v>580</v>
      </c>
      <c r="P17524" s="157" t="s">
        <v>575</v>
      </c>
      <c r="U17524" s="163">
        <v>0</v>
      </c>
      <c r="X17524" s="157" t="s">
        <v>569</v>
      </c>
      <c r="AE17524" s="165" t="s">
        <v>373</v>
      </c>
    </row>
    <row r="17525" spans="1:31" hidden="1">
      <c r="A17525" s="157" t="s">
        <v>580</v>
      </c>
      <c r="P17525" s="157" t="s">
        <v>575</v>
      </c>
      <c r="U17525" s="163">
        <v>0</v>
      </c>
      <c r="X17525" s="157" t="s">
        <v>569</v>
      </c>
      <c r="AE17525" s="165" t="s">
        <v>367</v>
      </c>
    </row>
    <row r="17526" spans="1:31" hidden="1">
      <c r="A17526" s="157" t="s">
        <v>580</v>
      </c>
      <c r="P17526" s="157" t="s">
        <v>575</v>
      </c>
      <c r="U17526" s="163">
        <v>0</v>
      </c>
      <c r="X17526" s="157" t="s">
        <v>569</v>
      </c>
      <c r="AE17526" s="165" t="s">
        <v>376</v>
      </c>
    </row>
    <row r="17527" spans="1:31" hidden="1">
      <c r="A17527" s="157" t="s">
        <v>580</v>
      </c>
      <c r="P17527" s="157" t="s">
        <v>575</v>
      </c>
      <c r="U17527" s="163">
        <v>0</v>
      </c>
      <c r="X17527" s="157" t="s">
        <v>569</v>
      </c>
      <c r="AE17527" s="165" t="s">
        <v>377</v>
      </c>
    </row>
    <row r="17528" spans="1:31" hidden="1">
      <c r="A17528" s="157" t="s">
        <v>580</v>
      </c>
      <c r="P17528" s="157" t="s">
        <v>575</v>
      </c>
      <c r="U17528" s="163">
        <v>0</v>
      </c>
      <c r="X17528" s="157" t="s">
        <v>569</v>
      </c>
      <c r="AE17528" s="165" t="s">
        <v>600</v>
      </c>
    </row>
    <row r="17529" spans="1:31" hidden="1">
      <c r="A17529" s="157" t="s">
        <v>580</v>
      </c>
      <c r="P17529" s="157" t="s">
        <v>575</v>
      </c>
      <c r="U17529" s="163">
        <v>0</v>
      </c>
      <c r="X17529" s="157" t="s">
        <v>569</v>
      </c>
      <c r="AE17529" s="165" t="s">
        <v>500</v>
      </c>
    </row>
    <row r="17530" spans="1:31" hidden="1">
      <c r="A17530" s="157" t="s">
        <v>580</v>
      </c>
      <c r="P17530" s="157" t="s">
        <v>575</v>
      </c>
      <c r="U17530" s="163">
        <v>0</v>
      </c>
      <c r="X17530" s="157" t="s">
        <v>569</v>
      </c>
      <c r="AE17530" s="165" t="s">
        <v>378</v>
      </c>
    </row>
    <row r="17531" spans="1:31" hidden="1">
      <c r="A17531" s="157" t="s">
        <v>580</v>
      </c>
      <c r="P17531" s="157" t="s">
        <v>575</v>
      </c>
      <c r="U17531" s="163">
        <v>0</v>
      </c>
      <c r="X17531" s="157" t="s">
        <v>569</v>
      </c>
      <c r="AE17531" s="165" t="s">
        <v>372</v>
      </c>
    </row>
    <row r="17532" spans="1:31" hidden="1">
      <c r="A17532" s="157" t="s">
        <v>580</v>
      </c>
      <c r="P17532" s="157" t="s">
        <v>575</v>
      </c>
      <c r="U17532" s="163">
        <v>0</v>
      </c>
      <c r="X17532" s="157" t="s">
        <v>569</v>
      </c>
      <c r="AE17532" s="165" t="s">
        <v>503</v>
      </c>
    </row>
    <row r="17533" spans="1:31" hidden="1">
      <c r="A17533" s="157" t="s">
        <v>580</v>
      </c>
      <c r="P17533" s="157" t="s">
        <v>575</v>
      </c>
      <c r="U17533" s="163">
        <v>0</v>
      </c>
      <c r="X17533" s="157" t="s">
        <v>569</v>
      </c>
      <c r="AE17533" s="165" t="s">
        <v>189</v>
      </c>
    </row>
    <row r="17534" spans="1:31" hidden="1">
      <c r="A17534" s="157" t="s">
        <v>580</v>
      </c>
      <c r="P17534" s="157" t="s">
        <v>575</v>
      </c>
      <c r="U17534" s="163">
        <v>0</v>
      </c>
      <c r="X17534" s="157" t="s">
        <v>569</v>
      </c>
      <c r="AE17534" s="165" t="s">
        <v>291</v>
      </c>
    </row>
    <row r="17535" spans="1:31" hidden="1">
      <c r="A17535" s="157" t="s">
        <v>580</v>
      </c>
      <c r="P17535" s="157" t="s">
        <v>575</v>
      </c>
      <c r="U17535" s="163">
        <v>0</v>
      </c>
      <c r="X17535" s="157" t="s">
        <v>569</v>
      </c>
      <c r="AE17535" s="165" t="s">
        <v>190</v>
      </c>
    </row>
    <row r="17536" spans="1:31" hidden="1">
      <c r="A17536" s="157" t="s">
        <v>580</v>
      </c>
      <c r="P17536" s="157" t="s">
        <v>575</v>
      </c>
      <c r="U17536" s="163">
        <v>0</v>
      </c>
      <c r="X17536" s="157" t="s">
        <v>569</v>
      </c>
      <c r="AE17536" s="165" t="s">
        <v>295</v>
      </c>
    </row>
    <row r="17537" spans="1:31" hidden="1">
      <c r="A17537" s="157" t="s">
        <v>580</v>
      </c>
      <c r="P17537" s="157" t="s">
        <v>575</v>
      </c>
      <c r="U17537" s="163">
        <v>0</v>
      </c>
      <c r="X17537" s="157" t="s">
        <v>569</v>
      </c>
      <c r="AE17537" s="165" t="s">
        <v>191</v>
      </c>
    </row>
    <row r="17538" spans="1:31" hidden="1">
      <c r="A17538" s="157" t="s">
        <v>580</v>
      </c>
      <c r="P17538" s="157" t="s">
        <v>575</v>
      </c>
      <c r="U17538" s="163">
        <v>0</v>
      </c>
      <c r="X17538" s="157" t="s">
        <v>569</v>
      </c>
      <c r="AE17538" s="165" t="s">
        <v>192</v>
      </c>
    </row>
    <row r="17539" spans="1:31" hidden="1">
      <c r="A17539" s="157" t="s">
        <v>580</v>
      </c>
      <c r="P17539" s="157" t="s">
        <v>575</v>
      </c>
      <c r="U17539" s="163">
        <v>0</v>
      </c>
      <c r="X17539" s="157" t="s">
        <v>569</v>
      </c>
      <c r="AE17539" s="165" t="s">
        <v>306</v>
      </c>
    </row>
    <row r="17540" spans="1:31" hidden="1">
      <c r="A17540" s="157" t="s">
        <v>580</v>
      </c>
      <c r="P17540" s="157" t="s">
        <v>575</v>
      </c>
      <c r="U17540" s="163">
        <v>0</v>
      </c>
      <c r="X17540" s="157" t="s">
        <v>569</v>
      </c>
      <c r="AE17540" s="165" t="s">
        <v>193</v>
      </c>
    </row>
    <row r="17541" spans="1:31" hidden="1">
      <c r="A17541" s="157" t="s">
        <v>580</v>
      </c>
      <c r="P17541" s="157" t="s">
        <v>575</v>
      </c>
      <c r="U17541" s="163">
        <v>0</v>
      </c>
      <c r="X17541" s="157" t="s">
        <v>569</v>
      </c>
      <c r="AE17541" s="165" t="s">
        <v>194</v>
      </c>
    </row>
    <row r="17542" spans="1:31" hidden="1">
      <c r="A17542" s="157" t="s">
        <v>580</v>
      </c>
      <c r="P17542" s="157" t="s">
        <v>575</v>
      </c>
      <c r="U17542" s="163">
        <v>0</v>
      </c>
      <c r="X17542" s="157" t="s">
        <v>569</v>
      </c>
      <c r="AE17542" s="165" t="s">
        <v>196</v>
      </c>
    </row>
    <row r="17543" spans="1:31" hidden="1">
      <c r="A17543" s="157" t="s">
        <v>580</v>
      </c>
      <c r="P17543" s="157" t="s">
        <v>575</v>
      </c>
      <c r="U17543" s="163">
        <v>0</v>
      </c>
      <c r="X17543" s="157" t="s">
        <v>569</v>
      </c>
      <c r="AE17543" s="165" t="s">
        <v>201</v>
      </c>
    </row>
    <row r="17544" spans="1:31" hidden="1">
      <c r="A17544" s="157" t="s">
        <v>580</v>
      </c>
      <c r="P17544" s="157" t="s">
        <v>575</v>
      </c>
      <c r="U17544" s="163">
        <v>0</v>
      </c>
      <c r="X17544" s="157" t="s">
        <v>569</v>
      </c>
      <c r="AE17544" s="165" t="s">
        <v>202</v>
      </c>
    </row>
    <row r="17545" spans="1:31" hidden="1">
      <c r="A17545" s="157" t="s">
        <v>580</v>
      </c>
      <c r="P17545" s="157" t="s">
        <v>575</v>
      </c>
      <c r="U17545" s="163">
        <v>0</v>
      </c>
      <c r="X17545" s="157" t="s">
        <v>569</v>
      </c>
      <c r="AE17545" s="165" t="s">
        <v>303</v>
      </c>
    </row>
    <row r="17546" spans="1:31" hidden="1">
      <c r="A17546" s="157" t="s">
        <v>580</v>
      </c>
      <c r="P17546" s="157" t="s">
        <v>575</v>
      </c>
      <c r="U17546" s="163">
        <v>0</v>
      </c>
      <c r="X17546" s="157" t="s">
        <v>569</v>
      </c>
      <c r="AE17546" s="165" t="s">
        <v>219</v>
      </c>
    </row>
    <row r="17547" spans="1:31" hidden="1">
      <c r="A17547" s="157" t="s">
        <v>580</v>
      </c>
      <c r="P17547" s="157" t="s">
        <v>575</v>
      </c>
      <c r="U17547" s="163">
        <v>0</v>
      </c>
      <c r="X17547" s="157" t="s">
        <v>569</v>
      </c>
      <c r="AE17547" s="165" t="s">
        <v>221</v>
      </c>
    </row>
    <row r="17548" spans="1:31" hidden="1">
      <c r="A17548" s="157" t="s">
        <v>580</v>
      </c>
      <c r="P17548" s="157" t="s">
        <v>575</v>
      </c>
      <c r="U17548" s="163">
        <v>0</v>
      </c>
      <c r="X17548" s="157" t="s">
        <v>569</v>
      </c>
      <c r="AE17548" s="165" t="s">
        <v>222</v>
      </c>
    </row>
    <row r="17549" spans="1:31" hidden="1">
      <c r="A17549" s="157" t="s">
        <v>580</v>
      </c>
      <c r="P17549" s="157" t="s">
        <v>575</v>
      </c>
      <c r="U17549" s="163">
        <v>0</v>
      </c>
      <c r="X17549" s="157" t="s">
        <v>569</v>
      </c>
      <c r="AE17549" s="165" t="s">
        <v>225</v>
      </c>
    </row>
    <row r="17550" spans="1:31" hidden="1">
      <c r="A17550" s="157" t="s">
        <v>580</v>
      </c>
      <c r="P17550" s="157" t="s">
        <v>575</v>
      </c>
      <c r="U17550" s="163">
        <v>0</v>
      </c>
      <c r="X17550" s="157" t="s">
        <v>569</v>
      </c>
      <c r="AE17550" s="165" t="s">
        <v>226</v>
      </c>
    </row>
    <row r="17551" spans="1:31" hidden="1">
      <c r="A17551" s="157" t="s">
        <v>580</v>
      </c>
      <c r="P17551" s="157" t="s">
        <v>575</v>
      </c>
      <c r="U17551" s="163">
        <v>0</v>
      </c>
      <c r="X17551" s="157" t="s">
        <v>569</v>
      </c>
      <c r="AE17551" s="165" t="s">
        <v>300</v>
      </c>
    </row>
    <row r="17552" spans="1:31" hidden="1">
      <c r="A17552" s="157" t="s">
        <v>580</v>
      </c>
      <c r="P17552" s="157" t="s">
        <v>575</v>
      </c>
      <c r="U17552" s="163">
        <v>0</v>
      </c>
      <c r="X17552" s="157" t="s">
        <v>569</v>
      </c>
      <c r="AE17552" s="165" t="s">
        <v>231</v>
      </c>
    </row>
    <row r="17553" spans="1:31" hidden="1">
      <c r="A17553" s="157" t="s">
        <v>580</v>
      </c>
      <c r="P17553" s="157" t="s">
        <v>575</v>
      </c>
      <c r="U17553" s="163">
        <v>0</v>
      </c>
      <c r="X17553" s="157" t="s">
        <v>569</v>
      </c>
      <c r="AE17553" s="165" t="s">
        <v>251</v>
      </c>
    </row>
    <row r="17554" spans="1:31" hidden="1">
      <c r="A17554" s="157" t="s">
        <v>580</v>
      </c>
      <c r="P17554" s="157" t="s">
        <v>575</v>
      </c>
      <c r="U17554" s="163">
        <v>0</v>
      </c>
      <c r="X17554" s="157" t="s">
        <v>569</v>
      </c>
      <c r="AE17554" s="165" t="s">
        <v>252</v>
      </c>
    </row>
    <row r="17555" spans="1:31" hidden="1">
      <c r="A17555" s="157" t="s">
        <v>580</v>
      </c>
      <c r="P17555" s="157" t="s">
        <v>575</v>
      </c>
      <c r="U17555" s="163">
        <v>0</v>
      </c>
      <c r="X17555" s="157" t="s">
        <v>569</v>
      </c>
      <c r="AE17555" s="165" t="s">
        <v>273</v>
      </c>
    </row>
    <row r="17556" spans="1:31" hidden="1">
      <c r="A17556" s="157" t="s">
        <v>580</v>
      </c>
      <c r="P17556" s="157" t="s">
        <v>575</v>
      </c>
      <c r="U17556" s="163">
        <v>0</v>
      </c>
      <c r="X17556" s="157" t="s">
        <v>569</v>
      </c>
      <c r="AE17556" s="165" t="s">
        <v>274</v>
      </c>
    </row>
    <row r="17557" spans="1:31" hidden="1">
      <c r="A17557" s="157" t="s">
        <v>580</v>
      </c>
      <c r="P17557" s="157" t="s">
        <v>575</v>
      </c>
      <c r="U17557" s="163">
        <v>0</v>
      </c>
      <c r="X17557" s="157" t="s">
        <v>569</v>
      </c>
      <c r="AE17557" s="165" t="s">
        <v>275</v>
      </c>
    </row>
    <row r="17558" spans="1:31" hidden="1">
      <c r="A17558" s="157" t="s">
        <v>580</v>
      </c>
      <c r="P17558" s="157" t="s">
        <v>575</v>
      </c>
      <c r="X17558" s="157" t="s">
        <v>569</v>
      </c>
      <c r="AE17558" s="165" t="s">
        <v>311</v>
      </c>
    </row>
    <row r="17559" spans="1:31" hidden="1">
      <c r="A17559" s="157" t="s">
        <v>580</v>
      </c>
      <c r="P17559" s="157" t="s">
        <v>575</v>
      </c>
      <c r="U17559" s="163">
        <v>0</v>
      </c>
      <c r="X17559" s="157" t="s">
        <v>569</v>
      </c>
      <c r="AE17559" s="165" t="s">
        <v>520</v>
      </c>
    </row>
    <row r="17560" spans="1:31" hidden="1">
      <c r="A17560" s="157" t="s">
        <v>580</v>
      </c>
      <c r="P17560" s="157" t="s">
        <v>575</v>
      </c>
      <c r="U17560" s="163">
        <v>0</v>
      </c>
      <c r="X17560" s="157" t="s">
        <v>569</v>
      </c>
      <c r="AE17560" s="165" t="s">
        <v>494</v>
      </c>
    </row>
    <row r="17561" spans="1:31" hidden="1">
      <c r="A17561" s="157" t="s">
        <v>580</v>
      </c>
      <c r="P17561" s="157" t="s">
        <v>575</v>
      </c>
      <c r="U17561" s="163">
        <v>0</v>
      </c>
      <c r="X17561" s="157" t="s">
        <v>569</v>
      </c>
      <c r="AE17561" s="165" t="s">
        <v>541</v>
      </c>
    </row>
    <row r="17562" spans="1:31" hidden="1">
      <c r="A17562" s="157" t="s">
        <v>580</v>
      </c>
      <c r="P17562" s="157" t="s">
        <v>575</v>
      </c>
      <c r="U17562" s="163">
        <v>-141.09</v>
      </c>
      <c r="X17562" s="157" t="s">
        <v>569</v>
      </c>
      <c r="AE17562" s="165" t="s">
        <v>287</v>
      </c>
    </row>
    <row r="17563" spans="1:31" hidden="1">
      <c r="A17563" s="157" t="s">
        <v>580</v>
      </c>
      <c r="P17563" s="157" t="s">
        <v>575</v>
      </c>
      <c r="U17563" s="163">
        <v>-59.39</v>
      </c>
      <c r="X17563" s="157" t="s">
        <v>569</v>
      </c>
      <c r="AE17563" s="165" t="s">
        <v>199</v>
      </c>
    </row>
    <row r="17564" spans="1:31" hidden="1">
      <c r="A17564" s="157" t="s">
        <v>580</v>
      </c>
      <c r="P17564" s="157" t="s">
        <v>575</v>
      </c>
      <c r="U17564" s="163">
        <v>-77.25</v>
      </c>
      <c r="X17564" s="157" t="s">
        <v>569</v>
      </c>
      <c r="AE17564" s="165" t="s">
        <v>288</v>
      </c>
    </row>
    <row r="17565" spans="1:31" hidden="1">
      <c r="A17565" s="157" t="s">
        <v>580</v>
      </c>
      <c r="P17565" s="157" t="s">
        <v>575</v>
      </c>
      <c r="U17565" s="163">
        <v>-59.39</v>
      </c>
      <c r="X17565" s="157" t="s">
        <v>569</v>
      </c>
      <c r="AE17565" s="165" t="s">
        <v>200</v>
      </c>
    </row>
    <row r="17566" spans="1:31" hidden="1">
      <c r="A17566" s="157" t="s">
        <v>580</v>
      </c>
      <c r="P17566" s="157" t="s">
        <v>575</v>
      </c>
      <c r="U17566" s="163">
        <v>-34.479999999999997</v>
      </c>
      <c r="X17566" s="157" t="s">
        <v>569</v>
      </c>
      <c r="AE17566" s="165" t="s">
        <v>220</v>
      </c>
    </row>
    <row r="17567" spans="1:31" hidden="1">
      <c r="A17567" s="157" t="s">
        <v>580</v>
      </c>
      <c r="P17567" s="157" t="s">
        <v>575</v>
      </c>
      <c r="U17567" s="163">
        <v>-34.479999999999997</v>
      </c>
      <c r="X17567" s="157" t="s">
        <v>569</v>
      </c>
      <c r="AE17567" s="165" t="s">
        <v>301</v>
      </c>
    </row>
    <row r="17568" spans="1:31" hidden="1">
      <c r="A17568" s="157" t="s">
        <v>580</v>
      </c>
      <c r="P17568" s="157" t="s">
        <v>575</v>
      </c>
      <c r="U17568" s="163">
        <v>-77.25</v>
      </c>
      <c r="X17568" s="157" t="s">
        <v>569</v>
      </c>
      <c r="AE17568" s="165" t="s">
        <v>223</v>
      </c>
    </row>
    <row r="17569" spans="1:31" hidden="1">
      <c r="A17569" s="157" t="s">
        <v>580</v>
      </c>
      <c r="P17569" s="157" t="s">
        <v>575</v>
      </c>
      <c r="U17569" s="163">
        <v>-158.94999999999999</v>
      </c>
      <c r="X17569" s="157" t="s">
        <v>569</v>
      </c>
      <c r="AE17569" s="165" t="s">
        <v>296</v>
      </c>
    </row>
    <row r="17570" spans="1:31" hidden="1">
      <c r="A17570" s="157" t="s">
        <v>580</v>
      </c>
      <c r="P17570" s="157" t="s">
        <v>575</v>
      </c>
      <c r="U17570" s="163">
        <v>-59.39</v>
      </c>
      <c r="X17570" s="157" t="s">
        <v>569</v>
      </c>
      <c r="AE17570" s="165" t="s">
        <v>229</v>
      </c>
    </row>
    <row r="17571" spans="1:31" hidden="1">
      <c r="A17571" s="157" t="s">
        <v>580</v>
      </c>
      <c r="P17571" s="157" t="s">
        <v>575</v>
      </c>
      <c r="U17571" s="163">
        <v>-59.39</v>
      </c>
      <c r="X17571" s="157" t="s">
        <v>569</v>
      </c>
      <c r="AE17571" s="165" t="s">
        <v>289</v>
      </c>
    </row>
    <row r="17572" spans="1:31" hidden="1">
      <c r="A17572" s="157" t="s">
        <v>580</v>
      </c>
      <c r="P17572" s="157" t="s">
        <v>575</v>
      </c>
      <c r="U17572" s="163">
        <v>-34.479999999999997</v>
      </c>
      <c r="X17572" s="157" t="s">
        <v>569</v>
      </c>
      <c r="AE17572" s="165" t="s">
        <v>286</v>
      </c>
    </row>
    <row r="17573" spans="1:31" hidden="1">
      <c r="A17573" s="157" t="s">
        <v>580</v>
      </c>
      <c r="P17573" s="157" t="s">
        <v>575</v>
      </c>
      <c r="U17573" s="163">
        <v>-59.39</v>
      </c>
      <c r="X17573" s="157" t="s">
        <v>569</v>
      </c>
      <c r="AE17573" s="165" t="s">
        <v>232</v>
      </c>
    </row>
    <row r="17574" spans="1:31" hidden="1">
      <c r="A17574" s="157" t="s">
        <v>580</v>
      </c>
      <c r="P17574" s="157" t="s">
        <v>575</v>
      </c>
      <c r="U17574" s="163">
        <v>-34.479999999999997</v>
      </c>
      <c r="X17574" s="157" t="s">
        <v>569</v>
      </c>
      <c r="AE17574" s="165" t="s">
        <v>233</v>
      </c>
    </row>
    <row r="17575" spans="1:31" hidden="1">
      <c r="A17575" s="157" t="s">
        <v>580</v>
      </c>
      <c r="P17575" s="157" t="s">
        <v>575</v>
      </c>
      <c r="U17575" s="163">
        <v>-59.39</v>
      </c>
      <c r="X17575" s="157" t="s">
        <v>569</v>
      </c>
      <c r="AE17575" s="165" t="s">
        <v>234</v>
      </c>
    </row>
    <row r="17576" spans="1:31" hidden="1">
      <c r="A17576" s="157" t="s">
        <v>580</v>
      </c>
      <c r="P17576" s="157" t="s">
        <v>575</v>
      </c>
      <c r="U17576" s="163">
        <v>-34.479999999999997</v>
      </c>
      <c r="X17576" s="157" t="s">
        <v>569</v>
      </c>
      <c r="AE17576" s="165" t="s">
        <v>293</v>
      </c>
    </row>
    <row r="17577" spans="1:31" hidden="1">
      <c r="A17577" s="157" t="s">
        <v>580</v>
      </c>
      <c r="P17577" s="157" t="s">
        <v>575</v>
      </c>
      <c r="U17577" s="163">
        <v>-34.479999999999997</v>
      </c>
      <c r="X17577" s="157" t="s">
        <v>569</v>
      </c>
      <c r="AE17577" s="165" t="s">
        <v>235</v>
      </c>
    </row>
    <row r="17578" spans="1:31" hidden="1">
      <c r="A17578" s="157" t="s">
        <v>580</v>
      </c>
      <c r="P17578" s="157" t="s">
        <v>575</v>
      </c>
      <c r="U17578" s="163">
        <v>-77.25</v>
      </c>
      <c r="X17578" s="157" t="s">
        <v>569</v>
      </c>
      <c r="AE17578" s="165" t="s">
        <v>237</v>
      </c>
    </row>
    <row r="17579" spans="1:31" hidden="1">
      <c r="A17579" s="157" t="s">
        <v>580</v>
      </c>
      <c r="P17579" s="157" t="s">
        <v>575</v>
      </c>
      <c r="U17579" s="163">
        <v>-59.39</v>
      </c>
      <c r="X17579" s="157" t="s">
        <v>569</v>
      </c>
      <c r="AE17579" s="165" t="s">
        <v>239</v>
      </c>
    </row>
    <row r="17580" spans="1:31" hidden="1">
      <c r="A17580" s="157" t="s">
        <v>580</v>
      </c>
      <c r="P17580" s="157" t="s">
        <v>575</v>
      </c>
      <c r="U17580" s="163">
        <v>-34.479999999999997</v>
      </c>
      <c r="X17580" s="157" t="s">
        <v>569</v>
      </c>
      <c r="AE17580" s="165" t="s">
        <v>302</v>
      </c>
    </row>
    <row r="17581" spans="1:31" hidden="1">
      <c r="A17581" s="157" t="s">
        <v>580</v>
      </c>
      <c r="P17581" s="157" t="s">
        <v>575</v>
      </c>
      <c r="U17581" s="163">
        <v>-59.39</v>
      </c>
      <c r="X17581" s="157" t="s">
        <v>569</v>
      </c>
      <c r="AE17581" s="165" t="s">
        <v>240</v>
      </c>
    </row>
    <row r="17582" spans="1:31" hidden="1">
      <c r="A17582" s="157" t="s">
        <v>580</v>
      </c>
      <c r="P17582" s="157" t="s">
        <v>575</v>
      </c>
      <c r="U17582" s="163">
        <v>-77.25</v>
      </c>
      <c r="X17582" s="157" t="s">
        <v>569</v>
      </c>
      <c r="AE17582" s="165" t="s">
        <v>241</v>
      </c>
    </row>
    <row r="17583" spans="1:31" hidden="1">
      <c r="A17583" s="157" t="s">
        <v>580</v>
      </c>
      <c r="P17583" s="157" t="s">
        <v>575</v>
      </c>
      <c r="U17583" s="163">
        <v>-59.39</v>
      </c>
      <c r="X17583" s="157" t="s">
        <v>569</v>
      </c>
      <c r="AE17583" s="165" t="s">
        <v>242</v>
      </c>
    </row>
    <row r="17584" spans="1:31" hidden="1">
      <c r="A17584" s="157" t="s">
        <v>580</v>
      </c>
      <c r="P17584" s="157" t="s">
        <v>575</v>
      </c>
      <c r="U17584" s="163">
        <v>-59.39</v>
      </c>
      <c r="X17584" s="157" t="s">
        <v>569</v>
      </c>
      <c r="AE17584" s="165" t="s">
        <v>243</v>
      </c>
    </row>
    <row r="17585" spans="1:31" hidden="1">
      <c r="A17585" s="157" t="s">
        <v>580</v>
      </c>
      <c r="P17585" s="157" t="s">
        <v>575</v>
      </c>
      <c r="U17585" s="163">
        <v>-59.39</v>
      </c>
      <c r="X17585" s="157" t="s">
        <v>569</v>
      </c>
      <c r="AE17585" s="165" t="s">
        <v>304</v>
      </c>
    </row>
    <row r="17586" spans="1:31" hidden="1">
      <c r="A17586" s="157" t="s">
        <v>580</v>
      </c>
      <c r="P17586" s="157" t="s">
        <v>575</v>
      </c>
      <c r="U17586" s="163">
        <v>-77.25</v>
      </c>
      <c r="X17586" s="157" t="s">
        <v>569</v>
      </c>
      <c r="AE17586" s="165" t="s">
        <v>244</v>
      </c>
    </row>
    <row r="17587" spans="1:31" hidden="1">
      <c r="A17587" s="157" t="s">
        <v>580</v>
      </c>
      <c r="P17587" s="157" t="s">
        <v>575</v>
      </c>
      <c r="U17587" s="163">
        <v>-34.479999999999997</v>
      </c>
      <c r="X17587" s="157" t="s">
        <v>569</v>
      </c>
      <c r="AE17587" s="165" t="s">
        <v>246</v>
      </c>
    </row>
    <row r="17588" spans="1:31" hidden="1">
      <c r="A17588" s="157" t="s">
        <v>580</v>
      </c>
      <c r="P17588" s="157" t="s">
        <v>575</v>
      </c>
      <c r="U17588" s="163">
        <v>-77.25</v>
      </c>
      <c r="X17588" s="157" t="s">
        <v>569</v>
      </c>
      <c r="AE17588" s="165" t="s">
        <v>247</v>
      </c>
    </row>
    <row r="17589" spans="1:31" hidden="1">
      <c r="A17589" s="157" t="s">
        <v>580</v>
      </c>
      <c r="P17589" s="157" t="s">
        <v>575</v>
      </c>
      <c r="U17589" s="163">
        <v>0</v>
      </c>
      <c r="X17589" s="157" t="s">
        <v>569</v>
      </c>
      <c r="AE17589" s="165" t="s">
        <v>294</v>
      </c>
    </row>
    <row r="17590" spans="1:31" hidden="1">
      <c r="A17590" s="157" t="s">
        <v>580</v>
      </c>
      <c r="P17590" s="157" t="s">
        <v>575</v>
      </c>
      <c r="U17590" s="163">
        <v>-34.479999999999997</v>
      </c>
      <c r="X17590" s="157" t="s">
        <v>569</v>
      </c>
      <c r="AE17590" s="165" t="s">
        <v>307</v>
      </c>
    </row>
    <row r="17591" spans="1:31" hidden="1">
      <c r="A17591" s="157" t="s">
        <v>580</v>
      </c>
      <c r="P17591" s="157" t="s">
        <v>575</v>
      </c>
      <c r="U17591" s="163">
        <v>-59.39</v>
      </c>
      <c r="X17591" s="157" t="s">
        <v>569</v>
      </c>
      <c r="AE17591" s="165" t="s">
        <v>248</v>
      </c>
    </row>
    <row r="17592" spans="1:31" hidden="1">
      <c r="A17592" s="157" t="s">
        <v>580</v>
      </c>
      <c r="P17592" s="157" t="s">
        <v>575</v>
      </c>
      <c r="U17592" s="163">
        <v>0</v>
      </c>
      <c r="X17592" s="157" t="s">
        <v>569</v>
      </c>
      <c r="AE17592" s="165" t="s">
        <v>249</v>
      </c>
    </row>
    <row r="17593" spans="1:31" hidden="1">
      <c r="A17593" s="157" t="s">
        <v>580</v>
      </c>
      <c r="P17593" s="157" t="s">
        <v>575</v>
      </c>
      <c r="U17593" s="163">
        <v>-59.39</v>
      </c>
      <c r="X17593" s="157" t="s">
        <v>569</v>
      </c>
      <c r="AE17593" s="165" t="s">
        <v>308</v>
      </c>
    </row>
    <row r="17594" spans="1:31" hidden="1">
      <c r="A17594" s="157" t="s">
        <v>580</v>
      </c>
      <c r="P17594" s="157" t="s">
        <v>575</v>
      </c>
      <c r="U17594" s="163">
        <v>-59.39</v>
      </c>
      <c r="X17594" s="157" t="s">
        <v>569</v>
      </c>
      <c r="AE17594" s="165" t="s">
        <v>250</v>
      </c>
    </row>
    <row r="17595" spans="1:31" hidden="1">
      <c r="A17595" s="157" t="s">
        <v>580</v>
      </c>
      <c r="P17595" s="157" t="s">
        <v>575</v>
      </c>
      <c r="U17595" s="163">
        <v>-34.479999999999997</v>
      </c>
      <c r="X17595" s="157" t="s">
        <v>569</v>
      </c>
      <c r="AE17595" s="165" t="s">
        <v>272</v>
      </c>
    </row>
    <row r="17596" spans="1:31" hidden="1">
      <c r="A17596" s="157" t="s">
        <v>580</v>
      </c>
      <c r="P17596" s="157" t="s">
        <v>575</v>
      </c>
      <c r="U17596" s="163">
        <v>-34.479999999999997</v>
      </c>
      <c r="X17596" s="157" t="s">
        <v>569</v>
      </c>
      <c r="AE17596" s="165" t="s">
        <v>276</v>
      </c>
    </row>
    <row r="17597" spans="1:31" hidden="1">
      <c r="A17597" s="157" t="s">
        <v>580</v>
      </c>
      <c r="P17597" s="157" t="s">
        <v>575</v>
      </c>
      <c r="U17597" s="163">
        <v>-59.39</v>
      </c>
      <c r="X17597" s="157" t="s">
        <v>569</v>
      </c>
      <c r="AE17597" s="165" t="s">
        <v>277</v>
      </c>
    </row>
    <row r="17598" spans="1:31" hidden="1">
      <c r="A17598" s="157" t="s">
        <v>580</v>
      </c>
      <c r="P17598" s="157" t="s">
        <v>575</v>
      </c>
      <c r="U17598" s="163">
        <v>-34.479999999999997</v>
      </c>
      <c r="X17598" s="157" t="s">
        <v>569</v>
      </c>
      <c r="AE17598" s="165" t="s">
        <v>278</v>
      </c>
    </row>
    <row r="17599" spans="1:31" hidden="1">
      <c r="A17599" s="157" t="s">
        <v>580</v>
      </c>
      <c r="P17599" s="157" t="s">
        <v>575</v>
      </c>
      <c r="U17599" s="163">
        <v>-59.39</v>
      </c>
      <c r="X17599" s="157" t="s">
        <v>569</v>
      </c>
      <c r="AE17599" s="165" t="s">
        <v>279</v>
      </c>
    </row>
    <row r="17600" spans="1:31" hidden="1">
      <c r="A17600" s="157" t="s">
        <v>580</v>
      </c>
      <c r="P17600" s="157" t="s">
        <v>575</v>
      </c>
      <c r="U17600" s="163">
        <v>-34.479999999999997</v>
      </c>
      <c r="X17600" s="157" t="s">
        <v>569</v>
      </c>
      <c r="AE17600" s="165" t="s">
        <v>284</v>
      </c>
    </row>
    <row r="17601" spans="1:31" hidden="1">
      <c r="A17601" s="157" t="s">
        <v>580</v>
      </c>
      <c r="P17601" s="157" t="s">
        <v>575</v>
      </c>
      <c r="U17601" s="163">
        <v>-34.479999999999997</v>
      </c>
      <c r="X17601" s="157" t="s">
        <v>569</v>
      </c>
      <c r="AE17601" s="165" t="s">
        <v>290</v>
      </c>
    </row>
    <row r="17602" spans="1:31" hidden="1">
      <c r="A17602" s="157" t="s">
        <v>580</v>
      </c>
      <c r="P17602" s="157" t="s">
        <v>575</v>
      </c>
      <c r="U17602" s="163">
        <v>-59.39</v>
      </c>
      <c r="X17602" s="157" t="s">
        <v>569</v>
      </c>
      <c r="AE17602" s="165" t="s">
        <v>285</v>
      </c>
    </row>
    <row r="17603" spans="1:31" hidden="1">
      <c r="A17603" s="157" t="s">
        <v>580</v>
      </c>
      <c r="P17603" s="157" t="s">
        <v>575</v>
      </c>
      <c r="U17603" s="163">
        <v>0</v>
      </c>
      <c r="X17603" s="157" t="s">
        <v>569</v>
      </c>
      <c r="AE17603" s="165" t="s">
        <v>227</v>
      </c>
    </row>
    <row r="17604" spans="1:31" hidden="1">
      <c r="A17604" s="157" t="s">
        <v>580</v>
      </c>
      <c r="P17604" s="157" t="s">
        <v>575</v>
      </c>
      <c r="U17604" s="163">
        <v>33.79</v>
      </c>
      <c r="X17604" s="157" t="s">
        <v>569</v>
      </c>
      <c r="AE17604" s="165" t="s">
        <v>236</v>
      </c>
    </row>
    <row r="17605" spans="1:31" hidden="1">
      <c r="A17605" s="157" t="s">
        <v>580</v>
      </c>
      <c r="P17605" s="157" t="s">
        <v>575</v>
      </c>
      <c r="U17605" s="163">
        <v>0</v>
      </c>
      <c r="X17605" s="157" t="s">
        <v>569</v>
      </c>
      <c r="AE17605" s="165" t="s">
        <v>517</v>
      </c>
    </row>
    <row r="17606" spans="1:31" hidden="1">
      <c r="A17606" s="157" t="s">
        <v>580</v>
      </c>
      <c r="P17606" s="157" t="s">
        <v>575</v>
      </c>
      <c r="U17606" s="163">
        <v>0</v>
      </c>
      <c r="X17606" s="157" t="s">
        <v>569</v>
      </c>
      <c r="AE17606" s="165" t="s">
        <v>493</v>
      </c>
    </row>
    <row r="17607" spans="1:31" hidden="1">
      <c r="A17607" s="157" t="s">
        <v>580</v>
      </c>
      <c r="P17607" s="157" t="s">
        <v>575</v>
      </c>
      <c r="U17607" s="163">
        <v>0</v>
      </c>
      <c r="X17607" s="157" t="s">
        <v>569</v>
      </c>
      <c r="AE17607" s="165" t="s">
        <v>581</v>
      </c>
    </row>
    <row r="17608" spans="1:31" hidden="1">
      <c r="A17608" s="157" t="s">
        <v>580</v>
      </c>
      <c r="P17608" s="157" t="s">
        <v>575</v>
      </c>
      <c r="U17608" s="163">
        <v>0</v>
      </c>
      <c r="X17608" s="157" t="s">
        <v>569</v>
      </c>
      <c r="AE17608" s="165" t="s">
        <v>468</v>
      </c>
    </row>
    <row r="17609" spans="1:31" hidden="1">
      <c r="A17609" s="157" t="s">
        <v>580</v>
      </c>
      <c r="P17609" s="157" t="s">
        <v>575</v>
      </c>
      <c r="U17609" s="163">
        <v>0</v>
      </c>
      <c r="X17609" s="157" t="s">
        <v>569</v>
      </c>
      <c r="AE17609" s="165" t="s">
        <v>217</v>
      </c>
    </row>
    <row r="17610" spans="1:31" hidden="1">
      <c r="A17610" s="157" t="s">
        <v>580</v>
      </c>
      <c r="P17610" s="157" t="s">
        <v>575</v>
      </c>
      <c r="U17610" s="163">
        <v>0</v>
      </c>
      <c r="X17610" s="157" t="s">
        <v>569</v>
      </c>
      <c r="AE17610" s="165" t="s">
        <v>542</v>
      </c>
    </row>
    <row r="17611" spans="1:31" hidden="1">
      <c r="A17611" s="157" t="s">
        <v>580</v>
      </c>
      <c r="P17611" s="157" t="s">
        <v>575</v>
      </c>
      <c r="U17611" s="163">
        <v>0</v>
      </c>
      <c r="X17611" s="157" t="s">
        <v>569</v>
      </c>
      <c r="AE17611" s="165" t="s">
        <v>543</v>
      </c>
    </row>
    <row r="17612" spans="1:31">
      <c r="A17612" s="157" t="s">
        <v>580</v>
      </c>
      <c r="P17612" s="157" t="s">
        <v>575</v>
      </c>
      <c r="U17612" s="163">
        <v>0</v>
      </c>
      <c r="X17612" s="157" t="s">
        <v>569</v>
      </c>
      <c r="AE17612" s="165" t="s">
        <v>195</v>
      </c>
    </row>
    <row r="17613" spans="1:31" hidden="1">
      <c r="A17613" s="157" t="s">
        <v>580</v>
      </c>
      <c r="P17613" s="157" t="s">
        <v>575</v>
      </c>
      <c r="U17613" s="163">
        <v>0</v>
      </c>
      <c r="X17613" s="157" t="s">
        <v>569</v>
      </c>
      <c r="AE17613" s="165" t="s">
        <v>197</v>
      </c>
    </row>
    <row r="17614" spans="1:31" hidden="1">
      <c r="A17614" s="157" t="s">
        <v>580</v>
      </c>
      <c r="P17614" s="157" t="s">
        <v>575</v>
      </c>
      <c r="U17614" s="163">
        <v>0</v>
      </c>
      <c r="X17614" s="157" t="s">
        <v>569</v>
      </c>
      <c r="AE17614" s="165" t="s">
        <v>203</v>
      </c>
    </row>
    <row r="17615" spans="1:31" hidden="1">
      <c r="A17615" s="157" t="s">
        <v>580</v>
      </c>
      <c r="P17615" s="157" t="s">
        <v>575</v>
      </c>
      <c r="U17615" s="163">
        <v>0</v>
      </c>
      <c r="X17615" s="157" t="s">
        <v>569</v>
      </c>
      <c r="AE17615" s="165" t="s">
        <v>204</v>
      </c>
    </row>
    <row r="17616" spans="1:31" hidden="1">
      <c r="A17616" s="157" t="s">
        <v>580</v>
      </c>
      <c r="P17616" s="157" t="s">
        <v>575</v>
      </c>
      <c r="U17616" s="163">
        <v>0</v>
      </c>
      <c r="X17616" s="157" t="s">
        <v>569</v>
      </c>
      <c r="AE17616" s="165" t="s">
        <v>205</v>
      </c>
    </row>
    <row r="17617" spans="1:31" hidden="1">
      <c r="A17617" s="157" t="s">
        <v>580</v>
      </c>
      <c r="P17617" s="157" t="s">
        <v>575</v>
      </c>
      <c r="U17617" s="163">
        <v>0</v>
      </c>
      <c r="X17617" s="157" t="s">
        <v>569</v>
      </c>
      <c r="AE17617" s="165" t="s">
        <v>206</v>
      </c>
    </row>
    <row r="17618" spans="1:31" hidden="1">
      <c r="A17618" s="157" t="s">
        <v>580</v>
      </c>
      <c r="P17618" s="157" t="s">
        <v>575</v>
      </c>
      <c r="U17618" s="163">
        <v>0</v>
      </c>
      <c r="X17618" s="157" t="s">
        <v>569</v>
      </c>
      <c r="AE17618" s="165" t="s">
        <v>207</v>
      </c>
    </row>
    <row r="17619" spans="1:31" hidden="1">
      <c r="A17619" s="157" t="s">
        <v>580</v>
      </c>
      <c r="P17619" s="157" t="s">
        <v>575</v>
      </c>
      <c r="U17619" s="163">
        <v>0</v>
      </c>
      <c r="X17619" s="157" t="s">
        <v>569</v>
      </c>
      <c r="AE17619" s="165" t="s">
        <v>305</v>
      </c>
    </row>
    <row r="17620" spans="1:31" hidden="1">
      <c r="A17620" s="157" t="s">
        <v>580</v>
      </c>
      <c r="P17620" s="157" t="s">
        <v>575</v>
      </c>
      <c r="U17620" s="163">
        <v>0</v>
      </c>
      <c r="X17620" s="157" t="s">
        <v>569</v>
      </c>
      <c r="AE17620" s="165" t="s">
        <v>208</v>
      </c>
    </row>
    <row r="17621" spans="1:31" hidden="1">
      <c r="A17621" s="157" t="s">
        <v>580</v>
      </c>
      <c r="P17621" s="157" t="s">
        <v>575</v>
      </c>
      <c r="U17621" s="163">
        <v>0</v>
      </c>
      <c r="X17621" s="157" t="s">
        <v>569</v>
      </c>
      <c r="AE17621" s="165" t="s">
        <v>209</v>
      </c>
    </row>
    <row r="17622" spans="1:31" hidden="1">
      <c r="A17622" s="157" t="s">
        <v>580</v>
      </c>
      <c r="P17622" s="157" t="s">
        <v>575</v>
      </c>
      <c r="U17622" s="163">
        <v>0</v>
      </c>
      <c r="X17622" s="157" t="s">
        <v>569</v>
      </c>
      <c r="AE17622" s="165" t="s">
        <v>210</v>
      </c>
    </row>
    <row r="17623" spans="1:31" hidden="1">
      <c r="A17623" s="157" t="s">
        <v>580</v>
      </c>
      <c r="P17623" s="157" t="s">
        <v>575</v>
      </c>
      <c r="U17623" s="163">
        <v>0</v>
      </c>
      <c r="X17623" s="157" t="s">
        <v>569</v>
      </c>
      <c r="AE17623" s="165" t="s">
        <v>297</v>
      </c>
    </row>
    <row r="17624" spans="1:31" hidden="1">
      <c r="A17624" s="157" t="s">
        <v>580</v>
      </c>
      <c r="P17624" s="157" t="s">
        <v>575</v>
      </c>
      <c r="U17624" s="163">
        <v>0</v>
      </c>
      <c r="X17624" s="157" t="s">
        <v>569</v>
      </c>
      <c r="AE17624" s="165" t="s">
        <v>211</v>
      </c>
    </row>
    <row r="17625" spans="1:31" hidden="1">
      <c r="A17625" s="157" t="s">
        <v>580</v>
      </c>
      <c r="P17625" s="157" t="s">
        <v>575</v>
      </c>
      <c r="U17625" s="163">
        <v>0</v>
      </c>
      <c r="X17625" s="157" t="s">
        <v>569</v>
      </c>
      <c r="AE17625" s="165" t="s">
        <v>212</v>
      </c>
    </row>
    <row r="17626" spans="1:31" hidden="1">
      <c r="A17626" s="157" t="s">
        <v>580</v>
      </c>
      <c r="P17626" s="157" t="s">
        <v>575</v>
      </c>
      <c r="U17626" s="163">
        <v>0</v>
      </c>
      <c r="X17626" s="157" t="s">
        <v>569</v>
      </c>
      <c r="AE17626" s="165" t="s">
        <v>213</v>
      </c>
    </row>
    <row r="17627" spans="1:31" hidden="1">
      <c r="A17627" s="157" t="s">
        <v>580</v>
      </c>
      <c r="P17627" s="157" t="s">
        <v>575</v>
      </c>
      <c r="U17627" s="163">
        <v>0</v>
      </c>
      <c r="X17627" s="157" t="s">
        <v>569</v>
      </c>
      <c r="AE17627" s="165" t="s">
        <v>214</v>
      </c>
    </row>
    <row r="17628" spans="1:31" hidden="1">
      <c r="A17628" s="157" t="s">
        <v>580</v>
      </c>
      <c r="P17628" s="157" t="s">
        <v>575</v>
      </c>
      <c r="U17628" s="163">
        <v>0</v>
      </c>
      <c r="X17628" s="157" t="s">
        <v>569</v>
      </c>
      <c r="AE17628" s="165" t="s">
        <v>215</v>
      </c>
    </row>
    <row r="17629" spans="1:31" hidden="1">
      <c r="A17629" s="157" t="s">
        <v>580</v>
      </c>
      <c r="P17629" s="157" t="s">
        <v>575</v>
      </c>
      <c r="U17629" s="163">
        <v>0</v>
      </c>
      <c r="X17629" s="157" t="s">
        <v>569</v>
      </c>
      <c r="AE17629" s="165" t="s">
        <v>216</v>
      </c>
    </row>
    <row r="17630" spans="1:31" hidden="1">
      <c r="A17630" s="157" t="s">
        <v>580</v>
      </c>
      <c r="P17630" s="157" t="s">
        <v>575</v>
      </c>
      <c r="U17630" s="163">
        <v>0</v>
      </c>
      <c r="X17630" s="157" t="s">
        <v>569</v>
      </c>
      <c r="AE17630" s="165" t="s">
        <v>218</v>
      </c>
    </row>
    <row r="17631" spans="1:31" hidden="1">
      <c r="A17631" s="157" t="s">
        <v>580</v>
      </c>
      <c r="P17631" s="157" t="s">
        <v>575</v>
      </c>
      <c r="U17631" s="163">
        <v>0</v>
      </c>
      <c r="X17631" s="157" t="s">
        <v>569</v>
      </c>
      <c r="AE17631" s="165" t="s">
        <v>253</v>
      </c>
    </row>
    <row r="17632" spans="1:31" hidden="1">
      <c r="A17632" s="157" t="s">
        <v>580</v>
      </c>
      <c r="P17632" s="157" t="s">
        <v>575</v>
      </c>
      <c r="U17632" s="163">
        <v>0</v>
      </c>
      <c r="X17632" s="157" t="s">
        <v>569</v>
      </c>
      <c r="AE17632" s="165" t="s">
        <v>254</v>
      </c>
    </row>
    <row r="17633" spans="1:31" hidden="1">
      <c r="A17633" s="157" t="s">
        <v>580</v>
      </c>
      <c r="P17633" s="157" t="s">
        <v>575</v>
      </c>
      <c r="U17633" s="163">
        <v>0</v>
      </c>
      <c r="X17633" s="157" t="s">
        <v>569</v>
      </c>
      <c r="AE17633" s="165" t="s">
        <v>255</v>
      </c>
    </row>
    <row r="17634" spans="1:31" hidden="1">
      <c r="A17634" s="157" t="s">
        <v>580</v>
      </c>
      <c r="P17634" s="157" t="s">
        <v>575</v>
      </c>
      <c r="U17634" s="163">
        <v>0</v>
      </c>
      <c r="X17634" s="157" t="s">
        <v>569</v>
      </c>
      <c r="AE17634" s="165" t="s">
        <v>256</v>
      </c>
    </row>
    <row r="17635" spans="1:31" hidden="1">
      <c r="A17635" s="157" t="s">
        <v>580</v>
      </c>
      <c r="P17635" s="157" t="s">
        <v>575</v>
      </c>
      <c r="U17635" s="163">
        <v>0</v>
      </c>
      <c r="X17635" s="157" t="s">
        <v>569</v>
      </c>
      <c r="AE17635" s="165" t="s">
        <v>257</v>
      </c>
    </row>
    <row r="17636" spans="1:31" hidden="1">
      <c r="A17636" s="157" t="s">
        <v>580</v>
      </c>
      <c r="P17636" s="157" t="s">
        <v>575</v>
      </c>
      <c r="U17636" s="163">
        <v>0</v>
      </c>
      <c r="X17636" s="157" t="s">
        <v>569</v>
      </c>
      <c r="AE17636" s="165" t="s">
        <v>258</v>
      </c>
    </row>
    <row r="17637" spans="1:31" hidden="1">
      <c r="A17637" s="157" t="s">
        <v>580</v>
      </c>
      <c r="P17637" s="157" t="s">
        <v>575</v>
      </c>
      <c r="U17637" s="163">
        <v>0</v>
      </c>
      <c r="X17637" s="157" t="s">
        <v>569</v>
      </c>
      <c r="AE17637" s="165" t="s">
        <v>260</v>
      </c>
    </row>
    <row r="17638" spans="1:31" hidden="1">
      <c r="A17638" s="157" t="s">
        <v>580</v>
      </c>
      <c r="P17638" s="157" t="s">
        <v>575</v>
      </c>
      <c r="U17638" s="163">
        <v>0</v>
      </c>
      <c r="X17638" s="157" t="s">
        <v>569</v>
      </c>
      <c r="AE17638" s="165" t="s">
        <v>261</v>
      </c>
    </row>
    <row r="17639" spans="1:31" hidden="1">
      <c r="A17639" s="157" t="s">
        <v>580</v>
      </c>
      <c r="P17639" s="157" t="s">
        <v>575</v>
      </c>
      <c r="U17639" s="163">
        <v>0</v>
      </c>
      <c r="X17639" s="157" t="s">
        <v>569</v>
      </c>
      <c r="AE17639" s="165" t="s">
        <v>262</v>
      </c>
    </row>
    <row r="17640" spans="1:31" hidden="1">
      <c r="A17640" s="157" t="s">
        <v>580</v>
      </c>
      <c r="P17640" s="157" t="s">
        <v>575</v>
      </c>
      <c r="U17640" s="163">
        <v>0</v>
      </c>
      <c r="X17640" s="157" t="s">
        <v>569</v>
      </c>
      <c r="AE17640" s="165" t="s">
        <v>263</v>
      </c>
    </row>
    <row r="17641" spans="1:31" hidden="1">
      <c r="A17641" s="157" t="s">
        <v>580</v>
      </c>
      <c r="P17641" s="157" t="s">
        <v>575</v>
      </c>
      <c r="U17641" s="163">
        <v>0</v>
      </c>
      <c r="X17641" s="157" t="s">
        <v>569</v>
      </c>
      <c r="AE17641" s="165" t="s">
        <v>264</v>
      </c>
    </row>
    <row r="17642" spans="1:31" hidden="1">
      <c r="A17642" s="157" t="s">
        <v>580</v>
      </c>
      <c r="P17642" s="157" t="s">
        <v>575</v>
      </c>
      <c r="U17642" s="163">
        <v>0</v>
      </c>
      <c r="X17642" s="157" t="s">
        <v>569</v>
      </c>
      <c r="AE17642" s="165" t="s">
        <v>265</v>
      </c>
    </row>
    <row r="17643" spans="1:31" hidden="1">
      <c r="A17643" s="157" t="s">
        <v>580</v>
      </c>
      <c r="P17643" s="157" t="s">
        <v>575</v>
      </c>
      <c r="U17643" s="163">
        <v>0</v>
      </c>
      <c r="X17643" s="157" t="s">
        <v>569</v>
      </c>
      <c r="AE17643" s="165" t="s">
        <v>266</v>
      </c>
    </row>
    <row r="17644" spans="1:31" hidden="1">
      <c r="A17644" s="157" t="s">
        <v>580</v>
      </c>
      <c r="P17644" s="157" t="s">
        <v>575</v>
      </c>
      <c r="U17644" s="163">
        <v>0</v>
      </c>
      <c r="X17644" s="157" t="s">
        <v>569</v>
      </c>
      <c r="AE17644" s="165" t="s">
        <v>267</v>
      </c>
    </row>
    <row r="17645" spans="1:31" hidden="1">
      <c r="A17645" s="157" t="s">
        <v>580</v>
      </c>
      <c r="P17645" s="157" t="s">
        <v>575</v>
      </c>
      <c r="U17645" s="163">
        <v>0</v>
      </c>
      <c r="X17645" s="157" t="s">
        <v>569</v>
      </c>
      <c r="AE17645" s="165" t="s">
        <v>268</v>
      </c>
    </row>
    <row r="17646" spans="1:31" hidden="1">
      <c r="A17646" s="157" t="s">
        <v>580</v>
      </c>
      <c r="P17646" s="157" t="s">
        <v>575</v>
      </c>
      <c r="U17646" s="163">
        <v>0</v>
      </c>
      <c r="X17646" s="157" t="s">
        <v>569</v>
      </c>
      <c r="AE17646" s="165" t="s">
        <v>269</v>
      </c>
    </row>
    <row r="17647" spans="1:31" hidden="1">
      <c r="A17647" s="157" t="s">
        <v>580</v>
      </c>
      <c r="P17647" s="157" t="s">
        <v>575</v>
      </c>
      <c r="U17647" s="163">
        <v>0</v>
      </c>
      <c r="X17647" s="157" t="s">
        <v>569</v>
      </c>
      <c r="AE17647" s="165" t="s">
        <v>270</v>
      </c>
    </row>
    <row r="17648" spans="1:31" hidden="1">
      <c r="A17648" s="157" t="s">
        <v>580</v>
      </c>
      <c r="P17648" s="157" t="s">
        <v>575</v>
      </c>
      <c r="U17648" s="163">
        <v>0</v>
      </c>
      <c r="X17648" s="157" t="s">
        <v>569</v>
      </c>
      <c r="AE17648" s="165" t="s">
        <v>271</v>
      </c>
    </row>
    <row r="17649" spans="1:31" hidden="1">
      <c r="A17649" s="157" t="s">
        <v>580</v>
      </c>
      <c r="P17649" s="157" t="s">
        <v>575</v>
      </c>
      <c r="U17649" s="163">
        <v>0</v>
      </c>
      <c r="X17649" s="157" t="s">
        <v>569</v>
      </c>
      <c r="AE17649" s="165" t="s">
        <v>299</v>
      </c>
    </row>
    <row r="17650" spans="1:31" hidden="1">
      <c r="A17650" s="157" t="s">
        <v>580</v>
      </c>
      <c r="P17650" s="157" t="s">
        <v>575</v>
      </c>
      <c r="U17650" s="163">
        <v>0</v>
      </c>
      <c r="X17650" s="157" t="s">
        <v>569</v>
      </c>
      <c r="AE17650" s="165" t="s">
        <v>309</v>
      </c>
    </row>
    <row r="17651" spans="1:31" hidden="1">
      <c r="A17651" s="157" t="s">
        <v>580</v>
      </c>
      <c r="P17651" s="157" t="s">
        <v>575</v>
      </c>
      <c r="U17651" s="163">
        <v>-59.39</v>
      </c>
      <c r="X17651" s="157" t="s">
        <v>569</v>
      </c>
      <c r="AE17651" s="165" t="s">
        <v>224</v>
      </c>
    </row>
    <row r="17652" spans="1:31" hidden="1">
      <c r="A17652" s="157" t="s">
        <v>580</v>
      </c>
      <c r="P17652" s="157" t="s">
        <v>575</v>
      </c>
      <c r="U17652" s="163">
        <v>-83.64</v>
      </c>
      <c r="X17652" s="157" t="s">
        <v>569</v>
      </c>
      <c r="AE17652" s="165" t="s">
        <v>298</v>
      </c>
    </row>
    <row r="17653" spans="1:31" hidden="1">
      <c r="A17653" s="157" t="s">
        <v>580</v>
      </c>
      <c r="P17653" s="157" t="s">
        <v>575</v>
      </c>
      <c r="U17653" s="163">
        <v>-77.25</v>
      </c>
      <c r="X17653" s="157" t="s">
        <v>569</v>
      </c>
      <c r="AE17653" s="165" t="s">
        <v>230</v>
      </c>
    </row>
    <row r="17654" spans="1:31" hidden="1">
      <c r="A17654" s="157" t="s">
        <v>580</v>
      </c>
      <c r="P17654" s="157" t="s">
        <v>575</v>
      </c>
      <c r="U17654" s="163">
        <v>-59.39</v>
      </c>
      <c r="X17654" s="157" t="s">
        <v>569</v>
      </c>
      <c r="AE17654" s="165" t="s">
        <v>283</v>
      </c>
    </row>
    <row r="17655" spans="1:31" hidden="1">
      <c r="A17655" s="157" t="s">
        <v>580</v>
      </c>
      <c r="P17655" s="157" t="s">
        <v>575</v>
      </c>
      <c r="U17655" s="163">
        <v>-59.39</v>
      </c>
      <c r="X17655" s="157" t="s">
        <v>569</v>
      </c>
      <c r="AE17655" s="165" t="s">
        <v>281</v>
      </c>
    </row>
    <row r="17656" spans="1:31" hidden="1">
      <c r="A17656" s="157" t="s">
        <v>580</v>
      </c>
      <c r="P17656" s="157" t="s">
        <v>575</v>
      </c>
      <c r="U17656" s="163">
        <v>-59.39</v>
      </c>
      <c r="X17656" s="157" t="s">
        <v>569</v>
      </c>
      <c r="AE17656" s="165" t="s">
        <v>245</v>
      </c>
    </row>
    <row r="17657" spans="1:31" hidden="1">
      <c r="A17657" s="157" t="s">
        <v>580</v>
      </c>
      <c r="P17657" s="157" t="s">
        <v>575</v>
      </c>
      <c r="U17657" s="163">
        <v>-117.03</v>
      </c>
      <c r="X17657" s="157" t="s">
        <v>569</v>
      </c>
      <c r="AE17657" s="165" t="s">
        <v>282</v>
      </c>
    </row>
    <row r="17658" spans="1:31" hidden="1">
      <c r="A17658" s="157" t="s">
        <v>580</v>
      </c>
      <c r="P17658" s="157" t="s">
        <v>575</v>
      </c>
      <c r="U17658" s="163">
        <v>16.899999999999999</v>
      </c>
      <c r="X17658" s="157" t="s">
        <v>569</v>
      </c>
      <c r="AE17658" s="165" t="s">
        <v>292</v>
      </c>
    </row>
    <row r="17659" spans="1:31" hidden="1">
      <c r="A17659" s="157" t="s">
        <v>580</v>
      </c>
      <c r="P17659" s="157" t="s">
        <v>575</v>
      </c>
      <c r="U17659" s="163">
        <v>-430</v>
      </c>
      <c r="X17659" s="157" t="s">
        <v>569</v>
      </c>
      <c r="AE17659" s="165" t="s">
        <v>460</v>
      </c>
    </row>
    <row r="17660" spans="1:31" hidden="1">
      <c r="A17660" s="157" t="s">
        <v>580</v>
      </c>
      <c r="P17660" s="157" t="s">
        <v>575</v>
      </c>
      <c r="U17660" s="163">
        <v>0</v>
      </c>
      <c r="X17660" s="157" t="s">
        <v>569</v>
      </c>
      <c r="AE17660" s="165" t="s">
        <v>496</v>
      </c>
    </row>
    <row r="17661" spans="1:31" hidden="1">
      <c r="A17661" s="157" t="s">
        <v>580</v>
      </c>
      <c r="P17661" s="157" t="s">
        <v>575</v>
      </c>
      <c r="U17661" s="163">
        <v>0</v>
      </c>
      <c r="X17661" s="157" t="s">
        <v>569</v>
      </c>
      <c r="AE17661" s="165" t="s">
        <v>516</v>
      </c>
    </row>
    <row r="17662" spans="1:31" hidden="1">
      <c r="A17662" s="157" t="s">
        <v>580</v>
      </c>
      <c r="P17662" s="157" t="s">
        <v>575</v>
      </c>
      <c r="U17662" s="163">
        <v>-2526.9700000000012</v>
      </c>
      <c r="X17662" s="157" t="s">
        <v>569</v>
      </c>
      <c r="AE17662" s="165" t="s">
        <v>365</v>
      </c>
    </row>
    <row r="17663" spans="1:31" hidden="1">
      <c r="A17663" s="157" t="s">
        <v>580</v>
      </c>
      <c r="P17663" s="157" t="s">
        <v>575</v>
      </c>
      <c r="U17663" s="163">
        <v>0</v>
      </c>
      <c r="X17663" s="157" t="s">
        <v>569</v>
      </c>
      <c r="AE17663" s="165" t="s">
        <v>601</v>
      </c>
    </row>
    <row r="17664" spans="1:31" hidden="1">
      <c r="A17664" s="157" t="s">
        <v>580</v>
      </c>
      <c r="P17664" s="157" t="s">
        <v>575</v>
      </c>
      <c r="U17664" s="163">
        <v>-3434</v>
      </c>
      <c r="X17664" s="157" t="s">
        <v>569</v>
      </c>
      <c r="AE17664" s="165" t="s">
        <v>398</v>
      </c>
    </row>
    <row r="17665" spans="1:31" hidden="1">
      <c r="A17665" s="157" t="s">
        <v>580</v>
      </c>
      <c r="P17665" s="157" t="s">
        <v>575</v>
      </c>
      <c r="U17665" s="163">
        <v>0</v>
      </c>
      <c r="X17665" s="157" t="s">
        <v>569</v>
      </c>
      <c r="AE17665" s="165" t="s">
        <v>514</v>
      </c>
    </row>
    <row r="17666" spans="1:31" hidden="1">
      <c r="A17666" s="157" t="s">
        <v>580</v>
      </c>
      <c r="P17666" s="157" t="s">
        <v>575</v>
      </c>
      <c r="U17666" s="163">
        <v>-1032</v>
      </c>
      <c r="X17666" s="157" t="s">
        <v>569</v>
      </c>
      <c r="AE17666" s="165" t="s">
        <v>393</v>
      </c>
    </row>
    <row r="17667" spans="1:31" hidden="1">
      <c r="A17667" s="157" t="s">
        <v>580</v>
      </c>
      <c r="P17667" s="157" t="s">
        <v>575</v>
      </c>
      <c r="U17667" s="163">
        <v>-331</v>
      </c>
      <c r="X17667" s="157" t="s">
        <v>569</v>
      </c>
      <c r="AE17667" s="165" t="s">
        <v>395</v>
      </c>
    </row>
    <row r="17668" spans="1:31" hidden="1">
      <c r="A17668" s="157" t="s">
        <v>580</v>
      </c>
      <c r="P17668" s="157" t="s">
        <v>575</v>
      </c>
      <c r="U17668" s="163">
        <v>-317</v>
      </c>
      <c r="X17668" s="157" t="s">
        <v>569</v>
      </c>
      <c r="AE17668" s="165" t="s">
        <v>396</v>
      </c>
    </row>
    <row r="17669" spans="1:31" hidden="1">
      <c r="A17669" s="157" t="s">
        <v>580</v>
      </c>
      <c r="P17669" s="157" t="s">
        <v>575</v>
      </c>
      <c r="U17669" s="163">
        <v>-887.17000000000007</v>
      </c>
      <c r="X17669" s="157" t="s">
        <v>569</v>
      </c>
      <c r="AE17669" s="165" t="s">
        <v>397</v>
      </c>
    </row>
    <row r="17670" spans="1:31" hidden="1">
      <c r="A17670" s="157" t="s">
        <v>580</v>
      </c>
      <c r="P17670" s="157" t="s">
        <v>575</v>
      </c>
      <c r="U17670" s="163">
        <v>-522</v>
      </c>
      <c r="X17670" s="157" t="s">
        <v>569</v>
      </c>
      <c r="AE17670" s="165" t="s">
        <v>399</v>
      </c>
    </row>
    <row r="17671" spans="1:31" hidden="1">
      <c r="A17671" s="157" t="s">
        <v>580</v>
      </c>
      <c r="P17671" s="157" t="s">
        <v>575</v>
      </c>
      <c r="U17671" s="163">
        <v>0</v>
      </c>
      <c r="X17671" s="157" t="s">
        <v>569</v>
      </c>
      <c r="AE17671" s="165" t="s">
        <v>513</v>
      </c>
    </row>
    <row r="17672" spans="1:31" hidden="1">
      <c r="A17672" s="157" t="s">
        <v>580</v>
      </c>
      <c r="P17672" s="157" t="s">
        <v>575</v>
      </c>
      <c r="U17672" s="163">
        <v>-3147.33</v>
      </c>
      <c r="X17672" s="157" t="s">
        <v>569</v>
      </c>
      <c r="AE17672" s="165" t="s">
        <v>400</v>
      </c>
    </row>
    <row r="17673" spans="1:31" hidden="1">
      <c r="A17673" s="157" t="s">
        <v>580</v>
      </c>
      <c r="P17673" s="157" t="s">
        <v>575</v>
      </c>
      <c r="U17673" s="163">
        <v>0</v>
      </c>
      <c r="X17673" s="157" t="s">
        <v>569</v>
      </c>
      <c r="AE17673" s="165" t="s">
        <v>602</v>
      </c>
    </row>
    <row r="17674" spans="1:31" hidden="1">
      <c r="A17674" s="157" t="s">
        <v>580</v>
      </c>
      <c r="P17674" s="157" t="s">
        <v>575</v>
      </c>
      <c r="U17674" s="163">
        <v>0</v>
      </c>
      <c r="X17674" s="157" t="s">
        <v>569</v>
      </c>
      <c r="AE17674" s="165" t="s">
        <v>603</v>
      </c>
    </row>
    <row r="17675" spans="1:31" hidden="1">
      <c r="A17675" s="157" t="s">
        <v>580</v>
      </c>
      <c r="P17675" s="157" t="s">
        <v>575</v>
      </c>
      <c r="U17675" s="163">
        <v>0</v>
      </c>
      <c r="X17675" s="157" t="s">
        <v>569</v>
      </c>
      <c r="AE17675" s="165" t="s">
        <v>491</v>
      </c>
    </row>
    <row r="17676" spans="1:31" hidden="1">
      <c r="A17676" s="157" t="s">
        <v>580</v>
      </c>
      <c r="P17676" s="157" t="s">
        <v>575</v>
      </c>
      <c r="U17676" s="163">
        <v>0</v>
      </c>
      <c r="X17676" s="157" t="s">
        <v>569</v>
      </c>
      <c r="AE17676" s="165" t="s">
        <v>380</v>
      </c>
    </row>
    <row r="17677" spans="1:31" hidden="1">
      <c r="A17677" s="157" t="s">
        <v>580</v>
      </c>
      <c r="P17677" s="157" t="s">
        <v>575</v>
      </c>
      <c r="U17677" s="163">
        <v>0</v>
      </c>
      <c r="X17677" s="157" t="s">
        <v>569</v>
      </c>
      <c r="AE17677" s="165" t="s">
        <v>379</v>
      </c>
    </row>
    <row r="17678" spans="1:31" hidden="1">
      <c r="A17678" s="157" t="s">
        <v>580</v>
      </c>
      <c r="P17678" s="157" t="s">
        <v>575</v>
      </c>
      <c r="U17678" s="163">
        <v>0</v>
      </c>
      <c r="X17678" s="157" t="s">
        <v>569</v>
      </c>
      <c r="AE17678" s="165" t="s">
        <v>495</v>
      </c>
    </row>
    <row r="17679" spans="1:31" hidden="1">
      <c r="A17679" s="157" t="s">
        <v>580</v>
      </c>
      <c r="P17679" s="157" t="s">
        <v>575</v>
      </c>
      <c r="U17679" s="163">
        <v>0</v>
      </c>
      <c r="X17679" s="157" t="s">
        <v>569</v>
      </c>
      <c r="AE17679" s="165" t="s">
        <v>550</v>
      </c>
    </row>
    <row r="17680" spans="1:31" hidden="1">
      <c r="A17680" s="157" t="s">
        <v>580</v>
      </c>
      <c r="P17680" s="157" t="s">
        <v>575</v>
      </c>
      <c r="U17680" s="163">
        <v>-2256.8712474983295</v>
      </c>
      <c r="X17680" s="157" t="s">
        <v>569</v>
      </c>
      <c r="AE17680" s="165" t="s">
        <v>354</v>
      </c>
    </row>
    <row r="17681" spans="1:31" hidden="1">
      <c r="A17681" s="157" t="s">
        <v>580</v>
      </c>
      <c r="P17681" s="157" t="s">
        <v>575</v>
      </c>
      <c r="U17681" s="163">
        <v>-1904.3806982432743</v>
      </c>
      <c r="X17681" s="157" t="s">
        <v>569</v>
      </c>
      <c r="AE17681" s="165" t="s">
        <v>341</v>
      </c>
    </row>
    <row r="17682" spans="1:31" hidden="1">
      <c r="A17682" s="157" t="s">
        <v>580</v>
      </c>
      <c r="P17682" s="157" t="s">
        <v>575</v>
      </c>
      <c r="U17682" s="163">
        <v>-8450.1223037580621</v>
      </c>
      <c r="X17682" s="157" t="s">
        <v>569</v>
      </c>
      <c r="AE17682" s="165" t="s">
        <v>353</v>
      </c>
    </row>
    <row r="17683" spans="1:31" hidden="1">
      <c r="A17683" s="157" t="s">
        <v>580</v>
      </c>
      <c r="P17683" s="157" t="s">
        <v>575</v>
      </c>
      <c r="U17683" s="163">
        <v>-1600.3335557038063</v>
      </c>
      <c r="X17683" s="157" t="s">
        <v>569</v>
      </c>
      <c r="AE17683" s="165" t="s">
        <v>342</v>
      </c>
    </row>
    <row r="17684" spans="1:31" hidden="1">
      <c r="A17684" s="157" t="s">
        <v>580</v>
      </c>
      <c r="P17684" s="157" t="s">
        <v>575</v>
      </c>
      <c r="U17684" s="163">
        <v>-1636.3019790971812</v>
      </c>
      <c r="X17684" s="157" t="s">
        <v>569</v>
      </c>
      <c r="AE17684" s="165" t="s">
        <v>549</v>
      </c>
    </row>
    <row r="17685" spans="1:31" hidden="1">
      <c r="A17685" s="157" t="s">
        <v>580</v>
      </c>
      <c r="P17685" s="157" t="s">
        <v>575</v>
      </c>
      <c r="U17685" s="163">
        <v>-1121.5365799421852</v>
      </c>
      <c r="X17685" s="157" t="s">
        <v>569</v>
      </c>
      <c r="AE17685" s="165" t="s">
        <v>344</v>
      </c>
    </row>
    <row r="17686" spans="1:31" hidden="1">
      <c r="A17686" s="157" t="s">
        <v>580</v>
      </c>
      <c r="P17686" s="157" t="s">
        <v>575</v>
      </c>
      <c r="U17686" s="163">
        <v>-83.978207694020966</v>
      </c>
      <c r="X17686" s="157" t="s">
        <v>569</v>
      </c>
      <c r="AE17686" s="165" t="s">
        <v>349</v>
      </c>
    </row>
    <row r="17687" spans="1:31" hidden="1">
      <c r="A17687" s="157" t="s">
        <v>580</v>
      </c>
      <c r="P17687" s="157" t="s">
        <v>575</v>
      </c>
      <c r="U17687" s="163">
        <v>-1043.0175672670666</v>
      </c>
      <c r="X17687" s="157" t="s">
        <v>569</v>
      </c>
      <c r="AE17687" s="165" t="s">
        <v>345</v>
      </c>
    </row>
    <row r="17688" spans="1:31" hidden="1">
      <c r="A17688" s="157" t="s">
        <v>580</v>
      </c>
      <c r="P17688" s="157" t="s">
        <v>575</v>
      </c>
      <c r="U17688" s="163">
        <v>-239.83766955748274</v>
      </c>
      <c r="X17688" s="157" t="s">
        <v>569</v>
      </c>
      <c r="AE17688" s="165" t="s">
        <v>352</v>
      </c>
    </row>
    <row r="17689" spans="1:31" hidden="1">
      <c r="A17689" s="157" t="s">
        <v>580</v>
      </c>
      <c r="P17689" s="157" t="s">
        <v>575</v>
      </c>
      <c r="U17689" s="163">
        <v>-2073.8492328218817</v>
      </c>
      <c r="X17689" s="157" t="s">
        <v>569</v>
      </c>
      <c r="AE17689" s="165" t="s">
        <v>351</v>
      </c>
    </row>
    <row r="17690" spans="1:31" hidden="1">
      <c r="A17690" s="157" t="s">
        <v>580</v>
      </c>
      <c r="P17690" s="157" t="s">
        <v>575</v>
      </c>
      <c r="U17690" s="163">
        <v>0</v>
      </c>
      <c r="X17690" s="157" t="s">
        <v>569</v>
      </c>
      <c r="AE17690" s="165" t="s">
        <v>348</v>
      </c>
    </row>
    <row r="17691" spans="1:31" hidden="1">
      <c r="A17691" s="157" t="s">
        <v>580</v>
      </c>
      <c r="P17691" s="157" t="s">
        <v>575</v>
      </c>
      <c r="U17691" s="163">
        <v>-1327.3293306648884</v>
      </c>
      <c r="X17691" s="157" t="s">
        <v>569</v>
      </c>
      <c r="AE17691" s="165" t="s">
        <v>355</v>
      </c>
    </row>
    <row r="17692" spans="1:31" hidden="1">
      <c r="A17692" s="157" t="s">
        <v>580</v>
      </c>
      <c r="P17692" s="157" t="s">
        <v>575</v>
      </c>
      <c r="U17692" s="163">
        <v>0</v>
      </c>
      <c r="X17692" s="157" t="s">
        <v>569</v>
      </c>
      <c r="AE17692" s="165" t="s">
        <v>501</v>
      </c>
    </row>
    <row r="17693" spans="1:31" hidden="1">
      <c r="A17693" s="157" t="s">
        <v>580</v>
      </c>
      <c r="P17693" s="157" t="s">
        <v>575</v>
      </c>
      <c r="U17693" s="163">
        <v>0</v>
      </c>
      <c r="X17693" s="157" t="s">
        <v>569</v>
      </c>
      <c r="AE17693" s="165" t="s">
        <v>511</v>
      </c>
    </row>
    <row r="17694" spans="1:31" hidden="1">
      <c r="A17694" s="157" t="s">
        <v>580</v>
      </c>
      <c r="P17694" s="157" t="s">
        <v>575</v>
      </c>
      <c r="U17694" s="163">
        <v>0</v>
      </c>
      <c r="X17694" s="157" t="s">
        <v>569</v>
      </c>
      <c r="AE17694" s="165" t="s">
        <v>490</v>
      </c>
    </row>
    <row r="17695" spans="1:31" hidden="1">
      <c r="A17695" s="157" t="s">
        <v>580</v>
      </c>
      <c r="P17695" s="157" t="s">
        <v>575</v>
      </c>
      <c r="U17695" s="163">
        <v>-252.12363798087608</v>
      </c>
      <c r="X17695" s="157" t="s">
        <v>569</v>
      </c>
      <c r="AE17695" s="165" t="s">
        <v>347</v>
      </c>
    </row>
    <row r="17696" spans="1:31" hidden="1">
      <c r="A17696" s="157" t="s">
        <v>580</v>
      </c>
      <c r="P17696" s="157" t="s">
        <v>575</v>
      </c>
      <c r="U17696" s="163">
        <v>-183.73360017789628</v>
      </c>
      <c r="X17696" s="157" t="s">
        <v>569</v>
      </c>
      <c r="AE17696" s="165" t="s">
        <v>343</v>
      </c>
    </row>
    <row r="17697" spans="1:31" hidden="1">
      <c r="A17697" s="157" t="s">
        <v>580</v>
      </c>
      <c r="P17697" s="157" t="s">
        <v>575</v>
      </c>
      <c r="U17697" s="163">
        <v>-348.62130309094937</v>
      </c>
      <c r="X17697" s="157" t="s">
        <v>569</v>
      </c>
      <c r="AE17697" s="165" t="s">
        <v>346</v>
      </c>
    </row>
    <row r="17698" spans="1:31" hidden="1">
      <c r="A17698" s="157" t="s">
        <v>580</v>
      </c>
      <c r="P17698" s="157" t="s">
        <v>575</v>
      </c>
      <c r="U17698" s="163">
        <v>0</v>
      </c>
      <c r="X17698" s="157" t="s">
        <v>569</v>
      </c>
      <c r="AE17698" s="165" t="s">
        <v>512</v>
      </c>
    </row>
    <row r="17699" spans="1:31" hidden="1">
      <c r="A17699" s="157" t="s">
        <v>580</v>
      </c>
      <c r="P17699" s="157" t="s">
        <v>575</v>
      </c>
      <c r="U17699" s="163">
        <v>-3853.2688458972661</v>
      </c>
      <c r="X17699" s="157" t="s">
        <v>569</v>
      </c>
      <c r="AE17699" s="165" t="s">
        <v>350</v>
      </c>
    </row>
    <row r="17700" spans="1:31" hidden="1">
      <c r="A17700" s="157" t="s">
        <v>580</v>
      </c>
      <c r="P17700" s="157" t="s">
        <v>575</v>
      </c>
      <c r="U17700" s="163">
        <v>0</v>
      </c>
      <c r="X17700" s="157" t="s">
        <v>569</v>
      </c>
      <c r="AE17700" s="165" t="s">
        <v>316</v>
      </c>
    </row>
    <row r="17701" spans="1:31" hidden="1">
      <c r="A17701" s="157" t="s">
        <v>580</v>
      </c>
      <c r="P17701" s="157" t="s">
        <v>575</v>
      </c>
      <c r="U17701" s="163">
        <v>-175</v>
      </c>
      <c r="X17701" s="157" t="s">
        <v>569</v>
      </c>
      <c r="AE17701" s="165" t="s">
        <v>333</v>
      </c>
    </row>
    <row r="17702" spans="1:31" hidden="1">
      <c r="A17702" s="157" t="s">
        <v>580</v>
      </c>
      <c r="P17702" s="157" t="s">
        <v>575</v>
      </c>
      <c r="U17702" s="163">
        <v>0</v>
      </c>
      <c r="X17702" s="157" t="s">
        <v>569</v>
      </c>
      <c r="AE17702" s="165" t="s">
        <v>394</v>
      </c>
    </row>
    <row r="17703" spans="1:31" hidden="1">
      <c r="A17703" s="157" t="s">
        <v>580</v>
      </c>
      <c r="P17703" s="157" t="s">
        <v>575</v>
      </c>
      <c r="U17703" s="163">
        <v>0</v>
      </c>
      <c r="X17703" s="157" t="s">
        <v>569</v>
      </c>
      <c r="AE17703" s="165" t="s">
        <v>315</v>
      </c>
    </row>
    <row r="17704" spans="1:31" hidden="1">
      <c r="A17704" s="157" t="s">
        <v>580</v>
      </c>
      <c r="P17704" s="157" t="s">
        <v>575</v>
      </c>
      <c r="U17704" s="163">
        <v>0</v>
      </c>
      <c r="X17704" s="157" t="s">
        <v>569</v>
      </c>
      <c r="AE17704" s="165" t="s">
        <v>320</v>
      </c>
    </row>
    <row r="17705" spans="1:31" hidden="1">
      <c r="A17705" s="157" t="s">
        <v>580</v>
      </c>
      <c r="P17705" s="157" t="s">
        <v>575</v>
      </c>
      <c r="U17705" s="163">
        <v>0</v>
      </c>
      <c r="X17705" s="157" t="s">
        <v>569</v>
      </c>
      <c r="AE17705" s="165" t="s">
        <v>321</v>
      </c>
    </row>
    <row r="17706" spans="1:31" hidden="1">
      <c r="A17706" s="157" t="s">
        <v>580</v>
      </c>
      <c r="P17706" s="157" t="s">
        <v>575</v>
      </c>
      <c r="U17706" s="163">
        <v>0</v>
      </c>
      <c r="X17706" s="157" t="s">
        <v>569</v>
      </c>
      <c r="AE17706" s="165" t="s">
        <v>322</v>
      </c>
    </row>
    <row r="17707" spans="1:31" hidden="1">
      <c r="A17707" s="157" t="s">
        <v>580</v>
      </c>
      <c r="P17707" s="157" t="s">
        <v>575</v>
      </c>
      <c r="U17707" s="163">
        <v>0</v>
      </c>
      <c r="X17707" s="157" t="s">
        <v>569</v>
      </c>
      <c r="AE17707" s="165" t="s">
        <v>317</v>
      </c>
    </row>
    <row r="17708" spans="1:31" hidden="1">
      <c r="A17708" s="157" t="s">
        <v>580</v>
      </c>
      <c r="P17708" s="157" t="s">
        <v>575</v>
      </c>
      <c r="U17708" s="163">
        <v>0</v>
      </c>
      <c r="X17708" s="157" t="s">
        <v>569</v>
      </c>
      <c r="AE17708" s="165" t="s">
        <v>324</v>
      </c>
    </row>
    <row r="17709" spans="1:31" hidden="1">
      <c r="A17709" s="157" t="s">
        <v>580</v>
      </c>
      <c r="P17709" s="157" t="s">
        <v>575</v>
      </c>
      <c r="U17709" s="163">
        <v>0</v>
      </c>
      <c r="X17709" s="157" t="s">
        <v>569</v>
      </c>
      <c r="AE17709" s="165" t="s">
        <v>323</v>
      </c>
    </row>
    <row r="17710" spans="1:31" hidden="1">
      <c r="A17710" s="157" t="s">
        <v>580</v>
      </c>
      <c r="P17710" s="157" t="s">
        <v>575</v>
      </c>
      <c r="U17710" s="163">
        <v>0</v>
      </c>
      <c r="X17710" s="157" t="s">
        <v>569</v>
      </c>
      <c r="AE17710" s="165" t="s">
        <v>259</v>
      </c>
    </row>
    <row r="17711" spans="1:31" hidden="1">
      <c r="A17711" s="157" t="s">
        <v>580</v>
      </c>
      <c r="P17711" s="157" t="s">
        <v>575</v>
      </c>
      <c r="U17711" s="163">
        <v>-37.591727818545706</v>
      </c>
      <c r="X17711" s="157" t="s">
        <v>569</v>
      </c>
      <c r="AE17711" s="165" t="s">
        <v>356</v>
      </c>
    </row>
    <row r="17712" spans="1:31" hidden="1">
      <c r="A17712" s="157" t="s">
        <v>580</v>
      </c>
      <c r="P17712" s="157" t="s">
        <v>575</v>
      </c>
      <c r="U17712" s="163">
        <v>0</v>
      </c>
      <c r="X17712" s="157" t="s">
        <v>569</v>
      </c>
      <c r="AE17712" s="165" t="s">
        <v>464</v>
      </c>
    </row>
    <row r="17713" spans="1:31" hidden="1">
      <c r="A17713" s="157" t="s">
        <v>580</v>
      </c>
      <c r="P17713" s="157" t="s">
        <v>575</v>
      </c>
      <c r="U17713" s="163">
        <v>0</v>
      </c>
      <c r="X17713" s="157" t="s">
        <v>569</v>
      </c>
      <c r="AE17713" s="165" t="s">
        <v>465</v>
      </c>
    </row>
    <row r="17714" spans="1:31" hidden="1">
      <c r="A17714" s="157" t="s">
        <v>580</v>
      </c>
      <c r="P17714" s="157" t="s">
        <v>575</v>
      </c>
      <c r="U17714" s="163">
        <v>0</v>
      </c>
      <c r="X17714" s="157" t="s">
        <v>569</v>
      </c>
      <c r="AE17714" s="165" t="s">
        <v>466</v>
      </c>
    </row>
    <row r="17715" spans="1:31" hidden="1">
      <c r="A17715" s="157" t="s">
        <v>580</v>
      </c>
      <c r="P17715" s="157" t="s">
        <v>575</v>
      </c>
      <c r="U17715" s="163">
        <v>0</v>
      </c>
      <c r="X17715" s="157" t="s">
        <v>569</v>
      </c>
      <c r="AE17715" s="165" t="s">
        <v>467</v>
      </c>
    </row>
    <row r="17716" spans="1:31" hidden="1">
      <c r="A17716" s="157" t="s">
        <v>580</v>
      </c>
      <c r="P17716" s="157" t="s">
        <v>575</v>
      </c>
      <c r="U17716" s="163">
        <v>0</v>
      </c>
      <c r="X17716" s="157" t="s">
        <v>569</v>
      </c>
      <c r="AE17716" s="165" t="s">
        <v>401</v>
      </c>
    </row>
    <row r="17717" spans="1:31" hidden="1">
      <c r="A17717" s="157" t="s">
        <v>580</v>
      </c>
      <c r="P17717" s="157" t="s">
        <v>575</v>
      </c>
      <c r="U17717" s="163">
        <v>0</v>
      </c>
      <c r="X17717" s="157" t="s">
        <v>569</v>
      </c>
      <c r="AE17717" s="165" t="s">
        <v>547</v>
      </c>
    </row>
    <row r="17718" spans="1:31" hidden="1">
      <c r="A17718" s="157" t="s">
        <v>580</v>
      </c>
      <c r="P17718" s="157" t="s">
        <v>575</v>
      </c>
      <c r="U17718" s="163">
        <v>0</v>
      </c>
      <c r="X17718" s="157" t="s">
        <v>569</v>
      </c>
      <c r="AE17718" s="165" t="s">
        <v>470</v>
      </c>
    </row>
    <row r="17719" spans="1:31" hidden="1">
      <c r="A17719" s="157" t="s">
        <v>580</v>
      </c>
      <c r="P17719" s="157" t="s">
        <v>575</v>
      </c>
      <c r="U17719" s="163">
        <v>0</v>
      </c>
      <c r="X17719" s="157" t="s">
        <v>569</v>
      </c>
      <c r="AE17719" s="165" t="s">
        <v>472</v>
      </c>
    </row>
    <row r="17720" spans="1:31" hidden="1">
      <c r="A17720" s="157" t="s">
        <v>580</v>
      </c>
      <c r="P17720" s="157" t="s">
        <v>575</v>
      </c>
      <c r="U17720" s="163">
        <v>0</v>
      </c>
      <c r="X17720" s="157" t="s">
        <v>569</v>
      </c>
      <c r="AE17720" s="165" t="s">
        <v>462</v>
      </c>
    </row>
    <row r="17721" spans="1:31" hidden="1">
      <c r="A17721" s="157" t="s">
        <v>580</v>
      </c>
      <c r="P17721" s="157" t="s">
        <v>575</v>
      </c>
      <c r="U17721" s="163">
        <v>-1180.9199999999983</v>
      </c>
      <c r="X17721" s="157" t="s">
        <v>569</v>
      </c>
      <c r="AE17721" s="165" t="s">
        <v>473</v>
      </c>
    </row>
    <row r="17722" spans="1:31" hidden="1">
      <c r="A17722" s="157" t="s">
        <v>580</v>
      </c>
      <c r="P17722" s="157" t="s">
        <v>575</v>
      </c>
      <c r="U17722" s="163">
        <v>51460.480000000003</v>
      </c>
      <c r="X17722" s="157" t="s">
        <v>569</v>
      </c>
      <c r="AE17722" s="165" t="s">
        <v>479</v>
      </c>
    </row>
    <row r="17723" spans="1:31" hidden="1">
      <c r="A17723" s="157" t="s">
        <v>580</v>
      </c>
      <c r="P17723" s="157" t="s">
        <v>575</v>
      </c>
      <c r="U17723" s="163">
        <v>-434.00144456482531</v>
      </c>
      <c r="X17723" s="157" t="s">
        <v>569</v>
      </c>
      <c r="AE17723" s="165" t="s">
        <v>475</v>
      </c>
    </row>
    <row r="17724" spans="1:31" hidden="1">
      <c r="A17724" s="157" t="s">
        <v>580</v>
      </c>
      <c r="P17724" s="157" t="s">
        <v>575</v>
      </c>
      <c r="U17724" s="163">
        <v>-492.68000000000029</v>
      </c>
      <c r="X17724" s="157" t="s">
        <v>569</v>
      </c>
      <c r="AE17724" s="165" t="s">
        <v>476</v>
      </c>
    </row>
    <row r="17725" spans="1:31" hidden="1">
      <c r="A17725" s="157" t="s">
        <v>580</v>
      </c>
      <c r="P17725" s="157" t="s">
        <v>575</v>
      </c>
      <c r="U17725" s="163">
        <v>-964.57000000000062</v>
      </c>
      <c r="X17725" s="157" t="s">
        <v>569</v>
      </c>
      <c r="AE17725" s="165" t="s">
        <v>474</v>
      </c>
    </row>
    <row r="17726" spans="1:31" hidden="1">
      <c r="A17726" s="157" t="s">
        <v>580</v>
      </c>
      <c r="P17726" s="157" t="s">
        <v>575</v>
      </c>
      <c r="U17726" s="163">
        <v>0</v>
      </c>
      <c r="X17726" s="157" t="s">
        <v>569</v>
      </c>
      <c r="AE17726" s="165" t="s">
        <v>482</v>
      </c>
    </row>
    <row r="17727" spans="1:31" hidden="1">
      <c r="A17727" s="157" t="s">
        <v>580</v>
      </c>
      <c r="P17727" s="157" t="s">
        <v>575</v>
      </c>
      <c r="U17727" s="163">
        <v>0</v>
      </c>
      <c r="X17727" s="157" t="s">
        <v>569</v>
      </c>
      <c r="AE17727" s="165" t="s">
        <v>478</v>
      </c>
    </row>
    <row r="17728" spans="1:31" hidden="1">
      <c r="A17728" s="157" t="s">
        <v>580</v>
      </c>
      <c r="P17728" s="157" t="s">
        <v>575</v>
      </c>
      <c r="U17728" s="163">
        <v>0</v>
      </c>
      <c r="X17728" s="157" t="s">
        <v>569</v>
      </c>
      <c r="AE17728" s="165" t="s">
        <v>485</v>
      </c>
    </row>
    <row r="17729" spans="1:31" hidden="1">
      <c r="A17729" s="157" t="s">
        <v>580</v>
      </c>
      <c r="P17729" s="157" t="s">
        <v>575</v>
      </c>
      <c r="U17729" s="163">
        <v>-12946.260000000002</v>
      </c>
      <c r="X17729" s="157" t="s">
        <v>569</v>
      </c>
      <c r="AE17729" s="165" t="s">
        <v>483</v>
      </c>
    </row>
    <row r="17730" spans="1:31" hidden="1">
      <c r="A17730" s="157" t="s">
        <v>580</v>
      </c>
      <c r="P17730" s="157" t="s">
        <v>575</v>
      </c>
      <c r="U17730" s="163">
        <v>0</v>
      </c>
      <c r="X17730" s="157" t="s">
        <v>569</v>
      </c>
      <c r="AE17730" s="165" t="s">
        <v>484</v>
      </c>
    </row>
    <row r="17731" spans="1:31" hidden="1">
      <c r="A17731" s="157" t="s">
        <v>580</v>
      </c>
      <c r="P17731" s="157" t="s">
        <v>575</v>
      </c>
      <c r="U17731" s="163">
        <v>-17160.889212242135</v>
      </c>
      <c r="X17731" s="157" t="s">
        <v>569</v>
      </c>
      <c r="AE17731" s="165" t="s">
        <v>477</v>
      </c>
    </row>
    <row r="17732" spans="1:31" hidden="1">
      <c r="A17732" s="157" t="s">
        <v>580</v>
      </c>
      <c r="P17732" s="157" t="s">
        <v>575</v>
      </c>
      <c r="U17732" s="163">
        <v>0</v>
      </c>
      <c r="X17732" s="157" t="s">
        <v>569</v>
      </c>
      <c r="AE17732" s="165" t="s">
        <v>482</v>
      </c>
    </row>
    <row r="17733" spans="1:31" hidden="1">
      <c r="A17733" s="157" t="s">
        <v>580</v>
      </c>
      <c r="P17733" s="157" t="s">
        <v>575</v>
      </c>
      <c r="U17733" s="163">
        <v>0</v>
      </c>
      <c r="X17733" s="157" t="s">
        <v>569</v>
      </c>
      <c r="AE17733" s="165" t="s">
        <v>480</v>
      </c>
    </row>
    <row r="17734" spans="1:31" hidden="1">
      <c r="A17734" s="157" t="s">
        <v>580</v>
      </c>
      <c r="P17734" s="157" t="s">
        <v>575</v>
      </c>
      <c r="U17734" s="163">
        <v>0</v>
      </c>
      <c r="X17734" s="157" t="s">
        <v>569</v>
      </c>
      <c r="AE17734" s="165" t="s">
        <v>481</v>
      </c>
    </row>
    <row r="17735" spans="1:31" hidden="1">
      <c r="A17735" s="157" t="s">
        <v>580</v>
      </c>
      <c r="P17735" s="157" t="s">
        <v>575</v>
      </c>
      <c r="U17735" s="163">
        <v>0</v>
      </c>
      <c r="X17735" s="157" t="s">
        <v>569</v>
      </c>
      <c r="AE17735" s="165" t="s">
        <v>469</v>
      </c>
    </row>
    <row r="17736" spans="1:31" hidden="1">
      <c r="A17736" s="157" t="s">
        <v>580</v>
      </c>
      <c r="P17736" s="157" t="s">
        <v>575</v>
      </c>
      <c r="U17736" s="163">
        <v>55259.707612765196</v>
      </c>
      <c r="X17736" s="157" t="s">
        <v>562</v>
      </c>
      <c r="AE17736" s="165" t="s">
        <v>430</v>
      </c>
    </row>
    <row r="17737" spans="1:31" hidden="1">
      <c r="A17737" s="157" t="s">
        <v>580</v>
      </c>
      <c r="P17737" s="157" t="s">
        <v>575</v>
      </c>
      <c r="U17737" s="163">
        <v>76804.430379746831</v>
      </c>
      <c r="X17737" s="157" t="s">
        <v>562</v>
      </c>
      <c r="AE17737" s="165" t="s">
        <v>431</v>
      </c>
    </row>
    <row r="17738" spans="1:31" hidden="1">
      <c r="A17738" s="157" t="s">
        <v>580</v>
      </c>
      <c r="P17738" s="157" t="s">
        <v>575</v>
      </c>
      <c r="U17738" s="163">
        <v>107818.22963095026</v>
      </c>
      <c r="X17738" s="157" t="s">
        <v>562</v>
      </c>
      <c r="AE17738" s="165" t="s">
        <v>433</v>
      </c>
    </row>
    <row r="17739" spans="1:31" hidden="1">
      <c r="A17739" s="157" t="s">
        <v>580</v>
      </c>
      <c r="P17739" s="157" t="s">
        <v>575</v>
      </c>
      <c r="U17739" s="163">
        <v>57460.768407915835</v>
      </c>
      <c r="X17739" s="157" t="s">
        <v>562</v>
      </c>
      <c r="AE17739" s="165" t="s">
        <v>434</v>
      </c>
    </row>
    <row r="17740" spans="1:31" hidden="1">
      <c r="A17740" s="157" t="s">
        <v>580</v>
      </c>
      <c r="P17740" s="157" t="s">
        <v>575</v>
      </c>
      <c r="U17740" s="163">
        <v>102179.52397931903</v>
      </c>
      <c r="X17740" s="157" t="s">
        <v>562</v>
      </c>
      <c r="AE17740" s="165" t="s">
        <v>432</v>
      </c>
    </row>
    <row r="17741" spans="1:31" hidden="1">
      <c r="A17741" s="157" t="s">
        <v>580</v>
      </c>
      <c r="P17741" s="157" t="s">
        <v>575</v>
      </c>
      <c r="U17741" s="163">
        <v>70210.55446603673</v>
      </c>
      <c r="X17741" s="157" t="s">
        <v>562</v>
      </c>
      <c r="AE17741" s="165" t="s">
        <v>436</v>
      </c>
    </row>
    <row r="17742" spans="1:31" hidden="1">
      <c r="A17742" s="157" t="s">
        <v>580</v>
      </c>
      <c r="P17742" s="157" t="s">
        <v>575</v>
      </c>
      <c r="U17742" s="163">
        <v>0</v>
      </c>
      <c r="X17742" s="157" t="s">
        <v>562</v>
      </c>
      <c r="AE17742" s="165" t="s">
        <v>505</v>
      </c>
    </row>
    <row r="17743" spans="1:31" hidden="1">
      <c r="A17743" s="157" t="s">
        <v>580</v>
      </c>
      <c r="P17743" s="157" t="s">
        <v>575</v>
      </c>
      <c r="U17743" s="163">
        <v>0</v>
      </c>
      <c r="X17743" s="157" t="s">
        <v>562</v>
      </c>
      <c r="AE17743" s="165" t="s">
        <v>506</v>
      </c>
    </row>
    <row r="17744" spans="1:31" hidden="1">
      <c r="A17744" s="157" t="s">
        <v>580</v>
      </c>
      <c r="P17744" s="157" t="s">
        <v>575</v>
      </c>
      <c r="U17744" s="163">
        <v>0</v>
      </c>
      <c r="X17744" s="157" t="s">
        <v>562</v>
      </c>
      <c r="AE17744" s="165" t="s">
        <v>589</v>
      </c>
    </row>
    <row r="17745" spans="1:31" hidden="1">
      <c r="A17745" s="157" t="s">
        <v>580</v>
      </c>
      <c r="P17745" s="157" t="s">
        <v>575</v>
      </c>
      <c r="U17745" s="163">
        <v>70439.739704047097</v>
      </c>
      <c r="X17745" s="157" t="s">
        <v>562</v>
      </c>
      <c r="AE17745" s="165" t="s">
        <v>438</v>
      </c>
    </row>
    <row r="17746" spans="1:31" hidden="1">
      <c r="A17746" s="157" t="s">
        <v>580</v>
      </c>
      <c r="P17746" s="157" t="s">
        <v>575</v>
      </c>
      <c r="U17746" s="163">
        <v>17970.582991620613</v>
      </c>
      <c r="X17746" s="157" t="s">
        <v>562</v>
      </c>
      <c r="AE17746" s="165" t="s">
        <v>439</v>
      </c>
    </row>
    <row r="17747" spans="1:31" hidden="1">
      <c r="A17747" s="157" t="s">
        <v>580</v>
      </c>
      <c r="P17747" s="157" t="s">
        <v>575</v>
      </c>
      <c r="U17747" s="163">
        <v>48836.067035122134</v>
      </c>
      <c r="X17747" s="157" t="s">
        <v>562</v>
      </c>
      <c r="AE17747" s="165" t="s">
        <v>444</v>
      </c>
    </row>
    <row r="17748" spans="1:31" hidden="1">
      <c r="A17748" s="157" t="s">
        <v>580</v>
      </c>
      <c r="P17748" s="157" t="s">
        <v>575</v>
      </c>
      <c r="U17748" s="163">
        <v>34909.600641825644</v>
      </c>
      <c r="X17748" s="157" t="s">
        <v>562</v>
      </c>
      <c r="AE17748" s="165" t="s">
        <v>442</v>
      </c>
    </row>
    <row r="17749" spans="1:31" hidden="1">
      <c r="A17749" s="157" t="s">
        <v>580</v>
      </c>
      <c r="P17749" s="157" t="s">
        <v>575</v>
      </c>
      <c r="U17749" s="163">
        <v>22500.392226778393</v>
      </c>
      <c r="X17749" s="157" t="s">
        <v>562</v>
      </c>
      <c r="AE17749" s="165" t="s">
        <v>445</v>
      </c>
    </row>
    <row r="17750" spans="1:31" hidden="1">
      <c r="A17750" s="157" t="s">
        <v>580</v>
      </c>
      <c r="P17750" s="157" t="s">
        <v>575</v>
      </c>
      <c r="U17750" s="163">
        <v>28272.972009270816</v>
      </c>
      <c r="X17750" s="157" t="s">
        <v>562</v>
      </c>
      <c r="AE17750" s="165" t="s">
        <v>441</v>
      </c>
    </row>
    <row r="17751" spans="1:31" hidden="1">
      <c r="A17751" s="157" t="s">
        <v>580</v>
      </c>
      <c r="P17751" s="157" t="s">
        <v>575</v>
      </c>
      <c r="U17751" s="163">
        <v>36541.531467284731</v>
      </c>
      <c r="X17751" s="157" t="s">
        <v>562</v>
      </c>
      <c r="AE17751" s="165" t="s">
        <v>440</v>
      </c>
    </row>
    <row r="17752" spans="1:31" hidden="1">
      <c r="A17752" s="157" t="s">
        <v>580</v>
      </c>
      <c r="P17752" s="157" t="s">
        <v>575</v>
      </c>
      <c r="U17752" s="163">
        <v>0</v>
      </c>
      <c r="X17752" s="157" t="s">
        <v>562</v>
      </c>
      <c r="AE17752" s="165" t="s">
        <v>590</v>
      </c>
    </row>
    <row r="17753" spans="1:31" hidden="1">
      <c r="A17753" s="157" t="s">
        <v>580</v>
      </c>
      <c r="P17753" s="157" t="s">
        <v>575</v>
      </c>
      <c r="U17753" s="163">
        <v>-46359.529327865937</v>
      </c>
      <c r="X17753" s="157" t="s">
        <v>562</v>
      </c>
      <c r="AE17753" s="165" t="s">
        <v>446</v>
      </c>
    </row>
    <row r="17754" spans="1:31" hidden="1">
      <c r="A17754" s="157" t="s">
        <v>580</v>
      </c>
      <c r="P17754" s="157" t="s">
        <v>575</v>
      </c>
      <c r="U17754" s="163">
        <v>58394.981280085573</v>
      </c>
      <c r="X17754" s="157" t="s">
        <v>562</v>
      </c>
      <c r="AE17754" s="165" t="s">
        <v>435</v>
      </c>
    </row>
    <row r="17755" spans="1:31" hidden="1">
      <c r="A17755" s="157" t="s">
        <v>580</v>
      </c>
      <c r="P17755" s="157" t="s">
        <v>575</v>
      </c>
      <c r="U17755" s="163">
        <v>0</v>
      </c>
      <c r="X17755" s="157" t="s">
        <v>562</v>
      </c>
      <c r="AE17755" s="165" t="s">
        <v>507</v>
      </c>
    </row>
    <row r="17756" spans="1:31" hidden="1">
      <c r="A17756" s="157" t="s">
        <v>580</v>
      </c>
      <c r="P17756" s="157" t="s">
        <v>575</v>
      </c>
      <c r="U17756" s="163">
        <v>0</v>
      </c>
      <c r="X17756" s="157" t="s">
        <v>562</v>
      </c>
      <c r="AE17756" s="165" t="s">
        <v>591</v>
      </c>
    </row>
    <row r="17757" spans="1:31" hidden="1">
      <c r="A17757" s="157" t="s">
        <v>580</v>
      </c>
      <c r="P17757" s="157" t="s">
        <v>575</v>
      </c>
      <c r="U17757" s="163">
        <v>0</v>
      </c>
      <c r="X17757" s="157" t="s">
        <v>562</v>
      </c>
      <c r="AE17757" s="165" t="s">
        <v>592</v>
      </c>
    </row>
    <row r="17758" spans="1:31" hidden="1">
      <c r="A17758" s="157" t="s">
        <v>580</v>
      </c>
      <c r="P17758" s="157" t="s">
        <v>575</v>
      </c>
      <c r="U17758" s="163">
        <v>0</v>
      </c>
      <c r="X17758" s="157" t="s">
        <v>562</v>
      </c>
      <c r="AE17758" s="165" t="s">
        <v>593</v>
      </c>
    </row>
    <row r="17759" spans="1:31" hidden="1">
      <c r="A17759" s="157" t="s">
        <v>580</v>
      </c>
      <c r="P17759" s="157" t="s">
        <v>575</v>
      </c>
      <c r="U17759" s="163">
        <v>198610.18561598519</v>
      </c>
      <c r="X17759" s="157" t="s">
        <v>562</v>
      </c>
      <c r="AE17759" s="165" t="s">
        <v>319</v>
      </c>
    </row>
    <row r="17760" spans="1:31" hidden="1">
      <c r="A17760" s="157" t="s">
        <v>580</v>
      </c>
      <c r="P17760" s="157" t="s">
        <v>575</v>
      </c>
      <c r="U17760" s="163">
        <v>66462.506685683707</v>
      </c>
      <c r="X17760" s="157" t="s">
        <v>562</v>
      </c>
      <c r="AE17760" s="165" t="s">
        <v>437</v>
      </c>
    </row>
    <row r="17761" spans="1:31" hidden="1">
      <c r="A17761" s="157" t="s">
        <v>580</v>
      </c>
      <c r="P17761" s="157" t="s">
        <v>575</v>
      </c>
      <c r="U17761" s="163">
        <v>0</v>
      </c>
      <c r="X17761" s="157" t="s">
        <v>562</v>
      </c>
      <c r="AE17761" s="165" t="s">
        <v>594</v>
      </c>
    </row>
    <row r="17762" spans="1:31" hidden="1">
      <c r="A17762" s="157" t="s">
        <v>580</v>
      </c>
      <c r="P17762" s="157" t="s">
        <v>575</v>
      </c>
      <c r="U17762" s="163">
        <v>70032.242824032815</v>
      </c>
      <c r="X17762" s="157" t="s">
        <v>562</v>
      </c>
      <c r="AE17762" s="165" t="s">
        <v>443</v>
      </c>
    </row>
    <row r="17763" spans="1:31" hidden="1">
      <c r="A17763" s="157" t="s">
        <v>580</v>
      </c>
      <c r="P17763" s="157" t="s">
        <v>575</v>
      </c>
      <c r="X17763" s="157" t="s">
        <v>562</v>
      </c>
      <c r="AE17763" s="165" t="s">
        <v>448</v>
      </c>
    </row>
    <row r="17764" spans="1:31" hidden="1">
      <c r="A17764" s="157" t="s">
        <v>580</v>
      </c>
      <c r="P17764" s="157" t="s">
        <v>575</v>
      </c>
      <c r="U17764" s="163">
        <v>474655.95471563539</v>
      </c>
      <c r="X17764" s="157" t="s">
        <v>562</v>
      </c>
      <c r="AE17764" s="165" t="s">
        <v>547</v>
      </c>
    </row>
    <row r="17765" spans="1:31" hidden="1">
      <c r="A17765" s="157" t="s">
        <v>580</v>
      </c>
      <c r="P17765" s="157" t="s">
        <v>575</v>
      </c>
      <c r="U17765" s="163">
        <v>8913.3535389552417</v>
      </c>
      <c r="X17765" s="157" t="s">
        <v>562</v>
      </c>
      <c r="AE17765" s="165" t="s">
        <v>470</v>
      </c>
    </row>
    <row r="17766" spans="1:31" hidden="1">
      <c r="A17766" s="157" t="s">
        <v>580</v>
      </c>
      <c r="P17766" s="157" t="s">
        <v>575</v>
      </c>
      <c r="U17766" s="163">
        <v>0</v>
      </c>
      <c r="X17766" s="157" t="s">
        <v>562</v>
      </c>
      <c r="AE17766" s="165" t="s">
        <v>472</v>
      </c>
    </row>
    <row r="17767" spans="1:31" hidden="1">
      <c r="A17767" s="157" t="s">
        <v>580</v>
      </c>
      <c r="P17767" s="157" t="s">
        <v>575</v>
      </c>
      <c r="X17767" s="157" t="s">
        <v>562</v>
      </c>
      <c r="AE17767" s="165" t="s">
        <v>461</v>
      </c>
    </row>
    <row r="17768" spans="1:31" hidden="1">
      <c r="A17768" s="157" t="s">
        <v>580</v>
      </c>
      <c r="P17768" s="157" t="s">
        <v>575</v>
      </c>
      <c r="X17768" s="157" t="s">
        <v>562</v>
      </c>
      <c r="AE17768" s="165" t="s">
        <v>469</v>
      </c>
    </row>
    <row r="17769" spans="1:31" hidden="1">
      <c r="A17769" s="157" t="s">
        <v>580</v>
      </c>
      <c r="P17769" s="157" t="s">
        <v>575</v>
      </c>
      <c r="U17769" s="163">
        <v>-18040.038541501897</v>
      </c>
      <c r="X17769" s="157" t="s">
        <v>563</v>
      </c>
      <c r="AE17769" s="165" t="s">
        <v>430</v>
      </c>
    </row>
    <row r="17770" spans="1:31" hidden="1">
      <c r="A17770" s="157" t="s">
        <v>580</v>
      </c>
      <c r="P17770" s="157" t="s">
        <v>575</v>
      </c>
      <c r="U17770" s="163">
        <v>-24286.417331524222</v>
      </c>
      <c r="X17770" s="157" t="s">
        <v>563</v>
      </c>
      <c r="AE17770" s="165" t="s">
        <v>431</v>
      </c>
    </row>
    <row r="17771" spans="1:31" hidden="1">
      <c r="A17771" s="157" t="s">
        <v>580</v>
      </c>
      <c r="P17771" s="157" t="s">
        <v>575</v>
      </c>
      <c r="U17771" s="163">
        <v>-22314.664865249972</v>
      </c>
      <c r="X17771" s="157" t="s">
        <v>563</v>
      </c>
      <c r="AE17771" s="165" t="s">
        <v>433</v>
      </c>
    </row>
    <row r="17772" spans="1:31" hidden="1">
      <c r="A17772" s="157" t="s">
        <v>580</v>
      </c>
      <c r="P17772" s="157" t="s">
        <v>575</v>
      </c>
      <c r="U17772" s="163">
        <v>-12415.646882984118</v>
      </c>
      <c r="X17772" s="157" t="s">
        <v>563</v>
      </c>
      <c r="AE17772" s="165" t="s">
        <v>434</v>
      </c>
    </row>
    <row r="17773" spans="1:31" hidden="1">
      <c r="A17773" s="157" t="s">
        <v>580</v>
      </c>
      <c r="P17773" s="157" t="s">
        <v>575</v>
      </c>
      <c r="U17773" s="163">
        <v>-27735.966081418548</v>
      </c>
      <c r="X17773" s="157" t="s">
        <v>563</v>
      </c>
      <c r="AE17773" s="165" t="s">
        <v>432</v>
      </c>
    </row>
    <row r="17774" spans="1:31" hidden="1">
      <c r="A17774" s="157" t="s">
        <v>580</v>
      </c>
      <c r="P17774" s="157" t="s">
        <v>575</v>
      </c>
      <c r="U17774" s="163">
        <v>-32785.187755599996</v>
      </c>
      <c r="X17774" s="157" t="s">
        <v>563</v>
      </c>
      <c r="AE17774" s="165" t="s">
        <v>436</v>
      </c>
    </row>
    <row r="17775" spans="1:31" hidden="1">
      <c r="A17775" s="157" t="s">
        <v>580</v>
      </c>
      <c r="P17775" s="157" t="s">
        <v>575</v>
      </c>
      <c r="U17775" s="163">
        <v>0</v>
      </c>
      <c r="X17775" s="157" t="s">
        <v>563</v>
      </c>
      <c r="AE17775" s="165" t="s">
        <v>505</v>
      </c>
    </row>
    <row r="17776" spans="1:31" hidden="1">
      <c r="A17776" s="157" t="s">
        <v>580</v>
      </c>
      <c r="P17776" s="157" t="s">
        <v>575</v>
      </c>
      <c r="U17776" s="163">
        <v>0</v>
      </c>
      <c r="X17776" s="157" t="s">
        <v>563</v>
      </c>
      <c r="AE17776" s="165" t="s">
        <v>506</v>
      </c>
    </row>
    <row r="17777" spans="1:31" hidden="1">
      <c r="A17777" s="157" t="s">
        <v>580</v>
      </c>
      <c r="P17777" s="157" t="s">
        <v>575</v>
      </c>
      <c r="U17777" s="163">
        <v>0</v>
      </c>
      <c r="X17777" s="157" t="s">
        <v>563</v>
      </c>
      <c r="AE17777" s="165" t="s">
        <v>589</v>
      </c>
    </row>
    <row r="17778" spans="1:31" hidden="1">
      <c r="A17778" s="157" t="s">
        <v>580</v>
      </c>
      <c r="P17778" s="157" t="s">
        <v>575</v>
      </c>
      <c r="U17778" s="163">
        <v>-17297.899789799991</v>
      </c>
      <c r="X17778" s="157" t="s">
        <v>563</v>
      </c>
      <c r="AE17778" s="165" t="s">
        <v>438</v>
      </c>
    </row>
    <row r="17779" spans="1:31" hidden="1">
      <c r="A17779" s="157" t="s">
        <v>580</v>
      </c>
      <c r="P17779" s="157" t="s">
        <v>575</v>
      </c>
      <c r="U17779" s="163">
        <v>-3764.4246247999981</v>
      </c>
      <c r="X17779" s="157" t="s">
        <v>563</v>
      </c>
      <c r="AE17779" s="165" t="s">
        <v>439</v>
      </c>
    </row>
    <row r="17780" spans="1:31" hidden="1">
      <c r="A17780" s="157" t="s">
        <v>580</v>
      </c>
      <c r="P17780" s="157" t="s">
        <v>575</v>
      </c>
      <c r="U17780" s="163">
        <v>-11048.650092200001</v>
      </c>
      <c r="X17780" s="157" t="s">
        <v>563</v>
      </c>
      <c r="AE17780" s="165" t="s">
        <v>444</v>
      </c>
    </row>
    <row r="17781" spans="1:31" hidden="1">
      <c r="A17781" s="157" t="s">
        <v>580</v>
      </c>
      <c r="P17781" s="157" t="s">
        <v>575</v>
      </c>
      <c r="U17781" s="163">
        <v>-7072.1975449999991</v>
      </c>
      <c r="X17781" s="157" t="s">
        <v>563</v>
      </c>
      <c r="AE17781" s="165" t="s">
        <v>442</v>
      </c>
    </row>
    <row r="17782" spans="1:31" hidden="1">
      <c r="A17782" s="157" t="s">
        <v>580</v>
      </c>
      <c r="P17782" s="157" t="s">
        <v>575</v>
      </c>
      <c r="U17782" s="163">
        <v>-5106.1730776000004</v>
      </c>
      <c r="X17782" s="157" t="s">
        <v>563</v>
      </c>
      <c r="AE17782" s="165" t="s">
        <v>445</v>
      </c>
    </row>
    <row r="17783" spans="1:31" hidden="1">
      <c r="A17783" s="157" t="s">
        <v>580</v>
      </c>
      <c r="P17783" s="157" t="s">
        <v>575</v>
      </c>
      <c r="U17783" s="163">
        <v>-5707.3048200000012</v>
      </c>
      <c r="X17783" s="157" t="s">
        <v>563</v>
      </c>
      <c r="AE17783" s="165" t="s">
        <v>441</v>
      </c>
    </row>
    <row r="17784" spans="1:31" hidden="1">
      <c r="A17784" s="157" t="s">
        <v>580</v>
      </c>
      <c r="P17784" s="157" t="s">
        <v>575</v>
      </c>
      <c r="U17784" s="163">
        <v>-7409.7080834000008</v>
      </c>
      <c r="X17784" s="157" t="s">
        <v>563</v>
      </c>
      <c r="AE17784" s="165" t="s">
        <v>440</v>
      </c>
    </row>
    <row r="17785" spans="1:31" hidden="1">
      <c r="A17785" s="157" t="s">
        <v>580</v>
      </c>
      <c r="P17785" s="157" t="s">
        <v>575</v>
      </c>
      <c r="U17785" s="163">
        <v>0</v>
      </c>
      <c r="X17785" s="157" t="s">
        <v>563</v>
      </c>
      <c r="AE17785" s="165" t="s">
        <v>590</v>
      </c>
    </row>
    <row r="17786" spans="1:31" hidden="1">
      <c r="A17786" s="157" t="s">
        <v>580</v>
      </c>
      <c r="P17786" s="157" t="s">
        <v>575</v>
      </c>
      <c r="U17786" s="163">
        <v>8019.1469903999969</v>
      </c>
      <c r="X17786" s="157" t="s">
        <v>563</v>
      </c>
      <c r="AE17786" s="165" t="s">
        <v>446</v>
      </c>
    </row>
    <row r="17787" spans="1:31" hidden="1">
      <c r="A17787" s="157" t="s">
        <v>580</v>
      </c>
      <c r="P17787" s="157" t="s">
        <v>575</v>
      </c>
      <c r="U17787" s="163">
        <v>-17713.956904874081</v>
      </c>
      <c r="X17787" s="157" t="s">
        <v>563</v>
      </c>
      <c r="AE17787" s="165" t="s">
        <v>435</v>
      </c>
    </row>
    <row r="17788" spans="1:31" hidden="1">
      <c r="A17788" s="157" t="s">
        <v>580</v>
      </c>
      <c r="P17788" s="157" t="s">
        <v>575</v>
      </c>
      <c r="U17788" s="163">
        <v>0</v>
      </c>
      <c r="X17788" s="157" t="s">
        <v>563</v>
      </c>
      <c r="AE17788" s="165" t="s">
        <v>507</v>
      </c>
    </row>
    <row r="17789" spans="1:31" hidden="1">
      <c r="A17789" s="157" t="s">
        <v>580</v>
      </c>
      <c r="P17789" s="157" t="s">
        <v>575</v>
      </c>
      <c r="U17789" s="163">
        <v>0</v>
      </c>
      <c r="X17789" s="157" t="s">
        <v>563</v>
      </c>
      <c r="AE17789" s="165" t="s">
        <v>591</v>
      </c>
    </row>
    <row r="17790" spans="1:31" hidden="1">
      <c r="A17790" s="157" t="s">
        <v>580</v>
      </c>
      <c r="P17790" s="157" t="s">
        <v>575</v>
      </c>
      <c r="U17790" s="163">
        <v>0</v>
      </c>
      <c r="X17790" s="157" t="s">
        <v>563</v>
      </c>
      <c r="AE17790" s="165" t="s">
        <v>592</v>
      </c>
    </row>
    <row r="17791" spans="1:31" hidden="1">
      <c r="A17791" s="157" t="s">
        <v>580</v>
      </c>
      <c r="P17791" s="157" t="s">
        <v>575</v>
      </c>
      <c r="U17791" s="163">
        <v>0</v>
      </c>
      <c r="X17791" s="157" t="s">
        <v>563</v>
      </c>
      <c r="AE17791" s="165" t="s">
        <v>593</v>
      </c>
    </row>
    <row r="17792" spans="1:31" hidden="1">
      <c r="A17792" s="157" t="s">
        <v>580</v>
      </c>
      <c r="P17792" s="157" t="s">
        <v>575</v>
      </c>
      <c r="U17792" s="163">
        <v>-35381.787941425835</v>
      </c>
      <c r="X17792" s="157" t="s">
        <v>563</v>
      </c>
      <c r="AE17792" s="165" t="s">
        <v>319</v>
      </c>
    </row>
    <row r="17793" spans="1:31" hidden="1">
      <c r="A17793" s="157" t="s">
        <v>580</v>
      </c>
      <c r="P17793" s="157" t="s">
        <v>575</v>
      </c>
      <c r="U17793" s="163">
        <v>-15228.419483199999</v>
      </c>
      <c r="X17793" s="157" t="s">
        <v>563</v>
      </c>
      <c r="AE17793" s="165" t="s">
        <v>437</v>
      </c>
    </row>
    <row r="17794" spans="1:31" hidden="1">
      <c r="A17794" s="157" t="s">
        <v>580</v>
      </c>
      <c r="P17794" s="157" t="s">
        <v>575</v>
      </c>
      <c r="U17794" s="163">
        <v>0</v>
      </c>
      <c r="X17794" s="157" t="s">
        <v>563</v>
      </c>
      <c r="AE17794" s="165" t="s">
        <v>594</v>
      </c>
    </row>
    <row r="17795" spans="1:31" hidden="1">
      <c r="A17795" s="157" t="s">
        <v>580</v>
      </c>
      <c r="P17795" s="157" t="s">
        <v>575</v>
      </c>
      <c r="U17795" s="163">
        <v>-17030.683751200006</v>
      </c>
      <c r="X17795" s="157" t="s">
        <v>563</v>
      </c>
      <c r="AE17795" s="165" t="s">
        <v>443</v>
      </c>
    </row>
    <row r="17796" spans="1:31" hidden="1">
      <c r="A17796" s="157" t="s">
        <v>580</v>
      </c>
      <c r="P17796" s="157" t="s">
        <v>575</v>
      </c>
      <c r="X17796" s="157" t="s">
        <v>563</v>
      </c>
      <c r="AE17796" s="165" t="s">
        <v>448</v>
      </c>
    </row>
    <row r="17797" spans="1:31" hidden="1">
      <c r="A17797" s="157" t="s">
        <v>580</v>
      </c>
      <c r="P17797" s="157" t="s">
        <v>575</v>
      </c>
      <c r="U17797" s="163">
        <v>-164541.49821791961</v>
      </c>
      <c r="X17797" s="157" t="s">
        <v>563</v>
      </c>
      <c r="AE17797" s="165" t="s">
        <v>547</v>
      </c>
    </row>
    <row r="17798" spans="1:31" hidden="1">
      <c r="A17798" s="157" t="s">
        <v>580</v>
      </c>
      <c r="P17798" s="157" t="s">
        <v>575</v>
      </c>
      <c r="U17798" s="163">
        <v>-75000</v>
      </c>
      <c r="X17798" s="157" t="s">
        <v>563</v>
      </c>
      <c r="AE17798" s="165" t="s">
        <v>470</v>
      </c>
    </row>
    <row r="17799" spans="1:31" hidden="1">
      <c r="A17799" s="157" t="s">
        <v>580</v>
      </c>
      <c r="P17799" s="157" t="s">
        <v>575</v>
      </c>
      <c r="U17799" s="163">
        <v>0</v>
      </c>
      <c r="X17799" s="157" t="s">
        <v>563</v>
      </c>
      <c r="AE17799" s="165" t="s">
        <v>472</v>
      </c>
    </row>
    <row r="17800" spans="1:31" hidden="1">
      <c r="A17800" s="157" t="s">
        <v>580</v>
      </c>
      <c r="P17800" s="157" t="s">
        <v>575</v>
      </c>
      <c r="U17800" s="163">
        <v>0</v>
      </c>
      <c r="X17800" s="157" t="s">
        <v>563</v>
      </c>
      <c r="AE17800" s="165" t="s">
        <v>461</v>
      </c>
    </row>
    <row r="17801" spans="1:31" hidden="1">
      <c r="A17801" s="157" t="s">
        <v>580</v>
      </c>
      <c r="P17801" s="157" t="s">
        <v>575</v>
      </c>
      <c r="X17801" s="157" t="s">
        <v>563</v>
      </c>
      <c r="AE17801" s="165" t="s">
        <v>469</v>
      </c>
    </row>
    <row r="17802" spans="1:31" hidden="1">
      <c r="A17802" s="157" t="s">
        <v>580</v>
      </c>
      <c r="P17802" s="157" t="s">
        <v>575</v>
      </c>
      <c r="U17802" s="163">
        <v>0</v>
      </c>
      <c r="X17802" s="157" t="s">
        <v>185</v>
      </c>
      <c r="AE17802" s="165" t="s">
        <v>430</v>
      </c>
    </row>
    <row r="17803" spans="1:31" hidden="1">
      <c r="A17803" s="157" t="s">
        <v>580</v>
      </c>
      <c r="P17803" s="157" t="s">
        <v>575</v>
      </c>
      <c r="U17803" s="163">
        <v>0</v>
      </c>
      <c r="X17803" s="157" t="s">
        <v>185</v>
      </c>
      <c r="AE17803" s="165" t="s">
        <v>431</v>
      </c>
    </row>
    <row r="17804" spans="1:31" hidden="1">
      <c r="A17804" s="157" t="s">
        <v>580</v>
      </c>
      <c r="P17804" s="157" t="s">
        <v>575</v>
      </c>
      <c r="U17804" s="163">
        <v>0</v>
      </c>
      <c r="X17804" s="157" t="s">
        <v>185</v>
      </c>
      <c r="AE17804" s="165" t="s">
        <v>433</v>
      </c>
    </row>
    <row r="17805" spans="1:31" hidden="1">
      <c r="A17805" s="157" t="s">
        <v>580</v>
      </c>
      <c r="P17805" s="157" t="s">
        <v>575</v>
      </c>
      <c r="U17805" s="163">
        <v>-93.198431092885585</v>
      </c>
      <c r="X17805" s="157" t="s">
        <v>185</v>
      </c>
      <c r="AE17805" s="165" t="s">
        <v>434</v>
      </c>
    </row>
    <row r="17806" spans="1:31" hidden="1">
      <c r="A17806" s="157" t="s">
        <v>580</v>
      </c>
      <c r="P17806" s="157" t="s">
        <v>575</v>
      </c>
      <c r="U17806" s="163">
        <v>0</v>
      </c>
      <c r="X17806" s="157" t="s">
        <v>185</v>
      </c>
      <c r="AE17806" s="165" t="s">
        <v>432</v>
      </c>
    </row>
    <row r="17807" spans="1:31" hidden="1">
      <c r="A17807" s="157" t="s">
        <v>580</v>
      </c>
      <c r="P17807" s="157" t="s">
        <v>575</v>
      </c>
      <c r="U17807" s="163">
        <v>-754.67997860581215</v>
      </c>
      <c r="X17807" s="157" t="s">
        <v>185</v>
      </c>
      <c r="AE17807" s="165" t="s">
        <v>436</v>
      </c>
    </row>
    <row r="17808" spans="1:31" hidden="1">
      <c r="A17808" s="157" t="s">
        <v>580</v>
      </c>
      <c r="P17808" s="157" t="s">
        <v>575</v>
      </c>
      <c r="U17808" s="163">
        <v>0</v>
      </c>
      <c r="X17808" s="157" t="s">
        <v>185</v>
      </c>
      <c r="AE17808" s="165" t="s">
        <v>505</v>
      </c>
    </row>
    <row r="17809" spans="1:31" hidden="1">
      <c r="A17809" s="157" t="s">
        <v>580</v>
      </c>
      <c r="P17809" s="157" t="s">
        <v>575</v>
      </c>
      <c r="U17809" s="163">
        <v>0</v>
      </c>
      <c r="X17809" s="157" t="s">
        <v>185</v>
      </c>
      <c r="AE17809" s="165" t="s">
        <v>506</v>
      </c>
    </row>
    <row r="17810" spans="1:31" hidden="1">
      <c r="A17810" s="157" t="s">
        <v>580</v>
      </c>
      <c r="P17810" s="157" t="s">
        <v>575</v>
      </c>
      <c r="U17810" s="163">
        <v>0</v>
      </c>
      <c r="X17810" s="157" t="s">
        <v>185</v>
      </c>
      <c r="AE17810" s="165" t="s">
        <v>589</v>
      </c>
    </row>
    <row r="17811" spans="1:31" hidden="1">
      <c r="A17811" s="157" t="s">
        <v>580</v>
      </c>
      <c r="P17811" s="157" t="s">
        <v>575</v>
      </c>
      <c r="U17811" s="163">
        <v>-17451.444107684081</v>
      </c>
      <c r="X17811" s="157" t="s">
        <v>185</v>
      </c>
      <c r="AE17811" s="165" t="s">
        <v>438</v>
      </c>
    </row>
    <row r="17812" spans="1:31" hidden="1">
      <c r="A17812" s="157" t="s">
        <v>580</v>
      </c>
      <c r="P17812" s="157" t="s">
        <v>575</v>
      </c>
      <c r="U17812" s="163">
        <v>-5007.0422535211255</v>
      </c>
      <c r="X17812" s="157" t="s">
        <v>185</v>
      </c>
      <c r="AE17812" s="165" t="s">
        <v>439</v>
      </c>
    </row>
    <row r="17813" spans="1:31" hidden="1">
      <c r="A17813" s="157" t="s">
        <v>580</v>
      </c>
      <c r="P17813" s="157" t="s">
        <v>575</v>
      </c>
      <c r="U17813" s="163">
        <v>-13730.433232305229</v>
      </c>
      <c r="X17813" s="157" t="s">
        <v>185</v>
      </c>
      <c r="AE17813" s="165" t="s">
        <v>444</v>
      </c>
    </row>
    <row r="17814" spans="1:31" hidden="1">
      <c r="A17814" s="157" t="s">
        <v>580</v>
      </c>
      <c r="P17814" s="157" t="s">
        <v>575</v>
      </c>
      <c r="U17814" s="163">
        <v>-9659.7521839900146</v>
      </c>
      <c r="X17814" s="157" t="s">
        <v>185</v>
      </c>
      <c r="AE17814" s="165" t="s">
        <v>442</v>
      </c>
    </row>
    <row r="17815" spans="1:31" hidden="1">
      <c r="A17815" s="157" t="s">
        <v>580</v>
      </c>
      <c r="P17815" s="157" t="s">
        <v>575</v>
      </c>
      <c r="U17815" s="163">
        <v>-6480.5402032447819</v>
      </c>
      <c r="X17815" s="157" t="s">
        <v>185</v>
      </c>
      <c r="AE17815" s="165" t="s">
        <v>445</v>
      </c>
    </row>
    <row r="17816" spans="1:31" hidden="1">
      <c r="A17816" s="157" t="s">
        <v>580</v>
      </c>
      <c r="P17816" s="157" t="s">
        <v>575</v>
      </c>
      <c r="U17816" s="163">
        <v>-7435.0775539311799</v>
      </c>
      <c r="X17816" s="157" t="s">
        <v>185</v>
      </c>
      <c r="AE17816" s="165" t="s">
        <v>441</v>
      </c>
    </row>
    <row r="17817" spans="1:31" hidden="1">
      <c r="A17817" s="157" t="s">
        <v>580</v>
      </c>
      <c r="P17817" s="157" t="s">
        <v>575</v>
      </c>
      <c r="U17817" s="163">
        <v>-9585.3449812800827</v>
      </c>
      <c r="X17817" s="157" t="s">
        <v>185</v>
      </c>
      <c r="AE17817" s="165" t="s">
        <v>440</v>
      </c>
    </row>
    <row r="17818" spans="1:31" hidden="1">
      <c r="A17818" s="157" t="s">
        <v>580</v>
      </c>
      <c r="P17818" s="157" t="s">
        <v>575</v>
      </c>
      <c r="U17818" s="163">
        <v>0</v>
      </c>
      <c r="X17818" s="157" t="s">
        <v>185</v>
      </c>
      <c r="AE17818" s="165" t="s">
        <v>590</v>
      </c>
    </row>
    <row r="17819" spans="1:31" hidden="1">
      <c r="A17819" s="157" t="s">
        <v>580</v>
      </c>
      <c r="P17819" s="157" t="s">
        <v>575</v>
      </c>
      <c r="U17819" s="163">
        <v>12179.09609556071</v>
      </c>
      <c r="X17819" s="157" t="s">
        <v>185</v>
      </c>
      <c r="AE17819" s="165" t="s">
        <v>446</v>
      </c>
    </row>
    <row r="17820" spans="1:31" hidden="1">
      <c r="A17820" s="157" t="s">
        <v>580</v>
      </c>
      <c r="P17820" s="157" t="s">
        <v>575</v>
      </c>
      <c r="U17820" s="163">
        <v>0</v>
      </c>
      <c r="X17820" s="157" t="s">
        <v>185</v>
      </c>
      <c r="AE17820" s="165" t="s">
        <v>435</v>
      </c>
    </row>
    <row r="17821" spans="1:31" hidden="1">
      <c r="A17821" s="157" t="s">
        <v>580</v>
      </c>
      <c r="P17821" s="157" t="s">
        <v>575</v>
      </c>
      <c r="U17821" s="163">
        <v>0</v>
      </c>
      <c r="X17821" s="157" t="s">
        <v>185</v>
      </c>
      <c r="AE17821" s="165" t="s">
        <v>507</v>
      </c>
    </row>
    <row r="17822" spans="1:31" hidden="1">
      <c r="A17822" s="157" t="s">
        <v>580</v>
      </c>
      <c r="P17822" s="157" t="s">
        <v>575</v>
      </c>
      <c r="U17822" s="163">
        <v>0</v>
      </c>
      <c r="X17822" s="157" t="s">
        <v>185</v>
      </c>
      <c r="AE17822" s="165" t="s">
        <v>591</v>
      </c>
    </row>
    <row r="17823" spans="1:31" hidden="1">
      <c r="A17823" s="157" t="s">
        <v>580</v>
      </c>
      <c r="P17823" s="157" t="s">
        <v>575</v>
      </c>
      <c r="U17823" s="163">
        <v>0</v>
      </c>
      <c r="X17823" s="157" t="s">
        <v>185</v>
      </c>
      <c r="AE17823" s="165" t="s">
        <v>592</v>
      </c>
    </row>
    <row r="17824" spans="1:31" hidden="1">
      <c r="A17824" s="157" t="s">
        <v>580</v>
      </c>
      <c r="P17824" s="157" t="s">
        <v>575</v>
      </c>
      <c r="U17824" s="163">
        <v>0</v>
      </c>
      <c r="X17824" s="157" t="s">
        <v>185</v>
      </c>
      <c r="AE17824" s="165" t="s">
        <v>593</v>
      </c>
    </row>
    <row r="17825" spans="1:31" hidden="1">
      <c r="A17825" s="157" t="s">
        <v>580</v>
      </c>
      <c r="P17825" s="157" t="s">
        <v>575</v>
      </c>
      <c r="U17825" s="163">
        <v>0</v>
      </c>
      <c r="X17825" s="157" t="s">
        <v>185</v>
      </c>
      <c r="AE17825" s="165" t="s">
        <v>319</v>
      </c>
    </row>
    <row r="17826" spans="1:31" hidden="1">
      <c r="A17826" s="157" t="s">
        <v>580</v>
      </c>
      <c r="P17826" s="157" t="s">
        <v>575</v>
      </c>
      <c r="U17826" s="163">
        <v>-18464.646104474949</v>
      </c>
      <c r="X17826" s="157" t="s">
        <v>185</v>
      </c>
      <c r="AE17826" s="165" t="s">
        <v>437</v>
      </c>
    </row>
    <row r="17827" spans="1:31" hidden="1">
      <c r="A17827" s="157" t="s">
        <v>580</v>
      </c>
      <c r="P17827" s="157" t="s">
        <v>575</v>
      </c>
      <c r="U17827" s="163">
        <v>0</v>
      </c>
      <c r="X17827" s="157" t="s">
        <v>185</v>
      </c>
      <c r="AE17827" s="165" t="s">
        <v>594</v>
      </c>
    </row>
    <row r="17828" spans="1:31" hidden="1">
      <c r="A17828" s="157" t="s">
        <v>580</v>
      </c>
      <c r="P17828" s="157" t="s">
        <v>575</v>
      </c>
      <c r="U17828" s="163">
        <v>-19721.082189338566</v>
      </c>
      <c r="X17828" s="157" t="s">
        <v>185</v>
      </c>
      <c r="AE17828" s="165" t="s">
        <v>443</v>
      </c>
    </row>
    <row r="17829" spans="1:31" hidden="1">
      <c r="A17829" s="157" t="s">
        <v>580</v>
      </c>
      <c r="P17829" s="157" t="s">
        <v>575</v>
      </c>
      <c r="X17829" s="157" t="s">
        <v>185</v>
      </c>
      <c r="AE17829" s="165" t="s">
        <v>448</v>
      </c>
    </row>
    <row r="17830" spans="1:31" hidden="1">
      <c r="A17830" s="157" t="s">
        <v>580</v>
      </c>
      <c r="P17830" s="157" t="s">
        <v>575</v>
      </c>
      <c r="U17830" s="163">
        <v>-16696.380816544839</v>
      </c>
      <c r="X17830" s="157" t="s">
        <v>185</v>
      </c>
      <c r="AE17830" s="165" t="s">
        <v>547</v>
      </c>
    </row>
    <row r="17831" spans="1:31" hidden="1">
      <c r="A17831" s="157" t="s">
        <v>580</v>
      </c>
      <c r="P17831" s="157" t="s">
        <v>575</v>
      </c>
      <c r="U17831" s="163">
        <v>0</v>
      </c>
      <c r="X17831" s="157" t="s">
        <v>185</v>
      </c>
      <c r="AE17831" s="165" t="s">
        <v>470</v>
      </c>
    </row>
    <row r="17832" spans="1:31" hidden="1">
      <c r="A17832" s="157" t="s">
        <v>580</v>
      </c>
      <c r="P17832" s="157" t="s">
        <v>575</v>
      </c>
      <c r="U17832" s="163">
        <v>0</v>
      </c>
      <c r="X17832" s="157" t="s">
        <v>185</v>
      </c>
      <c r="AE17832" s="165" t="s">
        <v>472</v>
      </c>
    </row>
    <row r="17833" spans="1:31" hidden="1">
      <c r="A17833" s="157" t="s">
        <v>580</v>
      </c>
      <c r="P17833" s="157" t="s">
        <v>575</v>
      </c>
      <c r="U17833" s="163">
        <v>0</v>
      </c>
      <c r="X17833" s="157" t="s">
        <v>185</v>
      </c>
      <c r="AE17833" s="165" t="s">
        <v>461</v>
      </c>
    </row>
    <row r="17834" spans="1:31" hidden="1">
      <c r="A17834" s="157" t="s">
        <v>580</v>
      </c>
      <c r="P17834" s="157" t="s">
        <v>575</v>
      </c>
      <c r="X17834" s="157" t="s">
        <v>185</v>
      </c>
      <c r="AE17834" s="165" t="s">
        <v>469</v>
      </c>
    </row>
    <row r="17835" spans="1:31" hidden="1">
      <c r="A17835" s="157" t="s">
        <v>580</v>
      </c>
      <c r="P17835" s="157" t="s">
        <v>575</v>
      </c>
      <c r="U17835" s="163">
        <v>-11248.101265822785</v>
      </c>
      <c r="X17835" s="157" t="s">
        <v>564</v>
      </c>
      <c r="AE17835" s="165" t="s">
        <v>430</v>
      </c>
    </row>
    <row r="17836" spans="1:31" hidden="1">
      <c r="A17836" s="157" t="s">
        <v>580</v>
      </c>
      <c r="P17836" s="157" t="s">
        <v>575</v>
      </c>
      <c r="U17836" s="163">
        <v>-18571.340702442511</v>
      </c>
      <c r="X17836" s="157" t="s">
        <v>564</v>
      </c>
      <c r="AE17836" s="165" t="s">
        <v>431</v>
      </c>
    </row>
    <row r="17837" spans="1:31" hidden="1">
      <c r="A17837" s="157" t="s">
        <v>580</v>
      </c>
      <c r="P17837" s="157" t="s">
        <v>575</v>
      </c>
      <c r="U17837" s="163">
        <v>-62120.030308432877</v>
      </c>
      <c r="X17837" s="157" t="s">
        <v>564</v>
      </c>
      <c r="AE17837" s="165" t="s">
        <v>433</v>
      </c>
    </row>
    <row r="17838" spans="1:31" hidden="1">
      <c r="A17838" s="157" t="s">
        <v>580</v>
      </c>
      <c r="P17838" s="157" t="s">
        <v>575</v>
      </c>
      <c r="U17838" s="163">
        <v>-22842.752718844713</v>
      </c>
      <c r="X17838" s="157" t="s">
        <v>564</v>
      </c>
      <c r="AE17838" s="165" t="s">
        <v>434</v>
      </c>
    </row>
    <row r="17839" spans="1:31" hidden="1">
      <c r="A17839" s="157" t="s">
        <v>580</v>
      </c>
      <c r="P17839" s="157" t="s">
        <v>575</v>
      </c>
      <c r="U17839" s="163">
        <v>-34207.52362274914</v>
      </c>
      <c r="X17839" s="157" t="s">
        <v>564</v>
      </c>
      <c r="AE17839" s="165" t="s">
        <v>432</v>
      </c>
    </row>
    <row r="17840" spans="1:31" hidden="1">
      <c r="A17840" s="157" t="s">
        <v>580</v>
      </c>
      <c r="P17840" s="157" t="s">
        <v>575</v>
      </c>
      <c r="U17840" s="163">
        <v>-539.90016045640937</v>
      </c>
      <c r="X17840" s="157" t="s">
        <v>564</v>
      </c>
      <c r="AE17840" s="165" t="s">
        <v>436</v>
      </c>
    </row>
    <row r="17841" spans="1:31" hidden="1">
      <c r="A17841" s="157" t="s">
        <v>580</v>
      </c>
      <c r="P17841" s="157" t="s">
        <v>575</v>
      </c>
      <c r="U17841" s="163">
        <v>0</v>
      </c>
      <c r="X17841" s="157" t="s">
        <v>564</v>
      </c>
      <c r="AE17841" s="165" t="s">
        <v>505</v>
      </c>
    </row>
    <row r="17842" spans="1:31" hidden="1">
      <c r="A17842" s="157" t="s">
        <v>580</v>
      </c>
      <c r="P17842" s="157" t="s">
        <v>575</v>
      </c>
      <c r="U17842" s="163">
        <v>0</v>
      </c>
      <c r="X17842" s="157" t="s">
        <v>564</v>
      </c>
      <c r="AE17842" s="165" t="s">
        <v>506</v>
      </c>
    </row>
    <row r="17843" spans="1:31" hidden="1">
      <c r="A17843" s="157" t="s">
        <v>580</v>
      </c>
      <c r="P17843" s="157" t="s">
        <v>575</v>
      </c>
      <c r="U17843" s="163">
        <v>0</v>
      </c>
      <c r="X17843" s="157" t="s">
        <v>564</v>
      </c>
      <c r="AE17843" s="165" t="s">
        <v>589</v>
      </c>
    </row>
    <row r="17844" spans="1:31" hidden="1">
      <c r="A17844" s="157" t="s">
        <v>580</v>
      </c>
      <c r="P17844" s="157" t="s">
        <v>575</v>
      </c>
      <c r="U17844" s="163">
        <v>0</v>
      </c>
      <c r="X17844" s="157" t="s">
        <v>564</v>
      </c>
      <c r="AE17844" s="165" t="s">
        <v>438</v>
      </c>
    </row>
    <row r="17845" spans="1:31" hidden="1">
      <c r="A17845" s="157" t="s">
        <v>580</v>
      </c>
      <c r="P17845" s="157" t="s">
        <v>575</v>
      </c>
      <c r="U17845" s="163">
        <v>0</v>
      </c>
      <c r="X17845" s="157" t="s">
        <v>564</v>
      </c>
      <c r="AE17845" s="165" t="s">
        <v>439</v>
      </c>
    </row>
    <row r="17846" spans="1:31" hidden="1">
      <c r="A17846" s="157" t="s">
        <v>580</v>
      </c>
      <c r="P17846" s="157" t="s">
        <v>575</v>
      </c>
      <c r="U17846" s="163">
        <v>0</v>
      </c>
      <c r="X17846" s="157" t="s">
        <v>564</v>
      </c>
      <c r="AE17846" s="165" t="s">
        <v>444</v>
      </c>
    </row>
    <row r="17847" spans="1:31" hidden="1">
      <c r="A17847" s="157" t="s">
        <v>580</v>
      </c>
      <c r="P17847" s="157" t="s">
        <v>575</v>
      </c>
      <c r="U17847" s="163">
        <v>0</v>
      </c>
      <c r="X17847" s="157" t="s">
        <v>564</v>
      </c>
      <c r="AE17847" s="165" t="s">
        <v>442</v>
      </c>
    </row>
    <row r="17848" spans="1:31" hidden="1">
      <c r="A17848" s="157" t="s">
        <v>580</v>
      </c>
      <c r="P17848" s="157" t="s">
        <v>575</v>
      </c>
      <c r="U17848" s="163">
        <v>0</v>
      </c>
      <c r="X17848" s="157" t="s">
        <v>564</v>
      </c>
      <c r="AE17848" s="165" t="s">
        <v>445</v>
      </c>
    </row>
    <row r="17849" spans="1:31" hidden="1">
      <c r="A17849" s="157" t="s">
        <v>580</v>
      </c>
      <c r="P17849" s="157" t="s">
        <v>575</v>
      </c>
      <c r="U17849" s="163">
        <v>0</v>
      </c>
      <c r="X17849" s="157" t="s">
        <v>564</v>
      </c>
      <c r="AE17849" s="165" t="s">
        <v>441</v>
      </c>
    </row>
    <row r="17850" spans="1:31" hidden="1">
      <c r="A17850" s="157" t="s">
        <v>580</v>
      </c>
      <c r="P17850" s="157" t="s">
        <v>575</v>
      </c>
      <c r="U17850" s="163">
        <v>0</v>
      </c>
      <c r="X17850" s="157" t="s">
        <v>564</v>
      </c>
      <c r="AE17850" s="165" t="s">
        <v>440</v>
      </c>
    </row>
    <row r="17851" spans="1:31" hidden="1">
      <c r="A17851" s="157" t="s">
        <v>580</v>
      </c>
      <c r="P17851" s="157" t="s">
        <v>575</v>
      </c>
      <c r="U17851" s="163">
        <v>0</v>
      </c>
      <c r="X17851" s="157" t="s">
        <v>564</v>
      </c>
      <c r="AE17851" s="165" t="s">
        <v>590</v>
      </c>
    </row>
    <row r="17852" spans="1:31" hidden="1">
      <c r="A17852" s="157" t="s">
        <v>580</v>
      </c>
      <c r="P17852" s="157" t="s">
        <v>575</v>
      </c>
      <c r="U17852" s="163">
        <v>-264.13799251203432</v>
      </c>
      <c r="X17852" s="157" t="s">
        <v>564</v>
      </c>
      <c r="AE17852" s="165" t="s">
        <v>446</v>
      </c>
    </row>
    <row r="17853" spans="1:31" hidden="1">
      <c r="A17853" s="157" t="s">
        <v>580</v>
      </c>
      <c r="P17853" s="157" t="s">
        <v>575</v>
      </c>
      <c r="U17853" s="163">
        <v>-25484.926011766802</v>
      </c>
      <c r="X17853" s="157" t="s">
        <v>564</v>
      </c>
      <c r="AE17853" s="165" t="s">
        <v>435</v>
      </c>
    </row>
    <row r="17854" spans="1:31" hidden="1">
      <c r="A17854" s="157" t="s">
        <v>580</v>
      </c>
      <c r="P17854" s="157" t="s">
        <v>575</v>
      </c>
      <c r="U17854" s="163">
        <v>0</v>
      </c>
      <c r="X17854" s="157" t="s">
        <v>564</v>
      </c>
      <c r="AE17854" s="165" t="s">
        <v>507</v>
      </c>
    </row>
    <row r="17855" spans="1:31" hidden="1">
      <c r="A17855" s="157" t="s">
        <v>580</v>
      </c>
      <c r="P17855" s="157" t="s">
        <v>575</v>
      </c>
      <c r="U17855" s="163">
        <v>0</v>
      </c>
      <c r="X17855" s="157" t="s">
        <v>564</v>
      </c>
      <c r="AE17855" s="165" t="s">
        <v>591</v>
      </c>
    </row>
    <row r="17856" spans="1:31" hidden="1">
      <c r="A17856" s="157" t="s">
        <v>580</v>
      </c>
      <c r="P17856" s="157" t="s">
        <v>575</v>
      </c>
      <c r="U17856" s="163">
        <v>0</v>
      </c>
      <c r="X17856" s="157" t="s">
        <v>564</v>
      </c>
      <c r="AE17856" s="165" t="s">
        <v>592</v>
      </c>
    </row>
    <row r="17857" spans="1:31" hidden="1">
      <c r="A17857" s="157" t="s">
        <v>580</v>
      </c>
      <c r="P17857" s="157" t="s">
        <v>575</v>
      </c>
      <c r="U17857" s="163">
        <v>0</v>
      </c>
      <c r="X17857" s="157" t="s">
        <v>564</v>
      </c>
      <c r="AE17857" s="165" t="s">
        <v>593</v>
      </c>
    </row>
    <row r="17858" spans="1:31" hidden="1">
      <c r="A17858" s="157" t="s">
        <v>580</v>
      </c>
      <c r="P17858" s="157" t="s">
        <v>575</v>
      </c>
      <c r="U17858" s="163">
        <v>0</v>
      </c>
      <c r="X17858" s="157" t="s">
        <v>564</v>
      </c>
      <c r="AE17858" s="165" t="s">
        <v>319</v>
      </c>
    </row>
    <row r="17859" spans="1:31" hidden="1">
      <c r="A17859" s="157" t="s">
        <v>580</v>
      </c>
      <c r="P17859" s="157" t="s">
        <v>575</v>
      </c>
      <c r="U17859" s="163">
        <v>0</v>
      </c>
      <c r="X17859" s="157" t="s">
        <v>564</v>
      </c>
      <c r="AE17859" s="165" t="s">
        <v>437</v>
      </c>
    </row>
    <row r="17860" spans="1:31" hidden="1">
      <c r="A17860" s="157" t="s">
        <v>580</v>
      </c>
      <c r="P17860" s="157" t="s">
        <v>575</v>
      </c>
      <c r="U17860" s="163">
        <v>0</v>
      </c>
      <c r="X17860" s="157" t="s">
        <v>564</v>
      </c>
      <c r="AE17860" s="165" t="s">
        <v>594</v>
      </c>
    </row>
    <row r="17861" spans="1:31" hidden="1">
      <c r="A17861" s="157" t="s">
        <v>580</v>
      </c>
      <c r="P17861" s="157" t="s">
        <v>575</v>
      </c>
      <c r="U17861" s="163">
        <v>0</v>
      </c>
      <c r="X17861" s="157" t="s">
        <v>564</v>
      </c>
      <c r="AE17861" s="165" t="s">
        <v>443</v>
      </c>
    </row>
    <row r="17862" spans="1:31" hidden="1">
      <c r="A17862" s="157" t="s">
        <v>580</v>
      </c>
      <c r="P17862" s="157" t="s">
        <v>575</v>
      </c>
      <c r="X17862" s="157" t="s">
        <v>564</v>
      </c>
      <c r="AE17862" s="165" t="s">
        <v>448</v>
      </c>
    </row>
    <row r="17863" spans="1:31" hidden="1">
      <c r="A17863" s="157" t="s">
        <v>580</v>
      </c>
      <c r="P17863" s="157" t="s">
        <v>575</v>
      </c>
      <c r="U17863" s="163">
        <v>0</v>
      </c>
      <c r="X17863" s="157" t="s">
        <v>564</v>
      </c>
      <c r="AE17863" s="165" t="s">
        <v>547</v>
      </c>
    </row>
    <row r="17864" spans="1:31" hidden="1">
      <c r="A17864" s="157" t="s">
        <v>580</v>
      </c>
      <c r="P17864" s="157" t="s">
        <v>575</v>
      </c>
      <c r="U17864" s="163">
        <v>0</v>
      </c>
      <c r="X17864" s="157" t="s">
        <v>564</v>
      </c>
      <c r="AE17864" s="165" t="s">
        <v>470</v>
      </c>
    </row>
    <row r="17865" spans="1:31" hidden="1">
      <c r="A17865" s="157" t="s">
        <v>580</v>
      </c>
      <c r="P17865" s="157" t="s">
        <v>575</v>
      </c>
      <c r="U17865" s="163">
        <v>0</v>
      </c>
      <c r="X17865" s="157" t="s">
        <v>564</v>
      </c>
      <c r="AE17865" s="165" t="s">
        <v>472</v>
      </c>
    </row>
    <row r="17866" spans="1:31" hidden="1">
      <c r="A17866" s="157" t="s">
        <v>580</v>
      </c>
      <c r="P17866" s="157" t="s">
        <v>575</v>
      </c>
      <c r="U17866" s="163">
        <v>-17828.489926903188</v>
      </c>
      <c r="X17866" s="157" t="s">
        <v>564</v>
      </c>
      <c r="AE17866" s="165" t="s">
        <v>461</v>
      </c>
    </row>
    <row r="17867" spans="1:31" hidden="1">
      <c r="A17867" s="157" t="s">
        <v>580</v>
      </c>
      <c r="P17867" s="157" t="s">
        <v>575</v>
      </c>
      <c r="U17867" s="163">
        <v>0</v>
      </c>
      <c r="X17867" s="157" t="s">
        <v>564</v>
      </c>
      <c r="AE17867" s="165" t="s">
        <v>469</v>
      </c>
    </row>
    <row r="17868" spans="1:31" hidden="1">
      <c r="A17868" s="157" t="s">
        <v>580</v>
      </c>
      <c r="P17868" s="157" t="s">
        <v>575</v>
      </c>
      <c r="U17868" s="163">
        <v>-16230.147976466396</v>
      </c>
      <c r="X17868" s="157" t="s">
        <v>565</v>
      </c>
      <c r="AE17868" s="165" t="s">
        <v>430</v>
      </c>
    </row>
    <row r="17869" spans="1:31" hidden="1">
      <c r="A17869" s="157" t="s">
        <v>580</v>
      </c>
      <c r="P17869" s="157" t="s">
        <v>575</v>
      </c>
      <c r="U17869" s="163">
        <v>-14386.904974148682</v>
      </c>
      <c r="X17869" s="157" t="s">
        <v>565</v>
      </c>
      <c r="AE17869" s="165" t="s">
        <v>431</v>
      </c>
    </row>
    <row r="17870" spans="1:31" hidden="1">
      <c r="A17870" s="157" t="s">
        <v>580</v>
      </c>
      <c r="P17870" s="157" t="s">
        <v>575</v>
      </c>
      <c r="U17870" s="163">
        <v>-21140.461757889148</v>
      </c>
      <c r="X17870" s="157" t="s">
        <v>565</v>
      </c>
      <c r="AE17870" s="165" t="s">
        <v>433</v>
      </c>
    </row>
    <row r="17871" spans="1:31" hidden="1">
      <c r="A17871" s="157" t="s">
        <v>580</v>
      </c>
      <c r="P17871" s="157" t="s">
        <v>575</v>
      </c>
      <c r="U17871" s="163">
        <v>-19197.646639329658</v>
      </c>
      <c r="X17871" s="157" t="s">
        <v>565</v>
      </c>
      <c r="AE17871" s="165" t="s">
        <v>434</v>
      </c>
    </row>
    <row r="17872" spans="1:31" hidden="1">
      <c r="A17872" s="157" t="s">
        <v>580</v>
      </c>
      <c r="P17872" s="157" t="s">
        <v>575</v>
      </c>
      <c r="U17872" s="163">
        <v>-21640.969869852008</v>
      </c>
      <c r="X17872" s="157" t="s">
        <v>565</v>
      </c>
      <c r="AE17872" s="165" t="s">
        <v>432</v>
      </c>
    </row>
    <row r="17873" spans="1:31" hidden="1">
      <c r="A17873" s="157" t="s">
        <v>580</v>
      </c>
      <c r="P17873" s="157" t="s">
        <v>575</v>
      </c>
      <c r="U17873" s="163">
        <v>-10870.458192191121</v>
      </c>
      <c r="X17873" s="157" t="s">
        <v>565</v>
      </c>
      <c r="AE17873" s="165" t="s">
        <v>436</v>
      </c>
    </row>
    <row r="17874" spans="1:31" hidden="1">
      <c r="A17874" s="157" t="s">
        <v>580</v>
      </c>
      <c r="P17874" s="157" t="s">
        <v>575</v>
      </c>
      <c r="U17874" s="163">
        <v>0</v>
      </c>
      <c r="X17874" s="157" t="s">
        <v>565</v>
      </c>
      <c r="AE17874" s="165" t="s">
        <v>505</v>
      </c>
    </row>
    <row r="17875" spans="1:31" hidden="1">
      <c r="A17875" s="157" t="s">
        <v>580</v>
      </c>
      <c r="P17875" s="157" t="s">
        <v>575</v>
      </c>
      <c r="U17875" s="163">
        <v>0</v>
      </c>
      <c r="X17875" s="157" t="s">
        <v>565</v>
      </c>
      <c r="AE17875" s="165" t="s">
        <v>506</v>
      </c>
    </row>
    <row r="17876" spans="1:31" hidden="1">
      <c r="A17876" s="157" t="s">
        <v>580</v>
      </c>
      <c r="P17876" s="157" t="s">
        <v>575</v>
      </c>
      <c r="U17876" s="163">
        <v>0</v>
      </c>
      <c r="X17876" s="157" t="s">
        <v>565</v>
      </c>
      <c r="AE17876" s="165" t="s">
        <v>589</v>
      </c>
    </row>
    <row r="17877" spans="1:31" hidden="1">
      <c r="A17877" s="157" t="s">
        <v>580</v>
      </c>
      <c r="P17877" s="157" t="s">
        <v>575</v>
      </c>
      <c r="U17877" s="163">
        <v>-14550.50811196291</v>
      </c>
      <c r="X17877" s="157" t="s">
        <v>565</v>
      </c>
      <c r="AE17877" s="165" t="s">
        <v>438</v>
      </c>
    </row>
    <row r="17878" spans="1:31" hidden="1">
      <c r="A17878" s="157" t="s">
        <v>580</v>
      </c>
      <c r="P17878" s="157" t="s">
        <v>575</v>
      </c>
      <c r="U17878" s="163">
        <v>-6629.1584952754529</v>
      </c>
      <c r="X17878" s="157" t="s">
        <v>565</v>
      </c>
      <c r="AE17878" s="165" t="s">
        <v>439</v>
      </c>
    </row>
    <row r="17879" spans="1:31" hidden="1">
      <c r="A17879" s="157" t="s">
        <v>580</v>
      </c>
      <c r="P17879" s="157" t="s">
        <v>575</v>
      </c>
      <c r="U17879" s="163">
        <v>-9997.6466393296505</v>
      </c>
      <c r="X17879" s="157" t="s">
        <v>565</v>
      </c>
      <c r="AE17879" s="165" t="s">
        <v>444</v>
      </c>
    </row>
    <row r="17880" spans="1:31" hidden="1">
      <c r="A17880" s="157" t="s">
        <v>580</v>
      </c>
      <c r="P17880" s="157" t="s">
        <v>575</v>
      </c>
      <c r="U17880" s="163">
        <v>-12840.880727402371</v>
      </c>
      <c r="X17880" s="157" t="s">
        <v>565</v>
      </c>
      <c r="AE17880" s="165" t="s">
        <v>442</v>
      </c>
    </row>
    <row r="17881" spans="1:31" hidden="1">
      <c r="A17881" s="157" t="s">
        <v>580</v>
      </c>
      <c r="P17881" s="157" t="s">
        <v>575</v>
      </c>
      <c r="U17881" s="163">
        <v>-10122.740238901766</v>
      </c>
      <c r="X17881" s="157" t="s">
        <v>565</v>
      </c>
      <c r="AE17881" s="165" t="s">
        <v>445</v>
      </c>
    </row>
    <row r="17882" spans="1:31" hidden="1">
      <c r="A17882" s="157" t="s">
        <v>580</v>
      </c>
      <c r="P17882" s="157" t="s">
        <v>575</v>
      </c>
      <c r="U17882" s="163">
        <v>-6951.0518809056921</v>
      </c>
      <c r="X17882" s="157" t="s">
        <v>565</v>
      </c>
      <c r="AE17882" s="165" t="s">
        <v>441</v>
      </c>
    </row>
    <row r="17883" spans="1:31" hidden="1">
      <c r="A17883" s="157" t="s">
        <v>580</v>
      </c>
      <c r="P17883" s="157" t="s">
        <v>575</v>
      </c>
      <c r="U17883" s="163">
        <v>-10348.867890889633</v>
      </c>
      <c r="X17883" s="157" t="s">
        <v>565</v>
      </c>
      <c r="AE17883" s="165" t="s">
        <v>440</v>
      </c>
    </row>
    <row r="17884" spans="1:31" hidden="1">
      <c r="A17884" s="157" t="s">
        <v>580</v>
      </c>
      <c r="P17884" s="157" t="s">
        <v>575</v>
      </c>
      <c r="U17884" s="163">
        <v>0</v>
      </c>
      <c r="X17884" s="157" t="s">
        <v>565</v>
      </c>
      <c r="AE17884" s="165" t="s">
        <v>590</v>
      </c>
    </row>
    <row r="17885" spans="1:31" hidden="1">
      <c r="A17885" s="157" t="s">
        <v>580</v>
      </c>
      <c r="P17885" s="157" t="s">
        <v>575</v>
      </c>
      <c r="U17885" s="163">
        <v>-3575.6106257799961</v>
      </c>
      <c r="X17885" s="157" t="s">
        <v>565</v>
      </c>
      <c r="AE17885" s="165" t="s">
        <v>446</v>
      </c>
    </row>
    <row r="17886" spans="1:31" hidden="1">
      <c r="A17886" s="157" t="s">
        <v>580</v>
      </c>
      <c r="P17886" s="157" t="s">
        <v>575</v>
      </c>
      <c r="U17886" s="163">
        <v>-23807.470137279321</v>
      </c>
      <c r="X17886" s="157" t="s">
        <v>565</v>
      </c>
      <c r="AE17886" s="165" t="s">
        <v>435</v>
      </c>
    </row>
    <row r="17887" spans="1:31" hidden="1">
      <c r="A17887" s="157" t="s">
        <v>580</v>
      </c>
      <c r="P17887" s="157" t="s">
        <v>575</v>
      </c>
      <c r="U17887" s="163">
        <v>0</v>
      </c>
      <c r="X17887" s="157" t="s">
        <v>565</v>
      </c>
      <c r="AE17887" s="165" t="s">
        <v>507</v>
      </c>
    </row>
    <row r="17888" spans="1:31" hidden="1">
      <c r="A17888" s="157" t="s">
        <v>580</v>
      </c>
      <c r="P17888" s="157" t="s">
        <v>575</v>
      </c>
      <c r="U17888" s="163">
        <v>0</v>
      </c>
      <c r="X17888" s="157" t="s">
        <v>565</v>
      </c>
      <c r="AE17888" s="165" t="s">
        <v>591</v>
      </c>
    </row>
    <row r="17889" spans="1:31" hidden="1">
      <c r="A17889" s="157" t="s">
        <v>580</v>
      </c>
      <c r="P17889" s="157" t="s">
        <v>575</v>
      </c>
      <c r="U17889" s="163">
        <v>0</v>
      </c>
      <c r="X17889" s="157" t="s">
        <v>565</v>
      </c>
      <c r="AE17889" s="165" t="s">
        <v>592</v>
      </c>
    </row>
    <row r="17890" spans="1:31" hidden="1">
      <c r="A17890" s="157" t="s">
        <v>580</v>
      </c>
      <c r="P17890" s="157" t="s">
        <v>575</v>
      </c>
      <c r="U17890" s="163">
        <v>0</v>
      </c>
      <c r="X17890" s="157" t="s">
        <v>565</v>
      </c>
      <c r="AE17890" s="165" t="s">
        <v>593</v>
      </c>
    </row>
    <row r="17891" spans="1:31" hidden="1">
      <c r="A17891" s="157" t="s">
        <v>580</v>
      </c>
      <c r="P17891" s="157" t="s">
        <v>575</v>
      </c>
      <c r="U17891" s="163">
        <v>-60618.363344624726</v>
      </c>
      <c r="X17891" s="157" t="s">
        <v>565</v>
      </c>
      <c r="AE17891" s="165" t="s">
        <v>319</v>
      </c>
    </row>
    <row r="17892" spans="1:31" hidden="1">
      <c r="A17892" s="157" t="s">
        <v>580</v>
      </c>
      <c r="P17892" s="157" t="s">
        <v>575</v>
      </c>
      <c r="U17892" s="163">
        <v>0</v>
      </c>
      <c r="X17892" s="157" t="s">
        <v>565</v>
      </c>
      <c r="AE17892" s="165" t="s">
        <v>437</v>
      </c>
    </row>
    <row r="17893" spans="1:31" hidden="1">
      <c r="A17893" s="157" t="s">
        <v>580</v>
      </c>
      <c r="P17893" s="157" t="s">
        <v>575</v>
      </c>
      <c r="U17893" s="163">
        <v>0</v>
      </c>
      <c r="X17893" s="157" t="s">
        <v>565</v>
      </c>
      <c r="AE17893" s="165" t="s">
        <v>594</v>
      </c>
    </row>
    <row r="17894" spans="1:31" hidden="1">
      <c r="A17894" s="157" t="s">
        <v>580</v>
      </c>
      <c r="P17894" s="157" t="s">
        <v>575</v>
      </c>
      <c r="U17894" s="163">
        <v>-15663.308967730423</v>
      </c>
      <c r="X17894" s="157" t="s">
        <v>565</v>
      </c>
      <c r="AE17894" s="165" t="s">
        <v>443</v>
      </c>
    </row>
    <row r="17895" spans="1:31" hidden="1">
      <c r="A17895" s="157" t="s">
        <v>580</v>
      </c>
      <c r="P17895" s="157" t="s">
        <v>575</v>
      </c>
      <c r="X17895" s="157" t="s">
        <v>565</v>
      </c>
      <c r="AE17895" s="165" t="s">
        <v>448</v>
      </c>
    </row>
    <row r="17896" spans="1:31" hidden="1">
      <c r="A17896" s="157" t="s">
        <v>580</v>
      </c>
      <c r="P17896" s="157" t="s">
        <v>575</v>
      </c>
      <c r="U17896" s="163">
        <v>-43080.700659654191</v>
      </c>
      <c r="X17896" s="157" t="s">
        <v>565</v>
      </c>
      <c r="AE17896" s="165" t="s">
        <v>547</v>
      </c>
    </row>
    <row r="17897" spans="1:31" hidden="1">
      <c r="A17897" s="157" t="s">
        <v>580</v>
      </c>
      <c r="P17897" s="157" t="s">
        <v>575</v>
      </c>
      <c r="U17897" s="163">
        <v>0</v>
      </c>
      <c r="X17897" s="157" t="s">
        <v>565</v>
      </c>
      <c r="AE17897" s="165" t="s">
        <v>470</v>
      </c>
    </row>
    <row r="17898" spans="1:31" hidden="1">
      <c r="A17898" s="157" t="s">
        <v>580</v>
      </c>
      <c r="P17898" s="157" t="s">
        <v>575</v>
      </c>
      <c r="U17898" s="163">
        <v>0</v>
      </c>
      <c r="X17898" s="157" t="s">
        <v>565</v>
      </c>
      <c r="AE17898" s="165" t="s">
        <v>472</v>
      </c>
    </row>
    <row r="17899" spans="1:31" hidden="1">
      <c r="A17899" s="157" t="s">
        <v>580</v>
      </c>
      <c r="P17899" s="157" t="s">
        <v>575</v>
      </c>
      <c r="U17899" s="163">
        <v>-64950.368498841359</v>
      </c>
      <c r="X17899" s="157" t="s">
        <v>565</v>
      </c>
      <c r="AE17899" s="165" t="s">
        <v>461</v>
      </c>
    </row>
    <row r="17900" spans="1:31" hidden="1">
      <c r="A17900" s="157" t="s">
        <v>580</v>
      </c>
      <c r="P17900" s="157" t="s">
        <v>575</v>
      </c>
      <c r="U17900" s="163">
        <v>0</v>
      </c>
      <c r="X17900" s="157" t="s">
        <v>565</v>
      </c>
      <c r="AE17900" s="165" t="s">
        <v>469</v>
      </c>
    </row>
    <row r="17901" spans="1:31" hidden="1">
      <c r="A17901" s="157" t="s">
        <v>580</v>
      </c>
      <c r="P17901" s="157" t="s">
        <v>575</v>
      </c>
      <c r="U17901" s="163">
        <v>1558.9015936577305</v>
      </c>
      <c r="X17901" s="157" t="s">
        <v>566</v>
      </c>
      <c r="AE17901" s="165" t="s">
        <v>430</v>
      </c>
    </row>
    <row r="17902" spans="1:31" hidden="1">
      <c r="A17902" s="157" t="s">
        <v>580</v>
      </c>
      <c r="P17902" s="157" t="s">
        <v>575</v>
      </c>
      <c r="U17902" s="163">
        <v>1956.2297872665845</v>
      </c>
      <c r="X17902" s="157" t="s">
        <v>566</v>
      </c>
      <c r="AE17902" s="165" t="s">
        <v>431</v>
      </c>
    </row>
    <row r="17903" spans="1:31" hidden="1">
      <c r="A17903" s="157" t="s">
        <v>580</v>
      </c>
      <c r="P17903" s="157" t="s">
        <v>575</v>
      </c>
      <c r="U17903" s="163">
        <v>2315.0174762545512</v>
      </c>
      <c r="X17903" s="157" t="s">
        <v>566</v>
      </c>
      <c r="AE17903" s="165" t="s">
        <v>433</v>
      </c>
    </row>
    <row r="17904" spans="1:31" hidden="1">
      <c r="A17904" s="157" t="s">
        <v>580</v>
      </c>
      <c r="P17904" s="157" t="s">
        <v>575</v>
      </c>
      <c r="U17904" s="163">
        <v>5739.7877459507254</v>
      </c>
      <c r="X17904" s="157" t="s">
        <v>566</v>
      </c>
      <c r="AE17904" s="165" t="s">
        <v>434</v>
      </c>
    </row>
    <row r="17905" spans="1:31" hidden="1">
      <c r="A17905" s="157" t="s">
        <v>580</v>
      </c>
      <c r="P17905" s="157" t="s">
        <v>575</v>
      </c>
      <c r="U17905" s="163">
        <v>569.10052592017382</v>
      </c>
      <c r="X17905" s="157" t="s">
        <v>566</v>
      </c>
      <c r="AE17905" s="165" t="s">
        <v>432</v>
      </c>
    </row>
    <row r="17906" spans="1:31" hidden="1">
      <c r="A17906" s="157" t="s">
        <v>580</v>
      </c>
      <c r="P17906" s="157" t="s">
        <v>575</v>
      </c>
      <c r="U17906" s="163">
        <v>-9478.1401186949552</v>
      </c>
      <c r="X17906" s="157" t="s">
        <v>566</v>
      </c>
      <c r="AE17906" s="165" t="s">
        <v>436</v>
      </c>
    </row>
    <row r="17907" spans="1:31" hidden="1">
      <c r="A17907" s="157" t="s">
        <v>580</v>
      </c>
      <c r="P17907" s="157" t="s">
        <v>575</v>
      </c>
      <c r="U17907" s="163">
        <v>0</v>
      </c>
      <c r="X17907" s="157" t="s">
        <v>566</v>
      </c>
      <c r="AE17907" s="165" t="s">
        <v>505</v>
      </c>
    </row>
    <row r="17908" spans="1:31" hidden="1">
      <c r="A17908" s="157" t="s">
        <v>580</v>
      </c>
      <c r="P17908" s="157" t="s">
        <v>575</v>
      </c>
      <c r="U17908" s="163">
        <v>0</v>
      </c>
      <c r="X17908" s="157" t="s">
        <v>566</v>
      </c>
      <c r="AE17908" s="165" t="s">
        <v>506</v>
      </c>
    </row>
    <row r="17909" spans="1:31" hidden="1">
      <c r="A17909" s="157" t="s">
        <v>580</v>
      </c>
      <c r="P17909" s="157" t="s">
        <v>575</v>
      </c>
      <c r="U17909" s="163">
        <v>0</v>
      </c>
      <c r="X17909" s="157" t="s">
        <v>566</v>
      </c>
      <c r="AE17909" s="165" t="s">
        <v>589</v>
      </c>
    </row>
    <row r="17910" spans="1:31" hidden="1">
      <c r="A17910" s="157" t="s">
        <v>580</v>
      </c>
      <c r="P17910" s="157" t="s">
        <v>575</v>
      </c>
      <c r="U17910" s="163">
        <v>220.80150705279186</v>
      </c>
      <c r="X17910" s="157" t="s">
        <v>566</v>
      </c>
      <c r="AE17910" s="165" t="s">
        <v>438</v>
      </c>
    </row>
    <row r="17911" spans="1:31" hidden="1">
      <c r="A17911" s="157" t="s">
        <v>580</v>
      </c>
      <c r="P17911" s="157" t="s">
        <v>575</v>
      </c>
      <c r="U17911" s="163">
        <v>322.17175982964045</v>
      </c>
      <c r="X17911" s="157" t="s">
        <v>566</v>
      </c>
      <c r="AE17911" s="165" t="s">
        <v>439</v>
      </c>
    </row>
    <row r="17912" spans="1:31" hidden="1">
      <c r="A17912" s="157" t="s">
        <v>580</v>
      </c>
      <c r="P17912" s="157" t="s">
        <v>575</v>
      </c>
      <c r="U17912" s="163">
        <v>65.333030898636594</v>
      </c>
      <c r="X17912" s="157" t="s">
        <v>566</v>
      </c>
      <c r="AE17912" s="165" t="s">
        <v>444</v>
      </c>
    </row>
    <row r="17913" spans="1:31" hidden="1">
      <c r="A17913" s="157" t="s">
        <v>580</v>
      </c>
      <c r="P17913" s="157" t="s">
        <v>575</v>
      </c>
      <c r="U17913" s="163">
        <v>761.36076958414856</v>
      </c>
      <c r="X17913" s="157" t="s">
        <v>566</v>
      </c>
      <c r="AE17913" s="165" t="s">
        <v>442</v>
      </c>
    </row>
    <row r="17914" spans="1:31" hidden="1">
      <c r="A17914" s="157" t="s">
        <v>580</v>
      </c>
      <c r="P17914" s="157" t="s">
        <v>575</v>
      </c>
      <c r="U17914" s="163">
        <v>667.2518807131687</v>
      </c>
      <c r="X17914" s="157" t="s">
        <v>566</v>
      </c>
      <c r="AE17914" s="165" t="s">
        <v>445</v>
      </c>
    </row>
    <row r="17915" spans="1:31" hidden="1">
      <c r="A17915" s="157" t="s">
        <v>580</v>
      </c>
      <c r="P17915" s="157" t="s">
        <v>575</v>
      </c>
      <c r="U17915" s="163">
        <v>338.69168142143781</v>
      </c>
      <c r="X17915" s="157" t="s">
        <v>566</v>
      </c>
      <c r="AE17915" s="165" t="s">
        <v>441</v>
      </c>
    </row>
    <row r="17916" spans="1:31" hidden="1">
      <c r="A17916" s="157" t="s">
        <v>580</v>
      </c>
      <c r="P17916" s="157" t="s">
        <v>575</v>
      </c>
      <c r="U17916" s="163">
        <v>526.52624745991034</v>
      </c>
      <c r="X17916" s="157" t="s">
        <v>566</v>
      </c>
      <c r="AE17916" s="165" t="s">
        <v>440</v>
      </c>
    </row>
    <row r="17917" spans="1:31" hidden="1">
      <c r="A17917" s="157" t="s">
        <v>580</v>
      </c>
      <c r="P17917" s="157" t="s">
        <v>575</v>
      </c>
      <c r="U17917" s="163">
        <v>0</v>
      </c>
      <c r="X17917" s="157" t="s">
        <v>566</v>
      </c>
      <c r="AE17917" s="165" t="s">
        <v>590</v>
      </c>
    </row>
    <row r="17918" spans="1:31" hidden="1">
      <c r="A17918" s="157" t="s">
        <v>580</v>
      </c>
      <c r="P17918" s="157" t="s">
        <v>575</v>
      </c>
      <c r="U17918" s="163">
        <v>0</v>
      </c>
      <c r="X17918" s="157" t="s">
        <v>566</v>
      </c>
      <c r="AE17918" s="165" t="s">
        <v>446</v>
      </c>
    </row>
    <row r="17919" spans="1:31" hidden="1">
      <c r="A17919" s="157" t="s">
        <v>580</v>
      </c>
      <c r="P17919" s="157" t="s">
        <v>575</v>
      </c>
      <c r="U17919" s="163">
        <v>3214.6440996775286</v>
      </c>
      <c r="X17919" s="157" t="s">
        <v>566</v>
      </c>
      <c r="AE17919" s="165" t="s">
        <v>435</v>
      </c>
    </row>
    <row r="17920" spans="1:31" hidden="1">
      <c r="A17920" s="157" t="s">
        <v>580</v>
      </c>
      <c r="P17920" s="157" t="s">
        <v>575</v>
      </c>
      <c r="U17920" s="163">
        <v>0</v>
      </c>
      <c r="X17920" s="157" t="s">
        <v>566</v>
      </c>
      <c r="AE17920" s="165" t="s">
        <v>507</v>
      </c>
    </row>
    <row r="17921" spans="1:31" hidden="1">
      <c r="A17921" s="157" t="s">
        <v>580</v>
      </c>
      <c r="P17921" s="157" t="s">
        <v>575</v>
      </c>
      <c r="U17921" s="163">
        <v>0</v>
      </c>
      <c r="X17921" s="157" t="s">
        <v>566</v>
      </c>
      <c r="AE17921" s="165" t="s">
        <v>591</v>
      </c>
    </row>
    <row r="17922" spans="1:31" hidden="1">
      <c r="A17922" s="157" t="s">
        <v>580</v>
      </c>
      <c r="P17922" s="157" t="s">
        <v>575</v>
      </c>
      <c r="U17922" s="163">
        <v>0</v>
      </c>
      <c r="X17922" s="157" t="s">
        <v>566</v>
      </c>
      <c r="AE17922" s="165" t="s">
        <v>592</v>
      </c>
    </row>
    <row r="17923" spans="1:31" hidden="1">
      <c r="A17923" s="157" t="s">
        <v>580</v>
      </c>
      <c r="P17923" s="157" t="s">
        <v>575</v>
      </c>
      <c r="U17923" s="163">
        <v>0</v>
      </c>
      <c r="X17923" s="157" t="s">
        <v>566</v>
      </c>
      <c r="AE17923" s="165" t="s">
        <v>593</v>
      </c>
    </row>
    <row r="17924" spans="1:31" hidden="1">
      <c r="A17924" s="157" t="s">
        <v>580</v>
      </c>
      <c r="P17924" s="157" t="s">
        <v>575</v>
      </c>
      <c r="U17924" s="163">
        <v>0</v>
      </c>
      <c r="X17924" s="157" t="s">
        <v>566</v>
      </c>
      <c r="AE17924" s="165" t="s">
        <v>319</v>
      </c>
    </row>
    <row r="17925" spans="1:31" hidden="1">
      <c r="A17925" s="157" t="s">
        <v>580</v>
      </c>
      <c r="P17925" s="157" t="s">
        <v>575</v>
      </c>
      <c r="U17925" s="163">
        <v>0</v>
      </c>
      <c r="X17925" s="157" t="s">
        <v>566</v>
      </c>
      <c r="AE17925" s="165" t="s">
        <v>437</v>
      </c>
    </row>
    <row r="17926" spans="1:31" hidden="1">
      <c r="A17926" s="157" t="s">
        <v>580</v>
      </c>
      <c r="P17926" s="157" t="s">
        <v>575</v>
      </c>
      <c r="U17926" s="163">
        <v>0</v>
      </c>
      <c r="X17926" s="157" t="s">
        <v>566</v>
      </c>
      <c r="AE17926" s="165" t="s">
        <v>594</v>
      </c>
    </row>
    <row r="17927" spans="1:31" hidden="1">
      <c r="A17927" s="157" t="s">
        <v>580</v>
      </c>
      <c r="P17927" s="157" t="s">
        <v>575</v>
      </c>
      <c r="U17927" s="163">
        <v>71.951872871759576</v>
      </c>
      <c r="X17927" s="157" t="s">
        <v>566</v>
      </c>
      <c r="AE17927" s="165" t="s">
        <v>443</v>
      </c>
    </row>
    <row r="17928" spans="1:31" hidden="1">
      <c r="A17928" s="157" t="s">
        <v>580</v>
      </c>
      <c r="P17928" s="157" t="s">
        <v>575</v>
      </c>
      <c r="X17928" s="157" t="s">
        <v>566</v>
      </c>
      <c r="AE17928" s="165" t="s">
        <v>448</v>
      </c>
    </row>
    <row r="17929" spans="1:31" hidden="1">
      <c r="A17929" s="157" t="s">
        <v>580</v>
      </c>
      <c r="P17929" s="157" t="s">
        <v>575</v>
      </c>
      <c r="U17929" s="163">
        <v>4934.6074053453458</v>
      </c>
      <c r="X17929" s="157" t="s">
        <v>566</v>
      </c>
      <c r="AE17929" s="165" t="s">
        <v>547</v>
      </c>
    </row>
    <row r="17930" spans="1:31" hidden="1">
      <c r="A17930" s="157" t="s">
        <v>580</v>
      </c>
      <c r="P17930" s="157" t="s">
        <v>575</v>
      </c>
      <c r="U17930" s="163">
        <v>0</v>
      </c>
      <c r="X17930" s="157" t="s">
        <v>566</v>
      </c>
      <c r="AE17930" s="165" t="s">
        <v>470</v>
      </c>
    </row>
    <row r="17931" spans="1:31" hidden="1">
      <c r="A17931" s="157" t="s">
        <v>580</v>
      </c>
      <c r="P17931" s="157" t="s">
        <v>575</v>
      </c>
      <c r="U17931" s="163">
        <v>0</v>
      </c>
      <c r="X17931" s="157" t="s">
        <v>566</v>
      </c>
      <c r="AE17931" s="165" t="s">
        <v>472</v>
      </c>
    </row>
    <row r="17932" spans="1:31" hidden="1">
      <c r="A17932" s="157" t="s">
        <v>580</v>
      </c>
      <c r="P17932" s="157" t="s">
        <v>575</v>
      </c>
      <c r="U17932" s="163">
        <v>-132411.46179176262</v>
      </c>
      <c r="X17932" s="157" t="s">
        <v>566</v>
      </c>
      <c r="AE17932" s="165" t="s">
        <v>461</v>
      </c>
    </row>
    <row r="17933" spans="1:31" hidden="1">
      <c r="A17933" s="157" t="s">
        <v>580</v>
      </c>
      <c r="P17933" s="157" t="s">
        <v>575</v>
      </c>
      <c r="U17933" s="163">
        <v>0</v>
      </c>
      <c r="X17933" s="157" t="s">
        <v>566</v>
      </c>
      <c r="AE17933" s="165" t="s">
        <v>469</v>
      </c>
    </row>
    <row r="17934" spans="1:31" hidden="1">
      <c r="A17934" s="157" t="s">
        <v>580</v>
      </c>
      <c r="P17934" s="157" t="s">
        <v>575</v>
      </c>
      <c r="U17934" s="163">
        <v>606.81509890903635</v>
      </c>
      <c r="X17934" s="157" t="s">
        <v>567</v>
      </c>
      <c r="AE17934" s="165" t="s">
        <v>430</v>
      </c>
    </row>
    <row r="17935" spans="1:31" hidden="1">
      <c r="A17935" s="157" t="s">
        <v>580</v>
      </c>
      <c r="P17935" s="157" t="s">
        <v>575</v>
      </c>
      <c r="U17935" s="163">
        <v>972.24347993828815</v>
      </c>
      <c r="X17935" s="157" t="s">
        <v>567</v>
      </c>
      <c r="AE17935" s="165" t="s">
        <v>431</v>
      </c>
    </row>
    <row r="17936" spans="1:31" hidden="1">
      <c r="A17936" s="157" t="s">
        <v>580</v>
      </c>
      <c r="P17936" s="157" t="s">
        <v>575</v>
      </c>
      <c r="U17936" s="163">
        <v>-1250.5739319028453</v>
      </c>
      <c r="X17936" s="157" t="s">
        <v>567</v>
      </c>
      <c r="AE17936" s="165" t="s">
        <v>433</v>
      </c>
    </row>
    <row r="17937" spans="1:31" hidden="1">
      <c r="A17937" s="157" t="s">
        <v>580</v>
      </c>
      <c r="P17937" s="157" t="s">
        <v>575</v>
      </c>
      <c r="U17937" s="163">
        <v>-1089.6769835293253</v>
      </c>
      <c r="X17937" s="157" t="s">
        <v>567</v>
      </c>
      <c r="AE17937" s="165" t="s">
        <v>434</v>
      </c>
    </row>
    <row r="17938" spans="1:31" hidden="1">
      <c r="A17938" s="157" t="s">
        <v>580</v>
      </c>
      <c r="P17938" s="157" t="s">
        <v>575</v>
      </c>
      <c r="U17938" s="163">
        <v>-944.45424854318844</v>
      </c>
      <c r="X17938" s="157" t="s">
        <v>567</v>
      </c>
      <c r="AE17938" s="165" t="s">
        <v>432</v>
      </c>
    </row>
    <row r="17939" spans="1:31" hidden="1">
      <c r="A17939" s="157" t="s">
        <v>580</v>
      </c>
      <c r="P17939" s="157" t="s">
        <v>575</v>
      </c>
      <c r="U17939" s="163">
        <v>-14.503476555535746</v>
      </c>
      <c r="X17939" s="157" t="s">
        <v>567</v>
      </c>
      <c r="AE17939" s="165" t="s">
        <v>436</v>
      </c>
    </row>
    <row r="17940" spans="1:31" hidden="1">
      <c r="A17940" s="157" t="s">
        <v>580</v>
      </c>
      <c r="P17940" s="157" t="s">
        <v>575</v>
      </c>
      <c r="U17940" s="163">
        <v>0</v>
      </c>
      <c r="X17940" s="157" t="s">
        <v>567</v>
      </c>
      <c r="AE17940" s="165" t="s">
        <v>505</v>
      </c>
    </row>
    <row r="17941" spans="1:31" hidden="1">
      <c r="A17941" s="157" t="s">
        <v>580</v>
      </c>
      <c r="P17941" s="157" t="s">
        <v>575</v>
      </c>
      <c r="U17941" s="163">
        <v>0</v>
      </c>
      <c r="X17941" s="157" t="s">
        <v>567</v>
      </c>
      <c r="AE17941" s="165" t="s">
        <v>506</v>
      </c>
    </row>
    <row r="17942" spans="1:31" hidden="1">
      <c r="A17942" s="157" t="s">
        <v>580</v>
      </c>
      <c r="P17942" s="157" t="s">
        <v>575</v>
      </c>
      <c r="U17942" s="163">
        <v>0</v>
      </c>
      <c r="X17942" s="157" t="s">
        <v>567</v>
      </c>
      <c r="AE17942" s="165" t="s">
        <v>589</v>
      </c>
    </row>
    <row r="17943" spans="1:31" hidden="1">
      <c r="A17943" s="157" t="s">
        <v>580</v>
      </c>
      <c r="P17943" s="157" t="s">
        <v>575</v>
      </c>
      <c r="U17943" s="163">
        <v>-442.83294704938493</v>
      </c>
      <c r="X17943" s="157" t="s">
        <v>567</v>
      </c>
      <c r="AE17943" s="165" t="s">
        <v>438</v>
      </c>
    </row>
    <row r="17944" spans="1:31" hidden="1">
      <c r="A17944" s="157" t="s">
        <v>580</v>
      </c>
      <c r="P17944" s="157" t="s">
        <v>575</v>
      </c>
      <c r="U17944" s="163">
        <v>-743.21625958281334</v>
      </c>
      <c r="X17944" s="157" t="s">
        <v>567</v>
      </c>
      <c r="AE17944" s="165" t="s">
        <v>439</v>
      </c>
    </row>
    <row r="17945" spans="1:31" hidden="1">
      <c r="A17945" s="157" t="s">
        <v>580</v>
      </c>
      <c r="P17945" s="157" t="s">
        <v>575</v>
      </c>
      <c r="U17945" s="163">
        <v>-115.35924407202712</v>
      </c>
      <c r="X17945" s="157" t="s">
        <v>567</v>
      </c>
      <c r="AE17945" s="165" t="s">
        <v>444</v>
      </c>
    </row>
    <row r="17946" spans="1:31" hidden="1">
      <c r="A17946" s="157" t="s">
        <v>580</v>
      </c>
      <c r="P17946" s="157" t="s">
        <v>575</v>
      </c>
      <c r="U17946" s="163">
        <v>-124.43394544482082</v>
      </c>
      <c r="X17946" s="157" t="s">
        <v>567</v>
      </c>
      <c r="AE17946" s="165" t="s">
        <v>442</v>
      </c>
    </row>
    <row r="17947" spans="1:31" hidden="1">
      <c r="A17947" s="157" t="s">
        <v>580</v>
      </c>
      <c r="P17947" s="157" t="s">
        <v>575</v>
      </c>
      <c r="U17947" s="163">
        <v>-183.44624710287039</v>
      </c>
      <c r="X17947" s="157" t="s">
        <v>567</v>
      </c>
      <c r="AE17947" s="165" t="s">
        <v>445</v>
      </c>
    </row>
    <row r="17948" spans="1:31" hidden="1">
      <c r="A17948" s="157" t="s">
        <v>580</v>
      </c>
      <c r="P17948" s="157" t="s">
        <v>575</v>
      </c>
      <c r="U17948" s="163">
        <v>-296.04207523622756</v>
      </c>
      <c r="X17948" s="157" t="s">
        <v>567</v>
      </c>
      <c r="AE17948" s="165" t="s">
        <v>441</v>
      </c>
    </row>
    <row r="17949" spans="1:31" hidden="1">
      <c r="A17949" s="157" t="s">
        <v>580</v>
      </c>
      <c r="P17949" s="157" t="s">
        <v>575</v>
      </c>
      <c r="U17949" s="163">
        <v>-193.60848636120522</v>
      </c>
      <c r="X17949" s="157" t="s">
        <v>567</v>
      </c>
      <c r="AE17949" s="165" t="s">
        <v>440</v>
      </c>
    </row>
    <row r="17950" spans="1:31" hidden="1">
      <c r="A17950" s="157" t="s">
        <v>580</v>
      </c>
      <c r="P17950" s="157" t="s">
        <v>575</v>
      </c>
      <c r="U17950" s="163">
        <v>0</v>
      </c>
      <c r="X17950" s="157" t="s">
        <v>567</v>
      </c>
      <c r="AE17950" s="165" t="s">
        <v>590</v>
      </c>
    </row>
    <row r="17951" spans="1:31" hidden="1">
      <c r="A17951" s="157" t="s">
        <v>580</v>
      </c>
      <c r="P17951" s="157" t="s">
        <v>575</v>
      </c>
      <c r="U17951" s="163">
        <v>0</v>
      </c>
      <c r="X17951" s="157" t="s">
        <v>567</v>
      </c>
      <c r="AE17951" s="165" t="s">
        <v>446</v>
      </c>
    </row>
    <row r="17952" spans="1:31" hidden="1">
      <c r="A17952" s="157" t="s">
        <v>580</v>
      </c>
      <c r="P17952" s="157" t="s">
        <v>575</v>
      </c>
      <c r="U17952" s="163">
        <v>-247.47726867534334</v>
      </c>
      <c r="X17952" s="157" t="s">
        <v>567</v>
      </c>
      <c r="AE17952" s="165" t="s">
        <v>435</v>
      </c>
    </row>
    <row r="17953" spans="1:31" hidden="1">
      <c r="A17953" s="157" t="s">
        <v>580</v>
      </c>
      <c r="P17953" s="157" t="s">
        <v>575</v>
      </c>
      <c r="U17953" s="163">
        <v>0</v>
      </c>
      <c r="X17953" s="157" t="s">
        <v>567</v>
      </c>
      <c r="AE17953" s="165" t="s">
        <v>507</v>
      </c>
    </row>
    <row r="17954" spans="1:31" hidden="1">
      <c r="A17954" s="157" t="s">
        <v>580</v>
      </c>
      <c r="P17954" s="157" t="s">
        <v>575</v>
      </c>
      <c r="U17954" s="163">
        <v>0</v>
      </c>
      <c r="X17954" s="157" t="s">
        <v>567</v>
      </c>
      <c r="AE17954" s="165" t="s">
        <v>591</v>
      </c>
    </row>
    <row r="17955" spans="1:31" hidden="1">
      <c r="A17955" s="157" t="s">
        <v>580</v>
      </c>
      <c r="P17955" s="157" t="s">
        <v>575</v>
      </c>
      <c r="U17955" s="163">
        <v>0</v>
      </c>
      <c r="X17955" s="157" t="s">
        <v>567</v>
      </c>
      <c r="AE17955" s="165" t="s">
        <v>592</v>
      </c>
    </row>
    <row r="17956" spans="1:31" hidden="1">
      <c r="A17956" s="157" t="s">
        <v>580</v>
      </c>
      <c r="P17956" s="157" t="s">
        <v>575</v>
      </c>
      <c r="U17956" s="163">
        <v>0</v>
      </c>
      <c r="X17956" s="157" t="s">
        <v>567</v>
      </c>
      <c r="AE17956" s="165" t="s">
        <v>593</v>
      </c>
    </row>
    <row r="17957" spans="1:31" hidden="1">
      <c r="A17957" s="157" t="s">
        <v>580</v>
      </c>
      <c r="P17957" s="157" t="s">
        <v>575</v>
      </c>
      <c r="U17957" s="163">
        <v>0</v>
      </c>
      <c r="X17957" s="157" t="s">
        <v>567</v>
      </c>
      <c r="AE17957" s="165" t="s">
        <v>319</v>
      </c>
    </row>
    <row r="17958" spans="1:31" hidden="1">
      <c r="A17958" s="157" t="s">
        <v>580</v>
      </c>
      <c r="P17958" s="157" t="s">
        <v>575</v>
      </c>
      <c r="U17958" s="163">
        <v>0</v>
      </c>
      <c r="X17958" s="157" t="s">
        <v>567</v>
      </c>
      <c r="AE17958" s="165" t="s">
        <v>437</v>
      </c>
    </row>
    <row r="17959" spans="1:31" hidden="1">
      <c r="A17959" s="157" t="s">
        <v>580</v>
      </c>
      <c r="P17959" s="157" t="s">
        <v>575</v>
      </c>
      <c r="U17959" s="163">
        <v>0</v>
      </c>
      <c r="X17959" s="157" t="s">
        <v>567</v>
      </c>
      <c r="AE17959" s="165" t="s">
        <v>594</v>
      </c>
    </row>
    <row r="17960" spans="1:31" hidden="1">
      <c r="A17960" s="157" t="s">
        <v>580</v>
      </c>
      <c r="P17960" s="157" t="s">
        <v>575</v>
      </c>
      <c r="U17960" s="163">
        <v>-177.39347477268677</v>
      </c>
      <c r="X17960" s="157" t="s">
        <v>567</v>
      </c>
      <c r="AE17960" s="165" t="s">
        <v>443</v>
      </c>
    </row>
    <row r="17961" spans="1:31" hidden="1">
      <c r="A17961" s="157" t="s">
        <v>580</v>
      </c>
      <c r="P17961" s="157" t="s">
        <v>575</v>
      </c>
      <c r="X17961" s="157" t="s">
        <v>567</v>
      </c>
      <c r="AE17961" s="165" t="s">
        <v>448</v>
      </c>
    </row>
    <row r="17962" spans="1:31" hidden="1">
      <c r="A17962" s="157" t="s">
        <v>580</v>
      </c>
      <c r="P17962" s="157" t="s">
        <v>575</v>
      </c>
      <c r="U17962" s="163">
        <v>1123.9772449998081</v>
      </c>
      <c r="X17962" s="157" t="s">
        <v>567</v>
      </c>
      <c r="AE17962" s="165" t="s">
        <v>547</v>
      </c>
    </row>
    <row r="17963" spans="1:31" hidden="1">
      <c r="A17963" s="157" t="s">
        <v>580</v>
      </c>
      <c r="P17963" s="157" t="s">
        <v>575</v>
      </c>
      <c r="U17963" s="163">
        <v>0</v>
      </c>
      <c r="X17963" s="157" t="s">
        <v>567</v>
      </c>
      <c r="AE17963" s="165" t="s">
        <v>470</v>
      </c>
    </row>
    <row r="17964" spans="1:31" hidden="1">
      <c r="A17964" s="157" t="s">
        <v>580</v>
      </c>
      <c r="P17964" s="157" t="s">
        <v>575</v>
      </c>
      <c r="U17964" s="163">
        <v>0</v>
      </c>
      <c r="X17964" s="157" t="s">
        <v>567</v>
      </c>
      <c r="AE17964" s="165" t="s">
        <v>472</v>
      </c>
    </row>
    <row r="17965" spans="1:31" hidden="1">
      <c r="A17965" s="157" t="s">
        <v>580</v>
      </c>
      <c r="P17965" s="157" t="s">
        <v>575</v>
      </c>
      <c r="U17965" s="163">
        <v>83.758245676591287</v>
      </c>
      <c r="X17965" s="157" t="s">
        <v>567</v>
      </c>
      <c r="AE17965" s="165" t="s">
        <v>461</v>
      </c>
    </row>
    <row r="17966" spans="1:31" hidden="1">
      <c r="A17966" s="157" t="s">
        <v>580</v>
      </c>
      <c r="P17966" s="157" t="s">
        <v>575</v>
      </c>
      <c r="U17966" s="163">
        <v>0</v>
      </c>
      <c r="X17966" s="157" t="s">
        <v>567</v>
      </c>
      <c r="AE17966" s="165" t="s">
        <v>469</v>
      </c>
    </row>
    <row r="17967" spans="1:31" hidden="1">
      <c r="A17967" s="157" t="s">
        <v>580</v>
      </c>
      <c r="P17967" s="157" t="s">
        <v>575</v>
      </c>
      <c r="U17967" s="163">
        <v>0</v>
      </c>
      <c r="X17967" s="157" t="s">
        <v>568</v>
      </c>
      <c r="AE17967" s="165" t="s">
        <v>430</v>
      </c>
    </row>
    <row r="17968" spans="1:31" hidden="1">
      <c r="A17968" s="157" t="s">
        <v>580</v>
      </c>
      <c r="P17968" s="157" t="s">
        <v>575</v>
      </c>
      <c r="U17968" s="163">
        <v>0</v>
      </c>
      <c r="X17968" s="157" t="s">
        <v>568</v>
      </c>
      <c r="AE17968" s="165" t="s">
        <v>431</v>
      </c>
    </row>
    <row r="17969" spans="1:31" hidden="1">
      <c r="A17969" s="157" t="s">
        <v>580</v>
      </c>
      <c r="P17969" s="157" t="s">
        <v>575</v>
      </c>
      <c r="U17969" s="163">
        <v>0</v>
      </c>
      <c r="X17969" s="157" t="s">
        <v>568</v>
      </c>
      <c r="AE17969" s="165" t="s">
        <v>433</v>
      </c>
    </row>
    <row r="17970" spans="1:31" hidden="1">
      <c r="A17970" s="157" t="s">
        <v>580</v>
      </c>
      <c r="P17970" s="157" t="s">
        <v>575</v>
      </c>
      <c r="U17970" s="163">
        <v>0</v>
      </c>
      <c r="X17970" s="157" t="s">
        <v>568</v>
      </c>
      <c r="AE17970" s="165" t="s">
        <v>434</v>
      </c>
    </row>
    <row r="17971" spans="1:31" hidden="1">
      <c r="A17971" s="157" t="s">
        <v>580</v>
      </c>
      <c r="P17971" s="157" t="s">
        <v>575</v>
      </c>
      <c r="U17971" s="163">
        <v>0</v>
      </c>
      <c r="X17971" s="157" t="s">
        <v>568</v>
      </c>
      <c r="AE17971" s="165" t="s">
        <v>432</v>
      </c>
    </row>
    <row r="17972" spans="1:31" hidden="1">
      <c r="A17972" s="157" t="s">
        <v>580</v>
      </c>
      <c r="P17972" s="157" t="s">
        <v>575</v>
      </c>
      <c r="U17972" s="163">
        <v>0</v>
      </c>
      <c r="X17972" s="157" t="s">
        <v>568</v>
      </c>
      <c r="AE17972" s="165" t="s">
        <v>436</v>
      </c>
    </row>
    <row r="17973" spans="1:31" hidden="1">
      <c r="A17973" s="157" t="s">
        <v>580</v>
      </c>
      <c r="P17973" s="157" t="s">
        <v>575</v>
      </c>
      <c r="U17973" s="163">
        <v>0</v>
      </c>
      <c r="X17973" s="157" t="s">
        <v>568</v>
      </c>
      <c r="AE17973" s="165" t="s">
        <v>505</v>
      </c>
    </row>
    <row r="17974" spans="1:31" hidden="1">
      <c r="A17974" s="157" t="s">
        <v>580</v>
      </c>
      <c r="P17974" s="157" t="s">
        <v>575</v>
      </c>
      <c r="U17974" s="163">
        <v>0</v>
      </c>
      <c r="X17974" s="157" t="s">
        <v>568</v>
      </c>
      <c r="AE17974" s="165" t="s">
        <v>506</v>
      </c>
    </row>
    <row r="17975" spans="1:31" hidden="1">
      <c r="A17975" s="157" t="s">
        <v>580</v>
      </c>
      <c r="P17975" s="157" t="s">
        <v>575</v>
      </c>
      <c r="U17975" s="163">
        <v>0</v>
      </c>
      <c r="X17975" s="157" t="s">
        <v>568</v>
      </c>
      <c r="AE17975" s="165" t="s">
        <v>589</v>
      </c>
    </row>
    <row r="17976" spans="1:31" hidden="1">
      <c r="A17976" s="157" t="s">
        <v>580</v>
      </c>
      <c r="P17976" s="157" t="s">
        <v>575</v>
      </c>
      <c r="U17976" s="163">
        <v>0</v>
      </c>
      <c r="X17976" s="157" t="s">
        <v>568</v>
      </c>
      <c r="AE17976" s="165" t="s">
        <v>438</v>
      </c>
    </row>
    <row r="17977" spans="1:31" hidden="1">
      <c r="A17977" s="157" t="s">
        <v>580</v>
      </c>
      <c r="P17977" s="157" t="s">
        <v>575</v>
      </c>
      <c r="U17977" s="163">
        <v>0</v>
      </c>
      <c r="X17977" s="157" t="s">
        <v>568</v>
      </c>
      <c r="AE17977" s="165" t="s">
        <v>439</v>
      </c>
    </row>
    <row r="17978" spans="1:31" hidden="1">
      <c r="A17978" s="157" t="s">
        <v>580</v>
      </c>
      <c r="P17978" s="157" t="s">
        <v>575</v>
      </c>
      <c r="U17978" s="163">
        <v>0</v>
      </c>
      <c r="X17978" s="157" t="s">
        <v>568</v>
      </c>
      <c r="AE17978" s="165" t="s">
        <v>444</v>
      </c>
    </row>
    <row r="17979" spans="1:31" hidden="1">
      <c r="A17979" s="157" t="s">
        <v>580</v>
      </c>
      <c r="P17979" s="157" t="s">
        <v>575</v>
      </c>
      <c r="U17979" s="163">
        <v>0</v>
      </c>
      <c r="X17979" s="157" t="s">
        <v>568</v>
      </c>
      <c r="AE17979" s="165" t="s">
        <v>442</v>
      </c>
    </row>
    <row r="17980" spans="1:31" hidden="1">
      <c r="A17980" s="157" t="s">
        <v>580</v>
      </c>
      <c r="P17980" s="157" t="s">
        <v>575</v>
      </c>
      <c r="U17980" s="163">
        <v>0</v>
      </c>
      <c r="X17980" s="157" t="s">
        <v>568</v>
      </c>
      <c r="AE17980" s="165" t="s">
        <v>445</v>
      </c>
    </row>
    <row r="17981" spans="1:31" hidden="1">
      <c r="A17981" s="157" t="s">
        <v>580</v>
      </c>
      <c r="P17981" s="157" t="s">
        <v>575</v>
      </c>
      <c r="U17981" s="163">
        <v>0</v>
      </c>
      <c r="X17981" s="157" t="s">
        <v>568</v>
      </c>
      <c r="AE17981" s="165" t="s">
        <v>441</v>
      </c>
    </row>
    <row r="17982" spans="1:31" hidden="1">
      <c r="A17982" s="157" t="s">
        <v>580</v>
      </c>
      <c r="P17982" s="157" t="s">
        <v>575</v>
      </c>
      <c r="U17982" s="163">
        <v>0</v>
      </c>
      <c r="X17982" s="157" t="s">
        <v>568</v>
      </c>
      <c r="AE17982" s="165" t="s">
        <v>440</v>
      </c>
    </row>
    <row r="17983" spans="1:31" hidden="1">
      <c r="A17983" s="157" t="s">
        <v>580</v>
      </c>
      <c r="P17983" s="157" t="s">
        <v>575</v>
      </c>
      <c r="U17983" s="163">
        <v>0</v>
      </c>
      <c r="X17983" s="157" t="s">
        <v>568</v>
      </c>
      <c r="AE17983" s="165" t="s">
        <v>590</v>
      </c>
    </row>
    <row r="17984" spans="1:31" hidden="1">
      <c r="A17984" s="157" t="s">
        <v>580</v>
      </c>
      <c r="P17984" s="157" t="s">
        <v>575</v>
      </c>
      <c r="U17984" s="163">
        <v>0</v>
      </c>
      <c r="X17984" s="157" t="s">
        <v>568</v>
      </c>
      <c r="AE17984" s="165" t="s">
        <v>446</v>
      </c>
    </row>
    <row r="17985" spans="1:31" hidden="1">
      <c r="A17985" s="157" t="s">
        <v>580</v>
      </c>
      <c r="P17985" s="157" t="s">
        <v>575</v>
      </c>
      <c r="U17985" s="163">
        <v>0</v>
      </c>
      <c r="X17985" s="157" t="s">
        <v>568</v>
      </c>
      <c r="AE17985" s="165" t="s">
        <v>435</v>
      </c>
    </row>
    <row r="17986" spans="1:31" hidden="1">
      <c r="A17986" s="157" t="s">
        <v>580</v>
      </c>
      <c r="P17986" s="157" t="s">
        <v>575</v>
      </c>
      <c r="U17986" s="163">
        <v>0</v>
      </c>
      <c r="X17986" s="157" t="s">
        <v>568</v>
      </c>
      <c r="AE17986" s="165" t="s">
        <v>507</v>
      </c>
    </row>
    <row r="17987" spans="1:31" hidden="1">
      <c r="A17987" s="157" t="s">
        <v>580</v>
      </c>
      <c r="P17987" s="157" t="s">
        <v>575</v>
      </c>
      <c r="U17987" s="163">
        <v>0</v>
      </c>
      <c r="X17987" s="157" t="s">
        <v>568</v>
      </c>
      <c r="AE17987" s="165" t="s">
        <v>591</v>
      </c>
    </row>
    <row r="17988" spans="1:31" hidden="1">
      <c r="A17988" s="157" t="s">
        <v>580</v>
      </c>
      <c r="P17988" s="157" t="s">
        <v>575</v>
      </c>
      <c r="U17988" s="163">
        <v>0</v>
      </c>
      <c r="X17988" s="157" t="s">
        <v>568</v>
      </c>
      <c r="AE17988" s="165" t="s">
        <v>592</v>
      </c>
    </row>
    <row r="17989" spans="1:31" hidden="1">
      <c r="A17989" s="157" t="s">
        <v>580</v>
      </c>
      <c r="P17989" s="157" t="s">
        <v>575</v>
      </c>
      <c r="U17989" s="163">
        <v>0</v>
      </c>
      <c r="X17989" s="157" t="s">
        <v>568</v>
      </c>
      <c r="AE17989" s="165" t="s">
        <v>593</v>
      </c>
    </row>
    <row r="17990" spans="1:31" hidden="1">
      <c r="A17990" s="157" t="s">
        <v>580</v>
      </c>
      <c r="P17990" s="157" t="s">
        <v>575</v>
      </c>
      <c r="U17990" s="163">
        <v>0</v>
      </c>
      <c r="X17990" s="157" t="s">
        <v>568</v>
      </c>
      <c r="AE17990" s="165" t="s">
        <v>319</v>
      </c>
    </row>
    <row r="17991" spans="1:31" hidden="1">
      <c r="A17991" s="157" t="s">
        <v>580</v>
      </c>
      <c r="P17991" s="157" t="s">
        <v>575</v>
      </c>
      <c r="U17991" s="163">
        <v>0</v>
      </c>
      <c r="X17991" s="157" t="s">
        <v>568</v>
      </c>
      <c r="AE17991" s="165" t="s">
        <v>437</v>
      </c>
    </row>
    <row r="17992" spans="1:31" hidden="1">
      <c r="A17992" s="157" t="s">
        <v>580</v>
      </c>
      <c r="P17992" s="157" t="s">
        <v>575</v>
      </c>
      <c r="U17992" s="163">
        <v>0</v>
      </c>
      <c r="X17992" s="157" t="s">
        <v>568</v>
      </c>
      <c r="AE17992" s="165" t="s">
        <v>594</v>
      </c>
    </row>
    <row r="17993" spans="1:31" hidden="1">
      <c r="A17993" s="157" t="s">
        <v>580</v>
      </c>
      <c r="P17993" s="157" t="s">
        <v>575</v>
      </c>
      <c r="U17993" s="163">
        <v>0</v>
      </c>
      <c r="X17993" s="157" t="s">
        <v>568</v>
      </c>
      <c r="AE17993" s="165" t="s">
        <v>443</v>
      </c>
    </row>
    <row r="17994" spans="1:31" hidden="1">
      <c r="A17994" s="157" t="s">
        <v>580</v>
      </c>
      <c r="P17994" s="157" t="s">
        <v>575</v>
      </c>
      <c r="X17994" s="157" t="s">
        <v>568</v>
      </c>
      <c r="AE17994" s="165" t="s">
        <v>448</v>
      </c>
    </row>
    <row r="17995" spans="1:31" hidden="1">
      <c r="A17995" s="157" t="s">
        <v>580</v>
      </c>
      <c r="P17995" s="157" t="s">
        <v>575</v>
      </c>
      <c r="U17995" s="163">
        <v>0</v>
      </c>
      <c r="X17995" s="157" t="s">
        <v>568</v>
      </c>
      <c r="AE17995" s="165" t="s">
        <v>547</v>
      </c>
    </row>
    <row r="17996" spans="1:31" hidden="1">
      <c r="A17996" s="157" t="s">
        <v>580</v>
      </c>
      <c r="P17996" s="157" t="s">
        <v>575</v>
      </c>
      <c r="U17996" s="163">
        <v>0</v>
      </c>
      <c r="X17996" s="157" t="s">
        <v>568</v>
      </c>
      <c r="AE17996" s="165" t="s">
        <v>470</v>
      </c>
    </row>
    <row r="17997" spans="1:31" hidden="1">
      <c r="A17997" s="157" t="s">
        <v>580</v>
      </c>
      <c r="P17997" s="157" t="s">
        <v>575</v>
      </c>
      <c r="U17997" s="163">
        <v>0</v>
      </c>
      <c r="X17997" s="157" t="s">
        <v>568</v>
      </c>
      <c r="AE17997" s="165" t="s">
        <v>472</v>
      </c>
    </row>
    <row r="17998" spans="1:31" hidden="1">
      <c r="A17998" s="157" t="s">
        <v>580</v>
      </c>
      <c r="P17998" s="157" t="s">
        <v>575</v>
      </c>
      <c r="U17998" s="163">
        <v>0</v>
      </c>
      <c r="X17998" s="157" t="s">
        <v>568</v>
      </c>
      <c r="AE17998" s="165" t="s">
        <v>461</v>
      </c>
    </row>
    <row r="17999" spans="1:31" hidden="1">
      <c r="A17999" s="157" t="s">
        <v>580</v>
      </c>
      <c r="P17999" s="157" t="s">
        <v>575</v>
      </c>
      <c r="U17999" s="163">
        <v>0</v>
      </c>
      <c r="X17999" s="157" t="s">
        <v>568</v>
      </c>
      <c r="AE17999" s="165" t="s">
        <v>469</v>
      </c>
    </row>
    <row r="18000" spans="1:31" hidden="1">
      <c r="A18000" s="157" t="s">
        <v>580</v>
      </c>
      <c r="P18000" s="157" t="s">
        <v>575</v>
      </c>
      <c r="U18000" s="163">
        <v>-5391.9157698902491</v>
      </c>
      <c r="X18000" s="157" t="s">
        <v>187</v>
      </c>
      <c r="AE18000" s="165" t="s">
        <v>430</v>
      </c>
    </row>
    <row r="18001" spans="1:31" hidden="1">
      <c r="A18001" s="157" t="s">
        <v>580</v>
      </c>
      <c r="P18001" s="157" t="s">
        <v>575</v>
      </c>
      <c r="U18001" s="163">
        <v>-6740.8747778808502</v>
      </c>
      <c r="X18001" s="157" t="s">
        <v>187</v>
      </c>
      <c r="AE18001" s="165" t="s">
        <v>431</v>
      </c>
    </row>
    <row r="18002" spans="1:31" hidden="1">
      <c r="A18002" s="157" t="s">
        <v>580</v>
      </c>
      <c r="P18002" s="157" t="s">
        <v>575</v>
      </c>
      <c r="U18002" s="163">
        <v>-6442.3962790496298</v>
      </c>
      <c r="X18002" s="157" t="s">
        <v>187</v>
      </c>
      <c r="AE18002" s="165" t="s">
        <v>433</v>
      </c>
    </row>
    <row r="18003" spans="1:31" hidden="1">
      <c r="A18003" s="157" t="s">
        <v>580</v>
      </c>
      <c r="P18003" s="157" t="s">
        <v>575</v>
      </c>
      <c r="U18003" s="163">
        <v>-9831.9288447320287</v>
      </c>
      <c r="X18003" s="157" t="s">
        <v>187</v>
      </c>
      <c r="AE18003" s="165" t="s">
        <v>434</v>
      </c>
    </row>
    <row r="18004" spans="1:31" hidden="1">
      <c r="A18004" s="157" t="s">
        <v>580</v>
      </c>
      <c r="P18004" s="157" t="s">
        <v>575</v>
      </c>
      <c r="U18004" s="163">
        <v>-7316.3799900465783</v>
      </c>
      <c r="X18004" s="157" t="s">
        <v>187</v>
      </c>
      <c r="AE18004" s="165" t="s">
        <v>432</v>
      </c>
    </row>
    <row r="18005" spans="1:31" hidden="1">
      <c r="A18005" s="157" t="s">
        <v>580</v>
      </c>
      <c r="P18005" s="157" t="s">
        <v>575</v>
      </c>
      <c r="U18005" s="163">
        <v>-2752.0142975416711</v>
      </c>
      <c r="X18005" s="157" t="s">
        <v>187</v>
      </c>
      <c r="AE18005" s="165" t="s">
        <v>436</v>
      </c>
    </row>
    <row r="18006" spans="1:31" hidden="1">
      <c r="A18006" s="157" t="s">
        <v>580</v>
      </c>
      <c r="P18006" s="157" t="s">
        <v>575</v>
      </c>
      <c r="U18006" s="163">
        <v>0</v>
      </c>
      <c r="X18006" s="157" t="s">
        <v>187</v>
      </c>
      <c r="AE18006" s="165" t="s">
        <v>505</v>
      </c>
    </row>
    <row r="18007" spans="1:31" hidden="1">
      <c r="A18007" s="157" t="s">
        <v>580</v>
      </c>
      <c r="P18007" s="157" t="s">
        <v>575</v>
      </c>
      <c r="U18007" s="163">
        <v>0</v>
      </c>
      <c r="X18007" s="157" t="s">
        <v>187</v>
      </c>
      <c r="AE18007" s="165" t="s">
        <v>506</v>
      </c>
    </row>
    <row r="18008" spans="1:31" hidden="1">
      <c r="A18008" s="157" t="s">
        <v>580</v>
      </c>
      <c r="P18008" s="157" t="s">
        <v>575</v>
      </c>
      <c r="U18008" s="163">
        <v>0</v>
      </c>
      <c r="X18008" s="157" t="s">
        <v>187</v>
      </c>
      <c r="AE18008" s="165" t="s">
        <v>589</v>
      </c>
    </row>
    <row r="18009" spans="1:31" hidden="1">
      <c r="A18009" s="157" t="s">
        <v>580</v>
      </c>
      <c r="P18009" s="157" t="s">
        <v>575</v>
      </c>
      <c r="U18009" s="163">
        <v>-6008.35262433143</v>
      </c>
      <c r="X18009" s="157" t="s">
        <v>187</v>
      </c>
      <c r="AE18009" s="165" t="s">
        <v>438</v>
      </c>
    </row>
    <row r="18010" spans="1:31" hidden="1">
      <c r="A18010" s="157" t="s">
        <v>580</v>
      </c>
      <c r="P18010" s="157" t="s">
        <v>575</v>
      </c>
      <c r="U18010" s="163">
        <v>-4909.3863637234817</v>
      </c>
      <c r="X18010" s="157" t="s">
        <v>187</v>
      </c>
      <c r="AE18010" s="165" t="s">
        <v>439</v>
      </c>
    </row>
    <row r="18011" spans="1:31" hidden="1">
      <c r="A18011" s="157" t="s">
        <v>580</v>
      </c>
      <c r="P18011" s="157" t="s">
        <v>575</v>
      </c>
      <c r="U18011" s="163">
        <v>-9229.6719535692719</v>
      </c>
      <c r="X18011" s="157" t="s">
        <v>187</v>
      </c>
      <c r="AE18011" s="165" t="s">
        <v>444</v>
      </c>
    </row>
    <row r="18012" spans="1:31" hidden="1">
      <c r="A18012" s="157" t="s">
        <v>580</v>
      </c>
      <c r="P18012" s="157" t="s">
        <v>575</v>
      </c>
      <c r="U18012" s="163">
        <v>-6590.7531899171008</v>
      </c>
      <c r="X18012" s="157" t="s">
        <v>187</v>
      </c>
      <c r="AE18012" s="165" t="s">
        <v>442</v>
      </c>
    </row>
    <row r="18013" spans="1:31" hidden="1">
      <c r="A18013" s="157" t="s">
        <v>580</v>
      </c>
      <c r="P18013" s="157" t="s">
        <v>575</v>
      </c>
      <c r="U18013" s="163">
        <v>-6040.3955884382267</v>
      </c>
      <c r="X18013" s="157" t="s">
        <v>187</v>
      </c>
      <c r="AE18013" s="165" t="s">
        <v>445</v>
      </c>
    </row>
    <row r="18014" spans="1:31" hidden="1">
      <c r="A18014" s="157" t="s">
        <v>580</v>
      </c>
      <c r="P18014" s="157" t="s">
        <v>575</v>
      </c>
      <c r="U18014" s="163">
        <v>-4711.4129527634168</v>
      </c>
      <c r="X18014" s="157" t="s">
        <v>187</v>
      </c>
      <c r="AE18014" s="165" t="s">
        <v>441</v>
      </c>
    </row>
    <row r="18015" spans="1:31" hidden="1">
      <c r="A18015" s="157" t="s">
        <v>580</v>
      </c>
      <c r="P18015" s="157" t="s">
        <v>575</v>
      </c>
      <c r="U18015" s="163">
        <v>-5603.8526637199147</v>
      </c>
      <c r="X18015" s="157" t="s">
        <v>187</v>
      </c>
      <c r="AE18015" s="165" t="s">
        <v>440</v>
      </c>
    </row>
    <row r="18016" spans="1:31" hidden="1">
      <c r="A18016" s="157" t="s">
        <v>580</v>
      </c>
      <c r="P18016" s="157" t="s">
        <v>575</v>
      </c>
      <c r="U18016" s="163">
        <v>0</v>
      </c>
      <c r="X18016" s="157" t="s">
        <v>187</v>
      </c>
      <c r="AE18016" s="165" t="s">
        <v>590</v>
      </c>
    </row>
    <row r="18017" spans="1:31" hidden="1">
      <c r="A18017" s="157" t="s">
        <v>580</v>
      </c>
      <c r="P18017" s="157" t="s">
        <v>575</v>
      </c>
      <c r="U18017" s="163">
        <v>786.06703512211971</v>
      </c>
      <c r="X18017" s="157" t="s">
        <v>187</v>
      </c>
      <c r="AE18017" s="165" t="s">
        <v>446</v>
      </c>
    </row>
    <row r="18018" spans="1:31" hidden="1">
      <c r="A18018" s="157" t="s">
        <v>580</v>
      </c>
      <c r="P18018" s="157" t="s">
        <v>575</v>
      </c>
      <c r="U18018" s="163">
        <v>-5620.0270999772411</v>
      </c>
      <c r="X18018" s="157" t="s">
        <v>187</v>
      </c>
      <c r="AE18018" s="165" t="s">
        <v>435</v>
      </c>
    </row>
    <row r="18019" spans="1:31" hidden="1">
      <c r="A18019" s="157" t="s">
        <v>580</v>
      </c>
      <c r="P18019" s="157" t="s">
        <v>575</v>
      </c>
      <c r="U18019" s="163">
        <v>0</v>
      </c>
      <c r="X18019" s="157" t="s">
        <v>187</v>
      </c>
      <c r="AE18019" s="165" t="s">
        <v>507</v>
      </c>
    </row>
    <row r="18020" spans="1:31" hidden="1">
      <c r="A18020" s="157" t="s">
        <v>580</v>
      </c>
      <c r="P18020" s="157" t="s">
        <v>575</v>
      </c>
      <c r="U18020" s="163">
        <v>0</v>
      </c>
      <c r="X18020" s="157" t="s">
        <v>187</v>
      </c>
      <c r="AE18020" s="165" t="s">
        <v>591</v>
      </c>
    </row>
    <row r="18021" spans="1:31" hidden="1">
      <c r="A18021" s="157" t="s">
        <v>580</v>
      </c>
      <c r="P18021" s="157" t="s">
        <v>575</v>
      </c>
      <c r="U18021" s="163">
        <v>0</v>
      </c>
      <c r="X18021" s="157" t="s">
        <v>187</v>
      </c>
      <c r="AE18021" s="165" t="s">
        <v>592</v>
      </c>
    </row>
    <row r="18022" spans="1:31" hidden="1">
      <c r="A18022" s="157" t="s">
        <v>580</v>
      </c>
      <c r="P18022" s="157" t="s">
        <v>575</v>
      </c>
      <c r="U18022" s="163">
        <v>0</v>
      </c>
      <c r="X18022" s="157" t="s">
        <v>187</v>
      </c>
      <c r="AE18022" s="165" t="s">
        <v>593</v>
      </c>
    </row>
    <row r="18023" spans="1:31" hidden="1">
      <c r="A18023" s="157" t="s">
        <v>580</v>
      </c>
      <c r="P18023" s="157" t="s">
        <v>575</v>
      </c>
      <c r="U18023" s="163">
        <v>0</v>
      </c>
      <c r="X18023" s="157" t="s">
        <v>187</v>
      </c>
      <c r="AE18023" s="165" t="s">
        <v>319</v>
      </c>
    </row>
    <row r="18024" spans="1:31" hidden="1">
      <c r="A18024" s="157" t="s">
        <v>580</v>
      </c>
      <c r="P18024" s="157" t="s">
        <v>575</v>
      </c>
      <c r="U18024" s="163">
        <v>-4923.979318951684</v>
      </c>
      <c r="X18024" s="157" t="s">
        <v>187</v>
      </c>
      <c r="AE18024" s="165" t="s">
        <v>437</v>
      </c>
    </row>
    <row r="18025" spans="1:31" hidden="1">
      <c r="A18025" s="157" t="s">
        <v>580</v>
      </c>
      <c r="P18025" s="157" t="s">
        <v>575</v>
      </c>
      <c r="U18025" s="163">
        <v>0</v>
      </c>
      <c r="X18025" s="157" t="s">
        <v>187</v>
      </c>
      <c r="AE18025" s="165" t="s">
        <v>594</v>
      </c>
    </row>
    <row r="18026" spans="1:31" hidden="1">
      <c r="A18026" s="157" t="s">
        <v>580</v>
      </c>
      <c r="P18026" s="157" t="s">
        <v>575</v>
      </c>
      <c r="U18026" s="163">
        <v>-10603.887761760565</v>
      </c>
      <c r="X18026" s="157" t="s">
        <v>187</v>
      </c>
      <c r="AE18026" s="165" t="s">
        <v>443</v>
      </c>
    </row>
    <row r="18027" spans="1:31" hidden="1">
      <c r="A18027" s="157" t="s">
        <v>580</v>
      </c>
      <c r="P18027" s="157" t="s">
        <v>575</v>
      </c>
      <c r="X18027" s="157" t="s">
        <v>187</v>
      </c>
      <c r="AE18027" s="165" t="s">
        <v>448</v>
      </c>
    </row>
    <row r="18028" spans="1:31" hidden="1">
      <c r="A18028" s="157" t="s">
        <v>580</v>
      </c>
      <c r="P18028" s="157" t="s">
        <v>575</v>
      </c>
      <c r="U18028" s="163">
        <v>-19122.24969594006</v>
      </c>
      <c r="X18028" s="157" t="s">
        <v>187</v>
      </c>
      <c r="AE18028" s="165" t="s">
        <v>547</v>
      </c>
    </row>
    <row r="18029" spans="1:31" hidden="1">
      <c r="A18029" s="157" t="s">
        <v>580</v>
      </c>
      <c r="P18029" s="157" t="s">
        <v>575</v>
      </c>
      <c r="U18029" s="163">
        <v>0</v>
      </c>
      <c r="X18029" s="157" t="s">
        <v>187</v>
      </c>
      <c r="AE18029" s="165" t="s">
        <v>470</v>
      </c>
    </row>
    <row r="18030" spans="1:31" hidden="1">
      <c r="A18030" s="157" t="s">
        <v>580</v>
      </c>
      <c r="P18030" s="157" t="s">
        <v>575</v>
      </c>
      <c r="U18030" s="163">
        <v>0</v>
      </c>
      <c r="X18030" s="157" t="s">
        <v>187</v>
      </c>
      <c r="AE18030" s="165" t="s">
        <v>472</v>
      </c>
    </row>
    <row r="18031" spans="1:31" hidden="1">
      <c r="A18031" s="157" t="s">
        <v>580</v>
      </c>
      <c r="P18031" s="157" t="s">
        <v>575</v>
      </c>
      <c r="U18031" s="163">
        <v>-52467.731208770827</v>
      </c>
      <c r="X18031" s="157" t="s">
        <v>187</v>
      </c>
      <c r="AE18031" s="165" t="s">
        <v>461</v>
      </c>
    </row>
    <row r="18032" spans="1:31" hidden="1">
      <c r="A18032" s="157" t="s">
        <v>580</v>
      </c>
      <c r="P18032" s="157" t="s">
        <v>575</v>
      </c>
      <c r="U18032" s="163">
        <v>0</v>
      </c>
      <c r="X18032" s="157" t="s">
        <v>187</v>
      </c>
      <c r="AE18032" s="165" t="s">
        <v>469</v>
      </c>
    </row>
    <row r="18033" spans="1:31" hidden="1">
      <c r="A18033" s="157" t="s">
        <v>580</v>
      </c>
      <c r="P18033" s="157" t="s">
        <v>575</v>
      </c>
      <c r="U18033" s="163">
        <v>0</v>
      </c>
      <c r="W18033" s="157" t="s">
        <v>579</v>
      </c>
      <c r="X18033" s="157" t="s">
        <v>187</v>
      </c>
      <c r="AE18033" s="165" t="s">
        <v>430</v>
      </c>
    </row>
    <row r="18034" spans="1:31" hidden="1">
      <c r="A18034" s="157" t="s">
        <v>580</v>
      </c>
      <c r="P18034" s="157" t="s">
        <v>575</v>
      </c>
      <c r="U18034" s="163">
        <v>0</v>
      </c>
      <c r="W18034" s="157" t="s">
        <v>579</v>
      </c>
      <c r="X18034" s="157" t="s">
        <v>187</v>
      </c>
      <c r="AE18034" s="165" t="s">
        <v>431</v>
      </c>
    </row>
    <row r="18035" spans="1:31" hidden="1">
      <c r="A18035" s="157" t="s">
        <v>580</v>
      </c>
      <c r="P18035" s="157" t="s">
        <v>575</v>
      </c>
      <c r="U18035" s="163">
        <v>0</v>
      </c>
      <c r="W18035" s="157" t="s">
        <v>579</v>
      </c>
      <c r="X18035" s="157" t="s">
        <v>187</v>
      </c>
      <c r="AE18035" s="165" t="s">
        <v>433</v>
      </c>
    </row>
    <row r="18036" spans="1:31" hidden="1">
      <c r="A18036" s="157" t="s">
        <v>580</v>
      </c>
      <c r="P18036" s="157" t="s">
        <v>575</v>
      </c>
      <c r="U18036" s="163">
        <v>0</v>
      </c>
      <c r="W18036" s="157" t="s">
        <v>579</v>
      </c>
      <c r="X18036" s="157" t="s">
        <v>187</v>
      </c>
      <c r="AE18036" s="165" t="s">
        <v>434</v>
      </c>
    </row>
    <row r="18037" spans="1:31" hidden="1">
      <c r="A18037" s="157" t="s">
        <v>580</v>
      </c>
      <c r="P18037" s="157" t="s">
        <v>575</v>
      </c>
      <c r="U18037" s="163">
        <v>0</v>
      </c>
      <c r="W18037" s="157" t="s">
        <v>579</v>
      </c>
      <c r="X18037" s="157" t="s">
        <v>187</v>
      </c>
      <c r="AE18037" s="165" t="s">
        <v>432</v>
      </c>
    </row>
    <row r="18038" spans="1:31" hidden="1">
      <c r="A18038" s="157" t="s">
        <v>580</v>
      </c>
      <c r="P18038" s="157" t="s">
        <v>575</v>
      </c>
      <c r="U18038" s="163">
        <v>0.8914244963452802</v>
      </c>
      <c r="W18038" s="157" t="s">
        <v>579</v>
      </c>
      <c r="X18038" s="157" t="s">
        <v>187</v>
      </c>
      <c r="AE18038" s="165" t="s">
        <v>436</v>
      </c>
    </row>
    <row r="18039" spans="1:31" hidden="1">
      <c r="A18039" s="157" t="s">
        <v>580</v>
      </c>
      <c r="P18039" s="157" t="s">
        <v>575</v>
      </c>
      <c r="U18039" s="163">
        <v>0</v>
      </c>
      <c r="W18039" s="157" t="s">
        <v>579</v>
      </c>
      <c r="X18039" s="157" t="s">
        <v>187</v>
      </c>
      <c r="AE18039" s="165" t="s">
        <v>505</v>
      </c>
    </row>
    <row r="18040" spans="1:31" hidden="1">
      <c r="A18040" s="157" t="s">
        <v>580</v>
      </c>
      <c r="P18040" s="157" t="s">
        <v>575</v>
      </c>
      <c r="U18040" s="163">
        <v>0</v>
      </c>
      <c r="W18040" s="157" t="s">
        <v>579</v>
      </c>
      <c r="X18040" s="157" t="s">
        <v>187</v>
      </c>
      <c r="AE18040" s="165" t="s">
        <v>506</v>
      </c>
    </row>
    <row r="18041" spans="1:31" hidden="1">
      <c r="A18041" s="157" t="s">
        <v>580</v>
      </c>
      <c r="P18041" s="157" t="s">
        <v>575</v>
      </c>
      <c r="U18041" s="163">
        <v>0</v>
      </c>
      <c r="W18041" s="157" t="s">
        <v>579</v>
      </c>
      <c r="X18041" s="157" t="s">
        <v>187</v>
      </c>
      <c r="AE18041" s="165" t="s">
        <v>589</v>
      </c>
    </row>
    <row r="18042" spans="1:31" hidden="1">
      <c r="A18042" s="157" t="s">
        <v>580</v>
      </c>
      <c r="P18042" s="157" t="s">
        <v>575</v>
      </c>
      <c r="U18042" s="163">
        <v>0</v>
      </c>
      <c r="W18042" s="157" t="s">
        <v>579</v>
      </c>
      <c r="X18042" s="157" t="s">
        <v>187</v>
      </c>
      <c r="AE18042" s="165" t="s">
        <v>438</v>
      </c>
    </row>
    <row r="18043" spans="1:31" hidden="1">
      <c r="A18043" s="157" t="s">
        <v>580</v>
      </c>
      <c r="P18043" s="157" t="s">
        <v>575</v>
      </c>
      <c r="U18043" s="163">
        <v>0</v>
      </c>
      <c r="W18043" s="157" t="s">
        <v>579</v>
      </c>
      <c r="X18043" s="157" t="s">
        <v>187</v>
      </c>
      <c r="AE18043" s="165" t="s">
        <v>439</v>
      </c>
    </row>
    <row r="18044" spans="1:31" hidden="1">
      <c r="A18044" s="157" t="s">
        <v>580</v>
      </c>
      <c r="P18044" s="157" t="s">
        <v>575</v>
      </c>
      <c r="U18044" s="163">
        <v>0</v>
      </c>
      <c r="W18044" s="157" t="s">
        <v>579</v>
      </c>
      <c r="X18044" s="157" t="s">
        <v>187</v>
      </c>
      <c r="AE18044" s="165" t="s">
        <v>444</v>
      </c>
    </row>
    <row r="18045" spans="1:31" hidden="1">
      <c r="A18045" s="157" t="s">
        <v>580</v>
      </c>
      <c r="P18045" s="157" t="s">
        <v>575</v>
      </c>
      <c r="U18045" s="163">
        <v>0</v>
      </c>
      <c r="W18045" s="157" t="s">
        <v>579</v>
      </c>
      <c r="X18045" s="157" t="s">
        <v>187</v>
      </c>
      <c r="AE18045" s="165" t="s">
        <v>442</v>
      </c>
    </row>
    <row r="18046" spans="1:31" hidden="1">
      <c r="A18046" s="157" t="s">
        <v>580</v>
      </c>
      <c r="P18046" s="157" t="s">
        <v>575</v>
      </c>
      <c r="U18046" s="163">
        <v>0</v>
      </c>
      <c r="W18046" s="157" t="s">
        <v>579</v>
      </c>
      <c r="X18046" s="157" t="s">
        <v>187</v>
      </c>
      <c r="AE18046" s="165" t="s">
        <v>445</v>
      </c>
    </row>
    <row r="18047" spans="1:31" hidden="1">
      <c r="A18047" s="157" t="s">
        <v>580</v>
      </c>
      <c r="P18047" s="157" t="s">
        <v>575</v>
      </c>
      <c r="U18047" s="163">
        <v>0</v>
      </c>
      <c r="W18047" s="157" t="s">
        <v>579</v>
      </c>
      <c r="X18047" s="157" t="s">
        <v>187</v>
      </c>
      <c r="AE18047" s="165" t="s">
        <v>441</v>
      </c>
    </row>
    <row r="18048" spans="1:31" hidden="1">
      <c r="A18048" s="157" t="s">
        <v>580</v>
      </c>
      <c r="P18048" s="157" t="s">
        <v>575</v>
      </c>
      <c r="U18048" s="163">
        <v>0</v>
      </c>
      <c r="W18048" s="157" t="s">
        <v>579</v>
      </c>
      <c r="X18048" s="157" t="s">
        <v>187</v>
      </c>
      <c r="AE18048" s="165" t="s">
        <v>440</v>
      </c>
    </row>
    <row r="18049" spans="1:31" hidden="1">
      <c r="A18049" s="157" t="s">
        <v>580</v>
      </c>
      <c r="P18049" s="157" t="s">
        <v>575</v>
      </c>
      <c r="U18049" s="163">
        <v>0</v>
      </c>
      <c r="W18049" s="157" t="s">
        <v>579</v>
      </c>
      <c r="X18049" s="157" t="s">
        <v>187</v>
      </c>
      <c r="AE18049" s="165" t="s">
        <v>590</v>
      </c>
    </row>
    <row r="18050" spans="1:31" hidden="1">
      <c r="A18050" s="157" t="s">
        <v>580</v>
      </c>
      <c r="P18050" s="157" t="s">
        <v>575</v>
      </c>
      <c r="U18050" s="163">
        <v>-0.8914244963452802</v>
      </c>
      <c r="W18050" s="157" t="s">
        <v>579</v>
      </c>
      <c r="X18050" s="157" t="s">
        <v>187</v>
      </c>
      <c r="AE18050" s="165" t="s">
        <v>446</v>
      </c>
    </row>
    <row r="18051" spans="1:31" hidden="1">
      <c r="A18051" s="157" t="s">
        <v>580</v>
      </c>
      <c r="P18051" s="157" t="s">
        <v>575</v>
      </c>
      <c r="U18051" s="163">
        <v>0</v>
      </c>
      <c r="W18051" s="157" t="s">
        <v>579</v>
      </c>
      <c r="X18051" s="157" t="s">
        <v>187</v>
      </c>
      <c r="AE18051" s="165" t="s">
        <v>435</v>
      </c>
    </row>
    <row r="18052" spans="1:31" hidden="1">
      <c r="A18052" s="157" t="s">
        <v>580</v>
      </c>
      <c r="P18052" s="157" t="s">
        <v>575</v>
      </c>
      <c r="U18052" s="163">
        <v>0</v>
      </c>
      <c r="W18052" s="157" t="s">
        <v>579</v>
      </c>
      <c r="X18052" s="157" t="s">
        <v>187</v>
      </c>
      <c r="AE18052" s="165" t="s">
        <v>507</v>
      </c>
    </row>
    <row r="18053" spans="1:31" hidden="1">
      <c r="A18053" s="157" t="s">
        <v>580</v>
      </c>
      <c r="P18053" s="157" t="s">
        <v>575</v>
      </c>
      <c r="U18053" s="163">
        <v>0</v>
      </c>
      <c r="W18053" s="157" t="s">
        <v>579</v>
      </c>
      <c r="X18053" s="157" t="s">
        <v>187</v>
      </c>
      <c r="AE18053" s="165" t="s">
        <v>591</v>
      </c>
    </row>
    <row r="18054" spans="1:31" hidden="1">
      <c r="A18054" s="157" t="s">
        <v>580</v>
      </c>
      <c r="P18054" s="157" t="s">
        <v>575</v>
      </c>
      <c r="U18054" s="163">
        <v>0</v>
      </c>
      <c r="W18054" s="157" t="s">
        <v>579</v>
      </c>
      <c r="X18054" s="157" t="s">
        <v>187</v>
      </c>
      <c r="AE18054" s="165" t="s">
        <v>592</v>
      </c>
    </row>
    <row r="18055" spans="1:31" hidden="1">
      <c r="A18055" s="157" t="s">
        <v>580</v>
      </c>
      <c r="P18055" s="157" t="s">
        <v>575</v>
      </c>
      <c r="U18055" s="163">
        <v>0</v>
      </c>
      <c r="W18055" s="157" t="s">
        <v>579</v>
      </c>
      <c r="X18055" s="157" t="s">
        <v>187</v>
      </c>
      <c r="AE18055" s="165" t="s">
        <v>593</v>
      </c>
    </row>
    <row r="18056" spans="1:31" hidden="1">
      <c r="A18056" s="157" t="s">
        <v>580</v>
      </c>
      <c r="P18056" s="157" t="s">
        <v>575</v>
      </c>
      <c r="U18056" s="163">
        <v>0</v>
      </c>
      <c r="W18056" s="157" t="s">
        <v>579</v>
      </c>
      <c r="X18056" s="157" t="s">
        <v>187</v>
      </c>
      <c r="AE18056" s="165" t="s">
        <v>319</v>
      </c>
    </row>
    <row r="18057" spans="1:31" hidden="1">
      <c r="A18057" s="157" t="s">
        <v>580</v>
      </c>
      <c r="P18057" s="157" t="s">
        <v>575</v>
      </c>
      <c r="U18057" s="163">
        <v>0</v>
      </c>
      <c r="W18057" s="157" t="s">
        <v>579</v>
      </c>
      <c r="X18057" s="157" t="s">
        <v>187</v>
      </c>
      <c r="AE18057" s="165" t="s">
        <v>437</v>
      </c>
    </row>
    <row r="18058" spans="1:31" hidden="1">
      <c r="A18058" s="157" t="s">
        <v>580</v>
      </c>
      <c r="P18058" s="157" t="s">
        <v>575</v>
      </c>
      <c r="U18058" s="163">
        <v>0</v>
      </c>
      <c r="W18058" s="157" t="s">
        <v>579</v>
      </c>
      <c r="X18058" s="157" t="s">
        <v>187</v>
      </c>
      <c r="AE18058" s="165" t="s">
        <v>594</v>
      </c>
    </row>
    <row r="18059" spans="1:31" hidden="1">
      <c r="A18059" s="157" t="s">
        <v>580</v>
      </c>
      <c r="P18059" s="157" t="s">
        <v>575</v>
      </c>
      <c r="U18059" s="163">
        <v>0</v>
      </c>
      <c r="W18059" s="157" t="s">
        <v>579</v>
      </c>
      <c r="X18059" s="157" t="s">
        <v>187</v>
      </c>
      <c r="AE18059" s="165" t="s">
        <v>443</v>
      </c>
    </row>
    <row r="18060" spans="1:31" hidden="1">
      <c r="A18060" s="157" t="s">
        <v>580</v>
      </c>
      <c r="P18060" s="157" t="s">
        <v>575</v>
      </c>
      <c r="W18060" s="157" t="s">
        <v>579</v>
      </c>
      <c r="X18060" s="157" t="s">
        <v>187</v>
      </c>
      <c r="AE18060" s="165" t="s">
        <v>448</v>
      </c>
    </row>
    <row r="18061" spans="1:31" hidden="1">
      <c r="A18061" s="157" t="s">
        <v>580</v>
      </c>
      <c r="P18061" s="157" t="s">
        <v>575</v>
      </c>
      <c r="U18061" s="163">
        <v>0</v>
      </c>
      <c r="W18061" s="157" t="s">
        <v>579</v>
      </c>
      <c r="X18061" s="157" t="s">
        <v>187</v>
      </c>
      <c r="AE18061" s="165" t="s">
        <v>547</v>
      </c>
    </row>
    <row r="18062" spans="1:31" hidden="1">
      <c r="A18062" s="157" t="s">
        <v>580</v>
      </c>
      <c r="P18062" s="157" t="s">
        <v>575</v>
      </c>
      <c r="U18062" s="163">
        <v>0</v>
      </c>
      <c r="W18062" s="157" t="s">
        <v>579</v>
      </c>
      <c r="X18062" s="157" t="s">
        <v>187</v>
      </c>
      <c r="AE18062" s="165" t="s">
        <v>470</v>
      </c>
    </row>
    <row r="18063" spans="1:31" hidden="1">
      <c r="A18063" s="157" t="s">
        <v>580</v>
      </c>
      <c r="P18063" s="157" t="s">
        <v>575</v>
      </c>
      <c r="U18063" s="163">
        <v>0</v>
      </c>
      <c r="W18063" s="157" t="s">
        <v>579</v>
      </c>
      <c r="X18063" s="157" t="s">
        <v>187</v>
      </c>
      <c r="AE18063" s="165" t="s">
        <v>472</v>
      </c>
    </row>
    <row r="18064" spans="1:31" hidden="1">
      <c r="A18064" s="157" t="s">
        <v>580</v>
      </c>
      <c r="P18064" s="157" t="s">
        <v>575</v>
      </c>
      <c r="U18064" s="163">
        <v>0</v>
      </c>
      <c r="W18064" s="157" t="s">
        <v>579</v>
      </c>
      <c r="X18064" s="157" t="s">
        <v>187</v>
      </c>
      <c r="AE18064" s="165" t="s">
        <v>461</v>
      </c>
    </row>
    <row r="18065" spans="1:31" hidden="1">
      <c r="A18065" s="157" t="s">
        <v>580</v>
      </c>
      <c r="P18065" s="157" t="s">
        <v>575</v>
      </c>
      <c r="U18065" s="163">
        <v>0</v>
      </c>
      <c r="W18065" s="157" t="s">
        <v>579</v>
      </c>
      <c r="X18065" s="157" t="s">
        <v>187</v>
      </c>
      <c r="AE18065" s="165" t="s">
        <v>469</v>
      </c>
    </row>
    <row r="18066" spans="1:31" hidden="1">
      <c r="A18066" s="157" t="s">
        <v>580</v>
      </c>
      <c r="P18066" s="157" t="s">
        <v>575</v>
      </c>
      <c r="U18066" s="163">
        <v>-2805.473346407558</v>
      </c>
      <c r="X18066" s="157" t="s">
        <v>569</v>
      </c>
      <c r="AE18066" s="165" t="s">
        <v>430</v>
      </c>
    </row>
    <row r="18067" spans="1:31" hidden="1">
      <c r="A18067" s="157" t="s">
        <v>580</v>
      </c>
      <c r="P18067" s="157" t="s">
        <v>575</v>
      </c>
      <c r="U18067" s="163">
        <v>-2351.2390800499197</v>
      </c>
      <c r="X18067" s="157" t="s">
        <v>569</v>
      </c>
      <c r="AE18067" s="165" t="s">
        <v>431</v>
      </c>
    </row>
    <row r="18068" spans="1:31" hidden="1">
      <c r="A18068" s="157" t="s">
        <v>580</v>
      </c>
      <c r="P18068" s="157" t="s">
        <v>575</v>
      </c>
      <c r="U18068" s="163">
        <v>-6687.1545730076687</v>
      </c>
      <c r="X18068" s="157" t="s">
        <v>569</v>
      </c>
      <c r="AE18068" s="165" t="s">
        <v>433</v>
      </c>
    </row>
    <row r="18069" spans="1:31" hidden="1">
      <c r="A18069" s="157" t="s">
        <v>580</v>
      </c>
      <c r="P18069" s="157" t="s">
        <v>575</v>
      </c>
      <c r="U18069" s="163">
        <v>-8495.649848457826</v>
      </c>
      <c r="X18069" s="157" t="s">
        <v>569</v>
      </c>
      <c r="AE18069" s="165" t="s">
        <v>434</v>
      </c>
    </row>
    <row r="18070" spans="1:31" hidden="1">
      <c r="A18070" s="157" t="s">
        <v>580</v>
      </c>
      <c r="P18070" s="157" t="s">
        <v>575</v>
      </c>
      <c r="U18070" s="163">
        <v>-4413.1217685861993</v>
      </c>
      <c r="X18070" s="157" t="s">
        <v>569</v>
      </c>
      <c r="AE18070" s="165" t="s">
        <v>432</v>
      </c>
    </row>
    <row r="18071" spans="1:31" hidden="1">
      <c r="A18071" s="157" t="s">
        <v>580</v>
      </c>
      <c r="P18071" s="157" t="s">
        <v>575</v>
      </c>
      <c r="U18071" s="163">
        <v>-2016.5804956320198</v>
      </c>
      <c r="X18071" s="157" t="s">
        <v>569</v>
      </c>
      <c r="AE18071" s="165" t="s">
        <v>436</v>
      </c>
    </row>
    <row r="18072" spans="1:31" hidden="1">
      <c r="A18072" s="157" t="s">
        <v>580</v>
      </c>
      <c r="P18072" s="157" t="s">
        <v>575</v>
      </c>
      <c r="U18072" s="163">
        <v>0</v>
      </c>
      <c r="X18072" s="157" t="s">
        <v>569</v>
      </c>
      <c r="AE18072" s="165" t="s">
        <v>505</v>
      </c>
    </row>
    <row r="18073" spans="1:31" hidden="1">
      <c r="A18073" s="157" t="s">
        <v>580</v>
      </c>
      <c r="P18073" s="157" t="s">
        <v>575</v>
      </c>
      <c r="U18073" s="163">
        <v>0</v>
      </c>
      <c r="X18073" s="157" t="s">
        <v>569</v>
      </c>
      <c r="AE18073" s="165" t="s">
        <v>506</v>
      </c>
    </row>
    <row r="18074" spans="1:31" hidden="1">
      <c r="A18074" s="157" t="s">
        <v>580</v>
      </c>
      <c r="P18074" s="157" t="s">
        <v>575</v>
      </c>
      <c r="U18074" s="163">
        <v>0</v>
      </c>
      <c r="X18074" s="157" t="s">
        <v>569</v>
      </c>
      <c r="AE18074" s="165" t="s">
        <v>589</v>
      </c>
    </row>
    <row r="18075" spans="1:31" hidden="1">
      <c r="A18075" s="157" t="s">
        <v>580</v>
      </c>
      <c r="P18075" s="157" t="s">
        <v>575</v>
      </c>
      <c r="U18075" s="163">
        <v>-106.40511452714736</v>
      </c>
      <c r="X18075" s="157" t="s">
        <v>569</v>
      </c>
      <c r="AE18075" s="165" t="s">
        <v>438</v>
      </c>
    </row>
    <row r="18076" spans="1:31" hidden="1">
      <c r="A18076" s="157" t="s">
        <v>580</v>
      </c>
      <c r="P18076" s="157" t="s">
        <v>575</v>
      </c>
      <c r="U18076" s="163">
        <v>-273.14873843761279</v>
      </c>
      <c r="X18076" s="157" t="s">
        <v>569</v>
      </c>
      <c r="AE18076" s="165" t="s">
        <v>439</v>
      </c>
    </row>
    <row r="18077" spans="1:31" hidden="1">
      <c r="A18077" s="157" t="s">
        <v>580</v>
      </c>
      <c r="P18077" s="157" t="s">
        <v>575</v>
      </c>
      <c r="U18077" s="163">
        <v>-57.851487448488569</v>
      </c>
      <c r="X18077" s="157" t="s">
        <v>569</v>
      </c>
      <c r="AE18077" s="165" t="s">
        <v>444</v>
      </c>
    </row>
    <row r="18078" spans="1:31" hidden="1">
      <c r="A18078" s="157" t="s">
        <v>580</v>
      </c>
      <c r="P18078" s="157" t="s">
        <v>575</v>
      </c>
      <c r="U18078" s="163">
        <v>-127.78902368873423</v>
      </c>
      <c r="X18078" s="157" t="s">
        <v>569</v>
      </c>
      <c r="AE18078" s="165" t="s">
        <v>442</v>
      </c>
    </row>
    <row r="18079" spans="1:31" hidden="1">
      <c r="A18079" s="157" t="s">
        <v>580</v>
      </c>
      <c r="P18079" s="157" t="s">
        <v>575</v>
      </c>
      <c r="U18079" s="163">
        <v>-118.57400853515082</v>
      </c>
      <c r="X18079" s="157" t="s">
        <v>569</v>
      </c>
      <c r="AE18079" s="165" t="s">
        <v>445</v>
      </c>
    </row>
    <row r="18080" spans="1:31" hidden="1">
      <c r="A18080" s="157" t="s">
        <v>580</v>
      </c>
      <c r="P18080" s="157" t="s">
        <v>575</v>
      </c>
      <c r="U18080" s="163">
        <v>-28.83442437529061</v>
      </c>
      <c r="X18080" s="157" t="s">
        <v>569</v>
      </c>
      <c r="AE18080" s="165" t="s">
        <v>441</v>
      </c>
    </row>
    <row r="18081" spans="1:31" hidden="1">
      <c r="A18081" s="157" t="s">
        <v>580</v>
      </c>
      <c r="P18081" s="157" t="s">
        <v>575</v>
      </c>
      <c r="U18081" s="163">
        <v>-179.64534145596645</v>
      </c>
      <c r="X18081" s="157" t="s">
        <v>569</v>
      </c>
      <c r="AE18081" s="165" t="s">
        <v>440</v>
      </c>
    </row>
    <row r="18082" spans="1:31" hidden="1">
      <c r="A18082" s="157" t="s">
        <v>580</v>
      </c>
      <c r="P18082" s="157" t="s">
        <v>575</v>
      </c>
      <c r="U18082" s="163">
        <v>0</v>
      </c>
      <c r="X18082" s="157" t="s">
        <v>569</v>
      </c>
      <c r="AE18082" s="165" t="s">
        <v>590</v>
      </c>
    </row>
    <row r="18083" spans="1:31" hidden="1">
      <c r="A18083" s="157" t="s">
        <v>580</v>
      </c>
      <c r="P18083" s="157" t="s">
        <v>575</v>
      </c>
      <c r="U18083" s="163">
        <v>0</v>
      </c>
      <c r="X18083" s="157" t="s">
        <v>569</v>
      </c>
      <c r="AE18083" s="165" t="s">
        <v>446</v>
      </c>
    </row>
    <row r="18084" spans="1:31" hidden="1">
      <c r="A18084" s="157" t="s">
        <v>580</v>
      </c>
      <c r="P18084" s="157" t="s">
        <v>575</v>
      </c>
      <c r="U18084" s="163">
        <v>-1418.6957555732006</v>
      </c>
      <c r="X18084" s="157" t="s">
        <v>569</v>
      </c>
      <c r="AE18084" s="165" t="s">
        <v>435</v>
      </c>
    </row>
    <row r="18085" spans="1:31" hidden="1">
      <c r="A18085" s="157" t="s">
        <v>580</v>
      </c>
      <c r="P18085" s="157" t="s">
        <v>575</v>
      </c>
      <c r="U18085" s="163">
        <v>0</v>
      </c>
      <c r="X18085" s="157" t="s">
        <v>569</v>
      </c>
      <c r="AE18085" s="165" t="s">
        <v>507</v>
      </c>
    </row>
    <row r="18086" spans="1:31" hidden="1">
      <c r="A18086" s="157" t="s">
        <v>580</v>
      </c>
      <c r="P18086" s="157" t="s">
        <v>575</v>
      </c>
      <c r="U18086" s="163">
        <v>0</v>
      </c>
      <c r="X18086" s="157" t="s">
        <v>569</v>
      </c>
      <c r="AE18086" s="165" t="s">
        <v>591</v>
      </c>
    </row>
    <row r="18087" spans="1:31" hidden="1">
      <c r="A18087" s="157" t="s">
        <v>580</v>
      </c>
      <c r="P18087" s="157" t="s">
        <v>575</v>
      </c>
      <c r="U18087" s="163">
        <v>0</v>
      </c>
      <c r="X18087" s="157" t="s">
        <v>569</v>
      </c>
      <c r="AE18087" s="165" t="s">
        <v>592</v>
      </c>
    </row>
    <row r="18088" spans="1:31" hidden="1">
      <c r="A18088" s="157" t="s">
        <v>580</v>
      </c>
      <c r="P18088" s="157" t="s">
        <v>575</v>
      </c>
      <c r="U18088" s="163">
        <v>0</v>
      </c>
      <c r="X18088" s="157" t="s">
        <v>569</v>
      </c>
      <c r="AE18088" s="165" t="s">
        <v>593</v>
      </c>
    </row>
    <row r="18089" spans="1:31" hidden="1">
      <c r="A18089" s="157" t="s">
        <v>580</v>
      </c>
      <c r="P18089" s="157" t="s">
        <v>575</v>
      </c>
      <c r="U18089" s="163">
        <v>0</v>
      </c>
      <c r="X18089" s="157" t="s">
        <v>569</v>
      </c>
      <c r="AE18089" s="165" t="s">
        <v>319</v>
      </c>
    </row>
    <row r="18090" spans="1:31" hidden="1">
      <c r="A18090" s="157" t="s">
        <v>580</v>
      </c>
      <c r="P18090" s="157" t="s">
        <v>575</v>
      </c>
      <c r="U18090" s="163">
        <v>0</v>
      </c>
      <c r="X18090" s="157" t="s">
        <v>569</v>
      </c>
      <c r="AE18090" s="165" t="s">
        <v>437</v>
      </c>
    </row>
    <row r="18091" spans="1:31" hidden="1">
      <c r="A18091" s="157" t="s">
        <v>580</v>
      </c>
      <c r="P18091" s="157" t="s">
        <v>575</v>
      </c>
      <c r="U18091" s="163">
        <v>0</v>
      </c>
      <c r="X18091" s="157" t="s">
        <v>569</v>
      </c>
      <c r="AE18091" s="165" t="s">
        <v>594</v>
      </c>
    </row>
    <row r="18092" spans="1:31" hidden="1">
      <c r="A18092" s="157" t="s">
        <v>580</v>
      </c>
      <c r="P18092" s="157" t="s">
        <v>575</v>
      </c>
      <c r="U18092" s="163">
        <v>-9.5486749086976488</v>
      </c>
      <c r="X18092" s="157" t="s">
        <v>569</v>
      </c>
      <c r="AE18092" s="165" t="s">
        <v>443</v>
      </c>
    </row>
    <row r="18093" spans="1:31" hidden="1">
      <c r="A18093" s="157" t="s">
        <v>580</v>
      </c>
      <c r="P18093" s="157" t="s">
        <v>575</v>
      </c>
      <c r="X18093" s="157" t="s">
        <v>569</v>
      </c>
      <c r="AE18093" s="165" t="s">
        <v>448</v>
      </c>
    </row>
    <row r="18094" spans="1:31" hidden="1">
      <c r="A18094" s="157" t="s">
        <v>580</v>
      </c>
      <c r="P18094" s="157" t="s">
        <v>575</v>
      </c>
      <c r="U18094" s="163">
        <v>-250.56159743269745</v>
      </c>
      <c r="X18094" s="157" t="s">
        <v>569</v>
      </c>
      <c r="AE18094" s="165" t="s">
        <v>547</v>
      </c>
    </row>
    <row r="18095" spans="1:31" hidden="1">
      <c r="A18095" s="157" t="s">
        <v>580</v>
      </c>
      <c r="P18095" s="157" t="s">
        <v>575</v>
      </c>
      <c r="U18095" s="163">
        <v>0</v>
      </c>
      <c r="X18095" s="157" t="s">
        <v>569</v>
      </c>
      <c r="AE18095" s="165" t="s">
        <v>470</v>
      </c>
    </row>
    <row r="18096" spans="1:31" hidden="1">
      <c r="A18096" s="157" t="s">
        <v>580</v>
      </c>
      <c r="P18096" s="157" t="s">
        <v>575</v>
      </c>
      <c r="U18096" s="163">
        <v>0</v>
      </c>
      <c r="X18096" s="157" t="s">
        <v>569</v>
      </c>
      <c r="AE18096" s="165" t="s">
        <v>472</v>
      </c>
    </row>
    <row r="18097" spans="1:31" hidden="1">
      <c r="A18097" s="157" t="s">
        <v>580</v>
      </c>
      <c r="P18097" s="157" t="s">
        <v>575</v>
      </c>
      <c r="U18097" s="163">
        <v>-1462.8275985024056</v>
      </c>
      <c r="X18097" s="157" t="s">
        <v>569</v>
      </c>
      <c r="AE18097" s="165" t="s">
        <v>461</v>
      </c>
    </row>
    <row r="18098" spans="1:31" hidden="1">
      <c r="A18098" s="157" t="s">
        <v>580</v>
      </c>
      <c r="P18098" s="157" t="s">
        <v>575</v>
      </c>
      <c r="U18098" s="163">
        <v>0</v>
      </c>
      <c r="X18098" s="157" t="s">
        <v>569</v>
      </c>
      <c r="AE18098" s="165" t="s">
        <v>469</v>
      </c>
    </row>
    <row r="18099" spans="1:31" hidden="1">
      <c r="A18099" s="157" t="s">
        <v>580</v>
      </c>
      <c r="P18099" s="157" t="s">
        <v>575</v>
      </c>
      <c r="U18099" s="163">
        <v>5200.1970465923587</v>
      </c>
      <c r="X18099" s="157" t="s">
        <v>562</v>
      </c>
      <c r="AE18099" s="165" t="s">
        <v>318</v>
      </c>
    </row>
    <row r="18100" spans="1:31" hidden="1">
      <c r="A18100" s="157" t="s">
        <v>580</v>
      </c>
      <c r="P18100" s="157" t="s">
        <v>575</v>
      </c>
      <c r="U18100" s="163">
        <v>148570.82544101868</v>
      </c>
      <c r="X18100" s="157" t="s">
        <v>562</v>
      </c>
      <c r="AE18100" s="165" t="s">
        <v>402</v>
      </c>
    </row>
    <row r="18101" spans="1:31" hidden="1">
      <c r="A18101" s="157" t="s">
        <v>580</v>
      </c>
      <c r="P18101" s="157" t="s">
        <v>575</v>
      </c>
      <c r="U18101" s="163">
        <v>59753.075150049059</v>
      </c>
      <c r="X18101" s="157" t="s">
        <v>562</v>
      </c>
      <c r="AE18101" s="165" t="s">
        <v>403</v>
      </c>
    </row>
    <row r="18102" spans="1:31" hidden="1">
      <c r="A18102" s="157" t="s">
        <v>580</v>
      </c>
      <c r="P18102" s="157" t="s">
        <v>575</v>
      </c>
      <c r="U18102" s="163">
        <v>166790.5474794039</v>
      </c>
      <c r="X18102" s="157" t="s">
        <v>562</v>
      </c>
      <c r="AE18102" s="165" t="s">
        <v>404</v>
      </c>
    </row>
    <row r="18103" spans="1:31" hidden="1">
      <c r="A18103" s="157" t="s">
        <v>580</v>
      </c>
      <c r="P18103" s="157" t="s">
        <v>575</v>
      </c>
      <c r="U18103" s="163">
        <v>0</v>
      </c>
      <c r="X18103" s="157" t="s">
        <v>562</v>
      </c>
      <c r="AE18103" s="165" t="s">
        <v>405</v>
      </c>
    </row>
    <row r="18104" spans="1:31" hidden="1">
      <c r="A18104" s="157" t="s">
        <v>580</v>
      </c>
      <c r="P18104" s="157" t="s">
        <v>575</v>
      </c>
      <c r="U18104" s="163">
        <v>74636.433746808209</v>
      </c>
      <c r="X18104" s="157" t="s">
        <v>562</v>
      </c>
      <c r="AE18104" s="165" t="s">
        <v>406</v>
      </c>
    </row>
    <row r="18105" spans="1:31" hidden="1">
      <c r="A18105" s="157" t="s">
        <v>580</v>
      </c>
      <c r="P18105" s="157" t="s">
        <v>575</v>
      </c>
      <c r="U18105" s="163">
        <v>71939.604152894957</v>
      </c>
      <c r="X18105" s="157" t="s">
        <v>562</v>
      </c>
      <c r="AE18105" s="165" t="s">
        <v>407</v>
      </c>
    </row>
    <row r="18106" spans="1:31" hidden="1">
      <c r="A18106" s="157" t="s">
        <v>580</v>
      </c>
      <c r="P18106" s="157" t="s">
        <v>575</v>
      </c>
      <c r="U18106" s="163">
        <v>37728.103329833713</v>
      </c>
      <c r="X18106" s="157" t="s">
        <v>562</v>
      </c>
      <c r="AE18106" s="165" t="s">
        <v>408</v>
      </c>
    </row>
    <row r="18107" spans="1:31" hidden="1">
      <c r="A18107" s="157" t="s">
        <v>580</v>
      </c>
      <c r="P18107" s="157" t="s">
        <v>575</v>
      </c>
      <c r="U18107" s="163">
        <v>30457.682985314517</v>
      </c>
      <c r="X18107" s="157" t="s">
        <v>562</v>
      </c>
      <c r="AE18107" s="165" t="s">
        <v>409</v>
      </c>
    </row>
    <row r="18108" spans="1:31" hidden="1">
      <c r="A18108" s="157" t="s">
        <v>580</v>
      </c>
      <c r="P18108" s="157" t="s">
        <v>575</v>
      </c>
      <c r="U18108" s="163">
        <v>51637.846560640843</v>
      </c>
      <c r="X18108" s="157" t="s">
        <v>562</v>
      </c>
      <c r="AE18108" s="165" t="s">
        <v>410</v>
      </c>
    </row>
    <row r="18109" spans="1:31" hidden="1">
      <c r="A18109" s="157" t="s">
        <v>580</v>
      </c>
      <c r="P18109" s="157" t="s">
        <v>575</v>
      </c>
      <c r="U18109" s="163">
        <v>21115.21424075251</v>
      </c>
      <c r="X18109" s="157" t="s">
        <v>562</v>
      </c>
      <c r="AE18109" s="165" t="s">
        <v>411</v>
      </c>
    </row>
    <row r="18110" spans="1:31" hidden="1">
      <c r="A18110" s="157" t="s">
        <v>580</v>
      </c>
      <c r="P18110" s="157" t="s">
        <v>575</v>
      </c>
      <c r="U18110" s="163">
        <v>43453.977265362744</v>
      </c>
      <c r="X18110" s="157" t="s">
        <v>562</v>
      </c>
      <c r="AE18110" s="165" t="s">
        <v>412</v>
      </c>
    </row>
    <row r="18111" spans="1:31" hidden="1">
      <c r="A18111" s="157" t="s">
        <v>580</v>
      </c>
      <c r="P18111" s="157" t="s">
        <v>575</v>
      </c>
      <c r="U18111" s="163">
        <v>34178.348952055065</v>
      </c>
      <c r="X18111" s="157" t="s">
        <v>562</v>
      </c>
      <c r="AE18111" s="165" t="s">
        <v>413</v>
      </c>
    </row>
    <row r="18112" spans="1:31" hidden="1">
      <c r="A18112" s="157" t="s">
        <v>580</v>
      </c>
      <c r="P18112" s="157" t="s">
        <v>575</v>
      </c>
      <c r="U18112" s="163">
        <v>75403.446488055866</v>
      </c>
      <c r="X18112" s="157" t="s">
        <v>562</v>
      </c>
      <c r="AE18112" s="165" t="s">
        <v>414</v>
      </c>
    </row>
    <row r="18113" spans="1:31" hidden="1">
      <c r="A18113" s="157" t="s">
        <v>580</v>
      </c>
      <c r="P18113" s="157" t="s">
        <v>575</v>
      </c>
      <c r="U18113" s="163">
        <v>72867.577866780746</v>
      </c>
      <c r="X18113" s="157" t="s">
        <v>562</v>
      </c>
      <c r="AE18113" s="165" t="s">
        <v>415</v>
      </c>
    </row>
    <row r="18114" spans="1:31" hidden="1">
      <c r="A18114" s="157" t="s">
        <v>580</v>
      </c>
      <c r="P18114" s="157" t="s">
        <v>575</v>
      </c>
      <c r="U18114" s="163">
        <v>80021.565987357055</v>
      </c>
      <c r="X18114" s="157" t="s">
        <v>562</v>
      </c>
      <c r="AE18114" s="165" t="s">
        <v>416</v>
      </c>
    </row>
    <row r="18115" spans="1:31" hidden="1">
      <c r="A18115" s="157" t="s">
        <v>580</v>
      </c>
      <c r="P18115" s="157" t="s">
        <v>575</v>
      </c>
      <c r="U18115" s="163">
        <v>28467.445628608635</v>
      </c>
      <c r="X18115" s="157" t="s">
        <v>562</v>
      </c>
      <c r="AE18115" s="165" t="s">
        <v>417</v>
      </c>
    </row>
    <row r="18116" spans="1:31" hidden="1">
      <c r="A18116" s="157" t="s">
        <v>580</v>
      </c>
      <c r="P18116" s="157" t="s">
        <v>575</v>
      </c>
      <c r="U18116" s="163">
        <v>41889.005975295207</v>
      </c>
      <c r="X18116" s="157" t="s">
        <v>562</v>
      </c>
      <c r="AE18116" s="165" t="s">
        <v>418</v>
      </c>
    </row>
    <row r="18117" spans="1:31" hidden="1">
      <c r="A18117" s="157" t="s">
        <v>580</v>
      </c>
      <c r="P18117" s="157" t="s">
        <v>575</v>
      </c>
      <c r="U18117" s="163">
        <v>115437.93788082793</v>
      </c>
      <c r="X18117" s="157" t="s">
        <v>562</v>
      </c>
      <c r="AE18117" s="165" t="s">
        <v>419</v>
      </c>
    </row>
    <row r="18118" spans="1:31" hidden="1">
      <c r="A18118" s="157" t="s">
        <v>580</v>
      </c>
      <c r="P18118" s="157" t="s">
        <v>575</v>
      </c>
      <c r="U18118" s="163">
        <v>23683.590728586278</v>
      </c>
      <c r="X18118" s="157" t="s">
        <v>562</v>
      </c>
      <c r="AE18118" s="165" t="s">
        <v>420</v>
      </c>
    </row>
    <row r="18119" spans="1:31" hidden="1">
      <c r="A18119" s="157" t="s">
        <v>580</v>
      </c>
      <c r="P18119" s="157" t="s">
        <v>575</v>
      </c>
      <c r="U18119" s="163">
        <v>26931.308732226389</v>
      </c>
      <c r="X18119" s="157" t="s">
        <v>562</v>
      </c>
      <c r="AE18119" s="165" t="s">
        <v>421</v>
      </c>
    </row>
    <row r="18120" spans="1:31" hidden="1">
      <c r="A18120" s="157" t="s">
        <v>580</v>
      </c>
      <c r="P18120" s="157" t="s">
        <v>575</v>
      </c>
      <c r="U18120" s="163">
        <v>28530.313281746203</v>
      </c>
      <c r="X18120" s="157" t="s">
        <v>562</v>
      </c>
      <c r="AE18120" s="165" t="s">
        <v>422</v>
      </c>
    </row>
    <row r="18121" spans="1:31" hidden="1">
      <c r="A18121" s="157" t="s">
        <v>580</v>
      </c>
      <c r="P18121" s="157" t="s">
        <v>575</v>
      </c>
      <c r="U18121" s="163">
        <v>37216.216251247562</v>
      </c>
      <c r="X18121" s="157" t="s">
        <v>562</v>
      </c>
      <c r="AE18121" s="165" t="s">
        <v>423</v>
      </c>
    </row>
    <row r="18122" spans="1:31" hidden="1">
      <c r="A18122" s="157" t="s">
        <v>580</v>
      </c>
      <c r="P18122" s="157" t="s">
        <v>575</v>
      </c>
      <c r="U18122" s="163">
        <v>20808.568876780628</v>
      </c>
      <c r="X18122" s="157" t="s">
        <v>562</v>
      </c>
      <c r="AE18122" s="165" t="s">
        <v>424</v>
      </c>
    </row>
    <row r="18123" spans="1:31" hidden="1">
      <c r="A18123" s="157" t="s">
        <v>580</v>
      </c>
      <c r="P18123" s="157" t="s">
        <v>575</v>
      </c>
      <c r="U18123" s="163">
        <v>0</v>
      </c>
      <c r="X18123" s="157" t="s">
        <v>562</v>
      </c>
      <c r="AE18123" s="165" t="s">
        <v>428</v>
      </c>
    </row>
    <row r="18124" spans="1:31" hidden="1">
      <c r="A18124" s="157" t="s">
        <v>580</v>
      </c>
      <c r="P18124" s="157" t="s">
        <v>575</v>
      </c>
      <c r="U18124" s="163">
        <v>49548.255323033402</v>
      </c>
      <c r="X18124" s="157" t="s">
        <v>562</v>
      </c>
      <c r="AE18124" s="165" t="s">
        <v>427</v>
      </c>
    </row>
    <row r="18125" spans="1:31" hidden="1">
      <c r="A18125" s="157" t="s">
        <v>580</v>
      </c>
      <c r="P18125" s="157" t="s">
        <v>575</v>
      </c>
      <c r="U18125" s="163">
        <v>0</v>
      </c>
      <c r="X18125" s="157" t="s">
        <v>562</v>
      </c>
      <c r="AE18125" s="165" t="s">
        <v>429</v>
      </c>
    </row>
    <row r="18126" spans="1:31" hidden="1">
      <c r="A18126" s="157" t="s">
        <v>580</v>
      </c>
      <c r="P18126" s="157" t="s">
        <v>575</v>
      </c>
      <c r="U18126" s="163">
        <v>36144.611216964142</v>
      </c>
      <c r="X18126" s="157" t="s">
        <v>562</v>
      </c>
      <c r="AE18126" s="165" t="s">
        <v>426</v>
      </c>
    </row>
    <row r="18127" spans="1:31" hidden="1">
      <c r="A18127" s="157" t="s">
        <v>580</v>
      </c>
      <c r="P18127" s="157" t="s">
        <v>575</v>
      </c>
      <c r="U18127" s="163">
        <v>0</v>
      </c>
      <c r="X18127" s="157" t="s">
        <v>562</v>
      </c>
      <c r="AE18127" s="165" t="s">
        <v>504</v>
      </c>
    </row>
    <row r="18128" spans="1:31" hidden="1">
      <c r="A18128" s="157" t="s">
        <v>580</v>
      </c>
      <c r="P18128" s="157" t="s">
        <v>575</v>
      </c>
      <c r="U18128" s="163">
        <v>0</v>
      </c>
      <c r="X18128" s="157" t="s">
        <v>562</v>
      </c>
      <c r="AE18128" s="165" t="s">
        <v>508</v>
      </c>
    </row>
    <row r="18129" spans="1:31" hidden="1">
      <c r="A18129" s="157" t="s">
        <v>580</v>
      </c>
      <c r="P18129" s="157" t="s">
        <v>575</v>
      </c>
      <c r="U18129" s="163">
        <v>0</v>
      </c>
      <c r="X18129" s="157" t="s">
        <v>562</v>
      </c>
      <c r="AE18129" s="165" t="s">
        <v>509</v>
      </c>
    </row>
    <row r="18130" spans="1:31" hidden="1">
      <c r="A18130" s="157" t="s">
        <v>580</v>
      </c>
      <c r="P18130" s="157" t="s">
        <v>575</v>
      </c>
      <c r="U18130" s="163">
        <v>0</v>
      </c>
      <c r="X18130" s="157" t="s">
        <v>562</v>
      </c>
      <c r="AE18130" s="165" t="s">
        <v>521</v>
      </c>
    </row>
    <row r="18131" spans="1:31" hidden="1">
      <c r="A18131" s="157" t="s">
        <v>580</v>
      </c>
      <c r="P18131" s="157" t="s">
        <v>575</v>
      </c>
      <c r="U18131" s="163">
        <v>0</v>
      </c>
      <c r="X18131" s="157" t="s">
        <v>562</v>
      </c>
      <c r="AE18131" s="165" t="s">
        <v>425</v>
      </c>
    </row>
    <row r="18132" spans="1:31" hidden="1">
      <c r="A18132" s="157" t="s">
        <v>580</v>
      </c>
      <c r="P18132" s="157" t="s">
        <v>575</v>
      </c>
      <c r="U18132" s="163">
        <v>0</v>
      </c>
      <c r="X18132" s="157" t="s">
        <v>562</v>
      </c>
      <c r="AE18132" s="165" t="s">
        <v>470</v>
      </c>
    </row>
    <row r="18133" spans="1:31" hidden="1">
      <c r="A18133" s="157" t="s">
        <v>580</v>
      </c>
      <c r="P18133" s="157" t="s">
        <v>575</v>
      </c>
      <c r="U18133" s="163">
        <v>17332.060504724494</v>
      </c>
      <c r="X18133" s="157" t="s">
        <v>562</v>
      </c>
      <c r="AE18133" s="165" t="s">
        <v>188</v>
      </c>
    </row>
    <row r="18134" spans="1:31" hidden="1">
      <c r="A18134" s="157" t="s">
        <v>580</v>
      </c>
      <c r="P18134" s="157" t="s">
        <v>575</v>
      </c>
      <c r="X18134" s="157" t="s">
        <v>562</v>
      </c>
    </row>
    <row r="18135" spans="1:31" hidden="1">
      <c r="A18135" s="157" t="s">
        <v>580</v>
      </c>
      <c r="P18135" s="157" t="s">
        <v>575</v>
      </c>
      <c r="U18135" s="163">
        <v>0</v>
      </c>
      <c r="X18135" s="157" t="s">
        <v>562</v>
      </c>
      <c r="AE18135" s="165" t="s">
        <v>620</v>
      </c>
    </row>
    <row r="18136" spans="1:31" hidden="1">
      <c r="A18136" s="157" t="s">
        <v>580</v>
      </c>
      <c r="P18136" s="157" t="s">
        <v>575</v>
      </c>
      <c r="U18136" s="163">
        <v>0</v>
      </c>
      <c r="X18136" s="157" t="s">
        <v>562</v>
      </c>
      <c r="AE18136" s="165" t="s">
        <v>622</v>
      </c>
    </row>
    <row r="18137" spans="1:31" hidden="1">
      <c r="A18137" s="157" t="s">
        <v>580</v>
      </c>
      <c r="P18137" s="157" t="s">
        <v>575</v>
      </c>
      <c r="U18137" s="163">
        <v>0</v>
      </c>
      <c r="X18137" s="157" t="s">
        <v>562</v>
      </c>
      <c r="AE18137" s="165" t="s">
        <v>618</v>
      </c>
    </row>
    <row r="18138" spans="1:31" hidden="1">
      <c r="A18138" s="157" t="s">
        <v>580</v>
      </c>
      <c r="P18138" s="157" t="s">
        <v>575</v>
      </c>
      <c r="U18138" s="163">
        <v>0</v>
      </c>
      <c r="X18138" s="157" t="s">
        <v>562</v>
      </c>
      <c r="AE18138" s="165" t="s">
        <v>619</v>
      </c>
    </row>
    <row r="18139" spans="1:31" hidden="1">
      <c r="A18139" s="157" t="s">
        <v>580</v>
      </c>
      <c r="P18139" s="157" t="s">
        <v>575</v>
      </c>
      <c r="X18139" s="157" t="s">
        <v>562</v>
      </c>
    </row>
    <row r="18140" spans="1:31" hidden="1">
      <c r="A18140" s="157" t="s">
        <v>580</v>
      </c>
      <c r="P18140" s="157" t="s">
        <v>575</v>
      </c>
      <c r="X18140" s="157" t="s">
        <v>562</v>
      </c>
      <c r="AE18140" s="165" t="s">
        <v>469</v>
      </c>
    </row>
    <row r="18141" spans="1:31" hidden="1">
      <c r="A18141" s="157" t="s">
        <v>580</v>
      </c>
      <c r="P18141" s="157" t="s">
        <v>575</v>
      </c>
      <c r="U18141" s="163">
        <v>-883.24190999999701</v>
      </c>
      <c r="X18141" s="157" t="s">
        <v>563</v>
      </c>
      <c r="AE18141" s="165" t="s">
        <v>318</v>
      </c>
    </row>
    <row r="18142" spans="1:31" hidden="1">
      <c r="A18142" s="157" t="s">
        <v>580</v>
      </c>
      <c r="P18142" s="157" t="s">
        <v>575</v>
      </c>
      <c r="U18142" s="163">
        <v>-24075.943016000325</v>
      </c>
      <c r="X18142" s="157" t="s">
        <v>563</v>
      </c>
      <c r="AE18142" s="165" t="s">
        <v>402</v>
      </c>
    </row>
    <row r="18143" spans="1:31" hidden="1">
      <c r="A18143" s="157" t="s">
        <v>580</v>
      </c>
      <c r="P18143" s="157" t="s">
        <v>575</v>
      </c>
      <c r="U18143" s="163">
        <v>-10322.370104000031</v>
      </c>
      <c r="X18143" s="157" t="s">
        <v>563</v>
      </c>
      <c r="AE18143" s="165" t="s">
        <v>403</v>
      </c>
    </row>
    <row r="18144" spans="1:31" hidden="1">
      <c r="A18144" s="157" t="s">
        <v>580</v>
      </c>
      <c r="P18144" s="157" t="s">
        <v>575</v>
      </c>
      <c r="U18144" s="163">
        <v>-27304.348640000797</v>
      </c>
      <c r="X18144" s="157" t="s">
        <v>563</v>
      </c>
      <c r="AE18144" s="165" t="s">
        <v>404</v>
      </c>
    </row>
    <row r="18145" spans="1:31" hidden="1">
      <c r="A18145" s="157" t="s">
        <v>580</v>
      </c>
      <c r="P18145" s="157" t="s">
        <v>575</v>
      </c>
      <c r="U18145" s="163">
        <v>0</v>
      </c>
      <c r="X18145" s="157" t="s">
        <v>563</v>
      </c>
      <c r="AE18145" s="165" t="s">
        <v>405</v>
      </c>
    </row>
    <row r="18146" spans="1:31" hidden="1">
      <c r="A18146" s="157" t="s">
        <v>580</v>
      </c>
      <c r="P18146" s="157" t="s">
        <v>575</v>
      </c>
      <c r="U18146" s="163">
        <v>-13219.232495515898</v>
      </c>
      <c r="X18146" s="157" t="s">
        <v>563</v>
      </c>
      <c r="AE18146" s="165" t="s">
        <v>406</v>
      </c>
    </row>
    <row r="18147" spans="1:31" hidden="1">
      <c r="A18147" s="157" t="s">
        <v>580</v>
      </c>
      <c r="P18147" s="157" t="s">
        <v>575</v>
      </c>
      <c r="U18147" s="163">
        <v>-13918.190387467941</v>
      </c>
      <c r="X18147" s="157" t="s">
        <v>563</v>
      </c>
      <c r="AE18147" s="165" t="s">
        <v>407</v>
      </c>
    </row>
    <row r="18148" spans="1:31" hidden="1">
      <c r="A18148" s="157" t="s">
        <v>580</v>
      </c>
      <c r="P18148" s="157" t="s">
        <v>575</v>
      </c>
      <c r="U18148" s="163">
        <v>-7134.0012086835632</v>
      </c>
      <c r="X18148" s="157" t="s">
        <v>563</v>
      </c>
      <c r="AE18148" s="165" t="s">
        <v>408</v>
      </c>
    </row>
    <row r="18149" spans="1:31" hidden="1">
      <c r="A18149" s="157" t="s">
        <v>580</v>
      </c>
      <c r="P18149" s="157" t="s">
        <v>575</v>
      </c>
      <c r="U18149" s="163">
        <v>-6178.7939395682188</v>
      </c>
      <c r="X18149" s="157" t="s">
        <v>563</v>
      </c>
      <c r="AE18149" s="165" t="s">
        <v>409</v>
      </c>
    </row>
    <row r="18150" spans="1:31" hidden="1">
      <c r="A18150" s="157" t="s">
        <v>580</v>
      </c>
      <c r="P18150" s="157" t="s">
        <v>575</v>
      </c>
      <c r="U18150" s="163">
        <v>-9230.1316538927786</v>
      </c>
      <c r="X18150" s="157" t="s">
        <v>563</v>
      </c>
      <c r="AE18150" s="165" t="s">
        <v>410</v>
      </c>
    </row>
    <row r="18151" spans="1:31" hidden="1">
      <c r="A18151" s="157" t="s">
        <v>580</v>
      </c>
      <c r="P18151" s="157" t="s">
        <v>575</v>
      </c>
      <c r="U18151" s="163">
        <v>-3635.4654160000209</v>
      </c>
      <c r="X18151" s="157" t="s">
        <v>563</v>
      </c>
      <c r="AE18151" s="165" t="s">
        <v>411</v>
      </c>
    </row>
    <row r="18152" spans="1:31" hidden="1">
      <c r="A18152" s="157" t="s">
        <v>580</v>
      </c>
      <c r="P18152" s="157" t="s">
        <v>575</v>
      </c>
      <c r="U18152" s="163">
        <v>-7836.0970325596281</v>
      </c>
      <c r="X18152" s="157" t="s">
        <v>563</v>
      </c>
      <c r="AE18152" s="165" t="s">
        <v>412</v>
      </c>
    </row>
    <row r="18153" spans="1:31" hidden="1">
      <c r="A18153" s="157" t="s">
        <v>580</v>
      </c>
      <c r="P18153" s="157" t="s">
        <v>575</v>
      </c>
      <c r="U18153" s="163">
        <v>-5973.2509942286706</v>
      </c>
      <c r="X18153" s="157" t="s">
        <v>563</v>
      </c>
      <c r="AE18153" s="165" t="s">
        <v>413</v>
      </c>
    </row>
    <row r="18154" spans="1:31" hidden="1">
      <c r="A18154" s="157" t="s">
        <v>580</v>
      </c>
      <c r="P18154" s="157" t="s">
        <v>575</v>
      </c>
      <c r="U18154" s="163">
        <v>-14005.987752648885</v>
      </c>
      <c r="X18154" s="157" t="s">
        <v>563</v>
      </c>
      <c r="AE18154" s="165" t="s">
        <v>414</v>
      </c>
    </row>
    <row r="18155" spans="1:31" hidden="1">
      <c r="A18155" s="157" t="s">
        <v>580</v>
      </c>
      <c r="P18155" s="157" t="s">
        <v>575</v>
      </c>
      <c r="U18155" s="163">
        <v>-18079.237834892003</v>
      </c>
      <c r="X18155" s="157" t="s">
        <v>563</v>
      </c>
      <c r="AE18155" s="165" t="s">
        <v>415</v>
      </c>
    </row>
    <row r="18156" spans="1:31" hidden="1">
      <c r="A18156" s="157" t="s">
        <v>580</v>
      </c>
      <c r="P18156" s="157" t="s">
        <v>575</v>
      </c>
      <c r="U18156" s="163">
        <v>-13498.720368000038</v>
      </c>
      <c r="X18156" s="157" t="s">
        <v>563</v>
      </c>
      <c r="AE18156" s="165" t="s">
        <v>416</v>
      </c>
    </row>
    <row r="18157" spans="1:31" hidden="1">
      <c r="A18157" s="157" t="s">
        <v>580</v>
      </c>
      <c r="P18157" s="157" t="s">
        <v>575</v>
      </c>
      <c r="U18157" s="163">
        <v>-5111.2130271918722</v>
      </c>
      <c r="X18157" s="157" t="s">
        <v>563</v>
      </c>
      <c r="AE18157" s="165" t="s">
        <v>417</v>
      </c>
    </row>
    <row r="18158" spans="1:31" hidden="1">
      <c r="A18158" s="157" t="s">
        <v>580</v>
      </c>
      <c r="P18158" s="157" t="s">
        <v>575</v>
      </c>
      <c r="U18158" s="163">
        <v>-11453.105121174915</v>
      </c>
      <c r="X18158" s="157" t="s">
        <v>563</v>
      </c>
      <c r="AE18158" s="165" t="s">
        <v>418</v>
      </c>
    </row>
    <row r="18159" spans="1:31" hidden="1">
      <c r="A18159" s="157" t="s">
        <v>580</v>
      </c>
      <c r="P18159" s="157" t="s">
        <v>575</v>
      </c>
      <c r="U18159" s="163">
        <v>-18824.913256000378</v>
      </c>
      <c r="X18159" s="157" t="s">
        <v>563</v>
      </c>
      <c r="AE18159" s="165" t="s">
        <v>419</v>
      </c>
    </row>
    <row r="18160" spans="1:31" hidden="1">
      <c r="A18160" s="157" t="s">
        <v>580</v>
      </c>
      <c r="P18160" s="157" t="s">
        <v>575</v>
      </c>
      <c r="U18160" s="163">
        <v>-3923.9352239999862</v>
      </c>
      <c r="X18160" s="157" t="s">
        <v>563</v>
      </c>
      <c r="AE18160" s="165" t="s">
        <v>420</v>
      </c>
    </row>
    <row r="18161" spans="1:31" hidden="1">
      <c r="A18161" s="157" t="s">
        <v>580</v>
      </c>
      <c r="P18161" s="157" t="s">
        <v>575</v>
      </c>
      <c r="U18161" s="163">
        <v>-4857.1957792840258</v>
      </c>
      <c r="X18161" s="157" t="s">
        <v>563</v>
      </c>
      <c r="AE18161" s="165" t="s">
        <v>421</v>
      </c>
    </row>
    <row r="18162" spans="1:31" hidden="1">
      <c r="A18162" s="157" t="s">
        <v>580</v>
      </c>
      <c r="P18162" s="157" t="s">
        <v>575</v>
      </c>
      <c r="U18162" s="163">
        <v>-4841.8569133345154</v>
      </c>
      <c r="X18162" s="157" t="s">
        <v>563</v>
      </c>
      <c r="AE18162" s="165" t="s">
        <v>422</v>
      </c>
    </row>
    <row r="18163" spans="1:31" hidden="1">
      <c r="A18163" s="157" t="s">
        <v>580</v>
      </c>
      <c r="P18163" s="157" t="s">
        <v>575</v>
      </c>
      <c r="U18163" s="163">
        <v>-7107.5424580975669</v>
      </c>
      <c r="X18163" s="157" t="s">
        <v>563</v>
      </c>
      <c r="AE18163" s="165" t="s">
        <v>423</v>
      </c>
    </row>
    <row r="18164" spans="1:31" hidden="1">
      <c r="A18164" s="157" t="s">
        <v>580</v>
      </c>
      <c r="P18164" s="157" t="s">
        <v>575</v>
      </c>
      <c r="U18164" s="163">
        <v>-3676.0489119999766</v>
      </c>
      <c r="X18164" s="157" t="s">
        <v>563</v>
      </c>
      <c r="AE18164" s="165" t="s">
        <v>424</v>
      </c>
    </row>
    <row r="18165" spans="1:31" hidden="1">
      <c r="A18165" s="157" t="s">
        <v>580</v>
      </c>
      <c r="P18165" s="157" t="s">
        <v>575</v>
      </c>
      <c r="U18165" s="163">
        <v>0</v>
      </c>
      <c r="X18165" s="157" t="s">
        <v>563</v>
      </c>
      <c r="AE18165" s="165" t="s">
        <v>428</v>
      </c>
    </row>
    <row r="18166" spans="1:31" hidden="1">
      <c r="A18166" s="157" t="s">
        <v>580</v>
      </c>
      <c r="P18166" s="157" t="s">
        <v>575</v>
      </c>
      <c r="U18166" s="163">
        <v>-8588.3556185280759</v>
      </c>
      <c r="X18166" s="157" t="s">
        <v>563</v>
      </c>
      <c r="AE18166" s="165" t="s">
        <v>427</v>
      </c>
    </row>
    <row r="18167" spans="1:31" hidden="1">
      <c r="A18167" s="157" t="s">
        <v>580</v>
      </c>
      <c r="P18167" s="157" t="s">
        <v>575</v>
      </c>
      <c r="U18167" s="163">
        <v>0</v>
      </c>
      <c r="X18167" s="157" t="s">
        <v>563</v>
      </c>
      <c r="AE18167" s="165" t="s">
        <v>429</v>
      </c>
    </row>
    <row r="18168" spans="1:31" hidden="1">
      <c r="A18168" s="157" t="s">
        <v>580</v>
      </c>
      <c r="P18168" s="157" t="s">
        <v>575</v>
      </c>
      <c r="U18168" s="163">
        <v>-6670.1982082745672</v>
      </c>
      <c r="X18168" s="157" t="s">
        <v>563</v>
      </c>
      <c r="AE18168" s="165" t="s">
        <v>426</v>
      </c>
    </row>
    <row r="18169" spans="1:31" hidden="1">
      <c r="A18169" s="157" t="s">
        <v>580</v>
      </c>
      <c r="P18169" s="157" t="s">
        <v>575</v>
      </c>
      <c r="U18169" s="163">
        <v>0</v>
      </c>
      <c r="X18169" s="157" t="s">
        <v>563</v>
      </c>
      <c r="AE18169" s="165" t="s">
        <v>504</v>
      </c>
    </row>
    <row r="18170" spans="1:31" hidden="1">
      <c r="A18170" s="157" t="s">
        <v>580</v>
      </c>
      <c r="P18170" s="157" t="s">
        <v>575</v>
      </c>
      <c r="U18170" s="163">
        <v>0</v>
      </c>
      <c r="X18170" s="157" t="s">
        <v>563</v>
      </c>
      <c r="AE18170" s="165" t="s">
        <v>508</v>
      </c>
    </row>
    <row r="18171" spans="1:31" hidden="1">
      <c r="A18171" s="157" t="s">
        <v>580</v>
      </c>
      <c r="P18171" s="157" t="s">
        <v>575</v>
      </c>
      <c r="U18171" s="163">
        <v>0</v>
      </c>
      <c r="X18171" s="157" t="s">
        <v>563</v>
      </c>
      <c r="AE18171" s="165" t="s">
        <v>509</v>
      </c>
    </row>
    <row r="18172" spans="1:31" hidden="1">
      <c r="A18172" s="157" t="s">
        <v>580</v>
      </c>
      <c r="P18172" s="157" t="s">
        <v>575</v>
      </c>
      <c r="U18172" s="163">
        <v>0</v>
      </c>
      <c r="X18172" s="157" t="s">
        <v>563</v>
      </c>
      <c r="AE18172" s="165" t="s">
        <v>521</v>
      </c>
    </row>
    <row r="18173" spans="1:31" hidden="1">
      <c r="A18173" s="157" t="s">
        <v>580</v>
      </c>
      <c r="P18173" s="157" t="s">
        <v>575</v>
      </c>
      <c r="U18173" s="163">
        <v>0</v>
      </c>
      <c r="X18173" s="157" t="s">
        <v>563</v>
      </c>
      <c r="AE18173" s="165" t="s">
        <v>425</v>
      </c>
    </row>
    <row r="18174" spans="1:31" hidden="1">
      <c r="A18174" s="157" t="s">
        <v>580</v>
      </c>
      <c r="P18174" s="157" t="s">
        <v>575</v>
      </c>
      <c r="U18174" s="163">
        <v>0</v>
      </c>
      <c r="X18174" s="157" t="s">
        <v>563</v>
      </c>
      <c r="AE18174" s="165" t="s">
        <v>470</v>
      </c>
    </row>
    <row r="18175" spans="1:31" hidden="1">
      <c r="A18175" s="157" t="s">
        <v>580</v>
      </c>
      <c r="P18175" s="157" t="s">
        <v>575</v>
      </c>
      <c r="U18175" s="163">
        <v>-18960</v>
      </c>
      <c r="X18175" s="157" t="s">
        <v>563</v>
      </c>
      <c r="AE18175" s="165" t="s">
        <v>188</v>
      </c>
    </row>
    <row r="18176" spans="1:31" hidden="1">
      <c r="A18176" s="157" t="s">
        <v>580</v>
      </c>
      <c r="P18176" s="157" t="s">
        <v>575</v>
      </c>
      <c r="X18176" s="157" t="s">
        <v>563</v>
      </c>
    </row>
    <row r="18177" spans="1:31" hidden="1">
      <c r="A18177" s="157" t="s">
        <v>580</v>
      </c>
      <c r="P18177" s="157" t="s">
        <v>575</v>
      </c>
      <c r="U18177" s="163">
        <v>27384</v>
      </c>
      <c r="X18177" s="157" t="s">
        <v>563</v>
      </c>
      <c r="AE18177" s="165" t="s">
        <v>620</v>
      </c>
    </row>
    <row r="18178" spans="1:31" hidden="1">
      <c r="A18178" s="157" t="s">
        <v>580</v>
      </c>
      <c r="P18178" s="157" t="s">
        <v>575</v>
      </c>
      <c r="U18178" s="163">
        <v>0</v>
      </c>
      <c r="X18178" s="157" t="s">
        <v>563</v>
      </c>
      <c r="AE18178" s="165" t="s">
        <v>622</v>
      </c>
    </row>
    <row r="18179" spans="1:31" hidden="1">
      <c r="A18179" s="157" t="s">
        <v>580</v>
      </c>
      <c r="P18179" s="157" t="s">
        <v>575</v>
      </c>
      <c r="U18179" s="163">
        <v>0</v>
      </c>
      <c r="X18179" s="157" t="s">
        <v>563</v>
      </c>
      <c r="AE18179" s="165" t="s">
        <v>618</v>
      </c>
    </row>
    <row r="18180" spans="1:31" hidden="1">
      <c r="A18180" s="157" t="s">
        <v>580</v>
      </c>
      <c r="P18180" s="157" t="s">
        <v>575</v>
      </c>
      <c r="U18180" s="163">
        <v>0</v>
      </c>
      <c r="X18180" s="157" t="s">
        <v>563</v>
      </c>
      <c r="AE18180" s="165" t="s">
        <v>619</v>
      </c>
    </row>
    <row r="18181" spans="1:31" hidden="1">
      <c r="A18181" s="157" t="s">
        <v>580</v>
      </c>
      <c r="P18181" s="157" t="s">
        <v>575</v>
      </c>
      <c r="X18181" s="157" t="s">
        <v>563</v>
      </c>
    </row>
    <row r="18182" spans="1:31" hidden="1">
      <c r="A18182" s="157" t="s">
        <v>580</v>
      </c>
      <c r="P18182" s="157" t="s">
        <v>575</v>
      </c>
      <c r="X18182" s="157" t="s">
        <v>563</v>
      </c>
      <c r="AE18182" s="165" t="s">
        <v>469</v>
      </c>
    </row>
    <row r="18183" spans="1:31" hidden="1">
      <c r="A18183" s="157" t="s">
        <v>580</v>
      </c>
      <c r="P18183" s="157" t="s">
        <v>575</v>
      </c>
      <c r="U18183" s="163">
        <v>0</v>
      </c>
      <c r="X18183" s="157" t="s">
        <v>185</v>
      </c>
      <c r="AE18183" s="165" t="s">
        <v>318</v>
      </c>
    </row>
    <row r="18184" spans="1:31" hidden="1">
      <c r="A18184" s="157" t="s">
        <v>580</v>
      </c>
      <c r="P18184" s="157" t="s">
        <v>575</v>
      </c>
      <c r="U18184" s="163">
        <v>0</v>
      </c>
      <c r="X18184" s="157" t="s">
        <v>185</v>
      </c>
      <c r="AE18184" s="165" t="s">
        <v>402</v>
      </c>
    </row>
    <row r="18185" spans="1:31" hidden="1">
      <c r="A18185" s="157" t="s">
        <v>580</v>
      </c>
      <c r="P18185" s="157" t="s">
        <v>575</v>
      </c>
      <c r="U18185" s="163">
        <v>0</v>
      </c>
      <c r="X18185" s="157" t="s">
        <v>185</v>
      </c>
      <c r="AE18185" s="165" t="s">
        <v>403</v>
      </c>
    </row>
    <row r="18186" spans="1:31" hidden="1">
      <c r="A18186" s="157" t="s">
        <v>580</v>
      </c>
      <c r="P18186" s="157" t="s">
        <v>575</v>
      </c>
      <c r="U18186" s="163">
        <v>0</v>
      </c>
      <c r="X18186" s="157" t="s">
        <v>185</v>
      </c>
      <c r="AE18186" s="165" t="s">
        <v>404</v>
      </c>
    </row>
    <row r="18187" spans="1:31" hidden="1">
      <c r="A18187" s="157" t="s">
        <v>580</v>
      </c>
      <c r="P18187" s="157" t="s">
        <v>575</v>
      </c>
      <c r="U18187" s="163">
        <v>0</v>
      </c>
      <c r="X18187" s="157" t="s">
        <v>185</v>
      </c>
      <c r="AE18187" s="165" t="s">
        <v>405</v>
      </c>
    </row>
    <row r="18188" spans="1:31" hidden="1">
      <c r="A18188" s="157" t="s">
        <v>580</v>
      </c>
      <c r="P18188" s="157" t="s">
        <v>575</v>
      </c>
      <c r="U18188" s="163">
        <v>0</v>
      </c>
      <c r="X18188" s="157" t="s">
        <v>185</v>
      </c>
      <c r="AE18188" s="165" t="s">
        <v>406</v>
      </c>
    </row>
    <row r="18189" spans="1:31" hidden="1">
      <c r="A18189" s="157" t="s">
        <v>580</v>
      </c>
      <c r="P18189" s="157" t="s">
        <v>575</v>
      </c>
      <c r="U18189" s="163">
        <v>0</v>
      </c>
      <c r="X18189" s="157" t="s">
        <v>185</v>
      </c>
      <c r="AE18189" s="165" t="s">
        <v>407</v>
      </c>
    </row>
    <row r="18190" spans="1:31" hidden="1">
      <c r="A18190" s="157" t="s">
        <v>580</v>
      </c>
      <c r="P18190" s="157" t="s">
        <v>575</v>
      </c>
      <c r="U18190" s="163">
        <v>0</v>
      </c>
      <c r="X18190" s="157" t="s">
        <v>185</v>
      </c>
      <c r="AE18190" s="165" t="s">
        <v>408</v>
      </c>
    </row>
    <row r="18191" spans="1:31" hidden="1">
      <c r="A18191" s="157" t="s">
        <v>580</v>
      </c>
      <c r="P18191" s="157" t="s">
        <v>575</v>
      </c>
      <c r="U18191" s="163">
        <v>0</v>
      </c>
      <c r="X18191" s="157" t="s">
        <v>185</v>
      </c>
      <c r="AE18191" s="165" t="s">
        <v>409</v>
      </c>
    </row>
    <row r="18192" spans="1:31" hidden="1">
      <c r="A18192" s="157" t="s">
        <v>580</v>
      </c>
      <c r="P18192" s="157" t="s">
        <v>575</v>
      </c>
      <c r="U18192" s="163">
        <v>0</v>
      </c>
      <c r="X18192" s="157" t="s">
        <v>185</v>
      </c>
      <c r="AE18192" s="165" t="s">
        <v>410</v>
      </c>
    </row>
    <row r="18193" spans="1:31" hidden="1">
      <c r="A18193" s="157" t="s">
        <v>580</v>
      </c>
      <c r="P18193" s="157" t="s">
        <v>575</v>
      </c>
      <c r="U18193" s="163">
        <v>0</v>
      </c>
      <c r="X18193" s="157" t="s">
        <v>185</v>
      </c>
      <c r="AE18193" s="165" t="s">
        <v>411</v>
      </c>
    </row>
    <row r="18194" spans="1:31" hidden="1">
      <c r="A18194" s="157" t="s">
        <v>580</v>
      </c>
      <c r="P18194" s="157" t="s">
        <v>575</v>
      </c>
      <c r="U18194" s="163">
        <v>0</v>
      </c>
      <c r="X18194" s="157" t="s">
        <v>185</v>
      </c>
      <c r="AE18194" s="165" t="s">
        <v>412</v>
      </c>
    </row>
    <row r="18195" spans="1:31" hidden="1">
      <c r="A18195" s="157" t="s">
        <v>580</v>
      </c>
      <c r="P18195" s="157" t="s">
        <v>575</v>
      </c>
      <c r="U18195" s="163">
        <v>0</v>
      </c>
      <c r="X18195" s="157" t="s">
        <v>185</v>
      </c>
      <c r="AE18195" s="165" t="s">
        <v>413</v>
      </c>
    </row>
    <row r="18196" spans="1:31" hidden="1">
      <c r="A18196" s="157" t="s">
        <v>580</v>
      </c>
      <c r="P18196" s="157" t="s">
        <v>575</v>
      </c>
      <c r="U18196" s="163">
        <v>0</v>
      </c>
      <c r="X18196" s="157" t="s">
        <v>185</v>
      </c>
      <c r="AE18196" s="165" t="s">
        <v>414</v>
      </c>
    </row>
    <row r="18197" spans="1:31" hidden="1">
      <c r="A18197" s="157" t="s">
        <v>580</v>
      </c>
      <c r="P18197" s="157" t="s">
        <v>575</v>
      </c>
      <c r="U18197" s="163">
        <v>0</v>
      </c>
      <c r="X18197" s="157" t="s">
        <v>185</v>
      </c>
      <c r="AE18197" s="165" t="s">
        <v>415</v>
      </c>
    </row>
    <row r="18198" spans="1:31" hidden="1">
      <c r="A18198" s="157" t="s">
        <v>580</v>
      </c>
      <c r="P18198" s="157" t="s">
        <v>575</v>
      </c>
      <c r="U18198" s="163">
        <v>0</v>
      </c>
      <c r="X18198" s="157" t="s">
        <v>185</v>
      </c>
      <c r="AE18198" s="165" t="s">
        <v>416</v>
      </c>
    </row>
    <row r="18199" spans="1:31" hidden="1">
      <c r="A18199" s="157" t="s">
        <v>580</v>
      </c>
      <c r="P18199" s="157" t="s">
        <v>575</v>
      </c>
      <c r="U18199" s="163">
        <v>0</v>
      </c>
      <c r="X18199" s="157" t="s">
        <v>185</v>
      </c>
      <c r="AE18199" s="165" t="s">
        <v>417</v>
      </c>
    </row>
    <row r="18200" spans="1:31" hidden="1">
      <c r="A18200" s="157" t="s">
        <v>580</v>
      </c>
      <c r="P18200" s="157" t="s">
        <v>575</v>
      </c>
      <c r="U18200" s="163">
        <v>0</v>
      </c>
      <c r="X18200" s="157" t="s">
        <v>185</v>
      </c>
      <c r="AE18200" s="165" t="s">
        <v>418</v>
      </c>
    </row>
    <row r="18201" spans="1:31" hidden="1">
      <c r="A18201" s="157" t="s">
        <v>580</v>
      </c>
      <c r="P18201" s="157" t="s">
        <v>575</v>
      </c>
      <c r="U18201" s="163">
        <v>0</v>
      </c>
      <c r="X18201" s="157" t="s">
        <v>185</v>
      </c>
      <c r="AE18201" s="165" t="s">
        <v>419</v>
      </c>
    </row>
    <row r="18202" spans="1:31" hidden="1">
      <c r="A18202" s="157" t="s">
        <v>580</v>
      </c>
      <c r="P18202" s="157" t="s">
        <v>575</v>
      </c>
      <c r="U18202" s="163">
        <v>0</v>
      </c>
      <c r="X18202" s="157" t="s">
        <v>185</v>
      </c>
      <c r="AE18202" s="165" t="s">
        <v>420</v>
      </c>
    </row>
    <row r="18203" spans="1:31" hidden="1">
      <c r="A18203" s="157" t="s">
        <v>580</v>
      </c>
      <c r="P18203" s="157" t="s">
        <v>575</v>
      </c>
      <c r="U18203" s="163">
        <v>0</v>
      </c>
      <c r="X18203" s="157" t="s">
        <v>185</v>
      </c>
      <c r="AE18203" s="165" t="s">
        <v>421</v>
      </c>
    </row>
    <row r="18204" spans="1:31" hidden="1">
      <c r="A18204" s="157" t="s">
        <v>580</v>
      </c>
      <c r="P18204" s="157" t="s">
        <v>575</v>
      </c>
      <c r="U18204" s="163">
        <v>0</v>
      </c>
      <c r="X18204" s="157" t="s">
        <v>185</v>
      </c>
      <c r="AE18204" s="165" t="s">
        <v>422</v>
      </c>
    </row>
    <row r="18205" spans="1:31" hidden="1">
      <c r="A18205" s="157" t="s">
        <v>580</v>
      </c>
      <c r="P18205" s="157" t="s">
        <v>575</v>
      </c>
      <c r="U18205" s="163">
        <v>0</v>
      </c>
      <c r="X18205" s="157" t="s">
        <v>185</v>
      </c>
      <c r="AE18205" s="165" t="s">
        <v>423</v>
      </c>
    </row>
    <row r="18206" spans="1:31" hidden="1">
      <c r="A18206" s="157" t="s">
        <v>580</v>
      </c>
      <c r="P18206" s="157" t="s">
        <v>575</v>
      </c>
      <c r="U18206" s="163">
        <v>0</v>
      </c>
      <c r="X18206" s="157" t="s">
        <v>185</v>
      </c>
      <c r="AE18206" s="165" t="s">
        <v>424</v>
      </c>
    </row>
    <row r="18207" spans="1:31" hidden="1">
      <c r="A18207" s="157" t="s">
        <v>580</v>
      </c>
      <c r="P18207" s="157" t="s">
        <v>575</v>
      </c>
      <c r="U18207" s="163">
        <v>0</v>
      </c>
      <c r="X18207" s="157" t="s">
        <v>185</v>
      </c>
      <c r="AE18207" s="165" t="s">
        <v>428</v>
      </c>
    </row>
    <row r="18208" spans="1:31" hidden="1">
      <c r="A18208" s="157" t="s">
        <v>580</v>
      </c>
      <c r="P18208" s="157" t="s">
        <v>575</v>
      </c>
      <c r="U18208" s="163">
        <v>0</v>
      </c>
      <c r="X18208" s="157" t="s">
        <v>185</v>
      </c>
      <c r="AE18208" s="165" t="s">
        <v>427</v>
      </c>
    </row>
    <row r="18209" spans="1:31" hidden="1">
      <c r="A18209" s="157" t="s">
        <v>580</v>
      </c>
      <c r="P18209" s="157" t="s">
        <v>575</v>
      </c>
      <c r="U18209" s="163">
        <v>0</v>
      </c>
      <c r="X18209" s="157" t="s">
        <v>185</v>
      </c>
      <c r="AE18209" s="165" t="s">
        <v>429</v>
      </c>
    </row>
    <row r="18210" spans="1:31" hidden="1">
      <c r="A18210" s="157" t="s">
        <v>580</v>
      </c>
      <c r="P18210" s="157" t="s">
        <v>575</v>
      </c>
      <c r="U18210" s="163">
        <v>0</v>
      </c>
      <c r="X18210" s="157" t="s">
        <v>185</v>
      </c>
      <c r="AE18210" s="165" t="s">
        <v>426</v>
      </c>
    </row>
    <row r="18211" spans="1:31" hidden="1">
      <c r="A18211" s="157" t="s">
        <v>580</v>
      </c>
      <c r="P18211" s="157" t="s">
        <v>575</v>
      </c>
      <c r="U18211" s="163">
        <v>0</v>
      </c>
      <c r="X18211" s="157" t="s">
        <v>185</v>
      </c>
      <c r="AE18211" s="165" t="s">
        <v>504</v>
      </c>
    </row>
    <row r="18212" spans="1:31" hidden="1">
      <c r="A18212" s="157" t="s">
        <v>580</v>
      </c>
      <c r="P18212" s="157" t="s">
        <v>575</v>
      </c>
      <c r="U18212" s="163">
        <v>0</v>
      </c>
      <c r="X18212" s="157" t="s">
        <v>185</v>
      </c>
      <c r="AE18212" s="165" t="s">
        <v>508</v>
      </c>
    </row>
    <row r="18213" spans="1:31" hidden="1">
      <c r="A18213" s="157" t="s">
        <v>580</v>
      </c>
      <c r="P18213" s="157" t="s">
        <v>575</v>
      </c>
      <c r="U18213" s="163">
        <v>0</v>
      </c>
      <c r="X18213" s="157" t="s">
        <v>185</v>
      </c>
      <c r="AE18213" s="165" t="s">
        <v>509</v>
      </c>
    </row>
    <row r="18214" spans="1:31" hidden="1">
      <c r="A18214" s="157" t="s">
        <v>580</v>
      </c>
      <c r="P18214" s="157" t="s">
        <v>575</v>
      </c>
      <c r="U18214" s="163">
        <v>0</v>
      </c>
      <c r="X18214" s="157" t="s">
        <v>185</v>
      </c>
      <c r="AE18214" s="165" t="s">
        <v>521</v>
      </c>
    </row>
    <row r="18215" spans="1:31" hidden="1">
      <c r="A18215" s="157" t="s">
        <v>580</v>
      </c>
      <c r="P18215" s="157" t="s">
        <v>575</v>
      </c>
      <c r="U18215" s="163">
        <v>0</v>
      </c>
      <c r="X18215" s="157" t="s">
        <v>185</v>
      </c>
      <c r="AE18215" s="165" t="s">
        <v>425</v>
      </c>
    </row>
    <row r="18216" spans="1:31" hidden="1">
      <c r="A18216" s="157" t="s">
        <v>580</v>
      </c>
      <c r="P18216" s="157" t="s">
        <v>575</v>
      </c>
      <c r="U18216" s="163">
        <v>0</v>
      </c>
      <c r="X18216" s="157" t="s">
        <v>185</v>
      </c>
      <c r="AE18216" s="165" t="s">
        <v>470</v>
      </c>
    </row>
    <row r="18217" spans="1:31" hidden="1">
      <c r="A18217" s="157" t="s">
        <v>580</v>
      </c>
      <c r="P18217" s="157" t="s">
        <v>575</v>
      </c>
      <c r="U18217" s="163">
        <v>0</v>
      </c>
      <c r="X18217" s="157" t="s">
        <v>185</v>
      </c>
      <c r="AE18217" s="165" t="s">
        <v>188</v>
      </c>
    </row>
    <row r="18218" spans="1:31" hidden="1">
      <c r="A18218" s="157" t="s">
        <v>580</v>
      </c>
      <c r="P18218" s="157" t="s">
        <v>575</v>
      </c>
      <c r="X18218" s="157" t="s">
        <v>185</v>
      </c>
    </row>
    <row r="18219" spans="1:31" hidden="1">
      <c r="A18219" s="157" t="s">
        <v>580</v>
      </c>
      <c r="P18219" s="157" t="s">
        <v>575</v>
      </c>
      <c r="U18219" s="163">
        <v>0</v>
      </c>
      <c r="X18219" s="157" t="s">
        <v>185</v>
      </c>
      <c r="AE18219" s="165" t="s">
        <v>620</v>
      </c>
    </row>
    <row r="18220" spans="1:31" hidden="1">
      <c r="A18220" s="157" t="s">
        <v>580</v>
      </c>
      <c r="P18220" s="157" t="s">
        <v>575</v>
      </c>
      <c r="U18220" s="163">
        <v>0</v>
      </c>
      <c r="X18220" s="157" t="s">
        <v>185</v>
      </c>
      <c r="AE18220" s="165" t="s">
        <v>622</v>
      </c>
    </row>
    <row r="18221" spans="1:31" hidden="1">
      <c r="A18221" s="157" t="s">
        <v>580</v>
      </c>
      <c r="P18221" s="157" t="s">
        <v>575</v>
      </c>
      <c r="U18221" s="163">
        <v>0</v>
      </c>
      <c r="X18221" s="157" t="s">
        <v>185</v>
      </c>
      <c r="AE18221" s="165" t="s">
        <v>618</v>
      </c>
    </row>
    <row r="18222" spans="1:31" hidden="1">
      <c r="A18222" s="157" t="s">
        <v>580</v>
      </c>
      <c r="P18222" s="157" t="s">
        <v>575</v>
      </c>
      <c r="U18222" s="163">
        <v>0</v>
      </c>
      <c r="X18222" s="157" t="s">
        <v>185</v>
      </c>
      <c r="AE18222" s="165" t="s">
        <v>619</v>
      </c>
    </row>
    <row r="18223" spans="1:31" hidden="1">
      <c r="A18223" s="157" t="s">
        <v>580</v>
      </c>
      <c r="P18223" s="157" t="s">
        <v>575</v>
      </c>
      <c r="X18223" s="157" t="s">
        <v>185</v>
      </c>
    </row>
    <row r="18224" spans="1:31" hidden="1">
      <c r="A18224" s="157" t="s">
        <v>580</v>
      </c>
      <c r="P18224" s="157" t="s">
        <v>575</v>
      </c>
      <c r="X18224" s="157" t="s">
        <v>185</v>
      </c>
      <c r="AE18224" s="165" t="s">
        <v>469</v>
      </c>
    </row>
    <row r="18225" spans="1:31" hidden="1">
      <c r="A18225" s="157" t="s">
        <v>580</v>
      </c>
      <c r="P18225" s="157" t="s">
        <v>575</v>
      </c>
      <c r="U18225" s="163">
        <v>0</v>
      </c>
      <c r="X18225" s="157" t="s">
        <v>564</v>
      </c>
      <c r="AE18225" s="165" t="s">
        <v>318</v>
      </c>
    </row>
    <row r="18226" spans="1:31" hidden="1">
      <c r="A18226" s="157" t="s">
        <v>580</v>
      </c>
      <c r="P18226" s="157" t="s">
        <v>575</v>
      </c>
      <c r="U18226" s="163">
        <v>-41048.677514320327</v>
      </c>
      <c r="X18226" s="157" t="s">
        <v>564</v>
      </c>
      <c r="AE18226" s="165" t="s">
        <v>402</v>
      </c>
    </row>
    <row r="18227" spans="1:31" hidden="1">
      <c r="A18227" s="157" t="s">
        <v>580</v>
      </c>
      <c r="P18227" s="157" t="s">
        <v>575</v>
      </c>
      <c r="U18227" s="163">
        <v>-52009.402314064733</v>
      </c>
      <c r="X18227" s="157" t="s">
        <v>564</v>
      </c>
      <c r="AE18227" s="165" t="s">
        <v>403</v>
      </c>
    </row>
    <row r="18228" spans="1:31" hidden="1">
      <c r="A18228" s="157" t="s">
        <v>580</v>
      </c>
      <c r="P18228" s="157" t="s">
        <v>575</v>
      </c>
      <c r="U18228" s="163">
        <v>-53790.13669869228</v>
      </c>
      <c r="X18228" s="157" t="s">
        <v>564</v>
      </c>
      <c r="AE18228" s="165" t="s">
        <v>404</v>
      </c>
    </row>
    <row r="18229" spans="1:31" hidden="1">
      <c r="A18229" s="157" t="s">
        <v>580</v>
      </c>
      <c r="P18229" s="157" t="s">
        <v>575</v>
      </c>
      <c r="U18229" s="163">
        <v>0</v>
      </c>
      <c r="X18229" s="157" t="s">
        <v>564</v>
      </c>
      <c r="AE18229" s="165" t="s">
        <v>405</v>
      </c>
    </row>
    <row r="18230" spans="1:31" hidden="1">
      <c r="A18230" s="157" t="s">
        <v>580</v>
      </c>
      <c r="P18230" s="157" t="s">
        <v>575</v>
      </c>
      <c r="U18230" s="163">
        <v>-20332.08124327616</v>
      </c>
      <c r="X18230" s="157" t="s">
        <v>564</v>
      </c>
      <c r="AE18230" s="165" t="s">
        <v>406</v>
      </c>
    </row>
    <row r="18231" spans="1:31" hidden="1">
      <c r="A18231" s="157" t="s">
        <v>580</v>
      </c>
      <c r="P18231" s="157" t="s">
        <v>575</v>
      </c>
      <c r="U18231" s="163">
        <v>-13389.274280307465</v>
      </c>
      <c r="X18231" s="157" t="s">
        <v>564</v>
      </c>
      <c r="AE18231" s="165" t="s">
        <v>407</v>
      </c>
    </row>
    <row r="18232" spans="1:31" hidden="1">
      <c r="A18232" s="157" t="s">
        <v>580</v>
      </c>
      <c r="P18232" s="157" t="s">
        <v>575</v>
      </c>
      <c r="U18232" s="163">
        <v>-11581.612681624363</v>
      </c>
      <c r="X18232" s="157" t="s">
        <v>564</v>
      </c>
      <c r="AE18232" s="165" t="s">
        <v>408</v>
      </c>
    </row>
    <row r="18233" spans="1:31" hidden="1">
      <c r="A18233" s="157" t="s">
        <v>580</v>
      </c>
      <c r="P18233" s="157" t="s">
        <v>575</v>
      </c>
      <c r="U18233" s="163">
        <v>-11846.897642285912</v>
      </c>
      <c r="X18233" s="157" t="s">
        <v>564</v>
      </c>
      <c r="AE18233" s="165" t="s">
        <v>409</v>
      </c>
    </row>
    <row r="18234" spans="1:31" hidden="1">
      <c r="A18234" s="157" t="s">
        <v>580</v>
      </c>
      <c r="P18234" s="157" t="s">
        <v>575</v>
      </c>
      <c r="U18234" s="163">
        <v>-11685.823903773125</v>
      </c>
      <c r="X18234" s="157" t="s">
        <v>564</v>
      </c>
      <c r="AE18234" s="165" t="s">
        <v>410</v>
      </c>
    </row>
    <row r="18235" spans="1:31" hidden="1">
      <c r="A18235" s="157" t="s">
        <v>580</v>
      </c>
      <c r="P18235" s="157" t="s">
        <v>575</v>
      </c>
      <c r="U18235" s="163">
        <v>-33157.644077346427</v>
      </c>
      <c r="X18235" s="157" t="s">
        <v>564</v>
      </c>
      <c r="AE18235" s="165" t="s">
        <v>411</v>
      </c>
    </row>
    <row r="18236" spans="1:31" hidden="1">
      <c r="A18236" s="157" t="s">
        <v>580</v>
      </c>
      <c r="P18236" s="157" t="s">
        <v>575</v>
      </c>
      <c r="U18236" s="163">
        <v>-22570.487744812126</v>
      </c>
      <c r="X18236" s="157" t="s">
        <v>564</v>
      </c>
      <c r="AE18236" s="165" t="s">
        <v>412</v>
      </c>
    </row>
    <row r="18237" spans="1:31" hidden="1">
      <c r="A18237" s="157" t="s">
        <v>580</v>
      </c>
      <c r="P18237" s="157" t="s">
        <v>575</v>
      </c>
      <c r="U18237" s="163">
        <v>-10097.082345011739</v>
      </c>
      <c r="X18237" s="157" t="s">
        <v>564</v>
      </c>
      <c r="AE18237" s="165" t="s">
        <v>413</v>
      </c>
    </row>
    <row r="18238" spans="1:31" hidden="1">
      <c r="A18238" s="157" t="s">
        <v>580</v>
      </c>
      <c r="P18238" s="157" t="s">
        <v>575</v>
      </c>
      <c r="U18238" s="163">
        <v>-21233.910124301707</v>
      </c>
      <c r="X18238" s="157" t="s">
        <v>564</v>
      </c>
      <c r="AE18238" s="165" t="s">
        <v>414</v>
      </c>
    </row>
    <row r="18239" spans="1:31" hidden="1">
      <c r="A18239" s="157" t="s">
        <v>580</v>
      </c>
      <c r="P18239" s="157" t="s">
        <v>575</v>
      </c>
      <c r="U18239" s="163">
        <v>72216.132000881364</v>
      </c>
      <c r="X18239" s="157" t="s">
        <v>564</v>
      </c>
      <c r="AE18239" s="165" t="s">
        <v>415</v>
      </c>
    </row>
    <row r="18240" spans="1:31" hidden="1">
      <c r="A18240" s="157" t="s">
        <v>580</v>
      </c>
      <c r="P18240" s="157" t="s">
        <v>575</v>
      </c>
      <c r="U18240" s="163">
        <v>-24199.548141217296</v>
      </c>
      <c r="X18240" s="157" t="s">
        <v>564</v>
      </c>
      <c r="AE18240" s="165" t="s">
        <v>416</v>
      </c>
    </row>
    <row r="18241" spans="1:31" hidden="1">
      <c r="A18241" s="157" t="s">
        <v>580</v>
      </c>
      <c r="P18241" s="157" t="s">
        <v>575</v>
      </c>
      <c r="U18241" s="163">
        <v>-26166.539628928091</v>
      </c>
      <c r="X18241" s="157" t="s">
        <v>564</v>
      </c>
      <c r="AE18241" s="165" t="s">
        <v>417</v>
      </c>
    </row>
    <row r="18242" spans="1:31" hidden="1">
      <c r="A18242" s="157" t="s">
        <v>580</v>
      </c>
      <c r="P18242" s="157" t="s">
        <v>575</v>
      </c>
      <c r="U18242" s="163">
        <v>-6072.4151339580785</v>
      </c>
      <c r="X18242" s="157" t="s">
        <v>564</v>
      </c>
      <c r="AE18242" s="165" t="s">
        <v>418</v>
      </c>
    </row>
    <row r="18243" spans="1:31" hidden="1">
      <c r="A18243" s="157" t="s">
        <v>580</v>
      </c>
      <c r="P18243" s="157" t="s">
        <v>575</v>
      </c>
      <c r="U18243" s="163">
        <v>-47594.650722289458</v>
      </c>
      <c r="X18243" s="157" t="s">
        <v>564</v>
      </c>
      <c r="AE18243" s="165" t="s">
        <v>419</v>
      </c>
    </row>
    <row r="18244" spans="1:31" hidden="1">
      <c r="A18244" s="157" t="s">
        <v>580</v>
      </c>
      <c r="P18244" s="157" t="s">
        <v>575</v>
      </c>
      <c r="U18244" s="163">
        <v>-26483.945320523082</v>
      </c>
      <c r="X18244" s="157" t="s">
        <v>564</v>
      </c>
      <c r="AE18244" s="165" t="s">
        <v>420</v>
      </c>
    </row>
    <row r="18245" spans="1:31" hidden="1">
      <c r="A18245" s="157" t="s">
        <v>580</v>
      </c>
      <c r="P18245" s="157" t="s">
        <v>575</v>
      </c>
      <c r="U18245" s="163">
        <v>-9069.8759575378208</v>
      </c>
      <c r="X18245" s="157" t="s">
        <v>564</v>
      </c>
      <c r="AE18245" s="165" t="s">
        <v>421</v>
      </c>
    </row>
    <row r="18246" spans="1:31" hidden="1">
      <c r="A18246" s="157" t="s">
        <v>580</v>
      </c>
      <c r="P18246" s="157" t="s">
        <v>575</v>
      </c>
      <c r="U18246" s="163">
        <v>-6102.9941283975568</v>
      </c>
      <c r="X18246" s="157" t="s">
        <v>564</v>
      </c>
      <c r="AE18246" s="165" t="s">
        <v>422</v>
      </c>
    </row>
    <row r="18247" spans="1:31" hidden="1">
      <c r="A18247" s="157" t="s">
        <v>580</v>
      </c>
      <c r="P18247" s="157" t="s">
        <v>575</v>
      </c>
      <c r="U18247" s="163">
        <v>-9988.3267877279504</v>
      </c>
      <c r="X18247" s="157" t="s">
        <v>564</v>
      </c>
      <c r="AE18247" s="165" t="s">
        <v>423</v>
      </c>
    </row>
    <row r="18248" spans="1:31" hidden="1">
      <c r="A18248" s="157" t="s">
        <v>580</v>
      </c>
      <c r="P18248" s="157" t="s">
        <v>575</v>
      </c>
      <c r="U18248" s="163">
        <v>-9784.7965494420241</v>
      </c>
      <c r="X18248" s="157" t="s">
        <v>564</v>
      </c>
      <c r="AE18248" s="165" t="s">
        <v>424</v>
      </c>
    </row>
    <row r="18249" spans="1:31" hidden="1">
      <c r="A18249" s="157" t="s">
        <v>580</v>
      </c>
      <c r="P18249" s="157" t="s">
        <v>575</v>
      </c>
      <c r="U18249" s="163">
        <v>0</v>
      </c>
      <c r="X18249" s="157" t="s">
        <v>564</v>
      </c>
      <c r="AE18249" s="165" t="s">
        <v>428</v>
      </c>
    </row>
    <row r="18250" spans="1:31" hidden="1">
      <c r="A18250" s="157" t="s">
        <v>580</v>
      </c>
      <c r="P18250" s="157" t="s">
        <v>575</v>
      </c>
      <c r="U18250" s="163">
        <v>-41898.400237339956</v>
      </c>
      <c r="X18250" s="157" t="s">
        <v>564</v>
      </c>
      <c r="AE18250" s="165" t="s">
        <v>427</v>
      </c>
    </row>
    <row r="18251" spans="1:31" hidden="1">
      <c r="A18251" s="157" t="s">
        <v>580</v>
      </c>
      <c r="P18251" s="157" t="s">
        <v>575</v>
      </c>
      <c r="U18251" s="163">
        <v>0</v>
      </c>
      <c r="X18251" s="157" t="s">
        <v>564</v>
      </c>
      <c r="AE18251" s="165" t="s">
        <v>429</v>
      </c>
    </row>
    <row r="18252" spans="1:31" hidden="1">
      <c r="A18252" s="157" t="s">
        <v>580</v>
      </c>
      <c r="P18252" s="157" t="s">
        <v>575</v>
      </c>
      <c r="U18252" s="163">
        <v>-18620.548016227913</v>
      </c>
      <c r="X18252" s="157" t="s">
        <v>564</v>
      </c>
      <c r="AE18252" s="165" t="s">
        <v>426</v>
      </c>
    </row>
    <row r="18253" spans="1:31" hidden="1">
      <c r="A18253" s="157" t="s">
        <v>580</v>
      </c>
      <c r="P18253" s="157" t="s">
        <v>575</v>
      </c>
      <c r="U18253" s="163">
        <v>0</v>
      </c>
      <c r="X18253" s="157" t="s">
        <v>564</v>
      </c>
      <c r="AE18253" s="165" t="s">
        <v>504</v>
      </c>
    </row>
    <row r="18254" spans="1:31" hidden="1">
      <c r="A18254" s="157" t="s">
        <v>580</v>
      </c>
      <c r="P18254" s="157" t="s">
        <v>575</v>
      </c>
      <c r="U18254" s="163">
        <v>0</v>
      </c>
      <c r="X18254" s="157" t="s">
        <v>564</v>
      </c>
      <c r="AE18254" s="165" t="s">
        <v>508</v>
      </c>
    </row>
    <row r="18255" spans="1:31" hidden="1">
      <c r="A18255" s="157" t="s">
        <v>580</v>
      </c>
      <c r="P18255" s="157" t="s">
        <v>575</v>
      </c>
      <c r="U18255" s="163">
        <v>0</v>
      </c>
      <c r="X18255" s="157" t="s">
        <v>564</v>
      </c>
      <c r="AE18255" s="165" t="s">
        <v>509</v>
      </c>
    </row>
    <row r="18256" spans="1:31" hidden="1">
      <c r="A18256" s="157" t="s">
        <v>580</v>
      </c>
      <c r="P18256" s="157" t="s">
        <v>575</v>
      </c>
      <c r="U18256" s="163">
        <v>0</v>
      </c>
      <c r="X18256" s="157" t="s">
        <v>564</v>
      </c>
      <c r="AE18256" s="165" t="s">
        <v>521</v>
      </c>
    </row>
    <row r="18257" spans="1:31" hidden="1">
      <c r="A18257" s="157" t="s">
        <v>580</v>
      </c>
      <c r="P18257" s="157" t="s">
        <v>575</v>
      </c>
      <c r="U18257" s="163">
        <v>0</v>
      </c>
      <c r="X18257" s="157" t="s">
        <v>564</v>
      </c>
      <c r="AE18257" s="165" t="s">
        <v>425</v>
      </c>
    </row>
    <row r="18258" spans="1:31" hidden="1">
      <c r="A18258" s="157" t="s">
        <v>580</v>
      </c>
      <c r="P18258" s="157" t="s">
        <v>575</v>
      </c>
      <c r="U18258" s="163">
        <v>0</v>
      </c>
      <c r="X18258" s="157" t="s">
        <v>564</v>
      </c>
      <c r="AE18258" s="165" t="s">
        <v>470</v>
      </c>
    </row>
    <row r="18259" spans="1:31" hidden="1">
      <c r="A18259" s="157" t="s">
        <v>580</v>
      </c>
      <c r="P18259" s="157" t="s">
        <v>575</v>
      </c>
      <c r="U18259" s="163">
        <v>0</v>
      </c>
      <c r="X18259" s="157" t="s">
        <v>564</v>
      </c>
      <c r="AE18259" s="165" t="s">
        <v>188</v>
      </c>
    </row>
    <row r="18260" spans="1:31" hidden="1">
      <c r="A18260" s="157" t="s">
        <v>580</v>
      </c>
      <c r="P18260" s="157" t="s">
        <v>575</v>
      </c>
      <c r="U18260" s="163">
        <v>0</v>
      </c>
      <c r="X18260" s="157" t="s">
        <v>564</v>
      </c>
    </row>
    <row r="18261" spans="1:31" hidden="1">
      <c r="A18261" s="157" t="s">
        <v>580</v>
      </c>
      <c r="P18261" s="157" t="s">
        <v>575</v>
      </c>
      <c r="U18261" s="163">
        <v>-2738.5380770898482</v>
      </c>
      <c r="X18261" s="157" t="s">
        <v>564</v>
      </c>
      <c r="AE18261" s="165" t="s">
        <v>620</v>
      </c>
    </row>
    <row r="18262" spans="1:31" hidden="1">
      <c r="A18262" s="157" t="s">
        <v>580</v>
      </c>
      <c r="P18262" s="157" t="s">
        <v>575</v>
      </c>
      <c r="U18262" s="163">
        <v>0</v>
      </c>
      <c r="X18262" s="157" t="s">
        <v>564</v>
      </c>
      <c r="AE18262" s="165" t="s">
        <v>622</v>
      </c>
    </row>
    <row r="18263" spans="1:31" hidden="1">
      <c r="A18263" s="157" t="s">
        <v>580</v>
      </c>
      <c r="P18263" s="157" t="s">
        <v>575</v>
      </c>
      <c r="U18263" s="163">
        <v>-4959.6453707664186</v>
      </c>
      <c r="X18263" s="157" t="s">
        <v>564</v>
      </c>
      <c r="AE18263" s="165" t="s">
        <v>618</v>
      </c>
    </row>
    <row r="18264" spans="1:31" hidden="1">
      <c r="A18264" s="157" t="s">
        <v>580</v>
      </c>
      <c r="P18264" s="157" t="s">
        <v>575</v>
      </c>
      <c r="U18264" s="163">
        <v>0</v>
      </c>
      <c r="X18264" s="157" t="s">
        <v>564</v>
      </c>
      <c r="AE18264" s="165" t="s">
        <v>619</v>
      </c>
    </row>
    <row r="18265" spans="1:31" hidden="1">
      <c r="A18265" s="157" t="s">
        <v>580</v>
      </c>
      <c r="P18265" s="157" t="s">
        <v>575</v>
      </c>
      <c r="X18265" s="157" t="s">
        <v>564</v>
      </c>
    </row>
    <row r="18266" spans="1:31" hidden="1">
      <c r="A18266" s="157" t="s">
        <v>580</v>
      </c>
      <c r="P18266" s="157" t="s">
        <v>575</v>
      </c>
      <c r="U18266" s="163">
        <v>0</v>
      </c>
      <c r="X18266" s="157" t="s">
        <v>564</v>
      </c>
      <c r="AE18266" s="165" t="s">
        <v>469</v>
      </c>
    </row>
    <row r="18267" spans="1:31" hidden="1">
      <c r="A18267" s="157" t="s">
        <v>580</v>
      </c>
      <c r="P18267" s="157" t="s">
        <v>575</v>
      </c>
      <c r="U18267" s="163">
        <v>0</v>
      </c>
      <c r="X18267" s="157" t="s">
        <v>565</v>
      </c>
      <c r="AE18267" s="165" t="s">
        <v>318</v>
      </c>
    </row>
    <row r="18268" spans="1:31" hidden="1">
      <c r="A18268" s="157" t="s">
        <v>580</v>
      </c>
      <c r="P18268" s="157" t="s">
        <v>575</v>
      </c>
      <c r="U18268" s="163">
        <v>-18028.105388073644</v>
      </c>
      <c r="X18268" s="157" t="s">
        <v>565</v>
      </c>
      <c r="AE18268" s="165" t="s">
        <v>402</v>
      </c>
    </row>
    <row r="18269" spans="1:31" hidden="1">
      <c r="A18269" s="157" t="s">
        <v>580</v>
      </c>
      <c r="P18269" s="157" t="s">
        <v>575</v>
      </c>
      <c r="U18269" s="163">
        <v>-14283.828932654767</v>
      </c>
      <c r="X18269" s="157" t="s">
        <v>565</v>
      </c>
      <c r="AE18269" s="165" t="s">
        <v>403</v>
      </c>
    </row>
    <row r="18270" spans="1:31" hidden="1">
      <c r="A18270" s="157" t="s">
        <v>580</v>
      </c>
      <c r="P18270" s="157" t="s">
        <v>575</v>
      </c>
      <c r="U18270" s="163">
        <v>-20928.351856500594</v>
      </c>
      <c r="X18270" s="157" t="s">
        <v>565</v>
      </c>
      <c r="AE18270" s="165" t="s">
        <v>404</v>
      </c>
    </row>
    <row r="18271" spans="1:31" hidden="1">
      <c r="A18271" s="157" t="s">
        <v>580</v>
      </c>
      <c r="P18271" s="157" t="s">
        <v>575</v>
      </c>
      <c r="U18271" s="163">
        <v>-64.159894233387604</v>
      </c>
      <c r="X18271" s="157" t="s">
        <v>565</v>
      </c>
      <c r="AE18271" s="165" t="s">
        <v>405</v>
      </c>
    </row>
    <row r="18272" spans="1:31" hidden="1">
      <c r="A18272" s="157" t="s">
        <v>580</v>
      </c>
      <c r="P18272" s="157" t="s">
        <v>575</v>
      </c>
      <c r="U18272" s="163">
        <v>-13852.993480317833</v>
      </c>
      <c r="X18272" s="157" t="s">
        <v>565</v>
      </c>
      <c r="AE18272" s="165" t="s">
        <v>406</v>
      </c>
    </row>
    <row r="18273" spans="1:31" hidden="1">
      <c r="A18273" s="157" t="s">
        <v>580</v>
      </c>
      <c r="P18273" s="157" t="s">
        <v>575</v>
      </c>
      <c r="U18273" s="163">
        <v>-13362.888361784055</v>
      </c>
      <c r="X18273" s="157" t="s">
        <v>565</v>
      </c>
      <c r="AE18273" s="165" t="s">
        <v>407</v>
      </c>
    </row>
    <row r="18274" spans="1:31" hidden="1">
      <c r="A18274" s="157" t="s">
        <v>580</v>
      </c>
      <c r="P18274" s="157" t="s">
        <v>575</v>
      </c>
      <c r="U18274" s="163">
        <v>-9392.3941361745019</v>
      </c>
      <c r="X18274" s="157" t="s">
        <v>565</v>
      </c>
      <c r="AE18274" s="165" t="s">
        <v>408</v>
      </c>
    </row>
    <row r="18275" spans="1:31" hidden="1">
      <c r="A18275" s="157" t="s">
        <v>580</v>
      </c>
      <c r="P18275" s="157" t="s">
        <v>575</v>
      </c>
      <c r="U18275" s="163">
        <v>-6462.5448795219854</v>
      </c>
      <c r="X18275" s="157" t="s">
        <v>565</v>
      </c>
      <c r="AE18275" s="165" t="s">
        <v>409</v>
      </c>
    </row>
    <row r="18276" spans="1:31" hidden="1">
      <c r="A18276" s="157" t="s">
        <v>580</v>
      </c>
      <c r="P18276" s="157" t="s">
        <v>575</v>
      </c>
      <c r="U18276" s="163">
        <v>-9867.9693069435234</v>
      </c>
      <c r="X18276" s="157" t="s">
        <v>565</v>
      </c>
      <c r="AE18276" s="165" t="s">
        <v>410</v>
      </c>
    </row>
    <row r="18277" spans="1:31" hidden="1">
      <c r="A18277" s="157" t="s">
        <v>580</v>
      </c>
      <c r="P18277" s="157" t="s">
        <v>575</v>
      </c>
      <c r="U18277" s="163">
        <v>-13681.20558599729</v>
      </c>
      <c r="X18277" s="157" t="s">
        <v>565</v>
      </c>
      <c r="AE18277" s="165" t="s">
        <v>411</v>
      </c>
    </row>
    <row r="18278" spans="1:31" hidden="1">
      <c r="A18278" s="157" t="s">
        <v>580</v>
      </c>
      <c r="P18278" s="157" t="s">
        <v>575</v>
      </c>
      <c r="U18278" s="163">
        <v>-8264.7198351285115</v>
      </c>
      <c r="X18278" s="157" t="s">
        <v>565</v>
      </c>
      <c r="AE18278" s="165" t="s">
        <v>412</v>
      </c>
    </row>
    <row r="18279" spans="1:31" hidden="1">
      <c r="A18279" s="157" t="s">
        <v>580</v>
      </c>
      <c r="P18279" s="157" t="s">
        <v>575</v>
      </c>
      <c r="U18279" s="163">
        <v>-5661.9032805796378</v>
      </c>
      <c r="X18279" s="157" t="s">
        <v>565</v>
      </c>
      <c r="AE18279" s="165" t="s">
        <v>413</v>
      </c>
    </row>
    <row r="18280" spans="1:31" hidden="1">
      <c r="A18280" s="157" t="s">
        <v>580</v>
      </c>
      <c r="P18280" s="157" t="s">
        <v>575</v>
      </c>
      <c r="U18280" s="163">
        <v>-10280.880351518434</v>
      </c>
      <c r="X18280" s="157" t="s">
        <v>565</v>
      </c>
      <c r="AE18280" s="165" t="s">
        <v>414</v>
      </c>
    </row>
    <row r="18281" spans="1:31" hidden="1">
      <c r="A18281" s="157" t="s">
        <v>580</v>
      </c>
      <c r="P18281" s="157" t="s">
        <v>575</v>
      </c>
      <c r="U18281" s="163">
        <v>0</v>
      </c>
      <c r="X18281" s="157" t="s">
        <v>565</v>
      </c>
      <c r="AE18281" s="165" t="s">
        <v>415</v>
      </c>
    </row>
    <row r="18282" spans="1:31" hidden="1">
      <c r="A18282" s="157" t="s">
        <v>580</v>
      </c>
      <c r="P18282" s="157" t="s">
        <v>575</v>
      </c>
      <c r="U18282" s="163">
        <v>-13531.115497843377</v>
      </c>
      <c r="X18282" s="157" t="s">
        <v>565</v>
      </c>
      <c r="AE18282" s="165" t="s">
        <v>416</v>
      </c>
    </row>
    <row r="18283" spans="1:31" hidden="1">
      <c r="A18283" s="157" t="s">
        <v>580</v>
      </c>
      <c r="P18283" s="157" t="s">
        <v>575</v>
      </c>
      <c r="U18283" s="163">
        <v>-11564.936443095459</v>
      </c>
      <c r="X18283" s="157" t="s">
        <v>565</v>
      </c>
      <c r="AE18283" s="165" t="s">
        <v>417</v>
      </c>
    </row>
    <row r="18284" spans="1:31" hidden="1">
      <c r="A18284" s="157" t="s">
        <v>580</v>
      </c>
      <c r="P18284" s="157" t="s">
        <v>575</v>
      </c>
      <c r="U18284" s="163">
        <v>-6546.9520809840469</v>
      </c>
      <c r="X18284" s="157" t="s">
        <v>565</v>
      </c>
      <c r="AE18284" s="165" t="s">
        <v>418</v>
      </c>
    </row>
    <row r="18285" spans="1:31" hidden="1">
      <c r="A18285" s="157" t="s">
        <v>580</v>
      </c>
      <c r="P18285" s="157" t="s">
        <v>575</v>
      </c>
      <c r="U18285" s="163">
        <v>-19634.779433579039</v>
      </c>
      <c r="X18285" s="157" t="s">
        <v>565</v>
      </c>
      <c r="AE18285" s="165" t="s">
        <v>419</v>
      </c>
    </row>
    <row r="18286" spans="1:31" hidden="1">
      <c r="A18286" s="157" t="s">
        <v>580</v>
      </c>
      <c r="P18286" s="157" t="s">
        <v>575</v>
      </c>
      <c r="U18286" s="163">
        <v>-10709.969319954092</v>
      </c>
      <c r="X18286" s="157" t="s">
        <v>565</v>
      </c>
      <c r="AE18286" s="165" t="s">
        <v>420</v>
      </c>
    </row>
    <row r="18287" spans="1:31" hidden="1">
      <c r="A18287" s="157" t="s">
        <v>580</v>
      </c>
      <c r="P18287" s="157" t="s">
        <v>575</v>
      </c>
      <c r="U18287" s="163">
        <v>-5884.5070057419907</v>
      </c>
      <c r="X18287" s="157" t="s">
        <v>565</v>
      </c>
      <c r="AE18287" s="165" t="s">
        <v>421</v>
      </c>
    </row>
    <row r="18288" spans="1:31" hidden="1">
      <c r="A18288" s="157" t="s">
        <v>580</v>
      </c>
      <c r="P18288" s="157" t="s">
        <v>575</v>
      </c>
      <c r="U18288" s="163">
        <v>-6290.7298674028716</v>
      </c>
      <c r="X18288" s="157" t="s">
        <v>565</v>
      </c>
      <c r="AE18288" s="165" t="s">
        <v>422</v>
      </c>
    </row>
    <row r="18289" spans="1:31" hidden="1">
      <c r="A18289" s="157" t="s">
        <v>580</v>
      </c>
      <c r="P18289" s="157" t="s">
        <v>575</v>
      </c>
      <c r="U18289" s="163">
        <v>-8659.6959209861197</v>
      </c>
      <c r="X18289" s="157" t="s">
        <v>565</v>
      </c>
      <c r="AE18289" s="165" t="s">
        <v>423</v>
      </c>
    </row>
    <row r="18290" spans="1:31" hidden="1">
      <c r="A18290" s="157" t="s">
        <v>580</v>
      </c>
      <c r="P18290" s="157" t="s">
        <v>575</v>
      </c>
      <c r="U18290" s="163">
        <v>-9604.8240810554053</v>
      </c>
      <c r="X18290" s="157" t="s">
        <v>565</v>
      </c>
      <c r="AE18290" s="165" t="s">
        <v>424</v>
      </c>
    </row>
    <row r="18291" spans="1:31" hidden="1">
      <c r="A18291" s="157" t="s">
        <v>580</v>
      </c>
      <c r="P18291" s="157" t="s">
        <v>575</v>
      </c>
      <c r="U18291" s="163">
        <v>0</v>
      </c>
      <c r="X18291" s="157" t="s">
        <v>565</v>
      </c>
      <c r="AE18291" s="165" t="s">
        <v>428</v>
      </c>
    </row>
    <row r="18292" spans="1:31" hidden="1">
      <c r="A18292" s="157" t="s">
        <v>580</v>
      </c>
      <c r="P18292" s="157" t="s">
        <v>575</v>
      </c>
      <c r="U18292" s="163">
        <v>-14424.74383258403</v>
      </c>
      <c r="X18292" s="157" t="s">
        <v>565</v>
      </c>
      <c r="AE18292" s="165" t="s">
        <v>427</v>
      </c>
    </row>
    <row r="18293" spans="1:31" hidden="1">
      <c r="A18293" s="157" t="s">
        <v>580</v>
      </c>
      <c r="P18293" s="157" t="s">
        <v>575</v>
      </c>
      <c r="U18293" s="163">
        <v>0</v>
      </c>
      <c r="X18293" s="157" t="s">
        <v>565</v>
      </c>
      <c r="AE18293" s="165" t="s">
        <v>429</v>
      </c>
    </row>
    <row r="18294" spans="1:31" hidden="1">
      <c r="A18294" s="157" t="s">
        <v>580</v>
      </c>
      <c r="P18294" s="157" t="s">
        <v>575</v>
      </c>
      <c r="U18294" s="163">
        <v>-7431.9192233412432</v>
      </c>
      <c r="X18294" s="157" t="s">
        <v>565</v>
      </c>
      <c r="AE18294" s="165" t="s">
        <v>426</v>
      </c>
    </row>
    <row r="18295" spans="1:31" hidden="1">
      <c r="A18295" s="157" t="s">
        <v>580</v>
      </c>
      <c r="P18295" s="157" t="s">
        <v>575</v>
      </c>
      <c r="U18295" s="163">
        <v>0</v>
      </c>
      <c r="X18295" s="157" t="s">
        <v>565</v>
      </c>
      <c r="AE18295" s="165" t="s">
        <v>504</v>
      </c>
    </row>
    <row r="18296" spans="1:31" hidden="1">
      <c r="A18296" s="157" t="s">
        <v>580</v>
      </c>
      <c r="P18296" s="157" t="s">
        <v>575</v>
      </c>
      <c r="U18296" s="163">
        <v>0</v>
      </c>
      <c r="X18296" s="157" t="s">
        <v>565</v>
      </c>
      <c r="AE18296" s="165" t="s">
        <v>508</v>
      </c>
    </row>
    <row r="18297" spans="1:31" hidden="1">
      <c r="A18297" s="157" t="s">
        <v>580</v>
      </c>
      <c r="P18297" s="157" t="s">
        <v>575</v>
      </c>
      <c r="U18297" s="163">
        <v>0</v>
      </c>
      <c r="X18297" s="157" t="s">
        <v>565</v>
      </c>
      <c r="AE18297" s="165" t="s">
        <v>509</v>
      </c>
    </row>
    <row r="18298" spans="1:31" hidden="1">
      <c r="A18298" s="157" t="s">
        <v>580</v>
      </c>
      <c r="P18298" s="157" t="s">
        <v>575</v>
      </c>
      <c r="U18298" s="163">
        <v>0</v>
      </c>
      <c r="X18298" s="157" t="s">
        <v>565</v>
      </c>
      <c r="AE18298" s="165" t="s">
        <v>521</v>
      </c>
    </row>
    <row r="18299" spans="1:31" hidden="1">
      <c r="A18299" s="157" t="s">
        <v>580</v>
      </c>
      <c r="P18299" s="157" t="s">
        <v>575</v>
      </c>
      <c r="U18299" s="163">
        <v>0</v>
      </c>
      <c r="X18299" s="157" t="s">
        <v>565</v>
      </c>
      <c r="AE18299" s="165" t="s">
        <v>425</v>
      </c>
    </row>
    <row r="18300" spans="1:31" hidden="1">
      <c r="A18300" s="157" t="s">
        <v>580</v>
      </c>
      <c r="P18300" s="157" t="s">
        <v>575</v>
      </c>
      <c r="U18300" s="163">
        <v>0</v>
      </c>
      <c r="X18300" s="157" t="s">
        <v>565</v>
      </c>
      <c r="AE18300" s="165" t="s">
        <v>470</v>
      </c>
    </row>
    <row r="18301" spans="1:31" hidden="1">
      <c r="A18301" s="157" t="s">
        <v>580</v>
      </c>
      <c r="P18301" s="157" t="s">
        <v>575</v>
      </c>
      <c r="U18301" s="163">
        <v>-105.93511425645812</v>
      </c>
      <c r="X18301" s="157" t="s">
        <v>565</v>
      </c>
      <c r="AE18301" s="165" t="s">
        <v>188</v>
      </c>
    </row>
    <row r="18302" spans="1:31" hidden="1">
      <c r="A18302" s="157" t="s">
        <v>580</v>
      </c>
      <c r="P18302" s="157" t="s">
        <v>575</v>
      </c>
      <c r="U18302" s="163">
        <v>0</v>
      </c>
      <c r="X18302" s="157" t="s">
        <v>565</v>
      </c>
    </row>
    <row r="18303" spans="1:31" hidden="1">
      <c r="A18303" s="157" t="s">
        <v>580</v>
      </c>
      <c r="P18303" s="157" t="s">
        <v>575</v>
      </c>
      <c r="U18303" s="163">
        <v>-8880.2825258449593</v>
      </c>
      <c r="X18303" s="157" t="s">
        <v>565</v>
      </c>
      <c r="AE18303" s="165" t="s">
        <v>620</v>
      </c>
    </row>
    <row r="18304" spans="1:31" hidden="1">
      <c r="A18304" s="157" t="s">
        <v>580</v>
      </c>
      <c r="P18304" s="157" t="s">
        <v>575</v>
      </c>
      <c r="U18304" s="163">
        <v>0</v>
      </c>
      <c r="X18304" s="157" t="s">
        <v>565</v>
      </c>
      <c r="AE18304" s="165" t="s">
        <v>622</v>
      </c>
    </row>
    <row r="18305" spans="1:31" hidden="1">
      <c r="A18305" s="157" t="s">
        <v>580</v>
      </c>
      <c r="P18305" s="157" t="s">
        <v>575</v>
      </c>
      <c r="U18305" s="163">
        <v>-57323.711941517162</v>
      </c>
      <c r="X18305" s="157" t="s">
        <v>565</v>
      </c>
      <c r="AE18305" s="165" t="s">
        <v>618</v>
      </c>
    </row>
    <row r="18306" spans="1:31" hidden="1">
      <c r="A18306" s="157" t="s">
        <v>580</v>
      </c>
      <c r="P18306" s="157" t="s">
        <v>575</v>
      </c>
      <c r="U18306" s="163">
        <v>0</v>
      </c>
      <c r="X18306" s="157" t="s">
        <v>565</v>
      </c>
      <c r="AE18306" s="165" t="s">
        <v>619</v>
      </c>
    </row>
    <row r="18307" spans="1:31" hidden="1">
      <c r="A18307" s="157" t="s">
        <v>580</v>
      </c>
      <c r="P18307" s="157" t="s">
        <v>575</v>
      </c>
      <c r="X18307" s="157" t="s">
        <v>565</v>
      </c>
    </row>
    <row r="18308" spans="1:31" hidden="1">
      <c r="A18308" s="157" t="s">
        <v>580</v>
      </c>
      <c r="P18308" s="157" t="s">
        <v>575</v>
      </c>
      <c r="U18308" s="163">
        <v>0</v>
      </c>
      <c r="X18308" s="157" t="s">
        <v>565</v>
      </c>
      <c r="AE18308" s="165" t="s">
        <v>469</v>
      </c>
    </row>
    <row r="18309" spans="1:31" hidden="1">
      <c r="A18309" s="157" t="s">
        <v>580</v>
      </c>
      <c r="P18309" s="157" t="s">
        <v>575</v>
      </c>
      <c r="U18309" s="163">
        <v>0</v>
      </c>
      <c r="X18309" s="157" t="s">
        <v>566</v>
      </c>
      <c r="AE18309" s="165" t="s">
        <v>318</v>
      </c>
    </row>
    <row r="18310" spans="1:31" hidden="1">
      <c r="A18310" s="157" t="s">
        <v>580</v>
      </c>
      <c r="P18310" s="157" t="s">
        <v>575</v>
      </c>
      <c r="U18310" s="163">
        <v>-276.85478901846233</v>
      </c>
      <c r="X18310" s="157" t="s">
        <v>566</v>
      </c>
      <c r="AE18310" s="165" t="s">
        <v>402</v>
      </c>
    </row>
    <row r="18311" spans="1:31" hidden="1">
      <c r="A18311" s="157" t="s">
        <v>580</v>
      </c>
      <c r="P18311" s="157" t="s">
        <v>575</v>
      </c>
      <c r="U18311" s="163">
        <v>-276.85478901846233</v>
      </c>
      <c r="X18311" s="157" t="s">
        <v>566</v>
      </c>
      <c r="AE18311" s="165" t="s">
        <v>403</v>
      </c>
    </row>
    <row r="18312" spans="1:31" hidden="1">
      <c r="A18312" s="157" t="s">
        <v>580</v>
      </c>
      <c r="P18312" s="157" t="s">
        <v>575</v>
      </c>
      <c r="U18312" s="163">
        <v>-276.85478901846233</v>
      </c>
      <c r="X18312" s="157" t="s">
        <v>566</v>
      </c>
      <c r="AE18312" s="165" t="s">
        <v>404</v>
      </c>
    </row>
    <row r="18313" spans="1:31" hidden="1">
      <c r="A18313" s="157" t="s">
        <v>580</v>
      </c>
      <c r="P18313" s="157" t="s">
        <v>575</v>
      </c>
      <c r="U18313" s="163">
        <v>0</v>
      </c>
      <c r="X18313" s="157" t="s">
        <v>566</v>
      </c>
      <c r="AE18313" s="165" t="s">
        <v>405</v>
      </c>
    </row>
    <row r="18314" spans="1:31" hidden="1">
      <c r="A18314" s="157" t="s">
        <v>580</v>
      </c>
      <c r="P18314" s="157" t="s">
        <v>575</v>
      </c>
      <c r="U18314" s="163">
        <v>0</v>
      </c>
      <c r="X18314" s="157" t="s">
        <v>566</v>
      </c>
      <c r="AE18314" s="165" t="s">
        <v>406</v>
      </c>
    </row>
    <row r="18315" spans="1:31" hidden="1">
      <c r="A18315" s="157" t="s">
        <v>580</v>
      </c>
      <c r="P18315" s="157" t="s">
        <v>575</v>
      </c>
      <c r="U18315" s="163">
        <v>-19.794947570349052</v>
      </c>
      <c r="X18315" s="157" t="s">
        <v>566</v>
      </c>
      <c r="AE18315" s="165" t="s">
        <v>407</v>
      </c>
    </row>
    <row r="18316" spans="1:31" hidden="1">
      <c r="A18316" s="157" t="s">
        <v>580</v>
      </c>
      <c r="P18316" s="157" t="s">
        <v>575</v>
      </c>
      <c r="U18316" s="163">
        <v>0</v>
      </c>
      <c r="X18316" s="157" t="s">
        <v>566</v>
      </c>
      <c r="AE18316" s="165" t="s">
        <v>408</v>
      </c>
    </row>
    <row r="18317" spans="1:31" hidden="1">
      <c r="A18317" s="157" t="s">
        <v>580</v>
      </c>
      <c r="P18317" s="157" t="s">
        <v>575</v>
      </c>
      <c r="U18317" s="163">
        <v>-19.794947570349052</v>
      </c>
      <c r="X18317" s="157" t="s">
        <v>566</v>
      </c>
      <c r="AE18317" s="165" t="s">
        <v>409</v>
      </c>
    </row>
    <row r="18318" spans="1:31" hidden="1">
      <c r="A18318" s="157" t="s">
        <v>580</v>
      </c>
      <c r="P18318" s="157" t="s">
        <v>575</v>
      </c>
      <c r="U18318" s="163">
        <v>-19.794947570349066</v>
      </c>
      <c r="X18318" s="157" t="s">
        <v>566</v>
      </c>
      <c r="AE18318" s="165" t="s">
        <v>410</v>
      </c>
    </row>
    <row r="18319" spans="1:31" hidden="1">
      <c r="A18319" s="157" t="s">
        <v>580</v>
      </c>
      <c r="P18319" s="157" t="s">
        <v>575</v>
      </c>
      <c r="U18319" s="163">
        <v>-6.8408060784910276</v>
      </c>
      <c r="X18319" s="157" t="s">
        <v>566</v>
      </c>
      <c r="AE18319" s="165" t="s">
        <v>411</v>
      </c>
    </row>
    <row r="18320" spans="1:31" hidden="1">
      <c r="A18320" s="157" t="s">
        <v>580</v>
      </c>
      <c r="P18320" s="157" t="s">
        <v>575</v>
      </c>
      <c r="U18320" s="163">
        <v>-19.794947570349052</v>
      </c>
      <c r="X18320" s="157" t="s">
        <v>566</v>
      </c>
      <c r="AE18320" s="165" t="s">
        <v>412</v>
      </c>
    </row>
    <row r="18321" spans="1:31" hidden="1">
      <c r="A18321" s="157" t="s">
        <v>580</v>
      </c>
      <c r="P18321" s="157" t="s">
        <v>575</v>
      </c>
      <c r="U18321" s="163">
        <v>-19.794947570349052</v>
      </c>
      <c r="X18321" s="157" t="s">
        <v>566</v>
      </c>
      <c r="AE18321" s="165" t="s">
        <v>413</v>
      </c>
    </row>
    <row r="18322" spans="1:31" hidden="1">
      <c r="A18322" s="157" t="s">
        <v>580</v>
      </c>
      <c r="P18322" s="157" t="s">
        <v>575</v>
      </c>
      <c r="U18322" s="163">
        <v>-19.794947570349052</v>
      </c>
      <c r="X18322" s="157" t="s">
        <v>566</v>
      </c>
      <c r="AE18322" s="165" t="s">
        <v>414</v>
      </c>
    </row>
    <row r="18323" spans="1:31" hidden="1">
      <c r="A18323" s="157" t="s">
        <v>580</v>
      </c>
      <c r="P18323" s="157" t="s">
        <v>575</v>
      </c>
      <c r="U18323" s="163">
        <v>-10478.663918808568</v>
      </c>
      <c r="X18323" s="157" t="s">
        <v>566</v>
      </c>
      <c r="AE18323" s="165" t="s">
        <v>415</v>
      </c>
    </row>
    <row r="18324" spans="1:31" hidden="1">
      <c r="A18324" s="157" t="s">
        <v>580</v>
      </c>
      <c r="P18324" s="157" t="s">
        <v>575</v>
      </c>
      <c r="U18324" s="163">
        <v>-213.52609598575964</v>
      </c>
      <c r="X18324" s="157" t="s">
        <v>566</v>
      </c>
      <c r="AE18324" s="165" t="s">
        <v>416</v>
      </c>
    </row>
    <row r="18325" spans="1:31" hidden="1">
      <c r="A18325" s="157" t="s">
        <v>580</v>
      </c>
      <c r="P18325" s="157" t="s">
        <v>575</v>
      </c>
      <c r="U18325" s="163">
        <v>0</v>
      </c>
      <c r="X18325" s="157" t="s">
        <v>566</v>
      </c>
      <c r="AE18325" s="165" t="s">
        <v>417</v>
      </c>
    </row>
    <row r="18326" spans="1:31" hidden="1">
      <c r="A18326" s="157" t="s">
        <v>580</v>
      </c>
      <c r="P18326" s="157" t="s">
        <v>575</v>
      </c>
      <c r="U18326" s="163">
        <v>-19.794947570349066</v>
      </c>
      <c r="X18326" s="157" t="s">
        <v>566</v>
      </c>
      <c r="AE18326" s="165" t="s">
        <v>418</v>
      </c>
    </row>
    <row r="18327" spans="1:31" hidden="1">
      <c r="A18327" s="157" t="s">
        <v>580</v>
      </c>
      <c r="P18327" s="157" t="s">
        <v>575</v>
      </c>
      <c r="U18327" s="163">
        <v>-340.29758780437709</v>
      </c>
      <c r="X18327" s="157" t="s">
        <v>566</v>
      </c>
      <c r="AE18327" s="165" t="s">
        <v>419</v>
      </c>
    </row>
    <row r="18328" spans="1:31" hidden="1">
      <c r="A18328" s="157" t="s">
        <v>580</v>
      </c>
      <c r="P18328" s="157" t="s">
        <v>575</v>
      </c>
      <c r="U18328" s="163">
        <v>-6.8308356728705348</v>
      </c>
      <c r="X18328" s="157" t="s">
        <v>566</v>
      </c>
      <c r="AE18328" s="165" t="s">
        <v>420</v>
      </c>
    </row>
    <row r="18329" spans="1:31" hidden="1">
      <c r="A18329" s="157" t="s">
        <v>580</v>
      </c>
      <c r="P18329" s="157" t="s">
        <v>575</v>
      </c>
      <c r="U18329" s="163">
        <v>0</v>
      </c>
      <c r="X18329" s="157" t="s">
        <v>566</v>
      </c>
      <c r="AE18329" s="165" t="s">
        <v>421</v>
      </c>
    </row>
    <row r="18330" spans="1:31" hidden="1">
      <c r="A18330" s="157" t="s">
        <v>580</v>
      </c>
      <c r="P18330" s="157" t="s">
        <v>575</v>
      </c>
      <c r="U18330" s="163">
        <v>0</v>
      </c>
      <c r="X18330" s="157" t="s">
        <v>566</v>
      </c>
      <c r="AE18330" s="165" t="s">
        <v>422</v>
      </c>
    </row>
    <row r="18331" spans="1:31" hidden="1">
      <c r="A18331" s="157" t="s">
        <v>580</v>
      </c>
      <c r="P18331" s="157" t="s">
        <v>575</v>
      </c>
      <c r="U18331" s="163">
        <v>0</v>
      </c>
      <c r="X18331" s="157" t="s">
        <v>566</v>
      </c>
      <c r="AE18331" s="165" t="s">
        <v>423</v>
      </c>
    </row>
    <row r="18332" spans="1:31" hidden="1">
      <c r="A18332" s="157" t="s">
        <v>580</v>
      </c>
      <c r="P18332" s="157" t="s">
        <v>575</v>
      </c>
      <c r="U18332" s="163">
        <v>-6.8308356728705348</v>
      </c>
      <c r="X18332" s="157" t="s">
        <v>566</v>
      </c>
      <c r="AE18332" s="165" t="s">
        <v>424</v>
      </c>
    </row>
    <row r="18333" spans="1:31" hidden="1">
      <c r="A18333" s="157" t="s">
        <v>580</v>
      </c>
      <c r="P18333" s="157" t="s">
        <v>575</v>
      </c>
      <c r="U18333" s="163">
        <v>0</v>
      </c>
      <c r="X18333" s="157" t="s">
        <v>566</v>
      </c>
      <c r="AE18333" s="165" t="s">
        <v>428</v>
      </c>
    </row>
    <row r="18334" spans="1:31" hidden="1">
      <c r="A18334" s="157" t="s">
        <v>580</v>
      </c>
      <c r="P18334" s="157" t="s">
        <v>575</v>
      </c>
      <c r="U18334" s="163">
        <v>-127.71742851274564</v>
      </c>
      <c r="X18334" s="157" t="s">
        <v>566</v>
      </c>
      <c r="AE18334" s="165" t="s">
        <v>427</v>
      </c>
    </row>
    <row r="18335" spans="1:31" hidden="1">
      <c r="A18335" s="157" t="s">
        <v>580</v>
      </c>
      <c r="P18335" s="157" t="s">
        <v>575</v>
      </c>
      <c r="U18335" s="163">
        <v>0</v>
      </c>
      <c r="X18335" s="157" t="s">
        <v>566</v>
      </c>
      <c r="AE18335" s="165" t="s">
        <v>429</v>
      </c>
    </row>
    <row r="18336" spans="1:31" hidden="1">
      <c r="A18336" s="157" t="s">
        <v>580</v>
      </c>
      <c r="P18336" s="157" t="s">
        <v>575</v>
      </c>
      <c r="U18336" s="163">
        <v>-19.793651410869593</v>
      </c>
      <c r="X18336" s="157" t="s">
        <v>566</v>
      </c>
      <c r="AE18336" s="165" t="s">
        <v>426</v>
      </c>
    </row>
    <row r="18337" spans="1:31" hidden="1">
      <c r="A18337" s="157" t="s">
        <v>580</v>
      </c>
      <c r="P18337" s="157" t="s">
        <v>575</v>
      </c>
      <c r="U18337" s="163">
        <v>0</v>
      </c>
      <c r="X18337" s="157" t="s">
        <v>566</v>
      </c>
      <c r="AE18337" s="165" t="s">
        <v>504</v>
      </c>
    </row>
    <row r="18338" spans="1:31" hidden="1">
      <c r="A18338" s="157" t="s">
        <v>580</v>
      </c>
      <c r="P18338" s="157" t="s">
        <v>575</v>
      </c>
      <c r="U18338" s="163">
        <v>0</v>
      </c>
      <c r="X18338" s="157" t="s">
        <v>566</v>
      </c>
      <c r="AE18338" s="165" t="s">
        <v>508</v>
      </c>
    </row>
    <row r="18339" spans="1:31" hidden="1">
      <c r="A18339" s="157" t="s">
        <v>580</v>
      </c>
      <c r="P18339" s="157" t="s">
        <v>575</v>
      </c>
      <c r="U18339" s="163">
        <v>0</v>
      </c>
      <c r="X18339" s="157" t="s">
        <v>566</v>
      </c>
      <c r="AE18339" s="165" t="s">
        <v>509</v>
      </c>
    </row>
    <row r="18340" spans="1:31" hidden="1">
      <c r="A18340" s="157" t="s">
        <v>580</v>
      </c>
      <c r="P18340" s="157" t="s">
        <v>575</v>
      </c>
      <c r="U18340" s="163">
        <v>0</v>
      </c>
      <c r="X18340" s="157" t="s">
        <v>566</v>
      </c>
      <c r="AE18340" s="165" t="s">
        <v>521</v>
      </c>
    </row>
    <row r="18341" spans="1:31" hidden="1">
      <c r="A18341" s="157" t="s">
        <v>580</v>
      </c>
      <c r="P18341" s="157" t="s">
        <v>575</v>
      </c>
      <c r="U18341" s="163">
        <v>0</v>
      </c>
      <c r="X18341" s="157" t="s">
        <v>566</v>
      </c>
      <c r="AE18341" s="165" t="s">
        <v>425</v>
      </c>
    </row>
    <row r="18342" spans="1:31" hidden="1">
      <c r="A18342" s="157" t="s">
        <v>580</v>
      </c>
      <c r="P18342" s="157" t="s">
        <v>575</v>
      </c>
      <c r="U18342" s="163">
        <v>0</v>
      </c>
      <c r="X18342" s="157" t="s">
        <v>566</v>
      </c>
      <c r="AE18342" s="165" t="s">
        <v>470</v>
      </c>
    </row>
    <row r="18343" spans="1:31" hidden="1">
      <c r="A18343" s="157" t="s">
        <v>580</v>
      </c>
      <c r="P18343" s="157" t="s">
        <v>575</v>
      </c>
      <c r="U18343" s="163">
        <v>0</v>
      </c>
      <c r="X18343" s="157" t="s">
        <v>566</v>
      </c>
      <c r="AE18343" s="165" t="s">
        <v>188</v>
      </c>
    </row>
    <row r="18344" spans="1:31" hidden="1">
      <c r="A18344" s="157" t="s">
        <v>580</v>
      </c>
      <c r="P18344" s="157" t="s">
        <v>575</v>
      </c>
      <c r="U18344" s="163">
        <v>0</v>
      </c>
      <c r="X18344" s="157" t="s">
        <v>566</v>
      </c>
    </row>
    <row r="18345" spans="1:31" hidden="1">
      <c r="A18345" s="157" t="s">
        <v>580</v>
      </c>
      <c r="P18345" s="157" t="s">
        <v>575</v>
      </c>
      <c r="U18345" s="163">
        <v>-2020.1157032337569</v>
      </c>
      <c r="X18345" s="157" t="s">
        <v>566</v>
      </c>
      <c r="AE18345" s="165" t="s">
        <v>620</v>
      </c>
    </row>
    <row r="18346" spans="1:31" hidden="1">
      <c r="A18346" s="157" t="s">
        <v>580</v>
      </c>
      <c r="P18346" s="157" t="s">
        <v>575</v>
      </c>
      <c r="U18346" s="163">
        <v>-1676.9114430788431</v>
      </c>
      <c r="X18346" s="157" t="s">
        <v>566</v>
      </c>
      <c r="AE18346" s="165" t="s">
        <v>622</v>
      </c>
    </row>
    <row r="18347" spans="1:31" hidden="1">
      <c r="A18347" s="157" t="s">
        <v>580</v>
      </c>
      <c r="P18347" s="157" t="s">
        <v>575</v>
      </c>
      <c r="U18347" s="163">
        <v>-53911.809309017379</v>
      </c>
      <c r="X18347" s="157" t="s">
        <v>566</v>
      </c>
      <c r="AE18347" s="165" t="s">
        <v>618</v>
      </c>
    </row>
    <row r="18348" spans="1:31" hidden="1">
      <c r="A18348" s="157" t="s">
        <v>580</v>
      </c>
      <c r="P18348" s="157" t="s">
        <v>575</v>
      </c>
      <c r="U18348" s="163">
        <v>-18613.158675460421</v>
      </c>
      <c r="X18348" s="157" t="s">
        <v>566</v>
      </c>
      <c r="AE18348" s="165" t="s">
        <v>619</v>
      </c>
    </row>
    <row r="18349" spans="1:31" hidden="1">
      <c r="A18349" s="157" t="s">
        <v>580</v>
      </c>
      <c r="P18349" s="157" t="s">
        <v>575</v>
      </c>
      <c r="X18349" s="157" t="s">
        <v>566</v>
      </c>
    </row>
    <row r="18350" spans="1:31" hidden="1">
      <c r="A18350" s="157" t="s">
        <v>580</v>
      </c>
      <c r="P18350" s="157" t="s">
        <v>575</v>
      </c>
      <c r="U18350" s="163">
        <v>0</v>
      </c>
      <c r="X18350" s="157" t="s">
        <v>566</v>
      </c>
      <c r="AE18350" s="165" t="s">
        <v>469</v>
      </c>
    </row>
    <row r="18351" spans="1:31" hidden="1">
      <c r="A18351" s="157" t="s">
        <v>580</v>
      </c>
      <c r="P18351" s="157" t="s">
        <v>575</v>
      </c>
      <c r="U18351" s="163">
        <v>0</v>
      </c>
      <c r="X18351" s="157" t="s">
        <v>567</v>
      </c>
      <c r="AE18351" s="165" t="s">
        <v>318</v>
      </c>
    </row>
    <row r="18352" spans="1:31" hidden="1">
      <c r="A18352" s="157" t="s">
        <v>580</v>
      </c>
      <c r="P18352" s="157" t="s">
        <v>575</v>
      </c>
      <c r="U18352" s="163">
        <v>0</v>
      </c>
      <c r="X18352" s="157" t="s">
        <v>567</v>
      </c>
      <c r="AE18352" s="165" t="s">
        <v>402</v>
      </c>
    </row>
    <row r="18353" spans="1:31" hidden="1">
      <c r="A18353" s="157" t="s">
        <v>580</v>
      </c>
      <c r="P18353" s="157" t="s">
        <v>575</v>
      </c>
      <c r="U18353" s="163">
        <v>0</v>
      </c>
      <c r="X18353" s="157" t="s">
        <v>567</v>
      </c>
      <c r="AE18353" s="165" t="s">
        <v>403</v>
      </c>
    </row>
    <row r="18354" spans="1:31" hidden="1">
      <c r="A18354" s="157" t="s">
        <v>580</v>
      </c>
      <c r="P18354" s="157" t="s">
        <v>575</v>
      </c>
      <c r="U18354" s="163">
        <v>0</v>
      </c>
      <c r="X18354" s="157" t="s">
        <v>567</v>
      </c>
      <c r="AE18354" s="165" t="s">
        <v>404</v>
      </c>
    </row>
    <row r="18355" spans="1:31" hidden="1">
      <c r="A18355" s="157" t="s">
        <v>580</v>
      </c>
      <c r="P18355" s="157" t="s">
        <v>575</v>
      </c>
      <c r="U18355" s="163">
        <v>-53.274746924861631</v>
      </c>
      <c r="X18355" s="157" t="s">
        <v>567</v>
      </c>
      <c r="AE18355" s="165" t="s">
        <v>405</v>
      </c>
    </row>
    <row r="18356" spans="1:31" hidden="1">
      <c r="A18356" s="157" t="s">
        <v>580</v>
      </c>
      <c r="P18356" s="157" t="s">
        <v>575</v>
      </c>
      <c r="U18356" s="163">
        <v>-53.274746924861631</v>
      </c>
      <c r="X18356" s="157" t="s">
        <v>567</v>
      </c>
      <c r="AE18356" s="165" t="s">
        <v>406</v>
      </c>
    </row>
    <row r="18357" spans="1:31" hidden="1">
      <c r="A18357" s="157" t="s">
        <v>580</v>
      </c>
      <c r="P18357" s="157" t="s">
        <v>575</v>
      </c>
      <c r="U18357" s="163">
        <v>-53.274746924861631</v>
      </c>
      <c r="X18357" s="157" t="s">
        <v>567</v>
      </c>
      <c r="AE18357" s="165" t="s">
        <v>407</v>
      </c>
    </row>
    <row r="18358" spans="1:31" hidden="1">
      <c r="A18358" s="157" t="s">
        <v>580</v>
      </c>
      <c r="P18358" s="157" t="s">
        <v>575</v>
      </c>
      <c r="U18358" s="163">
        <v>-53.274746924861631</v>
      </c>
      <c r="X18358" s="157" t="s">
        <v>567</v>
      </c>
      <c r="AE18358" s="165" t="s">
        <v>408</v>
      </c>
    </row>
    <row r="18359" spans="1:31" hidden="1">
      <c r="A18359" s="157" t="s">
        <v>580</v>
      </c>
      <c r="P18359" s="157" t="s">
        <v>575</v>
      </c>
      <c r="U18359" s="163">
        <v>-53.274746924861631</v>
      </c>
      <c r="X18359" s="157" t="s">
        <v>567</v>
      </c>
      <c r="AE18359" s="165" t="s">
        <v>409</v>
      </c>
    </row>
    <row r="18360" spans="1:31" hidden="1">
      <c r="A18360" s="157" t="s">
        <v>580</v>
      </c>
      <c r="P18360" s="157" t="s">
        <v>575</v>
      </c>
      <c r="U18360" s="163">
        <v>-53.274746924861631</v>
      </c>
      <c r="X18360" s="157" t="s">
        <v>567</v>
      </c>
      <c r="AE18360" s="165" t="s">
        <v>410</v>
      </c>
    </row>
    <row r="18361" spans="1:31" hidden="1">
      <c r="A18361" s="157" t="s">
        <v>580</v>
      </c>
      <c r="P18361" s="157" t="s">
        <v>575</v>
      </c>
      <c r="U18361" s="163">
        <v>0</v>
      </c>
      <c r="X18361" s="157" t="s">
        <v>567</v>
      </c>
      <c r="AE18361" s="165" t="s">
        <v>411</v>
      </c>
    </row>
    <row r="18362" spans="1:31" hidden="1">
      <c r="A18362" s="157" t="s">
        <v>580</v>
      </c>
      <c r="P18362" s="157" t="s">
        <v>575</v>
      </c>
      <c r="U18362" s="163">
        <v>-53.274746924861631</v>
      </c>
      <c r="X18362" s="157" t="s">
        <v>567</v>
      </c>
      <c r="AE18362" s="165" t="s">
        <v>412</v>
      </c>
    </row>
    <row r="18363" spans="1:31" hidden="1">
      <c r="A18363" s="157" t="s">
        <v>580</v>
      </c>
      <c r="P18363" s="157" t="s">
        <v>575</v>
      </c>
      <c r="U18363" s="163">
        <v>-53.274746924861631</v>
      </c>
      <c r="X18363" s="157" t="s">
        <v>567</v>
      </c>
      <c r="AE18363" s="165" t="s">
        <v>413</v>
      </c>
    </row>
    <row r="18364" spans="1:31" hidden="1">
      <c r="A18364" s="157" t="s">
        <v>580</v>
      </c>
      <c r="P18364" s="157" t="s">
        <v>575</v>
      </c>
      <c r="U18364" s="163">
        <v>-53.274746924861688</v>
      </c>
      <c r="X18364" s="157" t="s">
        <v>567</v>
      </c>
      <c r="AE18364" s="165" t="s">
        <v>414</v>
      </c>
    </row>
    <row r="18365" spans="1:31" hidden="1">
      <c r="A18365" s="157" t="s">
        <v>580</v>
      </c>
      <c r="P18365" s="157" t="s">
        <v>575</v>
      </c>
      <c r="U18365" s="163">
        <v>-294.75314642713647</v>
      </c>
      <c r="X18365" s="157" t="s">
        <v>567</v>
      </c>
      <c r="AE18365" s="165" t="s">
        <v>415</v>
      </c>
    </row>
    <row r="18366" spans="1:31" hidden="1">
      <c r="A18366" s="157" t="s">
        <v>580</v>
      </c>
      <c r="P18366" s="157" t="s">
        <v>575</v>
      </c>
      <c r="U18366" s="163">
        <v>0</v>
      </c>
      <c r="X18366" s="157" t="s">
        <v>567</v>
      </c>
      <c r="AE18366" s="165" t="s">
        <v>416</v>
      </c>
    </row>
    <row r="18367" spans="1:31" hidden="1">
      <c r="A18367" s="157" t="s">
        <v>580</v>
      </c>
      <c r="P18367" s="157" t="s">
        <v>575</v>
      </c>
      <c r="U18367" s="163">
        <v>0</v>
      </c>
      <c r="X18367" s="157" t="s">
        <v>567</v>
      </c>
      <c r="AE18367" s="165" t="s">
        <v>417</v>
      </c>
    </row>
    <row r="18368" spans="1:31" hidden="1">
      <c r="A18368" s="157" t="s">
        <v>580</v>
      </c>
      <c r="P18368" s="157" t="s">
        <v>575</v>
      </c>
      <c r="U18368" s="163">
        <v>-53.274746924861688</v>
      </c>
      <c r="X18368" s="157" t="s">
        <v>567</v>
      </c>
      <c r="AE18368" s="165" t="s">
        <v>418</v>
      </c>
    </row>
    <row r="18369" spans="1:31" hidden="1">
      <c r="A18369" s="157" t="s">
        <v>580</v>
      </c>
      <c r="P18369" s="157" t="s">
        <v>575</v>
      </c>
      <c r="U18369" s="163">
        <v>0</v>
      </c>
      <c r="X18369" s="157" t="s">
        <v>567</v>
      </c>
      <c r="AE18369" s="165" t="s">
        <v>419</v>
      </c>
    </row>
    <row r="18370" spans="1:31" hidden="1">
      <c r="A18370" s="157" t="s">
        <v>580</v>
      </c>
      <c r="P18370" s="157" t="s">
        <v>575</v>
      </c>
      <c r="U18370" s="163">
        <v>0</v>
      </c>
      <c r="X18370" s="157" t="s">
        <v>567</v>
      </c>
      <c r="AE18370" s="165" t="s">
        <v>420</v>
      </c>
    </row>
    <row r="18371" spans="1:31" hidden="1">
      <c r="A18371" s="157" t="s">
        <v>580</v>
      </c>
      <c r="P18371" s="157" t="s">
        <v>575</v>
      </c>
      <c r="U18371" s="163">
        <v>-53.274746924861631</v>
      </c>
      <c r="X18371" s="157" t="s">
        <v>567</v>
      </c>
      <c r="AE18371" s="165" t="s">
        <v>421</v>
      </c>
    </row>
    <row r="18372" spans="1:31" hidden="1">
      <c r="A18372" s="157" t="s">
        <v>580</v>
      </c>
      <c r="P18372" s="157" t="s">
        <v>575</v>
      </c>
      <c r="U18372" s="163">
        <v>-53.274746924861631</v>
      </c>
      <c r="X18372" s="157" t="s">
        <v>567</v>
      </c>
      <c r="AE18372" s="165" t="s">
        <v>422</v>
      </c>
    </row>
    <row r="18373" spans="1:31" hidden="1">
      <c r="A18373" s="157" t="s">
        <v>580</v>
      </c>
      <c r="P18373" s="157" t="s">
        <v>575</v>
      </c>
      <c r="U18373" s="163">
        <v>-53.274746924861631</v>
      </c>
      <c r="X18373" s="157" t="s">
        <v>567</v>
      </c>
      <c r="AE18373" s="165" t="s">
        <v>423</v>
      </c>
    </row>
    <row r="18374" spans="1:31" hidden="1">
      <c r="A18374" s="157" t="s">
        <v>580</v>
      </c>
      <c r="P18374" s="157" t="s">
        <v>575</v>
      </c>
      <c r="U18374" s="163">
        <v>0</v>
      </c>
      <c r="X18374" s="157" t="s">
        <v>567</v>
      </c>
      <c r="AE18374" s="165" t="s">
        <v>424</v>
      </c>
    </row>
    <row r="18375" spans="1:31" hidden="1">
      <c r="A18375" s="157" t="s">
        <v>580</v>
      </c>
      <c r="P18375" s="157" t="s">
        <v>575</v>
      </c>
      <c r="U18375" s="163">
        <v>0</v>
      </c>
      <c r="X18375" s="157" t="s">
        <v>567</v>
      </c>
      <c r="AE18375" s="165" t="s">
        <v>428</v>
      </c>
    </row>
    <row r="18376" spans="1:31" hidden="1">
      <c r="A18376" s="157" t="s">
        <v>580</v>
      </c>
      <c r="P18376" s="157" t="s">
        <v>575</v>
      </c>
      <c r="U18376" s="163">
        <v>0</v>
      </c>
      <c r="X18376" s="157" t="s">
        <v>567</v>
      </c>
      <c r="AE18376" s="165" t="s">
        <v>427</v>
      </c>
    </row>
    <row r="18377" spans="1:31" hidden="1">
      <c r="A18377" s="157" t="s">
        <v>580</v>
      </c>
      <c r="P18377" s="157" t="s">
        <v>575</v>
      </c>
      <c r="U18377" s="163">
        <v>0</v>
      </c>
      <c r="X18377" s="157" t="s">
        <v>567</v>
      </c>
      <c r="AE18377" s="165" t="s">
        <v>429</v>
      </c>
    </row>
    <row r="18378" spans="1:31" hidden="1">
      <c r="A18378" s="157" t="s">
        <v>580</v>
      </c>
      <c r="P18378" s="157" t="s">
        <v>575</v>
      </c>
      <c r="U18378" s="163">
        <v>-53.274746924861631</v>
      </c>
      <c r="X18378" s="157" t="s">
        <v>567</v>
      </c>
      <c r="AE18378" s="165" t="s">
        <v>426</v>
      </c>
    </row>
    <row r="18379" spans="1:31" hidden="1">
      <c r="A18379" s="157" t="s">
        <v>580</v>
      </c>
      <c r="P18379" s="157" t="s">
        <v>575</v>
      </c>
      <c r="U18379" s="163">
        <v>0</v>
      </c>
      <c r="X18379" s="157" t="s">
        <v>567</v>
      </c>
      <c r="AE18379" s="165" t="s">
        <v>504</v>
      </c>
    </row>
    <row r="18380" spans="1:31" hidden="1">
      <c r="A18380" s="157" t="s">
        <v>580</v>
      </c>
      <c r="P18380" s="157" t="s">
        <v>575</v>
      </c>
      <c r="U18380" s="163">
        <v>0</v>
      </c>
      <c r="X18380" s="157" t="s">
        <v>567</v>
      </c>
      <c r="AE18380" s="165" t="s">
        <v>508</v>
      </c>
    </row>
    <row r="18381" spans="1:31" hidden="1">
      <c r="A18381" s="157" t="s">
        <v>580</v>
      </c>
      <c r="P18381" s="157" t="s">
        <v>575</v>
      </c>
      <c r="U18381" s="163">
        <v>0</v>
      </c>
      <c r="X18381" s="157" t="s">
        <v>567</v>
      </c>
      <c r="AE18381" s="165" t="s">
        <v>509</v>
      </c>
    </row>
    <row r="18382" spans="1:31" hidden="1">
      <c r="A18382" s="157" t="s">
        <v>580</v>
      </c>
      <c r="P18382" s="157" t="s">
        <v>575</v>
      </c>
      <c r="U18382" s="163">
        <v>0</v>
      </c>
      <c r="X18382" s="157" t="s">
        <v>567</v>
      </c>
      <c r="AE18382" s="165" t="s">
        <v>521</v>
      </c>
    </row>
    <row r="18383" spans="1:31" hidden="1">
      <c r="A18383" s="157" t="s">
        <v>580</v>
      </c>
      <c r="P18383" s="157" t="s">
        <v>575</v>
      </c>
      <c r="U18383" s="163">
        <v>0</v>
      </c>
      <c r="X18383" s="157" t="s">
        <v>567</v>
      </c>
      <c r="AE18383" s="165" t="s">
        <v>425</v>
      </c>
    </row>
    <row r="18384" spans="1:31" hidden="1">
      <c r="A18384" s="157" t="s">
        <v>580</v>
      </c>
      <c r="P18384" s="157" t="s">
        <v>575</v>
      </c>
      <c r="U18384" s="163">
        <v>0</v>
      </c>
      <c r="X18384" s="157" t="s">
        <v>567</v>
      </c>
      <c r="AE18384" s="165" t="s">
        <v>470</v>
      </c>
    </row>
    <row r="18385" spans="1:31" hidden="1">
      <c r="A18385" s="157" t="s">
        <v>580</v>
      </c>
      <c r="P18385" s="157" t="s">
        <v>575</v>
      </c>
      <c r="U18385" s="163">
        <v>0</v>
      </c>
      <c r="X18385" s="157" t="s">
        <v>567</v>
      </c>
      <c r="AE18385" s="165" t="s">
        <v>188</v>
      </c>
    </row>
    <row r="18386" spans="1:31" hidden="1">
      <c r="A18386" s="157" t="s">
        <v>580</v>
      </c>
      <c r="P18386" s="157" t="s">
        <v>575</v>
      </c>
      <c r="U18386" s="163">
        <v>0</v>
      </c>
      <c r="X18386" s="157" t="s">
        <v>567</v>
      </c>
    </row>
    <row r="18387" spans="1:31" hidden="1">
      <c r="A18387" s="157" t="s">
        <v>580</v>
      </c>
      <c r="P18387" s="157" t="s">
        <v>575</v>
      </c>
      <c r="U18387" s="163">
        <v>0</v>
      </c>
      <c r="X18387" s="157" t="s">
        <v>567</v>
      </c>
      <c r="AE18387" s="165" t="s">
        <v>620</v>
      </c>
    </row>
    <row r="18388" spans="1:31" hidden="1">
      <c r="A18388" s="157" t="s">
        <v>580</v>
      </c>
      <c r="P18388" s="157" t="s">
        <v>575</v>
      </c>
      <c r="U18388" s="163">
        <v>0</v>
      </c>
      <c r="X18388" s="157" t="s">
        <v>567</v>
      </c>
      <c r="AE18388" s="165" t="s">
        <v>622</v>
      </c>
    </row>
    <row r="18389" spans="1:31" hidden="1">
      <c r="A18389" s="157" t="s">
        <v>580</v>
      </c>
      <c r="P18389" s="157" t="s">
        <v>575</v>
      </c>
      <c r="U18389" s="163">
        <v>0</v>
      </c>
      <c r="X18389" s="157" t="s">
        <v>567</v>
      </c>
      <c r="AE18389" s="165" t="s">
        <v>618</v>
      </c>
    </row>
    <row r="18390" spans="1:31" hidden="1">
      <c r="A18390" s="157" t="s">
        <v>580</v>
      </c>
      <c r="P18390" s="157" t="s">
        <v>575</v>
      </c>
      <c r="U18390" s="163">
        <v>-845.56128620005029</v>
      </c>
      <c r="X18390" s="157" t="s">
        <v>567</v>
      </c>
      <c r="AE18390" s="165" t="s">
        <v>619</v>
      </c>
    </row>
    <row r="18391" spans="1:31" hidden="1">
      <c r="A18391" s="157" t="s">
        <v>580</v>
      </c>
      <c r="P18391" s="157" t="s">
        <v>575</v>
      </c>
      <c r="X18391" s="157" t="s">
        <v>567</v>
      </c>
    </row>
    <row r="18392" spans="1:31" hidden="1">
      <c r="A18392" s="157" t="s">
        <v>580</v>
      </c>
      <c r="P18392" s="157" t="s">
        <v>575</v>
      </c>
      <c r="U18392" s="163">
        <v>0</v>
      </c>
      <c r="X18392" s="157" t="s">
        <v>567</v>
      </c>
      <c r="AE18392" s="165" t="s">
        <v>469</v>
      </c>
    </row>
    <row r="18393" spans="1:31" hidden="1">
      <c r="A18393" s="157" t="s">
        <v>580</v>
      </c>
      <c r="P18393" s="157" t="s">
        <v>575</v>
      </c>
      <c r="U18393" s="163">
        <v>0</v>
      </c>
      <c r="X18393" s="157" t="s">
        <v>568</v>
      </c>
      <c r="AE18393" s="165" t="s">
        <v>318</v>
      </c>
    </row>
    <row r="18394" spans="1:31" hidden="1">
      <c r="A18394" s="157" t="s">
        <v>580</v>
      </c>
      <c r="P18394" s="157" t="s">
        <v>575</v>
      </c>
      <c r="U18394" s="163">
        <v>0</v>
      </c>
      <c r="X18394" s="157" t="s">
        <v>568</v>
      </c>
      <c r="AE18394" s="165" t="s">
        <v>402</v>
      </c>
    </row>
    <row r="18395" spans="1:31" hidden="1">
      <c r="A18395" s="157" t="s">
        <v>580</v>
      </c>
      <c r="P18395" s="157" t="s">
        <v>575</v>
      </c>
      <c r="U18395" s="163">
        <v>0</v>
      </c>
      <c r="X18395" s="157" t="s">
        <v>568</v>
      </c>
      <c r="AE18395" s="165" t="s">
        <v>403</v>
      </c>
    </row>
    <row r="18396" spans="1:31" hidden="1">
      <c r="A18396" s="157" t="s">
        <v>580</v>
      </c>
      <c r="P18396" s="157" t="s">
        <v>575</v>
      </c>
      <c r="U18396" s="163">
        <v>0</v>
      </c>
      <c r="X18396" s="157" t="s">
        <v>568</v>
      </c>
      <c r="AE18396" s="165" t="s">
        <v>404</v>
      </c>
    </row>
    <row r="18397" spans="1:31" hidden="1">
      <c r="A18397" s="157" t="s">
        <v>580</v>
      </c>
      <c r="P18397" s="157" t="s">
        <v>575</v>
      </c>
      <c r="U18397" s="163">
        <v>0</v>
      </c>
      <c r="X18397" s="157" t="s">
        <v>568</v>
      </c>
      <c r="AE18397" s="165" t="s">
        <v>405</v>
      </c>
    </row>
    <row r="18398" spans="1:31" hidden="1">
      <c r="A18398" s="157" t="s">
        <v>580</v>
      </c>
      <c r="P18398" s="157" t="s">
        <v>575</v>
      </c>
      <c r="U18398" s="163">
        <v>0</v>
      </c>
      <c r="X18398" s="157" t="s">
        <v>568</v>
      </c>
      <c r="AE18398" s="165" t="s">
        <v>406</v>
      </c>
    </row>
    <row r="18399" spans="1:31" hidden="1">
      <c r="A18399" s="157" t="s">
        <v>580</v>
      </c>
      <c r="P18399" s="157" t="s">
        <v>575</v>
      </c>
      <c r="U18399" s="163">
        <v>0</v>
      </c>
      <c r="X18399" s="157" t="s">
        <v>568</v>
      </c>
      <c r="AE18399" s="165" t="s">
        <v>407</v>
      </c>
    </row>
    <row r="18400" spans="1:31" hidden="1">
      <c r="A18400" s="157" t="s">
        <v>580</v>
      </c>
      <c r="P18400" s="157" t="s">
        <v>575</v>
      </c>
      <c r="U18400" s="163">
        <v>0</v>
      </c>
      <c r="X18400" s="157" t="s">
        <v>568</v>
      </c>
      <c r="AE18400" s="165" t="s">
        <v>408</v>
      </c>
    </row>
    <row r="18401" spans="1:31" hidden="1">
      <c r="A18401" s="157" t="s">
        <v>580</v>
      </c>
      <c r="P18401" s="157" t="s">
        <v>575</v>
      </c>
      <c r="U18401" s="163">
        <v>-311.20270638099282</v>
      </c>
      <c r="X18401" s="157" t="s">
        <v>568</v>
      </c>
      <c r="AE18401" s="165" t="s">
        <v>409</v>
      </c>
    </row>
    <row r="18402" spans="1:31" hidden="1">
      <c r="A18402" s="157" t="s">
        <v>580</v>
      </c>
      <c r="P18402" s="157" t="s">
        <v>575</v>
      </c>
      <c r="U18402" s="163">
        <v>-550.37523816930479</v>
      </c>
      <c r="X18402" s="157" t="s">
        <v>568</v>
      </c>
      <c r="AE18402" s="165" t="s">
        <v>410</v>
      </c>
    </row>
    <row r="18403" spans="1:31" hidden="1">
      <c r="A18403" s="157" t="s">
        <v>580</v>
      </c>
      <c r="P18403" s="157" t="s">
        <v>575</v>
      </c>
      <c r="U18403" s="163">
        <v>0</v>
      </c>
      <c r="X18403" s="157" t="s">
        <v>568</v>
      </c>
      <c r="AE18403" s="165" t="s">
        <v>411</v>
      </c>
    </row>
    <row r="18404" spans="1:31" hidden="1">
      <c r="A18404" s="157" t="s">
        <v>580</v>
      </c>
      <c r="P18404" s="157" t="s">
        <v>575</v>
      </c>
      <c r="U18404" s="163">
        <v>0</v>
      </c>
      <c r="X18404" s="157" t="s">
        <v>568</v>
      </c>
      <c r="AE18404" s="165" t="s">
        <v>412</v>
      </c>
    </row>
    <row r="18405" spans="1:31" hidden="1">
      <c r="A18405" s="157" t="s">
        <v>580</v>
      </c>
      <c r="P18405" s="157" t="s">
        <v>575</v>
      </c>
      <c r="U18405" s="163">
        <v>-375.53628598462751</v>
      </c>
      <c r="X18405" s="157" t="s">
        <v>568</v>
      </c>
      <c r="AE18405" s="165" t="s">
        <v>413</v>
      </c>
    </row>
    <row r="18406" spans="1:31" hidden="1">
      <c r="A18406" s="157" t="s">
        <v>580</v>
      </c>
      <c r="P18406" s="157" t="s">
        <v>575</v>
      </c>
      <c r="U18406" s="163">
        <v>0</v>
      </c>
      <c r="X18406" s="157" t="s">
        <v>568</v>
      </c>
      <c r="AE18406" s="165" t="s">
        <v>414</v>
      </c>
    </row>
    <row r="18407" spans="1:31" hidden="1">
      <c r="A18407" s="157" t="s">
        <v>580</v>
      </c>
      <c r="P18407" s="157" t="s">
        <v>575</v>
      </c>
      <c r="U18407" s="163">
        <v>0</v>
      </c>
      <c r="X18407" s="157" t="s">
        <v>568</v>
      </c>
      <c r="AE18407" s="165" t="s">
        <v>415</v>
      </c>
    </row>
    <row r="18408" spans="1:31" hidden="1">
      <c r="A18408" s="157" t="s">
        <v>580</v>
      </c>
      <c r="P18408" s="157" t="s">
        <v>575</v>
      </c>
      <c r="U18408" s="163">
        <v>0</v>
      </c>
      <c r="X18408" s="157" t="s">
        <v>568</v>
      </c>
      <c r="AE18408" s="165" t="s">
        <v>416</v>
      </c>
    </row>
    <row r="18409" spans="1:31" hidden="1">
      <c r="A18409" s="157" t="s">
        <v>580</v>
      </c>
      <c r="P18409" s="157" t="s">
        <v>575</v>
      </c>
      <c r="U18409" s="163">
        <v>0</v>
      </c>
      <c r="X18409" s="157" t="s">
        <v>568</v>
      </c>
      <c r="AE18409" s="165" t="s">
        <v>417</v>
      </c>
    </row>
    <row r="18410" spans="1:31" hidden="1">
      <c r="A18410" s="157" t="s">
        <v>580</v>
      </c>
      <c r="P18410" s="157" t="s">
        <v>575</v>
      </c>
      <c r="U18410" s="163">
        <v>-319.46183458412725</v>
      </c>
      <c r="X18410" s="157" t="s">
        <v>568</v>
      </c>
      <c r="AE18410" s="165" t="s">
        <v>418</v>
      </c>
    </row>
    <row r="18411" spans="1:31" hidden="1">
      <c r="A18411" s="157" t="s">
        <v>580</v>
      </c>
      <c r="P18411" s="157" t="s">
        <v>575</v>
      </c>
      <c r="U18411" s="163">
        <v>0</v>
      </c>
      <c r="X18411" s="157" t="s">
        <v>568</v>
      </c>
      <c r="AE18411" s="165" t="s">
        <v>419</v>
      </c>
    </row>
    <row r="18412" spans="1:31" hidden="1">
      <c r="A18412" s="157" t="s">
        <v>580</v>
      </c>
      <c r="P18412" s="157" t="s">
        <v>575</v>
      </c>
      <c r="U18412" s="163">
        <v>0</v>
      </c>
      <c r="X18412" s="157" t="s">
        <v>568</v>
      </c>
      <c r="AE18412" s="165" t="s">
        <v>420</v>
      </c>
    </row>
    <row r="18413" spans="1:31" hidden="1">
      <c r="A18413" s="157" t="s">
        <v>580</v>
      </c>
      <c r="P18413" s="157" t="s">
        <v>575</v>
      </c>
      <c r="U18413" s="163">
        <v>0</v>
      </c>
      <c r="X18413" s="157" t="s">
        <v>568</v>
      </c>
      <c r="AE18413" s="165" t="s">
        <v>421</v>
      </c>
    </row>
    <row r="18414" spans="1:31" hidden="1">
      <c r="A18414" s="157" t="s">
        <v>580</v>
      </c>
      <c r="P18414" s="157" t="s">
        <v>575</v>
      </c>
      <c r="U18414" s="163">
        <v>-53.22160438620368</v>
      </c>
      <c r="X18414" s="157" t="s">
        <v>568</v>
      </c>
      <c r="AE18414" s="165" t="s">
        <v>422</v>
      </c>
    </row>
    <row r="18415" spans="1:31" hidden="1">
      <c r="A18415" s="157" t="s">
        <v>580</v>
      </c>
      <c r="P18415" s="157" t="s">
        <v>575</v>
      </c>
      <c r="U18415" s="163">
        <v>0</v>
      </c>
      <c r="X18415" s="157" t="s">
        <v>568</v>
      </c>
      <c r="AE18415" s="165" t="s">
        <v>423</v>
      </c>
    </row>
    <row r="18416" spans="1:31" hidden="1">
      <c r="A18416" s="157" t="s">
        <v>580</v>
      </c>
      <c r="P18416" s="157" t="s">
        <v>575</v>
      </c>
      <c r="U18416" s="163">
        <v>0</v>
      </c>
      <c r="X18416" s="157" t="s">
        <v>568</v>
      </c>
      <c r="AE18416" s="165" t="s">
        <v>424</v>
      </c>
    </row>
    <row r="18417" spans="1:31" hidden="1">
      <c r="A18417" s="157" t="s">
        <v>580</v>
      </c>
      <c r="P18417" s="157" t="s">
        <v>575</v>
      </c>
      <c r="U18417" s="163">
        <v>0</v>
      </c>
      <c r="X18417" s="157" t="s">
        <v>568</v>
      </c>
      <c r="AE18417" s="165" t="s">
        <v>428</v>
      </c>
    </row>
    <row r="18418" spans="1:31" hidden="1">
      <c r="A18418" s="157" t="s">
        <v>580</v>
      </c>
      <c r="P18418" s="157" t="s">
        <v>575</v>
      </c>
      <c r="U18418" s="163">
        <v>0</v>
      </c>
      <c r="X18418" s="157" t="s">
        <v>568</v>
      </c>
      <c r="AE18418" s="165" t="s">
        <v>427</v>
      </c>
    </row>
    <row r="18419" spans="1:31" hidden="1">
      <c r="A18419" s="157" t="s">
        <v>580</v>
      </c>
      <c r="P18419" s="157" t="s">
        <v>575</v>
      </c>
      <c r="U18419" s="163">
        <v>0</v>
      </c>
      <c r="X18419" s="157" t="s">
        <v>568</v>
      </c>
      <c r="AE18419" s="165" t="s">
        <v>429</v>
      </c>
    </row>
    <row r="18420" spans="1:31" hidden="1">
      <c r="A18420" s="157" t="s">
        <v>580</v>
      </c>
      <c r="P18420" s="157" t="s">
        <v>575</v>
      </c>
      <c r="U18420" s="163">
        <v>-413.04325284183005</v>
      </c>
      <c r="X18420" s="157" t="s">
        <v>568</v>
      </c>
      <c r="AE18420" s="165" t="s">
        <v>426</v>
      </c>
    </row>
    <row r="18421" spans="1:31" hidden="1">
      <c r="A18421" s="157" t="s">
        <v>580</v>
      </c>
      <c r="P18421" s="157" t="s">
        <v>575</v>
      </c>
      <c r="U18421" s="163">
        <v>0</v>
      </c>
      <c r="X18421" s="157" t="s">
        <v>568</v>
      </c>
      <c r="AE18421" s="165" t="s">
        <v>504</v>
      </c>
    </row>
    <row r="18422" spans="1:31" hidden="1">
      <c r="A18422" s="157" t="s">
        <v>580</v>
      </c>
      <c r="P18422" s="157" t="s">
        <v>575</v>
      </c>
      <c r="U18422" s="163">
        <v>0</v>
      </c>
      <c r="X18422" s="157" t="s">
        <v>568</v>
      </c>
      <c r="AE18422" s="165" t="s">
        <v>508</v>
      </c>
    </row>
    <row r="18423" spans="1:31" hidden="1">
      <c r="A18423" s="157" t="s">
        <v>580</v>
      </c>
      <c r="P18423" s="157" t="s">
        <v>575</v>
      </c>
      <c r="U18423" s="163">
        <v>0</v>
      </c>
      <c r="X18423" s="157" t="s">
        <v>568</v>
      </c>
      <c r="AE18423" s="165" t="s">
        <v>509</v>
      </c>
    </row>
    <row r="18424" spans="1:31" hidden="1">
      <c r="A18424" s="157" t="s">
        <v>580</v>
      </c>
      <c r="P18424" s="157" t="s">
        <v>575</v>
      </c>
      <c r="U18424" s="163">
        <v>0</v>
      </c>
      <c r="X18424" s="157" t="s">
        <v>568</v>
      </c>
      <c r="AE18424" s="165" t="s">
        <v>521</v>
      </c>
    </row>
    <row r="18425" spans="1:31" hidden="1">
      <c r="A18425" s="157" t="s">
        <v>580</v>
      </c>
      <c r="P18425" s="157" t="s">
        <v>575</v>
      </c>
      <c r="U18425" s="163">
        <v>0</v>
      </c>
      <c r="X18425" s="157" t="s">
        <v>568</v>
      </c>
      <c r="AE18425" s="165" t="s">
        <v>425</v>
      </c>
    </row>
    <row r="18426" spans="1:31" hidden="1">
      <c r="A18426" s="157" t="s">
        <v>580</v>
      </c>
      <c r="P18426" s="157" t="s">
        <v>575</v>
      </c>
      <c r="U18426" s="163">
        <v>0</v>
      </c>
      <c r="X18426" s="157" t="s">
        <v>568</v>
      </c>
      <c r="AE18426" s="165" t="s">
        <v>470</v>
      </c>
    </row>
    <row r="18427" spans="1:31" hidden="1">
      <c r="A18427" s="157" t="s">
        <v>580</v>
      </c>
      <c r="P18427" s="157" t="s">
        <v>575</v>
      </c>
      <c r="U18427" s="163">
        <v>0</v>
      </c>
      <c r="X18427" s="157" t="s">
        <v>568</v>
      </c>
      <c r="AE18427" s="165" t="s">
        <v>188</v>
      </c>
    </row>
    <row r="18428" spans="1:31" hidden="1">
      <c r="A18428" s="157" t="s">
        <v>580</v>
      </c>
      <c r="P18428" s="157" t="s">
        <v>575</v>
      </c>
      <c r="U18428" s="163">
        <v>0</v>
      </c>
      <c r="X18428" s="157" t="s">
        <v>568</v>
      </c>
    </row>
    <row r="18429" spans="1:31" hidden="1">
      <c r="A18429" s="157" t="s">
        <v>580</v>
      </c>
      <c r="P18429" s="157" t="s">
        <v>575</v>
      </c>
      <c r="U18429" s="163">
        <v>0</v>
      </c>
      <c r="X18429" s="157" t="s">
        <v>568</v>
      </c>
      <c r="AE18429" s="165" t="s">
        <v>620</v>
      </c>
    </row>
    <row r="18430" spans="1:31" hidden="1">
      <c r="A18430" s="157" t="s">
        <v>580</v>
      </c>
      <c r="P18430" s="157" t="s">
        <v>575</v>
      </c>
      <c r="U18430" s="163">
        <v>0</v>
      </c>
      <c r="X18430" s="157" t="s">
        <v>568</v>
      </c>
      <c r="AE18430" s="165" t="s">
        <v>622</v>
      </c>
    </row>
    <row r="18431" spans="1:31" hidden="1">
      <c r="A18431" s="157" t="s">
        <v>580</v>
      </c>
      <c r="P18431" s="157" t="s">
        <v>575</v>
      </c>
      <c r="U18431" s="163">
        <v>0</v>
      </c>
      <c r="X18431" s="157" t="s">
        <v>568</v>
      </c>
      <c r="AE18431" s="165" t="s">
        <v>618</v>
      </c>
    </row>
    <row r="18432" spans="1:31" hidden="1">
      <c r="A18432" s="157" t="s">
        <v>580</v>
      </c>
      <c r="P18432" s="157" t="s">
        <v>575</v>
      </c>
      <c r="U18432" s="163">
        <v>0</v>
      </c>
      <c r="X18432" s="157" t="s">
        <v>568</v>
      </c>
      <c r="AE18432" s="165" t="s">
        <v>619</v>
      </c>
    </row>
    <row r="18433" spans="1:31" hidden="1">
      <c r="A18433" s="157" t="s">
        <v>580</v>
      </c>
      <c r="P18433" s="157" t="s">
        <v>575</v>
      </c>
      <c r="X18433" s="157" t="s">
        <v>568</v>
      </c>
    </row>
    <row r="18434" spans="1:31" hidden="1">
      <c r="A18434" s="157" t="s">
        <v>580</v>
      </c>
      <c r="P18434" s="157" t="s">
        <v>575</v>
      </c>
      <c r="U18434" s="163">
        <v>0</v>
      </c>
      <c r="X18434" s="157" t="s">
        <v>568</v>
      </c>
      <c r="AE18434" s="165" t="s">
        <v>469</v>
      </c>
    </row>
    <row r="18435" spans="1:31" hidden="1">
      <c r="A18435" s="157" t="s">
        <v>580</v>
      </c>
      <c r="P18435" s="157" t="s">
        <v>575</v>
      </c>
      <c r="U18435" s="163">
        <v>0</v>
      </c>
      <c r="X18435" s="157" t="s">
        <v>187</v>
      </c>
      <c r="AE18435" s="165" t="s">
        <v>318</v>
      </c>
    </row>
    <row r="18436" spans="1:31" hidden="1">
      <c r="A18436" s="157" t="s">
        <v>580</v>
      </c>
      <c r="P18436" s="157" t="s">
        <v>575</v>
      </c>
      <c r="U18436" s="163">
        <v>-5291.6588694401944</v>
      </c>
      <c r="X18436" s="157" t="s">
        <v>187</v>
      </c>
      <c r="AE18436" s="165" t="s">
        <v>402</v>
      </c>
    </row>
    <row r="18437" spans="1:31" hidden="1">
      <c r="A18437" s="157" t="s">
        <v>580</v>
      </c>
      <c r="P18437" s="157" t="s">
        <v>575</v>
      </c>
      <c r="U18437" s="163">
        <v>-2793.6990803076296</v>
      </c>
      <c r="X18437" s="157" t="s">
        <v>187</v>
      </c>
      <c r="AE18437" s="165" t="s">
        <v>403</v>
      </c>
    </row>
    <row r="18438" spans="1:31" hidden="1">
      <c r="A18438" s="157" t="s">
        <v>580</v>
      </c>
      <c r="P18438" s="157" t="s">
        <v>575</v>
      </c>
      <c r="U18438" s="163">
        <v>-5135.24384399462</v>
      </c>
      <c r="X18438" s="157" t="s">
        <v>187</v>
      </c>
      <c r="AE18438" s="165" t="s">
        <v>404</v>
      </c>
    </row>
    <row r="18439" spans="1:31" hidden="1">
      <c r="A18439" s="157" t="s">
        <v>580</v>
      </c>
      <c r="P18439" s="157" t="s">
        <v>575</v>
      </c>
      <c r="U18439" s="163">
        <v>-264.05879379398903</v>
      </c>
      <c r="X18439" s="157" t="s">
        <v>187</v>
      </c>
      <c r="AE18439" s="165" t="s">
        <v>405</v>
      </c>
    </row>
    <row r="18440" spans="1:31" hidden="1">
      <c r="A18440" s="157" t="s">
        <v>580</v>
      </c>
      <c r="P18440" s="157" t="s">
        <v>575</v>
      </c>
      <c r="U18440" s="163">
        <v>-1856.0718590815413</v>
      </c>
      <c r="X18440" s="157" t="s">
        <v>187</v>
      </c>
      <c r="AE18440" s="165" t="s">
        <v>406</v>
      </c>
    </row>
    <row r="18441" spans="1:31" hidden="1">
      <c r="A18441" s="157" t="s">
        <v>580</v>
      </c>
      <c r="P18441" s="157" t="s">
        <v>575</v>
      </c>
      <c r="U18441" s="163">
        <v>-1581.0903293541251</v>
      </c>
      <c r="X18441" s="157" t="s">
        <v>187</v>
      </c>
      <c r="AE18441" s="165" t="s">
        <v>407</v>
      </c>
    </row>
    <row r="18442" spans="1:31" hidden="1">
      <c r="A18442" s="157" t="s">
        <v>580</v>
      </c>
      <c r="P18442" s="157" t="s">
        <v>575</v>
      </c>
      <c r="U18442" s="163">
        <v>-2161.8708765926567</v>
      </c>
      <c r="X18442" s="157" t="s">
        <v>187</v>
      </c>
      <c r="AE18442" s="165" t="s">
        <v>408</v>
      </c>
    </row>
    <row r="18443" spans="1:31" hidden="1">
      <c r="A18443" s="157" t="s">
        <v>580</v>
      </c>
      <c r="P18443" s="157" t="s">
        <v>575</v>
      </c>
      <c r="U18443" s="163">
        <v>-1255.3265673808473</v>
      </c>
      <c r="X18443" s="157" t="s">
        <v>187</v>
      </c>
      <c r="AE18443" s="165" t="s">
        <v>409</v>
      </c>
    </row>
    <row r="18444" spans="1:31" hidden="1">
      <c r="A18444" s="157" t="s">
        <v>580</v>
      </c>
      <c r="P18444" s="157" t="s">
        <v>575</v>
      </c>
      <c r="U18444" s="163">
        <v>-1921.3192311181992</v>
      </c>
      <c r="X18444" s="157" t="s">
        <v>187</v>
      </c>
      <c r="AE18444" s="165" t="s">
        <v>410</v>
      </c>
    </row>
    <row r="18445" spans="1:31" hidden="1">
      <c r="A18445" s="157" t="s">
        <v>580</v>
      </c>
      <c r="P18445" s="157" t="s">
        <v>575</v>
      </c>
      <c r="U18445" s="163">
        <v>-2363.2021575071522</v>
      </c>
      <c r="X18445" s="157" t="s">
        <v>187</v>
      </c>
      <c r="AE18445" s="165" t="s">
        <v>411</v>
      </c>
    </row>
    <row r="18446" spans="1:31" hidden="1">
      <c r="A18446" s="157" t="s">
        <v>580</v>
      </c>
      <c r="P18446" s="157" t="s">
        <v>575</v>
      </c>
      <c r="U18446" s="163">
        <v>-1205.2844421977679</v>
      </c>
      <c r="X18446" s="157" t="s">
        <v>187</v>
      </c>
      <c r="AE18446" s="165" t="s">
        <v>412</v>
      </c>
    </row>
    <row r="18447" spans="1:31" hidden="1">
      <c r="A18447" s="157" t="s">
        <v>580</v>
      </c>
      <c r="P18447" s="157" t="s">
        <v>575</v>
      </c>
      <c r="U18447" s="163">
        <v>-3369.0075306865765</v>
      </c>
      <c r="X18447" s="157" t="s">
        <v>187</v>
      </c>
      <c r="AE18447" s="165" t="s">
        <v>413</v>
      </c>
    </row>
    <row r="18448" spans="1:31" hidden="1">
      <c r="A18448" s="157" t="s">
        <v>580</v>
      </c>
      <c r="P18448" s="157" t="s">
        <v>575</v>
      </c>
      <c r="U18448" s="163">
        <v>-1428.9082448704521</v>
      </c>
      <c r="X18448" s="157" t="s">
        <v>187</v>
      </c>
      <c r="AE18448" s="165" t="s">
        <v>414</v>
      </c>
    </row>
    <row r="18449" spans="1:31" hidden="1">
      <c r="A18449" s="157" t="s">
        <v>580</v>
      </c>
      <c r="P18449" s="157" t="s">
        <v>575</v>
      </c>
      <c r="U18449" s="163">
        <v>-90554.07058884525</v>
      </c>
      <c r="X18449" s="157" t="s">
        <v>187</v>
      </c>
      <c r="AE18449" s="165" t="s">
        <v>415</v>
      </c>
    </row>
    <row r="18450" spans="1:31" hidden="1">
      <c r="A18450" s="157" t="s">
        <v>580</v>
      </c>
      <c r="P18450" s="157" t="s">
        <v>575</v>
      </c>
      <c r="U18450" s="163">
        <v>-4800.2088135283811</v>
      </c>
      <c r="X18450" s="157" t="s">
        <v>187</v>
      </c>
      <c r="AE18450" s="165" t="s">
        <v>416</v>
      </c>
    </row>
    <row r="18451" spans="1:31" hidden="1">
      <c r="A18451" s="157" t="s">
        <v>580</v>
      </c>
      <c r="P18451" s="157" t="s">
        <v>575</v>
      </c>
      <c r="U18451" s="163">
        <v>-851.67963668728407</v>
      </c>
      <c r="X18451" s="157" t="s">
        <v>187</v>
      </c>
      <c r="AE18451" s="165" t="s">
        <v>417</v>
      </c>
    </row>
    <row r="18452" spans="1:31" hidden="1">
      <c r="A18452" s="157" t="s">
        <v>580</v>
      </c>
      <c r="P18452" s="157" t="s">
        <v>575</v>
      </c>
      <c r="U18452" s="163">
        <v>-1374.7235939910061</v>
      </c>
      <c r="X18452" s="157" t="s">
        <v>187</v>
      </c>
      <c r="AE18452" s="165" t="s">
        <v>418</v>
      </c>
    </row>
    <row r="18453" spans="1:31" hidden="1">
      <c r="A18453" s="157" t="s">
        <v>580</v>
      </c>
      <c r="P18453" s="157" t="s">
        <v>575</v>
      </c>
      <c r="U18453" s="163">
        <v>-3630.968301421759</v>
      </c>
      <c r="X18453" s="157" t="s">
        <v>187</v>
      </c>
      <c r="AE18453" s="165" t="s">
        <v>419</v>
      </c>
    </row>
    <row r="18454" spans="1:31" hidden="1">
      <c r="A18454" s="157" t="s">
        <v>580</v>
      </c>
      <c r="P18454" s="157" t="s">
        <v>575</v>
      </c>
      <c r="U18454" s="163">
        <v>-1751.4778910686618</v>
      </c>
      <c r="X18454" s="157" t="s">
        <v>187</v>
      </c>
      <c r="AE18454" s="165" t="s">
        <v>420</v>
      </c>
    </row>
    <row r="18455" spans="1:31" hidden="1">
      <c r="A18455" s="157" t="s">
        <v>580</v>
      </c>
      <c r="P18455" s="157" t="s">
        <v>575</v>
      </c>
      <c r="U18455" s="163">
        <v>-2348.5554302601367</v>
      </c>
      <c r="X18455" s="157" t="s">
        <v>187</v>
      </c>
      <c r="AE18455" s="165" t="s">
        <v>421</v>
      </c>
    </row>
    <row r="18456" spans="1:31" hidden="1">
      <c r="A18456" s="157" t="s">
        <v>580</v>
      </c>
      <c r="P18456" s="157" t="s">
        <v>575</v>
      </c>
      <c r="U18456" s="163">
        <v>-1539.4900908607797</v>
      </c>
      <c r="X18456" s="157" t="s">
        <v>187</v>
      </c>
      <c r="AE18456" s="165" t="s">
        <v>422</v>
      </c>
    </row>
    <row r="18457" spans="1:31" hidden="1">
      <c r="A18457" s="157" t="s">
        <v>580</v>
      </c>
      <c r="P18457" s="157" t="s">
        <v>575</v>
      </c>
      <c r="U18457" s="163">
        <v>-1934.1447291674776</v>
      </c>
      <c r="X18457" s="157" t="s">
        <v>187</v>
      </c>
      <c r="AE18457" s="165" t="s">
        <v>423</v>
      </c>
    </row>
    <row r="18458" spans="1:31" hidden="1">
      <c r="A18458" s="157" t="s">
        <v>580</v>
      </c>
      <c r="P18458" s="157" t="s">
        <v>575</v>
      </c>
      <c r="U18458" s="163">
        <v>-1715.9932174654023</v>
      </c>
      <c r="X18458" s="157" t="s">
        <v>187</v>
      </c>
      <c r="AE18458" s="165" t="s">
        <v>424</v>
      </c>
    </row>
    <row r="18459" spans="1:31" hidden="1">
      <c r="A18459" s="157" t="s">
        <v>580</v>
      </c>
      <c r="P18459" s="157" t="s">
        <v>575</v>
      </c>
      <c r="U18459" s="163">
        <v>0</v>
      </c>
      <c r="X18459" s="157" t="s">
        <v>187</v>
      </c>
      <c r="AE18459" s="165" t="s">
        <v>428</v>
      </c>
    </row>
    <row r="18460" spans="1:31" hidden="1">
      <c r="A18460" s="157" t="s">
        <v>580</v>
      </c>
      <c r="P18460" s="157" t="s">
        <v>575</v>
      </c>
      <c r="U18460" s="163">
        <v>-2393.6260526255764</v>
      </c>
      <c r="X18460" s="157" t="s">
        <v>187</v>
      </c>
      <c r="AE18460" s="165" t="s">
        <v>427</v>
      </c>
    </row>
    <row r="18461" spans="1:31" hidden="1">
      <c r="A18461" s="157" t="s">
        <v>580</v>
      </c>
      <c r="P18461" s="157" t="s">
        <v>575</v>
      </c>
      <c r="U18461" s="163">
        <v>0</v>
      </c>
      <c r="X18461" s="157" t="s">
        <v>187</v>
      </c>
      <c r="AE18461" s="165" t="s">
        <v>429</v>
      </c>
    </row>
    <row r="18462" spans="1:31" hidden="1">
      <c r="A18462" s="157" t="s">
        <v>580</v>
      </c>
      <c r="P18462" s="157" t="s">
        <v>575</v>
      </c>
      <c r="U18462" s="163">
        <v>-1585.8524192816712</v>
      </c>
      <c r="X18462" s="157" t="s">
        <v>187</v>
      </c>
      <c r="AE18462" s="165" t="s">
        <v>426</v>
      </c>
    </row>
    <row r="18463" spans="1:31" hidden="1">
      <c r="A18463" s="157" t="s">
        <v>580</v>
      </c>
      <c r="P18463" s="157" t="s">
        <v>575</v>
      </c>
      <c r="U18463" s="163">
        <v>0</v>
      </c>
      <c r="X18463" s="157" t="s">
        <v>187</v>
      </c>
      <c r="AE18463" s="165" t="s">
        <v>504</v>
      </c>
    </row>
    <row r="18464" spans="1:31" hidden="1">
      <c r="A18464" s="157" t="s">
        <v>580</v>
      </c>
      <c r="P18464" s="157" t="s">
        <v>575</v>
      </c>
      <c r="U18464" s="163">
        <v>0</v>
      </c>
      <c r="X18464" s="157" t="s">
        <v>187</v>
      </c>
      <c r="AE18464" s="165" t="s">
        <v>508</v>
      </c>
    </row>
    <row r="18465" spans="1:31" hidden="1">
      <c r="A18465" s="157" t="s">
        <v>580</v>
      </c>
      <c r="P18465" s="157" t="s">
        <v>575</v>
      </c>
      <c r="U18465" s="163">
        <v>0</v>
      </c>
      <c r="X18465" s="157" t="s">
        <v>187</v>
      </c>
      <c r="AE18465" s="165" t="s">
        <v>509</v>
      </c>
    </row>
    <row r="18466" spans="1:31" hidden="1">
      <c r="A18466" s="157" t="s">
        <v>580</v>
      </c>
      <c r="P18466" s="157" t="s">
        <v>575</v>
      </c>
      <c r="U18466" s="163">
        <v>0</v>
      </c>
      <c r="X18466" s="157" t="s">
        <v>187</v>
      </c>
      <c r="AE18466" s="165" t="s">
        <v>521</v>
      </c>
    </row>
    <row r="18467" spans="1:31" hidden="1">
      <c r="A18467" s="157" t="s">
        <v>580</v>
      </c>
      <c r="P18467" s="157" t="s">
        <v>575</v>
      </c>
      <c r="U18467" s="163">
        <v>0</v>
      </c>
      <c r="X18467" s="157" t="s">
        <v>187</v>
      </c>
      <c r="AE18467" s="165" t="s">
        <v>425</v>
      </c>
    </row>
    <row r="18468" spans="1:31" hidden="1">
      <c r="A18468" s="157" t="s">
        <v>580</v>
      </c>
      <c r="P18468" s="157" t="s">
        <v>575</v>
      </c>
      <c r="U18468" s="163">
        <v>0</v>
      </c>
      <c r="X18468" s="157" t="s">
        <v>187</v>
      </c>
      <c r="AE18468" s="165" t="s">
        <v>470</v>
      </c>
    </row>
    <row r="18469" spans="1:31" hidden="1">
      <c r="A18469" s="157" t="s">
        <v>580</v>
      </c>
      <c r="P18469" s="157" t="s">
        <v>575</v>
      </c>
      <c r="U18469" s="163">
        <v>-223.25050874259571</v>
      </c>
      <c r="X18469" s="157" t="s">
        <v>187</v>
      </c>
      <c r="AE18469" s="165" t="s">
        <v>188</v>
      </c>
    </row>
    <row r="18470" spans="1:31" hidden="1">
      <c r="A18470" s="157" t="s">
        <v>580</v>
      </c>
      <c r="P18470" s="157" t="s">
        <v>575</v>
      </c>
      <c r="U18470" s="163">
        <v>0</v>
      </c>
      <c r="X18470" s="157" t="s">
        <v>187</v>
      </c>
    </row>
    <row r="18471" spans="1:31" hidden="1">
      <c r="A18471" s="157" t="s">
        <v>580</v>
      </c>
      <c r="P18471" s="157" t="s">
        <v>575</v>
      </c>
      <c r="U18471" s="163">
        <v>-8594.8766516807809</v>
      </c>
      <c r="X18471" s="157" t="s">
        <v>187</v>
      </c>
      <c r="AE18471" s="165" t="s">
        <v>620</v>
      </c>
    </row>
    <row r="18472" spans="1:31" hidden="1">
      <c r="A18472" s="157" t="s">
        <v>580</v>
      </c>
      <c r="P18472" s="157" t="s">
        <v>575</v>
      </c>
      <c r="U18472" s="163">
        <v>-21291.923063032737</v>
      </c>
      <c r="X18472" s="157" t="s">
        <v>187</v>
      </c>
      <c r="AE18472" s="165" t="s">
        <v>622</v>
      </c>
    </row>
    <row r="18473" spans="1:31" hidden="1">
      <c r="A18473" s="157" t="s">
        <v>580</v>
      </c>
      <c r="P18473" s="157" t="s">
        <v>575</v>
      </c>
      <c r="U18473" s="163">
        <v>-99319.095021451591</v>
      </c>
      <c r="X18473" s="157" t="s">
        <v>187</v>
      </c>
      <c r="AE18473" s="165" t="s">
        <v>618</v>
      </c>
    </row>
    <row r="18474" spans="1:31" hidden="1">
      <c r="A18474" s="157" t="s">
        <v>580</v>
      </c>
      <c r="P18474" s="157" t="s">
        <v>575</v>
      </c>
      <c r="U18474" s="163">
        <v>-69980.978570939624</v>
      </c>
      <c r="X18474" s="157" t="s">
        <v>187</v>
      </c>
      <c r="AE18474" s="165" t="s">
        <v>619</v>
      </c>
    </row>
    <row r="18475" spans="1:31" hidden="1">
      <c r="A18475" s="157" t="s">
        <v>580</v>
      </c>
      <c r="P18475" s="157" t="s">
        <v>575</v>
      </c>
      <c r="X18475" s="157" t="s">
        <v>187</v>
      </c>
    </row>
    <row r="18476" spans="1:31" hidden="1">
      <c r="A18476" s="157" t="s">
        <v>580</v>
      </c>
      <c r="P18476" s="157" t="s">
        <v>575</v>
      </c>
      <c r="U18476" s="163">
        <v>0</v>
      </c>
      <c r="X18476" s="157" t="s">
        <v>187</v>
      </c>
      <c r="AE18476" s="165" t="s">
        <v>469</v>
      </c>
    </row>
    <row r="18477" spans="1:31" hidden="1">
      <c r="A18477" s="157" t="s">
        <v>580</v>
      </c>
      <c r="P18477" s="157" t="s">
        <v>575</v>
      </c>
      <c r="U18477" s="163">
        <v>0</v>
      </c>
      <c r="W18477" s="157" t="s">
        <v>579</v>
      </c>
      <c r="X18477" s="157" t="s">
        <v>187</v>
      </c>
      <c r="AE18477" s="165" t="s">
        <v>318</v>
      </c>
    </row>
    <row r="18478" spans="1:31" hidden="1">
      <c r="A18478" s="157" t="s">
        <v>580</v>
      </c>
      <c r="P18478" s="157" t="s">
        <v>575</v>
      </c>
      <c r="U18478" s="163">
        <v>0</v>
      </c>
      <c r="W18478" s="157" t="s">
        <v>579</v>
      </c>
      <c r="X18478" s="157" t="s">
        <v>187</v>
      </c>
      <c r="AE18478" s="165" t="s">
        <v>402</v>
      </c>
    </row>
    <row r="18479" spans="1:31" hidden="1">
      <c r="A18479" s="157" t="s">
        <v>580</v>
      </c>
      <c r="P18479" s="157" t="s">
        <v>575</v>
      </c>
      <c r="U18479" s="163">
        <v>0</v>
      </c>
      <c r="W18479" s="157" t="s">
        <v>579</v>
      </c>
      <c r="X18479" s="157" t="s">
        <v>187</v>
      </c>
      <c r="AE18479" s="165" t="s">
        <v>403</v>
      </c>
    </row>
    <row r="18480" spans="1:31" hidden="1">
      <c r="A18480" s="157" t="s">
        <v>580</v>
      </c>
      <c r="P18480" s="157" t="s">
        <v>575</v>
      </c>
      <c r="U18480" s="163">
        <v>0</v>
      </c>
      <c r="W18480" s="157" t="s">
        <v>579</v>
      </c>
      <c r="X18480" s="157" t="s">
        <v>187</v>
      </c>
      <c r="AE18480" s="165" t="s">
        <v>404</v>
      </c>
    </row>
    <row r="18481" spans="1:31" hidden="1">
      <c r="A18481" s="157" t="s">
        <v>580</v>
      </c>
      <c r="P18481" s="157" t="s">
        <v>575</v>
      </c>
      <c r="U18481" s="163">
        <v>0</v>
      </c>
      <c r="W18481" s="157" t="s">
        <v>579</v>
      </c>
      <c r="X18481" s="157" t="s">
        <v>187</v>
      </c>
      <c r="AE18481" s="165" t="s">
        <v>405</v>
      </c>
    </row>
    <row r="18482" spans="1:31" hidden="1">
      <c r="A18482" s="157" t="s">
        <v>580</v>
      </c>
      <c r="P18482" s="157" t="s">
        <v>575</v>
      </c>
      <c r="U18482" s="163">
        <v>0</v>
      </c>
      <c r="W18482" s="157" t="s">
        <v>579</v>
      </c>
      <c r="X18482" s="157" t="s">
        <v>187</v>
      </c>
      <c r="AE18482" s="165" t="s">
        <v>406</v>
      </c>
    </row>
    <row r="18483" spans="1:31" hidden="1">
      <c r="A18483" s="157" t="s">
        <v>580</v>
      </c>
      <c r="P18483" s="157" t="s">
        <v>575</v>
      </c>
      <c r="U18483" s="163">
        <v>0</v>
      </c>
      <c r="W18483" s="157" t="s">
        <v>579</v>
      </c>
      <c r="X18483" s="157" t="s">
        <v>187</v>
      </c>
      <c r="AE18483" s="165" t="s">
        <v>407</v>
      </c>
    </row>
    <row r="18484" spans="1:31" hidden="1">
      <c r="A18484" s="157" t="s">
        <v>580</v>
      </c>
      <c r="P18484" s="157" t="s">
        <v>575</v>
      </c>
      <c r="U18484" s="163">
        <v>0</v>
      </c>
      <c r="W18484" s="157" t="s">
        <v>579</v>
      </c>
      <c r="X18484" s="157" t="s">
        <v>187</v>
      </c>
      <c r="AE18484" s="165" t="s">
        <v>408</v>
      </c>
    </row>
    <row r="18485" spans="1:31" hidden="1">
      <c r="A18485" s="157" t="s">
        <v>580</v>
      </c>
      <c r="P18485" s="157" t="s">
        <v>575</v>
      </c>
      <c r="U18485" s="163">
        <v>0</v>
      </c>
      <c r="W18485" s="157" t="s">
        <v>579</v>
      </c>
      <c r="X18485" s="157" t="s">
        <v>187</v>
      </c>
      <c r="AE18485" s="165" t="s">
        <v>409</v>
      </c>
    </row>
    <row r="18486" spans="1:31" hidden="1">
      <c r="A18486" s="157" t="s">
        <v>580</v>
      </c>
      <c r="P18486" s="157" t="s">
        <v>575</v>
      </c>
      <c r="U18486" s="163">
        <v>0</v>
      </c>
      <c r="W18486" s="157" t="s">
        <v>579</v>
      </c>
      <c r="X18486" s="157" t="s">
        <v>187</v>
      </c>
      <c r="AE18486" s="165" t="s">
        <v>410</v>
      </c>
    </row>
    <row r="18487" spans="1:31" hidden="1">
      <c r="A18487" s="157" t="s">
        <v>580</v>
      </c>
      <c r="P18487" s="157" t="s">
        <v>575</v>
      </c>
      <c r="U18487" s="163">
        <v>0</v>
      </c>
      <c r="W18487" s="157" t="s">
        <v>579</v>
      </c>
      <c r="X18487" s="157" t="s">
        <v>187</v>
      </c>
      <c r="AE18487" s="165" t="s">
        <v>411</v>
      </c>
    </row>
    <row r="18488" spans="1:31" hidden="1">
      <c r="A18488" s="157" t="s">
        <v>580</v>
      </c>
      <c r="P18488" s="157" t="s">
        <v>575</v>
      </c>
      <c r="U18488" s="163">
        <v>0</v>
      </c>
      <c r="W18488" s="157" t="s">
        <v>579</v>
      </c>
      <c r="X18488" s="157" t="s">
        <v>187</v>
      </c>
      <c r="AE18488" s="165" t="s">
        <v>412</v>
      </c>
    </row>
    <row r="18489" spans="1:31" hidden="1">
      <c r="A18489" s="157" t="s">
        <v>580</v>
      </c>
      <c r="P18489" s="157" t="s">
        <v>575</v>
      </c>
      <c r="U18489" s="163">
        <v>0</v>
      </c>
      <c r="W18489" s="157" t="s">
        <v>579</v>
      </c>
      <c r="X18489" s="157" t="s">
        <v>187</v>
      </c>
      <c r="AE18489" s="165" t="s">
        <v>413</v>
      </c>
    </row>
    <row r="18490" spans="1:31" hidden="1">
      <c r="A18490" s="157" t="s">
        <v>580</v>
      </c>
      <c r="P18490" s="157" t="s">
        <v>575</v>
      </c>
      <c r="U18490" s="163">
        <v>0</v>
      </c>
      <c r="W18490" s="157" t="s">
        <v>579</v>
      </c>
      <c r="X18490" s="157" t="s">
        <v>187</v>
      </c>
      <c r="AE18490" s="165" t="s">
        <v>414</v>
      </c>
    </row>
    <row r="18491" spans="1:31" hidden="1">
      <c r="A18491" s="157" t="s">
        <v>580</v>
      </c>
      <c r="P18491" s="157" t="s">
        <v>575</v>
      </c>
      <c r="U18491" s="163">
        <v>0</v>
      </c>
      <c r="W18491" s="157" t="s">
        <v>579</v>
      </c>
      <c r="X18491" s="157" t="s">
        <v>187</v>
      </c>
      <c r="AE18491" s="165" t="s">
        <v>415</v>
      </c>
    </row>
    <row r="18492" spans="1:31" hidden="1">
      <c r="A18492" s="157" t="s">
        <v>580</v>
      </c>
      <c r="P18492" s="157" t="s">
        <v>575</v>
      </c>
      <c r="U18492" s="163">
        <v>0</v>
      </c>
      <c r="W18492" s="157" t="s">
        <v>579</v>
      </c>
      <c r="X18492" s="157" t="s">
        <v>187</v>
      </c>
      <c r="AE18492" s="165" t="s">
        <v>416</v>
      </c>
    </row>
    <row r="18493" spans="1:31" hidden="1">
      <c r="A18493" s="157" t="s">
        <v>580</v>
      </c>
      <c r="P18493" s="157" t="s">
        <v>575</v>
      </c>
      <c r="U18493" s="163">
        <v>0</v>
      </c>
      <c r="W18493" s="157" t="s">
        <v>579</v>
      </c>
      <c r="X18493" s="157" t="s">
        <v>187</v>
      </c>
      <c r="AE18493" s="165" t="s">
        <v>417</v>
      </c>
    </row>
    <row r="18494" spans="1:31" hidden="1">
      <c r="A18494" s="157" t="s">
        <v>580</v>
      </c>
      <c r="P18494" s="157" t="s">
        <v>575</v>
      </c>
      <c r="U18494" s="163">
        <v>0</v>
      </c>
      <c r="W18494" s="157" t="s">
        <v>579</v>
      </c>
      <c r="X18494" s="157" t="s">
        <v>187</v>
      </c>
      <c r="AE18494" s="165" t="s">
        <v>418</v>
      </c>
    </row>
    <row r="18495" spans="1:31" hidden="1">
      <c r="A18495" s="157" t="s">
        <v>580</v>
      </c>
      <c r="P18495" s="157" t="s">
        <v>575</v>
      </c>
      <c r="U18495" s="163">
        <v>0</v>
      </c>
      <c r="W18495" s="157" t="s">
        <v>579</v>
      </c>
      <c r="X18495" s="157" t="s">
        <v>187</v>
      </c>
      <c r="AE18495" s="165" t="s">
        <v>419</v>
      </c>
    </row>
    <row r="18496" spans="1:31" hidden="1">
      <c r="A18496" s="157" t="s">
        <v>580</v>
      </c>
      <c r="P18496" s="157" t="s">
        <v>575</v>
      </c>
      <c r="U18496" s="163">
        <v>0</v>
      </c>
      <c r="W18496" s="157" t="s">
        <v>579</v>
      </c>
      <c r="X18496" s="157" t="s">
        <v>187</v>
      </c>
      <c r="AE18496" s="165" t="s">
        <v>420</v>
      </c>
    </row>
    <row r="18497" spans="1:31" hidden="1">
      <c r="A18497" s="157" t="s">
        <v>580</v>
      </c>
      <c r="P18497" s="157" t="s">
        <v>575</v>
      </c>
      <c r="U18497" s="163">
        <v>0</v>
      </c>
      <c r="W18497" s="157" t="s">
        <v>579</v>
      </c>
      <c r="X18497" s="157" t="s">
        <v>187</v>
      </c>
      <c r="AE18497" s="165" t="s">
        <v>421</v>
      </c>
    </row>
    <row r="18498" spans="1:31" hidden="1">
      <c r="A18498" s="157" t="s">
        <v>580</v>
      </c>
      <c r="P18498" s="157" t="s">
        <v>575</v>
      </c>
      <c r="U18498" s="163">
        <v>0</v>
      </c>
      <c r="W18498" s="157" t="s">
        <v>579</v>
      </c>
      <c r="X18498" s="157" t="s">
        <v>187</v>
      </c>
      <c r="AE18498" s="165" t="s">
        <v>422</v>
      </c>
    </row>
    <row r="18499" spans="1:31" hidden="1">
      <c r="A18499" s="157" t="s">
        <v>580</v>
      </c>
      <c r="P18499" s="157" t="s">
        <v>575</v>
      </c>
      <c r="U18499" s="163">
        <v>0</v>
      </c>
      <c r="W18499" s="157" t="s">
        <v>579</v>
      </c>
      <c r="X18499" s="157" t="s">
        <v>187</v>
      </c>
      <c r="AE18499" s="165" t="s">
        <v>423</v>
      </c>
    </row>
    <row r="18500" spans="1:31" hidden="1">
      <c r="A18500" s="157" t="s">
        <v>580</v>
      </c>
      <c r="P18500" s="157" t="s">
        <v>575</v>
      </c>
      <c r="U18500" s="163">
        <v>0</v>
      </c>
      <c r="W18500" s="157" t="s">
        <v>579</v>
      </c>
      <c r="X18500" s="157" t="s">
        <v>187</v>
      </c>
      <c r="AE18500" s="165" t="s">
        <v>424</v>
      </c>
    </row>
    <row r="18501" spans="1:31" hidden="1">
      <c r="A18501" s="157" t="s">
        <v>580</v>
      </c>
      <c r="P18501" s="157" t="s">
        <v>575</v>
      </c>
      <c r="U18501" s="163">
        <v>0</v>
      </c>
      <c r="W18501" s="157" t="s">
        <v>579</v>
      </c>
      <c r="X18501" s="157" t="s">
        <v>187</v>
      </c>
      <c r="AE18501" s="165" t="s">
        <v>428</v>
      </c>
    </row>
    <row r="18502" spans="1:31" hidden="1">
      <c r="A18502" s="157" t="s">
        <v>580</v>
      </c>
      <c r="P18502" s="157" t="s">
        <v>575</v>
      </c>
      <c r="U18502" s="163">
        <v>0</v>
      </c>
      <c r="W18502" s="157" t="s">
        <v>579</v>
      </c>
      <c r="X18502" s="157" t="s">
        <v>187</v>
      </c>
      <c r="AE18502" s="165" t="s">
        <v>427</v>
      </c>
    </row>
    <row r="18503" spans="1:31" hidden="1">
      <c r="A18503" s="157" t="s">
        <v>580</v>
      </c>
      <c r="P18503" s="157" t="s">
        <v>575</v>
      </c>
      <c r="U18503" s="163">
        <v>0</v>
      </c>
      <c r="W18503" s="157" t="s">
        <v>579</v>
      </c>
      <c r="X18503" s="157" t="s">
        <v>187</v>
      </c>
      <c r="AE18503" s="165" t="s">
        <v>429</v>
      </c>
    </row>
    <row r="18504" spans="1:31" hidden="1">
      <c r="A18504" s="157" t="s">
        <v>580</v>
      </c>
      <c r="P18504" s="157" t="s">
        <v>575</v>
      </c>
      <c r="U18504" s="163">
        <v>0</v>
      </c>
      <c r="W18504" s="157" t="s">
        <v>579</v>
      </c>
      <c r="X18504" s="157" t="s">
        <v>187</v>
      </c>
      <c r="AE18504" s="165" t="s">
        <v>426</v>
      </c>
    </row>
    <row r="18505" spans="1:31" hidden="1">
      <c r="A18505" s="157" t="s">
        <v>580</v>
      </c>
      <c r="P18505" s="157" t="s">
        <v>575</v>
      </c>
      <c r="U18505" s="163">
        <v>0</v>
      </c>
      <c r="W18505" s="157" t="s">
        <v>579</v>
      </c>
      <c r="X18505" s="157" t="s">
        <v>187</v>
      </c>
      <c r="AE18505" s="165" t="s">
        <v>504</v>
      </c>
    </row>
    <row r="18506" spans="1:31" hidden="1">
      <c r="A18506" s="157" t="s">
        <v>580</v>
      </c>
      <c r="P18506" s="157" t="s">
        <v>575</v>
      </c>
      <c r="U18506" s="163">
        <v>0</v>
      </c>
      <c r="W18506" s="157" t="s">
        <v>579</v>
      </c>
      <c r="X18506" s="157" t="s">
        <v>187</v>
      </c>
      <c r="AE18506" s="165" t="s">
        <v>508</v>
      </c>
    </row>
    <row r="18507" spans="1:31" hidden="1">
      <c r="A18507" s="157" t="s">
        <v>580</v>
      </c>
      <c r="P18507" s="157" t="s">
        <v>575</v>
      </c>
      <c r="U18507" s="163">
        <v>0</v>
      </c>
      <c r="W18507" s="157" t="s">
        <v>579</v>
      </c>
      <c r="X18507" s="157" t="s">
        <v>187</v>
      </c>
      <c r="AE18507" s="165" t="s">
        <v>509</v>
      </c>
    </row>
    <row r="18508" spans="1:31" hidden="1">
      <c r="A18508" s="157" t="s">
        <v>580</v>
      </c>
      <c r="P18508" s="157" t="s">
        <v>575</v>
      </c>
      <c r="U18508" s="163">
        <v>0</v>
      </c>
      <c r="W18508" s="157" t="s">
        <v>579</v>
      </c>
      <c r="X18508" s="157" t="s">
        <v>187</v>
      </c>
      <c r="AE18508" s="165" t="s">
        <v>521</v>
      </c>
    </row>
    <row r="18509" spans="1:31" hidden="1">
      <c r="A18509" s="157" t="s">
        <v>580</v>
      </c>
      <c r="P18509" s="157" t="s">
        <v>575</v>
      </c>
      <c r="U18509" s="163">
        <v>0</v>
      </c>
      <c r="W18509" s="157" t="s">
        <v>579</v>
      </c>
      <c r="X18509" s="157" t="s">
        <v>187</v>
      </c>
      <c r="AE18509" s="165" t="s">
        <v>425</v>
      </c>
    </row>
    <row r="18510" spans="1:31" hidden="1">
      <c r="A18510" s="157" t="s">
        <v>580</v>
      </c>
      <c r="P18510" s="157" t="s">
        <v>575</v>
      </c>
      <c r="U18510" s="163">
        <v>0</v>
      </c>
      <c r="W18510" s="157" t="s">
        <v>579</v>
      </c>
      <c r="X18510" s="157" t="s">
        <v>187</v>
      </c>
      <c r="AE18510" s="165" t="s">
        <v>470</v>
      </c>
    </row>
    <row r="18511" spans="1:31" hidden="1">
      <c r="A18511" s="157" t="s">
        <v>580</v>
      </c>
      <c r="P18511" s="157" t="s">
        <v>575</v>
      </c>
      <c r="U18511" s="163">
        <v>0</v>
      </c>
      <c r="W18511" s="157" t="s">
        <v>579</v>
      </c>
      <c r="X18511" s="157" t="s">
        <v>187</v>
      </c>
      <c r="AE18511" s="165" t="s">
        <v>188</v>
      </c>
    </row>
    <row r="18512" spans="1:31" hidden="1">
      <c r="A18512" s="157" t="s">
        <v>580</v>
      </c>
      <c r="P18512" s="157" t="s">
        <v>575</v>
      </c>
      <c r="U18512" s="163">
        <v>0</v>
      </c>
      <c r="W18512" s="157" t="s">
        <v>579</v>
      </c>
      <c r="X18512" s="157" t="s">
        <v>187</v>
      </c>
    </row>
    <row r="18513" spans="1:31" hidden="1">
      <c r="A18513" s="157" t="s">
        <v>580</v>
      </c>
      <c r="P18513" s="157" t="s">
        <v>575</v>
      </c>
      <c r="U18513" s="163">
        <v>0</v>
      </c>
      <c r="W18513" s="157" t="s">
        <v>579</v>
      </c>
      <c r="X18513" s="157" t="s">
        <v>187</v>
      </c>
      <c r="AE18513" s="165" t="s">
        <v>620</v>
      </c>
    </row>
    <row r="18514" spans="1:31" hidden="1">
      <c r="A18514" s="157" t="s">
        <v>580</v>
      </c>
      <c r="P18514" s="157" t="s">
        <v>575</v>
      </c>
      <c r="U18514" s="163">
        <v>0</v>
      </c>
      <c r="W18514" s="157" t="s">
        <v>579</v>
      </c>
      <c r="X18514" s="157" t="s">
        <v>187</v>
      </c>
      <c r="AE18514" s="165" t="s">
        <v>622</v>
      </c>
    </row>
    <row r="18515" spans="1:31" hidden="1">
      <c r="A18515" s="157" t="s">
        <v>580</v>
      </c>
      <c r="P18515" s="157" t="s">
        <v>575</v>
      </c>
      <c r="U18515" s="163">
        <v>0</v>
      </c>
      <c r="W18515" s="157" t="s">
        <v>579</v>
      </c>
      <c r="X18515" s="157" t="s">
        <v>187</v>
      </c>
      <c r="AE18515" s="165" t="s">
        <v>618</v>
      </c>
    </row>
    <row r="18516" spans="1:31" hidden="1">
      <c r="A18516" s="157" t="s">
        <v>580</v>
      </c>
      <c r="P18516" s="157" t="s">
        <v>575</v>
      </c>
      <c r="U18516" s="163">
        <v>0</v>
      </c>
      <c r="W18516" s="157" t="s">
        <v>579</v>
      </c>
      <c r="X18516" s="157" t="s">
        <v>187</v>
      </c>
      <c r="AE18516" s="165" t="s">
        <v>619</v>
      </c>
    </row>
    <row r="18517" spans="1:31" hidden="1">
      <c r="A18517" s="157" t="s">
        <v>580</v>
      </c>
      <c r="P18517" s="157" t="s">
        <v>575</v>
      </c>
      <c r="W18517" s="157" t="s">
        <v>579</v>
      </c>
      <c r="X18517" s="157" t="s">
        <v>187</v>
      </c>
    </row>
    <row r="18518" spans="1:31" hidden="1">
      <c r="A18518" s="157" t="s">
        <v>580</v>
      </c>
      <c r="P18518" s="157" t="s">
        <v>575</v>
      </c>
      <c r="U18518" s="163">
        <v>0</v>
      </c>
      <c r="W18518" s="157" t="s">
        <v>579</v>
      </c>
      <c r="X18518" s="157" t="s">
        <v>187</v>
      </c>
      <c r="AE18518" s="165" t="s">
        <v>469</v>
      </c>
    </row>
    <row r="18519" spans="1:31" hidden="1">
      <c r="A18519" s="157" t="s">
        <v>580</v>
      </c>
      <c r="P18519" s="157" t="s">
        <v>575</v>
      </c>
      <c r="U18519" s="163">
        <v>0</v>
      </c>
      <c r="X18519" s="157" t="s">
        <v>569</v>
      </c>
      <c r="AE18519" s="165" t="s">
        <v>318</v>
      </c>
    </row>
    <row r="18520" spans="1:31" hidden="1">
      <c r="A18520" s="157" t="s">
        <v>580</v>
      </c>
      <c r="P18520" s="157" t="s">
        <v>575</v>
      </c>
      <c r="U18520" s="163">
        <v>-5765.3803144754565</v>
      </c>
      <c r="X18520" s="157" t="s">
        <v>569</v>
      </c>
      <c r="AE18520" s="165" t="s">
        <v>402</v>
      </c>
    </row>
    <row r="18521" spans="1:31" hidden="1">
      <c r="A18521" s="157" t="s">
        <v>580</v>
      </c>
      <c r="P18521" s="157" t="s">
        <v>575</v>
      </c>
      <c r="U18521" s="163">
        <v>-7613.2339852575369</v>
      </c>
      <c r="X18521" s="157" t="s">
        <v>569</v>
      </c>
      <c r="AE18521" s="165" t="s">
        <v>403</v>
      </c>
    </row>
    <row r="18522" spans="1:31" hidden="1">
      <c r="A18522" s="157" t="s">
        <v>580</v>
      </c>
      <c r="P18522" s="157" t="s">
        <v>575</v>
      </c>
      <c r="U18522" s="163">
        <v>-7573.4544375727419</v>
      </c>
      <c r="X18522" s="157" t="s">
        <v>569</v>
      </c>
      <c r="AE18522" s="165" t="s">
        <v>404</v>
      </c>
    </row>
    <row r="18523" spans="1:31" hidden="1">
      <c r="A18523" s="157" t="s">
        <v>580</v>
      </c>
      <c r="P18523" s="157" t="s">
        <v>575</v>
      </c>
      <c r="U18523" s="163">
        <v>-340.46869126777358</v>
      </c>
      <c r="X18523" s="157" t="s">
        <v>569</v>
      </c>
      <c r="AE18523" s="165" t="s">
        <v>405</v>
      </c>
    </row>
    <row r="18524" spans="1:31" hidden="1">
      <c r="A18524" s="157" t="s">
        <v>580</v>
      </c>
      <c r="P18524" s="157" t="s">
        <v>575</v>
      </c>
      <c r="U18524" s="163">
        <v>-661.00763437933415</v>
      </c>
      <c r="X18524" s="157" t="s">
        <v>569</v>
      </c>
      <c r="AE18524" s="165" t="s">
        <v>406</v>
      </c>
    </row>
    <row r="18525" spans="1:31" hidden="1">
      <c r="A18525" s="157" t="s">
        <v>580</v>
      </c>
      <c r="P18525" s="157" t="s">
        <v>575</v>
      </c>
      <c r="U18525" s="163">
        <v>-2961.1839120685413</v>
      </c>
      <c r="X18525" s="157" t="s">
        <v>569</v>
      </c>
      <c r="AE18525" s="165" t="s">
        <v>407</v>
      </c>
    </row>
    <row r="18526" spans="1:31" hidden="1">
      <c r="A18526" s="157" t="s">
        <v>580</v>
      </c>
      <c r="P18526" s="157" t="s">
        <v>575</v>
      </c>
      <c r="U18526" s="163">
        <v>-779.04498969553219</v>
      </c>
      <c r="X18526" s="157" t="s">
        <v>569</v>
      </c>
      <c r="AE18526" s="165" t="s">
        <v>408</v>
      </c>
    </row>
    <row r="18527" spans="1:31" hidden="1">
      <c r="A18527" s="157" t="s">
        <v>580</v>
      </c>
      <c r="P18527" s="157" t="s">
        <v>575</v>
      </c>
      <c r="U18527" s="163">
        <v>-3038.6462910396494</v>
      </c>
      <c r="X18527" s="157" t="s">
        <v>569</v>
      </c>
      <c r="AE18527" s="165" t="s">
        <v>409</v>
      </c>
    </row>
    <row r="18528" spans="1:31" hidden="1">
      <c r="A18528" s="157" t="s">
        <v>580</v>
      </c>
      <c r="P18528" s="157" t="s">
        <v>575</v>
      </c>
      <c r="U18528" s="163">
        <v>-3350.7109434744852</v>
      </c>
      <c r="X18528" s="157" t="s">
        <v>569</v>
      </c>
      <c r="AE18528" s="165" t="s">
        <v>410</v>
      </c>
    </row>
    <row r="18529" spans="1:31" hidden="1">
      <c r="A18529" s="157" t="s">
        <v>580</v>
      </c>
      <c r="P18529" s="157" t="s">
        <v>575</v>
      </c>
      <c r="U18529" s="163">
        <v>-9087.8164523657233</v>
      </c>
      <c r="X18529" s="157" t="s">
        <v>569</v>
      </c>
      <c r="AE18529" s="165" t="s">
        <v>411</v>
      </c>
    </row>
    <row r="18530" spans="1:31" hidden="1">
      <c r="A18530" s="157" t="s">
        <v>580</v>
      </c>
      <c r="P18530" s="157" t="s">
        <v>575</v>
      </c>
      <c r="U18530" s="163">
        <v>-3140.3014866949234</v>
      </c>
      <c r="X18530" s="157" t="s">
        <v>569</v>
      </c>
      <c r="AE18530" s="165" t="s">
        <v>412</v>
      </c>
    </row>
    <row r="18531" spans="1:31" hidden="1">
      <c r="A18531" s="157" t="s">
        <v>580</v>
      </c>
      <c r="P18531" s="157" t="s">
        <v>575</v>
      </c>
      <c r="U18531" s="163">
        <v>-2967.7152596855517</v>
      </c>
      <c r="X18531" s="157" t="s">
        <v>569</v>
      </c>
      <c r="AE18531" s="165" t="s">
        <v>413</v>
      </c>
    </row>
    <row r="18532" spans="1:31" hidden="1">
      <c r="A18532" s="157" t="s">
        <v>580</v>
      </c>
      <c r="P18532" s="157" t="s">
        <v>575</v>
      </c>
      <c r="U18532" s="163">
        <v>-4643.8283366385403</v>
      </c>
      <c r="X18532" s="157" t="s">
        <v>569</v>
      </c>
      <c r="AE18532" s="165" t="s">
        <v>414</v>
      </c>
    </row>
    <row r="18533" spans="1:31" hidden="1">
      <c r="A18533" s="157" t="s">
        <v>580</v>
      </c>
      <c r="P18533" s="157" t="s">
        <v>575</v>
      </c>
      <c r="U18533" s="163">
        <v>-226.14224054127621</v>
      </c>
      <c r="X18533" s="157" t="s">
        <v>569</v>
      </c>
      <c r="AE18533" s="165" t="s">
        <v>415</v>
      </c>
    </row>
    <row r="18534" spans="1:31" hidden="1">
      <c r="A18534" s="157" t="s">
        <v>580</v>
      </c>
      <c r="P18534" s="157" t="s">
        <v>575</v>
      </c>
      <c r="U18534" s="163">
        <v>-5390.9525548278161</v>
      </c>
      <c r="X18534" s="157" t="s">
        <v>569</v>
      </c>
      <c r="AE18534" s="165" t="s">
        <v>416</v>
      </c>
    </row>
    <row r="18535" spans="1:31" hidden="1">
      <c r="A18535" s="157" t="s">
        <v>580</v>
      </c>
      <c r="P18535" s="157" t="s">
        <v>575</v>
      </c>
      <c r="U18535" s="163">
        <v>-11232.256555375521</v>
      </c>
      <c r="X18535" s="157" t="s">
        <v>569</v>
      </c>
      <c r="AE18535" s="165" t="s">
        <v>417</v>
      </c>
    </row>
    <row r="18536" spans="1:31" hidden="1">
      <c r="A18536" s="157" t="s">
        <v>580</v>
      </c>
      <c r="P18536" s="157" t="s">
        <v>575</v>
      </c>
      <c r="U18536" s="163">
        <v>-4755.9513162499525</v>
      </c>
      <c r="X18536" s="157" t="s">
        <v>569</v>
      </c>
      <c r="AE18536" s="165" t="s">
        <v>418</v>
      </c>
    </row>
    <row r="18537" spans="1:31" hidden="1">
      <c r="A18537" s="157" t="s">
        <v>580</v>
      </c>
      <c r="P18537" s="157" t="s">
        <v>575</v>
      </c>
      <c r="U18537" s="163">
        <v>-8515.989639197609</v>
      </c>
      <c r="X18537" s="157" t="s">
        <v>569</v>
      </c>
      <c r="AE18537" s="165" t="s">
        <v>419</v>
      </c>
    </row>
    <row r="18538" spans="1:31" hidden="1">
      <c r="A18538" s="157" t="s">
        <v>580</v>
      </c>
      <c r="P18538" s="157" t="s">
        <v>575</v>
      </c>
      <c r="U18538" s="163">
        <v>-9380.3935740071083</v>
      </c>
      <c r="X18538" s="157" t="s">
        <v>569</v>
      </c>
      <c r="AE18538" s="165" t="s">
        <v>420</v>
      </c>
    </row>
    <row r="18539" spans="1:31" hidden="1">
      <c r="A18539" s="157" t="s">
        <v>580</v>
      </c>
      <c r="P18539" s="157" t="s">
        <v>575</v>
      </c>
      <c r="U18539" s="163">
        <v>-1645.3163277209633</v>
      </c>
      <c r="X18539" s="157" t="s">
        <v>569</v>
      </c>
      <c r="AE18539" s="165" t="s">
        <v>421</v>
      </c>
    </row>
    <row r="18540" spans="1:31" hidden="1">
      <c r="A18540" s="157" t="s">
        <v>580</v>
      </c>
      <c r="P18540" s="157" t="s">
        <v>575</v>
      </c>
      <c r="U18540" s="163">
        <v>-2691.8627107879356</v>
      </c>
      <c r="X18540" s="157" t="s">
        <v>569</v>
      </c>
      <c r="AE18540" s="165" t="s">
        <v>422</v>
      </c>
    </row>
    <row r="18541" spans="1:31" hidden="1">
      <c r="A18541" s="157" t="s">
        <v>580</v>
      </c>
      <c r="P18541" s="157" t="s">
        <v>575</v>
      </c>
      <c r="U18541" s="163">
        <v>-1179.8343508185249</v>
      </c>
      <c r="X18541" s="157" t="s">
        <v>569</v>
      </c>
      <c r="AE18541" s="165" t="s">
        <v>423</v>
      </c>
    </row>
    <row r="18542" spans="1:31" hidden="1">
      <c r="A18542" s="157" t="s">
        <v>580</v>
      </c>
      <c r="P18542" s="157" t="s">
        <v>575</v>
      </c>
      <c r="U18542" s="163">
        <v>-7665.3021243389348</v>
      </c>
      <c r="X18542" s="157" t="s">
        <v>569</v>
      </c>
      <c r="AE18542" s="165" t="s">
        <v>424</v>
      </c>
    </row>
    <row r="18543" spans="1:31" hidden="1">
      <c r="A18543" s="157" t="s">
        <v>580</v>
      </c>
      <c r="P18543" s="157" t="s">
        <v>575</v>
      </c>
      <c r="U18543" s="163">
        <v>0</v>
      </c>
      <c r="X18543" s="157" t="s">
        <v>569</v>
      </c>
      <c r="AE18543" s="165" t="s">
        <v>428</v>
      </c>
    </row>
    <row r="18544" spans="1:31" hidden="1">
      <c r="A18544" s="157" t="s">
        <v>580</v>
      </c>
      <c r="P18544" s="157" t="s">
        <v>575</v>
      </c>
      <c r="U18544" s="163">
        <v>-8132.7563385745916</v>
      </c>
      <c r="X18544" s="157" t="s">
        <v>569</v>
      </c>
      <c r="AE18544" s="165" t="s">
        <v>427</v>
      </c>
    </row>
    <row r="18545" spans="1:31" hidden="1">
      <c r="A18545" s="157" t="s">
        <v>580</v>
      </c>
      <c r="P18545" s="157" t="s">
        <v>575</v>
      </c>
      <c r="U18545" s="163">
        <v>0</v>
      </c>
      <c r="X18545" s="157" t="s">
        <v>569</v>
      </c>
      <c r="AE18545" s="165" t="s">
        <v>429</v>
      </c>
    </row>
    <row r="18546" spans="1:31" hidden="1">
      <c r="A18546" s="157" t="s">
        <v>580</v>
      </c>
      <c r="P18546" s="157" t="s">
        <v>575</v>
      </c>
      <c r="U18546" s="163">
        <v>0</v>
      </c>
      <c r="X18546" s="157" t="s">
        <v>569</v>
      </c>
      <c r="AE18546" s="165" t="s">
        <v>426</v>
      </c>
    </row>
    <row r="18547" spans="1:31" hidden="1">
      <c r="A18547" s="157" t="s">
        <v>580</v>
      </c>
      <c r="P18547" s="157" t="s">
        <v>575</v>
      </c>
      <c r="U18547" s="163">
        <v>0</v>
      </c>
      <c r="X18547" s="157" t="s">
        <v>569</v>
      </c>
      <c r="AE18547" s="165" t="s">
        <v>504</v>
      </c>
    </row>
    <row r="18548" spans="1:31" hidden="1">
      <c r="A18548" s="157" t="s">
        <v>580</v>
      </c>
      <c r="P18548" s="157" t="s">
        <v>575</v>
      </c>
      <c r="U18548" s="163">
        <v>0</v>
      </c>
      <c r="X18548" s="157" t="s">
        <v>569</v>
      </c>
      <c r="AE18548" s="165" t="s">
        <v>508</v>
      </c>
    </row>
    <row r="18549" spans="1:31" hidden="1">
      <c r="A18549" s="157" t="s">
        <v>580</v>
      </c>
      <c r="P18549" s="157" t="s">
        <v>575</v>
      </c>
      <c r="U18549" s="163">
        <v>0</v>
      </c>
      <c r="X18549" s="157" t="s">
        <v>569</v>
      </c>
      <c r="AE18549" s="165" t="s">
        <v>509</v>
      </c>
    </row>
    <row r="18550" spans="1:31" hidden="1">
      <c r="A18550" s="157" t="s">
        <v>580</v>
      </c>
      <c r="P18550" s="157" t="s">
        <v>575</v>
      </c>
      <c r="U18550" s="163">
        <v>0</v>
      </c>
      <c r="X18550" s="157" t="s">
        <v>569</v>
      </c>
      <c r="AE18550" s="165" t="s">
        <v>521</v>
      </c>
    </row>
    <row r="18551" spans="1:31" hidden="1">
      <c r="A18551" s="157" t="s">
        <v>580</v>
      </c>
      <c r="P18551" s="157" t="s">
        <v>575</v>
      </c>
      <c r="U18551" s="163">
        <v>0</v>
      </c>
      <c r="X18551" s="157" t="s">
        <v>569</v>
      </c>
      <c r="AE18551" s="165" t="s">
        <v>425</v>
      </c>
    </row>
    <row r="18552" spans="1:31" hidden="1">
      <c r="A18552" s="157" t="s">
        <v>580</v>
      </c>
      <c r="P18552" s="157" t="s">
        <v>575</v>
      </c>
      <c r="X18552" s="157" t="s">
        <v>569</v>
      </c>
      <c r="AE18552" s="165" t="s">
        <v>470</v>
      </c>
    </row>
    <row r="18553" spans="1:31" hidden="1">
      <c r="A18553" s="157" t="s">
        <v>580</v>
      </c>
      <c r="P18553" s="157" t="s">
        <v>575</v>
      </c>
      <c r="X18553" s="157" t="s">
        <v>569</v>
      </c>
      <c r="AE18553" s="165" t="s">
        <v>188</v>
      </c>
    </row>
    <row r="18554" spans="1:31" hidden="1">
      <c r="A18554" s="157" t="s">
        <v>580</v>
      </c>
      <c r="P18554" s="157" t="s">
        <v>575</v>
      </c>
      <c r="X18554" s="157" t="s">
        <v>569</v>
      </c>
    </row>
    <row r="18555" spans="1:31" hidden="1">
      <c r="A18555" s="157" t="s">
        <v>580</v>
      </c>
      <c r="P18555" s="157" t="s">
        <v>575</v>
      </c>
      <c r="U18555" s="163">
        <v>0</v>
      </c>
      <c r="X18555" s="157" t="s">
        <v>569</v>
      </c>
      <c r="AE18555" s="165" t="s">
        <v>620</v>
      </c>
    </row>
    <row r="18556" spans="1:31" hidden="1">
      <c r="A18556" s="157" t="s">
        <v>580</v>
      </c>
      <c r="P18556" s="157" t="s">
        <v>575</v>
      </c>
      <c r="U18556" s="163">
        <v>0</v>
      </c>
      <c r="X18556" s="157" t="s">
        <v>569</v>
      </c>
      <c r="AE18556" s="165" t="s">
        <v>622</v>
      </c>
    </row>
    <row r="18557" spans="1:31" hidden="1">
      <c r="A18557" s="157" t="s">
        <v>580</v>
      </c>
      <c r="P18557" s="157" t="s">
        <v>575</v>
      </c>
      <c r="U18557" s="163">
        <v>0</v>
      </c>
      <c r="X18557" s="157" t="s">
        <v>569</v>
      </c>
      <c r="AE18557" s="165" t="s">
        <v>618</v>
      </c>
    </row>
    <row r="18558" spans="1:31" hidden="1">
      <c r="A18558" s="157" t="s">
        <v>580</v>
      </c>
      <c r="P18558" s="157" t="s">
        <v>575</v>
      </c>
      <c r="U18558" s="163">
        <v>0</v>
      </c>
      <c r="X18558" s="157" t="s">
        <v>569</v>
      </c>
      <c r="AE18558" s="165" t="s">
        <v>619</v>
      </c>
    </row>
    <row r="18559" spans="1:31" hidden="1">
      <c r="A18559" s="157" t="s">
        <v>580</v>
      </c>
      <c r="P18559" s="157" t="s">
        <v>575</v>
      </c>
      <c r="X18559" s="157" t="s">
        <v>569</v>
      </c>
    </row>
    <row r="18560" spans="1:31" hidden="1">
      <c r="A18560" s="157" t="s">
        <v>580</v>
      </c>
      <c r="P18560" s="157" t="s">
        <v>575</v>
      </c>
      <c r="U18560" s="163">
        <v>0</v>
      </c>
      <c r="X18560" s="157" t="s">
        <v>569</v>
      </c>
      <c r="AE18560" s="165" t="s">
        <v>469</v>
      </c>
    </row>
    <row r="18561" spans="1:31" hidden="1">
      <c r="A18561" s="157" t="s">
        <v>580</v>
      </c>
      <c r="P18561" s="157" t="s">
        <v>576</v>
      </c>
      <c r="U18561" s="163">
        <v>30529.637931034478</v>
      </c>
      <c r="X18561" s="157" t="s">
        <v>562</v>
      </c>
      <c r="AE18561" s="165" t="s">
        <v>360</v>
      </c>
    </row>
    <row r="18562" spans="1:31" hidden="1">
      <c r="A18562" s="157" t="s">
        <v>580</v>
      </c>
      <c r="P18562" s="157" t="s">
        <v>576</v>
      </c>
      <c r="U18562" s="163">
        <v>0</v>
      </c>
      <c r="X18562" s="157" t="s">
        <v>562</v>
      </c>
      <c r="AE18562" s="165" t="s">
        <v>535</v>
      </c>
    </row>
    <row r="18563" spans="1:31" hidden="1">
      <c r="A18563" s="157" t="s">
        <v>580</v>
      </c>
      <c r="P18563" s="157" t="s">
        <v>576</v>
      </c>
      <c r="U18563" s="163">
        <v>0</v>
      </c>
      <c r="X18563" s="157" t="s">
        <v>562</v>
      </c>
      <c r="AE18563" s="165" t="s">
        <v>534</v>
      </c>
    </row>
    <row r="18564" spans="1:31" hidden="1">
      <c r="A18564" s="157" t="s">
        <v>580</v>
      </c>
      <c r="P18564" s="157" t="s">
        <v>576</v>
      </c>
      <c r="U18564" s="163">
        <v>45156</v>
      </c>
      <c r="X18564" s="157" t="s">
        <v>562</v>
      </c>
      <c r="AE18564" s="165" t="s">
        <v>357</v>
      </c>
    </row>
    <row r="18565" spans="1:31" hidden="1">
      <c r="A18565" s="157" t="s">
        <v>580</v>
      </c>
      <c r="P18565" s="157" t="s">
        <v>576</v>
      </c>
      <c r="U18565" s="163">
        <v>34076.61</v>
      </c>
      <c r="X18565" s="157" t="s">
        <v>562</v>
      </c>
      <c r="AE18565" s="165" t="s">
        <v>358</v>
      </c>
    </row>
    <row r="18566" spans="1:31" hidden="1">
      <c r="A18566" s="157" t="s">
        <v>580</v>
      </c>
      <c r="P18566" s="157" t="s">
        <v>576</v>
      </c>
      <c r="U18566" s="163">
        <v>84117.73</v>
      </c>
      <c r="X18566" s="157" t="s">
        <v>562</v>
      </c>
      <c r="AE18566" s="165" t="s">
        <v>359</v>
      </c>
    </row>
    <row r="18567" spans="1:31" hidden="1">
      <c r="A18567" s="157" t="s">
        <v>580</v>
      </c>
      <c r="P18567" s="157" t="s">
        <v>576</v>
      </c>
      <c r="U18567" s="163">
        <v>102016.26</v>
      </c>
      <c r="X18567" s="157" t="s">
        <v>562</v>
      </c>
      <c r="AE18567" s="165" t="s">
        <v>363</v>
      </c>
    </row>
    <row r="18568" spans="1:31" hidden="1">
      <c r="A18568" s="157" t="s">
        <v>580</v>
      </c>
      <c r="P18568" s="157" t="s">
        <v>576</v>
      </c>
      <c r="U18568" s="163">
        <v>43087.600000000006</v>
      </c>
      <c r="X18568" s="157" t="s">
        <v>562</v>
      </c>
      <c r="AE18568" s="165" t="s">
        <v>364</v>
      </c>
    </row>
    <row r="18569" spans="1:31" hidden="1">
      <c r="A18569" s="157" t="s">
        <v>580</v>
      </c>
      <c r="P18569" s="157" t="s">
        <v>576</v>
      </c>
      <c r="U18569" s="163">
        <v>36005.630000000005</v>
      </c>
      <c r="X18569" s="157" t="s">
        <v>562</v>
      </c>
      <c r="AE18569" s="165" t="s">
        <v>362</v>
      </c>
    </row>
    <row r="18570" spans="1:31" hidden="1">
      <c r="A18570" s="157" t="s">
        <v>580</v>
      </c>
      <c r="P18570" s="157" t="s">
        <v>576</v>
      </c>
      <c r="U18570" s="163">
        <v>48961.81</v>
      </c>
      <c r="X18570" s="157" t="s">
        <v>562</v>
      </c>
      <c r="AE18570" s="165" t="s">
        <v>361</v>
      </c>
    </row>
    <row r="18571" spans="1:31" hidden="1">
      <c r="A18571" s="157" t="s">
        <v>580</v>
      </c>
      <c r="P18571" s="157" t="s">
        <v>576</v>
      </c>
      <c r="U18571" s="163">
        <v>60237.264582037911</v>
      </c>
      <c r="X18571" s="157" t="s">
        <v>562</v>
      </c>
      <c r="AE18571" s="165" t="s">
        <v>382</v>
      </c>
    </row>
    <row r="18572" spans="1:31" hidden="1">
      <c r="A18572" s="157" t="s">
        <v>580</v>
      </c>
      <c r="P18572" s="157" t="s">
        <v>576</v>
      </c>
      <c r="U18572" s="163">
        <v>51309.677123195637</v>
      </c>
      <c r="X18572" s="157" t="s">
        <v>562</v>
      </c>
      <c r="AE18572" s="165" t="s">
        <v>386</v>
      </c>
    </row>
    <row r="18573" spans="1:31" hidden="1">
      <c r="A18573" s="157" t="s">
        <v>580</v>
      </c>
      <c r="P18573" s="157" t="s">
        <v>576</v>
      </c>
      <c r="U18573" s="163">
        <v>21916.178060068356</v>
      </c>
      <c r="X18573" s="157" t="s">
        <v>562</v>
      </c>
      <c r="AE18573" s="165" t="s">
        <v>388</v>
      </c>
    </row>
    <row r="18574" spans="1:31" hidden="1">
      <c r="A18574" s="157" t="s">
        <v>580</v>
      </c>
      <c r="P18574" s="157" t="s">
        <v>576</v>
      </c>
      <c r="U18574" s="163">
        <v>24009.798561931668</v>
      </c>
      <c r="X18574" s="157" t="s">
        <v>562</v>
      </c>
      <c r="AE18574" s="165" t="s">
        <v>389</v>
      </c>
    </row>
    <row r="18575" spans="1:31" hidden="1">
      <c r="A18575" s="157" t="s">
        <v>580</v>
      </c>
      <c r="P18575" s="157" t="s">
        <v>576</v>
      </c>
      <c r="U18575" s="163">
        <v>0</v>
      </c>
      <c r="X18575" s="157" t="s">
        <v>562</v>
      </c>
      <c r="AE18575" s="165" t="s">
        <v>510</v>
      </c>
    </row>
    <row r="18576" spans="1:31" hidden="1">
      <c r="A18576" s="157" t="s">
        <v>580</v>
      </c>
      <c r="P18576" s="157" t="s">
        <v>576</v>
      </c>
      <c r="U18576" s="163">
        <v>0</v>
      </c>
      <c r="X18576" s="157" t="s">
        <v>562</v>
      </c>
      <c r="AE18576" s="165" t="s">
        <v>584</v>
      </c>
    </row>
    <row r="18577" spans="1:31" hidden="1">
      <c r="A18577" s="157" t="s">
        <v>580</v>
      </c>
      <c r="P18577" s="157" t="s">
        <v>576</v>
      </c>
      <c r="U18577" s="163">
        <v>18595.745888401558</v>
      </c>
      <c r="X18577" s="157" t="s">
        <v>562</v>
      </c>
      <c r="AE18577" s="165" t="s">
        <v>391</v>
      </c>
    </row>
    <row r="18578" spans="1:31" hidden="1">
      <c r="A18578" s="157" t="s">
        <v>580</v>
      </c>
      <c r="P18578" s="157" t="s">
        <v>576</v>
      </c>
      <c r="U18578" s="163">
        <v>15765.933721992931</v>
      </c>
      <c r="X18578" s="157" t="s">
        <v>562</v>
      </c>
      <c r="AE18578" s="165" t="s">
        <v>390</v>
      </c>
    </row>
    <row r="18579" spans="1:31" hidden="1">
      <c r="A18579" s="157" t="s">
        <v>580</v>
      </c>
      <c r="P18579" s="157" t="s">
        <v>576</v>
      </c>
      <c r="U18579" s="163">
        <v>64248.791663710683</v>
      </c>
      <c r="X18579" s="157" t="s">
        <v>562</v>
      </c>
      <c r="AE18579" s="165" t="s">
        <v>384</v>
      </c>
    </row>
    <row r="18580" spans="1:31" hidden="1">
      <c r="A18580" s="157" t="s">
        <v>580</v>
      </c>
      <c r="P18580" s="157" t="s">
        <v>576</v>
      </c>
      <c r="U18580" s="163">
        <v>41614.664457677973</v>
      </c>
      <c r="X18580" s="157" t="s">
        <v>562</v>
      </c>
      <c r="AE18580" s="165" t="s">
        <v>385</v>
      </c>
    </row>
    <row r="18581" spans="1:31" hidden="1">
      <c r="A18581" s="157" t="s">
        <v>580</v>
      </c>
      <c r="P18581" s="157" t="s">
        <v>576</v>
      </c>
      <c r="U18581" s="163">
        <v>44449.452691057348</v>
      </c>
      <c r="X18581" s="157" t="s">
        <v>562</v>
      </c>
      <c r="AE18581" s="165" t="s">
        <v>387</v>
      </c>
    </row>
    <row r="18582" spans="1:31" hidden="1">
      <c r="A18582" s="157" t="s">
        <v>580</v>
      </c>
      <c r="P18582" s="157" t="s">
        <v>576</v>
      </c>
      <c r="U18582" s="163">
        <v>0</v>
      </c>
      <c r="X18582" s="157" t="s">
        <v>562</v>
      </c>
      <c r="AE18582" s="165" t="s">
        <v>502</v>
      </c>
    </row>
    <row r="18583" spans="1:31" hidden="1">
      <c r="A18583" s="157" t="s">
        <v>580</v>
      </c>
      <c r="P18583" s="157" t="s">
        <v>576</v>
      </c>
      <c r="U18583" s="163">
        <v>27391.49</v>
      </c>
      <c r="X18583" s="157" t="s">
        <v>562</v>
      </c>
      <c r="AE18583" s="165" t="s">
        <v>325</v>
      </c>
    </row>
    <row r="18584" spans="1:31" hidden="1">
      <c r="A18584" s="157" t="s">
        <v>580</v>
      </c>
      <c r="P18584" s="157" t="s">
        <v>576</v>
      </c>
      <c r="U18584" s="163">
        <v>16241.1</v>
      </c>
      <c r="X18584" s="157" t="s">
        <v>562</v>
      </c>
      <c r="AE18584" s="165" t="s">
        <v>326</v>
      </c>
    </row>
    <row r="18585" spans="1:31" hidden="1">
      <c r="A18585" s="157" t="s">
        <v>580</v>
      </c>
      <c r="P18585" s="157" t="s">
        <v>576</v>
      </c>
      <c r="U18585" s="163">
        <v>45735.900000000009</v>
      </c>
      <c r="X18585" s="157" t="s">
        <v>562</v>
      </c>
      <c r="AE18585" s="165" t="s">
        <v>329</v>
      </c>
    </row>
    <row r="18586" spans="1:31" hidden="1">
      <c r="A18586" s="157" t="s">
        <v>580</v>
      </c>
      <c r="P18586" s="157" t="s">
        <v>576</v>
      </c>
      <c r="U18586" s="163">
        <v>23206.209999999992</v>
      </c>
      <c r="X18586" s="157" t="s">
        <v>562</v>
      </c>
      <c r="AE18586" s="165" t="s">
        <v>335</v>
      </c>
    </row>
    <row r="18587" spans="1:31" hidden="1">
      <c r="A18587" s="157" t="s">
        <v>580</v>
      </c>
      <c r="P18587" s="157" t="s">
        <v>576</v>
      </c>
      <c r="U18587" s="163">
        <v>53523.279999999955</v>
      </c>
      <c r="X18587" s="157" t="s">
        <v>562</v>
      </c>
      <c r="AE18587" s="165" t="s">
        <v>332</v>
      </c>
    </row>
    <row r="18588" spans="1:31" hidden="1">
      <c r="A18588" s="157" t="s">
        <v>580</v>
      </c>
      <c r="P18588" s="157" t="s">
        <v>576</v>
      </c>
      <c r="U18588" s="163">
        <v>0</v>
      </c>
      <c r="X18588" s="157" t="s">
        <v>562</v>
      </c>
      <c r="AE18588" s="165" t="s">
        <v>497</v>
      </c>
    </row>
    <row r="18589" spans="1:31" hidden="1">
      <c r="A18589" s="157" t="s">
        <v>580</v>
      </c>
      <c r="P18589" s="157" t="s">
        <v>576</v>
      </c>
      <c r="U18589" s="163">
        <v>0</v>
      </c>
      <c r="X18589" s="157" t="s">
        <v>562</v>
      </c>
      <c r="AE18589" s="165" t="s">
        <v>519</v>
      </c>
    </row>
    <row r="18590" spans="1:31" hidden="1">
      <c r="A18590" s="157" t="s">
        <v>580</v>
      </c>
      <c r="P18590" s="157" t="s">
        <v>576</v>
      </c>
      <c r="U18590" s="163">
        <v>82922.880000000019</v>
      </c>
      <c r="X18590" s="157" t="s">
        <v>562</v>
      </c>
      <c r="AE18590" s="165" t="s">
        <v>327</v>
      </c>
    </row>
    <row r="18591" spans="1:31" hidden="1">
      <c r="A18591" s="157" t="s">
        <v>580</v>
      </c>
      <c r="P18591" s="157" t="s">
        <v>576</v>
      </c>
      <c r="U18591" s="163">
        <v>38007.589999999997</v>
      </c>
      <c r="X18591" s="157" t="s">
        <v>562</v>
      </c>
      <c r="AE18591" s="165" t="s">
        <v>328</v>
      </c>
    </row>
    <row r="18592" spans="1:31" hidden="1">
      <c r="A18592" s="157" t="s">
        <v>580</v>
      </c>
      <c r="P18592" s="157" t="s">
        <v>576</v>
      </c>
      <c r="U18592" s="163">
        <v>0</v>
      </c>
      <c r="X18592" s="157" t="s">
        <v>562</v>
      </c>
      <c r="AE18592" s="165" t="s">
        <v>330</v>
      </c>
    </row>
    <row r="18593" spans="1:31" hidden="1">
      <c r="A18593" s="157" t="s">
        <v>580</v>
      </c>
      <c r="P18593" s="157" t="s">
        <v>576</v>
      </c>
      <c r="U18593" s="163">
        <v>40907.56</v>
      </c>
      <c r="X18593" s="157" t="s">
        <v>562</v>
      </c>
      <c r="AE18593" s="165" t="s">
        <v>334</v>
      </c>
    </row>
    <row r="18594" spans="1:31" hidden="1">
      <c r="A18594" s="157" t="s">
        <v>580</v>
      </c>
      <c r="P18594" s="157" t="s">
        <v>576</v>
      </c>
      <c r="U18594" s="163">
        <v>25795.919999999998</v>
      </c>
      <c r="X18594" s="157" t="s">
        <v>562</v>
      </c>
      <c r="AE18594" s="165" t="s">
        <v>331</v>
      </c>
    </row>
    <row r="18595" spans="1:31" hidden="1">
      <c r="A18595" s="157" t="s">
        <v>580</v>
      </c>
      <c r="P18595" s="157" t="s">
        <v>576</v>
      </c>
      <c r="U18595" s="163">
        <v>9365.369999999999</v>
      </c>
      <c r="X18595" s="157" t="s">
        <v>562</v>
      </c>
      <c r="AE18595" s="165" t="s">
        <v>338</v>
      </c>
    </row>
    <row r="18596" spans="1:31" hidden="1">
      <c r="A18596" s="157" t="s">
        <v>580</v>
      </c>
      <c r="P18596" s="157" t="s">
        <v>576</v>
      </c>
      <c r="U18596" s="163">
        <v>0</v>
      </c>
      <c r="X18596" s="157" t="s">
        <v>562</v>
      </c>
      <c r="AE18596" s="165" t="s">
        <v>486</v>
      </c>
    </row>
    <row r="18597" spans="1:31" hidden="1">
      <c r="A18597" s="157" t="s">
        <v>580</v>
      </c>
      <c r="P18597" s="157" t="s">
        <v>576</v>
      </c>
      <c r="U18597" s="163">
        <v>0</v>
      </c>
      <c r="X18597" s="157" t="s">
        <v>562</v>
      </c>
      <c r="AE18597" s="165" t="s">
        <v>498</v>
      </c>
    </row>
    <row r="18598" spans="1:31" hidden="1">
      <c r="A18598" s="157" t="s">
        <v>580</v>
      </c>
      <c r="P18598" s="157" t="s">
        <v>576</v>
      </c>
      <c r="U18598" s="163">
        <v>10728.83</v>
      </c>
      <c r="X18598" s="157" t="s">
        <v>562</v>
      </c>
      <c r="AE18598" s="165" t="s">
        <v>337</v>
      </c>
    </row>
    <row r="18599" spans="1:31" hidden="1">
      <c r="A18599" s="157" t="s">
        <v>580</v>
      </c>
      <c r="P18599" s="157" t="s">
        <v>576</v>
      </c>
      <c r="U18599" s="163">
        <v>45570.950000000004</v>
      </c>
      <c r="X18599" s="157" t="s">
        <v>562</v>
      </c>
      <c r="AE18599" s="165" t="s">
        <v>336</v>
      </c>
    </row>
    <row r="18600" spans="1:31" hidden="1">
      <c r="A18600" s="157" t="s">
        <v>580</v>
      </c>
      <c r="P18600" s="157" t="s">
        <v>576</v>
      </c>
      <c r="U18600" s="163">
        <v>26960.157904613807</v>
      </c>
      <c r="X18600" s="157" t="s">
        <v>562</v>
      </c>
      <c r="AE18600" s="165" t="s">
        <v>340</v>
      </c>
    </row>
    <row r="18601" spans="1:31" hidden="1">
      <c r="A18601" s="157" t="s">
        <v>580</v>
      </c>
      <c r="P18601" s="157" t="s">
        <v>576</v>
      </c>
      <c r="U18601" s="163">
        <v>25668.909680705601</v>
      </c>
      <c r="X18601" s="157" t="s">
        <v>562</v>
      </c>
      <c r="AE18601" s="165" t="s">
        <v>339</v>
      </c>
    </row>
    <row r="18602" spans="1:31" hidden="1">
      <c r="A18602" s="157" t="s">
        <v>580</v>
      </c>
      <c r="P18602" s="157" t="s">
        <v>576</v>
      </c>
      <c r="U18602" s="163">
        <v>38667.571428571428</v>
      </c>
      <c r="X18602" s="157" t="s">
        <v>562</v>
      </c>
      <c r="AE18602" s="165" t="s">
        <v>368</v>
      </c>
    </row>
    <row r="18603" spans="1:31" hidden="1">
      <c r="A18603" s="157" t="s">
        <v>580</v>
      </c>
      <c r="P18603" s="157" t="s">
        <v>576</v>
      </c>
      <c r="U18603" s="163">
        <v>52253.38461538461</v>
      </c>
      <c r="X18603" s="157" t="s">
        <v>562</v>
      </c>
      <c r="AE18603" s="165" t="s">
        <v>371</v>
      </c>
    </row>
    <row r="18604" spans="1:31" hidden="1">
      <c r="A18604" s="157" t="s">
        <v>580</v>
      </c>
      <c r="P18604" s="157" t="s">
        <v>576</v>
      </c>
      <c r="U18604" s="163">
        <v>26370.218181818178</v>
      </c>
      <c r="X18604" s="157" t="s">
        <v>562</v>
      </c>
      <c r="AE18604" s="165" t="s">
        <v>370</v>
      </c>
    </row>
    <row r="18605" spans="1:31" hidden="1">
      <c r="A18605" s="157" t="s">
        <v>580</v>
      </c>
      <c r="P18605" s="157" t="s">
        <v>576</v>
      </c>
      <c r="U18605" s="163">
        <v>0</v>
      </c>
      <c r="X18605" s="157" t="s">
        <v>562</v>
      </c>
      <c r="AE18605" s="165" t="s">
        <v>489</v>
      </c>
    </row>
    <row r="18606" spans="1:31" hidden="1">
      <c r="A18606" s="157" t="s">
        <v>580</v>
      </c>
      <c r="P18606" s="157" t="s">
        <v>576</v>
      </c>
      <c r="U18606" s="163">
        <v>0</v>
      </c>
      <c r="X18606" s="157" t="s">
        <v>562</v>
      </c>
      <c r="AE18606" s="165" t="s">
        <v>515</v>
      </c>
    </row>
    <row r="18607" spans="1:31" hidden="1">
      <c r="A18607" s="157" t="s">
        <v>580</v>
      </c>
      <c r="P18607" s="157" t="s">
        <v>576</v>
      </c>
      <c r="U18607" s="163">
        <v>0</v>
      </c>
      <c r="X18607" s="157" t="s">
        <v>562</v>
      </c>
      <c r="AE18607" s="165" t="s">
        <v>518</v>
      </c>
    </row>
    <row r="18608" spans="1:31" hidden="1">
      <c r="A18608" s="157" t="s">
        <v>580</v>
      </c>
      <c r="P18608" s="157" t="s">
        <v>576</v>
      </c>
      <c r="U18608" s="163">
        <v>27970.309999999998</v>
      </c>
      <c r="X18608" s="157" t="s">
        <v>562</v>
      </c>
      <c r="AE18608" s="165" t="s">
        <v>369</v>
      </c>
    </row>
    <row r="18609" spans="1:31" hidden="1">
      <c r="A18609" s="157" t="s">
        <v>580</v>
      </c>
      <c r="P18609" s="157" t="s">
        <v>576</v>
      </c>
      <c r="U18609" s="163">
        <v>53251.110000000008</v>
      </c>
      <c r="X18609" s="157" t="s">
        <v>562</v>
      </c>
      <c r="AE18609" s="165" t="s">
        <v>374</v>
      </c>
    </row>
    <row r="18610" spans="1:31" hidden="1">
      <c r="A18610" s="157" t="s">
        <v>580</v>
      </c>
      <c r="P18610" s="157" t="s">
        <v>576</v>
      </c>
      <c r="U18610" s="163">
        <v>0</v>
      </c>
      <c r="X18610" s="157" t="s">
        <v>562</v>
      </c>
      <c r="AE18610" s="165" t="s">
        <v>488</v>
      </c>
    </row>
    <row r="18611" spans="1:31" hidden="1">
      <c r="A18611" s="157" t="s">
        <v>580</v>
      </c>
      <c r="P18611" s="157" t="s">
        <v>576</v>
      </c>
      <c r="U18611" s="163">
        <v>24043.8</v>
      </c>
      <c r="X18611" s="157" t="s">
        <v>562</v>
      </c>
      <c r="AE18611" s="165" t="s">
        <v>366</v>
      </c>
    </row>
    <row r="18612" spans="1:31" hidden="1">
      <c r="A18612" s="157" t="s">
        <v>580</v>
      </c>
      <c r="P18612" s="157" t="s">
        <v>576</v>
      </c>
      <c r="U18612" s="163">
        <v>0</v>
      </c>
      <c r="X18612" s="157" t="s">
        <v>562</v>
      </c>
      <c r="AE18612" s="165" t="s">
        <v>375</v>
      </c>
    </row>
    <row r="18613" spans="1:31" hidden="1">
      <c r="A18613" s="157" t="s">
        <v>580</v>
      </c>
      <c r="P18613" s="157" t="s">
        <v>576</v>
      </c>
      <c r="U18613" s="163">
        <v>82275.62</v>
      </c>
      <c r="X18613" s="157" t="s">
        <v>562</v>
      </c>
      <c r="AE18613" s="165" t="s">
        <v>373</v>
      </c>
    </row>
    <row r="18614" spans="1:31" hidden="1">
      <c r="A18614" s="157" t="s">
        <v>580</v>
      </c>
      <c r="P18614" s="157" t="s">
        <v>576</v>
      </c>
      <c r="U18614" s="163">
        <v>29092.560000000001</v>
      </c>
      <c r="X18614" s="157" t="s">
        <v>562</v>
      </c>
      <c r="AE18614" s="165" t="s">
        <v>367</v>
      </c>
    </row>
    <row r="18615" spans="1:31" hidden="1">
      <c r="A18615" s="157" t="s">
        <v>580</v>
      </c>
      <c r="P18615" s="157" t="s">
        <v>576</v>
      </c>
      <c r="U18615" s="163">
        <v>21057.85</v>
      </c>
      <c r="X18615" s="157" t="s">
        <v>562</v>
      </c>
      <c r="AE18615" s="165" t="s">
        <v>376</v>
      </c>
    </row>
    <row r="18616" spans="1:31" hidden="1">
      <c r="A18616" s="157" t="s">
        <v>580</v>
      </c>
      <c r="P18616" s="157" t="s">
        <v>576</v>
      </c>
      <c r="U18616" s="163">
        <v>15444.63</v>
      </c>
      <c r="X18616" s="157" t="s">
        <v>562</v>
      </c>
      <c r="AE18616" s="165" t="s">
        <v>377</v>
      </c>
    </row>
    <row r="18617" spans="1:31" hidden="1">
      <c r="A18617" s="157" t="s">
        <v>580</v>
      </c>
      <c r="P18617" s="157" t="s">
        <v>576</v>
      </c>
      <c r="U18617" s="163">
        <v>0</v>
      </c>
      <c r="X18617" s="157" t="s">
        <v>562</v>
      </c>
      <c r="AE18617" s="165" t="s">
        <v>600</v>
      </c>
    </row>
    <row r="18618" spans="1:31" hidden="1">
      <c r="A18618" s="157" t="s">
        <v>580</v>
      </c>
      <c r="P18618" s="157" t="s">
        <v>576</v>
      </c>
      <c r="U18618" s="163">
        <v>0</v>
      </c>
      <c r="X18618" s="157" t="s">
        <v>562</v>
      </c>
      <c r="AE18618" s="165" t="s">
        <v>500</v>
      </c>
    </row>
    <row r="18619" spans="1:31" hidden="1">
      <c r="A18619" s="157" t="s">
        <v>580</v>
      </c>
      <c r="P18619" s="157" t="s">
        <v>576</v>
      </c>
      <c r="U18619" s="163">
        <v>34387.51</v>
      </c>
      <c r="X18619" s="157" t="s">
        <v>562</v>
      </c>
      <c r="AE18619" s="165" t="s">
        <v>378</v>
      </c>
    </row>
    <row r="18620" spans="1:31" hidden="1">
      <c r="A18620" s="157" t="s">
        <v>580</v>
      </c>
      <c r="P18620" s="157" t="s">
        <v>576</v>
      </c>
      <c r="U18620" s="163">
        <v>108487.77</v>
      </c>
      <c r="X18620" s="157" t="s">
        <v>562</v>
      </c>
      <c r="AE18620" s="165" t="s">
        <v>372</v>
      </c>
    </row>
    <row r="18621" spans="1:31" hidden="1">
      <c r="A18621" s="157" t="s">
        <v>580</v>
      </c>
      <c r="P18621" s="157" t="s">
        <v>576</v>
      </c>
      <c r="U18621" s="163">
        <v>0</v>
      </c>
      <c r="X18621" s="157" t="s">
        <v>562</v>
      </c>
      <c r="AE18621" s="165" t="s">
        <v>503</v>
      </c>
    </row>
    <row r="18622" spans="1:31" hidden="1">
      <c r="A18622" s="157" t="s">
        <v>580</v>
      </c>
      <c r="P18622" s="157" t="s">
        <v>576</v>
      </c>
      <c r="U18622" s="163">
        <v>69894.913793103449</v>
      </c>
      <c r="X18622" s="157" t="s">
        <v>562</v>
      </c>
      <c r="AE18622" s="165" t="s">
        <v>189</v>
      </c>
    </row>
    <row r="18623" spans="1:31" hidden="1">
      <c r="A18623" s="157" t="s">
        <v>580</v>
      </c>
      <c r="P18623" s="157" t="s">
        <v>576</v>
      </c>
      <c r="U18623" s="163">
        <v>45750.218181818178</v>
      </c>
      <c r="X18623" s="157" t="s">
        <v>562</v>
      </c>
      <c r="AE18623" s="165" t="s">
        <v>291</v>
      </c>
    </row>
    <row r="18624" spans="1:31" hidden="1">
      <c r="A18624" s="157" t="s">
        <v>580</v>
      </c>
      <c r="P18624" s="157" t="s">
        <v>576</v>
      </c>
      <c r="U18624" s="163">
        <v>17098.280701754386</v>
      </c>
      <c r="X18624" s="157" t="s">
        <v>562</v>
      </c>
      <c r="AE18624" s="165" t="s">
        <v>190</v>
      </c>
    </row>
    <row r="18625" spans="1:31" hidden="1">
      <c r="A18625" s="157" t="s">
        <v>580</v>
      </c>
      <c r="P18625" s="157" t="s">
        <v>576</v>
      </c>
      <c r="U18625" s="163">
        <v>25344.872727272726</v>
      </c>
      <c r="X18625" s="157" t="s">
        <v>562</v>
      </c>
      <c r="AE18625" s="165" t="s">
        <v>295</v>
      </c>
    </row>
    <row r="18626" spans="1:31" hidden="1">
      <c r="A18626" s="157" t="s">
        <v>580</v>
      </c>
      <c r="P18626" s="157" t="s">
        <v>576</v>
      </c>
      <c r="U18626" s="163">
        <v>51067.534482758609</v>
      </c>
      <c r="X18626" s="157" t="s">
        <v>562</v>
      </c>
      <c r="AE18626" s="165" t="s">
        <v>191</v>
      </c>
    </row>
    <row r="18627" spans="1:31" hidden="1">
      <c r="A18627" s="157" t="s">
        <v>580</v>
      </c>
      <c r="P18627" s="157" t="s">
        <v>576</v>
      </c>
      <c r="U18627" s="163">
        <v>28606.344827586203</v>
      </c>
      <c r="X18627" s="157" t="s">
        <v>562</v>
      </c>
      <c r="AE18627" s="165" t="s">
        <v>192</v>
      </c>
    </row>
    <row r="18628" spans="1:31" hidden="1">
      <c r="A18628" s="157" t="s">
        <v>580</v>
      </c>
      <c r="P18628" s="157" t="s">
        <v>576</v>
      </c>
      <c r="U18628" s="163">
        <v>97668.385964912275</v>
      </c>
      <c r="X18628" s="157" t="s">
        <v>562</v>
      </c>
      <c r="AE18628" s="165" t="s">
        <v>306</v>
      </c>
    </row>
    <row r="18629" spans="1:31" hidden="1">
      <c r="A18629" s="157" t="s">
        <v>580</v>
      </c>
      <c r="P18629" s="157" t="s">
        <v>576</v>
      </c>
      <c r="U18629" s="163">
        <v>43442.13</v>
      </c>
      <c r="X18629" s="157" t="s">
        <v>562</v>
      </c>
      <c r="AE18629" s="165" t="s">
        <v>193</v>
      </c>
    </row>
    <row r="18630" spans="1:31" hidden="1">
      <c r="A18630" s="157" t="s">
        <v>580</v>
      </c>
      <c r="P18630" s="157" t="s">
        <v>576</v>
      </c>
      <c r="U18630" s="163">
        <v>40297.890909090907</v>
      </c>
      <c r="X18630" s="157" t="s">
        <v>562</v>
      </c>
      <c r="AE18630" s="165" t="s">
        <v>194</v>
      </c>
    </row>
    <row r="18631" spans="1:31" hidden="1">
      <c r="A18631" s="157" t="s">
        <v>580</v>
      </c>
      <c r="P18631" s="157" t="s">
        <v>576</v>
      </c>
      <c r="U18631" s="163">
        <v>77025.258620689652</v>
      </c>
      <c r="X18631" s="157" t="s">
        <v>562</v>
      </c>
      <c r="AE18631" s="165" t="s">
        <v>196</v>
      </c>
    </row>
    <row r="18632" spans="1:31" hidden="1">
      <c r="A18632" s="157" t="s">
        <v>580</v>
      </c>
      <c r="P18632" s="157" t="s">
        <v>576</v>
      </c>
      <c r="U18632" s="163">
        <v>23625.263157894733</v>
      </c>
      <c r="X18632" s="157" t="s">
        <v>562</v>
      </c>
      <c r="AE18632" s="165" t="s">
        <v>201</v>
      </c>
    </row>
    <row r="18633" spans="1:31" hidden="1">
      <c r="A18633" s="157" t="s">
        <v>580</v>
      </c>
      <c r="P18633" s="157" t="s">
        <v>576</v>
      </c>
      <c r="U18633" s="163">
        <v>68955.551724137928</v>
      </c>
      <c r="X18633" s="157" t="s">
        <v>562</v>
      </c>
      <c r="AE18633" s="165" t="s">
        <v>202</v>
      </c>
    </row>
    <row r="18634" spans="1:31" hidden="1">
      <c r="A18634" s="157" t="s">
        <v>580</v>
      </c>
      <c r="P18634" s="157" t="s">
        <v>576</v>
      </c>
      <c r="U18634" s="163">
        <v>16578.403508771928</v>
      </c>
      <c r="X18634" s="157" t="s">
        <v>562</v>
      </c>
      <c r="AE18634" s="165" t="s">
        <v>303</v>
      </c>
    </row>
    <row r="18635" spans="1:31" hidden="1">
      <c r="A18635" s="157" t="s">
        <v>580</v>
      </c>
      <c r="P18635" s="157" t="s">
        <v>576</v>
      </c>
      <c r="U18635" s="163">
        <v>13215.551724137929</v>
      </c>
      <c r="X18635" s="157" t="s">
        <v>562</v>
      </c>
      <c r="AE18635" s="165" t="s">
        <v>219</v>
      </c>
    </row>
    <row r="18636" spans="1:31" hidden="1">
      <c r="A18636" s="157" t="s">
        <v>580</v>
      </c>
      <c r="P18636" s="157" t="s">
        <v>576</v>
      </c>
      <c r="U18636" s="163">
        <v>41069.24</v>
      </c>
      <c r="X18636" s="157" t="s">
        <v>562</v>
      </c>
      <c r="AE18636" s="165" t="s">
        <v>221</v>
      </c>
    </row>
    <row r="18637" spans="1:31" hidden="1">
      <c r="A18637" s="157" t="s">
        <v>580</v>
      </c>
      <c r="P18637" s="157" t="s">
        <v>576</v>
      </c>
      <c r="U18637" s="163">
        <v>127261.63793103446</v>
      </c>
      <c r="X18637" s="157" t="s">
        <v>562</v>
      </c>
      <c r="AE18637" s="165" t="s">
        <v>222</v>
      </c>
    </row>
    <row r="18638" spans="1:31" hidden="1">
      <c r="A18638" s="157" t="s">
        <v>580</v>
      </c>
      <c r="P18638" s="157" t="s">
        <v>576</v>
      </c>
      <c r="U18638" s="163">
        <v>18581.78947368421</v>
      </c>
      <c r="X18638" s="157" t="s">
        <v>562</v>
      </c>
      <c r="AE18638" s="165" t="s">
        <v>225</v>
      </c>
    </row>
    <row r="18639" spans="1:31" hidden="1">
      <c r="A18639" s="157" t="s">
        <v>580</v>
      </c>
      <c r="P18639" s="157" t="s">
        <v>576</v>
      </c>
      <c r="U18639" s="163">
        <v>23809.31578947368</v>
      </c>
      <c r="X18639" s="157" t="s">
        <v>562</v>
      </c>
      <c r="AE18639" s="165" t="s">
        <v>226</v>
      </c>
    </row>
    <row r="18640" spans="1:31" hidden="1">
      <c r="A18640" s="157" t="s">
        <v>580</v>
      </c>
      <c r="P18640" s="157" t="s">
        <v>576</v>
      </c>
      <c r="U18640" s="163">
        <v>51784.874999999993</v>
      </c>
      <c r="X18640" s="157" t="s">
        <v>562</v>
      </c>
      <c r="AE18640" s="165" t="s">
        <v>300</v>
      </c>
    </row>
    <row r="18641" spans="1:31" hidden="1">
      <c r="A18641" s="157" t="s">
        <v>580</v>
      </c>
      <c r="P18641" s="157" t="s">
        <v>576</v>
      </c>
      <c r="U18641" s="163">
        <v>42368.73</v>
      </c>
      <c r="X18641" s="157" t="s">
        <v>562</v>
      </c>
      <c r="AE18641" s="165" t="s">
        <v>231</v>
      </c>
    </row>
    <row r="18642" spans="1:31" hidden="1">
      <c r="A18642" s="157" t="s">
        <v>580</v>
      </c>
      <c r="P18642" s="157" t="s">
        <v>576</v>
      </c>
      <c r="U18642" s="163">
        <v>22100.035714285714</v>
      </c>
      <c r="X18642" s="157" t="s">
        <v>562</v>
      </c>
      <c r="AE18642" s="165" t="s">
        <v>251</v>
      </c>
    </row>
    <row r="18643" spans="1:31" hidden="1">
      <c r="A18643" s="157" t="s">
        <v>580</v>
      </c>
      <c r="P18643" s="157" t="s">
        <v>576</v>
      </c>
      <c r="U18643" s="163">
        <v>36404.28571428571</v>
      </c>
      <c r="X18643" s="157" t="s">
        <v>562</v>
      </c>
      <c r="AE18643" s="165" t="s">
        <v>252</v>
      </c>
    </row>
    <row r="18644" spans="1:31" hidden="1">
      <c r="A18644" s="157" t="s">
        <v>580</v>
      </c>
      <c r="P18644" s="157" t="s">
        <v>576</v>
      </c>
      <c r="U18644" s="163">
        <v>16491.206896551721</v>
      </c>
      <c r="X18644" s="157" t="s">
        <v>562</v>
      </c>
      <c r="AE18644" s="165" t="s">
        <v>273</v>
      </c>
    </row>
    <row r="18645" spans="1:31" hidden="1">
      <c r="A18645" s="157" t="s">
        <v>580</v>
      </c>
      <c r="P18645" s="157" t="s">
        <v>576</v>
      </c>
      <c r="U18645" s="163">
        <v>17681.206896551721</v>
      </c>
      <c r="X18645" s="157" t="s">
        <v>562</v>
      </c>
      <c r="AE18645" s="165" t="s">
        <v>274</v>
      </c>
    </row>
    <row r="18646" spans="1:31" hidden="1">
      <c r="A18646" s="157" t="s">
        <v>580</v>
      </c>
      <c r="P18646" s="157" t="s">
        <v>576</v>
      </c>
      <c r="U18646" s="163">
        <v>19796.77586206896</v>
      </c>
      <c r="X18646" s="157" t="s">
        <v>562</v>
      </c>
      <c r="AE18646" s="165" t="s">
        <v>275</v>
      </c>
    </row>
    <row r="18647" spans="1:31" hidden="1">
      <c r="A18647" s="157" t="s">
        <v>580</v>
      </c>
      <c r="P18647" s="157" t="s">
        <v>576</v>
      </c>
      <c r="U18647" s="163">
        <v>11307.2</v>
      </c>
      <c r="X18647" s="157" t="s">
        <v>562</v>
      </c>
      <c r="AE18647" s="165" t="s">
        <v>311</v>
      </c>
    </row>
    <row r="18648" spans="1:31" hidden="1">
      <c r="A18648" s="157" t="s">
        <v>580</v>
      </c>
      <c r="P18648" s="157" t="s">
        <v>576</v>
      </c>
      <c r="U18648" s="163">
        <v>0</v>
      </c>
      <c r="X18648" s="157" t="s">
        <v>562</v>
      </c>
      <c r="AE18648" s="165" t="s">
        <v>520</v>
      </c>
    </row>
    <row r="18649" spans="1:31" hidden="1">
      <c r="A18649" s="157" t="s">
        <v>580</v>
      </c>
      <c r="P18649" s="157" t="s">
        <v>576</v>
      </c>
      <c r="U18649" s="163">
        <v>0</v>
      </c>
      <c r="X18649" s="157" t="s">
        <v>562</v>
      </c>
      <c r="AE18649" s="165" t="s">
        <v>494</v>
      </c>
    </row>
    <row r="18650" spans="1:31" hidden="1">
      <c r="A18650" s="157" t="s">
        <v>580</v>
      </c>
      <c r="P18650" s="157" t="s">
        <v>576</v>
      </c>
      <c r="U18650" s="163">
        <v>0</v>
      </c>
      <c r="X18650" s="157" t="s">
        <v>562</v>
      </c>
      <c r="AE18650" s="165" t="s">
        <v>541</v>
      </c>
    </row>
    <row r="18651" spans="1:31" hidden="1">
      <c r="A18651" s="157" t="s">
        <v>580</v>
      </c>
      <c r="P18651" s="157" t="s">
        <v>576</v>
      </c>
      <c r="U18651" s="163">
        <v>122857.13999999997</v>
      </c>
      <c r="X18651" s="157" t="s">
        <v>562</v>
      </c>
      <c r="AE18651" s="165" t="s">
        <v>287</v>
      </c>
    </row>
    <row r="18652" spans="1:31" hidden="1">
      <c r="A18652" s="157" t="s">
        <v>580</v>
      </c>
      <c r="P18652" s="157" t="s">
        <v>576</v>
      </c>
      <c r="U18652" s="163">
        <v>41050.5</v>
      </c>
      <c r="X18652" s="157" t="s">
        <v>562</v>
      </c>
      <c r="AE18652" s="165" t="s">
        <v>199</v>
      </c>
    </row>
    <row r="18653" spans="1:31" hidden="1">
      <c r="A18653" s="157" t="s">
        <v>580</v>
      </c>
      <c r="P18653" s="157" t="s">
        <v>576</v>
      </c>
      <c r="U18653" s="163">
        <v>125718.39999999999</v>
      </c>
      <c r="X18653" s="157" t="s">
        <v>562</v>
      </c>
      <c r="AE18653" s="165" t="s">
        <v>288</v>
      </c>
    </row>
    <row r="18654" spans="1:31" hidden="1">
      <c r="A18654" s="157" t="s">
        <v>580</v>
      </c>
      <c r="P18654" s="157" t="s">
        <v>576</v>
      </c>
      <c r="U18654" s="163">
        <v>39347.960000000006</v>
      </c>
      <c r="X18654" s="157" t="s">
        <v>562</v>
      </c>
      <c r="AE18654" s="165" t="s">
        <v>200</v>
      </c>
    </row>
    <row r="18655" spans="1:31" hidden="1">
      <c r="A18655" s="157" t="s">
        <v>580</v>
      </c>
      <c r="P18655" s="157" t="s">
        <v>576</v>
      </c>
      <c r="U18655" s="163">
        <v>86832.02</v>
      </c>
      <c r="X18655" s="157" t="s">
        <v>562</v>
      </c>
      <c r="AE18655" s="165" t="s">
        <v>220</v>
      </c>
    </row>
    <row r="18656" spans="1:31" hidden="1">
      <c r="A18656" s="157" t="s">
        <v>580</v>
      </c>
      <c r="P18656" s="157" t="s">
        <v>576</v>
      </c>
      <c r="U18656" s="163">
        <v>17982.079999999998</v>
      </c>
      <c r="X18656" s="157" t="s">
        <v>562</v>
      </c>
      <c r="AE18656" s="165" t="s">
        <v>301</v>
      </c>
    </row>
    <row r="18657" spans="1:31" hidden="1">
      <c r="A18657" s="157" t="s">
        <v>580</v>
      </c>
      <c r="P18657" s="157" t="s">
        <v>576</v>
      </c>
      <c r="U18657" s="163">
        <v>158892.21000000008</v>
      </c>
      <c r="X18657" s="157" t="s">
        <v>562</v>
      </c>
      <c r="AE18657" s="165" t="s">
        <v>223</v>
      </c>
    </row>
    <row r="18658" spans="1:31" hidden="1">
      <c r="A18658" s="157" t="s">
        <v>580</v>
      </c>
      <c r="P18658" s="157" t="s">
        <v>576</v>
      </c>
      <c r="U18658" s="163">
        <v>88174.96</v>
      </c>
      <c r="X18658" s="157" t="s">
        <v>562</v>
      </c>
      <c r="AE18658" s="165" t="s">
        <v>296</v>
      </c>
    </row>
    <row r="18659" spans="1:31" hidden="1">
      <c r="A18659" s="157" t="s">
        <v>580</v>
      </c>
      <c r="P18659" s="157" t="s">
        <v>576</v>
      </c>
      <c r="U18659" s="163">
        <v>69942.140000000014</v>
      </c>
      <c r="X18659" s="157" t="s">
        <v>562</v>
      </c>
      <c r="AE18659" s="165" t="s">
        <v>229</v>
      </c>
    </row>
    <row r="18660" spans="1:31" hidden="1">
      <c r="A18660" s="157" t="s">
        <v>580</v>
      </c>
      <c r="P18660" s="157" t="s">
        <v>576</v>
      </c>
      <c r="U18660" s="163">
        <v>33598.740000000005</v>
      </c>
      <c r="X18660" s="157" t="s">
        <v>562</v>
      </c>
      <c r="AE18660" s="165" t="s">
        <v>289</v>
      </c>
    </row>
    <row r="18661" spans="1:31" hidden="1">
      <c r="A18661" s="157" t="s">
        <v>580</v>
      </c>
      <c r="P18661" s="157" t="s">
        <v>576</v>
      </c>
      <c r="U18661" s="163">
        <v>28019.97</v>
      </c>
      <c r="X18661" s="157" t="s">
        <v>562</v>
      </c>
      <c r="AE18661" s="165" t="s">
        <v>286</v>
      </c>
    </row>
    <row r="18662" spans="1:31" hidden="1">
      <c r="A18662" s="157" t="s">
        <v>580</v>
      </c>
      <c r="P18662" s="157" t="s">
        <v>576</v>
      </c>
      <c r="U18662" s="163">
        <v>45212.08</v>
      </c>
      <c r="X18662" s="157" t="s">
        <v>562</v>
      </c>
      <c r="AE18662" s="165" t="s">
        <v>232</v>
      </c>
    </row>
    <row r="18663" spans="1:31" hidden="1">
      <c r="A18663" s="157" t="s">
        <v>580</v>
      </c>
      <c r="P18663" s="157" t="s">
        <v>576</v>
      </c>
      <c r="U18663" s="163">
        <v>19462.03</v>
      </c>
      <c r="X18663" s="157" t="s">
        <v>562</v>
      </c>
      <c r="AE18663" s="165" t="s">
        <v>233</v>
      </c>
    </row>
    <row r="18664" spans="1:31" hidden="1">
      <c r="A18664" s="157" t="s">
        <v>580</v>
      </c>
      <c r="P18664" s="157" t="s">
        <v>576</v>
      </c>
      <c r="U18664" s="163">
        <v>52350.44</v>
      </c>
      <c r="X18664" s="157" t="s">
        <v>562</v>
      </c>
      <c r="AE18664" s="165" t="s">
        <v>234</v>
      </c>
    </row>
    <row r="18665" spans="1:31" hidden="1">
      <c r="A18665" s="157" t="s">
        <v>580</v>
      </c>
      <c r="P18665" s="157" t="s">
        <v>576</v>
      </c>
      <c r="U18665" s="163">
        <v>21342.45</v>
      </c>
      <c r="X18665" s="157" t="s">
        <v>562</v>
      </c>
      <c r="AE18665" s="165" t="s">
        <v>293</v>
      </c>
    </row>
    <row r="18666" spans="1:31" hidden="1">
      <c r="A18666" s="157" t="s">
        <v>580</v>
      </c>
      <c r="P18666" s="157" t="s">
        <v>576</v>
      </c>
      <c r="U18666" s="163">
        <v>36556.28</v>
      </c>
      <c r="X18666" s="157" t="s">
        <v>562</v>
      </c>
      <c r="AE18666" s="165" t="s">
        <v>235</v>
      </c>
    </row>
    <row r="18667" spans="1:31" hidden="1">
      <c r="A18667" s="157" t="s">
        <v>580</v>
      </c>
      <c r="P18667" s="157" t="s">
        <v>576</v>
      </c>
      <c r="U18667" s="163">
        <v>54385.03</v>
      </c>
      <c r="X18667" s="157" t="s">
        <v>562</v>
      </c>
      <c r="AE18667" s="165" t="s">
        <v>237</v>
      </c>
    </row>
    <row r="18668" spans="1:31" hidden="1">
      <c r="A18668" s="157" t="s">
        <v>580</v>
      </c>
      <c r="P18668" s="157" t="s">
        <v>576</v>
      </c>
      <c r="U18668" s="163">
        <v>32345.830000000005</v>
      </c>
      <c r="X18668" s="157" t="s">
        <v>562</v>
      </c>
      <c r="AE18668" s="165" t="s">
        <v>239</v>
      </c>
    </row>
    <row r="18669" spans="1:31" hidden="1">
      <c r="A18669" s="157" t="s">
        <v>580</v>
      </c>
      <c r="P18669" s="157" t="s">
        <v>576</v>
      </c>
      <c r="U18669" s="163">
        <v>26691.260000000002</v>
      </c>
      <c r="X18669" s="157" t="s">
        <v>562</v>
      </c>
      <c r="AE18669" s="165" t="s">
        <v>302</v>
      </c>
    </row>
    <row r="18670" spans="1:31" hidden="1">
      <c r="A18670" s="157" t="s">
        <v>580</v>
      </c>
      <c r="P18670" s="157" t="s">
        <v>576</v>
      </c>
      <c r="U18670" s="163">
        <v>49344.3</v>
      </c>
      <c r="X18670" s="157" t="s">
        <v>562</v>
      </c>
      <c r="AE18670" s="165" t="s">
        <v>240</v>
      </c>
    </row>
    <row r="18671" spans="1:31" hidden="1">
      <c r="A18671" s="157" t="s">
        <v>580</v>
      </c>
      <c r="P18671" s="157" t="s">
        <v>576</v>
      </c>
      <c r="U18671" s="163">
        <v>60126.66</v>
      </c>
      <c r="X18671" s="157" t="s">
        <v>562</v>
      </c>
      <c r="AE18671" s="165" t="s">
        <v>241</v>
      </c>
    </row>
    <row r="18672" spans="1:31" hidden="1">
      <c r="A18672" s="157" t="s">
        <v>580</v>
      </c>
      <c r="P18672" s="157" t="s">
        <v>576</v>
      </c>
      <c r="U18672" s="163">
        <v>18362.919999999998</v>
      </c>
      <c r="X18672" s="157" t="s">
        <v>562</v>
      </c>
      <c r="AE18672" s="165" t="s">
        <v>242</v>
      </c>
    </row>
    <row r="18673" spans="1:31" hidden="1">
      <c r="A18673" s="157" t="s">
        <v>580</v>
      </c>
      <c r="P18673" s="157" t="s">
        <v>576</v>
      </c>
      <c r="U18673" s="163">
        <v>28440.340000000004</v>
      </c>
      <c r="X18673" s="157" t="s">
        <v>562</v>
      </c>
      <c r="AE18673" s="165" t="s">
        <v>243</v>
      </c>
    </row>
    <row r="18674" spans="1:31" hidden="1">
      <c r="A18674" s="157" t="s">
        <v>580</v>
      </c>
      <c r="P18674" s="157" t="s">
        <v>576</v>
      </c>
      <c r="U18674" s="163">
        <v>15706.690000000002</v>
      </c>
      <c r="X18674" s="157" t="s">
        <v>562</v>
      </c>
      <c r="AE18674" s="165" t="s">
        <v>304</v>
      </c>
    </row>
    <row r="18675" spans="1:31" hidden="1">
      <c r="A18675" s="157" t="s">
        <v>580</v>
      </c>
      <c r="P18675" s="157" t="s">
        <v>576</v>
      </c>
      <c r="U18675" s="163">
        <v>53569.400000000009</v>
      </c>
      <c r="X18675" s="157" t="s">
        <v>562</v>
      </c>
      <c r="AE18675" s="165" t="s">
        <v>244</v>
      </c>
    </row>
    <row r="18676" spans="1:31" hidden="1">
      <c r="A18676" s="157" t="s">
        <v>580</v>
      </c>
      <c r="P18676" s="157" t="s">
        <v>576</v>
      </c>
      <c r="U18676" s="163">
        <v>15074.52</v>
      </c>
      <c r="X18676" s="157" t="s">
        <v>562</v>
      </c>
      <c r="AE18676" s="165" t="s">
        <v>246</v>
      </c>
    </row>
    <row r="18677" spans="1:31" hidden="1">
      <c r="A18677" s="157" t="s">
        <v>580</v>
      </c>
      <c r="P18677" s="157" t="s">
        <v>576</v>
      </c>
      <c r="U18677" s="163">
        <v>65510.41</v>
      </c>
      <c r="X18677" s="157" t="s">
        <v>562</v>
      </c>
      <c r="AE18677" s="165" t="s">
        <v>247</v>
      </c>
    </row>
    <row r="18678" spans="1:31" hidden="1">
      <c r="A18678" s="157" t="s">
        <v>580</v>
      </c>
      <c r="P18678" s="157" t="s">
        <v>576</v>
      </c>
      <c r="U18678" s="163">
        <v>0</v>
      </c>
      <c r="X18678" s="157" t="s">
        <v>562</v>
      </c>
      <c r="AE18678" s="165" t="s">
        <v>294</v>
      </c>
    </row>
    <row r="18679" spans="1:31" hidden="1">
      <c r="A18679" s="157" t="s">
        <v>580</v>
      </c>
      <c r="P18679" s="157" t="s">
        <v>576</v>
      </c>
      <c r="U18679" s="163">
        <v>18211.25</v>
      </c>
      <c r="X18679" s="157" t="s">
        <v>562</v>
      </c>
      <c r="AE18679" s="165" t="s">
        <v>307</v>
      </c>
    </row>
    <row r="18680" spans="1:31" hidden="1">
      <c r="A18680" s="157" t="s">
        <v>580</v>
      </c>
      <c r="P18680" s="157" t="s">
        <v>576</v>
      </c>
      <c r="U18680" s="163">
        <v>62569.53</v>
      </c>
      <c r="X18680" s="157" t="s">
        <v>562</v>
      </c>
      <c r="AE18680" s="165" t="s">
        <v>248</v>
      </c>
    </row>
    <row r="18681" spans="1:31" hidden="1">
      <c r="A18681" s="157" t="s">
        <v>580</v>
      </c>
      <c r="P18681" s="157" t="s">
        <v>576</v>
      </c>
      <c r="U18681" s="163">
        <v>0</v>
      </c>
      <c r="X18681" s="157" t="s">
        <v>562</v>
      </c>
      <c r="AE18681" s="165" t="s">
        <v>249</v>
      </c>
    </row>
    <row r="18682" spans="1:31" hidden="1">
      <c r="A18682" s="157" t="s">
        <v>580</v>
      </c>
      <c r="P18682" s="157" t="s">
        <v>576</v>
      </c>
      <c r="U18682" s="163">
        <v>53787.11</v>
      </c>
      <c r="X18682" s="157" t="s">
        <v>562</v>
      </c>
      <c r="AE18682" s="165" t="s">
        <v>308</v>
      </c>
    </row>
    <row r="18683" spans="1:31" hidden="1">
      <c r="A18683" s="157" t="s">
        <v>580</v>
      </c>
      <c r="P18683" s="157" t="s">
        <v>576</v>
      </c>
      <c r="U18683" s="163">
        <v>49555.06</v>
      </c>
      <c r="X18683" s="157" t="s">
        <v>562</v>
      </c>
      <c r="AE18683" s="165" t="s">
        <v>250</v>
      </c>
    </row>
    <row r="18684" spans="1:31" hidden="1">
      <c r="A18684" s="157" t="s">
        <v>580</v>
      </c>
      <c r="P18684" s="157" t="s">
        <v>576</v>
      </c>
      <c r="U18684" s="163">
        <v>11167.94</v>
      </c>
      <c r="X18684" s="157" t="s">
        <v>562</v>
      </c>
      <c r="AE18684" s="165" t="s">
        <v>272</v>
      </c>
    </row>
    <row r="18685" spans="1:31" hidden="1">
      <c r="A18685" s="157" t="s">
        <v>580</v>
      </c>
      <c r="P18685" s="157" t="s">
        <v>576</v>
      </c>
      <c r="U18685" s="163">
        <v>10560.43</v>
      </c>
      <c r="X18685" s="157" t="s">
        <v>562</v>
      </c>
      <c r="AE18685" s="165" t="s">
        <v>276</v>
      </c>
    </row>
    <row r="18686" spans="1:31" hidden="1">
      <c r="A18686" s="157" t="s">
        <v>580</v>
      </c>
      <c r="P18686" s="157" t="s">
        <v>576</v>
      </c>
      <c r="U18686" s="163">
        <v>32682.550000000003</v>
      </c>
      <c r="X18686" s="157" t="s">
        <v>562</v>
      </c>
      <c r="AE18686" s="165" t="s">
        <v>277</v>
      </c>
    </row>
    <row r="18687" spans="1:31" hidden="1">
      <c r="A18687" s="157" t="s">
        <v>580</v>
      </c>
      <c r="P18687" s="157" t="s">
        <v>576</v>
      </c>
      <c r="U18687" s="163">
        <v>140174.56</v>
      </c>
      <c r="X18687" s="157" t="s">
        <v>562</v>
      </c>
      <c r="AE18687" s="165" t="s">
        <v>278</v>
      </c>
    </row>
    <row r="18688" spans="1:31" hidden="1">
      <c r="A18688" s="157" t="s">
        <v>580</v>
      </c>
      <c r="P18688" s="157" t="s">
        <v>576</v>
      </c>
      <c r="U18688" s="163">
        <v>62567.03</v>
      </c>
      <c r="X18688" s="157" t="s">
        <v>562</v>
      </c>
      <c r="AE18688" s="165" t="s">
        <v>279</v>
      </c>
    </row>
    <row r="18689" spans="1:31" hidden="1">
      <c r="A18689" s="157" t="s">
        <v>580</v>
      </c>
      <c r="P18689" s="157" t="s">
        <v>576</v>
      </c>
      <c r="U18689" s="163">
        <v>26967.46</v>
      </c>
      <c r="X18689" s="157" t="s">
        <v>562</v>
      </c>
      <c r="AE18689" s="165" t="s">
        <v>284</v>
      </c>
    </row>
    <row r="18690" spans="1:31" hidden="1">
      <c r="A18690" s="157" t="s">
        <v>580</v>
      </c>
      <c r="P18690" s="157" t="s">
        <v>576</v>
      </c>
      <c r="U18690" s="163">
        <v>18705.82</v>
      </c>
      <c r="X18690" s="157" t="s">
        <v>562</v>
      </c>
      <c r="AE18690" s="165" t="s">
        <v>290</v>
      </c>
    </row>
    <row r="18691" spans="1:31" hidden="1">
      <c r="A18691" s="157" t="s">
        <v>580</v>
      </c>
      <c r="P18691" s="157" t="s">
        <v>576</v>
      </c>
      <c r="U18691" s="163">
        <v>25144.21</v>
      </c>
      <c r="X18691" s="157" t="s">
        <v>562</v>
      </c>
      <c r="AE18691" s="165" t="s">
        <v>285</v>
      </c>
    </row>
    <row r="18692" spans="1:31" hidden="1">
      <c r="A18692" s="157" t="s">
        <v>580</v>
      </c>
      <c r="P18692" s="157" t="s">
        <v>576</v>
      </c>
      <c r="U18692" s="163">
        <v>0</v>
      </c>
      <c r="X18692" s="157" t="s">
        <v>562</v>
      </c>
      <c r="AE18692" s="165" t="s">
        <v>227</v>
      </c>
    </row>
    <row r="18693" spans="1:31" hidden="1">
      <c r="A18693" s="157" t="s">
        <v>580</v>
      </c>
      <c r="P18693" s="157" t="s">
        <v>576</v>
      </c>
      <c r="U18693" s="163">
        <v>0</v>
      </c>
      <c r="X18693" s="157" t="s">
        <v>562</v>
      </c>
      <c r="AE18693" s="165" t="s">
        <v>236</v>
      </c>
    </row>
    <row r="18694" spans="1:31" hidden="1">
      <c r="A18694" s="157" t="s">
        <v>580</v>
      </c>
      <c r="P18694" s="157" t="s">
        <v>576</v>
      </c>
      <c r="U18694" s="163">
        <v>0</v>
      </c>
      <c r="X18694" s="157" t="s">
        <v>562</v>
      </c>
      <c r="AE18694" s="165" t="s">
        <v>517</v>
      </c>
    </row>
    <row r="18695" spans="1:31" hidden="1">
      <c r="A18695" s="157" t="s">
        <v>580</v>
      </c>
      <c r="P18695" s="157" t="s">
        <v>576</v>
      </c>
      <c r="U18695" s="163">
        <v>0</v>
      </c>
      <c r="X18695" s="157" t="s">
        <v>562</v>
      </c>
      <c r="AE18695" s="165" t="s">
        <v>493</v>
      </c>
    </row>
    <row r="18696" spans="1:31" hidden="1">
      <c r="A18696" s="157" t="s">
        <v>580</v>
      </c>
      <c r="P18696" s="157" t="s">
        <v>576</v>
      </c>
      <c r="U18696" s="163">
        <v>0</v>
      </c>
      <c r="X18696" s="157" t="s">
        <v>562</v>
      </c>
      <c r="AE18696" s="165" t="s">
        <v>581</v>
      </c>
    </row>
    <row r="18697" spans="1:31" hidden="1">
      <c r="A18697" s="157" t="s">
        <v>580</v>
      </c>
      <c r="P18697" s="157" t="s">
        <v>576</v>
      </c>
      <c r="U18697" s="163">
        <v>0</v>
      </c>
      <c r="X18697" s="157" t="s">
        <v>562</v>
      </c>
      <c r="AE18697" s="165" t="s">
        <v>468</v>
      </c>
    </row>
    <row r="18698" spans="1:31" hidden="1">
      <c r="A18698" s="157" t="s">
        <v>580</v>
      </c>
      <c r="P18698" s="157" t="s">
        <v>576</v>
      </c>
      <c r="U18698" s="163">
        <v>0</v>
      </c>
      <c r="X18698" s="157" t="s">
        <v>562</v>
      </c>
      <c r="AE18698" s="165" t="s">
        <v>217</v>
      </c>
    </row>
    <row r="18699" spans="1:31" hidden="1">
      <c r="A18699" s="157" t="s">
        <v>580</v>
      </c>
      <c r="P18699" s="157" t="s">
        <v>576</v>
      </c>
      <c r="U18699" s="163">
        <v>0</v>
      </c>
      <c r="X18699" s="157" t="s">
        <v>562</v>
      </c>
      <c r="AE18699" s="165" t="s">
        <v>542</v>
      </c>
    </row>
    <row r="18700" spans="1:31" hidden="1">
      <c r="A18700" s="157" t="s">
        <v>580</v>
      </c>
      <c r="P18700" s="157" t="s">
        <v>576</v>
      </c>
      <c r="U18700" s="163">
        <v>0</v>
      </c>
      <c r="X18700" s="157" t="s">
        <v>562</v>
      </c>
      <c r="AE18700" s="165" t="s">
        <v>543</v>
      </c>
    </row>
    <row r="18701" spans="1:31">
      <c r="A18701" s="157" t="s">
        <v>580</v>
      </c>
      <c r="P18701" s="157" t="s">
        <v>576</v>
      </c>
      <c r="U18701" s="163">
        <v>56979.492307692301</v>
      </c>
      <c r="X18701" s="157" t="s">
        <v>562</v>
      </c>
      <c r="AE18701" s="165" t="s">
        <v>195</v>
      </c>
    </row>
    <row r="18702" spans="1:31" hidden="1">
      <c r="A18702" s="157" t="s">
        <v>580</v>
      </c>
      <c r="P18702" s="157" t="s">
        <v>576</v>
      </c>
      <c r="U18702" s="163">
        <v>119420.56666666667</v>
      </c>
      <c r="X18702" s="157" t="s">
        <v>562</v>
      </c>
      <c r="AE18702" s="165" t="s">
        <v>197</v>
      </c>
    </row>
    <row r="18703" spans="1:31" hidden="1">
      <c r="A18703" s="157" t="s">
        <v>580</v>
      </c>
      <c r="P18703" s="157" t="s">
        <v>576</v>
      </c>
      <c r="U18703" s="163">
        <v>24769.897058823535</v>
      </c>
      <c r="X18703" s="157" t="s">
        <v>562</v>
      </c>
      <c r="AE18703" s="165" t="s">
        <v>203</v>
      </c>
    </row>
    <row r="18704" spans="1:31" hidden="1">
      <c r="A18704" s="157" t="s">
        <v>580</v>
      </c>
      <c r="P18704" s="157" t="s">
        <v>576</v>
      </c>
      <c r="U18704" s="163">
        <v>23484.676470588238</v>
      </c>
      <c r="X18704" s="157" t="s">
        <v>562</v>
      </c>
      <c r="AE18704" s="165" t="s">
        <v>204</v>
      </c>
    </row>
    <row r="18705" spans="1:31" hidden="1">
      <c r="A18705" s="157" t="s">
        <v>580</v>
      </c>
      <c r="P18705" s="157" t="s">
        <v>576</v>
      </c>
      <c r="U18705" s="163">
        <v>69617.029411764714</v>
      </c>
      <c r="X18705" s="157" t="s">
        <v>562</v>
      </c>
      <c r="AE18705" s="165" t="s">
        <v>205</v>
      </c>
    </row>
    <row r="18706" spans="1:31" hidden="1">
      <c r="A18706" s="157" t="s">
        <v>580</v>
      </c>
      <c r="P18706" s="157" t="s">
        <v>576</v>
      </c>
      <c r="U18706" s="163">
        <v>32905.411764705888</v>
      </c>
      <c r="X18706" s="157" t="s">
        <v>562</v>
      </c>
      <c r="AE18706" s="165" t="s">
        <v>206</v>
      </c>
    </row>
    <row r="18707" spans="1:31" hidden="1">
      <c r="A18707" s="157" t="s">
        <v>580</v>
      </c>
      <c r="P18707" s="157" t="s">
        <v>576</v>
      </c>
      <c r="U18707" s="163">
        <v>12381.617647058825</v>
      </c>
      <c r="X18707" s="157" t="s">
        <v>562</v>
      </c>
      <c r="AE18707" s="165" t="s">
        <v>207</v>
      </c>
    </row>
    <row r="18708" spans="1:31" hidden="1">
      <c r="A18708" s="157" t="s">
        <v>580</v>
      </c>
      <c r="P18708" s="157" t="s">
        <v>576</v>
      </c>
      <c r="U18708" s="163">
        <v>17796.352941176472</v>
      </c>
      <c r="X18708" s="157" t="s">
        <v>562</v>
      </c>
      <c r="AE18708" s="165" t="s">
        <v>305</v>
      </c>
    </row>
    <row r="18709" spans="1:31" hidden="1">
      <c r="A18709" s="157" t="s">
        <v>580</v>
      </c>
      <c r="P18709" s="157" t="s">
        <v>576</v>
      </c>
      <c r="U18709" s="163">
        <v>14981.617647058825</v>
      </c>
      <c r="X18709" s="157" t="s">
        <v>562</v>
      </c>
      <c r="AE18709" s="165" t="s">
        <v>208</v>
      </c>
    </row>
    <row r="18710" spans="1:31" hidden="1">
      <c r="A18710" s="157" t="s">
        <v>580</v>
      </c>
      <c r="P18710" s="157" t="s">
        <v>576</v>
      </c>
      <c r="U18710" s="163">
        <v>206091.95384615383</v>
      </c>
      <c r="X18710" s="157" t="s">
        <v>562</v>
      </c>
      <c r="AE18710" s="165" t="s">
        <v>209</v>
      </c>
    </row>
    <row r="18711" spans="1:31" hidden="1">
      <c r="A18711" s="157" t="s">
        <v>580</v>
      </c>
      <c r="P18711" s="157" t="s">
        <v>576</v>
      </c>
      <c r="U18711" s="163">
        <v>10592.955882352941</v>
      </c>
      <c r="X18711" s="157" t="s">
        <v>562</v>
      </c>
      <c r="AE18711" s="165" t="s">
        <v>210</v>
      </c>
    </row>
    <row r="18712" spans="1:31" hidden="1">
      <c r="A18712" s="157" t="s">
        <v>580</v>
      </c>
      <c r="P18712" s="157" t="s">
        <v>576</v>
      </c>
      <c r="U18712" s="163">
        <v>12849.661764705885</v>
      </c>
      <c r="X18712" s="157" t="s">
        <v>562</v>
      </c>
      <c r="AE18712" s="165" t="s">
        <v>297</v>
      </c>
    </row>
    <row r="18713" spans="1:31" hidden="1">
      <c r="A18713" s="157" t="s">
        <v>580</v>
      </c>
      <c r="P18713" s="157" t="s">
        <v>576</v>
      </c>
      <c r="U18713" s="163">
        <v>42380.294117647063</v>
      </c>
      <c r="X18713" s="157" t="s">
        <v>562</v>
      </c>
      <c r="AE18713" s="165" t="s">
        <v>211</v>
      </c>
    </row>
    <row r="18714" spans="1:31" hidden="1">
      <c r="A18714" s="157" t="s">
        <v>580</v>
      </c>
      <c r="P18714" s="157" t="s">
        <v>576</v>
      </c>
      <c r="U18714" s="163">
        <v>14637.911764705885</v>
      </c>
      <c r="X18714" s="157" t="s">
        <v>562</v>
      </c>
      <c r="AE18714" s="165" t="s">
        <v>212</v>
      </c>
    </row>
    <row r="18715" spans="1:31" hidden="1">
      <c r="A18715" s="157" t="s">
        <v>580</v>
      </c>
      <c r="P18715" s="157" t="s">
        <v>576</v>
      </c>
      <c r="U18715" s="163">
        <v>44701.073529411769</v>
      </c>
      <c r="X18715" s="157" t="s">
        <v>562</v>
      </c>
      <c r="AE18715" s="165" t="s">
        <v>213</v>
      </c>
    </row>
    <row r="18716" spans="1:31" hidden="1">
      <c r="A18716" s="157" t="s">
        <v>580</v>
      </c>
      <c r="P18716" s="157" t="s">
        <v>576</v>
      </c>
      <c r="U18716" s="163">
        <v>15538.558823529413</v>
      </c>
      <c r="X18716" s="157" t="s">
        <v>562</v>
      </c>
      <c r="AE18716" s="165" t="s">
        <v>214</v>
      </c>
    </row>
    <row r="18717" spans="1:31" hidden="1">
      <c r="A18717" s="157" t="s">
        <v>580</v>
      </c>
      <c r="P18717" s="157" t="s">
        <v>576</v>
      </c>
      <c r="U18717" s="163">
        <v>19734.382352941178</v>
      </c>
      <c r="X18717" s="157" t="s">
        <v>562</v>
      </c>
      <c r="AE18717" s="165" t="s">
        <v>215</v>
      </c>
    </row>
    <row r="18718" spans="1:31" hidden="1">
      <c r="A18718" s="157" t="s">
        <v>580</v>
      </c>
      <c r="P18718" s="157" t="s">
        <v>576</v>
      </c>
      <c r="U18718" s="163">
        <v>40777.588235294119</v>
      </c>
      <c r="X18718" s="157" t="s">
        <v>562</v>
      </c>
      <c r="AE18718" s="165" t="s">
        <v>216</v>
      </c>
    </row>
    <row r="18719" spans="1:31" hidden="1">
      <c r="A18719" s="157" t="s">
        <v>580</v>
      </c>
      <c r="P18719" s="157" t="s">
        <v>576</v>
      </c>
      <c r="U18719" s="163">
        <v>12715.89705882353</v>
      </c>
      <c r="X18719" s="157" t="s">
        <v>562</v>
      </c>
      <c r="AE18719" s="165" t="s">
        <v>218</v>
      </c>
    </row>
    <row r="18720" spans="1:31" hidden="1">
      <c r="A18720" s="157" t="s">
        <v>580</v>
      </c>
      <c r="P18720" s="157" t="s">
        <v>576</v>
      </c>
      <c r="U18720" s="163">
        <v>15927.923076923076</v>
      </c>
      <c r="X18720" s="157" t="s">
        <v>562</v>
      </c>
      <c r="AE18720" s="165" t="s">
        <v>253</v>
      </c>
    </row>
    <row r="18721" spans="1:31" hidden="1">
      <c r="A18721" s="157" t="s">
        <v>580</v>
      </c>
      <c r="P18721" s="157" t="s">
        <v>576</v>
      </c>
      <c r="U18721" s="163">
        <v>27807.692307692309</v>
      </c>
      <c r="X18721" s="157" t="s">
        <v>562</v>
      </c>
      <c r="AE18721" s="165" t="s">
        <v>254</v>
      </c>
    </row>
    <row r="18722" spans="1:31" hidden="1">
      <c r="A18722" s="157" t="s">
        <v>580</v>
      </c>
      <c r="P18722" s="157" t="s">
        <v>576</v>
      </c>
      <c r="U18722" s="163">
        <v>13150.969230769231</v>
      </c>
      <c r="X18722" s="157" t="s">
        <v>562</v>
      </c>
      <c r="AE18722" s="165" t="s">
        <v>255</v>
      </c>
    </row>
    <row r="18723" spans="1:31" hidden="1">
      <c r="A18723" s="157" t="s">
        <v>580</v>
      </c>
      <c r="P18723" s="157" t="s">
        <v>576</v>
      </c>
      <c r="U18723" s="163">
        <v>99923.017857142841</v>
      </c>
      <c r="X18723" s="157" t="s">
        <v>562</v>
      </c>
      <c r="AE18723" s="165" t="s">
        <v>256</v>
      </c>
    </row>
    <row r="18724" spans="1:31" hidden="1">
      <c r="A18724" s="157" t="s">
        <v>580</v>
      </c>
      <c r="P18724" s="157" t="s">
        <v>576</v>
      </c>
      <c r="U18724" s="163">
        <v>9663.538461538461</v>
      </c>
      <c r="X18724" s="157" t="s">
        <v>562</v>
      </c>
      <c r="AE18724" s="165" t="s">
        <v>257</v>
      </c>
    </row>
    <row r="18725" spans="1:31" hidden="1">
      <c r="A18725" s="157" t="s">
        <v>580</v>
      </c>
      <c r="P18725" s="157" t="s">
        <v>576</v>
      </c>
      <c r="U18725" s="163">
        <v>44164.153846153851</v>
      </c>
      <c r="X18725" s="157" t="s">
        <v>562</v>
      </c>
      <c r="AE18725" s="165" t="s">
        <v>258</v>
      </c>
    </row>
    <row r="18726" spans="1:31" hidden="1">
      <c r="A18726" s="157" t="s">
        <v>580</v>
      </c>
      <c r="P18726" s="157" t="s">
        <v>576</v>
      </c>
      <c r="U18726" s="163">
        <v>33024.938461538462</v>
      </c>
      <c r="X18726" s="157" t="s">
        <v>562</v>
      </c>
      <c r="AE18726" s="165" t="s">
        <v>260</v>
      </c>
    </row>
    <row r="18727" spans="1:31" hidden="1">
      <c r="A18727" s="157" t="s">
        <v>580</v>
      </c>
      <c r="P18727" s="157" t="s">
        <v>576</v>
      </c>
      <c r="U18727" s="163">
        <v>19597.784615384619</v>
      </c>
      <c r="X18727" s="157" t="s">
        <v>562</v>
      </c>
      <c r="AE18727" s="165" t="s">
        <v>261</v>
      </c>
    </row>
    <row r="18728" spans="1:31" hidden="1">
      <c r="A18728" s="157" t="s">
        <v>580</v>
      </c>
      <c r="P18728" s="157" t="s">
        <v>576</v>
      </c>
      <c r="U18728" s="163">
        <v>27281.092307692306</v>
      </c>
      <c r="X18728" s="157" t="s">
        <v>562</v>
      </c>
      <c r="AE18728" s="165" t="s">
        <v>262</v>
      </c>
    </row>
    <row r="18729" spans="1:31" hidden="1">
      <c r="A18729" s="157" t="s">
        <v>580</v>
      </c>
      <c r="P18729" s="157" t="s">
        <v>576</v>
      </c>
      <c r="U18729" s="163">
        <v>42333.230769230766</v>
      </c>
      <c r="X18729" s="157" t="s">
        <v>562</v>
      </c>
      <c r="AE18729" s="165" t="s">
        <v>263</v>
      </c>
    </row>
    <row r="18730" spans="1:31" hidden="1">
      <c r="A18730" s="157" t="s">
        <v>580</v>
      </c>
      <c r="P18730" s="157" t="s">
        <v>576</v>
      </c>
      <c r="U18730" s="163">
        <v>22153.276923076923</v>
      </c>
      <c r="X18730" s="157" t="s">
        <v>562</v>
      </c>
      <c r="AE18730" s="165" t="s">
        <v>264</v>
      </c>
    </row>
    <row r="18731" spans="1:31" hidden="1">
      <c r="A18731" s="157" t="s">
        <v>580</v>
      </c>
      <c r="P18731" s="157" t="s">
        <v>576</v>
      </c>
      <c r="U18731" s="163">
        <v>28276.892307692306</v>
      </c>
      <c r="X18731" s="157" t="s">
        <v>562</v>
      </c>
      <c r="AE18731" s="165" t="s">
        <v>265</v>
      </c>
    </row>
    <row r="18732" spans="1:31" hidden="1">
      <c r="A18732" s="157" t="s">
        <v>580</v>
      </c>
      <c r="P18732" s="157" t="s">
        <v>576</v>
      </c>
      <c r="U18732" s="163">
        <v>14737.6</v>
      </c>
      <c r="X18732" s="157" t="s">
        <v>562</v>
      </c>
      <c r="AE18732" s="165" t="s">
        <v>266</v>
      </c>
    </row>
    <row r="18733" spans="1:31" hidden="1">
      <c r="A18733" s="157" t="s">
        <v>580</v>
      </c>
      <c r="P18733" s="157" t="s">
        <v>576</v>
      </c>
      <c r="U18733" s="163">
        <v>19990.784615384611</v>
      </c>
      <c r="X18733" s="157" t="s">
        <v>562</v>
      </c>
      <c r="AE18733" s="165" t="s">
        <v>267</v>
      </c>
    </row>
    <row r="18734" spans="1:31" hidden="1">
      <c r="A18734" s="157" t="s">
        <v>580</v>
      </c>
      <c r="P18734" s="157" t="s">
        <v>576</v>
      </c>
      <c r="U18734" s="163">
        <v>14715.907692307692</v>
      </c>
      <c r="X18734" s="157" t="s">
        <v>562</v>
      </c>
      <c r="AE18734" s="165" t="s">
        <v>268</v>
      </c>
    </row>
    <row r="18735" spans="1:31" hidden="1">
      <c r="A18735" s="157" t="s">
        <v>580</v>
      </c>
      <c r="P18735" s="157" t="s">
        <v>576</v>
      </c>
      <c r="U18735" s="163">
        <v>25100.384615384613</v>
      </c>
      <c r="X18735" s="157" t="s">
        <v>562</v>
      </c>
      <c r="AE18735" s="165" t="s">
        <v>269</v>
      </c>
    </row>
    <row r="18736" spans="1:31" hidden="1">
      <c r="A18736" s="157" t="s">
        <v>580</v>
      </c>
      <c r="P18736" s="157" t="s">
        <v>576</v>
      </c>
      <c r="U18736" s="163">
        <v>37545.999999999993</v>
      </c>
      <c r="X18736" s="157" t="s">
        <v>562</v>
      </c>
      <c r="AE18736" s="165" t="s">
        <v>270</v>
      </c>
    </row>
    <row r="18737" spans="1:31" hidden="1">
      <c r="A18737" s="157" t="s">
        <v>580</v>
      </c>
      <c r="P18737" s="157" t="s">
        <v>576</v>
      </c>
      <c r="U18737" s="163">
        <v>22330.692307692309</v>
      </c>
      <c r="X18737" s="157" t="s">
        <v>562</v>
      </c>
      <c r="AE18737" s="165" t="s">
        <v>271</v>
      </c>
    </row>
    <row r="18738" spans="1:31" hidden="1">
      <c r="A18738" s="157" t="s">
        <v>580</v>
      </c>
      <c r="P18738" s="157" t="s">
        <v>576</v>
      </c>
      <c r="U18738" s="163">
        <v>0</v>
      </c>
      <c r="X18738" s="157" t="s">
        <v>562</v>
      </c>
      <c r="AE18738" s="165" t="s">
        <v>299</v>
      </c>
    </row>
    <row r="18739" spans="1:31" hidden="1">
      <c r="A18739" s="157" t="s">
        <v>580</v>
      </c>
      <c r="P18739" s="157" t="s">
        <v>576</v>
      </c>
      <c r="U18739" s="163">
        <v>28457.470588235294</v>
      </c>
      <c r="X18739" s="157" t="s">
        <v>562</v>
      </c>
      <c r="AE18739" s="165" t="s">
        <v>309</v>
      </c>
    </row>
    <row r="18740" spans="1:31" hidden="1">
      <c r="A18740" s="157" t="s">
        <v>580</v>
      </c>
      <c r="P18740" s="157" t="s">
        <v>576</v>
      </c>
      <c r="U18740" s="163">
        <v>79337.040000000023</v>
      </c>
      <c r="X18740" s="157" t="s">
        <v>562</v>
      </c>
      <c r="AE18740" s="165" t="s">
        <v>224</v>
      </c>
    </row>
    <row r="18741" spans="1:31" hidden="1">
      <c r="A18741" s="157" t="s">
        <v>580</v>
      </c>
      <c r="P18741" s="157" t="s">
        <v>576</v>
      </c>
      <c r="U18741" s="163">
        <v>66289.789999999994</v>
      </c>
      <c r="X18741" s="157" t="s">
        <v>562</v>
      </c>
      <c r="AE18741" s="165" t="s">
        <v>298</v>
      </c>
    </row>
    <row r="18742" spans="1:31" hidden="1">
      <c r="A18742" s="157" t="s">
        <v>580</v>
      </c>
      <c r="P18742" s="157" t="s">
        <v>576</v>
      </c>
      <c r="U18742" s="163">
        <v>66246.450000000012</v>
      </c>
      <c r="X18742" s="157" t="s">
        <v>562</v>
      </c>
      <c r="AE18742" s="165" t="s">
        <v>230</v>
      </c>
    </row>
    <row r="18743" spans="1:31" hidden="1">
      <c r="A18743" s="157" t="s">
        <v>580</v>
      </c>
      <c r="P18743" s="157" t="s">
        <v>576</v>
      </c>
      <c r="U18743" s="163">
        <v>72765.62999999999</v>
      </c>
      <c r="X18743" s="157" t="s">
        <v>562</v>
      </c>
      <c r="AE18743" s="165" t="s">
        <v>283</v>
      </c>
    </row>
    <row r="18744" spans="1:31" hidden="1">
      <c r="A18744" s="157" t="s">
        <v>580</v>
      </c>
      <c r="P18744" s="157" t="s">
        <v>576</v>
      </c>
      <c r="U18744" s="163">
        <v>75102.440000000017</v>
      </c>
      <c r="X18744" s="157" t="s">
        <v>562</v>
      </c>
      <c r="AE18744" s="165" t="s">
        <v>281</v>
      </c>
    </row>
    <row r="18745" spans="1:31" hidden="1">
      <c r="A18745" s="157" t="s">
        <v>580</v>
      </c>
      <c r="P18745" s="157" t="s">
        <v>576</v>
      </c>
      <c r="U18745" s="163">
        <v>51473.090000000011</v>
      </c>
      <c r="X18745" s="157" t="s">
        <v>562</v>
      </c>
      <c r="AE18745" s="165" t="s">
        <v>245</v>
      </c>
    </row>
    <row r="18746" spans="1:31" hidden="1">
      <c r="A18746" s="157" t="s">
        <v>580</v>
      </c>
      <c r="P18746" s="157" t="s">
        <v>576</v>
      </c>
      <c r="U18746" s="163">
        <v>195724.66</v>
      </c>
      <c r="X18746" s="157" t="s">
        <v>562</v>
      </c>
      <c r="AE18746" s="165" t="s">
        <v>282</v>
      </c>
    </row>
    <row r="18747" spans="1:31" hidden="1">
      <c r="A18747" s="157" t="s">
        <v>580</v>
      </c>
      <c r="P18747" s="157" t="s">
        <v>576</v>
      </c>
      <c r="U18747" s="163">
        <v>0</v>
      </c>
      <c r="X18747" s="157" t="s">
        <v>562</v>
      </c>
      <c r="AE18747" s="165" t="s">
        <v>292</v>
      </c>
    </row>
    <row r="18748" spans="1:31" hidden="1">
      <c r="A18748" s="157" t="s">
        <v>580</v>
      </c>
      <c r="P18748" s="157" t="s">
        <v>576</v>
      </c>
      <c r="U18748" s="163">
        <v>38769</v>
      </c>
      <c r="X18748" s="157" t="s">
        <v>562</v>
      </c>
      <c r="AE18748" s="165" t="s">
        <v>460</v>
      </c>
    </row>
    <row r="18749" spans="1:31" hidden="1">
      <c r="A18749" s="157" t="s">
        <v>580</v>
      </c>
      <c r="P18749" s="157" t="s">
        <v>576</v>
      </c>
      <c r="U18749" s="163">
        <v>0</v>
      </c>
      <c r="X18749" s="157" t="s">
        <v>562</v>
      </c>
      <c r="AE18749" s="165" t="s">
        <v>496</v>
      </c>
    </row>
    <row r="18750" spans="1:31" hidden="1">
      <c r="A18750" s="157" t="s">
        <v>580</v>
      </c>
      <c r="P18750" s="157" t="s">
        <v>576</v>
      </c>
      <c r="U18750" s="163">
        <v>0</v>
      </c>
      <c r="X18750" s="157" t="s">
        <v>562</v>
      </c>
      <c r="AE18750" s="165" t="s">
        <v>516</v>
      </c>
    </row>
    <row r="18751" spans="1:31" hidden="1">
      <c r="A18751" s="157" t="s">
        <v>580</v>
      </c>
      <c r="P18751" s="157" t="s">
        <v>576</v>
      </c>
      <c r="U18751" s="163">
        <v>87078.090000000011</v>
      </c>
      <c r="X18751" s="157" t="s">
        <v>562</v>
      </c>
      <c r="AE18751" s="165" t="s">
        <v>365</v>
      </c>
    </row>
    <row r="18752" spans="1:31" hidden="1">
      <c r="A18752" s="157" t="s">
        <v>580</v>
      </c>
      <c r="P18752" s="157" t="s">
        <v>576</v>
      </c>
      <c r="U18752" s="163">
        <v>0</v>
      </c>
      <c r="X18752" s="157" t="s">
        <v>562</v>
      </c>
      <c r="AE18752" s="165" t="s">
        <v>601</v>
      </c>
    </row>
    <row r="18753" spans="1:31" hidden="1">
      <c r="A18753" s="157" t="s">
        <v>580</v>
      </c>
      <c r="P18753" s="157" t="s">
        <v>576</v>
      </c>
      <c r="U18753" s="163">
        <v>48846.289999999994</v>
      </c>
      <c r="X18753" s="157" t="s">
        <v>562</v>
      </c>
      <c r="AE18753" s="165" t="s">
        <v>398</v>
      </c>
    </row>
    <row r="18754" spans="1:31" hidden="1">
      <c r="A18754" s="157" t="s">
        <v>580</v>
      </c>
      <c r="P18754" s="157" t="s">
        <v>576</v>
      </c>
      <c r="U18754" s="163">
        <v>0</v>
      </c>
      <c r="X18754" s="157" t="s">
        <v>562</v>
      </c>
      <c r="AE18754" s="165" t="s">
        <v>514</v>
      </c>
    </row>
    <row r="18755" spans="1:31" hidden="1">
      <c r="A18755" s="157" t="s">
        <v>580</v>
      </c>
      <c r="P18755" s="157" t="s">
        <v>576</v>
      </c>
      <c r="U18755" s="163">
        <v>42669.100000000006</v>
      </c>
      <c r="X18755" s="157" t="s">
        <v>562</v>
      </c>
      <c r="AE18755" s="165" t="s">
        <v>393</v>
      </c>
    </row>
    <row r="18756" spans="1:31" hidden="1">
      <c r="A18756" s="157" t="s">
        <v>580</v>
      </c>
      <c r="P18756" s="157" t="s">
        <v>576</v>
      </c>
      <c r="U18756" s="163">
        <v>5034.1900000000023</v>
      </c>
      <c r="X18756" s="157" t="s">
        <v>562</v>
      </c>
      <c r="AE18756" s="165" t="s">
        <v>395</v>
      </c>
    </row>
    <row r="18757" spans="1:31" hidden="1">
      <c r="A18757" s="157" t="s">
        <v>580</v>
      </c>
      <c r="P18757" s="157" t="s">
        <v>576</v>
      </c>
      <c r="U18757" s="163">
        <v>-2176.7799999999988</v>
      </c>
      <c r="X18757" s="157" t="s">
        <v>562</v>
      </c>
      <c r="AE18757" s="165" t="s">
        <v>396</v>
      </c>
    </row>
    <row r="18758" spans="1:31" hidden="1">
      <c r="A18758" s="157" t="s">
        <v>580</v>
      </c>
      <c r="P18758" s="157" t="s">
        <v>576</v>
      </c>
      <c r="U18758" s="163">
        <v>-8493.4499999999971</v>
      </c>
      <c r="X18758" s="157" t="s">
        <v>562</v>
      </c>
      <c r="AE18758" s="165" t="s">
        <v>397</v>
      </c>
    </row>
    <row r="18759" spans="1:31" hidden="1">
      <c r="A18759" s="157" t="s">
        <v>580</v>
      </c>
      <c r="P18759" s="157" t="s">
        <v>576</v>
      </c>
      <c r="U18759" s="163">
        <v>1773.0800000000017</v>
      </c>
      <c r="X18759" s="157" t="s">
        <v>562</v>
      </c>
      <c r="AE18759" s="165" t="s">
        <v>399</v>
      </c>
    </row>
    <row r="18760" spans="1:31" hidden="1">
      <c r="A18760" s="157" t="s">
        <v>580</v>
      </c>
      <c r="P18760" s="157" t="s">
        <v>576</v>
      </c>
      <c r="U18760" s="163">
        <v>0</v>
      </c>
      <c r="X18760" s="157" t="s">
        <v>562</v>
      </c>
      <c r="AE18760" s="165" t="s">
        <v>513</v>
      </c>
    </row>
    <row r="18761" spans="1:31" hidden="1">
      <c r="A18761" s="157" t="s">
        <v>580</v>
      </c>
      <c r="P18761" s="157" t="s">
        <v>576</v>
      </c>
      <c r="U18761" s="163">
        <v>76218</v>
      </c>
      <c r="X18761" s="157" t="s">
        <v>562</v>
      </c>
      <c r="AE18761" s="165" t="s">
        <v>400</v>
      </c>
    </row>
    <row r="18762" spans="1:31" hidden="1">
      <c r="A18762" s="157" t="s">
        <v>580</v>
      </c>
      <c r="P18762" s="157" t="s">
        <v>576</v>
      </c>
      <c r="U18762" s="163">
        <v>0</v>
      </c>
      <c r="X18762" s="157" t="s">
        <v>562</v>
      </c>
      <c r="AE18762" s="165" t="s">
        <v>602</v>
      </c>
    </row>
    <row r="18763" spans="1:31" hidden="1">
      <c r="A18763" s="157" t="s">
        <v>580</v>
      </c>
      <c r="P18763" s="157" t="s">
        <v>576</v>
      </c>
      <c r="U18763" s="163">
        <v>0</v>
      </c>
      <c r="X18763" s="157" t="s">
        <v>562</v>
      </c>
      <c r="AE18763" s="165" t="s">
        <v>603</v>
      </c>
    </row>
    <row r="18764" spans="1:31" hidden="1">
      <c r="A18764" s="157" t="s">
        <v>580</v>
      </c>
      <c r="P18764" s="157" t="s">
        <v>576</v>
      </c>
      <c r="U18764" s="163">
        <v>0</v>
      </c>
      <c r="X18764" s="157" t="s">
        <v>562</v>
      </c>
      <c r="AE18764" s="165" t="s">
        <v>491</v>
      </c>
    </row>
    <row r="18765" spans="1:31" hidden="1">
      <c r="A18765" s="157" t="s">
        <v>580</v>
      </c>
      <c r="P18765" s="157" t="s">
        <v>576</v>
      </c>
      <c r="U18765" s="163">
        <v>36458.94</v>
      </c>
      <c r="X18765" s="157" t="s">
        <v>562</v>
      </c>
      <c r="AE18765" s="165" t="s">
        <v>380</v>
      </c>
    </row>
    <row r="18766" spans="1:31" hidden="1">
      <c r="A18766" s="157" t="s">
        <v>580</v>
      </c>
      <c r="P18766" s="157" t="s">
        <v>576</v>
      </c>
      <c r="U18766" s="163">
        <v>16056.1</v>
      </c>
      <c r="X18766" s="157" t="s">
        <v>562</v>
      </c>
      <c r="AE18766" s="165" t="s">
        <v>379</v>
      </c>
    </row>
    <row r="18767" spans="1:31" hidden="1">
      <c r="A18767" s="157" t="s">
        <v>580</v>
      </c>
      <c r="P18767" s="157" t="s">
        <v>576</v>
      </c>
      <c r="U18767" s="163">
        <v>0</v>
      </c>
      <c r="X18767" s="157" t="s">
        <v>562</v>
      </c>
      <c r="AE18767" s="165" t="s">
        <v>495</v>
      </c>
    </row>
    <row r="18768" spans="1:31" hidden="1">
      <c r="A18768" s="157" t="s">
        <v>580</v>
      </c>
      <c r="P18768" s="157" t="s">
        <v>576</v>
      </c>
      <c r="U18768" s="163">
        <v>0</v>
      </c>
      <c r="X18768" s="157" t="s">
        <v>562</v>
      </c>
      <c r="AE18768" s="165" t="s">
        <v>550</v>
      </c>
    </row>
    <row r="18769" spans="1:31" hidden="1">
      <c r="A18769" s="157" t="s">
        <v>580</v>
      </c>
      <c r="P18769" s="157" t="s">
        <v>576</v>
      </c>
      <c r="U18769" s="163">
        <v>56822.868627130687</v>
      </c>
      <c r="X18769" s="157" t="s">
        <v>562</v>
      </c>
      <c r="AE18769" s="165" t="s">
        <v>354</v>
      </c>
    </row>
    <row r="18770" spans="1:31" hidden="1">
      <c r="A18770" s="157" t="s">
        <v>580</v>
      </c>
      <c r="P18770" s="157" t="s">
        <v>576</v>
      </c>
      <c r="U18770" s="163">
        <v>25160.765431939402</v>
      </c>
      <c r="X18770" s="157" t="s">
        <v>562</v>
      </c>
      <c r="AE18770" s="165" t="s">
        <v>341</v>
      </c>
    </row>
    <row r="18771" spans="1:31" hidden="1">
      <c r="A18771" s="157" t="s">
        <v>580</v>
      </c>
      <c r="P18771" s="157" t="s">
        <v>576</v>
      </c>
      <c r="U18771" s="163">
        <v>21448.214983444894</v>
      </c>
      <c r="X18771" s="157" t="s">
        <v>562</v>
      </c>
      <c r="AE18771" s="165" t="s">
        <v>353</v>
      </c>
    </row>
    <row r="18772" spans="1:31" hidden="1">
      <c r="A18772" s="157" t="s">
        <v>580</v>
      </c>
      <c r="P18772" s="157" t="s">
        <v>576</v>
      </c>
      <c r="U18772" s="163">
        <v>32142.017880202548</v>
      </c>
      <c r="X18772" s="157" t="s">
        <v>562</v>
      </c>
      <c r="AE18772" s="165" t="s">
        <v>342</v>
      </c>
    </row>
    <row r="18773" spans="1:31" hidden="1">
      <c r="A18773" s="157" t="s">
        <v>580</v>
      </c>
      <c r="P18773" s="157" t="s">
        <v>576</v>
      </c>
      <c r="U18773" s="163">
        <v>67865.351857303918</v>
      </c>
      <c r="X18773" s="157" t="s">
        <v>562</v>
      </c>
      <c r="AE18773" s="165" t="s">
        <v>549</v>
      </c>
    </row>
    <row r="18774" spans="1:31" hidden="1">
      <c r="A18774" s="157" t="s">
        <v>580</v>
      </c>
      <c r="P18774" s="157" t="s">
        <v>576</v>
      </c>
      <c r="U18774" s="163">
        <v>69505.939629120068</v>
      </c>
      <c r="X18774" s="157" t="s">
        <v>562</v>
      </c>
      <c r="AE18774" s="165" t="s">
        <v>344</v>
      </c>
    </row>
    <row r="18775" spans="1:31" hidden="1">
      <c r="A18775" s="157" t="s">
        <v>580</v>
      </c>
      <c r="P18775" s="157" t="s">
        <v>576</v>
      </c>
      <c r="U18775" s="163">
        <v>39044.999386848162</v>
      </c>
      <c r="X18775" s="157" t="s">
        <v>562</v>
      </c>
      <c r="AE18775" s="165" t="s">
        <v>349</v>
      </c>
    </row>
    <row r="18776" spans="1:31" hidden="1">
      <c r="A18776" s="157" t="s">
        <v>580</v>
      </c>
      <c r="P18776" s="157" t="s">
        <v>576</v>
      </c>
      <c r="U18776" s="163">
        <v>50286.480424072681</v>
      </c>
      <c r="X18776" s="157" t="s">
        <v>562</v>
      </c>
      <c r="AE18776" s="165" t="s">
        <v>345</v>
      </c>
    </row>
    <row r="18777" spans="1:31" hidden="1">
      <c r="A18777" s="157" t="s">
        <v>580</v>
      </c>
      <c r="P18777" s="157" t="s">
        <v>576</v>
      </c>
      <c r="U18777" s="163">
        <v>24386.87050779397</v>
      </c>
      <c r="X18777" s="157" t="s">
        <v>562</v>
      </c>
      <c r="AE18777" s="165" t="s">
        <v>352</v>
      </c>
    </row>
    <row r="18778" spans="1:31" hidden="1">
      <c r="A18778" s="157" t="s">
        <v>580</v>
      </c>
      <c r="P18778" s="157" t="s">
        <v>576</v>
      </c>
      <c r="U18778" s="163">
        <v>22339.144953561805</v>
      </c>
      <c r="X18778" s="157" t="s">
        <v>562</v>
      </c>
      <c r="AE18778" s="165" t="s">
        <v>351</v>
      </c>
    </row>
    <row r="18779" spans="1:31" hidden="1">
      <c r="A18779" s="157" t="s">
        <v>580</v>
      </c>
      <c r="P18779" s="157" t="s">
        <v>576</v>
      </c>
      <c r="U18779" s="163">
        <v>0</v>
      </c>
      <c r="X18779" s="157" t="s">
        <v>562</v>
      </c>
      <c r="AE18779" s="165" t="s">
        <v>348</v>
      </c>
    </row>
    <row r="18780" spans="1:31" hidden="1">
      <c r="A18780" s="157" t="s">
        <v>580</v>
      </c>
      <c r="P18780" s="157" t="s">
        <v>576</v>
      </c>
      <c r="U18780" s="163">
        <v>43536.8077279969</v>
      </c>
      <c r="X18780" s="157" t="s">
        <v>562</v>
      </c>
      <c r="AE18780" s="165" t="s">
        <v>355</v>
      </c>
    </row>
    <row r="18781" spans="1:31" hidden="1">
      <c r="A18781" s="157" t="s">
        <v>580</v>
      </c>
      <c r="P18781" s="157" t="s">
        <v>576</v>
      </c>
      <c r="U18781" s="163">
        <v>0</v>
      </c>
      <c r="X18781" s="157" t="s">
        <v>562</v>
      </c>
      <c r="AE18781" s="165" t="s">
        <v>501</v>
      </c>
    </row>
    <row r="18782" spans="1:31" hidden="1">
      <c r="A18782" s="157" t="s">
        <v>580</v>
      </c>
      <c r="P18782" s="157" t="s">
        <v>576</v>
      </c>
      <c r="U18782" s="163">
        <v>0</v>
      </c>
      <c r="X18782" s="157" t="s">
        <v>562</v>
      </c>
      <c r="AE18782" s="165" t="s">
        <v>511</v>
      </c>
    </row>
    <row r="18783" spans="1:31" hidden="1">
      <c r="A18783" s="157" t="s">
        <v>580</v>
      </c>
      <c r="P18783" s="157" t="s">
        <v>576</v>
      </c>
      <c r="U18783" s="163">
        <v>0</v>
      </c>
      <c r="X18783" s="157" t="s">
        <v>562</v>
      </c>
      <c r="AE18783" s="165" t="s">
        <v>490</v>
      </c>
    </row>
    <row r="18784" spans="1:31" hidden="1">
      <c r="A18784" s="157" t="s">
        <v>580</v>
      </c>
      <c r="P18784" s="157" t="s">
        <v>576</v>
      </c>
      <c r="U18784" s="163">
        <v>17738.646389131485</v>
      </c>
      <c r="X18784" s="157" t="s">
        <v>562</v>
      </c>
      <c r="AE18784" s="165" t="s">
        <v>347</v>
      </c>
    </row>
    <row r="18785" spans="1:31" hidden="1">
      <c r="A18785" s="157" t="s">
        <v>580</v>
      </c>
      <c r="P18785" s="157" t="s">
        <v>576</v>
      </c>
      <c r="U18785" s="163">
        <v>72165.491417611949</v>
      </c>
      <c r="X18785" s="157" t="s">
        <v>562</v>
      </c>
      <c r="AE18785" s="165" t="s">
        <v>343</v>
      </c>
    </row>
    <row r="18786" spans="1:31" hidden="1">
      <c r="A18786" s="157" t="s">
        <v>580</v>
      </c>
      <c r="P18786" s="157" t="s">
        <v>576</v>
      </c>
      <c r="U18786" s="163">
        <v>34326.428134881469</v>
      </c>
      <c r="X18786" s="157" t="s">
        <v>562</v>
      </c>
      <c r="AE18786" s="165" t="s">
        <v>346</v>
      </c>
    </row>
    <row r="18787" spans="1:31" hidden="1">
      <c r="A18787" s="157" t="s">
        <v>580</v>
      </c>
      <c r="P18787" s="157" t="s">
        <v>576</v>
      </c>
      <c r="U18787" s="163">
        <v>0</v>
      </c>
      <c r="X18787" s="157" t="s">
        <v>562</v>
      </c>
      <c r="AE18787" s="165" t="s">
        <v>512</v>
      </c>
    </row>
    <row r="18788" spans="1:31" hidden="1">
      <c r="A18788" s="157" t="s">
        <v>580</v>
      </c>
      <c r="P18788" s="157" t="s">
        <v>576</v>
      </c>
      <c r="U18788" s="163">
        <v>155122.00728533603</v>
      </c>
      <c r="X18788" s="157" t="s">
        <v>562</v>
      </c>
      <c r="AE18788" s="165" t="s">
        <v>350</v>
      </c>
    </row>
    <row r="18789" spans="1:31" hidden="1">
      <c r="A18789" s="157" t="s">
        <v>580</v>
      </c>
      <c r="P18789" s="157" t="s">
        <v>576</v>
      </c>
      <c r="U18789" s="163">
        <v>247765.0666666668</v>
      </c>
      <c r="X18789" s="157" t="s">
        <v>562</v>
      </c>
      <c r="AE18789" s="165" t="s">
        <v>316</v>
      </c>
    </row>
    <row r="18790" spans="1:31" hidden="1">
      <c r="A18790" s="157" t="s">
        <v>580</v>
      </c>
      <c r="P18790" s="157" t="s">
        <v>576</v>
      </c>
      <c r="U18790" s="163">
        <v>57620.57</v>
      </c>
      <c r="X18790" s="157" t="s">
        <v>562</v>
      </c>
      <c r="AE18790" s="165" t="s">
        <v>333</v>
      </c>
    </row>
    <row r="18791" spans="1:31" hidden="1">
      <c r="A18791" s="157" t="s">
        <v>580</v>
      </c>
      <c r="P18791" s="157" t="s">
        <v>576</v>
      </c>
      <c r="U18791" s="163">
        <v>145582.53</v>
      </c>
      <c r="X18791" s="157" t="s">
        <v>562</v>
      </c>
      <c r="AE18791" s="165" t="s">
        <v>394</v>
      </c>
    </row>
    <row r="18792" spans="1:31" hidden="1">
      <c r="A18792" s="157" t="s">
        <v>580</v>
      </c>
      <c r="P18792" s="157" t="s">
        <v>576</v>
      </c>
      <c r="U18792" s="163">
        <v>1558591.6343714944</v>
      </c>
      <c r="X18792" s="157" t="s">
        <v>562</v>
      </c>
      <c r="AE18792" s="165" t="s">
        <v>315</v>
      </c>
    </row>
    <row r="18793" spans="1:31" hidden="1">
      <c r="A18793" s="157" t="s">
        <v>580</v>
      </c>
      <c r="P18793" s="157" t="s">
        <v>576</v>
      </c>
      <c r="U18793" s="163">
        <v>0</v>
      </c>
      <c r="X18793" s="157" t="s">
        <v>562</v>
      </c>
      <c r="AE18793" s="165" t="s">
        <v>320</v>
      </c>
    </row>
    <row r="18794" spans="1:31" hidden="1">
      <c r="A18794" s="157" t="s">
        <v>580</v>
      </c>
      <c r="P18794" s="157" t="s">
        <v>576</v>
      </c>
      <c r="U18794" s="163">
        <v>0</v>
      </c>
      <c r="X18794" s="157" t="s">
        <v>562</v>
      </c>
      <c r="AE18794" s="165" t="s">
        <v>321</v>
      </c>
    </row>
    <row r="18795" spans="1:31" hidden="1">
      <c r="A18795" s="157" t="s">
        <v>580</v>
      </c>
      <c r="P18795" s="157" t="s">
        <v>576</v>
      </c>
      <c r="U18795" s="163">
        <v>0</v>
      </c>
      <c r="X18795" s="157" t="s">
        <v>562</v>
      </c>
      <c r="AE18795" s="165" t="s">
        <v>322</v>
      </c>
    </row>
    <row r="18796" spans="1:31" hidden="1">
      <c r="A18796" s="157" t="s">
        <v>580</v>
      </c>
      <c r="P18796" s="157" t="s">
        <v>576</v>
      </c>
      <c r="U18796" s="163">
        <v>0</v>
      </c>
      <c r="X18796" s="157" t="s">
        <v>562</v>
      </c>
      <c r="AE18796" s="165" t="s">
        <v>317</v>
      </c>
    </row>
    <row r="18797" spans="1:31" hidden="1">
      <c r="A18797" s="157" t="s">
        <v>580</v>
      </c>
      <c r="P18797" s="157" t="s">
        <v>576</v>
      </c>
      <c r="U18797" s="163">
        <v>0</v>
      </c>
      <c r="X18797" s="157" t="s">
        <v>562</v>
      </c>
      <c r="AE18797" s="165" t="s">
        <v>324</v>
      </c>
    </row>
    <row r="18798" spans="1:31" hidden="1">
      <c r="A18798" s="157" t="s">
        <v>580</v>
      </c>
      <c r="P18798" s="157" t="s">
        <v>576</v>
      </c>
      <c r="U18798" s="163">
        <v>0</v>
      </c>
      <c r="X18798" s="157" t="s">
        <v>562</v>
      </c>
      <c r="AE18798" s="165" t="s">
        <v>323</v>
      </c>
    </row>
    <row r="18799" spans="1:31" hidden="1">
      <c r="A18799" s="157" t="s">
        <v>580</v>
      </c>
      <c r="P18799" s="157" t="s">
        <v>576</v>
      </c>
      <c r="U18799" s="163">
        <v>0</v>
      </c>
      <c r="X18799" s="157" t="s">
        <v>562</v>
      </c>
      <c r="AE18799" s="165" t="s">
        <v>259</v>
      </c>
    </row>
    <row r="18800" spans="1:31" hidden="1">
      <c r="A18800" s="157" t="s">
        <v>580</v>
      </c>
      <c r="P18800" s="157" t="s">
        <v>576</v>
      </c>
      <c r="U18800" s="163">
        <v>0</v>
      </c>
      <c r="X18800" s="157" t="s">
        <v>562</v>
      </c>
      <c r="AE18800" s="165" t="s">
        <v>356</v>
      </c>
    </row>
    <row r="18801" spans="1:31" hidden="1">
      <c r="A18801" s="157" t="s">
        <v>580</v>
      </c>
      <c r="P18801" s="157" t="s">
        <v>576</v>
      </c>
      <c r="U18801" s="163">
        <v>-48436</v>
      </c>
      <c r="X18801" s="157" t="s">
        <v>562</v>
      </c>
      <c r="AE18801" s="165" t="s">
        <v>463</v>
      </c>
    </row>
    <row r="18802" spans="1:31" hidden="1">
      <c r="A18802" s="157" t="s">
        <v>580</v>
      </c>
      <c r="P18802" s="157" t="s">
        <v>576</v>
      </c>
      <c r="U18802" s="163">
        <v>0</v>
      </c>
      <c r="X18802" s="157" t="s">
        <v>562</v>
      </c>
      <c r="AE18802" s="165" t="s">
        <v>464</v>
      </c>
    </row>
    <row r="18803" spans="1:31" hidden="1">
      <c r="A18803" s="157" t="s">
        <v>580</v>
      </c>
      <c r="P18803" s="157" t="s">
        <v>576</v>
      </c>
      <c r="U18803" s="163">
        <v>0</v>
      </c>
      <c r="X18803" s="157" t="s">
        <v>562</v>
      </c>
      <c r="AE18803" s="165" t="s">
        <v>465</v>
      </c>
    </row>
    <row r="18804" spans="1:31" hidden="1">
      <c r="A18804" s="157" t="s">
        <v>580</v>
      </c>
      <c r="P18804" s="157" t="s">
        <v>576</v>
      </c>
      <c r="U18804" s="163">
        <v>0</v>
      </c>
      <c r="X18804" s="157" t="s">
        <v>562</v>
      </c>
      <c r="AE18804" s="165" t="s">
        <v>466</v>
      </c>
    </row>
    <row r="18805" spans="1:31" hidden="1">
      <c r="A18805" s="157" t="s">
        <v>580</v>
      </c>
      <c r="P18805" s="157" t="s">
        <v>576</v>
      </c>
      <c r="U18805" s="163">
        <v>0</v>
      </c>
      <c r="X18805" s="157" t="s">
        <v>562</v>
      </c>
      <c r="AE18805" s="165" t="s">
        <v>467</v>
      </c>
    </row>
    <row r="18806" spans="1:31" hidden="1">
      <c r="A18806" s="157" t="s">
        <v>580</v>
      </c>
      <c r="P18806" s="157" t="s">
        <v>576</v>
      </c>
      <c r="U18806" s="163">
        <v>0</v>
      </c>
      <c r="X18806" s="157" t="s">
        <v>562</v>
      </c>
      <c r="AE18806" s="165" t="s">
        <v>401</v>
      </c>
    </row>
    <row r="18807" spans="1:31" hidden="1">
      <c r="A18807" s="157" t="s">
        <v>580</v>
      </c>
      <c r="P18807" s="157" t="s">
        <v>576</v>
      </c>
      <c r="U18807" s="163">
        <v>1450971.7999999993</v>
      </c>
      <c r="X18807" s="157" t="s">
        <v>562</v>
      </c>
      <c r="AE18807" s="165" t="s">
        <v>547</v>
      </c>
    </row>
    <row r="18808" spans="1:31" hidden="1">
      <c r="A18808" s="157" t="s">
        <v>580</v>
      </c>
      <c r="P18808" s="157" t="s">
        <v>576</v>
      </c>
      <c r="U18808" s="163">
        <v>-167121.74</v>
      </c>
      <c r="X18808" s="157" t="s">
        <v>562</v>
      </c>
      <c r="AE18808" s="165" t="s">
        <v>470</v>
      </c>
    </row>
    <row r="18809" spans="1:31" hidden="1">
      <c r="A18809" s="157" t="s">
        <v>580</v>
      </c>
      <c r="P18809" s="157" t="s">
        <v>576</v>
      </c>
      <c r="U18809" s="163">
        <v>12067.25</v>
      </c>
      <c r="X18809" s="157" t="s">
        <v>562</v>
      </c>
      <c r="AE18809" s="165" t="s">
        <v>472</v>
      </c>
    </row>
    <row r="18810" spans="1:31" hidden="1">
      <c r="A18810" s="157" t="s">
        <v>580</v>
      </c>
      <c r="P18810" s="157" t="s">
        <v>576</v>
      </c>
      <c r="U18810" s="163">
        <v>0</v>
      </c>
      <c r="X18810" s="157" t="s">
        <v>562</v>
      </c>
      <c r="AE18810" s="165" t="s">
        <v>462</v>
      </c>
    </row>
    <row r="18811" spans="1:31" hidden="1">
      <c r="A18811" s="157" t="s">
        <v>580</v>
      </c>
      <c r="P18811" s="157" t="s">
        <v>576</v>
      </c>
      <c r="U18811" s="163">
        <v>0</v>
      </c>
      <c r="X18811" s="157" t="s">
        <v>562</v>
      </c>
      <c r="AE18811" s="165" t="s">
        <v>473</v>
      </c>
    </row>
    <row r="18812" spans="1:31" hidden="1">
      <c r="A18812" s="157" t="s">
        <v>580</v>
      </c>
      <c r="P18812" s="157" t="s">
        <v>576</v>
      </c>
      <c r="U18812" s="163">
        <v>0</v>
      </c>
      <c r="X18812" s="157" t="s">
        <v>562</v>
      </c>
      <c r="AE18812" s="165" t="s">
        <v>479</v>
      </c>
    </row>
    <row r="18813" spans="1:31" hidden="1">
      <c r="A18813" s="157" t="s">
        <v>580</v>
      </c>
      <c r="P18813" s="157" t="s">
        <v>576</v>
      </c>
      <c r="U18813" s="163">
        <v>0</v>
      </c>
      <c r="X18813" s="157" t="s">
        <v>562</v>
      </c>
      <c r="AE18813" s="165" t="s">
        <v>475</v>
      </c>
    </row>
    <row r="18814" spans="1:31" hidden="1">
      <c r="A18814" s="157" t="s">
        <v>580</v>
      </c>
      <c r="P18814" s="157" t="s">
        <v>576</v>
      </c>
      <c r="U18814" s="163">
        <v>0</v>
      </c>
      <c r="X18814" s="157" t="s">
        <v>562</v>
      </c>
      <c r="AE18814" s="165" t="s">
        <v>476</v>
      </c>
    </row>
    <row r="18815" spans="1:31" hidden="1">
      <c r="A18815" s="157" t="s">
        <v>580</v>
      </c>
      <c r="P18815" s="157" t="s">
        <v>576</v>
      </c>
      <c r="U18815" s="163">
        <v>0</v>
      </c>
      <c r="X18815" s="157" t="s">
        <v>562</v>
      </c>
      <c r="AE18815" s="165" t="s">
        <v>474</v>
      </c>
    </row>
    <row r="18816" spans="1:31" hidden="1">
      <c r="A18816" s="157" t="s">
        <v>580</v>
      </c>
      <c r="P18816" s="157" t="s">
        <v>576</v>
      </c>
      <c r="U18816" s="163">
        <v>0</v>
      </c>
      <c r="X18816" s="157" t="s">
        <v>562</v>
      </c>
      <c r="AE18816" s="165" t="s">
        <v>482</v>
      </c>
    </row>
    <row r="18817" spans="1:31" hidden="1">
      <c r="A18817" s="157" t="s">
        <v>580</v>
      </c>
      <c r="P18817" s="157" t="s">
        <v>576</v>
      </c>
      <c r="U18817" s="163">
        <v>0</v>
      </c>
      <c r="X18817" s="157" t="s">
        <v>562</v>
      </c>
      <c r="AE18817" s="165" t="s">
        <v>478</v>
      </c>
    </row>
    <row r="18818" spans="1:31" hidden="1">
      <c r="A18818" s="157" t="s">
        <v>580</v>
      </c>
      <c r="P18818" s="157" t="s">
        <v>576</v>
      </c>
      <c r="U18818" s="163">
        <v>0</v>
      </c>
      <c r="X18818" s="157" t="s">
        <v>562</v>
      </c>
      <c r="AE18818" s="165" t="s">
        <v>485</v>
      </c>
    </row>
    <row r="18819" spans="1:31" hidden="1">
      <c r="A18819" s="157" t="s">
        <v>580</v>
      </c>
      <c r="P18819" s="157" t="s">
        <v>576</v>
      </c>
      <c r="U18819" s="163">
        <v>0</v>
      </c>
      <c r="X18819" s="157" t="s">
        <v>562</v>
      </c>
      <c r="AE18819" s="165" t="s">
        <v>483</v>
      </c>
    </row>
    <row r="18820" spans="1:31" hidden="1">
      <c r="A18820" s="157" t="s">
        <v>580</v>
      </c>
      <c r="P18820" s="157" t="s">
        <v>576</v>
      </c>
      <c r="U18820" s="163">
        <v>0</v>
      </c>
      <c r="X18820" s="157" t="s">
        <v>562</v>
      </c>
      <c r="AE18820" s="165" t="s">
        <v>484</v>
      </c>
    </row>
    <row r="18821" spans="1:31" hidden="1">
      <c r="A18821" s="157" t="s">
        <v>580</v>
      </c>
      <c r="P18821" s="157" t="s">
        <v>576</v>
      </c>
      <c r="U18821" s="163">
        <v>0</v>
      </c>
      <c r="X18821" s="157" t="s">
        <v>562</v>
      </c>
      <c r="AE18821" s="165" t="s">
        <v>477</v>
      </c>
    </row>
    <row r="18822" spans="1:31" hidden="1">
      <c r="A18822" s="157" t="s">
        <v>580</v>
      </c>
      <c r="P18822" s="157" t="s">
        <v>576</v>
      </c>
      <c r="U18822" s="163">
        <v>0</v>
      </c>
      <c r="X18822" s="157" t="s">
        <v>562</v>
      </c>
      <c r="AE18822" s="165" t="s">
        <v>482</v>
      </c>
    </row>
    <row r="18823" spans="1:31" hidden="1">
      <c r="A18823" s="157" t="s">
        <v>580</v>
      </c>
      <c r="P18823" s="157" t="s">
        <v>576</v>
      </c>
      <c r="U18823" s="163">
        <v>0</v>
      </c>
      <c r="X18823" s="157" t="s">
        <v>562</v>
      </c>
      <c r="AE18823" s="165" t="s">
        <v>480</v>
      </c>
    </row>
    <row r="18824" spans="1:31" hidden="1">
      <c r="A18824" s="157" t="s">
        <v>580</v>
      </c>
      <c r="P18824" s="157" t="s">
        <v>576</v>
      </c>
      <c r="U18824" s="163">
        <v>0</v>
      </c>
      <c r="X18824" s="157" t="s">
        <v>562</v>
      </c>
      <c r="AE18824" s="165" t="s">
        <v>481</v>
      </c>
    </row>
    <row r="18825" spans="1:31" hidden="1">
      <c r="A18825" s="157" t="s">
        <v>580</v>
      </c>
      <c r="P18825" s="157" t="s">
        <v>576</v>
      </c>
      <c r="U18825" s="163">
        <v>0</v>
      </c>
      <c r="X18825" s="157" t="s">
        <v>562</v>
      </c>
      <c r="AE18825" s="165" t="s">
        <v>469</v>
      </c>
    </row>
    <row r="18826" spans="1:31" hidden="1">
      <c r="A18826" s="157" t="s">
        <v>580</v>
      </c>
      <c r="P18826" s="157" t="s">
        <v>576</v>
      </c>
      <c r="U18826" s="163">
        <v>-5330.9399999999987</v>
      </c>
      <c r="X18826" s="157" t="s">
        <v>563</v>
      </c>
      <c r="AE18826" s="165" t="s">
        <v>360</v>
      </c>
    </row>
    <row r="18827" spans="1:31" hidden="1">
      <c r="A18827" s="157" t="s">
        <v>580</v>
      </c>
      <c r="P18827" s="157" t="s">
        <v>576</v>
      </c>
      <c r="U18827" s="163">
        <v>0</v>
      </c>
      <c r="X18827" s="157" t="s">
        <v>563</v>
      </c>
      <c r="AE18827" s="165" t="s">
        <v>535</v>
      </c>
    </row>
    <row r="18828" spans="1:31" hidden="1">
      <c r="A18828" s="157" t="s">
        <v>580</v>
      </c>
      <c r="P18828" s="157" t="s">
        <v>576</v>
      </c>
      <c r="U18828" s="163">
        <v>0</v>
      </c>
      <c r="X18828" s="157" t="s">
        <v>563</v>
      </c>
      <c r="AE18828" s="165" t="s">
        <v>534</v>
      </c>
    </row>
    <row r="18829" spans="1:31" hidden="1">
      <c r="A18829" s="157" t="s">
        <v>580</v>
      </c>
      <c r="P18829" s="157" t="s">
        <v>576</v>
      </c>
      <c r="U18829" s="163">
        <v>-8163.6999999999971</v>
      </c>
      <c r="X18829" s="157" t="s">
        <v>563</v>
      </c>
      <c r="AE18829" s="165" t="s">
        <v>357</v>
      </c>
    </row>
    <row r="18830" spans="1:31" hidden="1">
      <c r="A18830" s="157" t="s">
        <v>580</v>
      </c>
      <c r="P18830" s="157" t="s">
        <v>576</v>
      </c>
      <c r="U18830" s="163">
        <v>-7197.48</v>
      </c>
      <c r="X18830" s="157" t="s">
        <v>563</v>
      </c>
      <c r="AE18830" s="165" t="s">
        <v>358</v>
      </c>
    </row>
    <row r="18831" spans="1:31" hidden="1">
      <c r="A18831" s="157" t="s">
        <v>580</v>
      </c>
      <c r="P18831" s="157" t="s">
        <v>576</v>
      </c>
      <c r="U18831" s="163">
        <v>-16793.059999999998</v>
      </c>
      <c r="X18831" s="157" t="s">
        <v>563</v>
      </c>
      <c r="AE18831" s="165" t="s">
        <v>359</v>
      </c>
    </row>
    <row r="18832" spans="1:31" hidden="1">
      <c r="A18832" s="157" t="s">
        <v>580</v>
      </c>
      <c r="P18832" s="157" t="s">
        <v>576</v>
      </c>
      <c r="U18832" s="163">
        <v>-20127.440000000002</v>
      </c>
      <c r="X18832" s="157" t="s">
        <v>563</v>
      </c>
      <c r="AE18832" s="165" t="s">
        <v>363</v>
      </c>
    </row>
    <row r="18833" spans="1:31" hidden="1">
      <c r="A18833" s="157" t="s">
        <v>580</v>
      </c>
      <c r="P18833" s="157" t="s">
        <v>576</v>
      </c>
      <c r="U18833" s="163">
        <v>-8011.7300000000032</v>
      </c>
      <c r="X18833" s="157" t="s">
        <v>563</v>
      </c>
      <c r="AE18833" s="165" t="s">
        <v>364</v>
      </c>
    </row>
    <row r="18834" spans="1:31" hidden="1">
      <c r="A18834" s="157" t="s">
        <v>580</v>
      </c>
      <c r="P18834" s="157" t="s">
        <v>576</v>
      </c>
      <c r="U18834" s="163">
        <v>-6862.0600000000013</v>
      </c>
      <c r="X18834" s="157" t="s">
        <v>563</v>
      </c>
      <c r="AE18834" s="165" t="s">
        <v>362</v>
      </c>
    </row>
    <row r="18835" spans="1:31" hidden="1">
      <c r="A18835" s="157" t="s">
        <v>580</v>
      </c>
      <c r="P18835" s="157" t="s">
        <v>576</v>
      </c>
      <c r="U18835" s="163">
        <v>-16372.489999999998</v>
      </c>
      <c r="X18835" s="157" t="s">
        <v>563</v>
      </c>
      <c r="AE18835" s="165" t="s">
        <v>361</v>
      </c>
    </row>
    <row r="18836" spans="1:31" hidden="1">
      <c r="A18836" s="157" t="s">
        <v>580</v>
      </c>
      <c r="P18836" s="157" t="s">
        <v>576</v>
      </c>
      <c r="U18836" s="163">
        <v>-9187.1900000000023</v>
      </c>
      <c r="X18836" s="157" t="s">
        <v>563</v>
      </c>
      <c r="AE18836" s="165" t="s">
        <v>382</v>
      </c>
    </row>
    <row r="18837" spans="1:31" hidden="1">
      <c r="A18837" s="157" t="s">
        <v>580</v>
      </c>
      <c r="P18837" s="157" t="s">
        <v>576</v>
      </c>
      <c r="U18837" s="163">
        <v>-7461.4099999999962</v>
      </c>
      <c r="X18837" s="157" t="s">
        <v>563</v>
      </c>
      <c r="AE18837" s="165" t="s">
        <v>386</v>
      </c>
    </row>
    <row r="18838" spans="1:31" hidden="1">
      <c r="A18838" s="157" t="s">
        <v>580</v>
      </c>
      <c r="P18838" s="157" t="s">
        <v>576</v>
      </c>
      <c r="U18838" s="163">
        <v>-2926.7700000000004</v>
      </c>
      <c r="X18838" s="157" t="s">
        <v>563</v>
      </c>
      <c r="AE18838" s="165" t="s">
        <v>388</v>
      </c>
    </row>
    <row r="18839" spans="1:31" hidden="1">
      <c r="A18839" s="157" t="s">
        <v>580</v>
      </c>
      <c r="P18839" s="157" t="s">
        <v>576</v>
      </c>
      <c r="U18839" s="163">
        <v>-3188.75</v>
      </c>
      <c r="X18839" s="157" t="s">
        <v>563</v>
      </c>
      <c r="AE18839" s="165" t="s">
        <v>389</v>
      </c>
    </row>
    <row r="18840" spans="1:31" hidden="1">
      <c r="A18840" s="157" t="s">
        <v>580</v>
      </c>
      <c r="P18840" s="157" t="s">
        <v>576</v>
      </c>
      <c r="U18840" s="163">
        <v>0</v>
      </c>
      <c r="X18840" s="157" t="s">
        <v>563</v>
      </c>
      <c r="AE18840" s="165" t="s">
        <v>510</v>
      </c>
    </row>
    <row r="18841" spans="1:31" hidden="1">
      <c r="A18841" s="157" t="s">
        <v>580</v>
      </c>
      <c r="P18841" s="157" t="s">
        <v>576</v>
      </c>
      <c r="U18841" s="163">
        <v>0</v>
      </c>
      <c r="X18841" s="157" t="s">
        <v>563</v>
      </c>
      <c r="AE18841" s="165" t="s">
        <v>584</v>
      </c>
    </row>
    <row r="18842" spans="1:31" hidden="1">
      <c r="A18842" s="157" t="s">
        <v>580</v>
      </c>
      <c r="P18842" s="157" t="s">
        <v>576</v>
      </c>
      <c r="U18842" s="163">
        <v>-3035.74</v>
      </c>
      <c r="X18842" s="157" t="s">
        <v>563</v>
      </c>
      <c r="AE18842" s="165" t="s">
        <v>391</v>
      </c>
    </row>
    <row r="18843" spans="1:31" hidden="1">
      <c r="A18843" s="157" t="s">
        <v>580</v>
      </c>
      <c r="P18843" s="157" t="s">
        <v>576</v>
      </c>
      <c r="U18843" s="163">
        <v>-2650.1800000000003</v>
      </c>
      <c r="X18843" s="157" t="s">
        <v>563</v>
      </c>
      <c r="AE18843" s="165" t="s">
        <v>390</v>
      </c>
    </row>
    <row r="18844" spans="1:31" hidden="1">
      <c r="A18844" s="157" t="s">
        <v>580</v>
      </c>
      <c r="P18844" s="157" t="s">
        <v>576</v>
      </c>
      <c r="U18844" s="163">
        <v>-8146.9700000000012</v>
      </c>
      <c r="X18844" s="157" t="s">
        <v>563</v>
      </c>
      <c r="AE18844" s="165" t="s">
        <v>384</v>
      </c>
    </row>
    <row r="18845" spans="1:31" hidden="1">
      <c r="A18845" s="157" t="s">
        <v>580</v>
      </c>
      <c r="P18845" s="157" t="s">
        <v>576</v>
      </c>
      <c r="U18845" s="163">
        <v>-5786.7099999999991</v>
      </c>
      <c r="X18845" s="157" t="s">
        <v>563</v>
      </c>
      <c r="AE18845" s="165" t="s">
        <v>385</v>
      </c>
    </row>
    <row r="18846" spans="1:31" hidden="1">
      <c r="A18846" s="157" t="s">
        <v>580</v>
      </c>
      <c r="P18846" s="157" t="s">
        <v>576</v>
      </c>
      <c r="U18846" s="163">
        <v>-6745.3000000000029</v>
      </c>
      <c r="X18846" s="157" t="s">
        <v>563</v>
      </c>
      <c r="AE18846" s="165" t="s">
        <v>387</v>
      </c>
    </row>
    <row r="18847" spans="1:31" hidden="1">
      <c r="A18847" s="157" t="s">
        <v>580</v>
      </c>
      <c r="P18847" s="157" t="s">
        <v>576</v>
      </c>
      <c r="U18847" s="163">
        <v>0</v>
      </c>
      <c r="X18847" s="157" t="s">
        <v>563</v>
      </c>
      <c r="AE18847" s="165" t="s">
        <v>502</v>
      </c>
    </row>
    <row r="18848" spans="1:31" hidden="1">
      <c r="A18848" s="157" t="s">
        <v>580</v>
      </c>
      <c r="P18848" s="157" t="s">
        <v>576</v>
      </c>
      <c r="U18848" s="163">
        <v>-4932.8600000000006</v>
      </c>
      <c r="X18848" s="157" t="s">
        <v>563</v>
      </c>
      <c r="AE18848" s="165" t="s">
        <v>325</v>
      </c>
    </row>
    <row r="18849" spans="1:31" hidden="1">
      <c r="A18849" s="157" t="s">
        <v>580</v>
      </c>
      <c r="P18849" s="157" t="s">
        <v>576</v>
      </c>
      <c r="U18849" s="163">
        <v>-3189.3500000000004</v>
      </c>
      <c r="X18849" s="157" t="s">
        <v>563</v>
      </c>
      <c r="AE18849" s="165" t="s">
        <v>326</v>
      </c>
    </row>
    <row r="18850" spans="1:31" hidden="1">
      <c r="A18850" s="157" t="s">
        <v>580</v>
      </c>
      <c r="P18850" s="157" t="s">
        <v>576</v>
      </c>
      <c r="U18850" s="163">
        <v>-11565.400000000001</v>
      </c>
      <c r="X18850" s="157" t="s">
        <v>563</v>
      </c>
      <c r="AE18850" s="165" t="s">
        <v>329</v>
      </c>
    </row>
    <row r="18851" spans="1:31" hidden="1">
      <c r="A18851" s="157" t="s">
        <v>580</v>
      </c>
      <c r="P18851" s="157" t="s">
        <v>576</v>
      </c>
      <c r="U18851" s="163">
        <v>-5331.7200000000012</v>
      </c>
      <c r="X18851" s="157" t="s">
        <v>563</v>
      </c>
      <c r="AE18851" s="165" t="s">
        <v>335</v>
      </c>
    </row>
    <row r="18852" spans="1:31" hidden="1">
      <c r="A18852" s="157" t="s">
        <v>580</v>
      </c>
      <c r="P18852" s="157" t="s">
        <v>576</v>
      </c>
      <c r="U18852" s="163">
        <v>-10041.209999999999</v>
      </c>
      <c r="X18852" s="157" t="s">
        <v>563</v>
      </c>
      <c r="AE18852" s="165" t="s">
        <v>332</v>
      </c>
    </row>
    <row r="18853" spans="1:31" hidden="1">
      <c r="A18853" s="157" t="s">
        <v>580</v>
      </c>
      <c r="P18853" s="157" t="s">
        <v>576</v>
      </c>
      <c r="U18853" s="163">
        <v>0</v>
      </c>
      <c r="X18853" s="157" t="s">
        <v>563</v>
      </c>
      <c r="AE18853" s="165" t="s">
        <v>497</v>
      </c>
    </row>
    <row r="18854" spans="1:31" hidden="1">
      <c r="A18854" s="157" t="s">
        <v>580</v>
      </c>
      <c r="P18854" s="157" t="s">
        <v>576</v>
      </c>
      <c r="U18854" s="163">
        <v>0</v>
      </c>
      <c r="X18854" s="157" t="s">
        <v>563</v>
      </c>
      <c r="AE18854" s="165" t="s">
        <v>519</v>
      </c>
    </row>
    <row r="18855" spans="1:31" hidden="1">
      <c r="A18855" s="157" t="s">
        <v>580</v>
      </c>
      <c r="P18855" s="157" t="s">
        <v>576</v>
      </c>
      <c r="U18855" s="163">
        <v>-15010.11</v>
      </c>
      <c r="X18855" s="157" t="s">
        <v>563</v>
      </c>
      <c r="AE18855" s="165" t="s">
        <v>327</v>
      </c>
    </row>
    <row r="18856" spans="1:31" hidden="1">
      <c r="A18856" s="157" t="s">
        <v>580</v>
      </c>
      <c r="P18856" s="157" t="s">
        <v>576</v>
      </c>
      <c r="U18856" s="163">
        <v>-7278.68</v>
      </c>
      <c r="X18856" s="157" t="s">
        <v>563</v>
      </c>
      <c r="AE18856" s="165" t="s">
        <v>328</v>
      </c>
    </row>
    <row r="18857" spans="1:31" hidden="1">
      <c r="A18857" s="157" t="s">
        <v>580</v>
      </c>
      <c r="P18857" s="157" t="s">
        <v>576</v>
      </c>
      <c r="U18857" s="163">
        <v>0</v>
      </c>
      <c r="X18857" s="157" t="s">
        <v>563</v>
      </c>
      <c r="AE18857" s="165" t="s">
        <v>330</v>
      </c>
    </row>
    <row r="18858" spans="1:31" hidden="1">
      <c r="A18858" s="157" t="s">
        <v>580</v>
      </c>
      <c r="P18858" s="157" t="s">
        <v>576</v>
      </c>
      <c r="U18858" s="163">
        <v>-7897.93</v>
      </c>
      <c r="X18858" s="157" t="s">
        <v>563</v>
      </c>
      <c r="AE18858" s="165" t="s">
        <v>334</v>
      </c>
    </row>
    <row r="18859" spans="1:31" hidden="1">
      <c r="A18859" s="157" t="s">
        <v>580</v>
      </c>
      <c r="P18859" s="157" t="s">
        <v>576</v>
      </c>
      <c r="U18859" s="163">
        <v>-4804.93</v>
      </c>
      <c r="X18859" s="157" t="s">
        <v>563</v>
      </c>
      <c r="AE18859" s="165" t="s">
        <v>331</v>
      </c>
    </row>
    <row r="18860" spans="1:31" hidden="1">
      <c r="A18860" s="157" t="s">
        <v>580</v>
      </c>
      <c r="P18860" s="157" t="s">
        <v>576</v>
      </c>
      <c r="U18860" s="163">
        <v>-1781.1499999999996</v>
      </c>
      <c r="X18860" s="157" t="s">
        <v>563</v>
      </c>
      <c r="AE18860" s="165" t="s">
        <v>338</v>
      </c>
    </row>
    <row r="18861" spans="1:31" hidden="1">
      <c r="A18861" s="157" t="s">
        <v>580</v>
      </c>
      <c r="P18861" s="157" t="s">
        <v>576</v>
      </c>
      <c r="U18861" s="163">
        <v>0</v>
      </c>
      <c r="X18861" s="157" t="s">
        <v>563</v>
      </c>
      <c r="AE18861" s="165" t="s">
        <v>486</v>
      </c>
    </row>
    <row r="18862" spans="1:31" hidden="1">
      <c r="A18862" s="157" t="s">
        <v>580</v>
      </c>
      <c r="P18862" s="157" t="s">
        <v>576</v>
      </c>
      <c r="U18862" s="163">
        <v>0</v>
      </c>
      <c r="X18862" s="157" t="s">
        <v>563</v>
      </c>
      <c r="AE18862" s="165" t="s">
        <v>498</v>
      </c>
    </row>
    <row r="18863" spans="1:31" hidden="1">
      <c r="A18863" s="157" t="s">
        <v>580</v>
      </c>
      <c r="P18863" s="157" t="s">
        <v>576</v>
      </c>
      <c r="U18863" s="163">
        <v>-2316.6399999999994</v>
      </c>
      <c r="X18863" s="157" t="s">
        <v>563</v>
      </c>
      <c r="AE18863" s="165" t="s">
        <v>337</v>
      </c>
    </row>
    <row r="18864" spans="1:31" hidden="1">
      <c r="A18864" s="157" t="s">
        <v>580</v>
      </c>
      <c r="P18864" s="157" t="s">
        <v>576</v>
      </c>
      <c r="U18864" s="163">
        <v>-17053.77</v>
      </c>
      <c r="X18864" s="157" t="s">
        <v>563</v>
      </c>
      <c r="AE18864" s="165" t="s">
        <v>336</v>
      </c>
    </row>
    <row r="18865" spans="1:31" hidden="1">
      <c r="A18865" s="157" t="s">
        <v>580</v>
      </c>
      <c r="P18865" s="157" t="s">
        <v>576</v>
      </c>
      <c r="U18865" s="163">
        <v>-5949.02</v>
      </c>
      <c r="X18865" s="157" t="s">
        <v>563</v>
      </c>
      <c r="AE18865" s="165" t="s">
        <v>340</v>
      </c>
    </row>
    <row r="18866" spans="1:31" hidden="1">
      <c r="A18866" s="157" t="s">
        <v>580</v>
      </c>
      <c r="P18866" s="157" t="s">
        <v>576</v>
      </c>
      <c r="U18866" s="163">
        <v>-5313.43</v>
      </c>
      <c r="X18866" s="157" t="s">
        <v>563</v>
      </c>
      <c r="AE18866" s="165" t="s">
        <v>339</v>
      </c>
    </row>
    <row r="18867" spans="1:31" hidden="1">
      <c r="A18867" s="157" t="s">
        <v>580</v>
      </c>
      <c r="P18867" s="157" t="s">
        <v>576</v>
      </c>
      <c r="U18867" s="163">
        <v>-8616.41</v>
      </c>
      <c r="X18867" s="157" t="s">
        <v>563</v>
      </c>
      <c r="AE18867" s="165" t="s">
        <v>368</v>
      </c>
    </row>
    <row r="18868" spans="1:31" hidden="1">
      <c r="A18868" s="157" t="s">
        <v>580</v>
      </c>
      <c r="P18868" s="157" t="s">
        <v>576</v>
      </c>
      <c r="U18868" s="163">
        <v>-12422.71</v>
      </c>
      <c r="X18868" s="157" t="s">
        <v>563</v>
      </c>
      <c r="AE18868" s="165" t="s">
        <v>371</v>
      </c>
    </row>
    <row r="18869" spans="1:31" hidden="1">
      <c r="A18869" s="157" t="s">
        <v>580</v>
      </c>
      <c r="P18869" s="157" t="s">
        <v>576</v>
      </c>
      <c r="U18869" s="163">
        <v>-6376.07</v>
      </c>
      <c r="X18869" s="157" t="s">
        <v>563</v>
      </c>
      <c r="AE18869" s="165" t="s">
        <v>370</v>
      </c>
    </row>
    <row r="18870" spans="1:31" hidden="1">
      <c r="A18870" s="157" t="s">
        <v>580</v>
      </c>
      <c r="P18870" s="157" t="s">
        <v>576</v>
      </c>
      <c r="U18870" s="163">
        <v>0</v>
      </c>
      <c r="X18870" s="157" t="s">
        <v>563</v>
      </c>
      <c r="AE18870" s="165" t="s">
        <v>489</v>
      </c>
    </row>
    <row r="18871" spans="1:31" hidden="1">
      <c r="A18871" s="157" t="s">
        <v>580</v>
      </c>
      <c r="P18871" s="157" t="s">
        <v>576</v>
      </c>
      <c r="U18871" s="163">
        <v>0</v>
      </c>
      <c r="X18871" s="157" t="s">
        <v>563</v>
      </c>
      <c r="AE18871" s="165" t="s">
        <v>515</v>
      </c>
    </row>
    <row r="18872" spans="1:31" hidden="1">
      <c r="A18872" s="157" t="s">
        <v>580</v>
      </c>
      <c r="P18872" s="157" t="s">
        <v>576</v>
      </c>
      <c r="U18872" s="163">
        <v>0</v>
      </c>
      <c r="X18872" s="157" t="s">
        <v>563</v>
      </c>
      <c r="AE18872" s="165" t="s">
        <v>518</v>
      </c>
    </row>
    <row r="18873" spans="1:31" hidden="1">
      <c r="A18873" s="157" t="s">
        <v>580</v>
      </c>
      <c r="P18873" s="157" t="s">
        <v>576</v>
      </c>
      <c r="U18873" s="163">
        <v>-6241.6500000000015</v>
      </c>
      <c r="X18873" s="157" t="s">
        <v>563</v>
      </c>
      <c r="AE18873" s="165" t="s">
        <v>369</v>
      </c>
    </row>
    <row r="18874" spans="1:31" hidden="1">
      <c r="A18874" s="157" t="s">
        <v>580</v>
      </c>
      <c r="P18874" s="157" t="s">
        <v>576</v>
      </c>
      <c r="U18874" s="163">
        <v>-11609.449999999997</v>
      </c>
      <c r="X18874" s="157" t="s">
        <v>563</v>
      </c>
      <c r="AE18874" s="165" t="s">
        <v>374</v>
      </c>
    </row>
    <row r="18875" spans="1:31" hidden="1">
      <c r="A18875" s="157" t="s">
        <v>580</v>
      </c>
      <c r="P18875" s="157" t="s">
        <v>576</v>
      </c>
      <c r="U18875" s="163">
        <v>0</v>
      </c>
      <c r="X18875" s="157" t="s">
        <v>563</v>
      </c>
      <c r="AE18875" s="165" t="s">
        <v>488</v>
      </c>
    </row>
    <row r="18876" spans="1:31" hidden="1">
      <c r="A18876" s="157" t="s">
        <v>580</v>
      </c>
      <c r="P18876" s="157" t="s">
        <v>576</v>
      </c>
      <c r="U18876" s="163">
        <v>-5951.010000000002</v>
      </c>
      <c r="X18876" s="157" t="s">
        <v>563</v>
      </c>
      <c r="AE18876" s="165" t="s">
        <v>366</v>
      </c>
    </row>
    <row r="18877" spans="1:31" hidden="1">
      <c r="A18877" s="157" t="s">
        <v>580</v>
      </c>
      <c r="P18877" s="157" t="s">
        <v>576</v>
      </c>
      <c r="U18877" s="163">
        <v>0</v>
      </c>
      <c r="X18877" s="157" t="s">
        <v>563</v>
      </c>
      <c r="AE18877" s="165" t="s">
        <v>375</v>
      </c>
    </row>
    <row r="18878" spans="1:31" hidden="1">
      <c r="A18878" s="157" t="s">
        <v>580</v>
      </c>
      <c r="P18878" s="157" t="s">
        <v>576</v>
      </c>
      <c r="U18878" s="163">
        <v>-19310.5</v>
      </c>
      <c r="X18878" s="157" t="s">
        <v>563</v>
      </c>
      <c r="AE18878" s="165" t="s">
        <v>373</v>
      </c>
    </row>
    <row r="18879" spans="1:31" hidden="1">
      <c r="A18879" s="157" t="s">
        <v>580</v>
      </c>
      <c r="P18879" s="157" t="s">
        <v>576</v>
      </c>
      <c r="U18879" s="163">
        <v>-6650.869999999999</v>
      </c>
      <c r="X18879" s="157" t="s">
        <v>563</v>
      </c>
      <c r="AE18879" s="165" t="s">
        <v>367</v>
      </c>
    </row>
    <row r="18880" spans="1:31" hidden="1">
      <c r="A18880" s="157" t="s">
        <v>580</v>
      </c>
      <c r="P18880" s="157" t="s">
        <v>576</v>
      </c>
      <c r="U18880" s="163">
        <v>-4716.380000000001</v>
      </c>
      <c r="X18880" s="157" t="s">
        <v>563</v>
      </c>
      <c r="AE18880" s="165" t="s">
        <v>376</v>
      </c>
    </row>
    <row r="18881" spans="1:31" hidden="1">
      <c r="A18881" s="157" t="s">
        <v>580</v>
      </c>
      <c r="P18881" s="157" t="s">
        <v>576</v>
      </c>
      <c r="U18881" s="163">
        <v>-2834.76</v>
      </c>
      <c r="X18881" s="157" t="s">
        <v>563</v>
      </c>
      <c r="AE18881" s="165" t="s">
        <v>377</v>
      </c>
    </row>
    <row r="18882" spans="1:31" hidden="1">
      <c r="A18882" s="157" t="s">
        <v>580</v>
      </c>
      <c r="P18882" s="157" t="s">
        <v>576</v>
      </c>
      <c r="U18882" s="163">
        <v>0</v>
      </c>
      <c r="X18882" s="157" t="s">
        <v>563</v>
      </c>
      <c r="AE18882" s="165" t="s">
        <v>600</v>
      </c>
    </row>
    <row r="18883" spans="1:31" hidden="1">
      <c r="A18883" s="157" t="s">
        <v>580</v>
      </c>
      <c r="P18883" s="157" t="s">
        <v>576</v>
      </c>
      <c r="U18883" s="163">
        <v>0</v>
      </c>
      <c r="X18883" s="157" t="s">
        <v>563</v>
      </c>
      <c r="AE18883" s="165" t="s">
        <v>500</v>
      </c>
    </row>
    <row r="18884" spans="1:31" hidden="1">
      <c r="A18884" s="157" t="s">
        <v>580</v>
      </c>
      <c r="P18884" s="157" t="s">
        <v>576</v>
      </c>
      <c r="U18884" s="163">
        <v>-7601.1699999999983</v>
      </c>
      <c r="X18884" s="157" t="s">
        <v>563</v>
      </c>
      <c r="AE18884" s="165" t="s">
        <v>378</v>
      </c>
    </row>
    <row r="18885" spans="1:31" hidden="1">
      <c r="A18885" s="157" t="s">
        <v>580</v>
      </c>
      <c r="P18885" s="157" t="s">
        <v>576</v>
      </c>
      <c r="U18885" s="163">
        <v>-42921.01</v>
      </c>
      <c r="X18885" s="157" t="s">
        <v>563</v>
      </c>
      <c r="AE18885" s="165" t="s">
        <v>372</v>
      </c>
    </row>
    <row r="18886" spans="1:31" hidden="1">
      <c r="A18886" s="157" t="s">
        <v>580</v>
      </c>
      <c r="P18886" s="157" t="s">
        <v>576</v>
      </c>
      <c r="U18886" s="163">
        <v>0</v>
      </c>
      <c r="X18886" s="157" t="s">
        <v>563</v>
      </c>
      <c r="AE18886" s="165" t="s">
        <v>503</v>
      </c>
    </row>
    <row r="18887" spans="1:31" hidden="1">
      <c r="A18887" s="157" t="s">
        <v>580</v>
      </c>
      <c r="P18887" s="157" t="s">
        <v>576</v>
      </c>
      <c r="U18887" s="163">
        <v>-14933.470000000001</v>
      </c>
      <c r="X18887" s="157" t="s">
        <v>563</v>
      </c>
      <c r="AE18887" s="165" t="s">
        <v>189</v>
      </c>
    </row>
    <row r="18888" spans="1:31" hidden="1">
      <c r="A18888" s="157" t="s">
        <v>580</v>
      </c>
      <c r="P18888" s="157" t="s">
        <v>576</v>
      </c>
      <c r="U18888" s="163">
        <v>-11368.900000000001</v>
      </c>
      <c r="X18888" s="157" t="s">
        <v>563</v>
      </c>
      <c r="AE18888" s="165" t="s">
        <v>291</v>
      </c>
    </row>
    <row r="18889" spans="1:31" hidden="1">
      <c r="A18889" s="157" t="s">
        <v>580</v>
      </c>
      <c r="P18889" s="157" t="s">
        <v>576</v>
      </c>
      <c r="U18889" s="163">
        <v>-3414.7900000000009</v>
      </c>
      <c r="X18889" s="157" t="s">
        <v>563</v>
      </c>
      <c r="AE18889" s="165" t="s">
        <v>190</v>
      </c>
    </row>
    <row r="18890" spans="1:31" hidden="1">
      <c r="A18890" s="157" t="s">
        <v>580</v>
      </c>
      <c r="P18890" s="157" t="s">
        <v>576</v>
      </c>
      <c r="U18890" s="163">
        <v>-5234.7900000000009</v>
      </c>
      <c r="X18890" s="157" t="s">
        <v>563</v>
      </c>
      <c r="AE18890" s="165" t="s">
        <v>295</v>
      </c>
    </row>
    <row r="18891" spans="1:31" hidden="1">
      <c r="A18891" s="157" t="s">
        <v>580</v>
      </c>
      <c r="P18891" s="157" t="s">
        <v>576</v>
      </c>
      <c r="U18891" s="163">
        <v>-9935.9199999999983</v>
      </c>
      <c r="X18891" s="157" t="s">
        <v>563</v>
      </c>
      <c r="AE18891" s="165" t="s">
        <v>191</v>
      </c>
    </row>
    <row r="18892" spans="1:31" hidden="1">
      <c r="A18892" s="157" t="s">
        <v>580</v>
      </c>
      <c r="P18892" s="157" t="s">
        <v>576</v>
      </c>
      <c r="U18892" s="163">
        <v>-6382.9399999999987</v>
      </c>
      <c r="X18892" s="157" t="s">
        <v>563</v>
      </c>
      <c r="AE18892" s="165" t="s">
        <v>192</v>
      </c>
    </row>
    <row r="18893" spans="1:31" hidden="1">
      <c r="A18893" s="157" t="s">
        <v>580</v>
      </c>
      <c r="P18893" s="157" t="s">
        <v>576</v>
      </c>
      <c r="U18893" s="163">
        <v>-32870.120000000003</v>
      </c>
      <c r="X18893" s="157" t="s">
        <v>563</v>
      </c>
      <c r="AE18893" s="165" t="s">
        <v>306</v>
      </c>
    </row>
    <row r="18894" spans="1:31" hidden="1">
      <c r="A18894" s="157" t="s">
        <v>580</v>
      </c>
      <c r="P18894" s="157" t="s">
        <v>576</v>
      </c>
      <c r="U18894" s="163">
        <v>-9212.4500000000044</v>
      </c>
      <c r="X18894" s="157" t="s">
        <v>563</v>
      </c>
      <c r="AE18894" s="165" t="s">
        <v>193</v>
      </c>
    </row>
    <row r="18895" spans="1:31" hidden="1">
      <c r="A18895" s="157" t="s">
        <v>580</v>
      </c>
      <c r="P18895" s="157" t="s">
        <v>576</v>
      </c>
      <c r="U18895" s="163">
        <v>-9723.0599999999977</v>
      </c>
      <c r="X18895" s="157" t="s">
        <v>563</v>
      </c>
      <c r="AE18895" s="165" t="s">
        <v>194</v>
      </c>
    </row>
    <row r="18896" spans="1:31" hidden="1">
      <c r="A18896" s="157" t="s">
        <v>580</v>
      </c>
      <c r="P18896" s="157" t="s">
        <v>576</v>
      </c>
      <c r="U18896" s="163">
        <v>-18236.32</v>
      </c>
      <c r="X18896" s="157" t="s">
        <v>563</v>
      </c>
      <c r="AE18896" s="165" t="s">
        <v>196</v>
      </c>
    </row>
    <row r="18897" spans="1:31" hidden="1">
      <c r="A18897" s="157" t="s">
        <v>580</v>
      </c>
      <c r="P18897" s="157" t="s">
        <v>576</v>
      </c>
      <c r="U18897" s="163">
        <v>-4892.6700000000019</v>
      </c>
      <c r="X18897" s="157" t="s">
        <v>563</v>
      </c>
      <c r="AE18897" s="165" t="s">
        <v>201</v>
      </c>
    </row>
    <row r="18898" spans="1:31" hidden="1">
      <c r="A18898" s="157" t="s">
        <v>580</v>
      </c>
      <c r="P18898" s="157" t="s">
        <v>576</v>
      </c>
      <c r="U18898" s="163">
        <v>-16105.54</v>
      </c>
      <c r="X18898" s="157" t="s">
        <v>563</v>
      </c>
      <c r="AE18898" s="165" t="s">
        <v>202</v>
      </c>
    </row>
    <row r="18899" spans="1:31" hidden="1">
      <c r="A18899" s="157" t="s">
        <v>580</v>
      </c>
      <c r="P18899" s="157" t="s">
        <v>576</v>
      </c>
      <c r="U18899" s="163">
        <v>-3527.7800000000007</v>
      </c>
      <c r="X18899" s="157" t="s">
        <v>563</v>
      </c>
      <c r="AE18899" s="165" t="s">
        <v>303</v>
      </c>
    </row>
    <row r="18900" spans="1:31" hidden="1">
      <c r="A18900" s="157" t="s">
        <v>580</v>
      </c>
      <c r="P18900" s="157" t="s">
        <v>576</v>
      </c>
      <c r="U18900" s="163">
        <v>-2992.4799999999996</v>
      </c>
      <c r="X18900" s="157" t="s">
        <v>563</v>
      </c>
      <c r="AE18900" s="165" t="s">
        <v>219</v>
      </c>
    </row>
    <row r="18901" spans="1:31" hidden="1">
      <c r="A18901" s="157" t="s">
        <v>580</v>
      </c>
      <c r="P18901" s="157" t="s">
        <v>576</v>
      </c>
      <c r="U18901" s="163">
        <v>-8436.43</v>
      </c>
      <c r="X18901" s="157" t="s">
        <v>563</v>
      </c>
      <c r="AE18901" s="165" t="s">
        <v>221</v>
      </c>
    </row>
    <row r="18902" spans="1:31" hidden="1">
      <c r="A18902" s="157" t="s">
        <v>580</v>
      </c>
      <c r="P18902" s="157" t="s">
        <v>576</v>
      </c>
      <c r="U18902" s="163">
        <v>-42164.710000000006</v>
      </c>
      <c r="X18902" s="157" t="s">
        <v>563</v>
      </c>
      <c r="AE18902" s="165" t="s">
        <v>222</v>
      </c>
    </row>
    <row r="18903" spans="1:31" hidden="1">
      <c r="A18903" s="157" t="s">
        <v>580</v>
      </c>
      <c r="P18903" s="157" t="s">
        <v>576</v>
      </c>
      <c r="U18903" s="163">
        <v>-4168.01</v>
      </c>
      <c r="X18903" s="157" t="s">
        <v>563</v>
      </c>
      <c r="AE18903" s="165" t="s">
        <v>225</v>
      </c>
    </row>
    <row r="18904" spans="1:31" hidden="1">
      <c r="A18904" s="157" t="s">
        <v>580</v>
      </c>
      <c r="P18904" s="157" t="s">
        <v>576</v>
      </c>
      <c r="U18904" s="163">
        <v>-5273.1699999999983</v>
      </c>
      <c r="X18904" s="157" t="s">
        <v>563</v>
      </c>
      <c r="AE18904" s="165" t="s">
        <v>226</v>
      </c>
    </row>
    <row r="18905" spans="1:31" hidden="1">
      <c r="A18905" s="157" t="s">
        <v>580</v>
      </c>
      <c r="P18905" s="157" t="s">
        <v>576</v>
      </c>
      <c r="U18905" s="163">
        <v>-13601.080000000002</v>
      </c>
      <c r="X18905" s="157" t="s">
        <v>563</v>
      </c>
      <c r="AE18905" s="165" t="s">
        <v>300</v>
      </c>
    </row>
    <row r="18906" spans="1:31" hidden="1">
      <c r="A18906" s="157" t="s">
        <v>580</v>
      </c>
      <c r="P18906" s="157" t="s">
        <v>576</v>
      </c>
      <c r="U18906" s="163">
        <v>-9283.5599999999977</v>
      </c>
      <c r="X18906" s="157" t="s">
        <v>563</v>
      </c>
      <c r="AE18906" s="165" t="s">
        <v>231</v>
      </c>
    </row>
    <row r="18907" spans="1:31" hidden="1">
      <c r="A18907" s="157" t="s">
        <v>580</v>
      </c>
      <c r="P18907" s="157" t="s">
        <v>576</v>
      </c>
      <c r="U18907" s="163">
        <v>-4957.0200000000004</v>
      </c>
      <c r="X18907" s="157" t="s">
        <v>563</v>
      </c>
      <c r="AE18907" s="165" t="s">
        <v>251</v>
      </c>
    </row>
    <row r="18908" spans="1:31" hidden="1">
      <c r="A18908" s="157" t="s">
        <v>580</v>
      </c>
      <c r="P18908" s="157" t="s">
        <v>576</v>
      </c>
      <c r="U18908" s="163">
        <v>-7444.5400000000009</v>
      </c>
      <c r="X18908" s="157" t="s">
        <v>563</v>
      </c>
      <c r="AE18908" s="165" t="s">
        <v>252</v>
      </c>
    </row>
    <row r="18909" spans="1:31" hidden="1">
      <c r="A18909" s="157" t="s">
        <v>580</v>
      </c>
      <c r="P18909" s="157" t="s">
        <v>576</v>
      </c>
      <c r="U18909" s="163">
        <v>-3653.59</v>
      </c>
      <c r="X18909" s="157" t="s">
        <v>563</v>
      </c>
      <c r="AE18909" s="165" t="s">
        <v>273</v>
      </c>
    </row>
    <row r="18910" spans="1:31" hidden="1">
      <c r="A18910" s="157" t="s">
        <v>580</v>
      </c>
      <c r="P18910" s="157" t="s">
        <v>576</v>
      </c>
      <c r="U18910" s="163">
        <v>-3966.0699999999997</v>
      </c>
      <c r="X18910" s="157" t="s">
        <v>563</v>
      </c>
      <c r="AE18910" s="165" t="s">
        <v>274</v>
      </c>
    </row>
    <row r="18911" spans="1:31" hidden="1">
      <c r="A18911" s="157" t="s">
        <v>580</v>
      </c>
      <c r="P18911" s="157" t="s">
        <v>576</v>
      </c>
      <c r="U18911" s="163">
        <v>-4140.42</v>
      </c>
      <c r="X18911" s="157" t="s">
        <v>563</v>
      </c>
      <c r="AE18911" s="165" t="s">
        <v>275</v>
      </c>
    </row>
    <row r="18912" spans="1:31" hidden="1">
      <c r="A18912" s="157" t="s">
        <v>580</v>
      </c>
      <c r="P18912" s="157" t="s">
        <v>576</v>
      </c>
      <c r="U18912" s="163">
        <v>-4964.619999999999</v>
      </c>
      <c r="X18912" s="157" t="s">
        <v>563</v>
      </c>
      <c r="AE18912" s="165" t="s">
        <v>311</v>
      </c>
    </row>
    <row r="18913" spans="1:31" hidden="1">
      <c r="A18913" s="157" t="s">
        <v>580</v>
      </c>
      <c r="P18913" s="157" t="s">
        <v>576</v>
      </c>
      <c r="U18913" s="163">
        <v>0</v>
      </c>
      <c r="X18913" s="157" t="s">
        <v>563</v>
      </c>
      <c r="AE18913" s="165" t="s">
        <v>520</v>
      </c>
    </row>
    <row r="18914" spans="1:31" hidden="1">
      <c r="A18914" s="157" t="s">
        <v>580</v>
      </c>
      <c r="P18914" s="157" t="s">
        <v>576</v>
      </c>
      <c r="U18914" s="163">
        <v>0</v>
      </c>
      <c r="X18914" s="157" t="s">
        <v>563</v>
      </c>
      <c r="AE18914" s="165" t="s">
        <v>494</v>
      </c>
    </row>
    <row r="18915" spans="1:31" hidden="1">
      <c r="A18915" s="157" t="s">
        <v>580</v>
      </c>
      <c r="P18915" s="157" t="s">
        <v>576</v>
      </c>
      <c r="U18915" s="163">
        <v>0</v>
      </c>
      <c r="X18915" s="157" t="s">
        <v>563</v>
      </c>
      <c r="AE18915" s="165" t="s">
        <v>541</v>
      </c>
    </row>
    <row r="18916" spans="1:31" hidden="1">
      <c r="A18916" s="157" t="s">
        <v>580</v>
      </c>
      <c r="P18916" s="157" t="s">
        <v>576</v>
      </c>
      <c r="U18916" s="163">
        <v>-27078.83</v>
      </c>
      <c r="X18916" s="157" t="s">
        <v>563</v>
      </c>
      <c r="AE18916" s="165" t="s">
        <v>287</v>
      </c>
    </row>
    <row r="18917" spans="1:31" hidden="1">
      <c r="A18917" s="157" t="s">
        <v>580</v>
      </c>
      <c r="P18917" s="157" t="s">
        <v>576</v>
      </c>
      <c r="U18917" s="163">
        <v>-8805.1900000000023</v>
      </c>
      <c r="X18917" s="157" t="s">
        <v>563</v>
      </c>
      <c r="AE18917" s="165" t="s">
        <v>199</v>
      </c>
    </row>
    <row r="18918" spans="1:31" hidden="1">
      <c r="A18918" s="157" t="s">
        <v>580</v>
      </c>
      <c r="P18918" s="157" t="s">
        <v>576</v>
      </c>
      <c r="U18918" s="163">
        <v>-25783.179999999993</v>
      </c>
      <c r="X18918" s="157" t="s">
        <v>563</v>
      </c>
      <c r="AE18918" s="165" t="s">
        <v>288</v>
      </c>
    </row>
    <row r="18919" spans="1:31" hidden="1">
      <c r="A18919" s="157" t="s">
        <v>580</v>
      </c>
      <c r="P18919" s="157" t="s">
        <v>576</v>
      </c>
      <c r="U18919" s="163">
        <v>-7825.9700000000012</v>
      </c>
      <c r="X18919" s="157" t="s">
        <v>563</v>
      </c>
      <c r="AE18919" s="165" t="s">
        <v>200</v>
      </c>
    </row>
    <row r="18920" spans="1:31" hidden="1">
      <c r="A18920" s="157" t="s">
        <v>580</v>
      </c>
      <c r="P18920" s="157" t="s">
        <v>576</v>
      </c>
      <c r="U18920" s="163">
        <v>-31558.300000000003</v>
      </c>
      <c r="X18920" s="157" t="s">
        <v>563</v>
      </c>
      <c r="AE18920" s="165" t="s">
        <v>220</v>
      </c>
    </row>
    <row r="18921" spans="1:31" hidden="1">
      <c r="A18921" s="157" t="s">
        <v>580</v>
      </c>
      <c r="P18921" s="157" t="s">
        <v>576</v>
      </c>
      <c r="U18921" s="163">
        <v>-3913.7700000000004</v>
      </c>
      <c r="X18921" s="157" t="s">
        <v>563</v>
      </c>
      <c r="AE18921" s="165" t="s">
        <v>301</v>
      </c>
    </row>
    <row r="18922" spans="1:31" hidden="1">
      <c r="A18922" s="157" t="s">
        <v>580</v>
      </c>
      <c r="P18922" s="157" t="s">
        <v>576</v>
      </c>
      <c r="U18922" s="163">
        <v>-75665.94</v>
      </c>
      <c r="X18922" s="157" t="s">
        <v>563</v>
      </c>
      <c r="AE18922" s="165" t="s">
        <v>223</v>
      </c>
    </row>
    <row r="18923" spans="1:31" hidden="1">
      <c r="A18923" s="157" t="s">
        <v>580</v>
      </c>
      <c r="P18923" s="157" t="s">
        <v>576</v>
      </c>
      <c r="U18923" s="163">
        <v>-18258.960000000006</v>
      </c>
      <c r="X18923" s="157" t="s">
        <v>563</v>
      </c>
      <c r="AE18923" s="165" t="s">
        <v>296</v>
      </c>
    </row>
    <row r="18924" spans="1:31" hidden="1">
      <c r="A18924" s="157" t="s">
        <v>580</v>
      </c>
      <c r="P18924" s="157" t="s">
        <v>576</v>
      </c>
      <c r="U18924" s="163">
        <v>-24232.089999999997</v>
      </c>
      <c r="X18924" s="157" t="s">
        <v>563</v>
      </c>
      <c r="AE18924" s="165" t="s">
        <v>229</v>
      </c>
    </row>
    <row r="18925" spans="1:31" hidden="1">
      <c r="A18925" s="157" t="s">
        <v>580</v>
      </c>
      <c r="P18925" s="157" t="s">
        <v>576</v>
      </c>
      <c r="U18925" s="163">
        <v>-8502.0599999999977</v>
      </c>
      <c r="X18925" s="157" t="s">
        <v>563</v>
      </c>
      <c r="AE18925" s="165" t="s">
        <v>289</v>
      </c>
    </row>
    <row r="18926" spans="1:31" hidden="1">
      <c r="A18926" s="157" t="s">
        <v>580</v>
      </c>
      <c r="P18926" s="157" t="s">
        <v>576</v>
      </c>
      <c r="U18926" s="163">
        <v>-5763.6500000000015</v>
      </c>
      <c r="X18926" s="157" t="s">
        <v>563</v>
      </c>
      <c r="AE18926" s="165" t="s">
        <v>286</v>
      </c>
    </row>
    <row r="18927" spans="1:31" hidden="1">
      <c r="A18927" s="157" t="s">
        <v>580</v>
      </c>
      <c r="P18927" s="157" t="s">
        <v>576</v>
      </c>
      <c r="U18927" s="163">
        <v>-9570.5599999999977</v>
      </c>
      <c r="X18927" s="157" t="s">
        <v>563</v>
      </c>
      <c r="AE18927" s="165" t="s">
        <v>232</v>
      </c>
    </row>
    <row r="18928" spans="1:31" hidden="1">
      <c r="A18928" s="157" t="s">
        <v>580</v>
      </c>
      <c r="P18928" s="157" t="s">
        <v>576</v>
      </c>
      <c r="U18928" s="163">
        <v>-4690.6100000000006</v>
      </c>
      <c r="X18928" s="157" t="s">
        <v>563</v>
      </c>
      <c r="AE18928" s="165" t="s">
        <v>233</v>
      </c>
    </row>
    <row r="18929" spans="1:31" hidden="1">
      <c r="A18929" s="157" t="s">
        <v>580</v>
      </c>
      <c r="P18929" s="157" t="s">
        <v>576</v>
      </c>
      <c r="U18929" s="163">
        <v>-12703.54</v>
      </c>
      <c r="X18929" s="157" t="s">
        <v>563</v>
      </c>
      <c r="AE18929" s="165" t="s">
        <v>234</v>
      </c>
    </row>
    <row r="18930" spans="1:31" hidden="1">
      <c r="A18930" s="157" t="s">
        <v>580</v>
      </c>
      <c r="P18930" s="157" t="s">
        <v>576</v>
      </c>
      <c r="U18930" s="163">
        <v>-6740.66</v>
      </c>
      <c r="X18930" s="157" t="s">
        <v>563</v>
      </c>
      <c r="AE18930" s="165" t="s">
        <v>293</v>
      </c>
    </row>
    <row r="18931" spans="1:31" hidden="1">
      <c r="A18931" s="157" t="s">
        <v>580</v>
      </c>
      <c r="P18931" s="157" t="s">
        <v>576</v>
      </c>
      <c r="U18931" s="163">
        <v>-8119.09</v>
      </c>
      <c r="X18931" s="157" t="s">
        <v>563</v>
      </c>
      <c r="AE18931" s="165" t="s">
        <v>235</v>
      </c>
    </row>
    <row r="18932" spans="1:31" hidden="1">
      <c r="A18932" s="157" t="s">
        <v>580</v>
      </c>
      <c r="P18932" s="157" t="s">
        <v>576</v>
      </c>
      <c r="U18932" s="163">
        <v>-12921.669999999998</v>
      </c>
      <c r="X18932" s="157" t="s">
        <v>563</v>
      </c>
      <c r="AE18932" s="165" t="s">
        <v>237</v>
      </c>
    </row>
    <row r="18933" spans="1:31" hidden="1">
      <c r="A18933" s="157" t="s">
        <v>580</v>
      </c>
      <c r="P18933" s="157" t="s">
        <v>576</v>
      </c>
      <c r="U18933" s="163">
        <v>-6731.6500000000015</v>
      </c>
      <c r="X18933" s="157" t="s">
        <v>563</v>
      </c>
      <c r="AE18933" s="165" t="s">
        <v>239</v>
      </c>
    </row>
    <row r="18934" spans="1:31" hidden="1">
      <c r="A18934" s="157" t="s">
        <v>580</v>
      </c>
      <c r="P18934" s="157" t="s">
        <v>576</v>
      </c>
      <c r="U18934" s="163">
        <v>-5992.68</v>
      </c>
      <c r="X18934" s="157" t="s">
        <v>563</v>
      </c>
      <c r="AE18934" s="165" t="s">
        <v>302</v>
      </c>
    </row>
    <row r="18935" spans="1:31" hidden="1">
      <c r="A18935" s="157" t="s">
        <v>580</v>
      </c>
      <c r="P18935" s="157" t="s">
        <v>576</v>
      </c>
      <c r="U18935" s="163">
        <v>-9725.9000000000015</v>
      </c>
      <c r="X18935" s="157" t="s">
        <v>563</v>
      </c>
      <c r="AE18935" s="165" t="s">
        <v>240</v>
      </c>
    </row>
    <row r="18936" spans="1:31" hidden="1">
      <c r="A18936" s="157" t="s">
        <v>580</v>
      </c>
      <c r="P18936" s="157" t="s">
        <v>576</v>
      </c>
      <c r="U18936" s="163">
        <v>-12293.36</v>
      </c>
      <c r="X18936" s="157" t="s">
        <v>563</v>
      </c>
      <c r="AE18936" s="165" t="s">
        <v>241</v>
      </c>
    </row>
    <row r="18937" spans="1:31" hidden="1">
      <c r="A18937" s="157" t="s">
        <v>580</v>
      </c>
      <c r="P18937" s="157" t="s">
        <v>576</v>
      </c>
      <c r="U18937" s="163">
        <v>-3812.7999999999993</v>
      </c>
      <c r="X18937" s="157" t="s">
        <v>563</v>
      </c>
      <c r="AE18937" s="165" t="s">
        <v>242</v>
      </c>
    </row>
    <row r="18938" spans="1:31" hidden="1">
      <c r="A18938" s="157" t="s">
        <v>580</v>
      </c>
      <c r="P18938" s="157" t="s">
        <v>576</v>
      </c>
      <c r="U18938" s="163">
        <v>-6455.98</v>
      </c>
      <c r="X18938" s="157" t="s">
        <v>563</v>
      </c>
      <c r="AE18938" s="165" t="s">
        <v>243</v>
      </c>
    </row>
    <row r="18939" spans="1:31" hidden="1">
      <c r="A18939" s="157" t="s">
        <v>580</v>
      </c>
      <c r="P18939" s="157" t="s">
        <v>576</v>
      </c>
      <c r="U18939" s="163">
        <v>-3360.08</v>
      </c>
      <c r="X18939" s="157" t="s">
        <v>563</v>
      </c>
      <c r="AE18939" s="165" t="s">
        <v>304</v>
      </c>
    </row>
    <row r="18940" spans="1:31" hidden="1">
      <c r="A18940" s="157" t="s">
        <v>580</v>
      </c>
      <c r="P18940" s="157" t="s">
        <v>576</v>
      </c>
      <c r="U18940" s="163">
        <v>-10878.650000000001</v>
      </c>
      <c r="X18940" s="157" t="s">
        <v>563</v>
      </c>
      <c r="AE18940" s="165" t="s">
        <v>244</v>
      </c>
    </row>
    <row r="18941" spans="1:31" hidden="1">
      <c r="A18941" s="157" t="s">
        <v>580</v>
      </c>
      <c r="P18941" s="157" t="s">
        <v>576</v>
      </c>
      <c r="U18941" s="163">
        <v>-3204.9599999999991</v>
      </c>
      <c r="X18941" s="157" t="s">
        <v>563</v>
      </c>
      <c r="AE18941" s="165" t="s">
        <v>246</v>
      </c>
    </row>
    <row r="18942" spans="1:31" hidden="1">
      <c r="A18942" s="157" t="s">
        <v>580</v>
      </c>
      <c r="P18942" s="157" t="s">
        <v>576</v>
      </c>
      <c r="U18942" s="163">
        <v>-13624.660000000003</v>
      </c>
      <c r="X18942" s="157" t="s">
        <v>563</v>
      </c>
      <c r="AE18942" s="165" t="s">
        <v>247</v>
      </c>
    </row>
    <row r="18943" spans="1:31" hidden="1">
      <c r="A18943" s="157" t="s">
        <v>580</v>
      </c>
      <c r="P18943" s="157" t="s">
        <v>576</v>
      </c>
      <c r="U18943" s="163">
        <v>0</v>
      </c>
      <c r="X18943" s="157" t="s">
        <v>563</v>
      </c>
      <c r="AE18943" s="165" t="s">
        <v>294</v>
      </c>
    </row>
    <row r="18944" spans="1:31" hidden="1">
      <c r="A18944" s="157" t="s">
        <v>580</v>
      </c>
      <c r="P18944" s="157" t="s">
        <v>576</v>
      </c>
      <c r="U18944" s="163">
        <v>-3474.08</v>
      </c>
      <c r="X18944" s="157" t="s">
        <v>563</v>
      </c>
      <c r="AE18944" s="165" t="s">
        <v>307</v>
      </c>
    </row>
    <row r="18945" spans="1:31" hidden="1">
      <c r="A18945" s="157" t="s">
        <v>580</v>
      </c>
      <c r="P18945" s="157" t="s">
        <v>576</v>
      </c>
      <c r="U18945" s="163">
        <v>-12675.440000000002</v>
      </c>
      <c r="X18945" s="157" t="s">
        <v>563</v>
      </c>
      <c r="AE18945" s="165" t="s">
        <v>248</v>
      </c>
    </row>
    <row r="18946" spans="1:31" hidden="1">
      <c r="A18946" s="157" t="s">
        <v>580</v>
      </c>
      <c r="P18946" s="157" t="s">
        <v>576</v>
      </c>
      <c r="U18946" s="163">
        <v>0</v>
      </c>
      <c r="X18946" s="157" t="s">
        <v>563</v>
      </c>
      <c r="AE18946" s="165" t="s">
        <v>249</v>
      </c>
    </row>
    <row r="18947" spans="1:31" hidden="1">
      <c r="A18947" s="157" t="s">
        <v>580</v>
      </c>
      <c r="P18947" s="157" t="s">
        <v>576</v>
      </c>
      <c r="U18947" s="163">
        <v>-13388.14</v>
      </c>
      <c r="X18947" s="157" t="s">
        <v>563</v>
      </c>
      <c r="AE18947" s="165" t="s">
        <v>308</v>
      </c>
    </row>
    <row r="18948" spans="1:31" hidden="1">
      <c r="A18948" s="157" t="s">
        <v>580</v>
      </c>
      <c r="P18948" s="157" t="s">
        <v>576</v>
      </c>
      <c r="U18948" s="163">
        <v>-10670.419999999998</v>
      </c>
      <c r="X18948" s="157" t="s">
        <v>563</v>
      </c>
      <c r="AE18948" s="165" t="s">
        <v>250</v>
      </c>
    </row>
    <row r="18949" spans="1:31" hidden="1">
      <c r="A18949" s="157" t="s">
        <v>580</v>
      </c>
      <c r="P18949" s="157" t="s">
        <v>576</v>
      </c>
      <c r="U18949" s="163">
        <v>-2013.2100000000009</v>
      </c>
      <c r="X18949" s="157" t="s">
        <v>563</v>
      </c>
      <c r="AE18949" s="165" t="s">
        <v>272</v>
      </c>
    </row>
    <row r="18950" spans="1:31" hidden="1">
      <c r="A18950" s="157" t="s">
        <v>580</v>
      </c>
      <c r="P18950" s="157" t="s">
        <v>576</v>
      </c>
      <c r="U18950" s="163">
        <v>-1863.6100000000006</v>
      </c>
      <c r="X18950" s="157" t="s">
        <v>563</v>
      </c>
      <c r="AE18950" s="165" t="s">
        <v>276</v>
      </c>
    </row>
    <row r="18951" spans="1:31" hidden="1">
      <c r="A18951" s="157" t="s">
        <v>580</v>
      </c>
      <c r="P18951" s="157" t="s">
        <v>576</v>
      </c>
      <c r="U18951" s="163">
        <v>-6344.75</v>
      </c>
      <c r="X18951" s="157" t="s">
        <v>563</v>
      </c>
      <c r="AE18951" s="165" t="s">
        <v>277</v>
      </c>
    </row>
    <row r="18952" spans="1:31" hidden="1">
      <c r="A18952" s="157" t="s">
        <v>580</v>
      </c>
      <c r="P18952" s="157" t="s">
        <v>576</v>
      </c>
      <c r="U18952" s="163">
        <v>-30405.410000000003</v>
      </c>
      <c r="X18952" s="157" t="s">
        <v>563</v>
      </c>
      <c r="AE18952" s="165" t="s">
        <v>278</v>
      </c>
    </row>
    <row r="18953" spans="1:31" hidden="1">
      <c r="A18953" s="157" t="s">
        <v>580</v>
      </c>
      <c r="P18953" s="157" t="s">
        <v>576</v>
      </c>
      <c r="U18953" s="163">
        <v>-13481.770000000004</v>
      </c>
      <c r="X18953" s="157" t="s">
        <v>563</v>
      </c>
      <c r="AE18953" s="165" t="s">
        <v>279</v>
      </c>
    </row>
    <row r="18954" spans="1:31" hidden="1">
      <c r="A18954" s="157" t="s">
        <v>580</v>
      </c>
      <c r="P18954" s="157" t="s">
        <v>576</v>
      </c>
      <c r="U18954" s="163">
        <v>-6010.5800000000017</v>
      </c>
      <c r="X18954" s="157" t="s">
        <v>563</v>
      </c>
      <c r="AE18954" s="165" t="s">
        <v>284</v>
      </c>
    </row>
    <row r="18955" spans="1:31" hidden="1">
      <c r="A18955" s="157" t="s">
        <v>580</v>
      </c>
      <c r="P18955" s="157" t="s">
        <v>576</v>
      </c>
      <c r="U18955" s="163">
        <v>-4199.41</v>
      </c>
      <c r="X18955" s="157" t="s">
        <v>563</v>
      </c>
      <c r="AE18955" s="165" t="s">
        <v>290</v>
      </c>
    </row>
    <row r="18956" spans="1:31" hidden="1">
      <c r="A18956" s="157" t="s">
        <v>580</v>
      </c>
      <c r="P18956" s="157" t="s">
        <v>576</v>
      </c>
      <c r="U18956" s="163">
        <v>-5339.7900000000009</v>
      </c>
      <c r="X18956" s="157" t="s">
        <v>563</v>
      </c>
      <c r="AE18956" s="165" t="s">
        <v>285</v>
      </c>
    </row>
    <row r="18957" spans="1:31" hidden="1">
      <c r="A18957" s="157" t="s">
        <v>580</v>
      </c>
      <c r="P18957" s="157" t="s">
        <v>576</v>
      </c>
      <c r="U18957" s="163">
        <v>0</v>
      </c>
      <c r="X18957" s="157" t="s">
        <v>563</v>
      </c>
      <c r="AE18957" s="165" t="s">
        <v>227</v>
      </c>
    </row>
    <row r="18958" spans="1:31" hidden="1">
      <c r="A18958" s="157" t="s">
        <v>580</v>
      </c>
      <c r="P18958" s="157" t="s">
        <v>576</v>
      </c>
      <c r="U18958" s="163">
        <v>0</v>
      </c>
      <c r="X18958" s="157" t="s">
        <v>563</v>
      </c>
      <c r="AE18958" s="165" t="s">
        <v>236</v>
      </c>
    </row>
    <row r="18959" spans="1:31" hidden="1">
      <c r="A18959" s="157" t="s">
        <v>580</v>
      </c>
      <c r="P18959" s="157" t="s">
        <v>576</v>
      </c>
      <c r="U18959" s="163">
        <v>0</v>
      </c>
      <c r="X18959" s="157" t="s">
        <v>563</v>
      </c>
      <c r="AE18959" s="165" t="s">
        <v>517</v>
      </c>
    </row>
    <row r="18960" spans="1:31" hidden="1">
      <c r="A18960" s="157" t="s">
        <v>580</v>
      </c>
      <c r="P18960" s="157" t="s">
        <v>576</v>
      </c>
      <c r="U18960" s="163">
        <v>0</v>
      </c>
      <c r="X18960" s="157" t="s">
        <v>563</v>
      </c>
      <c r="AE18960" s="165" t="s">
        <v>493</v>
      </c>
    </row>
    <row r="18961" spans="1:31" hidden="1">
      <c r="A18961" s="157" t="s">
        <v>580</v>
      </c>
      <c r="P18961" s="157" t="s">
        <v>576</v>
      </c>
      <c r="U18961" s="163">
        <v>0</v>
      </c>
      <c r="X18961" s="157" t="s">
        <v>563</v>
      </c>
      <c r="AE18961" s="165" t="s">
        <v>581</v>
      </c>
    </row>
    <row r="18962" spans="1:31" hidden="1">
      <c r="A18962" s="157" t="s">
        <v>580</v>
      </c>
      <c r="P18962" s="157" t="s">
        <v>576</v>
      </c>
      <c r="U18962" s="163">
        <v>0</v>
      </c>
      <c r="X18962" s="157" t="s">
        <v>563</v>
      </c>
      <c r="AE18962" s="165" t="s">
        <v>468</v>
      </c>
    </row>
    <row r="18963" spans="1:31" hidden="1">
      <c r="A18963" s="157" t="s">
        <v>580</v>
      </c>
      <c r="P18963" s="157" t="s">
        <v>576</v>
      </c>
      <c r="U18963" s="163">
        <v>0</v>
      </c>
      <c r="X18963" s="157" t="s">
        <v>563</v>
      </c>
      <c r="AE18963" s="165" t="s">
        <v>217</v>
      </c>
    </row>
    <row r="18964" spans="1:31" hidden="1">
      <c r="A18964" s="157" t="s">
        <v>580</v>
      </c>
      <c r="P18964" s="157" t="s">
        <v>576</v>
      </c>
      <c r="U18964" s="163">
        <v>0</v>
      </c>
      <c r="X18964" s="157" t="s">
        <v>563</v>
      </c>
      <c r="AE18964" s="165" t="s">
        <v>542</v>
      </c>
    </row>
    <row r="18965" spans="1:31" hidden="1">
      <c r="A18965" s="157" t="s">
        <v>580</v>
      </c>
      <c r="P18965" s="157" t="s">
        <v>576</v>
      </c>
      <c r="U18965" s="163">
        <v>0</v>
      </c>
      <c r="X18965" s="157" t="s">
        <v>563</v>
      </c>
      <c r="AE18965" s="165" t="s">
        <v>543</v>
      </c>
    </row>
    <row r="18966" spans="1:31">
      <c r="A18966" s="157" t="s">
        <v>580</v>
      </c>
      <c r="P18966" s="157" t="s">
        <v>576</v>
      </c>
      <c r="U18966" s="163">
        <v>-11710.580000000002</v>
      </c>
      <c r="X18966" s="157" t="s">
        <v>563</v>
      </c>
      <c r="AE18966" s="165" t="s">
        <v>195</v>
      </c>
    </row>
    <row r="18967" spans="1:31" hidden="1">
      <c r="A18967" s="157" t="s">
        <v>580</v>
      </c>
      <c r="P18967" s="157" t="s">
        <v>576</v>
      </c>
      <c r="U18967" s="163">
        <v>-22583.099999999991</v>
      </c>
      <c r="X18967" s="157" t="s">
        <v>563</v>
      </c>
      <c r="AE18967" s="165" t="s">
        <v>197</v>
      </c>
    </row>
    <row r="18968" spans="1:31" hidden="1">
      <c r="A18968" s="157" t="s">
        <v>580</v>
      </c>
      <c r="P18968" s="157" t="s">
        <v>576</v>
      </c>
      <c r="U18968" s="163">
        <v>-5230</v>
      </c>
      <c r="X18968" s="157" t="s">
        <v>563</v>
      </c>
      <c r="AE18968" s="165" t="s">
        <v>203</v>
      </c>
    </row>
    <row r="18969" spans="1:31" hidden="1">
      <c r="A18969" s="157" t="s">
        <v>580</v>
      </c>
      <c r="P18969" s="157" t="s">
        <v>576</v>
      </c>
      <c r="U18969" s="163">
        <v>-5112.7299999999996</v>
      </c>
      <c r="X18969" s="157" t="s">
        <v>563</v>
      </c>
      <c r="AE18969" s="165" t="s">
        <v>204</v>
      </c>
    </row>
    <row r="18970" spans="1:31" hidden="1">
      <c r="A18970" s="157" t="s">
        <v>580</v>
      </c>
      <c r="P18970" s="157" t="s">
        <v>576</v>
      </c>
      <c r="U18970" s="163">
        <v>-15456.809999999998</v>
      </c>
      <c r="X18970" s="157" t="s">
        <v>563</v>
      </c>
      <c r="AE18970" s="165" t="s">
        <v>205</v>
      </c>
    </row>
    <row r="18971" spans="1:31" hidden="1">
      <c r="A18971" s="157" t="s">
        <v>580</v>
      </c>
      <c r="P18971" s="157" t="s">
        <v>576</v>
      </c>
      <c r="U18971" s="163">
        <v>-7984.5999999999985</v>
      </c>
      <c r="X18971" s="157" t="s">
        <v>563</v>
      </c>
      <c r="AE18971" s="165" t="s">
        <v>206</v>
      </c>
    </row>
    <row r="18972" spans="1:31" hidden="1">
      <c r="A18972" s="157" t="s">
        <v>580</v>
      </c>
      <c r="P18972" s="157" t="s">
        <v>576</v>
      </c>
      <c r="U18972" s="163">
        <v>-2784.6000000000004</v>
      </c>
      <c r="X18972" s="157" t="s">
        <v>563</v>
      </c>
      <c r="AE18972" s="165" t="s">
        <v>207</v>
      </c>
    </row>
    <row r="18973" spans="1:31" hidden="1">
      <c r="A18973" s="157" t="s">
        <v>580</v>
      </c>
      <c r="P18973" s="157" t="s">
        <v>576</v>
      </c>
      <c r="U18973" s="163">
        <v>-3893.58</v>
      </c>
      <c r="X18973" s="157" t="s">
        <v>563</v>
      </c>
      <c r="AE18973" s="165" t="s">
        <v>305</v>
      </c>
    </row>
    <row r="18974" spans="1:31" hidden="1">
      <c r="A18974" s="157" t="s">
        <v>580</v>
      </c>
      <c r="P18974" s="157" t="s">
        <v>576</v>
      </c>
      <c r="U18974" s="163">
        <v>-3543.7900000000009</v>
      </c>
      <c r="X18974" s="157" t="s">
        <v>563</v>
      </c>
      <c r="AE18974" s="165" t="s">
        <v>208</v>
      </c>
    </row>
    <row r="18975" spans="1:31" hidden="1">
      <c r="A18975" s="157" t="s">
        <v>580</v>
      </c>
      <c r="P18975" s="157" t="s">
        <v>576</v>
      </c>
      <c r="U18975" s="163">
        <v>-45384.73000000001</v>
      </c>
      <c r="X18975" s="157" t="s">
        <v>563</v>
      </c>
      <c r="AE18975" s="165" t="s">
        <v>209</v>
      </c>
    </row>
    <row r="18976" spans="1:31" hidden="1">
      <c r="A18976" s="157" t="s">
        <v>580</v>
      </c>
      <c r="P18976" s="157" t="s">
        <v>576</v>
      </c>
      <c r="U18976" s="163">
        <v>-2579.79</v>
      </c>
      <c r="X18976" s="157" t="s">
        <v>563</v>
      </c>
      <c r="AE18976" s="165" t="s">
        <v>210</v>
      </c>
    </row>
    <row r="18977" spans="1:31" hidden="1">
      <c r="A18977" s="157" t="s">
        <v>580</v>
      </c>
      <c r="P18977" s="157" t="s">
        <v>576</v>
      </c>
      <c r="U18977" s="163">
        <v>-2965.24</v>
      </c>
      <c r="X18977" s="157" t="s">
        <v>563</v>
      </c>
      <c r="AE18977" s="165" t="s">
        <v>297</v>
      </c>
    </row>
    <row r="18978" spans="1:31" hidden="1">
      <c r="A18978" s="157" t="s">
        <v>580</v>
      </c>
      <c r="P18978" s="157" t="s">
        <v>576</v>
      </c>
      <c r="U18978" s="163">
        <v>-9178.43</v>
      </c>
      <c r="X18978" s="157" t="s">
        <v>563</v>
      </c>
      <c r="AE18978" s="165" t="s">
        <v>211</v>
      </c>
    </row>
    <row r="18979" spans="1:31" hidden="1">
      <c r="A18979" s="157" t="s">
        <v>580</v>
      </c>
      <c r="P18979" s="157" t="s">
        <v>576</v>
      </c>
      <c r="U18979" s="163">
        <v>-3089.9699999999993</v>
      </c>
      <c r="X18979" s="157" t="s">
        <v>563</v>
      </c>
      <c r="AE18979" s="165" t="s">
        <v>212</v>
      </c>
    </row>
    <row r="18980" spans="1:31" hidden="1">
      <c r="A18980" s="157" t="s">
        <v>580</v>
      </c>
      <c r="P18980" s="157" t="s">
        <v>576</v>
      </c>
      <c r="U18980" s="163">
        <v>-10474.11</v>
      </c>
      <c r="X18980" s="157" t="s">
        <v>563</v>
      </c>
      <c r="AE18980" s="165" t="s">
        <v>213</v>
      </c>
    </row>
    <row r="18981" spans="1:31" hidden="1">
      <c r="A18981" s="157" t="s">
        <v>580</v>
      </c>
      <c r="P18981" s="157" t="s">
        <v>576</v>
      </c>
      <c r="U18981" s="163">
        <v>-3359.5</v>
      </c>
      <c r="X18981" s="157" t="s">
        <v>563</v>
      </c>
      <c r="AE18981" s="165" t="s">
        <v>214</v>
      </c>
    </row>
    <row r="18982" spans="1:31" hidden="1">
      <c r="A18982" s="157" t="s">
        <v>580</v>
      </c>
      <c r="P18982" s="157" t="s">
        <v>576</v>
      </c>
      <c r="U18982" s="163">
        <v>-3762.3500000000004</v>
      </c>
      <c r="X18982" s="157" t="s">
        <v>563</v>
      </c>
      <c r="AE18982" s="165" t="s">
        <v>215</v>
      </c>
    </row>
    <row r="18983" spans="1:31" hidden="1">
      <c r="A18983" s="157" t="s">
        <v>580</v>
      </c>
      <c r="P18983" s="157" t="s">
        <v>576</v>
      </c>
      <c r="U18983" s="163">
        <v>-8255.0599999999977</v>
      </c>
      <c r="X18983" s="157" t="s">
        <v>563</v>
      </c>
      <c r="AE18983" s="165" t="s">
        <v>216</v>
      </c>
    </row>
    <row r="18984" spans="1:31" hidden="1">
      <c r="A18984" s="157" t="s">
        <v>580</v>
      </c>
      <c r="P18984" s="157" t="s">
        <v>576</v>
      </c>
      <c r="U18984" s="163">
        <v>-2343.380000000001</v>
      </c>
      <c r="X18984" s="157" t="s">
        <v>563</v>
      </c>
      <c r="AE18984" s="165" t="s">
        <v>218</v>
      </c>
    </row>
    <row r="18985" spans="1:31" hidden="1">
      <c r="A18985" s="157" t="s">
        <v>580</v>
      </c>
      <c r="P18985" s="157" t="s">
        <v>576</v>
      </c>
      <c r="U18985" s="163">
        <v>-3251.8999999999996</v>
      </c>
      <c r="X18985" s="157" t="s">
        <v>563</v>
      </c>
      <c r="AE18985" s="165" t="s">
        <v>253</v>
      </c>
    </row>
    <row r="18986" spans="1:31" hidden="1">
      <c r="A18986" s="157" t="s">
        <v>580</v>
      </c>
      <c r="P18986" s="157" t="s">
        <v>576</v>
      </c>
      <c r="U18986" s="163">
        <v>-6100.84</v>
      </c>
      <c r="X18986" s="157" t="s">
        <v>563</v>
      </c>
      <c r="AE18986" s="165" t="s">
        <v>254</v>
      </c>
    </row>
    <row r="18987" spans="1:31" hidden="1">
      <c r="A18987" s="157" t="s">
        <v>580</v>
      </c>
      <c r="P18987" s="157" t="s">
        <v>576</v>
      </c>
      <c r="U18987" s="163">
        <v>-3209.1000000000004</v>
      </c>
      <c r="X18987" s="157" t="s">
        <v>563</v>
      </c>
      <c r="AE18987" s="165" t="s">
        <v>255</v>
      </c>
    </row>
    <row r="18988" spans="1:31" hidden="1">
      <c r="A18988" s="157" t="s">
        <v>580</v>
      </c>
      <c r="P18988" s="157" t="s">
        <v>576</v>
      </c>
      <c r="U18988" s="163">
        <v>-21386.400000000009</v>
      </c>
      <c r="X18988" s="157" t="s">
        <v>563</v>
      </c>
      <c r="AE18988" s="165" t="s">
        <v>256</v>
      </c>
    </row>
    <row r="18989" spans="1:31" hidden="1">
      <c r="A18989" s="157" t="s">
        <v>580</v>
      </c>
      <c r="P18989" s="157" t="s">
        <v>576</v>
      </c>
      <c r="U18989" s="163">
        <v>-2088.4499999999998</v>
      </c>
      <c r="X18989" s="157" t="s">
        <v>563</v>
      </c>
      <c r="AE18989" s="165" t="s">
        <v>257</v>
      </c>
    </row>
    <row r="18990" spans="1:31" hidden="1">
      <c r="A18990" s="157" t="s">
        <v>580</v>
      </c>
      <c r="P18990" s="157" t="s">
        <v>576</v>
      </c>
      <c r="U18990" s="163">
        <v>-10403.870000000003</v>
      </c>
      <c r="X18990" s="157" t="s">
        <v>563</v>
      </c>
      <c r="AE18990" s="165" t="s">
        <v>258</v>
      </c>
    </row>
    <row r="18991" spans="1:31" hidden="1">
      <c r="A18991" s="157" t="s">
        <v>580</v>
      </c>
      <c r="P18991" s="157" t="s">
        <v>576</v>
      </c>
      <c r="U18991" s="163">
        <v>-7826.130000000001</v>
      </c>
      <c r="X18991" s="157" t="s">
        <v>563</v>
      </c>
      <c r="AE18991" s="165" t="s">
        <v>260</v>
      </c>
    </row>
    <row r="18992" spans="1:31" hidden="1">
      <c r="A18992" s="157" t="s">
        <v>580</v>
      </c>
      <c r="P18992" s="157" t="s">
        <v>576</v>
      </c>
      <c r="U18992" s="163">
        <v>-4733</v>
      </c>
      <c r="X18992" s="157" t="s">
        <v>563</v>
      </c>
      <c r="AE18992" s="165" t="s">
        <v>261</v>
      </c>
    </row>
    <row r="18993" spans="1:31" hidden="1">
      <c r="A18993" s="157" t="s">
        <v>580</v>
      </c>
      <c r="P18993" s="157" t="s">
        <v>576</v>
      </c>
      <c r="U18993" s="163">
        <v>-5933.7999999999993</v>
      </c>
      <c r="X18993" s="157" t="s">
        <v>563</v>
      </c>
      <c r="AE18993" s="165" t="s">
        <v>262</v>
      </c>
    </row>
    <row r="18994" spans="1:31" hidden="1">
      <c r="A18994" s="157" t="s">
        <v>580</v>
      </c>
      <c r="P18994" s="157" t="s">
        <v>576</v>
      </c>
      <c r="U18994" s="163">
        <v>-9077.5400000000009</v>
      </c>
      <c r="X18994" s="157" t="s">
        <v>563</v>
      </c>
      <c r="AE18994" s="165" t="s">
        <v>263</v>
      </c>
    </row>
    <row r="18995" spans="1:31" hidden="1">
      <c r="A18995" s="157" t="s">
        <v>580</v>
      </c>
      <c r="P18995" s="157" t="s">
        <v>576</v>
      </c>
      <c r="U18995" s="163">
        <v>-5175.84</v>
      </c>
      <c r="X18995" s="157" t="s">
        <v>563</v>
      </c>
      <c r="AE18995" s="165" t="s">
        <v>264</v>
      </c>
    </row>
    <row r="18996" spans="1:31" hidden="1">
      <c r="A18996" s="157" t="s">
        <v>580</v>
      </c>
      <c r="P18996" s="157" t="s">
        <v>576</v>
      </c>
      <c r="U18996" s="163">
        <v>-6439.5600000000013</v>
      </c>
      <c r="X18996" s="157" t="s">
        <v>563</v>
      </c>
      <c r="AE18996" s="165" t="s">
        <v>265</v>
      </c>
    </row>
    <row r="18997" spans="1:31" hidden="1">
      <c r="A18997" s="157" t="s">
        <v>580</v>
      </c>
      <c r="P18997" s="157" t="s">
        <v>576</v>
      </c>
      <c r="U18997" s="163">
        <v>-3232.1100000000006</v>
      </c>
      <c r="X18997" s="157" t="s">
        <v>563</v>
      </c>
      <c r="AE18997" s="165" t="s">
        <v>266</v>
      </c>
    </row>
    <row r="18998" spans="1:31" hidden="1">
      <c r="A18998" s="157" t="s">
        <v>580</v>
      </c>
      <c r="P18998" s="157" t="s">
        <v>576</v>
      </c>
      <c r="U18998" s="163">
        <v>-4595.75</v>
      </c>
      <c r="X18998" s="157" t="s">
        <v>563</v>
      </c>
      <c r="AE18998" s="165" t="s">
        <v>267</v>
      </c>
    </row>
    <row r="18999" spans="1:31" hidden="1">
      <c r="A18999" s="157" t="s">
        <v>580</v>
      </c>
      <c r="P18999" s="157" t="s">
        <v>576</v>
      </c>
      <c r="U18999" s="163">
        <v>-3450.8500000000004</v>
      </c>
      <c r="X18999" s="157" t="s">
        <v>563</v>
      </c>
      <c r="AE18999" s="165" t="s">
        <v>268</v>
      </c>
    </row>
    <row r="19000" spans="1:31" hidden="1">
      <c r="A19000" s="157" t="s">
        <v>580</v>
      </c>
      <c r="P19000" s="157" t="s">
        <v>576</v>
      </c>
      <c r="U19000" s="163">
        <v>-5577.4599999999991</v>
      </c>
      <c r="X19000" s="157" t="s">
        <v>563</v>
      </c>
      <c r="AE19000" s="165" t="s">
        <v>269</v>
      </c>
    </row>
    <row r="19001" spans="1:31" hidden="1">
      <c r="A19001" s="157" t="s">
        <v>580</v>
      </c>
      <c r="P19001" s="157" t="s">
        <v>576</v>
      </c>
      <c r="U19001" s="163">
        <v>-8158.239999999998</v>
      </c>
      <c r="X19001" s="157" t="s">
        <v>563</v>
      </c>
      <c r="AE19001" s="165" t="s">
        <v>270</v>
      </c>
    </row>
    <row r="19002" spans="1:31" hidden="1">
      <c r="A19002" s="157" t="s">
        <v>580</v>
      </c>
      <c r="P19002" s="157" t="s">
        <v>576</v>
      </c>
      <c r="U19002" s="163">
        <v>-5257.9599999999991</v>
      </c>
      <c r="X19002" s="157" t="s">
        <v>563</v>
      </c>
      <c r="AE19002" s="165" t="s">
        <v>271</v>
      </c>
    </row>
    <row r="19003" spans="1:31" hidden="1">
      <c r="A19003" s="157" t="s">
        <v>580</v>
      </c>
      <c r="P19003" s="157" t="s">
        <v>576</v>
      </c>
      <c r="U19003" s="163">
        <v>0</v>
      </c>
      <c r="X19003" s="157" t="s">
        <v>563</v>
      </c>
      <c r="AE19003" s="165" t="s">
        <v>299</v>
      </c>
    </row>
    <row r="19004" spans="1:31" hidden="1">
      <c r="A19004" s="157" t="s">
        <v>580</v>
      </c>
      <c r="P19004" s="157" t="s">
        <v>576</v>
      </c>
      <c r="U19004" s="163">
        <v>-6753.93</v>
      </c>
      <c r="X19004" s="157" t="s">
        <v>563</v>
      </c>
      <c r="AE19004" s="165" t="s">
        <v>309</v>
      </c>
    </row>
    <row r="19005" spans="1:31" hidden="1">
      <c r="A19005" s="157" t="s">
        <v>580</v>
      </c>
      <c r="P19005" s="157" t="s">
        <v>576</v>
      </c>
      <c r="U19005" s="163">
        <v>-42569.17</v>
      </c>
      <c r="X19005" s="157" t="s">
        <v>563</v>
      </c>
      <c r="AE19005" s="165" t="s">
        <v>224</v>
      </c>
    </row>
    <row r="19006" spans="1:31" hidden="1">
      <c r="A19006" s="157" t="s">
        <v>580</v>
      </c>
      <c r="P19006" s="157" t="s">
        <v>576</v>
      </c>
      <c r="U19006" s="163">
        <v>-23032.82</v>
      </c>
      <c r="X19006" s="157" t="s">
        <v>563</v>
      </c>
      <c r="AE19006" s="165" t="s">
        <v>298</v>
      </c>
    </row>
    <row r="19007" spans="1:31" hidden="1">
      <c r="A19007" s="157" t="s">
        <v>580</v>
      </c>
      <c r="P19007" s="157" t="s">
        <v>576</v>
      </c>
      <c r="U19007" s="163">
        <v>-28485.619999999995</v>
      </c>
      <c r="X19007" s="157" t="s">
        <v>563</v>
      </c>
      <c r="AE19007" s="165" t="s">
        <v>230</v>
      </c>
    </row>
    <row r="19008" spans="1:31" hidden="1">
      <c r="A19008" s="157" t="s">
        <v>580</v>
      </c>
      <c r="P19008" s="157" t="s">
        <v>576</v>
      </c>
      <c r="U19008" s="163">
        <v>-25010.54</v>
      </c>
      <c r="X19008" s="157" t="s">
        <v>563</v>
      </c>
      <c r="AE19008" s="165" t="s">
        <v>283</v>
      </c>
    </row>
    <row r="19009" spans="1:31" hidden="1">
      <c r="A19009" s="157" t="s">
        <v>580</v>
      </c>
      <c r="P19009" s="157" t="s">
        <v>576</v>
      </c>
      <c r="U19009" s="163">
        <v>-32917.879999999997</v>
      </c>
      <c r="X19009" s="157" t="s">
        <v>563</v>
      </c>
      <c r="AE19009" s="165" t="s">
        <v>281</v>
      </c>
    </row>
    <row r="19010" spans="1:31" hidden="1">
      <c r="A19010" s="157" t="s">
        <v>580</v>
      </c>
      <c r="P19010" s="157" t="s">
        <v>576</v>
      </c>
      <c r="U19010" s="163">
        <v>-16465.349999999999</v>
      </c>
      <c r="X19010" s="157" t="s">
        <v>563</v>
      </c>
      <c r="AE19010" s="165" t="s">
        <v>245</v>
      </c>
    </row>
    <row r="19011" spans="1:31" hidden="1">
      <c r="A19011" s="157" t="s">
        <v>580</v>
      </c>
      <c r="P19011" s="157" t="s">
        <v>576</v>
      </c>
      <c r="U19011" s="163">
        <v>-64154.94</v>
      </c>
      <c r="X19011" s="157" t="s">
        <v>563</v>
      </c>
      <c r="AE19011" s="165" t="s">
        <v>282</v>
      </c>
    </row>
    <row r="19012" spans="1:31" hidden="1">
      <c r="A19012" s="157" t="s">
        <v>580</v>
      </c>
      <c r="P19012" s="157" t="s">
        <v>576</v>
      </c>
      <c r="U19012" s="163">
        <v>0</v>
      </c>
      <c r="X19012" s="157" t="s">
        <v>563</v>
      </c>
      <c r="AE19012" s="165" t="s">
        <v>292</v>
      </c>
    </row>
    <row r="19013" spans="1:31" hidden="1">
      <c r="A19013" s="157" t="s">
        <v>580</v>
      </c>
      <c r="P19013" s="157" t="s">
        <v>576</v>
      </c>
      <c r="U19013" s="163">
        <v>-7682.16</v>
      </c>
      <c r="X19013" s="157" t="s">
        <v>563</v>
      </c>
      <c r="AE19013" s="165" t="s">
        <v>460</v>
      </c>
    </row>
    <row r="19014" spans="1:31" hidden="1">
      <c r="A19014" s="157" t="s">
        <v>580</v>
      </c>
      <c r="P19014" s="157" t="s">
        <v>576</v>
      </c>
      <c r="U19014" s="163">
        <v>0</v>
      </c>
      <c r="X19014" s="157" t="s">
        <v>563</v>
      </c>
      <c r="AE19014" s="165" t="s">
        <v>496</v>
      </c>
    </row>
    <row r="19015" spans="1:31" hidden="1">
      <c r="A19015" s="157" t="s">
        <v>580</v>
      </c>
      <c r="P19015" s="157" t="s">
        <v>576</v>
      </c>
      <c r="U19015" s="163">
        <v>0</v>
      </c>
      <c r="X19015" s="157" t="s">
        <v>563</v>
      </c>
      <c r="AE19015" s="165" t="s">
        <v>516</v>
      </c>
    </row>
    <row r="19016" spans="1:31" hidden="1">
      <c r="A19016" s="157" t="s">
        <v>580</v>
      </c>
      <c r="P19016" s="157" t="s">
        <v>576</v>
      </c>
      <c r="U19016" s="163">
        <v>-19964.130000000005</v>
      </c>
      <c r="X19016" s="157" t="s">
        <v>563</v>
      </c>
      <c r="AE19016" s="165" t="s">
        <v>365</v>
      </c>
    </row>
    <row r="19017" spans="1:31" hidden="1">
      <c r="A19017" s="157" t="s">
        <v>580</v>
      </c>
      <c r="P19017" s="157" t="s">
        <v>576</v>
      </c>
      <c r="U19017" s="163">
        <v>0</v>
      </c>
      <c r="X19017" s="157" t="s">
        <v>563</v>
      </c>
      <c r="AE19017" s="165" t="s">
        <v>601</v>
      </c>
    </row>
    <row r="19018" spans="1:31" hidden="1">
      <c r="A19018" s="157" t="s">
        <v>580</v>
      </c>
      <c r="P19018" s="157" t="s">
        <v>576</v>
      </c>
      <c r="U19018" s="163">
        <v>-10194</v>
      </c>
      <c r="X19018" s="157" t="s">
        <v>563</v>
      </c>
      <c r="AE19018" s="165" t="s">
        <v>398</v>
      </c>
    </row>
    <row r="19019" spans="1:31" hidden="1">
      <c r="A19019" s="157" t="s">
        <v>580</v>
      </c>
      <c r="P19019" s="157" t="s">
        <v>576</v>
      </c>
      <c r="U19019" s="163">
        <v>0</v>
      </c>
      <c r="X19019" s="157" t="s">
        <v>563</v>
      </c>
      <c r="AE19019" s="165" t="s">
        <v>514</v>
      </c>
    </row>
    <row r="19020" spans="1:31" hidden="1">
      <c r="A19020" s="157" t="s">
        <v>580</v>
      </c>
      <c r="P19020" s="157" t="s">
        <v>576</v>
      </c>
      <c r="U19020" s="163">
        <v>-8518.4558759957035</v>
      </c>
      <c r="X19020" s="157" t="s">
        <v>563</v>
      </c>
      <c r="AE19020" s="165" t="s">
        <v>393</v>
      </c>
    </row>
    <row r="19021" spans="1:31" hidden="1">
      <c r="A19021" s="157" t="s">
        <v>580</v>
      </c>
      <c r="P19021" s="157" t="s">
        <v>576</v>
      </c>
      <c r="U19021" s="163">
        <v>-1043.5827643347748</v>
      </c>
      <c r="X19021" s="157" t="s">
        <v>563</v>
      </c>
      <c r="AE19021" s="165" t="s">
        <v>395</v>
      </c>
    </row>
    <row r="19022" spans="1:31" hidden="1">
      <c r="A19022" s="157" t="s">
        <v>580</v>
      </c>
      <c r="P19022" s="157" t="s">
        <v>576</v>
      </c>
      <c r="U19022" s="163">
        <v>548.19658148451072</v>
      </c>
      <c r="X19022" s="157" t="s">
        <v>563</v>
      </c>
      <c r="AE19022" s="165" t="s">
        <v>396</v>
      </c>
    </row>
    <row r="19023" spans="1:31" hidden="1">
      <c r="A19023" s="157" t="s">
        <v>580</v>
      </c>
      <c r="P19023" s="157" t="s">
        <v>576</v>
      </c>
      <c r="U19023" s="163">
        <v>1864.9133103933191</v>
      </c>
      <c r="X19023" s="157" t="s">
        <v>563</v>
      </c>
      <c r="AE19023" s="165" t="s">
        <v>397</v>
      </c>
    </row>
    <row r="19024" spans="1:31" hidden="1">
      <c r="A19024" s="157" t="s">
        <v>580</v>
      </c>
      <c r="P19024" s="157" t="s">
        <v>576</v>
      </c>
      <c r="U19024" s="163">
        <v>-362.26935759959952</v>
      </c>
      <c r="X19024" s="157" t="s">
        <v>563</v>
      </c>
      <c r="AE19024" s="165" t="s">
        <v>399</v>
      </c>
    </row>
    <row r="19025" spans="1:31" hidden="1">
      <c r="A19025" s="157" t="s">
        <v>580</v>
      </c>
      <c r="P19025" s="157" t="s">
        <v>576</v>
      </c>
      <c r="U19025" s="163">
        <v>0</v>
      </c>
      <c r="X19025" s="157" t="s">
        <v>563</v>
      </c>
      <c r="AE19025" s="165" t="s">
        <v>513</v>
      </c>
    </row>
    <row r="19026" spans="1:31" hidden="1">
      <c r="A19026" s="157" t="s">
        <v>580</v>
      </c>
      <c r="P19026" s="157" t="s">
        <v>576</v>
      </c>
      <c r="U19026" s="163">
        <v>-24291.367236891685</v>
      </c>
      <c r="X19026" s="157" t="s">
        <v>563</v>
      </c>
      <c r="AE19026" s="165" t="s">
        <v>400</v>
      </c>
    </row>
    <row r="19027" spans="1:31" hidden="1">
      <c r="A19027" s="157" t="s">
        <v>580</v>
      </c>
      <c r="P19027" s="157" t="s">
        <v>576</v>
      </c>
      <c r="U19027" s="163">
        <v>0</v>
      </c>
      <c r="X19027" s="157" t="s">
        <v>563</v>
      </c>
      <c r="AE19027" s="165" t="s">
        <v>602</v>
      </c>
    </row>
    <row r="19028" spans="1:31" hidden="1">
      <c r="A19028" s="157" t="s">
        <v>580</v>
      </c>
      <c r="P19028" s="157" t="s">
        <v>576</v>
      </c>
      <c r="U19028" s="163">
        <v>0</v>
      </c>
      <c r="X19028" s="157" t="s">
        <v>563</v>
      </c>
      <c r="AE19028" s="165" t="s">
        <v>603</v>
      </c>
    </row>
    <row r="19029" spans="1:31" hidden="1">
      <c r="A19029" s="157" t="s">
        <v>580</v>
      </c>
      <c r="P19029" s="157" t="s">
        <v>576</v>
      </c>
      <c r="U19029" s="163">
        <v>0</v>
      </c>
      <c r="X19029" s="157" t="s">
        <v>563</v>
      </c>
      <c r="AE19029" s="165" t="s">
        <v>491</v>
      </c>
    </row>
    <row r="19030" spans="1:31" hidden="1">
      <c r="A19030" s="157" t="s">
        <v>580</v>
      </c>
      <c r="P19030" s="157" t="s">
        <v>576</v>
      </c>
      <c r="U19030" s="163">
        <v>-8631.6200000000026</v>
      </c>
      <c r="X19030" s="157" t="s">
        <v>563</v>
      </c>
      <c r="AE19030" s="165" t="s">
        <v>380</v>
      </c>
    </row>
    <row r="19031" spans="1:31" hidden="1">
      <c r="A19031" s="157" t="s">
        <v>580</v>
      </c>
      <c r="P19031" s="157" t="s">
        <v>576</v>
      </c>
      <c r="U19031" s="163">
        <v>-4593.9500000000007</v>
      </c>
      <c r="X19031" s="157" t="s">
        <v>563</v>
      </c>
      <c r="AE19031" s="165" t="s">
        <v>379</v>
      </c>
    </row>
    <row r="19032" spans="1:31" hidden="1">
      <c r="A19032" s="157" t="s">
        <v>580</v>
      </c>
      <c r="P19032" s="157" t="s">
        <v>576</v>
      </c>
      <c r="U19032" s="163">
        <v>0</v>
      </c>
      <c r="X19032" s="157" t="s">
        <v>563</v>
      </c>
      <c r="AE19032" s="165" t="s">
        <v>495</v>
      </c>
    </row>
    <row r="19033" spans="1:31" hidden="1">
      <c r="A19033" s="157" t="s">
        <v>580</v>
      </c>
      <c r="P19033" s="157" t="s">
        <v>576</v>
      </c>
      <c r="U19033" s="163">
        <v>0</v>
      </c>
      <c r="X19033" s="157" t="s">
        <v>563</v>
      </c>
      <c r="AE19033" s="165" t="s">
        <v>550</v>
      </c>
    </row>
    <row r="19034" spans="1:31" hidden="1">
      <c r="A19034" s="157" t="s">
        <v>580</v>
      </c>
      <c r="P19034" s="157" t="s">
        <v>576</v>
      </c>
      <c r="U19034" s="163">
        <v>-9769.9499999999971</v>
      </c>
      <c r="X19034" s="157" t="s">
        <v>563</v>
      </c>
      <c r="AE19034" s="165" t="s">
        <v>354</v>
      </c>
    </row>
    <row r="19035" spans="1:31" hidden="1">
      <c r="A19035" s="157" t="s">
        <v>580</v>
      </c>
      <c r="P19035" s="157" t="s">
        <v>576</v>
      </c>
      <c r="U19035" s="163">
        <v>-5153.130000000001</v>
      </c>
      <c r="X19035" s="157" t="s">
        <v>563</v>
      </c>
      <c r="AE19035" s="165" t="s">
        <v>341</v>
      </c>
    </row>
    <row r="19036" spans="1:31" hidden="1">
      <c r="A19036" s="157" t="s">
        <v>580</v>
      </c>
      <c r="P19036" s="157" t="s">
        <v>576</v>
      </c>
      <c r="U19036" s="163">
        <v>-3307.25</v>
      </c>
      <c r="X19036" s="157" t="s">
        <v>563</v>
      </c>
      <c r="AE19036" s="165" t="s">
        <v>353</v>
      </c>
    </row>
    <row r="19037" spans="1:31" hidden="1">
      <c r="A19037" s="157" t="s">
        <v>580</v>
      </c>
      <c r="P19037" s="157" t="s">
        <v>576</v>
      </c>
      <c r="U19037" s="163">
        <v>-5624.3499999999985</v>
      </c>
      <c r="X19037" s="157" t="s">
        <v>563</v>
      </c>
      <c r="AE19037" s="165" t="s">
        <v>342</v>
      </c>
    </row>
    <row r="19038" spans="1:31" hidden="1">
      <c r="A19038" s="157" t="s">
        <v>580</v>
      </c>
      <c r="P19038" s="157" t="s">
        <v>576</v>
      </c>
      <c r="U19038" s="163">
        <v>-11972.129999999997</v>
      </c>
      <c r="X19038" s="157" t="s">
        <v>563</v>
      </c>
      <c r="AE19038" s="165" t="s">
        <v>549</v>
      </c>
    </row>
    <row r="19039" spans="1:31" hidden="1">
      <c r="A19039" s="157" t="s">
        <v>580</v>
      </c>
      <c r="P19039" s="157" t="s">
        <v>576</v>
      </c>
      <c r="U19039" s="163">
        <v>-13108.830000000002</v>
      </c>
      <c r="X19039" s="157" t="s">
        <v>563</v>
      </c>
      <c r="AE19039" s="165" t="s">
        <v>344</v>
      </c>
    </row>
    <row r="19040" spans="1:31" hidden="1">
      <c r="A19040" s="157" t="s">
        <v>580</v>
      </c>
      <c r="P19040" s="157" t="s">
        <v>576</v>
      </c>
      <c r="U19040" s="163">
        <v>-7711.260000000002</v>
      </c>
      <c r="X19040" s="157" t="s">
        <v>563</v>
      </c>
      <c r="AE19040" s="165" t="s">
        <v>349</v>
      </c>
    </row>
    <row r="19041" spans="1:31" hidden="1">
      <c r="A19041" s="157" t="s">
        <v>580</v>
      </c>
      <c r="P19041" s="157" t="s">
        <v>576</v>
      </c>
      <c r="U19041" s="163">
        <v>-8991</v>
      </c>
      <c r="X19041" s="157" t="s">
        <v>563</v>
      </c>
      <c r="AE19041" s="165" t="s">
        <v>345</v>
      </c>
    </row>
    <row r="19042" spans="1:31" hidden="1">
      <c r="A19042" s="157" t="s">
        <v>580</v>
      </c>
      <c r="P19042" s="157" t="s">
        <v>576</v>
      </c>
      <c r="U19042" s="163">
        <v>-4487.0499999999993</v>
      </c>
      <c r="X19042" s="157" t="s">
        <v>563</v>
      </c>
      <c r="AE19042" s="165" t="s">
        <v>352</v>
      </c>
    </row>
    <row r="19043" spans="1:31" hidden="1">
      <c r="A19043" s="157" t="s">
        <v>580</v>
      </c>
      <c r="P19043" s="157" t="s">
        <v>576</v>
      </c>
      <c r="U19043" s="163">
        <v>-4532.2599999999984</v>
      </c>
      <c r="X19043" s="157" t="s">
        <v>563</v>
      </c>
      <c r="AE19043" s="165" t="s">
        <v>351</v>
      </c>
    </row>
    <row r="19044" spans="1:31" hidden="1">
      <c r="A19044" s="157" t="s">
        <v>580</v>
      </c>
      <c r="P19044" s="157" t="s">
        <v>576</v>
      </c>
      <c r="U19044" s="163">
        <v>0</v>
      </c>
      <c r="X19044" s="157" t="s">
        <v>563</v>
      </c>
      <c r="AE19044" s="165" t="s">
        <v>348</v>
      </c>
    </row>
    <row r="19045" spans="1:31" hidden="1">
      <c r="A19045" s="157" t="s">
        <v>580</v>
      </c>
      <c r="P19045" s="157" t="s">
        <v>576</v>
      </c>
      <c r="U19045" s="163">
        <v>-7628.5899999999965</v>
      </c>
      <c r="X19045" s="157" t="s">
        <v>563</v>
      </c>
      <c r="AE19045" s="165" t="s">
        <v>355</v>
      </c>
    </row>
    <row r="19046" spans="1:31" hidden="1">
      <c r="A19046" s="157" t="s">
        <v>580</v>
      </c>
      <c r="P19046" s="157" t="s">
        <v>576</v>
      </c>
      <c r="U19046" s="163">
        <v>0</v>
      </c>
      <c r="X19046" s="157" t="s">
        <v>563</v>
      </c>
      <c r="AE19046" s="165" t="s">
        <v>501</v>
      </c>
    </row>
    <row r="19047" spans="1:31" hidden="1">
      <c r="A19047" s="157" t="s">
        <v>580</v>
      </c>
      <c r="P19047" s="157" t="s">
        <v>576</v>
      </c>
      <c r="U19047" s="163">
        <v>0</v>
      </c>
      <c r="X19047" s="157" t="s">
        <v>563</v>
      </c>
      <c r="AE19047" s="165" t="s">
        <v>511</v>
      </c>
    </row>
    <row r="19048" spans="1:31" hidden="1">
      <c r="A19048" s="157" t="s">
        <v>580</v>
      </c>
      <c r="P19048" s="157" t="s">
        <v>576</v>
      </c>
      <c r="U19048" s="163">
        <v>0</v>
      </c>
      <c r="X19048" s="157" t="s">
        <v>563</v>
      </c>
      <c r="AE19048" s="165" t="s">
        <v>490</v>
      </c>
    </row>
    <row r="19049" spans="1:31" hidden="1">
      <c r="A19049" s="157" t="s">
        <v>580</v>
      </c>
      <c r="P19049" s="157" t="s">
        <v>576</v>
      </c>
      <c r="U19049" s="163">
        <v>-3413.4699999999993</v>
      </c>
      <c r="X19049" s="157" t="s">
        <v>563</v>
      </c>
      <c r="AE19049" s="165" t="s">
        <v>347</v>
      </c>
    </row>
    <row r="19050" spans="1:31" hidden="1">
      <c r="A19050" s="157" t="s">
        <v>580</v>
      </c>
      <c r="P19050" s="157" t="s">
        <v>576</v>
      </c>
      <c r="U19050" s="163">
        <v>-9843.6999999999971</v>
      </c>
      <c r="X19050" s="157" t="s">
        <v>563</v>
      </c>
      <c r="AE19050" s="165" t="s">
        <v>343</v>
      </c>
    </row>
    <row r="19051" spans="1:31" hidden="1">
      <c r="A19051" s="157" t="s">
        <v>580</v>
      </c>
      <c r="P19051" s="157" t="s">
        <v>576</v>
      </c>
      <c r="U19051" s="163">
        <v>-5656.59</v>
      </c>
      <c r="X19051" s="157" t="s">
        <v>563</v>
      </c>
      <c r="AE19051" s="165" t="s">
        <v>346</v>
      </c>
    </row>
    <row r="19052" spans="1:31" hidden="1">
      <c r="A19052" s="157" t="s">
        <v>580</v>
      </c>
      <c r="P19052" s="157" t="s">
        <v>576</v>
      </c>
      <c r="U19052" s="163">
        <v>0</v>
      </c>
      <c r="X19052" s="157" t="s">
        <v>563</v>
      </c>
      <c r="AE19052" s="165" t="s">
        <v>512</v>
      </c>
    </row>
    <row r="19053" spans="1:31" hidden="1">
      <c r="A19053" s="157" t="s">
        <v>580</v>
      </c>
      <c r="P19053" s="157" t="s">
        <v>576</v>
      </c>
      <c r="U19053" s="163">
        <v>-43212.800000000003</v>
      </c>
      <c r="X19053" s="157" t="s">
        <v>563</v>
      </c>
      <c r="AE19053" s="165" t="s">
        <v>350</v>
      </c>
    </row>
    <row r="19054" spans="1:31" hidden="1">
      <c r="A19054" s="157" t="s">
        <v>580</v>
      </c>
      <c r="P19054" s="157" t="s">
        <v>576</v>
      </c>
      <c r="U19054" s="163">
        <v>-59502.58</v>
      </c>
      <c r="X19054" s="157" t="s">
        <v>563</v>
      </c>
      <c r="AE19054" s="165" t="s">
        <v>316</v>
      </c>
    </row>
    <row r="19055" spans="1:31" hidden="1">
      <c r="A19055" s="157" t="s">
        <v>580</v>
      </c>
      <c r="P19055" s="157" t="s">
        <v>576</v>
      </c>
      <c r="U19055" s="163">
        <v>-10285.950000000004</v>
      </c>
      <c r="X19055" s="157" t="s">
        <v>563</v>
      </c>
      <c r="AE19055" s="165" t="s">
        <v>333</v>
      </c>
    </row>
    <row r="19056" spans="1:31" hidden="1">
      <c r="A19056" s="157" t="s">
        <v>580</v>
      </c>
      <c r="P19056" s="157" t="s">
        <v>576</v>
      </c>
      <c r="U19056" s="163">
        <v>-25709.044699992563</v>
      </c>
      <c r="X19056" s="157" t="s">
        <v>563</v>
      </c>
      <c r="AE19056" s="165" t="s">
        <v>394</v>
      </c>
    </row>
    <row r="19057" spans="1:31" hidden="1">
      <c r="A19057" s="157" t="s">
        <v>580</v>
      </c>
      <c r="P19057" s="157" t="s">
        <v>576</v>
      </c>
      <c r="U19057" s="163">
        <v>-433256.46167533071</v>
      </c>
      <c r="X19057" s="157" t="s">
        <v>563</v>
      </c>
      <c r="AE19057" s="165" t="s">
        <v>315</v>
      </c>
    </row>
    <row r="19058" spans="1:31" hidden="1">
      <c r="A19058" s="157" t="s">
        <v>580</v>
      </c>
      <c r="P19058" s="157" t="s">
        <v>576</v>
      </c>
      <c r="U19058" s="163">
        <v>0</v>
      </c>
      <c r="X19058" s="157" t="s">
        <v>563</v>
      </c>
      <c r="AE19058" s="165" t="s">
        <v>320</v>
      </c>
    </row>
    <row r="19059" spans="1:31" hidden="1">
      <c r="A19059" s="157" t="s">
        <v>580</v>
      </c>
      <c r="P19059" s="157" t="s">
        <v>576</v>
      </c>
      <c r="U19059" s="163">
        <v>0</v>
      </c>
      <c r="X19059" s="157" t="s">
        <v>563</v>
      </c>
      <c r="AE19059" s="165" t="s">
        <v>321</v>
      </c>
    </row>
    <row r="19060" spans="1:31" hidden="1">
      <c r="A19060" s="157" t="s">
        <v>580</v>
      </c>
      <c r="P19060" s="157" t="s">
        <v>576</v>
      </c>
      <c r="U19060" s="163">
        <v>0</v>
      </c>
      <c r="X19060" s="157" t="s">
        <v>563</v>
      </c>
      <c r="AE19060" s="165" t="s">
        <v>322</v>
      </c>
    </row>
    <row r="19061" spans="1:31" hidden="1">
      <c r="A19061" s="157" t="s">
        <v>580</v>
      </c>
      <c r="P19061" s="157" t="s">
        <v>576</v>
      </c>
      <c r="U19061" s="163">
        <v>0</v>
      </c>
      <c r="X19061" s="157" t="s">
        <v>563</v>
      </c>
      <c r="AE19061" s="165" t="s">
        <v>317</v>
      </c>
    </row>
    <row r="19062" spans="1:31" hidden="1">
      <c r="A19062" s="157" t="s">
        <v>580</v>
      </c>
      <c r="P19062" s="157" t="s">
        <v>576</v>
      </c>
      <c r="U19062" s="163">
        <v>0</v>
      </c>
      <c r="X19062" s="157" t="s">
        <v>563</v>
      </c>
      <c r="AE19062" s="165" t="s">
        <v>324</v>
      </c>
    </row>
    <row r="19063" spans="1:31" hidden="1">
      <c r="A19063" s="157" t="s">
        <v>580</v>
      </c>
      <c r="P19063" s="157" t="s">
        <v>576</v>
      </c>
      <c r="U19063" s="163">
        <v>0</v>
      </c>
      <c r="X19063" s="157" t="s">
        <v>563</v>
      </c>
      <c r="AE19063" s="165" t="s">
        <v>323</v>
      </c>
    </row>
    <row r="19064" spans="1:31" hidden="1">
      <c r="A19064" s="157" t="s">
        <v>580</v>
      </c>
      <c r="P19064" s="157" t="s">
        <v>576</v>
      </c>
      <c r="U19064" s="163">
        <v>0</v>
      </c>
      <c r="X19064" s="157" t="s">
        <v>563</v>
      </c>
      <c r="AE19064" s="165" t="s">
        <v>259</v>
      </c>
    </row>
    <row r="19065" spans="1:31" hidden="1">
      <c r="A19065" s="157" t="s">
        <v>580</v>
      </c>
      <c r="P19065" s="157" t="s">
        <v>576</v>
      </c>
      <c r="U19065" s="163">
        <v>0</v>
      </c>
      <c r="X19065" s="157" t="s">
        <v>563</v>
      </c>
      <c r="AE19065" s="165" t="s">
        <v>356</v>
      </c>
    </row>
    <row r="19066" spans="1:31" hidden="1">
      <c r="A19066" s="157" t="s">
        <v>580</v>
      </c>
      <c r="P19066" s="157" t="s">
        <v>576</v>
      </c>
      <c r="U19066" s="163">
        <v>0</v>
      </c>
      <c r="X19066" s="157" t="s">
        <v>563</v>
      </c>
      <c r="AE19066" s="165" t="s">
        <v>463</v>
      </c>
    </row>
    <row r="19067" spans="1:31" hidden="1">
      <c r="A19067" s="157" t="s">
        <v>580</v>
      </c>
      <c r="P19067" s="157" t="s">
        <v>576</v>
      </c>
      <c r="U19067" s="163">
        <v>0</v>
      </c>
      <c r="X19067" s="157" t="s">
        <v>563</v>
      </c>
      <c r="AE19067" s="165" t="s">
        <v>464</v>
      </c>
    </row>
    <row r="19068" spans="1:31" hidden="1">
      <c r="A19068" s="157" t="s">
        <v>580</v>
      </c>
      <c r="P19068" s="157" t="s">
        <v>576</v>
      </c>
      <c r="U19068" s="163">
        <v>0</v>
      </c>
      <c r="X19068" s="157" t="s">
        <v>563</v>
      </c>
      <c r="AE19068" s="165" t="s">
        <v>465</v>
      </c>
    </row>
    <row r="19069" spans="1:31" hidden="1">
      <c r="A19069" s="157" t="s">
        <v>580</v>
      </c>
      <c r="P19069" s="157" t="s">
        <v>576</v>
      </c>
      <c r="U19069" s="163">
        <v>0</v>
      </c>
      <c r="X19069" s="157" t="s">
        <v>563</v>
      </c>
      <c r="AE19069" s="165" t="s">
        <v>466</v>
      </c>
    </row>
    <row r="19070" spans="1:31" hidden="1">
      <c r="A19070" s="157" t="s">
        <v>580</v>
      </c>
      <c r="P19070" s="157" t="s">
        <v>576</v>
      </c>
      <c r="U19070" s="163">
        <v>0</v>
      </c>
      <c r="X19070" s="157" t="s">
        <v>563</v>
      </c>
      <c r="AE19070" s="165" t="s">
        <v>467</v>
      </c>
    </row>
    <row r="19071" spans="1:31" hidden="1">
      <c r="A19071" s="157" t="s">
        <v>580</v>
      </c>
      <c r="P19071" s="157" t="s">
        <v>576</v>
      </c>
      <c r="U19071" s="163">
        <v>0</v>
      </c>
      <c r="X19071" s="157" t="s">
        <v>563</v>
      </c>
      <c r="AE19071" s="165" t="s">
        <v>401</v>
      </c>
    </row>
    <row r="19072" spans="1:31" hidden="1">
      <c r="A19072" s="157" t="s">
        <v>580</v>
      </c>
      <c r="P19072" s="157" t="s">
        <v>576</v>
      </c>
      <c r="U19072" s="163">
        <v>-542826.06354291574</v>
      </c>
      <c r="X19072" s="157" t="s">
        <v>563</v>
      </c>
      <c r="AE19072" s="165" t="s">
        <v>547</v>
      </c>
    </row>
    <row r="19073" spans="1:31" hidden="1">
      <c r="A19073" s="157" t="s">
        <v>580</v>
      </c>
      <c r="P19073" s="157" t="s">
        <v>576</v>
      </c>
      <c r="U19073" s="163">
        <v>-110753.02217589412</v>
      </c>
      <c r="X19073" s="157" t="s">
        <v>563</v>
      </c>
      <c r="AE19073" s="165" t="s">
        <v>470</v>
      </c>
    </row>
    <row r="19074" spans="1:31" hidden="1">
      <c r="A19074" s="157" t="s">
        <v>580</v>
      </c>
      <c r="P19074" s="157" t="s">
        <v>576</v>
      </c>
      <c r="U19074" s="163">
        <v>0</v>
      </c>
      <c r="X19074" s="157" t="s">
        <v>563</v>
      </c>
      <c r="AE19074" s="165" t="s">
        <v>472</v>
      </c>
    </row>
    <row r="19075" spans="1:31" hidden="1">
      <c r="A19075" s="157" t="s">
        <v>580</v>
      </c>
      <c r="P19075" s="157" t="s">
        <v>576</v>
      </c>
      <c r="U19075" s="163">
        <v>0</v>
      </c>
      <c r="X19075" s="157" t="s">
        <v>563</v>
      </c>
      <c r="AE19075" s="165" t="s">
        <v>462</v>
      </c>
    </row>
    <row r="19076" spans="1:31" hidden="1">
      <c r="A19076" s="157" t="s">
        <v>580</v>
      </c>
      <c r="P19076" s="157" t="s">
        <v>576</v>
      </c>
      <c r="U19076" s="163">
        <v>0</v>
      </c>
      <c r="X19076" s="157" t="s">
        <v>563</v>
      </c>
      <c r="AE19076" s="165" t="s">
        <v>473</v>
      </c>
    </row>
    <row r="19077" spans="1:31" hidden="1">
      <c r="A19077" s="157" t="s">
        <v>580</v>
      </c>
      <c r="P19077" s="157" t="s">
        <v>576</v>
      </c>
      <c r="U19077" s="163">
        <v>0</v>
      </c>
      <c r="X19077" s="157" t="s">
        <v>563</v>
      </c>
      <c r="AE19077" s="165" t="s">
        <v>479</v>
      </c>
    </row>
    <row r="19078" spans="1:31" hidden="1">
      <c r="A19078" s="157" t="s">
        <v>580</v>
      </c>
      <c r="P19078" s="157" t="s">
        <v>576</v>
      </c>
      <c r="U19078" s="163">
        <v>0</v>
      </c>
      <c r="X19078" s="157" t="s">
        <v>563</v>
      </c>
      <c r="AE19078" s="165" t="s">
        <v>475</v>
      </c>
    </row>
    <row r="19079" spans="1:31" hidden="1">
      <c r="A19079" s="157" t="s">
        <v>580</v>
      </c>
      <c r="P19079" s="157" t="s">
        <v>576</v>
      </c>
      <c r="U19079" s="163">
        <v>0</v>
      </c>
      <c r="X19079" s="157" t="s">
        <v>563</v>
      </c>
      <c r="AE19079" s="165" t="s">
        <v>476</v>
      </c>
    </row>
    <row r="19080" spans="1:31" hidden="1">
      <c r="A19080" s="157" t="s">
        <v>580</v>
      </c>
      <c r="P19080" s="157" t="s">
        <v>576</v>
      </c>
      <c r="U19080" s="163">
        <v>0</v>
      </c>
      <c r="X19080" s="157" t="s">
        <v>563</v>
      </c>
      <c r="AE19080" s="165" t="s">
        <v>474</v>
      </c>
    </row>
    <row r="19081" spans="1:31" hidden="1">
      <c r="A19081" s="157" t="s">
        <v>580</v>
      </c>
      <c r="P19081" s="157" t="s">
        <v>576</v>
      </c>
      <c r="U19081" s="163">
        <v>0</v>
      </c>
      <c r="X19081" s="157" t="s">
        <v>563</v>
      </c>
      <c r="AE19081" s="165" t="s">
        <v>482</v>
      </c>
    </row>
    <row r="19082" spans="1:31" hidden="1">
      <c r="A19082" s="157" t="s">
        <v>580</v>
      </c>
      <c r="P19082" s="157" t="s">
        <v>576</v>
      </c>
      <c r="U19082" s="163">
        <v>0</v>
      </c>
      <c r="X19082" s="157" t="s">
        <v>563</v>
      </c>
      <c r="AE19082" s="165" t="s">
        <v>478</v>
      </c>
    </row>
    <row r="19083" spans="1:31" hidden="1">
      <c r="A19083" s="157" t="s">
        <v>580</v>
      </c>
      <c r="P19083" s="157" t="s">
        <v>576</v>
      </c>
      <c r="U19083" s="163">
        <v>0</v>
      </c>
      <c r="X19083" s="157" t="s">
        <v>563</v>
      </c>
      <c r="AE19083" s="165" t="s">
        <v>485</v>
      </c>
    </row>
    <row r="19084" spans="1:31" hidden="1">
      <c r="A19084" s="157" t="s">
        <v>580</v>
      </c>
      <c r="P19084" s="157" t="s">
        <v>576</v>
      </c>
      <c r="U19084" s="163">
        <v>0</v>
      </c>
      <c r="X19084" s="157" t="s">
        <v>563</v>
      </c>
      <c r="AE19084" s="165" t="s">
        <v>483</v>
      </c>
    </row>
    <row r="19085" spans="1:31" hidden="1">
      <c r="A19085" s="157" t="s">
        <v>580</v>
      </c>
      <c r="P19085" s="157" t="s">
        <v>576</v>
      </c>
      <c r="U19085" s="163">
        <v>0</v>
      </c>
      <c r="X19085" s="157" t="s">
        <v>563</v>
      </c>
      <c r="AE19085" s="165" t="s">
        <v>484</v>
      </c>
    </row>
    <row r="19086" spans="1:31" hidden="1">
      <c r="A19086" s="157" t="s">
        <v>580</v>
      </c>
      <c r="P19086" s="157" t="s">
        <v>576</v>
      </c>
      <c r="U19086" s="163">
        <v>0</v>
      </c>
      <c r="X19086" s="157" t="s">
        <v>563</v>
      </c>
      <c r="AE19086" s="165" t="s">
        <v>477</v>
      </c>
    </row>
    <row r="19087" spans="1:31" hidden="1">
      <c r="A19087" s="157" t="s">
        <v>580</v>
      </c>
      <c r="P19087" s="157" t="s">
        <v>576</v>
      </c>
      <c r="U19087" s="163">
        <v>0</v>
      </c>
      <c r="X19087" s="157" t="s">
        <v>563</v>
      </c>
      <c r="AE19087" s="165" t="s">
        <v>482</v>
      </c>
    </row>
    <row r="19088" spans="1:31" hidden="1">
      <c r="A19088" s="157" t="s">
        <v>580</v>
      </c>
      <c r="P19088" s="157" t="s">
        <v>576</v>
      </c>
      <c r="U19088" s="163">
        <v>0</v>
      </c>
      <c r="X19088" s="157" t="s">
        <v>563</v>
      </c>
      <c r="AE19088" s="165" t="s">
        <v>480</v>
      </c>
    </row>
    <row r="19089" spans="1:31" hidden="1">
      <c r="A19089" s="157" t="s">
        <v>580</v>
      </c>
      <c r="P19089" s="157" t="s">
        <v>576</v>
      </c>
      <c r="U19089" s="163">
        <v>0</v>
      </c>
      <c r="X19089" s="157" t="s">
        <v>563</v>
      </c>
      <c r="AE19089" s="165" t="s">
        <v>481</v>
      </c>
    </row>
    <row r="19090" spans="1:31" hidden="1">
      <c r="A19090" s="157" t="s">
        <v>580</v>
      </c>
      <c r="P19090" s="157" t="s">
        <v>576</v>
      </c>
      <c r="U19090" s="163">
        <v>0</v>
      </c>
      <c r="X19090" s="157" t="s">
        <v>563</v>
      </c>
      <c r="AE19090" s="165" t="s">
        <v>469</v>
      </c>
    </row>
    <row r="19091" spans="1:31" hidden="1">
      <c r="A19091" s="157" t="s">
        <v>580</v>
      </c>
      <c r="P19091" s="157" t="s">
        <v>576</v>
      </c>
      <c r="U19091" s="163">
        <v>-12822.44793103448</v>
      </c>
      <c r="X19091" s="157" t="s">
        <v>185</v>
      </c>
      <c r="AE19091" s="165" t="s">
        <v>360</v>
      </c>
    </row>
    <row r="19092" spans="1:31" hidden="1">
      <c r="A19092" s="157" t="s">
        <v>580</v>
      </c>
      <c r="P19092" s="157" t="s">
        <v>576</v>
      </c>
      <c r="U19092" s="163">
        <v>0</v>
      </c>
      <c r="X19092" s="157" t="s">
        <v>185</v>
      </c>
      <c r="AE19092" s="165" t="s">
        <v>535</v>
      </c>
    </row>
    <row r="19093" spans="1:31" hidden="1">
      <c r="A19093" s="157" t="s">
        <v>580</v>
      </c>
      <c r="P19093" s="157" t="s">
        <v>576</v>
      </c>
      <c r="U19093" s="163">
        <v>0</v>
      </c>
      <c r="X19093" s="157" t="s">
        <v>185</v>
      </c>
      <c r="AE19093" s="165" t="s">
        <v>534</v>
      </c>
    </row>
    <row r="19094" spans="1:31" hidden="1">
      <c r="A19094" s="157" t="s">
        <v>580</v>
      </c>
      <c r="P19094" s="157" t="s">
        <v>576</v>
      </c>
      <c r="U19094" s="163">
        <v>0</v>
      </c>
      <c r="X19094" s="157" t="s">
        <v>185</v>
      </c>
      <c r="AE19094" s="165" t="s">
        <v>357</v>
      </c>
    </row>
    <row r="19095" spans="1:31" hidden="1">
      <c r="A19095" s="157" t="s">
        <v>580</v>
      </c>
      <c r="P19095" s="157" t="s">
        <v>576</v>
      </c>
      <c r="U19095" s="163">
        <v>0</v>
      </c>
      <c r="X19095" s="157" t="s">
        <v>185</v>
      </c>
      <c r="AE19095" s="165" t="s">
        <v>358</v>
      </c>
    </row>
    <row r="19096" spans="1:31" hidden="1">
      <c r="A19096" s="157" t="s">
        <v>580</v>
      </c>
      <c r="P19096" s="157" t="s">
        <v>576</v>
      </c>
      <c r="U19096" s="163">
        <v>0</v>
      </c>
      <c r="X19096" s="157" t="s">
        <v>185</v>
      </c>
      <c r="AE19096" s="165" t="s">
        <v>359</v>
      </c>
    </row>
    <row r="19097" spans="1:31" hidden="1">
      <c r="A19097" s="157" t="s">
        <v>580</v>
      </c>
      <c r="P19097" s="157" t="s">
        <v>576</v>
      </c>
      <c r="U19097" s="163">
        <v>0</v>
      </c>
      <c r="X19097" s="157" t="s">
        <v>185</v>
      </c>
      <c r="AE19097" s="165" t="s">
        <v>363</v>
      </c>
    </row>
    <row r="19098" spans="1:31" hidden="1">
      <c r="A19098" s="157" t="s">
        <v>580</v>
      </c>
      <c r="P19098" s="157" t="s">
        <v>576</v>
      </c>
      <c r="U19098" s="163">
        <v>0</v>
      </c>
      <c r="X19098" s="157" t="s">
        <v>185</v>
      </c>
      <c r="AE19098" s="165" t="s">
        <v>364</v>
      </c>
    </row>
    <row r="19099" spans="1:31" hidden="1">
      <c r="A19099" s="157" t="s">
        <v>580</v>
      </c>
      <c r="P19099" s="157" t="s">
        <v>576</v>
      </c>
      <c r="U19099" s="163">
        <v>0</v>
      </c>
      <c r="X19099" s="157" t="s">
        <v>185</v>
      </c>
      <c r="AE19099" s="165" t="s">
        <v>362</v>
      </c>
    </row>
    <row r="19100" spans="1:31" hidden="1">
      <c r="A19100" s="157" t="s">
        <v>580</v>
      </c>
      <c r="P19100" s="157" t="s">
        <v>576</v>
      </c>
      <c r="U19100" s="163">
        <v>0</v>
      </c>
      <c r="X19100" s="157" t="s">
        <v>185</v>
      </c>
      <c r="AE19100" s="165" t="s">
        <v>361</v>
      </c>
    </row>
    <row r="19101" spans="1:31" hidden="1">
      <c r="A19101" s="157" t="s">
        <v>580</v>
      </c>
      <c r="P19101" s="157" t="s">
        <v>576</v>
      </c>
      <c r="U19101" s="163">
        <v>0</v>
      </c>
      <c r="X19101" s="157" t="s">
        <v>185</v>
      </c>
      <c r="AE19101" s="165" t="s">
        <v>382</v>
      </c>
    </row>
    <row r="19102" spans="1:31" hidden="1">
      <c r="A19102" s="157" t="s">
        <v>580</v>
      </c>
      <c r="P19102" s="157" t="s">
        <v>576</v>
      </c>
      <c r="U19102" s="163">
        <v>0</v>
      </c>
      <c r="X19102" s="157" t="s">
        <v>185</v>
      </c>
      <c r="AE19102" s="165" t="s">
        <v>386</v>
      </c>
    </row>
    <row r="19103" spans="1:31" hidden="1">
      <c r="A19103" s="157" t="s">
        <v>580</v>
      </c>
      <c r="P19103" s="157" t="s">
        <v>576</v>
      </c>
      <c r="U19103" s="163">
        <v>0</v>
      </c>
      <c r="X19103" s="157" t="s">
        <v>185</v>
      </c>
      <c r="AE19103" s="165" t="s">
        <v>388</v>
      </c>
    </row>
    <row r="19104" spans="1:31" hidden="1">
      <c r="A19104" s="157" t="s">
        <v>580</v>
      </c>
      <c r="P19104" s="157" t="s">
        <v>576</v>
      </c>
      <c r="U19104" s="163">
        <v>0</v>
      </c>
      <c r="X19104" s="157" t="s">
        <v>185</v>
      </c>
      <c r="AE19104" s="165" t="s">
        <v>389</v>
      </c>
    </row>
    <row r="19105" spans="1:31" hidden="1">
      <c r="A19105" s="157" t="s">
        <v>580</v>
      </c>
      <c r="P19105" s="157" t="s">
        <v>576</v>
      </c>
      <c r="U19105" s="163">
        <v>0</v>
      </c>
      <c r="X19105" s="157" t="s">
        <v>185</v>
      </c>
      <c r="AE19105" s="165" t="s">
        <v>510</v>
      </c>
    </row>
    <row r="19106" spans="1:31" hidden="1">
      <c r="A19106" s="157" t="s">
        <v>580</v>
      </c>
      <c r="P19106" s="157" t="s">
        <v>576</v>
      </c>
      <c r="U19106" s="163">
        <v>0</v>
      </c>
      <c r="X19106" s="157" t="s">
        <v>185</v>
      </c>
      <c r="AE19106" s="165" t="s">
        <v>584</v>
      </c>
    </row>
    <row r="19107" spans="1:31" hidden="1">
      <c r="A19107" s="157" t="s">
        <v>580</v>
      </c>
      <c r="P19107" s="157" t="s">
        <v>576</v>
      </c>
      <c r="U19107" s="163">
        <v>-5950.6324412524464</v>
      </c>
      <c r="X19107" s="157" t="s">
        <v>185</v>
      </c>
      <c r="AE19107" s="165" t="s">
        <v>391</v>
      </c>
    </row>
    <row r="19108" spans="1:31" hidden="1">
      <c r="A19108" s="157" t="s">
        <v>580</v>
      </c>
      <c r="P19108" s="157" t="s">
        <v>576</v>
      </c>
      <c r="U19108" s="163">
        <v>-5045.0708809942116</v>
      </c>
      <c r="X19108" s="157" t="s">
        <v>185</v>
      </c>
      <c r="AE19108" s="165" t="s">
        <v>390</v>
      </c>
    </row>
    <row r="19109" spans="1:31" hidden="1">
      <c r="A19109" s="157" t="s">
        <v>580</v>
      </c>
      <c r="P19109" s="157" t="s">
        <v>576</v>
      </c>
      <c r="U19109" s="163">
        <v>-20559.603049739802</v>
      </c>
      <c r="X19109" s="157" t="s">
        <v>185</v>
      </c>
      <c r="AE19109" s="165" t="s">
        <v>384</v>
      </c>
    </row>
    <row r="19110" spans="1:31" hidden="1">
      <c r="A19110" s="157" t="s">
        <v>580</v>
      </c>
      <c r="P19110" s="157" t="s">
        <v>576</v>
      </c>
      <c r="U19110" s="163">
        <v>-13316.698869493002</v>
      </c>
      <c r="X19110" s="157" t="s">
        <v>185</v>
      </c>
      <c r="AE19110" s="165" t="s">
        <v>385</v>
      </c>
    </row>
    <row r="19111" spans="1:31" hidden="1">
      <c r="A19111" s="157" t="s">
        <v>580</v>
      </c>
      <c r="P19111" s="157" t="s">
        <v>576</v>
      </c>
      <c r="U19111" s="163">
        <v>-12386.183526898054</v>
      </c>
      <c r="X19111" s="157" t="s">
        <v>185</v>
      </c>
      <c r="AE19111" s="165" t="s">
        <v>387</v>
      </c>
    </row>
    <row r="19112" spans="1:31" hidden="1">
      <c r="A19112" s="157" t="s">
        <v>580</v>
      </c>
      <c r="P19112" s="157" t="s">
        <v>576</v>
      </c>
      <c r="U19112" s="163">
        <v>0</v>
      </c>
      <c r="X19112" s="157" t="s">
        <v>185</v>
      </c>
      <c r="AE19112" s="165" t="s">
        <v>502</v>
      </c>
    </row>
    <row r="19113" spans="1:31" hidden="1">
      <c r="A19113" s="157" t="s">
        <v>580</v>
      </c>
      <c r="P19113" s="157" t="s">
        <v>576</v>
      </c>
      <c r="U19113" s="163">
        <v>0</v>
      </c>
      <c r="X19113" s="157" t="s">
        <v>185</v>
      </c>
      <c r="AE19113" s="165" t="s">
        <v>325</v>
      </c>
    </row>
    <row r="19114" spans="1:31" hidden="1">
      <c r="A19114" s="157" t="s">
        <v>580</v>
      </c>
      <c r="P19114" s="157" t="s">
        <v>576</v>
      </c>
      <c r="U19114" s="163">
        <v>0</v>
      </c>
      <c r="X19114" s="157" t="s">
        <v>185</v>
      </c>
      <c r="AE19114" s="165" t="s">
        <v>326</v>
      </c>
    </row>
    <row r="19115" spans="1:31" hidden="1">
      <c r="A19115" s="157" t="s">
        <v>580</v>
      </c>
      <c r="P19115" s="157" t="s">
        <v>576</v>
      </c>
      <c r="U19115" s="163">
        <v>0</v>
      </c>
      <c r="X19115" s="157" t="s">
        <v>185</v>
      </c>
      <c r="AE19115" s="165" t="s">
        <v>329</v>
      </c>
    </row>
    <row r="19116" spans="1:31" hidden="1">
      <c r="A19116" s="157" t="s">
        <v>580</v>
      </c>
      <c r="P19116" s="157" t="s">
        <v>576</v>
      </c>
      <c r="U19116" s="163">
        <v>0</v>
      </c>
      <c r="X19116" s="157" t="s">
        <v>185</v>
      </c>
      <c r="AE19116" s="165" t="s">
        <v>335</v>
      </c>
    </row>
    <row r="19117" spans="1:31" hidden="1">
      <c r="A19117" s="157" t="s">
        <v>580</v>
      </c>
      <c r="P19117" s="157" t="s">
        <v>576</v>
      </c>
      <c r="U19117" s="163">
        <v>0</v>
      </c>
      <c r="X19117" s="157" t="s">
        <v>185</v>
      </c>
      <c r="AE19117" s="165" t="s">
        <v>332</v>
      </c>
    </row>
    <row r="19118" spans="1:31" hidden="1">
      <c r="A19118" s="157" t="s">
        <v>580</v>
      </c>
      <c r="P19118" s="157" t="s">
        <v>576</v>
      </c>
      <c r="U19118" s="163">
        <v>0</v>
      </c>
      <c r="X19118" s="157" t="s">
        <v>185</v>
      </c>
      <c r="AE19118" s="165" t="s">
        <v>497</v>
      </c>
    </row>
    <row r="19119" spans="1:31" hidden="1">
      <c r="A19119" s="157" t="s">
        <v>580</v>
      </c>
      <c r="P19119" s="157" t="s">
        <v>576</v>
      </c>
      <c r="U19119" s="163">
        <v>0</v>
      </c>
      <c r="X19119" s="157" t="s">
        <v>185</v>
      </c>
      <c r="AE19119" s="165" t="s">
        <v>519</v>
      </c>
    </row>
    <row r="19120" spans="1:31" hidden="1">
      <c r="A19120" s="157" t="s">
        <v>580</v>
      </c>
      <c r="P19120" s="157" t="s">
        <v>576</v>
      </c>
      <c r="U19120" s="163">
        <v>2006.2099999999991</v>
      </c>
      <c r="X19120" s="157" t="s">
        <v>185</v>
      </c>
      <c r="AE19120" s="165" t="s">
        <v>327</v>
      </c>
    </row>
    <row r="19121" spans="1:31" hidden="1">
      <c r="A19121" s="157" t="s">
        <v>580</v>
      </c>
      <c r="P19121" s="157" t="s">
        <v>576</v>
      </c>
      <c r="U19121" s="163">
        <v>-37674.18</v>
      </c>
      <c r="X19121" s="157" t="s">
        <v>185</v>
      </c>
      <c r="AE19121" s="165" t="s">
        <v>328</v>
      </c>
    </row>
    <row r="19122" spans="1:31" hidden="1">
      <c r="A19122" s="157" t="s">
        <v>580</v>
      </c>
      <c r="P19122" s="157" t="s">
        <v>576</v>
      </c>
      <c r="U19122" s="163">
        <v>0</v>
      </c>
      <c r="X19122" s="157" t="s">
        <v>185</v>
      </c>
      <c r="AE19122" s="165" t="s">
        <v>330</v>
      </c>
    </row>
    <row r="19123" spans="1:31" hidden="1">
      <c r="A19123" s="157" t="s">
        <v>580</v>
      </c>
      <c r="P19123" s="157" t="s">
        <v>576</v>
      </c>
      <c r="U19123" s="163">
        <v>-15577.6</v>
      </c>
      <c r="X19123" s="157" t="s">
        <v>185</v>
      </c>
      <c r="AE19123" s="165" t="s">
        <v>334</v>
      </c>
    </row>
    <row r="19124" spans="1:31" hidden="1">
      <c r="A19124" s="157" t="s">
        <v>580</v>
      </c>
      <c r="P19124" s="157" t="s">
        <v>576</v>
      </c>
      <c r="U19124" s="163">
        <v>-983.08</v>
      </c>
      <c r="X19124" s="157" t="s">
        <v>185</v>
      </c>
      <c r="AE19124" s="165" t="s">
        <v>331</v>
      </c>
    </row>
    <row r="19125" spans="1:31" hidden="1">
      <c r="A19125" s="157" t="s">
        <v>580</v>
      </c>
      <c r="P19125" s="157" t="s">
        <v>576</v>
      </c>
      <c r="U19125" s="163">
        <v>-89.509999999999764</v>
      </c>
      <c r="X19125" s="157" t="s">
        <v>185</v>
      </c>
      <c r="AE19125" s="165" t="s">
        <v>338</v>
      </c>
    </row>
    <row r="19126" spans="1:31" hidden="1">
      <c r="A19126" s="157" t="s">
        <v>580</v>
      </c>
      <c r="P19126" s="157" t="s">
        <v>576</v>
      </c>
      <c r="U19126" s="163">
        <v>0</v>
      </c>
      <c r="X19126" s="157" t="s">
        <v>185</v>
      </c>
      <c r="AE19126" s="165" t="s">
        <v>486</v>
      </c>
    </row>
    <row r="19127" spans="1:31" hidden="1">
      <c r="A19127" s="157" t="s">
        <v>580</v>
      </c>
      <c r="P19127" s="157" t="s">
        <v>576</v>
      </c>
      <c r="U19127" s="163">
        <v>0</v>
      </c>
      <c r="X19127" s="157" t="s">
        <v>185</v>
      </c>
      <c r="AE19127" s="165" t="s">
        <v>498</v>
      </c>
    </row>
    <row r="19128" spans="1:31" hidden="1">
      <c r="A19128" s="157" t="s">
        <v>580</v>
      </c>
      <c r="P19128" s="157" t="s">
        <v>576</v>
      </c>
      <c r="U19128" s="163">
        <v>-5252.1</v>
      </c>
      <c r="X19128" s="157" t="s">
        <v>185</v>
      </c>
      <c r="AE19128" s="165" t="s">
        <v>337</v>
      </c>
    </row>
    <row r="19129" spans="1:31" hidden="1">
      <c r="A19129" s="157" t="s">
        <v>580</v>
      </c>
      <c r="P19129" s="157" t="s">
        <v>576</v>
      </c>
      <c r="U19129" s="163">
        <v>0</v>
      </c>
      <c r="X19129" s="157" t="s">
        <v>185</v>
      </c>
      <c r="AE19129" s="165" t="s">
        <v>336</v>
      </c>
    </row>
    <row r="19130" spans="1:31" hidden="1">
      <c r="A19130" s="157" t="s">
        <v>580</v>
      </c>
      <c r="P19130" s="157" t="s">
        <v>576</v>
      </c>
      <c r="U19130" s="163">
        <v>0</v>
      </c>
      <c r="X19130" s="157" t="s">
        <v>185</v>
      </c>
      <c r="AE19130" s="165" t="s">
        <v>340</v>
      </c>
    </row>
    <row r="19131" spans="1:31" hidden="1">
      <c r="A19131" s="157" t="s">
        <v>580</v>
      </c>
      <c r="P19131" s="157" t="s">
        <v>576</v>
      </c>
      <c r="U19131" s="163">
        <v>-8321.7916409747704</v>
      </c>
      <c r="X19131" s="157" t="s">
        <v>185</v>
      </c>
      <c r="AE19131" s="165" t="s">
        <v>339</v>
      </c>
    </row>
    <row r="19132" spans="1:31" hidden="1">
      <c r="A19132" s="157" t="s">
        <v>580</v>
      </c>
      <c r="P19132" s="157" t="s">
        <v>576</v>
      </c>
      <c r="U19132" s="163">
        <v>-17013.731428571427</v>
      </c>
      <c r="X19132" s="157" t="s">
        <v>185</v>
      </c>
      <c r="AE19132" s="165" t="s">
        <v>368</v>
      </c>
    </row>
    <row r="19133" spans="1:31" hidden="1">
      <c r="A19133" s="157" t="s">
        <v>580</v>
      </c>
      <c r="P19133" s="157" t="s">
        <v>576</v>
      </c>
      <c r="U19133" s="163">
        <v>-25081.624615384611</v>
      </c>
      <c r="X19133" s="157" t="s">
        <v>185</v>
      </c>
      <c r="AE19133" s="165" t="s">
        <v>371</v>
      </c>
    </row>
    <row r="19134" spans="1:31" hidden="1">
      <c r="A19134" s="157" t="s">
        <v>580</v>
      </c>
      <c r="P19134" s="157" t="s">
        <v>576</v>
      </c>
      <c r="U19134" s="163">
        <v>-11866.598181818179</v>
      </c>
      <c r="X19134" s="157" t="s">
        <v>185</v>
      </c>
      <c r="AE19134" s="165" t="s">
        <v>370</v>
      </c>
    </row>
    <row r="19135" spans="1:31" hidden="1">
      <c r="A19135" s="157" t="s">
        <v>580</v>
      </c>
      <c r="P19135" s="157" t="s">
        <v>576</v>
      </c>
      <c r="U19135" s="163">
        <v>0</v>
      </c>
      <c r="X19135" s="157" t="s">
        <v>185</v>
      </c>
      <c r="AE19135" s="165" t="s">
        <v>489</v>
      </c>
    </row>
    <row r="19136" spans="1:31" hidden="1">
      <c r="A19136" s="157" t="s">
        <v>580</v>
      </c>
      <c r="P19136" s="157" t="s">
        <v>576</v>
      </c>
      <c r="U19136" s="163">
        <v>0</v>
      </c>
      <c r="X19136" s="157" t="s">
        <v>185</v>
      </c>
      <c r="AE19136" s="165" t="s">
        <v>515</v>
      </c>
    </row>
    <row r="19137" spans="1:31" hidden="1">
      <c r="A19137" s="157" t="s">
        <v>580</v>
      </c>
      <c r="P19137" s="157" t="s">
        <v>576</v>
      </c>
      <c r="U19137" s="163">
        <v>0</v>
      </c>
      <c r="X19137" s="157" t="s">
        <v>185</v>
      </c>
      <c r="AE19137" s="165" t="s">
        <v>518</v>
      </c>
    </row>
    <row r="19138" spans="1:31" hidden="1">
      <c r="A19138" s="157" t="s">
        <v>580</v>
      </c>
      <c r="P19138" s="157" t="s">
        <v>576</v>
      </c>
      <c r="U19138" s="163">
        <v>0</v>
      </c>
      <c r="X19138" s="157" t="s">
        <v>185</v>
      </c>
      <c r="AE19138" s="165" t="s">
        <v>369</v>
      </c>
    </row>
    <row r="19139" spans="1:31" hidden="1">
      <c r="A19139" s="157" t="s">
        <v>580</v>
      </c>
      <c r="P19139" s="157" t="s">
        <v>576</v>
      </c>
      <c r="U19139" s="163">
        <v>0</v>
      </c>
      <c r="X19139" s="157" t="s">
        <v>185</v>
      </c>
      <c r="AE19139" s="165" t="s">
        <v>374</v>
      </c>
    </row>
    <row r="19140" spans="1:31" hidden="1">
      <c r="A19140" s="157" t="s">
        <v>580</v>
      </c>
      <c r="P19140" s="157" t="s">
        <v>576</v>
      </c>
      <c r="U19140" s="163">
        <v>0</v>
      </c>
      <c r="X19140" s="157" t="s">
        <v>185</v>
      </c>
      <c r="AE19140" s="165" t="s">
        <v>488</v>
      </c>
    </row>
    <row r="19141" spans="1:31" hidden="1">
      <c r="A19141" s="157" t="s">
        <v>580</v>
      </c>
      <c r="P19141" s="157" t="s">
        <v>576</v>
      </c>
      <c r="U19141" s="163">
        <v>-7213.14</v>
      </c>
      <c r="X19141" s="157" t="s">
        <v>185</v>
      </c>
      <c r="AE19141" s="165" t="s">
        <v>366</v>
      </c>
    </row>
    <row r="19142" spans="1:31" hidden="1">
      <c r="A19142" s="157" t="s">
        <v>580</v>
      </c>
      <c r="P19142" s="157" t="s">
        <v>576</v>
      </c>
      <c r="U19142" s="163">
        <v>0</v>
      </c>
      <c r="X19142" s="157" t="s">
        <v>185</v>
      </c>
      <c r="AE19142" s="165" t="s">
        <v>375</v>
      </c>
    </row>
    <row r="19143" spans="1:31" hidden="1">
      <c r="A19143" s="157" t="s">
        <v>580</v>
      </c>
      <c r="P19143" s="157" t="s">
        <v>576</v>
      </c>
      <c r="U19143" s="163">
        <v>-24682.69</v>
      </c>
      <c r="X19143" s="157" t="s">
        <v>185</v>
      </c>
      <c r="AE19143" s="165" t="s">
        <v>373</v>
      </c>
    </row>
    <row r="19144" spans="1:31" hidden="1">
      <c r="A19144" s="157" t="s">
        <v>580</v>
      </c>
      <c r="P19144" s="157" t="s">
        <v>576</v>
      </c>
      <c r="U19144" s="163">
        <v>-8727.77</v>
      </c>
      <c r="X19144" s="157" t="s">
        <v>185</v>
      </c>
      <c r="AE19144" s="165" t="s">
        <v>367</v>
      </c>
    </row>
    <row r="19145" spans="1:31" hidden="1">
      <c r="A19145" s="157" t="s">
        <v>580</v>
      </c>
      <c r="P19145" s="157" t="s">
        <v>576</v>
      </c>
      <c r="U19145" s="163">
        <v>-6317.36</v>
      </c>
      <c r="X19145" s="157" t="s">
        <v>185</v>
      </c>
      <c r="AE19145" s="165" t="s">
        <v>376</v>
      </c>
    </row>
    <row r="19146" spans="1:31" hidden="1">
      <c r="A19146" s="157" t="s">
        <v>580</v>
      </c>
      <c r="P19146" s="157" t="s">
        <v>576</v>
      </c>
      <c r="U19146" s="163">
        <v>-4633.3900000000003</v>
      </c>
      <c r="X19146" s="157" t="s">
        <v>185</v>
      </c>
      <c r="AE19146" s="165" t="s">
        <v>377</v>
      </c>
    </row>
    <row r="19147" spans="1:31" hidden="1">
      <c r="A19147" s="157" t="s">
        <v>580</v>
      </c>
      <c r="P19147" s="157" t="s">
        <v>576</v>
      </c>
      <c r="U19147" s="163">
        <v>0</v>
      </c>
      <c r="X19147" s="157" t="s">
        <v>185</v>
      </c>
      <c r="AE19147" s="165" t="s">
        <v>600</v>
      </c>
    </row>
    <row r="19148" spans="1:31" hidden="1">
      <c r="A19148" s="157" t="s">
        <v>580</v>
      </c>
      <c r="P19148" s="157" t="s">
        <v>576</v>
      </c>
      <c r="U19148" s="163">
        <v>0</v>
      </c>
      <c r="X19148" s="157" t="s">
        <v>185</v>
      </c>
      <c r="AE19148" s="165" t="s">
        <v>500</v>
      </c>
    </row>
    <row r="19149" spans="1:31" hidden="1">
      <c r="A19149" s="157" t="s">
        <v>580</v>
      </c>
      <c r="P19149" s="157" t="s">
        <v>576</v>
      </c>
      <c r="U19149" s="163">
        <v>0</v>
      </c>
      <c r="X19149" s="157" t="s">
        <v>185</v>
      </c>
      <c r="AE19149" s="165" t="s">
        <v>378</v>
      </c>
    </row>
    <row r="19150" spans="1:31" hidden="1">
      <c r="A19150" s="157" t="s">
        <v>580</v>
      </c>
      <c r="P19150" s="157" t="s">
        <v>576</v>
      </c>
      <c r="U19150" s="163">
        <v>0</v>
      </c>
      <c r="X19150" s="157" t="s">
        <v>185</v>
      </c>
      <c r="AE19150" s="165" t="s">
        <v>372</v>
      </c>
    </row>
    <row r="19151" spans="1:31" hidden="1">
      <c r="A19151" s="157" t="s">
        <v>580</v>
      </c>
      <c r="P19151" s="157" t="s">
        <v>576</v>
      </c>
      <c r="U19151" s="163">
        <v>0</v>
      </c>
      <c r="X19151" s="157" t="s">
        <v>185</v>
      </c>
      <c r="AE19151" s="165" t="s">
        <v>503</v>
      </c>
    </row>
    <row r="19152" spans="1:31" hidden="1">
      <c r="A19152" s="157" t="s">
        <v>580</v>
      </c>
      <c r="P19152" s="157" t="s">
        <v>576</v>
      </c>
      <c r="U19152" s="163">
        <v>-29355.863793103446</v>
      </c>
      <c r="X19152" s="157" t="s">
        <v>185</v>
      </c>
      <c r="AE19152" s="165" t="s">
        <v>189</v>
      </c>
    </row>
    <row r="19153" spans="1:31" hidden="1">
      <c r="A19153" s="157" t="s">
        <v>580</v>
      </c>
      <c r="P19153" s="157" t="s">
        <v>576</v>
      </c>
      <c r="U19153" s="163">
        <v>-20587.598181818179</v>
      </c>
      <c r="X19153" s="157" t="s">
        <v>185</v>
      </c>
      <c r="AE19153" s="165" t="s">
        <v>291</v>
      </c>
    </row>
    <row r="19154" spans="1:31" hidden="1">
      <c r="A19154" s="157" t="s">
        <v>580</v>
      </c>
      <c r="P19154" s="157" t="s">
        <v>576</v>
      </c>
      <c r="U19154" s="163">
        <v>-7352.2607017543851</v>
      </c>
      <c r="X19154" s="157" t="s">
        <v>185</v>
      </c>
      <c r="AE19154" s="165" t="s">
        <v>190</v>
      </c>
    </row>
    <row r="19155" spans="1:31" hidden="1">
      <c r="A19155" s="157" t="s">
        <v>580</v>
      </c>
      <c r="P19155" s="157" t="s">
        <v>576</v>
      </c>
      <c r="U19155" s="163">
        <v>-11405.192727272726</v>
      </c>
      <c r="X19155" s="157" t="s">
        <v>185</v>
      </c>
      <c r="AE19155" s="165" t="s">
        <v>295</v>
      </c>
    </row>
    <row r="19156" spans="1:31" hidden="1">
      <c r="A19156" s="157" t="s">
        <v>580</v>
      </c>
      <c r="P19156" s="157" t="s">
        <v>576</v>
      </c>
      <c r="U19156" s="163">
        <v>-21448.36448275861</v>
      </c>
      <c r="X19156" s="157" t="s">
        <v>185</v>
      </c>
      <c r="AE19156" s="165" t="s">
        <v>191</v>
      </c>
    </row>
    <row r="19157" spans="1:31" hidden="1">
      <c r="A19157" s="157" t="s">
        <v>580</v>
      </c>
      <c r="P19157" s="157" t="s">
        <v>576</v>
      </c>
      <c r="U19157" s="163">
        <v>-12014.664827586203</v>
      </c>
      <c r="X19157" s="157" t="s">
        <v>185</v>
      </c>
      <c r="AE19157" s="165" t="s">
        <v>192</v>
      </c>
    </row>
    <row r="19158" spans="1:31" hidden="1">
      <c r="A19158" s="157" t="s">
        <v>580</v>
      </c>
      <c r="P19158" s="157" t="s">
        <v>576</v>
      </c>
      <c r="U19158" s="163">
        <v>-41997.405964912272</v>
      </c>
      <c r="X19158" s="157" t="s">
        <v>185</v>
      </c>
      <c r="AE19158" s="165" t="s">
        <v>306</v>
      </c>
    </row>
    <row r="19159" spans="1:31" hidden="1">
      <c r="A19159" s="157" t="s">
        <v>580</v>
      </c>
      <c r="P19159" s="157" t="s">
        <v>576</v>
      </c>
      <c r="U19159" s="163">
        <v>-9083.8356101694881</v>
      </c>
      <c r="X19159" s="157" t="s">
        <v>185</v>
      </c>
      <c r="AE19159" s="165" t="s">
        <v>193</v>
      </c>
    </row>
    <row r="19160" spans="1:31" hidden="1">
      <c r="A19160" s="157" t="s">
        <v>580</v>
      </c>
      <c r="P19160" s="157" t="s">
        <v>576</v>
      </c>
      <c r="U19160" s="163">
        <v>-18134.050909090907</v>
      </c>
      <c r="X19160" s="157" t="s">
        <v>185</v>
      </c>
      <c r="AE19160" s="165" t="s">
        <v>194</v>
      </c>
    </row>
    <row r="19161" spans="1:31" hidden="1">
      <c r="A19161" s="157" t="s">
        <v>580</v>
      </c>
      <c r="P19161" s="157" t="s">
        <v>576</v>
      </c>
      <c r="U19161" s="163">
        <v>-32350.608620689651</v>
      </c>
      <c r="X19161" s="157" t="s">
        <v>185</v>
      </c>
      <c r="AE19161" s="165" t="s">
        <v>196</v>
      </c>
    </row>
    <row r="19162" spans="1:31" hidden="1">
      <c r="A19162" s="157" t="s">
        <v>580</v>
      </c>
      <c r="P19162" s="157" t="s">
        <v>576</v>
      </c>
      <c r="U19162" s="163">
        <v>-10158.863157894733</v>
      </c>
      <c r="X19162" s="157" t="s">
        <v>185</v>
      </c>
      <c r="AE19162" s="165" t="s">
        <v>201</v>
      </c>
    </row>
    <row r="19163" spans="1:31" hidden="1">
      <c r="A19163" s="157" t="s">
        <v>580</v>
      </c>
      <c r="P19163" s="157" t="s">
        <v>576</v>
      </c>
      <c r="U19163" s="163">
        <v>-28961.331724137926</v>
      </c>
      <c r="X19163" s="157" t="s">
        <v>185</v>
      </c>
      <c r="AE19163" s="165" t="s">
        <v>202</v>
      </c>
    </row>
    <row r="19164" spans="1:31" hidden="1">
      <c r="A19164" s="157" t="s">
        <v>580</v>
      </c>
      <c r="P19164" s="157" t="s">
        <v>576</v>
      </c>
      <c r="U19164" s="163">
        <v>-7128.7135087719271</v>
      </c>
      <c r="X19164" s="157" t="s">
        <v>185</v>
      </c>
      <c r="AE19164" s="165" t="s">
        <v>303</v>
      </c>
    </row>
    <row r="19165" spans="1:31" hidden="1">
      <c r="A19165" s="157" t="s">
        <v>580</v>
      </c>
      <c r="P19165" s="157" t="s">
        <v>576</v>
      </c>
      <c r="U19165" s="163">
        <v>-5550.5317241379289</v>
      </c>
      <c r="X19165" s="157" t="s">
        <v>185</v>
      </c>
      <c r="AE19165" s="165" t="s">
        <v>219</v>
      </c>
    </row>
    <row r="19166" spans="1:31" hidden="1">
      <c r="A19166" s="157" t="s">
        <v>580</v>
      </c>
      <c r="P19166" s="157" t="s">
        <v>576</v>
      </c>
      <c r="U19166" s="163">
        <v>-8653.3233192982461</v>
      </c>
      <c r="X19166" s="157" t="s">
        <v>185</v>
      </c>
      <c r="AE19166" s="165" t="s">
        <v>221</v>
      </c>
    </row>
    <row r="19167" spans="1:31" hidden="1">
      <c r="A19167" s="157" t="s">
        <v>580</v>
      </c>
      <c r="P19167" s="157" t="s">
        <v>576</v>
      </c>
      <c r="U19167" s="163">
        <v>-53449.887931034464</v>
      </c>
      <c r="X19167" s="157" t="s">
        <v>185</v>
      </c>
      <c r="AE19167" s="165" t="s">
        <v>222</v>
      </c>
    </row>
    <row r="19168" spans="1:31" hidden="1">
      <c r="A19168" s="157" t="s">
        <v>580</v>
      </c>
      <c r="P19168" s="157" t="s">
        <v>576</v>
      </c>
      <c r="U19168" s="163">
        <v>-7990.1694736842092</v>
      </c>
      <c r="X19168" s="157" t="s">
        <v>185</v>
      </c>
      <c r="AE19168" s="165" t="s">
        <v>225</v>
      </c>
    </row>
    <row r="19169" spans="1:31" hidden="1">
      <c r="A19169" s="157" t="s">
        <v>580</v>
      </c>
      <c r="P19169" s="157" t="s">
        <v>576</v>
      </c>
      <c r="U19169" s="163">
        <v>-10238.00578947368</v>
      </c>
      <c r="X19169" s="157" t="s">
        <v>185</v>
      </c>
      <c r="AE19169" s="165" t="s">
        <v>226</v>
      </c>
    </row>
    <row r="19170" spans="1:31" hidden="1">
      <c r="A19170" s="157" t="s">
        <v>580</v>
      </c>
      <c r="P19170" s="157" t="s">
        <v>576</v>
      </c>
      <c r="U19170" s="163">
        <v>-22785.344999999994</v>
      </c>
      <c r="X19170" s="157" t="s">
        <v>185</v>
      </c>
      <c r="AE19170" s="165" t="s">
        <v>300</v>
      </c>
    </row>
    <row r="19171" spans="1:31" hidden="1">
      <c r="A19171" s="157" t="s">
        <v>580</v>
      </c>
      <c r="P19171" s="157" t="s">
        <v>576</v>
      </c>
      <c r="U19171" s="163">
        <v>-8511.9627457627084</v>
      </c>
      <c r="X19171" s="157" t="s">
        <v>185</v>
      </c>
      <c r="AE19171" s="165" t="s">
        <v>231</v>
      </c>
    </row>
    <row r="19172" spans="1:31" hidden="1">
      <c r="A19172" s="157" t="s">
        <v>580</v>
      </c>
      <c r="P19172" s="157" t="s">
        <v>576</v>
      </c>
      <c r="U19172" s="163">
        <v>-9724.0157142857133</v>
      </c>
      <c r="X19172" s="157" t="s">
        <v>185</v>
      </c>
      <c r="AE19172" s="165" t="s">
        <v>251</v>
      </c>
    </row>
    <row r="19173" spans="1:31" hidden="1">
      <c r="A19173" s="157" t="s">
        <v>580</v>
      </c>
      <c r="P19173" s="157" t="s">
        <v>576</v>
      </c>
      <c r="U19173" s="163">
        <v>-16017.885714285709</v>
      </c>
      <c r="X19173" s="157" t="s">
        <v>185</v>
      </c>
      <c r="AE19173" s="165" t="s">
        <v>252</v>
      </c>
    </row>
    <row r="19174" spans="1:31" hidden="1">
      <c r="A19174" s="157" t="s">
        <v>580</v>
      </c>
      <c r="P19174" s="157" t="s">
        <v>576</v>
      </c>
      <c r="U19174" s="163">
        <v>-6926.3068965517214</v>
      </c>
      <c r="X19174" s="157" t="s">
        <v>185</v>
      </c>
      <c r="AE19174" s="165" t="s">
        <v>273</v>
      </c>
    </row>
    <row r="19175" spans="1:31" hidden="1">
      <c r="A19175" s="157" t="s">
        <v>580</v>
      </c>
      <c r="P19175" s="157" t="s">
        <v>576</v>
      </c>
      <c r="U19175" s="163">
        <v>-7426.1068965517206</v>
      </c>
      <c r="X19175" s="157" t="s">
        <v>185</v>
      </c>
      <c r="AE19175" s="165" t="s">
        <v>274</v>
      </c>
    </row>
    <row r="19176" spans="1:31" hidden="1">
      <c r="A19176" s="157" t="s">
        <v>580</v>
      </c>
      <c r="P19176" s="157" t="s">
        <v>576</v>
      </c>
      <c r="U19176" s="163">
        <v>-8314.6458620689609</v>
      </c>
      <c r="X19176" s="157" t="s">
        <v>185</v>
      </c>
      <c r="AE19176" s="165" t="s">
        <v>275</v>
      </c>
    </row>
    <row r="19177" spans="1:31" hidden="1">
      <c r="A19177" s="157" t="s">
        <v>580</v>
      </c>
      <c r="P19177" s="157" t="s">
        <v>576</v>
      </c>
      <c r="U19177" s="163">
        <v>0</v>
      </c>
      <c r="X19177" s="157" t="s">
        <v>185</v>
      </c>
      <c r="AE19177" s="165" t="s">
        <v>311</v>
      </c>
    </row>
    <row r="19178" spans="1:31" hidden="1">
      <c r="A19178" s="157" t="s">
        <v>580</v>
      </c>
      <c r="P19178" s="157" t="s">
        <v>576</v>
      </c>
      <c r="U19178" s="163">
        <v>0</v>
      </c>
      <c r="X19178" s="157" t="s">
        <v>185</v>
      </c>
      <c r="AE19178" s="165" t="s">
        <v>520</v>
      </c>
    </row>
    <row r="19179" spans="1:31" hidden="1">
      <c r="A19179" s="157" t="s">
        <v>580</v>
      </c>
      <c r="P19179" s="157" t="s">
        <v>576</v>
      </c>
      <c r="U19179" s="163">
        <v>0</v>
      </c>
      <c r="X19179" s="157" t="s">
        <v>185</v>
      </c>
      <c r="AE19179" s="165" t="s">
        <v>494</v>
      </c>
    </row>
    <row r="19180" spans="1:31" hidden="1">
      <c r="A19180" s="157" t="s">
        <v>580</v>
      </c>
      <c r="P19180" s="157" t="s">
        <v>576</v>
      </c>
      <c r="U19180" s="163">
        <v>0</v>
      </c>
      <c r="X19180" s="157" t="s">
        <v>185</v>
      </c>
      <c r="AE19180" s="165" t="s">
        <v>541</v>
      </c>
    </row>
    <row r="19181" spans="1:31" hidden="1">
      <c r="A19181" s="157" t="s">
        <v>580</v>
      </c>
      <c r="P19181" s="157" t="s">
        <v>576</v>
      </c>
      <c r="U19181" s="163">
        <v>0</v>
      </c>
      <c r="X19181" s="157" t="s">
        <v>185</v>
      </c>
      <c r="AE19181" s="165" t="s">
        <v>287</v>
      </c>
    </row>
    <row r="19182" spans="1:31" hidden="1">
      <c r="A19182" s="157" t="s">
        <v>580</v>
      </c>
      <c r="P19182" s="157" t="s">
        <v>576</v>
      </c>
      <c r="U19182" s="163">
        <v>0</v>
      </c>
      <c r="X19182" s="157" t="s">
        <v>185</v>
      </c>
      <c r="AE19182" s="165" t="s">
        <v>199</v>
      </c>
    </row>
    <row r="19183" spans="1:31" hidden="1">
      <c r="A19183" s="157" t="s">
        <v>580</v>
      </c>
      <c r="P19183" s="157" t="s">
        <v>576</v>
      </c>
      <c r="U19183" s="163">
        <v>0</v>
      </c>
      <c r="X19183" s="157" t="s">
        <v>185</v>
      </c>
      <c r="AE19183" s="165" t="s">
        <v>288</v>
      </c>
    </row>
    <row r="19184" spans="1:31" hidden="1">
      <c r="A19184" s="157" t="s">
        <v>580</v>
      </c>
      <c r="P19184" s="157" t="s">
        <v>576</v>
      </c>
      <c r="U19184" s="163">
        <v>0</v>
      </c>
      <c r="X19184" s="157" t="s">
        <v>185</v>
      </c>
      <c r="AE19184" s="165" t="s">
        <v>200</v>
      </c>
    </row>
    <row r="19185" spans="1:31" hidden="1">
      <c r="A19185" s="157" t="s">
        <v>580</v>
      </c>
      <c r="P19185" s="157" t="s">
        <v>576</v>
      </c>
      <c r="U19185" s="163">
        <v>0</v>
      </c>
      <c r="X19185" s="157" t="s">
        <v>185</v>
      </c>
      <c r="AE19185" s="165" t="s">
        <v>220</v>
      </c>
    </row>
    <row r="19186" spans="1:31" hidden="1">
      <c r="A19186" s="157" t="s">
        <v>580</v>
      </c>
      <c r="P19186" s="157" t="s">
        <v>576</v>
      </c>
      <c r="U19186" s="163">
        <v>0</v>
      </c>
      <c r="X19186" s="157" t="s">
        <v>185</v>
      </c>
      <c r="AE19186" s="165" t="s">
        <v>301</v>
      </c>
    </row>
    <row r="19187" spans="1:31" hidden="1">
      <c r="A19187" s="157" t="s">
        <v>580</v>
      </c>
      <c r="P19187" s="157" t="s">
        <v>576</v>
      </c>
      <c r="U19187" s="163">
        <v>0</v>
      </c>
      <c r="X19187" s="157" t="s">
        <v>185</v>
      </c>
      <c r="AE19187" s="165" t="s">
        <v>223</v>
      </c>
    </row>
    <row r="19188" spans="1:31" hidden="1">
      <c r="A19188" s="157" t="s">
        <v>580</v>
      </c>
      <c r="P19188" s="157" t="s">
        <v>576</v>
      </c>
      <c r="U19188" s="163">
        <v>0</v>
      </c>
      <c r="X19188" s="157" t="s">
        <v>185</v>
      </c>
      <c r="AE19188" s="165" t="s">
        <v>296</v>
      </c>
    </row>
    <row r="19189" spans="1:31" hidden="1">
      <c r="A19189" s="157" t="s">
        <v>580</v>
      </c>
      <c r="P19189" s="157" t="s">
        <v>576</v>
      </c>
      <c r="U19189" s="163">
        <v>0</v>
      </c>
      <c r="X19189" s="157" t="s">
        <v>185</v>
      </c>
      <c r="AE19189" s="165" t="s">
        <v>229</v>
      </c>
    </row>
    <row r="19190" spans="1:31" hidden="1">
      <c r="A19190" s="157" t="s">
        <v>580</v>
      </c>
      <c r="P19190" s="157" t="s">
        <v>576</v>
      </c>
      <c r="U19190" s="163">
        <v>0</v>
      </c>
      <c r="X19190" s="157" t="s">
        <v>185</v>
      </c>
      <c r="AE19190" s="165" t="s">
        <v>289</v>
      </c>
    </row>
    <row r="19191" spans="1:31" hidden="1">
      <c r="A19191" s="157" t="s">
        <v>580</v>
      </c>
      <c r="P19191" s="157" t="s">
        <v>576</v>
      </c>
      <c r="U19191" s="163">
        <v>0</v>
      </c>
      <c r="X19191" s="157" t="s">
        <v>185</v>
      </c>
      <c r="AE19191" s="165" t="s">
        <v>286</v>
      </c>
    </row>
    <row r="19192" spans="1:31" hidden="1">
      <c r="A19192" s="157" t="s">
        <v>580</v>
      </c>
      <c r="P19192" s="157" t="s">
        <v>576</v>
      </c>
      <c r="U19192" s="163">
        <v>0</v>
      </c>
      <c r="X19192" s="157" t="s">
        <v>185</v>
      </c>
      <c r="AE19192" s="165" t="s">
        <v>232</v>
      </c>
    </row>
    <row r="19193" spans="1:31" hidden="1">
      <c r="A19193" s="157" t="s">
        <v>580</v>
      </c>
      <c r="P19193" s="157" t="s">
        <v>576</v>
      </c>
      <c r="U19193" s="163">
        <v>0</v>
      </c>
      <c r="X19193" s="157" t="s">
        <v>185</v>
      </c>
      <c r="AE19193" s="165" t="s">
        <v>233</v>
      </c>
    </row>
    <row r="19194" spans="1:31" hidden="1">
      <c r="A19194" s="157" t="s">
        <v>580</v>
      </c>
      <c r="P19194" s="157" t="s">
        <v>576</v>
      </c>
      <c r="U19194" s="163">
        <v>0</v>
      </c>
      <c r="X19194" s="157" t="s">
        <v>185</v>
      </c>
      <c r="AE19194" s="165" t="s">
        <v>234</v>
      </c>
    </row>
    <row r="19195" spans="1:31" hidden="1">
      <c r="A19195" s="157" t="s">
        <v>580</v>
      </c>
      <c r="P19195" s="157" t="s">
        <v>576</v>
      </c>
      <c r="U19195" s="163">
        <v>0</v>
      </c>
      <c r="X19195" s="157" t="s">
        <v>185</v>
      </c>
      <c r="AE19195" s="165" t="s">
        <v>293</v>
      </c>
    </row>
    <row r="19196" spans="1:31" hidden="1">
      <c r="A19196" s="157" t="s">
        <v>580</v>
      </c>
      <c r="P19196" s="157" t="s">
        <v>576</v>
      </c>
      <c r="U19196" s="163">
        <v>0</v>
      </c>
      <c r="X19196" s="157" t="s">
        <v>185</v>
      </c>
      <c r="AE19196" s="165" t="s">
        <v>235</v>
      </c>
    </row>
    <row r="19197" spans="1:31" hidden="1">
      <c r="A19197" s="157" t="s">
        <v>580</v>
      </c>
      <c r="P19197" s="157" t="s">
        <v>576</v>
      </c>
      <c r="U19197" s="163">
        <v>0</v>
      </c>
      <c r="X19197" s="157" t="s">
        <v>185</v>
      </c>
      <c r="AE19197" s="165" t="s">
        <v>237</v>
      </c>
    </row>
    <row r="19198" spans="1:31" hidden="1">
      <c r="A19198" s="157" t="s">
        <v>580</v>
      </c>
      <c r="P19198" s="157" t="s">
        <v>576</v>
      </c>
      <c r="U19198" s="163">
        <v>0</v>
      </c>
      <c r="X19198" s="157" t="s">
        <v>185</v>
      </c>
      <c r="AE19198" s="165" t="s">
        <v>239</v>
      </c>
    </row>
    <row r="19199" spans="1:31" hidden="1">
      <c r="A19199" s="157" t="s">
        <v>580</v>
      </c>
      <c r="P19199" s="157" t="s">
        <v>576</v>
      </c>
      <c r="U19199" s="163">
        <v>0</v>
      </c>
      <c r="X19199" s="157" t="s">
        <v>185</v>
      </c>
      <c r="AE19199" s="165" t="s">
        <v>302</v>
      </c>
    </row>
    <row r="19200" spans="1:31" hidden="1">
      <c r="A19200" s="157" t="s">
        <v>580</v>
      </c>
      <c r="P19200" s="157" t="s">
        <v>576</v>
      </c>
      <c r="U19200" s="163">
        <v>0</v>
      </c>
      <c r="X19200" s="157" t="s">
        <v>185</v>
      </c>
      <c r="AE19200" s="165" t="s">
        <v>240</v>
      </c>
    </row>
    <row r="19201" spans="1:31" hidden="1">
      <c r="A19201" s="157" t="s">
        <v>580</v>
      </c>
      <c r="P19201" s="157" t="s">
        <v>576</v>
      </c>
      <c r="U19201" s="163">
        <v>0</v>
      </c>
      <c r="X19201" s="157" t="s">
        <v>185</v>
      </c>
      <c r="AE19201" s="165" t="s">
        <v>241</v>
      </c>
    </row>
    <row r="19202" spans="1:31" hidden="1">
      <c r="A19202" s="157" t="s">
        <v>580</v>
      </c>
      <c r="P19202" s="157" t="s">
        <v>576</v>
      </c>
      <c r="U19202" s="163">
        <v>0</v>
      </c>
      <c r="X19202" s="157" t="s">
        <v>185</v>
      </c>
      <c r="AE19202" s="165" t="s">
        <v>242</v>
      </c>
    </row>
    <row r="19203" spans="1:31" hidden="1">
      <c r="A19203" s="157" t="s">
        <v>580</v>
      </c>
      <c r="P19203" s="157" t="s">
        <v>576</v>
      </c>
      <c r="U19203" s="163">
        <v>0</v>
      </c>
      <c r="X19203" s="157" t="s">
        <v>185</v>
      </c>
      <c r="AE19203" s="165" t="s">
        <v>243</v>
      </c>
    </row>
    <row r="19204" spans="1:31" hidden="1">
      <c r="A19204" s="157" t="s">
        <v>580</v>
      </c>
      <c r="P19204" s="157" t="s">
        <v>576</v>
      </c>
      <c r="U19204" s="163">
        <v>0</v>
      </c>
      <c r="X19204" s="157" t="s">
        <v>185</v>
      </c>
      <c r="AE19204" s="165" t="s">
        <v>304</v>
      </c>
    </row>
    <row r="19205" spans="1:31" hidden="1">
      <c r="A19205" s="157" t="s">
        <v>580</v>
      </c>
      <c r="P19205" s="157" t="s">
        <v>576</v>
      </c>
      <c r="U19205" s="163">
        <v>0</v>
      </c>
      <c r="X19205" s="157" t="s">
        <v>185</v>
      </c>
      <c r="AE19205" s="165" t="s">
        <v>244</v>
      </c>
    </row>
    <row r="19206" spans="1:31" hidden="1">
      <c r="A19206" s="157" t="s">
        <v>580</v>
      </c>
      <c r="P19206" s="157" t="s">
        <v>576</v>
      </c>
      <c r="U19206" s="163">
        <v>0</v>
      </c>
      <c r="X19206" s="157" t="s">
        <v>185</v>
      </c>
      <c r="AE19206" s="165" t="s">
        <v>246</v>
      </c>
    </row>
    <row r="19207" spans="1:31" hidden="1">
      <c r="A19207" s="157" t="s">
        <v>580</v>
      </c>
      <c r="P19207" s="157" t="s">
        <v>576</v>
      </c>
      <c r="U19207" s="163">
        <v>0</v>
      </c>
      <c r="X19207" s="157" t="s">
        <v>185</v>
      </c>
      <c r="AE19207" s="165" t="s">
        <v>247</v>
      </c>
    </row>
    <row r="19208" spans="1:31" hidden="1">
      <c r="A19208" s="157" t="s">
        <v>580</v>
      </c>
      <c r="P19208" s="157" t="s">
        <v>576</v>
      </c>
      <c r="U19208" s="163">
        <v>0</v>
      </c>
      <c r="X19208" s="157" t="s">
        <v>185</v>
      </c>
      <c r="AE19208" s="165" t="s">
        <v>294</v>
      </c>
    </row>
    <row r="19209" spans="1:31" hidden="1">
      <c r="A19209" s="157" t="s">
        <v>580</v>
      </c>
      <c r="P19209" s="157" t="s">
        <v>576</v>
      </c>
      <c r="U19209" s="163">
        <v>0</v>
      </c>
      <c r="X19209" s="157" t="s">
        <v>185</v>
      </c>
      <c r="AE19209" s="165" t="s">
        <v>307</v>
      </c>
    </row>
    <row r="19210" spans="1:31" hidden="1">
      <c r="A19210" s="157" t="s">
        <v>580</v>
      </c>
      <c r="P19210" s="157" t="s">
        <v>576</v>
      </c>
      <c r="U19210" s="163">
        <v>0</v>
      </c>
      <c r="X19210" s="157" t="s">
        <v>185</v>
      </c>
      <c r="AE19210" s="165" t="s">
        <v>248</v>
      </c>
    </row>
    <row r="19211" spans="1:31" hidden="1">
      <c r="A19211" s="157" t="s">
        <v>580</v>
      </c>
      <c r="P19211" s="157" t="s">
        <v>576</v>
      </c>
      <c r="U19211" s="163">
        <v>0</v>
      </c>
      <c r="X19211" s="157" t="s">
        <v>185</v>
      </c>
      <c r="AE19211" s="165" t="s">
        <v>249</v>
      </c>
    </row>
    <row r="19212" spans="1:31" hidden="1">
      <c r="A19212" s="157" t="s">
        <v>580</v>
      </c>
      <c r="P19212" s="157" t="s">
        <v>576</v>
      </c>
      <c r="U19212" s="163">
        <v>0</v>
      </c>
      <c r="X19212" s="157" t="s">
        <v>185</v>
      </c>
      <c r="AE19212" s="165" t="s">
        <v>308</v>
      </c>
    </row>
    <row r="19213" spans="1:31" hidden="1">
      <c r="A19213" s="157" t="s">
        <v>580</v>
      </c>
      <c r="P19213" s="157" t="s">
        <v>576</v>
      </c>
      <c r="U19213" s="163">
        <v>0</v>
      </c>
      <c r="X19213" s="157" t="s">
        <v>185</v>
      </c>
      <c r="AE19213" s="165" t="s">
        <v>250</v>
      </c>
    </row>
    <row r="19214" spans="1:31" hidden="1">
      <c r="A19214" s="157" t="s">
        <v>580</v>
      </c>
      <c r="P19214" s="157" t="s">
        <v>576</v>
      </c>
      <c r="U19214" s="163">
        <v>0</v>
      </c>
      <c r="X19214" s="157" t="s">
        <v>185</v>
      </c>
      <c r="AE19214" s="165" t="s">
        <v>272</v>
      </c>
    </row>
    <row r="19215" spans="1:31" hidden="1">
      <c r="A19215" s="157" t="s">
        <v>580</v>
      </c>
      <c r="P19215" s="157" t="s">
        <v>576</v>
      </c>
      <c r="U19215" s="163">
        <v>0</v>
      </c>
      <c r="X19215" s="157" t="s">
        <v>185</v>
      </c>
      <c r="AE19215" s="165" t="s">
        <v>276</v>
      </c>
    </row>
    <row r="19216" spans="1:31" hidden="1">
      <c r="A19216" s="157" t="s">
        <v>580</v>
      </c>
      <c r="P19216" s="157" t="s">
        <v>576</v>
      </c>
      <c r="U19216" s="163">
        <v>0</v>
      </c>
      <c r="X19216" s="157" t="s">
        <v>185</v>
      </c>
      <c r="AE19216" s="165" t="s">
        <v>277</v>
      </c>
    </row>
    <row r="19217" spans="1:31" hidden="1">
      <c r="A19217" s="157" t="s">
        <v>580</v>
      </c>
      <c r="P19217" s="157" t="s">
        <v>576</v>
      </c>
      <c r="U19217" s="163">
        <v>0</v>
      </c>
      <c r="X19217" s="157" t="s">
        <v>185</v>
      </c>
      <c r="AE19217" s="165" t="s">
        <v>278</v>
      </c>
    </row>
    <row r="19218" spans="1:31" hidden="1">
      <c r="A19218" s="157" t="s">
        <v>580</v>
      </c>
      <c r="P19218" s="157" t="s">
        <v>576</v>
      </c>
      <c r="U19218" s="163">
        <v>0</v>
      </c>
      <c r="X19218" s="157" t="s">
        <v>185</v>
      </c>
      <c r="AE19218" s="165" t="s">
        <v>279</v>
      </c>
    </row>
    <row r="19219" spans="1:31" hidden="1">
      <c r="A19219" s="157" t="s">
        <v>580</v>
      </c>
      <c r="P19219" s="157" t="s">
        <v>576</v>
      </c>
      <c r="U19219" s="163">
        <v>0</v>
      </c>
      <c r="X19219" s="157" t="s">
        <v>185</v>
      </c>
      <c r="AE19219" s="165" t="s">
        <v>284</v>
      </c>
    </row>
    <row r="19220" spans="1:31" hidden="1">
      <c r="A19220" s="157" t="s">
        <v>580</v>
      </c>
      <c r="P19220" s="157" t="s">
        <v>576</v>
      </c>
      <c r="U19220" s="163">
        <v>0</v>
      </c>
      <c r="X19220" s="157" t="s">
        <v>185</v>
      </c>
      <c r="AE19220" s="165" t="s">
        <v>290</v>
      </c>
    </row>
    <row r="19221" spans="1:31" hidden="1">
      <c r="A19221" s="157" t="s">
        <v>580</v>
      </c>
      <c r="P19221" s="157" t="s">
        <v>576</v>
      </c>
      <c r="U19221" s="163">
        <v>0</v>
      </c>
      <c r="X19221" s="157" t="s">
        <v>185</v>
      </c>
      <c r="AE19221" s="165" t="s">
        <v>285</v>
      </c>
    </row>
    <row r="19222" spans="1:31" hidden="1">
      <c r="A19222" s="157" t="s">
        <v>580</v>
      </c>
      <c r="P19222" s="157" t="s">
        <v>576</v>
      </c>
      <c r="U19222" s="163">
        <v>0</v>
      </c>
      <c r="X19222" s="157" t="s">
        <v>185</v>
      </c>
      <c r="AE19222" s="165" t="s">
        <v>227</v>
      </c>
    </row>
    <row r="19223" spans="1:31" hidden="1">
      <c r="A19223" s="157" t="s">
        <v>580</v>
      </c>
      <c r="P19223" s="157" t="s">
        <v>576</v>
      </c>
      <c r="U19223" s="163">
        <v>0</v>
      </c>
      <c r="X19223" s="157" t="s">
        <v>185</v>
      </c>
      <c r="AE19223" s="165" t="s">
        <v>236</v>
      </c>
    </row>
    <row r="19224" spans="1:31" hidden="1">
      <c r="A19224" s="157" t="s">
        <v>580</v>
      </c>
      <c r="P19224" s="157" t="s">
        <v>576</v>
      </c>
      <c r="U19224" s="163">
        <v>0</v>
      </c>
      <c r="X19224" s="157" t="s">
        <v>185</v>
      </c>
      <c r="AE19224" s="165" t="s">
        <v>517</v>
      </c>
    </row>
    <row r="19225" spans="1:31" hidden="1">
      <c r="A19225" s="157" t="s">
        <v>580</v>
      </c>
      <c r="P19225" s="157" t="s">
        <v>576</v>
      </c>
      <c r="U19225" s="163">
        <v>0</v>
      </c>
      <c r="X19225" s="157" t="s">
        <v>185</v>
      </c>
      <c r="AE19225" s="165" t="s">
        <v>493</v>
      </c>
    </row>
    <row r="19226" spans="1:31" hidden="1">
      <c r="A19226" s="157" t="s">
        <v>580</v>
      </c>
      <c r="P19226" s="157" t="s">
        <v>576</v>
      </c>
      <c r="U19226" s="163">
        <v>0</v>
      </c>
      <c r="X19226" s="157" t="s">
        <v>185</v>
      </c>
      <c r="AE19226" s="165" t="s">
        <v>581</v>
      </c>
    </row>
    <row r="19227" spans="1:31" hidden="1">
      <c r="A19227" s="157" t="s">
        <v>580</v>
      </c>
      <c r="P19227" s="157" t="s">
        <v>576</v>
      </c>
      <c r="U19227" s="163">
        <v>0</v>
      </c>
      <c r="X19227" s="157" t="s">
        <v>185</v>
      </c>
      <c r="AE19227" s="165" t="s">
        <v>468</v>
      </c>
    </row>
    <row r="19228" spans="1:31" hidden="1">
      <c r="A19228" s="157" t="s">
        <v>580</v>
      </c>
      <c r="P19228" s="157" t="s">
        <v>576</v>
      </c>
      <c r="U19228" s="163">
        <v>0</v>
      </c>
      <c r="X19228" s="157" t="s">
        <v>185</v>
      </c>
      <c r="AE19228" s="165" t="s">
        <v>217</v>
      </c>
    </row>
    <row r="19229" spans="1:31" hidden="1">
      <c r="A19229" s="157" t="s">
        <v>580</v>
      </c>
      <c r="P19229" s="157" t="s">
        <v>576</v>
      </c>
      <c r="U19229" s="163">
        <v>0</v>
      </c>
      <c r="X19229" s="157" t="s">
        <v>185</v>
      </c>
      <c r="AE19229" s="165" t="s">
        <v>542</v>
      </c>
    </row>
    <row r="19230" spans="1:31" hidden="1">
      <c r="A19230" s="157" t="s">
        <v>580</v>
      </c>
      <c r="P19230" s="157" t="s">
        <v>576</v>
      </c>
      <c r="U19230" s="163">
        <v>0</v>
      </c>
      <c r="X19230" s="157" t="s">
        <v>185</v>
      </c>
      <c r="AE19230" s="165" t="s">
        <v>543</v>
      </c>
    </row>
    <row r="19231" spans="1:31">
      <c r="A19231" s="157" t="s">
        <v>580</v>
      </c>
      <c r="P19231" s="157" t="s">
        <v>576</v>
      </c>
      <c r="U19231" s="163">
        <v>-19942.822307692302</v>
      </c>
      <c r="X19231" s="157" t="s">
        <v>185</v>
      </c>
      <c r="AE19231" s="165" t="s">
        <v>195</v>
      </c>
    </row>
    <row r="19232" spans="1:31" hidden="1">
      <c r="A19232" s="157" t="s">
        <v>580</v>
      </c>
      <c r="P19232" s="157" t="s">
        <v>576</v>
      </c>
      <c r="U19232" s="163">
        <v>-47768.226666666669</v>
      </c>
      <c r="X19232" s="157" t="s">
        <v>185</v>
      </c>
      <c r="AE19232" s="165" t="s">
        <v>197</v>
      </c>
    </row>
    <row r="19233" spans="1:31" hidden="1">
      <c r="A19233" s="157" t="s">
        <v>580</v>
      </c>
      <c r="P19233" s="157" t="s">
        <v>576</v>
      </c>
      <c r="U19233" s="163">
        <v>-7926.3670588235327</v>
      </c>
      <c r="X19233" s="157" t="s">
        <v>185</v>
      </c>
      <c r="AE19233" s="165" t="s">
        <v>203</v>
      </c>
    </row>
    <row r="19234" spans="1:31" hidden="1">
      <c r="A19234" s="157" t="s">
        <v>580</v>
      </c>
      <c r="P19234" s="157" t="s">
        <v>576</v>
      </c>
      <c r="U19234" s="163">
        <v>-7515.0964705882379</v>
      </c>
      <c r="X19234" s="157" t="s">
        <v>185</v>
      </c>
      <c r="AE19234" s="165" t="s">
        <v>204</v>
      </c>
    </row>
    <row r="19235" spans="1:31" hidden="1">
      <c r="A19235" s="157" t="s">
        <v>580</v>
      </c>
      <c r="P19235" s="157" t="s">
        <v>576</v>
      </c>
      <c r="U19235" s="163">
        <v>-22277.449411764712</v>
      </c>
      <c r="X19235" s="157" t="s">
        <v>185</v>
      </c>
      <c r="AE19235" s="165" t="s">
        <v>205</v>
      </c>
    </row>
    <row r="19236" spans="1:31" hidden="1">
      <c r="A19236" s="157" t="s">
        <v>580</v>
      </c>
      <c r="P19236" s="157" t="s">
        <v>576</v>
      </c>
      <c r="U19236" s="163">
        <v>-10529.731764705888</v>
      </c>
      <c r="X19236" s="157" t="s">
        <v>185</v>
      </c>
      <c r="AE19236" s="165" t="s">
        <v>206</v>
      </c>
    </row>
    <row r="19237" spans="1:31" hidden="1">
      <c r="A19237" s="157" t="s">
        <v>580</v>
      </c>
      <c r="P19237" s="157" t="s">
        <v>576</v>
      </c>
      <c r="U19237" s="163">
        <v>-3962.1176470588252</v>
      </c>
      <c r="X19237" s="157" t="s">
        <v>185</v>
      </c>
      <c r="AE19237" s="165" t="s">
        <v>207</v>
      </c>
    </row>
    <row r="19238" spans="1:31" hidden="1">
      <c r="A19238" s="157" t="s">
        <v>580</v>
      </c>
      <c r="P19238" s="157" t="s">
        <v>576</v>
      </c>
      <c r="U19238" s="163">
        <v>-5694.8329411764716</v>
      </c>
      <c r="X19238" s="157" t="s">
        <v>185</v>
      </c>
      <c r="AE19238" s="165" t="s">
        <v>305</v>
      </c>
    </row>
    <row r="19239" spans="1:31" hidden="1">
      <c r="A19239" s="157" t="s">
        <v>580</v>
      </c>
      <c r="P19239" s="157" t="s">
        <v>576</v>
      </c>
      <c r="U19239" s="163">
        <v>-4794.1176470588252</v>
      </c>
      <c r="X19239" s="157" t="s">
        <v>185</v>
      </c>
      <c r="AE19239" s="165" t="s">
        <v>208</v>
      </c>
    </row>
    <row r="19240" spans="1:31" hidden="1">
      <c r="A19240" s="157" t="s">
        <v>580</v>
      </c>
      <c r="P19240" s="157" t="s">
        <v>576</v>
      </c>
      <c r="U19240" s="163">
        <v>-72132.183846153843</v>
      </c>
      <c r="X19240" s="157" t="s">
        <v>185</v>
      </c>
      <c r="AE19240" s="165" t="s">
        <v>209</v>
      </c>
    </row>
    <row r="19241" spans="1:31" hidden="1">
      <c r="A19241" s="157" t="s">
        <v>580</v>
      </c>
      <c r="P19241" s="157" t="s">
        <v>576</v>
      </c>
      <c r="U19241" s="163">
        <v>-3389.7458823529414</v>
      </c>
      <c r="X19241" s="157" t="s">
        <v>185</v>
      </c>
      <c r="AE19241" s="165" t="s">
        <v>210</v>
      </c>
    </row>
    <row r="19242" spans="1:31" hidden="1">
      <c r="A19242" s="157" t="s">
        <v>580</v>
      </c>
      <c r="P19242" s="157" t="s">
        <v>576</v>
      </c>
      <c r="U19242" s="163">
        <v>-4111.8917647058843</v>
      </c>
      <c r="X19242" s="157" t="s">
        <v>185</v>
      </c>
      <c r="AE19242" s="165" t="s">
        <v>297</v>
      </c>
    </row>
    <row r="19243" spans="1:31" hidden="1">
      <c r="A19243" s="157" t="s">
        <v>580</v>
      </c>
      <c r="P19243" s="157" t="s">
        <v>576</v>
      </c>
      <c r="U19243" s="163">
        <v>-13561.694117647065</v>
      </c>
      <c r="X19243" s="157" t="s">
        <v>185</v>
      </c>
      <c r="AE19243" s="165" t="s">
        <v>211</v>
      </c>
    </row>
    <row r="19244" spans="1:31" hidden="1">
      <c r="A19244" s="157" t="s">
        <v>580</v>
      </c>
      <c r="P19244" s="157" t="s">
        <v>576</v>
      </c>
      <c r="U19244" s="163">
        <v>-4684.1317647058841</v>
      </c>
      <c r="X19244" s="157" t="s">
        <v>185</v>
      </c>
      <c r="AE19244" s="165" t="s">
        <v>212</v>
      </c>
    </row>
    <row r="19245" spans="1:31" hidden="1">
      <c r="A19245" s="157" t="s">
        <v>580</v>
      </c>
      <c r="P19245" s="157" t="s">
        <v>576</v>
      </c>
      <c r="U19245" s="163">
        <v>-14304.34352941177</v>
      </c>
      <c r="X19245" s="157" t="s">
        <v>185</v>
      </c>
      <c r="AE19245" s="165" t="s">
        <v>213</v>
      </c>
    </row>
    <row r="19246" spans="1:31" hidden="1">
      <c r="A19246" s="157" t="s">
        <v>580</v>
      </c>
      <c r="P19246" s="157" t="s">
        <v>576</v>
      </c>
      <c r="U19246" s="163">
        <v>-4972.3388235294133</v>
      </c>
      <c r="X19246" s="157" t="s">
        <v>185</v>
      </c>
      <c r="AE19246" s="165" t="s">
        <v>214</v>
      </c>
    </row>
    <row r="19247" spans="1:31" hidden="1">
      <c r="A19247" s="157" t="s">
        <v>580</v>
      </c>
      <c r="P19247" s="157" t="s">
        <v>576</v>
      </c>
      <c r="U19247" s="163">
        <v>-6315.0023529411792</v>
      </c>
      <c r="X19247" s="157" t="s">
        <v>185</v>
      </c>
      <c r="AE19247" s="165" t="s">
        <v>215</v>
      </c>
    </row>
    <row r="19248" spans="1:31" hidden="1">
      <c r="A19248" s="157" t="s">
        <v>580</v>
      </c>
      <c r="P19248" s="157" t="s">
        <v>576</v>
      </c>
      <c r="U19248" s="163">
        <v>-13048.828235294121</v>
      </c>
      <c r="X19248" s="157" t="s">
        <v>185</v>
      </c>
      <c r="AE19248" s="165" t="s">
        <v>216</v>
      </c>
    </row>
    <row r="19249" spans="1:31" hidden="1">
      <c r="A19249" s="157" t="s">
        <v>580</v>
      </c>
      <c r="P19249" s="157" t="s">
        <v>576</v>
      </c>
      <c r="U19249" s="163">
        <v>-4069.0870588235302</v>
      </c>
      <c r="X19249" s="157" t="s">
        <v>185</v>
      </c>
      <c r="AE19249" s="165" t="s">
        <v>218</v>
      </c>
    </row>
    <row r="19250" spans="1:31" hidden="1">
      <c r="A19250" s="157" t="s">
        <v>580</v>
      </c>
      <c r="P19250" s="157" t="s">
        <v>576</v>
      </c>
      <c r="U19250" s="163">
        <v>-5574.7730769230766</v>
      </c>
      <c r="X19250" s="157" t="s">
        <v>185</v>
      </c>
      <c r="AE19250" s="165" t="s">
        <v>253</v>
      </c>
    </row>
    <row r="19251" spans="1:31" hidden="1">
      <c r="A19251" s="157" t="s">
        <v>580</v>
      </c>
      <c r="P19251" s="157" t="s">
        <v>576</v>
      </c>
      <c r="U19251" s="163">
        <v>-9732.6923076923085</v>
      </c>
      <c r="X19251" s="157" t="s">
        <v>185</v>
      </c>
      <c r="AE19251" s="165" t="s">
        <v>254</v>
      </c>
    </row>
    <row r="19252" spans="1:31" hidden="1">
      <c r="A19252" s="157" t="s">
        <v>580</v>
      </c>
      <c r="P19252" s="157" t="s">
        <v>576</v>
      </c>
      <c r="U19252" s="163">
        <v>-4602.8392307692302</v>
      </c>
      <c r="X19252" s="157" t="s">
        <v>185</v>
      </c>
      <c r="AE19252" s="165" t="s">
        <v>255</v>
      </c>
    </row>
    <row r="19253" spans="1:31" hidden="1">
      <c r="A19253" s="157" t="s">
        <v>580</v>
      </c>
      <c r="P19253" s="157" t="s">
        <v>576</v>
      </c>
      <c r="U19253" s="163">
        <v>-43966.127857142841</v>
      </c>
      <c r="X19253" s="157" t="s">
        <v>185</v>
      </c>
      <c r="AE19253" s="165" t="s">
        <v>256</v>
      </c>
    </row>
    <row r="19254" spans="1:31" hidden="1">
      <c r="A19254" s="157" t="s">
        <v>580</v>
      </c>
      <c r="P19254" s="157" t="s">
        <v>576</v>
      </c>
      <c r="U19254" s="163">
        <v>-3382.2384615384608</v>
      </c>
      <c r="X19254" s="157" t="s">
        <v>185</v>
      </c>
      <c r="AE19254" s="165" t="s">
        <v>257</v>
      </c>
    </row>
    <row r="19255" spans="1:31" hidden="1">
      <c r="A19255" s="157" t="s">
        <v>580</v>
      </c>
      <c r="P19255" s="157" t="s">
        <v>576</v>
      </c>
      <c r="U19255" s="163">
        <v>-15457.453846153847</v>
      </c>
      <c r="X19255" s="157" t="s">
        <v>185</v>
      </c>
      <c r="AE19255" s="165" t="s">
        <v>258</v>
      </c>
    </row>
    <row r="19256" spans="1:31" hidden="1">
      <c r="A19256" s="157" t="s">
        <v>580</v>
      </c>
      <c r="P19256" s="157" t="s">
        <v>576</v>
      </c>
      <c r="U19256" s="163">
        <v>-11558.728461538463</v>
      </c>
      <c r="X19256" s="157" t="s">
        <v>185</v>
      </c>
      <c r="AE19256" s="165" t="s">
        <v>260</v>
      </c>
    </row>
    <row r="19257" spans="1:31" hidden="1">
      <c r="A19257" s="157" t="s">
        <v>580</v>
      </c>
      <c r="P19257" s="157" t="s">
        <v>576</v>
      </c>
      <c r="U19257" s="163">
        <v>-6859.2246153846172</v>
      </c>
      <c r="X19257" s="157" t="s">
        <v>185</v>
      </c>
      <c r="AE19257" s="165" t="s">
        <v>261</v>
      </c>
    </row>
    <row r="19258" spans="1:31" hidden="1">
      <c r="A19258" s="157" t="s">
        <v>580</v>
      </c>
      <c r="P19258" s="157" t="s">
        <v>576</v>
      </c>
      <c r="U19258" s="163">
        <v>-9548.3823076923072</v>
      </c>
      <c r="X19258" s="157" t="s">
        <v>185</v>
      </c>
      <c r="AE19258" s="165" t="s">
        <v>262</v>
      </c>
    </row>
    <row r="19259" spans="1:31" hidden="1">
      <c r="A19259" s="157" t="s">
        <v>580</v>
      </c>
      <c r="P19259" s="157" t="s">
        <v>576</v>
      </c>
      <c r="U19259" s="163">
        <v>-14816.630769230767</v>
      </c>
      <c r="X19259" s="157" t="s">
        <v>185</v>
      </c>
      <c r="AE19259" s="165" t="s">
        <v>263</v>
      </c>
    </row>
    <row r="19260" spans="1:31" hidden="1">
      <c r="A19260" s="157" t="s">
        <v>580</v>
      </c>
      <c r="P19260" s="157" t="s">
        <v>576</v>
      </c>
      <c r="U19260" s="163">
        <v>-7753.6469230769235</v>
      </c>
      <c r="X19260" s="157" t="s">
        <v>185</v>
      </c>
      <c r="AE19260" s="165" t="s">
        <v>264</v>
      </c>
    </row>
    <row r="19261" spans="1:31" hidden="1">
      <c r="A19261" s="157" t="s">
        <v>580</v>
      </c>
      <c r="P19261" s="157" t="s">
        <v>576</v>
      </c>
      <c r="U19261" s="163">
        <v>-9896.9123076923061</v>
      </c>
      <c r="X19261" s="157" t="s">
        <v>185</v>
      </c>
      <c r="AE19261" s="165" t="s">
        <v>265</v>
      </c>
    </row>
    <row r="19262" spans="1:31" hidden="1">
      <c r="A19262" s="157" t="s">
        <v>580</v>
      </c>
      <c r="P19262" s="157" t="s">
        <v>576</v>
      </c>
      <c r="U19262" s="163">
        <v>-5158.16</v>
      </c>
      <c r="X19262" s="157" t="s">
        <v>185</v>
      </c>
      <c r="AE19262" s="165" t="s">
        <v>266</v>
      </c>
    </row>
    <row r="19263" spans="1:31" hidden="1">
      <c r="A19263" s="157" t="s">
        <v>580</v>
      </c>
      <c r="P19263" s="157" t="s">
        <v>576</v>
      </c>
      <c r="U19263" s="163">
        <v>-6996.7746153846128</v>
      </c>
      <c r="X19263" s="157" t="s">
        <v>185</v>
      </c>
      <c r="AE19263" s="165" t="s">
        <v>267</v>
      </c>
    </row>
    <row r="19264" spans="1:31" hidden="1">
      <c r="A19264" s="157" t="s">
        <v>580</v>
      </c>
      <c r="P19264" s="157" t="s">
        <v>576</v>
      </c>
      <c r="U19264" s="163">
        <v>-5150.5676923076917</v>
      </c>
      <c r="X19264" s="157" t="s">
        <v>185</v>
      </c>
      <c r="AE19264" s="165" t="s">
        <v>268</v>
      </c>
    </row>
    <row r="19265" spans="1:31" hidden="1">
      <c r="A19265" s="157" t="s">
        <v>580</v>
      </c>
      <c r="P19265" s="157" t="s">
        <v>576</v>
      </c>
      <c r="U19265" s="163">
        <v>-8785.1346153846152</v>
      </c>
      <c r="X19265" s="157" t="s">
        <v>185</v>
      </c>
      <c r="AE19265" s="165" t="s">
        <v>269</v>
      </c>
    </row>
    <row r="19266" spans="1:31" hidden="1">
      <c r="A19266" s="157" t="s">
        <v>580</v>
      </c>
      <c r="P19266" s="157" t="s">
        <v>576</v>
      </c>
      <c r="U19266" s="163">
        <v>-13141.099999999995</v>
      </c>
      <c r="X19266" s="157" t="s">
        <v>185</v>
      </c>
      <c r="AE19266" s="165" t="s">
        <v>270</v>
      </c>
    </row>
    <row r="19267" spans="1:31" hidden="1">
      <c r="A19267" s="157" t="s">
        <v>580</v>
      </c>
      <c r="P19267" s="157" t="s">
        <v>576</v>
      </c>
      <c r="U19267" s="163">
        <v>-7815.7423076923078</v>
      </c>
      <c r="X19267" s="157" t="s">
        <v>185</v>
      </c>
      <c r="AE19267" s="165" t="s">
        <v>271</v>
      </c>
    </row>
    <row r="19268" spans="1:31" hidden="1">
      <c r="A19268" s="157" t="s">
        <v>580</v>
      </c>
      <c r="P19268" s="157" t="s">
        <v>576</v>
      </c>
      <c r="U19268" s="163">
        <v>0</v>
      </c>
      <c r="X19268" s="157" t="s">
        <v>185</v>
      </c>
      <c r="AE19268" s="165" t="s">
        <v>299</v>
      </c>
    </row>
    <row r="19269" spans="1:31" hidden="1">
      <c r="A19269" s="157" t="s">
        <v>580</v>
      </c>
      <c r="P19269" s="157" t="s">
        <v>576</v>
      </c>
      <c r="U19269" s="163">
        <v>-9106.3905882352956</v>
      </c>
      <c r="X19269" s="157" t="s">
        <v>185</v>
      </c>
      <c r="AE19269" s="165" t="s">
        <v>309</v>
      </c>
    </row>
    <row r="19270" spans="1:31" hidden="1">
      <c r="A19270" s="157" t="s">
        <v>580</v>
      </c>
      <c r="P19270" s="157" t="s">
        <v>576</v>
      </c>
      <c r="U19270" s="163">
        <v>0</v>
      </c>
      <c r="X19270" s="157" t="s">
        <v>185</v>
      </c>
      <c r="AE19270" s="165" t="s">
        <v>224</v>
      </c>
    </row>
    <row r="19271" spans="1:31" hidden="1">
      <c r="A19271" s="157" t="s">
        <v>580</v>
      </c>
      <c r="P19271" s="157" t="s">
        <v>576</v>
      </c>
      <c r="U19271" s="163">
        <v>0</v>
      </c>
      <c r="X19271" s="157" t="s">
        <v>185</v>
      </c>
      <c r="AE19271" s="165" t="s">
        <v>298</v>
      </c>
    </row>
    <row r="19272" spans="1:31" hidden="1">
      <c r="A19272" s="157" t="s">
        <v>580</v>
      </c>
      <c r="P19272" s="157" t="s">
        <v>576</v>
      </c>
      <c r="U19272" s="163">
        <v>0</v>
      </c>
      <c r="X19272" s="157" t="s">
        <v>185</v>
      </c>
      <c r="AE19272" s="165" t="s">
        <v>230</v>
      </c>
    </row>
    <row r="19273" spans="1:31" hidden="1">
      <c r="A19273" s="157" t="s">
        <v>580</v>
      </c>
      <c r="P19273" s="157" t="s">
        <v>576</v>
      </c>
      <c r="U19273" s="163">
        <v>0</v>
      </c>
      <c r="X19273" s="157" t="s">
        <v>185</v>
      </c>
      <c r="AE19273" s="165" t="s">
        <v>283</v>
      </c>
    </row>
    <row r="19274" spans="1:31" hidden="1">
      <c r="A19274" s="157" t="s">
        <v>580</v>
      </c>
      <c r="P19274" s="157" t="s">
        <v>576</v>
      </c>
      <c r="U19274" s="163">
        <v>0</v>
      </c>
      <c r="X19274" s="157" t="s">
        <v>185</v>
      </c>
      <c r="AE19274" s="165" t="s">
        <v>281</v>
      </c>
    </row>
    <row r="19275" spans="1:31" hidden="1">
      <c r="A19275" s="157" t="s">
        <v>580</v>
      </c>
      <c r="P19275" s="157" t="s">
        <v>576</v>
      </c>
      <c r="U19275" s="163">
        <v>0</v>
      </c>
      <c r="X19275" s="157" t="s">
        <v>185</v>
      </c>
      <c r="AE19275" s="165" t="s">
        <v>245</v>
      </c>
    </row>
    <row r="19276" spans="1:31" hidden="1">
      <c r="A19276" s="157" t="s">
        <v>580</v>
      </c>
      <c r="P19276" s="157" t="s">
        <v>576</v>
      </c>
      <c r="U19276" s="163">
        <v>0</v>
      </c>
      <c r="X19276" s="157" t="s">
        <v>185</v>
      </c>
      <c r="AE19276" s="165" t="s">
        <v>282</v>
      </c>
    </row>
    <row r="19277" spans="1:31" hidden="1">
      <c r="A19277" s="157" t="s">
        <v>580</v>
      </c>
      <c r="P19277" s="157" t="s">
        <v>576</v>
      </c>
      <c r="U19277" s="163">
        <v>0</v>
      </c>
      <c r="X19277" s="157" t="s">
        <v>185</v>
      </c>
      <c r="AE19277" s="165" t="s">
        <v>292</v>
      </c>
    </row>
    <row r="19278" spans="1:31" hidden="1">
      <c r="A19278" s="157" t="s">
        <v>580</v>
      </c>
      <c r="P19278" s="157" t="s">
        <v>576</v>
      </c>
      <c r="U19278" s="163">
        <v>-12018.39</v>
      </c>
      <c r="X19278" s="157" t="s">
        <v>185</v>
      </c>
      <c r="AE19278" s="165" t="s">
        <v>460</v>
      </c>
    </row>
    <row r="19279" spans="1:31" hidden="1">
      <c r="A19279" s="157" t="s">
        <v>580</v>
      </c>
      <c r="P19279" s="157" t="s">
        <v>576</v>
      </c>
      <c r="U19279" s="163">
        <v>0</v>
      </c>
      <c r="X19279" s="157" t="s">
        <v>185</v>
      </c>
      <c r="AE19279" s="165" t="s">
        <v>496</v>
      </c>
    </row>
    <row r="19280" spans="1:31" hidden="1">
      <c r="A19280" s="157" t="s">
        <v>580</v>
      </c>
      <c r="P19280" s="157" t="s">
        <v>576</v>
      </c>
      <c r="U19280" s="163">
        <v>0</v>
      </c>
      <c r="X19280" s="157" t="s">
        <v>185</v>
      </c>
      <c r="AE19280" s="165" t="s">
        <v>516</v>
      </c>
    </row>
    <row r="19281" spans="1:31" hidden="1">
      <c r="A19281" s="157" t="s">
        <v>580</v>
      </c>
      <c r="P19281" s="157" t="s">
        <v>576</v>
      </c>
      <c r="U19281" s="163">
        <v>0</v>
      </c>
      <c r="X19281" s="157" t="s">
        <v>185</v>
      </c>
      <c r="AE19281" s="165" t="s">
        <v>365</v>
      </c>
    </row>
    <row r="19282" spans="1:31" hidden="1">
      <c r="A19282" s="157" t="s">
        <v>580</v>
      </c>
      <c r="P19282" s="157" t="s">
        <v>576</v>
      </c>
      <c r="U19282" s="163">
        <v>0</v>
      </c>
      <c r="X19282" s="157" t="s">
        <v>185</v>
      </c>
      <c r="AE19282" s="165" t="s">
        <v>601</v>
      </c>
    </row>
    <row r="19283" spans="1:31" hidden="1">
      <c r="A19283" s="157" t="s">
        <v>580</v>
      </c>
      <c r="P19283" s="157" t="s">
        <v>576</v>
      </c>
      <c r="U19283" s="163">
        <v>0</v>
      </c>
      <c r="X19283" s="157" t="s">
        <v>185</v>
      </c>
      <c r="AE19283" s="165" t="s">
        <v>398</v>
      </c>
    </row>
    <row r="19284" spans="1:31" hidden="1">
      <c r="A19284" s="157" t="s">
        <v>580</v>
      </c>
      <c r="P19284" s="157" t="s">
        <v>576</v>
      </c>
      <c r="U19284" s="163">
        <v>0</v>
      </c>
      <c r="X19284" s="157" t="s">
        <v>185</v>
      </c>
      <c r="AE19284" s="165" t="s">
        <v>514</v>
      </c>
    </row>
    <row r="19285" spans="1:31" hidden="1">
      <c r="A19285" s="157" t="s">
        <v>580</v>
      </c>
      <c r="P19285" s="157" t="s">
        <v>576</v>
      </c>
      <c r="U19285" s="163">
        <v>-13229.171000000002</v>
      </c>
      <c r="X19285" s="157" t="s">
        <v>185</v>
      </c>
      <c r="AE19285" s="165" t="s">
        <v>393</v>
      </c>
    </row>
    <row r="19286" spans="1:31" hidden="1">
      <c r="A19286" s="157" t="s">
        <v>580</v>
      </c>
      <c r="P19286" s="157" t="s">
        <v>576</v>
      </c>
      <c r="U19286" s="163">
        <v>-1561.8089</v>
      </c>
      <c r="X19286" s="157" t="s">
        <v>185</v>
      </c>
      <c r="AE19286" s="165" t="s">
        <v>395</v>
      </c>
    </row>
    <row r="19287" spans="1:31" hidden="1">
      <c r="A19287" s="157" t="s">
        <v>580</v>
      </c>
      <c r="P19287" s="157" t="s">
        <v>576</v>
      </c>
      <c r="U19287" s="163">
        <v>676.06179999999949</v>
      </c>
      <c r="X19287" s="157" t="s">
        <v>185</v>
      </c>
      <c r="AE19287" s="165" t="s">
        <v>396</v>
      </c>
    </row>
    <row r="19288" spans="1:31" hidden="1">
      <c r="A19288" s="157" t="s">
        <v>580</v>
      </c>
      <c r="P19288" s="157" t="s">
        <v>576</v>
      </c>
      <c r="U19288" s="163">
        <v>2634.6494999999995</v>
      </c>
      <c r="X19288" s="157" t="s">
        <v>185</v>
      </c>
      <c r="AE19288" s="165" t="s">
        <v>397</v>
      </c>
    </row>
    <row r="19289" spans="1:31" hidden="1">
      <c r="A19289" s="157" t="s">
        <v>580</v>
      </c>
      <c r="P19289" s="157" t="s">
        <v>576</v>
      </c>
      <c r="U19289" s="163">
        <v>-550.71479999999974</v>
      </c>
      <c r="X19289" s="157" t="s">
        <v>185</v>
      </c>
      <c r="AE19289" s="165" t="s">
        <v>399</v>
      </c>
    </row>
    <row r="19290" spans="1:31" hidden="1">
      <c r="A19290" s="157" t="s">
        <v>580</v>
      </c>
      <c r="P19290" s="157" t="s">
        <v>576</v>
      </c>
      <c r="U19290" s="163">
        <v>0</v>
      </c>
      <c r="X19290" s="157" t="s">
        <v>185</v>
      </c>
      <c r="AE19290" s="165" t="s">
        <v>513</v>
      </c>
    </row>
    <row r="19291" spans="1:31" hidden="1">
      <c r="A19291" s="157" t="s">
        <v>580</v>
      </c>
      <c r="P19291" s="157" t="s">
        <v>576</v>
      </c>
      <c r="U19291" s="163">
        <v>0</v>
      </c>
      <c r="X19291" s="157" t="s">
        <v>185</v>
      </c>
      <c r="AE19291" s="165" t="s">
        <v>400</v>
      </c>
    </row>
    <row r="19292" spans="1:31" hidden="1">
      <c r="A19292" s="157" t="s">
        <v>580</v>
      </c>
      <c r="P19292" s="157" t="s">
        <v>576</v>
      </c>
      <c r="U19292" s="163">
        <v>0</v>
      </c>
      <c r="X19292" s="157" t="s">
        <v>185</v>
      </c>
      <c r="AE19292" s="165" t="s">
        <v>602</v>
      </c>
    </row>
    <row r="19293" spans="1:31" hidden="1">
      <c r="A19293" s="157" t="s">
        <v>580</v>
      </c>
      <c r="P19293" s="157" t="s">
        <v>576</v>
      </c>
      <c r="U19293" s="163">
        <v>0</v>
      </c>
      <c r="X19293" s="157" t="s">
        <v>185</v>
      </c>
      <c r="AE19293" s="165" t="s">
        <v>603</v>
      </c>
    </row>
    <row r="19294" spans="1:31" hidden="1">
      <c r="A19294" s="157" t="s">
        <v>580</v>
      </c>
      <c r="P19294" s="157" t="s">
        <v>576</v>
      </c>
      <c r="U19294" s="163">
        <v>0</v>
      </c>
      <c r="X19294" s="157" t="s">
        <v>185</v>
      </c>
      <c r="AE19294" s="165" t="s">
        <v>491</v>
      </c>
    </row>
    <row r="19295" spans="1:31" hidden="1">
      <c r="A19295" s="157" t="s">
        <v>580</v>
      </c>
      <c r="P19295" s="157" t="s">
        <v>576</v>
      </c>
      <c r="U19295" s="163">
        <v>-10937.68</v>
      </c>
      <c r="X19295" s="157" t="s">
        <v>185</v>
      </c>
      <c r="AE19295" s="165" t="s">
        <v>380</v>
      </c>
    </row>
    <row r="19296" spans="1:31" hidden="1">
      <c r="A19296" s="157" t="s">
        <v>580</v>
      </c>
      <c r="P19296" s="157" t="s">
        <v>576</v>
      </c>
      <c r="U19296" s="163">
        <v>-4014.02</v>
      </c>
      <c r="X19296" s="157" t="s">
        <v>185</v>
      </c>
      <c r="AE19296" s="165" t="s">
        <v>379</v>
      </c>
    </row>
    <row r="19297" spans="1:31" hidden="1">
      <c r="A19297" s="157" t="s">
        <v>580</v>
      </c>
      <c r="P19297" s="157" t="s">
        <v>576</v>
      </c>
      <c r="U19297" s="163">
        <v>0</v>
      </c>
      <c r="X19297" s="157" t="s">
        <v>185</v>
      </c>
      <c r="AE19297" s="165" t="s">
        <v>495</v>
      </c>
    </row>
    <row r="19298" spans="1:31" hidden="1">
      <c r="A19298" s="157" t="s">
        <v>580</v>
      </c>
      <c r="P19298" s="157" t="s">
        <v>576</v>
      </c>
      <c r="U19298" s="163">
        <v>0</v>
      </c>
      <c r="X19298" s="157" t="s">
        <v>185</v>
      </c>
      <c r="AE19298" s="165" t="s">
        <v>550</v>
      </c>
    </row>
    <row r="19299" spans="1:31" hidden="1">
      <c r="A19299" s="157" t="s">
        <v>580</v>
      </c>
      <c r="P19299" s="157" t="s">
        <v>576</v>
      </c>
      <c r="U19299" s="163">
        <v>0</v>
      </c>
      <c r="X19299" s="157" t="s">
        <v>185</v>
      </c>
      <c r="AE19299" s="165" t="s">
        <v>354</v>
      </c>
    </row>
    <row r="19300" spans="1:31" hidden="1">
      <c r="A19300" s="157" t="s">
        <v>580</v>
      </c>
      <c r="P19300" s="157" t="s">
        <v>576</v>
      </c>
      <c r="U19300" s="163">
        <v>0</v>
      </c>
      <c r="X19300" s="157" t="s">
        <v>185</v>
      </c>
      <c r="AE19300" s="165" t="s">
        <v>341</v>
      </c>
    </row>
    <row r="19301" spans="1:31" hidden="1">
      <c r="A19301" s="157" t="s">
        <v>580</v>
      </c>
      <c r="P19301" s="157" t="s">
        <v>576</v>
      </c>
      <c r="U19301" s="163">
        <v>0</v>
      </c>
      <c r="X19301" s="157" t="s">
        <v>185</v>
      </c>
      <c r="AE19301" s="165" t="s">
        <v>353</v>
      </c>
    </row>
    <row r="19302" spans="1:31" hidden="1">
      <c r="A19302" s="157" t="s">
        <v>580</v>
      </c>
      <c r="P19302" s="157" t="s">
        <v>576</v>
      </c>
      <c r="U19302" s="163">
        <v>0</v>
      </c>
      <c r="X19302" s="157" t="s">
        <v>185</v>
      </c>
      <c r="AE19302" s="165" t="s">
        <v>342</v>
      </c>
    </row>
    <row r="19303" spans="1:31" hidden="1">
      <c r="A19303" s="157" t="s">
        <v>580</v>
      </c>
      <c r="P19303" s="157" t="s">
        <v>576</v>
      </c>
      <c r="U19303" s="163">
        <v>0</v>
      </c>
      <c r="X19303" s="157" t="s">
        <v>185</v>
      </c>
      <c r="AE19303" s="165" t="s">
        <v>549</v>
      </c>
    </row>
    <row r="19304" spans="1:31" hidden="1">
      <c r="A19304" s="157" t="s">
        <v>580</v>
      </c>
      <c r="P19304" s="157" t="s">
        <v>576</v>
      </c>
      <c r="U19304" s="163">
        <v>0</v>
      </c>
      <c r="X19304" s="157" t="s">
        <v>185</v>
      </c>
      <c r="AE19304" s="165" t="s">
        <v>344</v>
      </c>
    </row>
    <row r="19305" spans="1:31" hidden="1">
      <c r="A19305" s="157" t="s">
        <v>580</v>
      </c>
      <c r="P19305" s="157" t="s">
        <v>576</v>
      </c>
      <c r="U19305" s="163">
        <v>0</v>
      </c>
      <c r="X19305" s="157" t="s">
        <v>185</v>
      </c>
      <c r="AE19305" s="165" t="s">
        <v>349</v>
      </c>
    </row>
    <row r="19306" spans="1:31" hidden="1">
      <c r="A19306" s="157" t="s">
        <v>580</v>
      </c>
      <c r="P19306" s="157" t="s">
        <v>576</v>
      </c>
      <c r="U19306" s="163">
        <v>0</v>
      </c>
      <c r="X19306" s="157" t="s">
        <v>185</v>
      </c>
      <c r="AE19306" s="165" t="s">
        <v>345</v>
      </c>
    </row>
    <row r="19307" spans="1:31" hidden="1">
      <c r="A19307" s="157" t="s">
        <v>580</v>
      </c>
      <c r="P19307" s="157" t="s">
        <v>576</v>
      </c>
      <c r="U19307" s="163">
        <v>0</v>
      </c>
      <c r="X19307" s="157" t="s">
        <v>185</v>
      </c>
      <c r="AE19307" s="165" t="s">
        <v>352</v>
      </c>
    </row>
    <row r="19308" spans="1:31" hidden="1">
      <c r="A19308" s="157" t="s">
        <v>580</v>
      </c>
      <c r="P19308" s="157" t="s">
        <v>576</v>
      </c>
      <c r="U19308" s="163">
        <v>0</v>
      </c>
      <c r="X19308" s="157" t="s">
        <v>185</v>
      </c>
      <c r="AE19308" s="165" t="s">
        <v>351</v>
      </c>
    </row>
    <row r="19309" spans="1:31" hidden="1">
      <c r="A19309" s="157" t="s">
        <v>580</v>
      </c>
      <c r="P19309" s="157" t="s">
        <v>576</v>
      </c>
      <c r="U19309" s="163">
        <v>0</v>
      </c>
      <c r="X19309" s="157" t="s">
        <v>185</v>
      </c>
      <c r="AE19309" s="165" t="s">
        <v>348</v>
      </c>
    </row>
    <row r="19310" spans="1:31" hidden="1">
      <c r="A19310" s="157" t="s">
        <v>580</v>
      </c>
      <c r="P19310" s="157" t="s">
        <v>576</v>
      </c>
      <c r="U19310" s="163">
        <v>0</v>
      </c>
      <c r="X19310" s="157" t="s">
        <v>185</v>
      </c>
      <c r="AE19310" s="165" t="s">
        <v>355</v>
      </c>
    </row>
    <row r="19311" spans="1:31" hidden="1">
      <c r="A19311" s="157" t="s">
        <v>580</v>
      </c>
      <c r="P19311" s="157" t="s">
        <v>576</v>
      </c>
      <c r="U19311" s="163">
        <v>0</v>
      </c>
      <c r="X19311" s="157" t="s">
        <v>185</v>
      </c>
      <c r="AE19311" s="165" t="s">
        <v>501</v>
      </c>
    </row>
    <row r="19312" spans="1:31" hidden="1">
      <c r="A19312" s="157" t="s">
        <v>580</v>
      </c>
      <c r="P19312" s="157" t="s">
        <v>576</v>
      </c>
      <c r="U19312" s="163">
        <v>0</v>
      </c>
      <c r="X19312" s="157" t="s">
        <v>185</v>
      </c>
      <c r="AE19312" s="165" t="s">
        <v>511</v>
      </c>
    </row>
    <row r="19313" spans="1:31" hidden="1">
      <c r="A19313" s="157" t="s">
        <v>580</v>
      </c>
      <c r="P19313" s="157" t="s">
        <v>576</v>
      </c>
      <c r="U19313" s="163">
        <v>0</v>
      </c>
      <c r="X19313" s="157" t="s">
        <v>185</v>
      </c>
      <c r="AE19313" s="165" t="s">
        <v>490</v>
      </c>
    </row>
    <row r="19314" spans="1:31" hidden="1">
      <c r="A19314" s="157" t="s">
        <v>580</v>
      </c>
      <c r="P19314" s="157" t="s">
        <v>576</v>
      </c>
      <c r="U19314" s="163">
        <v>-5853.7511239048226</v>
      </c>
      <c r="X19314" s="157" t="s">
        <v>185</v>
      </c>
      <c r="AE19314" s="165" t="s">
        <v>347</v>
      </c>
    </row>
    <row r="19315" spans="1:31" hidden="1">
      <c r="A19315" s="157" t="s">
        <v>580</v>
      </c>
      <c r="P19315" s="157" t="s">
        <v>576</v>
      </c>
      <c r="U19315" s="163">
        <v>-23430.896795375585</v>
      </c>
      <c r="X19315" s="157" t="s">
        <v>185</v>
      </c>
      <c r="AE19315" s="165" t="s">
        <v>343</v>
      </c>
    </row>
    <row r="19316" spans="1:31" hidden="1">
      <c r="A19316" s="157" t="s">
        <v>580</v>
      </c>
      <c r="P19316" s="157" t="s">
        <v>576</v>
      </c>
      <c r="U19316" s="163">
        <v>-11327.725435077147</v>
      </c>
      <c r="X19316" s="157" t="s">
        <v>185</v>
      </c>
      <c r="AE19316" s="165" t="s">
        <v>346</v>
      </c>
    </row>
    <row r="19317" spans="1:31" hidden="1">
      <c r="A19317" s="157" t="s">
        <v>580</v>
      </c>
      <c r="P19317" s="157" t="s">
        <v>576</v>
      </c>
      <c r="U19317" s="163">
        <v>0</v>
      </c>
      <c r="X19317" s="157" t="s">
        <v>185</v>
      </c>
      <c r="AE19317" s="165" t="s">
        <v>512</v>
      </c>
    </row>
    <row r="19318" spans="1:31" hidden="1">
      <c r="A19318" s="157" t="s">
        <v>580</v>
      </c>
      <c r="P19318" s="157" t="s">
        <v>576</v>
      </c>
      <c r="U19318" s="163">
        <v>0</v>
      </c>
      <c r="X19318" s="157" t="s">
        <v>185</v>
      </c>
      <c r="AE19318" s="165" t="s">
        <v>350</v>
      </c>
    </row>
    <row r="19319" spans="1:31" hidden="1">
      <c r="A19319" s="157" t="s">
        <v>580</v>
      </c>
      <c r="P19319" s="157" t="s">
        <v>576</v>
      </c>
      <c r="U19319" s="163">
        <v>-99106.02666666673</v>
      </c>
      <c r="X19319" s="157" t="s">
        <v>185</v>
      </c>
      <c r="AE19319" s="165" t="s">
        <v>316</v>
      </c>
    </row>
    <row r="19320" spans="1:31" hidden="1">
      <c r="A19320" s="157" t="s">
        <v>580</v>
      </c>
      <c r="P19320" s="157" t="s">
        <v>576</v>
      </c>
      <c r="U19320" s="163">
        <v>-22769.4</v>
      </c>
      <c r="X19320" s="157" t="s">
        <v>185</v>
      </c>
      <c r="AE19320" s="165" t="s">
        <v>333</v>
      </c>
    </row>
    <row r="19321" spans="1:31" hidden="1">
      <c r="A19321" s="157" t="s">
        <v>580</v>
      </c>
      <c r="P19321" s="157" t="s">
        <v>576</v>
      </c>
      <c r="U19321" s="163">
        <v>-49516.982600000003</v>
      </c>
      <c r="X19321" s="157" t="s">
        <v>185</v>
      </c>
      <c r="AE19321" s="165" t="s">
        <v>394</v>
      </c>
    </row>
    <row r="19322" spans="1:31" hidden="1">
      <c r="A19322" s="157" t="s">
        <v>580</v>
      </c>
      <c r="P19322" s="157" t="s">
        <v>576</v>
      </c>
      <c r="U19322" s="163">
        <v>0</v>
      </c>
      <c r="X19322" s="157" t="s">
        <v>185</v>
      </c>
      <c r="AE19322" s="165" t="s">
        <v>315</v>
      </c>
    </row>
    <row r="19323" spans="1:31" hidden="1">
      <c r="A19323" s="157" t="s">
        <v>580</v>
      </c>
      <c r="P19323" s="157" t="s">
        <v>576</v>
      </c>
      <c r="U19323" s="163">
        <v>0</v>
      </c>
      <c r="X19323" s="157" t="s">
        <v>185</v>
      </c>
      <c r="AE19323" s="165" t="s">
        <v>320</v>
      </c>
    </row>
    <row r="19324" spans="1:31" hidden="1">
      <c r="A19324" s="157" t="s">
        <v>580</v>
      </c>
      <c r="P19324" s="157" t="s">
        <v>576</v>
      </c>
      <c r="U19324" s="163">
        <v>0</v>
      </c>
      <c r="X19324" s="157" t="s">
        <v>185</v>
      </c>
      <c r="AE19324" s="165" t="s">
        <v>321</v>
      </c>
    </row>
    <row r="19325" spans="1:31" hidden="1">
      <c r="A19325" s="157" t="s">
        <v>580</v>
      </c>
      <c r="P19325" s="157" t="s">
        <v>576</v>
      </c>
      <c r="U19325" s="163">
        <v>0</v>
      </c>
      <c r="X19325" s="157" t="s">
        <v>185</v>
      </c>
      <c r="AE19325" s="165" t="s">
        <v>322</v>
      </c>
    </row>
    <row r="19326" spans="1:31" hidden="1">
      <c r="A19326" s="157" t="s">
        <v>580</v>
      </c>
      <c r="P19326" s="157" t="s">
        <v>576</v>
      </c>
      <c r="U19326" s="163">
        <v>0</v>
      </c>
      <c r="X19326" s="157" t="s">
        <v>185</v>
      </c>
      <c r="AE19326" s="165" t="s">
        <v>317</v>
      </c>
    </row>
    <row r="19327" spans="1:31" hidden="1">
      <c r="A19327" s="157" t="s">
        <v>580</v>
      </c>
      <c r="P19327" s="157" t="s">
        <v>576</v>
      </c>
      <c r="U19327" s="163">
        <v>0</v>
      </c>
      <c r="X19327" s="157" t="s">
        <v>185</v>
      </c>
      <c r="AE19327" s="165" t="s">
        <v>324</v>
      </c>
    </row>
    <row r="19328" spans="1:31" hidden="1">
      <c r="A19328" s="157" t="s">
        <v>580</v>
      </c>
      <c r="P19328" s="157" t="s">
        <v>576</v>
      </c>
      <c r="U19328" s="163">
        <v>0</v>
      </c>
      <c r="X19328" s="157" t="s">
        <v>185</v>
      </c>
      <c r="AE19328" s="165" t="s">
        <v>323</v>
      </c>
    </row>
    <row r="19329" spans="1:31" hidden="1">
      <c r="A19329" s="157" t="s">
        <v>580</v>
      </c>
      <c r="P19329" s="157" t="s">
        <v>576</v>
      </c>
      <c r="U19329" s="163">
        <v>0</v>
      </c>
      <c r="X19329" s="157" t="s">
        <v>185</v>
      </c>
      <c r="AE19329" s="165" t="s">
        <v>259</v>
      </c>
    </row>
    <row r="19330" spans="1:31" hidden="1">
      <c r="A19330" s="157" t="s">
        <v>580</v>
      </c>
      <c r="P19330" s="157" t="s">
        <v>576</v>
      </c>
      <c r="U19330" s="163">
        <v>0</v>
      </c>
      <c r="X19330" s="157" t="s">
        <v>185</v>
      </c>
      <c r="AE19330" s="165" t="s">
        <v>356</v>
      </c>
    </row>
    <row r="19331" spans="1:31" hidden="1">
      <c r="A19331" s="157" t="s">
        <v>580</v>
      </c>
      <c r="P19331" s="157" t="s">
        <v>576</v>
      </c>
      <c r="U19331" s="163">
        <v>15015</v>
      </c>
      <c r="X19331" s="157" t="s">
        <v>185</v>
      </c>
      <c r="AE19331" s="165" t="s">
        <v>463</v>
      </c>
    </row>
    <row r="19332" spans="1:31" hidden="1">
      <c r="A19332" s="157" t="s">
        <v>580</v>
      </c>
      <c r="P19332" s="157" t="s">
        <v>576</v>
      </c>
      <c r="U19332" s="163">
        <v>0</v>
      </c>
      <c r="X19332" s="157" t="s">
        <v>185</v>
      </c>
      <c r="AE19332" s="165" t="s">
        <v>464</v>
      </c>
    </row>
    <row r="19333" spans="1:31" hidden="1">
      <c r="A19333" s="157" t="s">
        <v>580</v>
      </c>
      <c r="P19333" s="157" t="s">
        <v>576</v>
      </c>
      <c r="U19333" s="163">
        <v>0</v>
      </c>
      <c r="X19333" s="157" t="s">
        <v>185</v>
      </c>
      <c r="AE19333" s="165" t="s">
        <v>465</v>
      </c>
    </row>
    <row r="19334" spans="1:31" hidden="1">
      <c r="A19334" s="157" t="s">
        <v>580</v>
      </c>
      <c r="P19334" s="157" t="s">
        <v>576</v>
      </c>
      <c r="U19334" s="163">
        <v>0</v>
      </c>
      <c r="X19334" s="157" t="s">
        <v>185</v>
      </c>
      <c r="AE19334" s="165" t="s">
        <v>466</v>
      </c>
    </row>
    <row r="19335" spans="1:31" hidden="1">
      <c r="A19335" s="157" t="s">
        <v>580</v>
      </c>
      <c r="P19335" s="157" t="s">
        <v>576</v>
      </c>
      <c r="U19335" s="163">
        <v>0</v>
      </c>
      <c r="X19335" s="157" t="s">
        <v>185</v>
      </c>
      <c r="AE19335" s="165" t="s">
        <v>467</v>
      </c>
    </row>
    <row r="19336" spans="1:31" hidden="1">
      <c r="A19336" s="157" t="s">
        <v>580</v>
      </c>
      <c r="P19336" s="157" t="s">
        <v>576</v>
      </c>
      <c r="U19336" s="163">
        <v>0</v>
      </c>
      <c r="X19336" s="157" t="s">
        <v>185</v>
      </c>
      <c r="AE19336" s="165" t="s">
        <v>401</v>
      </c>
    </row>
    <row r="19337" spans="1:31" hidden="1">
      <c r="A19337" s="157" t="s">
        <v>580</v>
      </c>
      <c r="P19337" s="157" t="s">
        <v>576</v>
      </c>
      <c r="U19337" s="163">
        <v>-92216.31</v>
      </c>
      <c r="X19337" s="157" t="s">
        <v>185</v>
      </c>
      <c r="AE19337" s="165" t="s">
        <v>547</v>
      </c>
    </row>
    <row r="19338" spans="1:31" hidden="1">
      <c r="A19338" s="157" t="s">
        <v>580</v>
      </c>
      <c r="P19338" s="157" t="s">
        <v>576</v>
      </c>
      <c r="U19338" s="163">
        <v>0</v>
      </c>
      <c r="X19338" s="157" t="s">
        <v>185</v>
      </c>
      <c r="AE19338" s="165" t="s">
        <v>470</v>
      </c>
    </row>
    <row r="19339" spans="1:31" hidden="1">
      <c r="A19339" s="157" t="s">
        <v>580</v>
      </c>
      <c r="P19339" s="157" t="s">
        <v>576</v>
      </c>
      <c r="U19339" s="163">
        <v>0</v>
      </c>
      <c r="X19339" s="157" t="s">
        <v>185</v>
      </c>
      <c r="AE19339" s="165" t="s">
        <v>472</v>
      </c>
    </row>
    <row r="19340" spans="1:31" hidden="1">
      <c r="A19340" s="157" t="s">
        <v>580</v>
      </c>
      <c r="P19340" s="157" t="s">
        <v>576</v>
      </c>
      <c r="U19340" s="163">
        <v>0</v>
      </c>
      <c r="X19340" s="157" t="s">
        <v>185</v>
      </c>
      <c r="AE19340" s="165" t="s">
        <v>462</v>
      </c>
    </row>
    <row r="19341" spans="1:31" hidden="1">
      <c r="A19341" s="157" t="s">
        <v>580</v>
      </c>
      <c r="P19341" s="157" t="s">
        <v>576</v>
      </c>
      <c r="U19341" s="163">
        <v>0</v>
      </c>
      <c r="X19341" s="157" t="s">
        <v>185</v>
      </c>
      <c r="AE19341" s="165" t="s">
        <v>473</v>
      </c>
    </row>
    <row r="19342" spans="1:31" hidden="1">
      <c r="A19342" s="157" t="s">
        <v>580</v>
      </c>
      <c r="P19342" s="157" t="s">
        <v>576</v>
      </c>
      <c r="U19342" s="163">
        <v>0</v>
      </c>
      <c r="X19342" s="157" t="s">
        <v>185</v>
      </c>
      <c r="AE19342" s="165" t="s">
        <v>479</v>
      </c>
    </row>
    <row r="19343" spans="1:31" hidden="1">
      <c r="A19343" s="157" t="s">
        <v>580</v>
      </c>
      <c r="P19343" s="157" t="s">
        <v>576</v>
      </c>
      <c r="U19343" s="163">
        <v>0</v>
      </c>
      <c r="X19343" s="157" t="s">
        <v>185</v>
      </c>
      <c r="AE19343" s="165" t="s">
        <v>475</v>
      </c>
    </row>
    <row r="19344" spans="1:31" hidden="1">
      <c r="A19344" s="157" t="s">
        <v>580</v>
      </c>
      <c r="P19344" s="157" t="s">
        <v>576</v>
      </c>
      <c r="U19344" s="163">
        <v>0</v>
      </c>
      <c r="X19344" s="157" t="s">
        <v>185</v>
      </c>
      <c r="AE19344" s="165" t="s">
        <v>476</v>
      </c>
    </row>
    <row r="19345" spans="1:31" hidden="1">
      <c r="A19345" s="157" t="s">
        <v>580</v>
      </c>
      <c r="P19345" s="157" t="s">
        <v>576</v>
      </c>
      <c r="U19345" s="163">
        <v>0</v>
      </c>
      <c r="X19345" s="157" t="s">
        <v>185</v>
      </c>
      <c r="AE19345" s="165" t="s">
        <v>474</v>
      </c>
    </row>
    <row r="19346" spans="1:31" hidden="1">
      <c r="A19346" s="157" t="s">
        <v>580</v>
      </c>
      <c r="P19346" s="157" t="s">
        <v>576</v>
      </c>
      <c r="U19346" s="163">
        <v>0</v>
      </c>
      <c r="X19346" s="157" t="s">
        <v>185</v>
      </c>
      <c r="AE19346" s="165" t="s">
        <v>482</v>
      </c>
    </row>
    <row r="19347" spans="1:31" hidden="1">
      <c r="A19347" s="157" t="s">
        <v>580</v>
      </c>
      <c r="P19347" s="157" t="s">
        <v>576</v>
      </c>
      <c r="U19347" s="163">
        <v>0</v>
      </c>
      <c r="X19347" s="157" t="s">
        <v>185</v>
      </c>
      <c r="AE19347" s="165" t="s">
        <v>478</v>
      </c>
    </row>
    <row r="19348" spans="1:31" hidden="1">
      <c r="A19348" s="157" t="s">
        <v>580</v>
      </c>
      <c r="P19348" s="157" t="s">
        <v>576</v>
      </c>
      <c r="U19348" s="163">
        <v>0</v>
      </c>
      <c r="X19348" s="157" t="s">
        <v>185</v>
      </c>
      <c r="AE19348" s="165" t="s">
        <v>485</v>
      </c>
    </row>
    <row r="19349" spans="1:31" hidden="1">
      <c r="A19349" s="157" t="s">
        <v>580</v>
      </c>
      <c r="P19349" s="157" t="s">
        <v>576</v>
      </c>
      <c r="U19349" s="163">
        <v>0</v>
      </c>
      <c r="X19349" s="157" t="s">
        <v>185</v>
      </c>
      <c r="AE19349" s="165" t="s">
        <v>483</v>
      </c>
    </row>
    <row r="19350" spans="1:31" hidden="1">
      <c r="A19350" s="157" t="s">
        <v>580</v>
      </c>
      <c r="P19350" s="157" t="s">
        <v>576</v>
      </c>
      <c r="U19350" s="163">
        <v>0</v>
      </c>
      <c r="X19350" s="157" t="s">
        <v>185</v>
      </c>
      <c r="AE19350" s="165" t="s">
        <v>484</v>
      </c>
    </row>
    <row r="19351" spans="1:31" hidden="1">
      <c r="A19351" s="157" t="s">
        <v>580</v>
      </c>
      <c r="P19351" s="157" t="s">
        <v>576</v>
      </c>
      <c r="U19351" s="163">
        <v>0</v>
      </c>
      <c r="X19351" s="157" t="s">
        <v>185</v>
      </c>
      <c r="AE19351" s="165" t="s">
        <v>477</v>
      </c>
    </row>
    <row r="19352" spans="1:31" hidden="1">
      <c r="A19352" s="157" t="s">
        <v>580</v>
      </c>
      <c r="P19352" s="157" t="s">
        <v>576</v>
      </c>
      <c r="U19352" s="163">
        <v>0</v>
      </c>
      <c r="X19352" s="157" t="s">
        <v>185</v>
      </c>
      <c r="AE19352" s="165" t="s">
        <v>482</v>
      </c>
    </row>
    <row r="19353" spans="1:31" hidden="1">
      <c r="A19353" s="157" t="s">
        <v>580</v>
      </c>
      <c r="P19353" s="157" t="s">
        <v>576</v>
      </c>
      <c r="U19353" s="163">
        <v>0</v>
      </c>
      <c r="X19353" s="157" t="s">
        <v>185</v>
      </c>
      <c r="AE19353" s="165" t="s">
        <v>480</v>
      </c>
    </row>
    <row r="19354" spans="1:31" hidden="1">
      <c r="A19354" s="157" t="s">
        <v>580</v>
      </c>
      <c r="P19354" s="157" t="s">
        <v>576</v>
      </c>
      <c r="U19354" s="163">
        <v>0</v>
      </c>
      <c r="X19354" s="157" t="s">
        <v>185</v>
      </c>
      <c r="AE19354" s="165" t="s">
        <v>481</v>
      </c>
    </row>
    <row r="19355" spans="1:31" hidden="1">
      <c r="A19355" s="157" t="s">
        <v>580</v>
      </c>
      <c r="P19355" s="157" t="s">
        <v>576</v>
      </c>
      <c r="U19355" s="163">
        <v>0</v>
      </c>
      <c r="X19355" s="157" t="s">
        <v>185</v>
      </c>
      <c r="AE19355" s="165" t="s">
        <v>469</v>
      </c>
    </row>
    <row r="19356" spans="1:31" hidden="1">
      <c r="A19356" s="157" t="s">
        <v>580</v>
      </c>
      <c r="P19356" s="157" t="s">
        <v>576</v>
      </c>
      <c r="U19356" s="163">
        <v>0</v>
      </c>
      <c r="X19356" s="157" t="s">
        <v>564</v>
      </c>
      <c r="AE19356" s="165" t="s">
        <v>360</v>
      </c>
    </row>
    <row r="19357" spans="1:31" hidden="1">
      <c r="A19357" s="157" t="s">
        <v>580</v>
      </c>
      <c r="P19357" s="157" t="s">
        <v>576</v>
      </c>
      <c r="U19357" s="163">
        <v>0</v>
      </c>
      <c r="X19357" s="157" t="s">
        <v>564</v>
      </c>
      <c r="AE19357" s="165" t="s">
        <v>535</v>
      </c>
    </row>
    <row r="19358" spans="1:31" hidden="1">
      <c r="A19358" s="157" t="s">
        <v>580</v>
      </c>
      <c r="P19358" s="157" t="s">
        <v>576</v>
      </c>
      <c r="U19358" s="163">
        <v>0</v>
      </c>
      <c r="X19358" s="157" t="s">
        <v>564</v>
      </c>
      <c r="AE19358" s="165" t="s">
        <v>534</v>
      </c>
    </row>
    <row r="19359" spans="1:31" hidden="1">
      <c r="A19359" s="157" t="s">
        <v>580</v>
      </c>
      <c r="P19359" s="157" t="s">
        <v>576</v>
      </c>
      <c r="U19359" s="163">
        <v>-10537.040000000008</v>
      </c>
      <c r="X19359" s="157" t="s">
        <v>564</v>
      </c>
      <c r="AE19359" s="165" t="s">
        <v>357</v>
      </c>
    </row>
    <row r="19360" spans="1:31" hidden="1">
      <c r="A19360" s="157" t="s">
        <v>580</v>
      </c>
      <c r="P19360" s="157" t="s">
        <v>576</v>
      </c>
      <c r="U19360" s="163">
        <v>-1223.4200000000128</v>
      </c>
      <c r="X19360" s="157" t="s">
        <v>564</v>
      </c>
      <c r="AE19360" s="165" t="s">
        <v>358</v>
      </c>
    </row>
    <row r="19361" spans="1:31" hidden="1">
      <c r="A19361" s="157" t="s">
        <v>580</v>
      </c>
      <c r="P19361" s="157" t="s">
        <v>576</v>
      </c>
      <c r="U19361" s="163">
        <v>-18929.600000000006</v>
      </c>
      <c r="X19361" s="157" t="s">
        <v>564</v>
      </c>
      <c r="AE19361" s="165" t="s">
        <v>359</v>
      </c>
    </row>
    <row r="19362" spans="1:31" hidden="1">
      <c r="A19362" s="157" t="s">
        <v>580</v>
      </c>
      <c r="P19362" s="157" t="s">
        <v>576</v>
      </c>
      <c r="U19362" s="163">
        <v>-1717.4799999999996</v>
      </c>
      <c r="X19362" s="157" t="s">
        <v>564</v>
      </c>
      <c r="AE19362" s="165" t="s">
        <v>363</v>
      </c>
    </row>
    <row r="19363" spans="1:31" hidden="1">
      <c r="A19363" s="157" t="s">
        <v>580</v>
      </c>
      <c r="P19363" s="157" t="s">
        <v>576</v>
      </c>
      <c r="U19363" s="163">
        <v>-2203.220000000003</v>
      </c>
      <c r="X19363" s="157" t="s">
        <v>564</v>
      </c>
      <c r="AE19363" s="165" t="s">
        <v>364</v>
      </c>
    </row>
    <row r="19364" spans="1:31" hidden="1">
      <c r="A19364" s="157" t="s">
        <v>580</v>
      </c>
      <c r="P19364" s="157" t="s">
        <v>576</v>
      </c>
      <c r="U19364" s="163">
        <v>-5768.5599999999977</v>
      </c>
      <c r="X19364" s="157" t="s">
        <v>564</v>
      </c>
      <c r="AE19364" s="165" t="s">
        <v>362</v>
      </c>
    </row>
    <row r="19365" spans="1:31" hidden="1">
      <c r="A19365" s="157" t="s">
        <v>580</v>
      </c>
      <c r="P19365" s="157" t="s">
        <v>576</v>
      </c>
      <c r="U19365" s="163">
        <v>-13622.709999999992</v>
      </c>
      <c r="X19365" s="157" t="s">
        <v>564</v>
      </c>
      <c r="AE19365" s="165" t="s">
        <v>361</v>
      </c>
    </row>
    <row r="19366" spans="1:31" hidden="1">
      <c r="A19366" s="157" t="s">
        <v>580</v>
      </c>
      <c r="P19366" s="157" t="s">
        <v>576</v>
      </c>
      <c r="U19366" s="163">
        <v>-11021.162056028741</v>
      </c>
      <c r="X19366" s="157" t="s">
        <v>564</v>
      </c>
      <c r="AE19366" s="165" t="s">
        <v>382</v>
      </c>
    </row>
    <row r="19367" spans="1:31" hidden="1">
      <c r="A19367" s="157" t="s">
        <v>580</v>
      </c>
      <c r="P19367" s="157" t="s">
        <v>576</v>
      </c>
      <c r="U19367" s="163">
        <v>-12406.886536158287</v>
      </c>
      <c r="X19367" s="157" t="s">
        <v>564</v>
      </c>
      <c r="AE19367" s="165" t="s">
        <v>386</v>
      </c>
    </row>
    <row r="19368" spans="1:31" hidden="1">
      <c r="A19368" s="157" t="s">
        <v>580</v>
      </c>
      <c r="P19368" s="157" t="s">
        <v>576</v>
      </c>
      <c r="U19368" s="163">
        <v>-11769.959144837601</v>
      </c>
      <c r="X19368" s="157" t="s">
        <v>564</v>
      </c>
      <c r="AE19368" s="165" t="s">
        <v>388</v>
      </c>
    </row>
    <row r="19369" spans="1:31" hidden="1">
      <c r="A19369" s="157" t="s">
        <v>580</v>
      </c>
      <c r="P19369" s="157" t="s">
        <v>576</v>
      </c>
      <c r="U19369" s="163">
        <v>-12807.404841691459</v>
      </c>
      <c r="X19369" s="157" t="s">
        <v>564</v>
      </c>
      <c r="AE19369" s="165" t="s">
        <v>389</v>
      </c>
    </row>
    <row r="19370" spans="1:31" hidden="1">
      <c r="A19370" s="157" t="s">
        <v>580</v>
      </c>
      <c r="P19370" s="157" t="s">
        <v>576</v>
      </c>
      <c r="U19370" s="163">
        <v>0</v>
      </c>
      <c r="X19370" s="157" t="s">
        <v>564</v>
      </c>
      <c r="AE19370" s="165" t="s">
        <v>510</v>
      </c>
    </row>
    <row r="19371" spans="1:31" hidden="1">
      <c r="A19371" s="157" t="s">
        <v>580</v>
      </c>
      <c r="P19371" s="157" t="s">
        <v>576</v>
      </c>
      <c r="U19371" s="163">
        <v>0</v>
      </c>
      <c r="X19371" s="157" t="s">
        <v>564</v>
      </c>
      <c r="AE19371" s="165" t="s">
        <v>584</v>
      </c>
    </row>
    <row r="19372" spans="1:31" hidden="1">
      <c r="A19372" s="157" t="s">
        <v>580</v>
      </c>
      <c r="P19372" s="157" t="s">
        <v>576</v>
      </c>
      <c r="U19372" s="163">
        <v>0</v>
      </c>
      <c r="X19372" s="157" t="s">
        <v>564</v>
      </c>
      <c r="AE19372" s="165" t="s">
        <v>391</v>
      </c>
    </row>
    <row r="19373" spans="1:31" hidden="1">
      <c r="A19373" s="157" t="s">
        <v>580</v>
      </c>
      <c r="P19373" s="157" t="s">
        <v>576</v>
      </c>
      <c r="U19373" s="163">
        <v>0</v>
      </c>
      <c r="X19373" s="157" t="s">
        <v>564</v>
      </c>
      <c r="AE19373" s="165" t="s">
        <v>390</v>
      </c>
    </row>
    <row r="19374" spans="1:31" hidden="1">
      <c r="A19374" s="157" t="s">
        <v>580</v>
      </c>
      <c r="P19374" s="157" t="s">
        <v>576</v>
      </c>
      <c r="U19374" s="163">
        <v>0</v>
      </c>
      <c r="X19374" s="157" t="s">
        <v>564</v>
      </c>
      <c r="AE19374" s="165" t="s">
        <v>384</v>
      </c>
    </row>
    <row r="19375" spans="1:31" hidden="1">
      <c r="A19375" s="157" t="s">
        <v>580</v>
      </c>
      <c r="P19375" s="157" t="s">
        <v>576</v>
      </c>
      <c r="U19375" s="163">
        <v>0</v>
      </c>
      <c r="X19375" s="157" t="s">
        <v>564</v>
      </c>
      <c r="AE19375" s="165" t="s">
        <v>385</v>
      </c>
    </row>
    <row r="19376" spans="1:31" hidden="1">
      <c r="A19376" s="157" t="s">
        <v>580</v>
      </c>
      <c r="P19376" s="157" t="s">
        <v>576</v>
      </c>
      <c r="U19376" s="163">
        <v>0</v>
      </c>
      <c r="X19376" s="157" t="s">
        <v>564</v>
      </c>
      <c r="AE19376" s="165" t="s">
        <v>387</v>
      </c>
    </row>
    <row r="19377" spans="1:31" hidden="1">
      <c r="A19377" s="157" t="s">
        <v>580</v>
      </c>
      <c r="P19377" s="157" t="s">
        <v>576</v>
      </c>
      <c r="U19377" s="163">
        <v>0</v>
      </c>
      <c r="X19377" s="157" t="s">
        <v>564</v>
      </c>
      <c r="AE19377" s="165" t="s">
        <v>502</v>
      </c>
    </row>
    <row r="19378" spans="1:31" hidden="1">
      <c r="A19378" s="157" t="s">
        <v>580</v>
      </c>
      <c r="P19378" s="157" t="s">
        <v>576</v>
      </c>
      <c r="U19378" s="163">
        <v>-16665.160000000018</v>
      </c>
      <c r="X19378" s="157" t="s">
        <v>564</v>
      </c>
      <c r="AE19378" s="165" t="s">
        <v>325</v>
      </c>
    </row>
    <row r="19379" spans="1:31" hidden="1">
      <c r="A19379" s="157" t="s">
        <v>580</v>
      </c>
      <c r="P19379" s="157" t="s">
        <v>576</v>
      </c>
      <c r="U19379" s="163">
        <v>-8910</v>
      </c>
      <c r="X19379" s="157" t="s">
        <v>564</v>
      </c>
      <c r="AE19379" s="165" t="s">
        <v>326</v>
      </c>
    </row>
    <row r="19380" spans="1:31" hidden="1">
      <c r="A19380" s="157" t="s">
        <v>580</v>
      </c>
      <c r="P19380" s="157" t="s">
        <v>576</v>
      </c>
      <c r="U19380" s="163">
        <v>-14626.810000000012</v>
      </c>
      <c r="X19380" s="157" t="s">
        <v>564</v>
      </c>
      <c r="AE19380" s="165" t="s">
        <v>329</v>
      </c>
    </row>
    <row r="19381" spans="1:31" hidden="1">
      <c r="A19381" s="157" t="s">
        <v>580</v>
      </c>
      <c r="P19381" s="157" t="s">
        <v>576</v>
      </c>
      <c r="U19381" s="163">
        <v>-13443</v>
      </c>
      <c r="X19381" s="157" t="s">
        <v>564</v>
      </c>
      <c r="AE19381" s="165" t="s">
        <v>335</v>
      </c>
    </row>
    <row r="19382" spans="1:31" hidden="1">
      <c r="A19382" s="157" t="s">
        <v>580</v>
      </c>
      <c r="P19382" s="157" t="s">
        <v>576</v>
      </c>
      <c r="U19382" s="163">
        <v>-21419.589999999967</v>
      </c>
      <c r="X19382" s="157" t="s">
        <v>564</v>
      </c>
      <c r="AE19382" s="165" t="s">
        <v>332</v>
      </c>
    </row>
    <row r="19383" spans="1:31" hidden="1">
      <c r="A19383" s="157" t="s">
        <v>580</v>
      </c>
      <c r="P19383" s="157" t="s">
        <v>576</v>
      </c>
      <c r="U19383" s="163">
        <v>0</v>
      </c>
      <c r="X19383" s="157" t="s">
        <v>564</v>
      </c>
      <c r="AE19383" s="165" t="s">
        <v>497</v>
      </c>
    </row>
    <row r="19384" spans="1:31" hidden="1">
      <c r="A19384" s="157" t="s">
        <v>580</v>
      </c>
      <c r="P19384" s="157" t="s">
        <v>576</v>
      </c>
      <c r="U19384" s="163">
        <v>0</v>
      </c>
      <c r="X19384" s="157" t="s">
        <v>564</v>
      </c>
      <c r="AE19384" s="165" t="s">
        <v>519</v>
      </c>
    </row>
    <row r="19385" spans="1:31" hidden="1">
      <c r="A19385" s="157" t="s">
        <v>580</v>
      </c>
      <c r="P19385" s="157" t="s">
        <v>576</v>
      </c>
      <c r="U19385" s="163">
        <v>0</v>
      </c>
      <c r="X19385" s="157" t="s">
        <v>564</v>
      </c>
      <c r="AE19385" s="165" t="s">
        <v>327</v>
      </c>
    </row>
    <row r="19386" spans="1:31" hidden="1">
      <c r="A19386" s="157" t="s">
        <v>580</v>
      </c>
      <c r="P19386" s="157" t="s">
        <v>576</v>
      </c>
      <c r="U19386" s="163">
        <v>0</v>
      </c>
      <c r="X19386" s="157" t="s">
        <v>564</v>
      </c>
      <c r="AE19386" s="165" t="s">
        <v>328</v>
      </c>
    </row>
    <row r="19387" spans="1:31" hidden="1">
      <c r="A19387" s="157" t="s">
        <v>580</v>
      </c>
      <c r="P19387" s="157" t="s">
        <v>576</v>
      </c>
      <c r="U19387" s="163">
        <v>0</v>
      </c>
      <c r="X19387" s="157" t="s">
        <v>564</v>
      </c>
      <c r="AE19387" s="165" t="s">
        <v>330</v>
      </c>
    </row>
    <row r="19388" spans="1:31" hidden="1">
      <c r="A19388" s="157" t="s">
        <v>580</v>
      </c>
      <c r="P19388" s="157" t="s">
        <v>576</v>
      </c>
      <c r="U19388" s="163">
        <v>0</v>
      </c>
      <c r="X19388" s="157" t="s">
        <v>564</v>
      </c>
      <c r="AE19388" s="165" t="s">
        <v>334</v>
      </c>
    </row>
    <row r="19389" spans="1:31" hidden="1">
      <c r="A19389" s="157" t="s">
        <v>580</v>
      </c>
      <c r="P19389" s="157" t="s">
        <v>576</v>
      </c>
      <c r="U19389" s="163">
        <v>0</v>
      </c>
      <c r="X19389" s="157" t="s">
        <v>564</v>
      </c>
      <c r="AE19389" s="165" t="s">
        <v>331</v>
      </c>
    </row>
    <row r="19390" spans="1:31" hidden="1">
      <c r="A19390" s="157" t="s">
        <v>580</v>
      </c>
      <c r="P19390" s="157" t="s">
        <v>576</v>
      </c>
      <c r="U19390" s="163">
        <v>0</v>
      </c>
      <c r="X19390" s="157" t="s">
        <v>564</v>
      </c>
      <c r="AE19390" s="165" t="s">
        <v>338</v>
      </c>
    </row>
    <row r="19391" spans="1:31" hidden="1">
      <c r="A19391" s="157" t="s">
        <v>580</v>
      </c>
      <c r="P19391" s="157" t="s">
        <v>576</v>
      </c>
      <c r="U19391" s="163">
        <v>0</v>
      </c>
      <c r="X19391" s="157" t="s">
        <v>564</v>
      </c>
      <c r="AE19391" s="165" t="s">
        <v>486</v>
      </c>
    </row>
    <row r="19392" spans="1:31" hidden="1">
      <c r="A19392" s="157" t="s">
        <v>580</v>
      </c>
      <c r="P19392" s="157" t="s">
        <v>576</v>
      </c>
      <c r="U19392" s="163">
        <v>0</v>
      </c>
      <c r="X19392" s="157" t="s">
        <v>564</v>
      </c>
      <c r="AE19392" s="165" t="s">
        <v>498</v>
      </c>
    </row>
    <row r="19393" spans="1:31" hidden="1">
      <c r="A19393" s="157" t="s">
        <v>580</v>
      </c>
      <c r="P19393" s="157" t="s">
        <v>576</v>
      </c>
      <c r="U19393" s="163">
        <v>0</v>
      </c>
      <c r="X19393" s="157" t="s">
        <v>564</v>
      </c>
      <c r="AE19393" s="165" t="s">
        <v>337</v>
      </c>
    </row>
    <row r="19394" spans="1:31" hidden="1">
      <c r="A19394" s="157" t="s">
        <v>580</v>
      </c>
      <c r="P19394" s="157" t="s">
        <v>576</v>
      </c>
      <c r="U19394" s="163">
        <v>-14765.46</v>
      </c>
      <c r="X19394" s="157" t="s">
        <v>564</v>
      </c>
      <c r="AE19394" s="165" t="s">
        <v>336</v>
      </c>
    </row>
    <row r="19395" spans="1:31" hidden="1">
      <c r="A19395" s="157" t="s">
        <v>580</v>
      </c>
      <c r="P19395" s="157" t="s">
        <v>576</v>
      </c>
      <c r="U19395" s="163">
        <v>-5786.2724859923292</v>
      </c>
      <c r="X19395" s="157" t="s">
        <v>564</v>
      </c>
      <c r="AE19395" s="165" t="s">
        <v>340</v>
      </c>
    </row>
    <row r="19396" spans="1:31" hidden="1">
      <c r="A19396" s="157" t="s">
        <v>580</v>
      </c>
      <c r="P19396" s="157" t="s">
        <v>576</v>
      </c>
      <c r="U19396" s="163">
        <v>0</v>
      </c>
      <c r="X19396" s="157" t="s">
        <v>564</v>
      </c>
      <c r="AE19396" s="165" t="s">
        <v>339</v>
      </c>
    </row>
    <row r="19397" spans="1:31" hidden="1">
      <c r="A19397" s="157" t="s">
        <v>580</v>
      </c>
      <c r="P19397" s="157" t="s">
        <v>576</v>
      </c>
      <c r="U19397" s="163">
        <v>0</v>
      </c>
      <c r="X19397" s="157" t="s">
        <v>564</v>
      </c>
      <c r="AE19397" s="165" t="s">
        <v>368</v>
      </c>
    </row>
    <row r="19398" spans="1:31" hidden="1">
      <c r="A19398" s="157" t="s">
        <v>580</v>
      </c>
      <c r="P19398" s="157" t="s">
        <v>576</v>
      </c>
      <c r="U19398" s="163">
        <v>0</v>
      </c>
      <c r="X19398" s="157" t="s">
        <v>564</v>
      </c>
      <c r="AE19398" s="165" t="s">
        <v>371</v>
      </c>
    </row>
    <row r="19399" spans="1:31" hidden="1">
      <c r="A19399" s="157" t="s">
        <v>580</v>
      </c>
      <c r="P19399" s="157" t="s">
        <v>576</v>
      </c>
      <c r="U19399" s="163">
        <v>0</v>
      </c>
      <c r="X19399" s="157" t="s">
        <v>564</v>
      </c>
      <c r="AE19399" s="165" t="s">
        <v>370</v>
      </c>
    </row>
    <row r="19400" spans="1:31" hidden="1">
      <c r="A19400" s="157" t="s">
        <v>580</v>
      </c>
      <c r="P19400" s="157" t="s">
        <v>576</v>
      </c>
      <c r="U19400" s="163">
        <v>0</v>
      </c>
      <c r="X19400" s="157" t="s">
        <v>564</v>
      </c>
      <c r="AE19400" s="165" t="s">
        <v>489</v>
      </c>
    </row>
    <row r="19401" spans="1:31" hidden="1">
      <c r="A19401" s="157" t="s">
        <v>580</v>
      </c>
      <c r="P19401" s="157" t="s">
        <v>576</v>
      </c>
      <c r="U19401" s="163">
        <v>0</v>
      </c>
      <c r="X19401" s="157" t="s">
        <v>564</v>
      </c>
      <c r="AE19401" s="165" t="s">
        <v>515</v>
      </c>
    </row>
    <row r="19402" spans="1:31" hidden="1">
      <c r="A19402" s="157" t="s">
        <v>580</v>
      </c>
      <c r="P19402" s="157" t="s">
        <v>576</v>
      </c>
      <c r="U19402" s="163">
        <v>0</v>
      </c>
      <c r="X19402" s="157" t="s">
        <v>564</v>
      </c>
      <c r="AE19402" s="165" t="s">
        <v>518</v>
      </c>
    </row>
    <row r="19403" spans="1:31" hidden="1">
      <c r="A19403" s="157" t="s">
        <v>580</v>
      </c>
      <c r="P19403" s="157" t="s">
        <v>576</v>
      </c>
      <c r="U19403" s="163">
        <v>-10511.570000000007</v>
      </c>
      <c r="X19403" s="157" t="s">
        <v>564</v>
      </c>
      <c r="AE19403" s="165" t="s">
        <v>369</v>
      </c>
    </row>
    <row r="19404" spans="1:31" hidden="1">
      <c r="A19404" s="157" t="s">
        <v>580</v>
      </c>
      <c r="P19404" s="157" t="s">
        <v>576</v>
      </c>
      <c r="U19404" s="163">
        <v>-24000</v>
      </c>
      <c r="X19404" s="157" t="s">
        <v>564</v>
      </c>
      <c r="AE19404" s="165" t="s">
        <v>374</v>
      </c>
    </row>
    <row r="19405" spans="1:31" hidden="1">
      <c r="A19405" s="157" t="s">
        <v>580</v>
      </c>
      <c r="P19405" s="157" t="s">
        <v>576</v>
      </c>
      <c r="U19405" s="163">
        <v>0</v>
      </c>
      <c r="X19405" s="157" t="s">
        <v>564</v>
      </c>
      <c r="AE19405" s="165" t="s">
        <v>488</v>
      </c>
    </row>
    <row r="19406" spans="1:31" hidden="1">
      <c r="A19406" s="157" t="s">
        <v>580</v>
      </c>
      <c r="P19406" s="157" t="s">
        <v>576</v>
      </c>
      <c r="U19406" s="163">
        <v>0</v>
      </c>
      <c r="X19406" s="157" t="s">
        <v>564</v>
      </c>
      <c r="AE19406" s="165" t="s">
        <v>366</v>
      </c>
    </row>
    <row r="19407" spans="1:31" hidden="1">
      <c r="A19407" s="157" t="s">
        <v>580</v>
      </c>
      <c r="P19407" s="157" t="s">
        <v>576</v>
      </c>
      <c r="U19407" s="163">
        <v>0</v>
      </c>
      <c r="X19407" s="157" t="s">
        <v>564</v>
      </c>
      <c r="AE19407" s="165" t="s">
        <v>375</v>
      </c>
    </row>
    <row r="19408" spans="1:31" hidden="1">
      <c r="A19408" s="157" t="s">
        <v>580</v>
      </c>
      <c r="P19408" s="157" t="s">
        <v>576</v>
      </c>
      <c r="U19408" s="163">
        <v>0</v>
      </c>
      <c r="X19408" s="157" t="s">
        <v>564</v>
      </c>
      <c r="AE19408" s="165" t="s">
        <v>373</v>
      </c>
    </row>
    <row r="19409" spans="1:31" hidden="1">
      <c r="A19409" s="157" t="s">
        <v>580</v>
      </c>
      <c r="P19409" s="157" t="s">
        <v>576</v>
      </c>
      <c r="U19409" s="163">
        <v>0</v>
      </c>
      <c r="X19409" s="157" t="s">
        <v>564</v>
      </c>
      <c r="AE19409" s="165" t="s">
        <v>367</v>
      </c>
    </row>
    <row r="19410" spans="1:31" hidden="1">
      <c r="A19410" s="157" t="s">
        <v>580</v>
      </c>
      <c r="P19410" s="157" t="s">
        <v>576</v>
      </c>
      <c r="U19410" s="163">
        <v>0</v>
      </c>
      <c r="X19410" s="157" t="s">
        <v>564</v>
      </c>
      <c r="AE19410" s="165" t="s">
        <v>376</v>
      </c>
    </row>
    <row r="19411" spans="1:31" hidden="1">
      <c r="A19411" s="157" t="s">
        <v>580</v>
      </c>
      <c r="P19411" s="157" t="s">
        <v>576</v>
      </c>
      <c r="U19411" s="163">
        <v>0</v>
      </c>
      <c r="X19411" s="157" t="s">
        <v>564</v>
      </c>
      <c r="AE19411" s="165" t="s">
        <v>377</v>
      </c>
    </row>
    <row r="19412" spans="1:31" hidden="1">
      <c r="A19412" s="157" t="s">
        <v>580</v>
      </c>
      <c r="P19412" s="157" t="s">
        <v>576</v>
      </c>
      <c r="U19412" s="163">
        <v>0</v>
      </c>
      <c r="X19412" s="157" t="s">
        <v>564</v>
      </c>
      <c r="AE19412" s="165" t="s">
        <v>600</v>
      </c>
    </row>
    <row r="19413" spans="1:31" hidden="1">
      <c r="A19413" s="157" t="s">
        <v>580</v>
      </c>
      <c r="P19413" s="157" t="s">
        <v>576</v>
      </c>
      <c r="U19413" s="163">
        <v>0</v>
      </c>
      <c r="X19413" s="157" t="s">
        <v>564</v>
      </c>
      <c r="AE19413" s="165" t="s">
        <v>500</v>
      </c>
    </row>
    <row r="19414" spans="1:31" hidden="1">
      <c r="A19414" s="157" t="s">
        <v>580</v>
      </c>
      <c r="P19414" s="157" t="s">
        <v>576</v>
      </c>
      <c r="U19414" s="163">
        <v>-10000</v>
      </c>
      <c r="X19414" s="157" t="s">
        <v>564</v>
      </c>
      <c r="AE19414" s="165" t="s">
        <v>378</v>
      </c>
    </row>
    <row r="19415" spans="1:31" hidden="1">
      <c r="A19415" s="157" t="s">
        <v>580</v>
      </c>
      <c r="P19415" s="157" t="s">
        <v>576</v>
      </c>
      <c r="U19415" s="163">
        <v>-13718.850000000006</v>
      </c>
      <c r="X19415" s="157" t="s">
        <v>564</v>
      </c>
      <c r="AE19415" s="165" t="s">
        <v>372</v>
      </c>
    </row>
    <row r="19416" spans="1:31" hidden="1">
      <c r="A19416" s="157" t="s">
        <v>580</v>
      </c>
      <c r="P19416" s="157" t="s">
        <v>576</v>
      </c>
      <c r="U19416" s="163">
        <v>0</v>
      </c>
      <c r="X19416" s="157" t="s">
        <v>564</v>
      </c>
      <c r="AE19416" s="165" t="s">
        <v>503</v>
      </c>
    </row>
    <row r="19417" spans="1:31" hidden="1">
      <c r="A19417" s="157" t="s">
        <v>580</v>
      </c>
      <c r="P19417" s="157" t="s">
        <v>576</v>
      </c>
      <c r="U19417" s="163">
        <v>0</v>
      </c>
      <c r="X19417" s="157" t="s">
        <v>564</v>
      </c>
      <c r="AE19417" s="165" t="s">
        <v>189</v>
      </c>
    </row>
    <row r="19418" spans="1:31" hidden="1">
      <c r="A19418" s="157" t="s">
        <v>580</v>
      </c>
      <c r="P19418" s="157" t="s">
        <v>576</v>
      </c>
      <c r="U19418" s="163">
        <v>0</v>
      </c>
      <c r="X19418" s="157" t="s">
        <v>564</v>
      </c>
      <c r="AE19418" s="165" t="s">
        <v>291</v>
      </c>
    </row>
    <row r="19419" spans="1:31" hidden="1">
      <c r="A19419" s="157" t="s">
        <v>580</v>
      </c>
      <c r="P19419" s="157" t="s">
        <v>576</v>
      </c>
      <c r="U19419" s="163">
        <v>0</v>
      </c>
      <c r="X19419" s="157" t="s">
        <v>564</v>
      </c>
      <c r="AE19419" s="165" t="s">
        <v>190</v>
      </c>
    </row>
    <row r="19420" spans="1:31" hidden="1">
      <c r="A19420" s="157" t="s">
        <v>580</v>
      </c>
      <c r="P19420" s="157" t="s">
        <v>576</v>
      </c>
      <c r="U19420" s="163">
        <v>0</v>
      </c>
      <c r="X19420" s="157" t="s">
        <v>564</v>
      </c>
      <c r="AE19420" s="165" t="s">
        <v>295</v>
      </c>
    </row>
    <row r="19421" spans="1:31" hidden="1">
      <c r="A19421" s="157" t="s">
        <v>580</v>
      </c>
      <c r="P19421" s="157" t="s">
        <v>576</v>
      </c>
      <c r="U19421" s="163">
        <v>0</v>
      </c>
      <c r="X19421" s="157" t="s">
        <v>564</v>
      </c>
      <c r="AE19421" s="165" t="s">
        <v>191</v>
      </c>
    </row>
    <row r="19422" spans="1:31" hidden="1">
      <c r="A19422" s="157" t="s">
        <v>580</v>
      </c>
      <c r="P19422" s="157" t="s">
        <v>576</v>
      </c>
      <c r="U19422" s="163">
        <v>0</v>
      </c>
      <c r="X19422" s="157" t="s">
        <v>564</v>
      </c>
      <c r="AE19422" s="165" t="s">
        <v>192</v>
      </c>
    </row>
    <row r="19423" spans="1:31" hidden="1">
      <c r="A19423" s="157" t="s">
        <v>580</v>
      </c>
      <c r="P19423" s="157" t="s">
        <v>576</v>
      </c>
      <c r="U19423" s="163">
        <v>0</v>
      </c>
      <c r="X19423" s="157" t="s">
        <v>564</v>
      </c>
      <c r="AE19423" s="165" t="s">
        <v>306</v>
      </c>
    </row>
    <row r="19424" spans="1:31" hidden="1">
      <c r="A19424" s="157" t="s">
        <v>580</v>
      </c>
      <c r="P19424" s="157" t="s">
        <v>576</v>
      </c>
      <c r="U19424" s="163">
        <v>-644.47181008000007</v>
      </c>
      <c r="X19424" s="157" t="s">
        <v>564</v>
      </c>
      <c r="AE19424" s="165" t="s">
        <v>193</v>
      </c>
    </row>
    <row r="19425" spans="1:31" hidden="1">
      <c r="A19425" s="157" t="s">
        <v>580</v>
      </c>
      <c r="P19425" s="157" t="s">
        <v>576</v>
      </c>
      <c r="U19425" s="163">
        <v>0</v>
      </c>
      <c r="X19425" s="157" t="s">
        <v>564</v>
      </c>
      <c r="AE19425" s="165" t="s">
        <v>194</v>
      </c>
    </row>
    <row r="19426" spans="1:31" hidden="1">
      <c r="A19426" s="157" t="s">
        <v>580</v>
      </c>
      <c r="P19426" s="157" t="s">
        <v>576</v>
      </c>
      <c r="U19426" s="163">
        <v>0</v>
      </c>
      <c r="X19426" s="157" t="s">
        <v>564</v>
      </c>
      <c r="AE19426" s="165" t="s">
        <v>196</v>
      </c>
    </row>
    <row r="19427" spans="1:31" hidden="1">
      <c r="A19427" s="157" t="s">
        <v>580</v>
      </c>
      <c r="P19427" s="157" t="s">
        <v>576</v>
      </c>
      <c r="U19427" s="163">
        <v>0</v>
      </c>
      <c r="X19427" s="157" t="s">
        <v>564</v>
      </c>
      <c r="AE19427" s="165" t="s">
        <v>201</v>
      </c>
    </row>
    <row r="19428" spans="1:31" hidden="1">
      <c r="A19428" s="157" t="s">
        <v>580</v>
      </c>
      <c r="P19428" s="157" t="s">
        <v>576</v>
      </c>
      <c r="U19428" s="163">
        <v>0</v>
      </c>
      <c r="X19428" s="157" t="s">
        <v>564</v>
      </c>
      <c r="AE19428" s="165" t="s">
        <v>202</v>
      </c>
    </row>
    <row r="19429" spans="1:31" hidden="1">
      <c r="A19429" s="157" t="s">
        <v>580</v>
      </c>
      <c r="P19429" s="157" t="s">
        <v>576</v>
      </c>
      <c r="U19429" s="163">
        <v>0</v>
      </c>
      <c r="X19429" s="157" t="s">
        <v>564</v>
      </c>
      <c r="AE19429" s="165" t="s">
        <v>303</v>
      </c>
    </row>
    <row r="19430" spans="1:31" hidden="1">
      <c r="A19430" s="157" t="s">
        <v>580</v>
      </c>
      <c r="P19430" s="157" t="s">
        <v>576</v>
      </c>
      <c r="U19430" s="163">
        <v>0</v>
      </c>
      <c r="X19430" s="157" t="s">
        <v>564</v>
      </c>
      <c r="AE19430" s="165" t="s">
        <v>219</v>
      </c>
    </row>
    <row r="19431" spans="1:31" hidden="1">
      <c r="A19431" s="157" t="s">
        <v>580</v>
      </c>
      <c r="P19431" s="157" t="s">
        <v>576</v>
      </c>
      <c r="U19431" s="163">
        <v>-785.21751302399935</v>
      </c>
      <c r="X19431" s="157" t="s">
        <v>564</v>
      </c>
      <c r="AE19431" s="165" t="s">
        <v>221</v>
      </c>
    </row>
    <row r="19432" spans="1:31" hidden="1">
      <c r="A19432" s="157" t="s">
        <v>580</v>
      </c>
      <c r="P19432" s="157" t="s">
        <v>576</v>
      </c>
      <c r="U19432" s="163">
        <v>0</v>
      </c>
      <c r="X19432" s="157" t="s">
        <v>564</v>
      </c>
      <c r="AE19432" s="165" t="s">
        <v>222</v>
      </c>
    </row>
    <row r="19433" spans="1:31" hidden="1">
      <c r="A19433" s="157" t="s">
        <v>580</v>
      </c>
      <c r="P19433" s="157" t="s">
        <v>576</v>
      </c>
      <c r="U19433" s="163">
        <v>0</v>
      </c>
      <c r="X19433" s="157" t="s">
        <v>564</v>
      </c>
      <c r="AE19433" s="165" t="s">
        <v>225</v>
      </c>
    </row>
    <row r="19434" spans="1:31" hidden="1">
      <c r="A19434" s="157" t="s">
        <v>580</v>
      </c>
      <c r="P19434" s="157" t="s">
        <v>576</v>
      </c>
      <c r="U19434" s="163">
        <v>0</v>
      </c>
      <c r="X19434" s="157" t="s">
        <v>564</v>
      </c>
      <c r="AE19434" s="165" t="s">
        <v>226</v>
      </c>
    </row>
    <row r="19435" spans="1:31" hidden="1">
      <c r="A19435" s="157" t="s">
        <v>580</v>
      </c>
      <c r="P19435" s="157" t="s">
        <v>576</v>
      </c>
      <c r="U19435" s="163">
        <v>0</v>
      </c>
      <c r="X19435" s="157" t="s">
        <v>564</v>
      </c>
      <c r="AE19435" s="165" t="s">
        <v>300</v>
      </c>
    </row>
    <row r="19436" spans="1:31" hidden="1">
      <c r="A19436" s="157" t="s">
        <v>580</v>
      </c>
      <c r="P19436" s="157" t="s">
        <v>576</v>
      </c>
      <c r="U19436" s="163">
        <v>-468.27238751999903</v>
      </c>
      <c r="X19436" s="157" t="s">
        <v>564</v>
      </c>
      <c r="AE19436" s="165" t="s">
        <v>231</v>
      </c>
    </row>
    <row r="19437" spans="1:31" hidden="1">
      <c r="A19437" s="157" t="s">
        <v>580</v>
      </c>
      <c r="P19437" s="157" t="s">
        <v>576</v>
      </c>
      <c r="U19437" s="163">
        <v>0</v>
      </c>
      <c r="X19437" s="157" t="s">
        <v>564</v>
      </c>
      <c r="AE19437" s="165" t="s">
        <v>251</v>
      </c>
    </row>
    <row r="19438" spans="1:31" hidden="1">
      <c r="A19438" s="157" t="s">
        <v>580</v>
      </c>
      <c r="P19438" s="157" t="s">
        <v>576</v>
      </c>
      <c r="U19438" s="163">
        <v>0</v>
      </c>
      <c r="X19438" s="157" t="s">
        <v>564</v>
      </c>
      <c r="AE19438" s="165" t="s">
        <v>252</v>
      </c>
    </row>
    <row r="19439" spans="1:31" hidden="1">
      <c r="A19439" s="157" t="s">
        <v>580</v>
      </c>
      <c r="P19439" s="157" t="s">
        <v>576</v>
      </c>
      <c r="U19439" s="163">
        <v>0</v>
      </c>
      <c r="X19439" s="157" t="s">
        <v>564</v>
      </c>
      <c r="AE19439" s="165" t="s">
        <v>273</v>
      </c>
    </row>
    <row r="19440" spans="1:31" hidden="1">
      <c r="A19440" s="157" t="s">
        <v>580</v>
      </c>
      <c r="P19440" s="157" t="s">
        <v>576</v>
      </c>
      <c r="U19440" s="163">
        <v>0</v>
      </c>
      <c r="X19440" s="157" t="s">
        <v>564</v>
      </c>
      <c r="AE19440" s="165" t="s">
        <v>274</v>
      </c>
    </row>
    <row r="19441" spans="1:31" hidden="1">
      <c r="A19441" s="157" t="s">
        <v>580</v>
      </c>
      <c r="P19441" s="157" t="s">
        <v>576</v>
      </c>
      <c r="U19441" s="163">
        <v>0</v>
      </c>
      <c r="X19441" s="157" t="s">
        <v>564</v>
      </c>
      <c r="AE19441" s="165" t="s">
        <v>275</v>
      </c>
    </row>
    <row r="19442" spans="1:31" hidden="1">
      <c r="A19442" s="157" t="s">
        <v>580</v>
      </c>
      <c r="P19442" s="157" t="s">
        <v>576</v>
      </c>
      <c r="U19442" s="163">
        <v>0</v>
      </c>
      <c r="X19442" s="157" t="s">
        <v>564</v>
      </c>
      <c r="AE19442" s="165" t="s">
        <v>311</v>
      </c>
    </row>
    <row r="19443" spans="1:31" hidden="1">
      <c r="A19443" s="157" t="s">
        <v>580</v>
      </c>
      <c r="P19443" s="157" t="s">
        <v>576</v>
      </c>
      <c r="U19443" s="163">
        <v>0</v>
      </c>
      <c r="X19443" s="157" t="s">
        <v>564</v>
      </c>
      <c r="AE19443" s="165" t="s">
        <v>520</v>
      </c>
    </row>
    <row r="19444" spans="1:31" hidden="1">
      <c r="A19444" s="157" t="s">
        <v>580</v>
      </c>
      <c r="P19444" s="157" t="s">
        <v>576</v>
      </c>
      <c r="U19444" s="163">
        <v>0</v>
      </c>
      <c r="X19444" s="157" t="s">
        <v>564</v>
      </c>
      <c r="AE19444" s="165" t="s">
        <v>494</v>
      </c>
    </row>
    <row r="19445" spans="1:31" hidden="1">
      <c r="A19445" s="157" t="s">
        <v>580</v>
      </c>
      <c r="P19445" s="157" t="s">
        <v>576</v>
      </c>
      <c r="U19445" s="163">
        <v>0</v>
      </c>
      <c r="X19445" s="157" t="s">
        <v>564</v>
      </c>
      <c r="AE19445" s="165" t="s">
        <v>541</v>
      </c>
    </row>
    <row r="19446" spans="1:31" hidden="1">
      <c r="A19446" s="157" t="s">
        <v>580</v>
      </c>
      <c r="P19446" s="157" t="s">
        <v>576</v>
      </c>
      <c r="U19446" s="163">
        <v>-7156.3300000000017</v>
      </c>
      <c r="X19446" s="157" t="s">
        <v>564</v>
      </c>
      <c r="AE19446" s="165" t="s">
        <v>287</v>
      </c>
    </row>
    <row r="19447" spans="1:31" hidden="1">
      <c r="A19447" s="157" t="s">
        <v>580</v>
      </c>
      <c r="P19447" s="157" t="s">
        <v>576</v>
      </c>
      <c r="U19447" s="163">
        <v>-13176.669999999998</v>
      </c>
      <c r="X19447" s="157" t="s">
        <v>564</v>
      </c>
      <c r="AE19447" s="165" t="s">
        <v>199</v>
      </c>
    </row>
    <row r="19448" spans="1:31" hidden="1">
      <c r="A19448" s="157" t="s">
        <v>580</v>
      </c>
      <c r="P19448" s="157" t="s">
        <v>576</v>
      </c>
      <c r="U19448" s="163">
        <v>-21402.410000000003</v>
      </c>
      <c r="X19448" s="157" t="s">
        <v>564</v>
      </c>
      <c r="AE19448" s="165" t="s">
        <v>288</v>
      </c>
    </row>
    <row r="19449" spans="1:31" hidden="1">
      <c r="A19449" s="157" t="s">
        <v>580</v>
      </c>
      <c r="P19449" s="157" t="s">
        <v>576</v>
      </c>
      <c r="U19449" s="163">
        <v>-24961.340000000026</v>
      </c>
      <c r="X19449" s="157" t="s">
        <v>564</v>
      </c>
      <c r="AE19449" s="165" t="s">
        <v>200</v>
      </c>
    </row>
    <row r="19450" spans="1:31" hidden="1">
      <c r="A19450" s="157" t="s">
        <v>580</v>
      </c>
      <c r="P19450" s="157" t="s">
        <v>576</v>
      </c>
      <c r="U19450" s="163">
        <v>-4239.9999999999964</v>
      </c>
      <c r="X19450" s="157" t="s">
        <v>564</v>
      </c>
      <c r="AE19450" s="165" t="s">
        <v>220</v>
      </c>
    </row>
    <row r="19451" spans="1:31" hidden="1">
      <c r="A19451" s="157" t="s">
        <v>580</v>
      </c>
      <c r="P19451" s="157" t="s">
        <v>576</v>
      </c>
      <c r="U19451" s="163">
        <v>-8159.4199999999983</v>
      </c>
      <c r="X19451" s="157" t="s">
        <v>564</v>
      </c>
      <c r="AE19451" s="165" t="s">
        <v>301</v>
      </c>
    </row>
    <row r="19452" spans="1:31" hidden="1">
      <c r="A19452" s="157" t="s">
        <v>580</v>
      </c>
      <c r="P19452" s="157" t="s">
        <v>576</v>
      </c>
      <c r="U19452" s="163">
        <v>-15202.229999999996</v>
      </c>
      <c r="X19452" s="157" t="s">
        <v>564</v>
      </c>
      <c r="AE19452" s="165" t="s">
        <v>223</v>
      </c>
    </row>
    <row r="19453" spans="1:31" hidden="1">
      <c r="A19453" s="157" t="s">
        <v>580</v>
      </c>
      <c r="P19453" s="157" t="s">
        <v>576</v>
      </c>
      <c r="U19453" s="163">
        <v>-3557.3599999999969</v>
      </c>
      <c r="X19453" s="157" t="s">
        <v>564</v>
      </c>
      <c r="AE19453" s="165" t="s">
        <v>296</v>
      </c>
    </row>
    <row r="19454" spans="1:31" hidden="1">
      <c r="A19454" s="157" t="s">
        <v>580</v>
      </c>
      <c r="P19454" s="157" t="s">
        <v>576</v>
      </c>
      <c r="U19454" s="163">
        <v>-9866.3199999999924</v>
      </c>
      <c r="X19454" s="157" t="s">
        <v>564</v>
      </c>
      <c r="AE19454" s="165" t="s">
        <v>229</v>
      </c>
    </row>
    <row r="19455" spans="1:31" hidden="1">
      <c r="A19455" s="157" t="s">
        <v>580</v>
      </c>
      <c r="P19455" s="157" t="s">
        <v>576</v>
      </c>
      <c r="U19455" s="163">
        <v>-2978.4300000000003</v>
      </c>
      <c r="X19455" s="157" t="s">
        <v>564</v>
      </c>
      <c r="AE19455" s="165" t="s">
        <v>289</v>
      </c>
    </row>
    <row r="19456" spans="1:31" hidden="1">
      <c r="A19456" s="157" t="s">
        <v>580</v>
      </c>
      <c r="P19456" s="157" t="s">
        <v>576</v>
      </c>
      <c r="U19456" s="163">
        <v>-3832.1699999999946</v>
      </c>
      <c r="X19456" s="157" t="s">
        <v>564</v>
      </c>
      <c r="AE19456" s="165" t="s">
        <v>286</v>
      </c>
    </row>
    <row r="19457" spans="1:31" hidden="1">
      <c r="A19457" s="157" t="s">
        <v>580</v>
      </c>
      <c r="P19457" s="157" t="s">
        <v>576</v>
      </c>
      <c r="U19457" s="163">
        <v>-5857.6000000000058</v>
      </c>
      <c r="X19457" s="157" t="s">
        <v>564</v>
      </c>
      <c r="AE19457" s="165" t="s">
        <v>232</v>
      </c>
    </row>
    <row r="19458" spans="1:31" hidden="1">
      <c r="A19458" s="157" t="s">
        <v>580</v>
      </c>
      <c r="P19458" s="157" t="s">
        <v>576</v>
      </c>
      <c r="U19458" s="163">
        <v>-2766.9500000000007</v>
      </c>
      <c r="X19458" s="157" t="s">
        <v>564</v>
      </c>
      <c r="AE19458" s="165" t="s">
        <v>233</v>
      </c>
    </row>
    <row r="19459" spans="1:31" hidden="1">
      <c r="A19459" s="157" t="s">
        <v>580</v>
      </c>
      <c r="P19459" s="157" t="s">
        <v>576</v>
      </c>
      <c r="U19459" s="163">
        <v>-7614.6100000000006</v>
      </c>
      <c r="X19459" s="157" t="s">
        <v>564</v>
      </c>
      <c r="AE19459" s="165" t="s">
        <v>234</v>
      </c>
    </row>
    <row r="19460" spans="1:31" hidden="1">
      <c r="A19460" s="157" t="s">
        <v>580</v>
      </c>
      <c r="P19460" s="157" t="s">
        <v>576</v>
      </c>
      <c r="U19460" s="163">
        <v>-2924.239999999998</v>
      </c>
      <c r="X19460" s="157" t="s">
        <v>564</v>
      </c>
      <c r="AE19460" s="165" t="s">
        <v>293</v>
      </c>
    </row>
    <row r="19461" spans="1:31" hidden="1">
      <c r="A19461" s="157" t="s">
        <v>580</v>
      </c>
      <c r="P19461" s="157" t="s">
        <v>576</v>
      </c>
      <c r="U19461" s="163">
        <v>-3389</v>
      </c>
      <c r="X19461" s="157" t="s">
        <v>564</v>
      </c>
      <c r="AE19461" s="165" t="s">
        <v>235</v>
      </c>
    </row>
    <row r="19462" spans="1:31" hidden="1">
      <c r="A19462" s="157" t="s">
        <v>580</v>
      </c>
      <c r="P19462" s="157" t="s">
        <v>576</v>
      </c>
      <c r="U19462" s="163">
        <v>-14825.680000000008</v>
      </c>
      <c r="X19462" s="157" t="s">
        <v>564</v>
      </c>
      <c r="AE19462" s="165" t="s">
        <v>237</v>
      </c>
    </row>
    <row r="19463" spans="1:31" hidden="1">
      <c r="A19463" s="157" t="s">
        <v>580</v>
      </c>
      <c r="P19463" s="157" t="s">
        <v>576</v>
      </c>
      <c r="U19463" s="163">
        <v>-5846.7200000000012</v>
      </c>
      <c r="X19463" s="157" t="s">
        <v>564</v>
      </c>
      <c r="AE19463" s="165" t="s">
        <v>239</v>
      </c>
    </row>
    <row r="19464" spans="1:31" hidden="1">
      <c r="A19464" s="157" t="s">
        <v>580</v>
      </c>
      <c r="P19464" s="157" t="s">
        <v>576</v>
      </c>
      <c r="U19464" s="163">
        <v>-4807.6600000000035</v>
      </c>
      <c r="X19464" s="157" t="s">
        <v>564</v>
      </c>
      <c r="AE19464" s="165" t="s">
        <v>302</v>
      </c>
    </row>
    <row r="19465" spans="1:31" hidden="1">
      <c r="A19465" s="157" t="s">
        <v>580</v>
      </c>
      <c r="P19465" s="157" t="s">
        <v>576</v>
      </c>
      <c r="U19465" s="163">
        <v>-3629.4100000000035</v>
      </c>
      <c r="X19465" s="157" t="s">
        <v>564</v>
      </c>
      <c r="AE19465" s="165" t="s">
        <v>240</v>
      </c>
    </row>
    <row r="19466" spans="1:31" hidden="1">
      <c r="A19466" s="157" t="s">
        <v>580</v>
      </c>
      <c r="P19466" s="157" t="s">
        <v>576</v>
      </c>
      <c r="U19466" s="163">
        <v>-20266.26999999999</v>
      </c>
      <c r="X19466" s="157" t="s">
        <v>564</v>
      </c>
      <c r="AE19466" s="165" t="s">
        <v>241</v>
      </c>
    </row>
    <row r="19467" spans="1:31" hidden="1">
      <c r="A19467" s="157" t="s">
        <v>580</v>
      </c>
      <c r="P19467" s="157" t="s">
        <v>576</v>
      </c>
      <c r="U19467" s="163">
        <v>-3270</v>
      </c>
      <c r="X19467" s="157" t="s">
        <v>564</v>
      </c>
      <c r="AE19467" s="165" t="s">
        <v>242</v>
      </c>
    </row>
    <row r="19468" spans="1:31" hidden="1">
      <c r="A19468" s="157" t="s">
        <v>580</v>
      </c>
      <c r="P19468" s="157" t="s">
        <v>576</v>
      </c>
      <c r="U19468" s="163">
        <v>-22983.209999999977</v>
      </c>
      <c r="X19468" s="157" t="s">
        <v>564</v>
      </c>
      <c r="AE19468" s="165" t="s">
        <v>243</v>
      </c>
    </row>
    <row r="19469" spans="1:31" hidden="1">
      <c r="A19469" s="157" t="s">
        <v>580</v>
      </c>
      <c r="P19469" s="157" t="s">
        <v>576</v>
      </c>
      <c r="U19469" s="163">
        <v>-2801.1399999999994</v>
      </c>
      <c r="X19469" s="157" t="s">
        <v>564</v>
      </c>
      <c r="AE19469" s="165" t="s">
        <v>304</v>
      </c>
    </row>
    <row r="19470" spans="1:31" hidden="1">
      <c r="A19470" s="157" t="s">
        <v>580</v>
      </c>
      <c r="P19470" s="157" t="s">
        <v>576</v>
      </c>
      <c r="U19470" s="163">
        <v>-10441</v>
      </c>
      <c r="X19470" s="157" t="s">
        <v>564</v>
      </c>
      <c r="AE19470" s="165" t="s">
        <v>244</v>
      </c>
    </row>
    <row r="19471" spans="1:31" hidden="1">
      <c r="A19471" s="157" t="s">
        <v>580</v>
      </c>
      <c r="P19471" s="157" t="s">
        <v>576</v>
      </c>
      <c r="U19471" s="163">
        <v>-8235.0800000000017</v>
      </c>
      <c r="X19471" s="157" t="s">
        <v>564</v>
      </c>
      <c r="AE19471" s="165" t="s">
        <v>246</v>
      </c>
    </row>
    <row r="19472" spans="1:31" hidden="1">
      <c r="A19472" s="157" t="s">
        <v>580</v>
      </c>
      <c r="P19472" s="157" t="s">
        <v>576</v>
      </c>
      <c r="U19472" s="163">
        <v>-7639.5</v>
      </c>
      <c r="X19472" s="157" t="s">
        <v>564</v>
      </c>
      <c r="AE19472" s="165" t="s">
        <v>247</v>
      </c>
    </row>
    <row r="19473" spans="1:31" hidden="1">
      <c r="A19473" s="157" t="s">
        <v>580</v>
      </c>
      <c r="P19473" s="157" t="s">
        <v>576</v>
      </c>
      <c r="U19473" s="163">
        <v>0</v>
      </c>
      <c r="X19473" s="157" t="s">
        <v>564</v>
      </c>
      <c r="AE19473" s="165" t="s">
        <v>294</v>
      </c>
    </row>
    <row r="19474" spans="1:31" hidden="1">
      <c r="A19474" s="157" t="s">
        <v>580</v>
      </c>
      <c r="P19474" s="157" t="s">
        <v>576</v>
      </c>
      <c r="U19474" s="163">
        <v>-7635</v>
      </c>
      <c r="X19474" s="157" t="s">
        <v>564</v>
      </c>
      <c r="AE19474" s="165" t="s">
        <v>307</v>
      </c>
    </row>
    <row r="19475" spans="1:31" hidden="1">
      <c r="A19475" s="157" t="s">
        <v>580</v>
      </c>
      <c r="P19475" s="157" t="s">
        <v>576</v>
      </c>
      <c r="U19475" s="163">
        <v>-6099.9500000000044</v>
      </c>
      <c r="X19475" s="157" t="s">
        <v>564</v>
      </c>
      <c r="AE19475" s="165" t="s">
        <v>248</v>
      </c>
    </row>
    <row r="19476" spans="1:31" hidden="1">
      <c r="A19476" s="157" t="s">
        <v>580</v>
      </c>
      <c r="P19476" s="157" t="s">
        <v>576</v>
      </c>
      <c r="U19476" s="163">
        <v>0</v>
      </c>
      <c r="X19476" s="157" t="s">
        <v>564</v>
      </c>
      <c r="AE19476" s="165" t="s">
        <v>249</v>
      </c>
    </row>
    <row r="19477" spans="1:31" hidden="1">
      <c r="A19477" s="157" t="s">
        <v>580</v>
      </c>
      <c r="P19477" s="157" t="s">
        <v>576</v>
      </c>
      <c r="U19477" s="163">
        <v>-17256.939999999995</v>
      </c>
      <c r="X19477" s="157" t="s">
        <v>564</v>
      </c>
      <c r="AE19477" s="165" t="s">
        <v>308</v>
      </c>
    </row>
    <row r="19478" spans="1:31" hidden="1">
      <c r="A19478" s="157" t="s">
        <v>580</v>
      </c>
      <c r="P19478" s="157" t="s">
        <v>576</v>
      </c>
      <c r="U19478" s="163">
        <v>-4671.3000000000029</v>
      </c>
      <c r="X19478" s="157" t="s">
        <v>564</v>
      </c>
      <c r="AE19478" s="165" t="s">
        <v>250</v>
      </c>
    </row>
    <row r="19479" spans="1:31" hidden="1">
      <c r="A19479" s="157" t="s">
        <v>580</v>
      </c>
      <c r="P19479" s="157" t="s">
        <v>576</v>
      </c>
      <c r="U19479" s="163">
        <v>-3805.1399999999994</v>
      </c>
      <c r="X19479" s="157" t="s">
        <v>564</v>
      </c>
      <c r="AE19479" s="165" t="s">
        <v>272</v>
      </c>
    </row>
    <row r="19480" spans="1:31" hidden="1">
      <c r="A19480" s="157" t="s">
        <v>580</v>
      </c>
      <c r="P19480" s="157" t="s">
        <v>576</v>
      </c>
      <c r="U19480" s="163">
        <v>-4540.5300000000025</v>
      </c>
      <c r="X19480" s="157" t="s">
        <v>564</v>
      </c>
      <c r="AE19480" s="165" t="s">
        <v>276</v>
      </c>
    </row>
    <row r="19481" spans="1:31" hidden="1">
      <c r="A19481" s="157" t="s">
        <v>580</v>
      </c>
      <c r="P19481" s="157" t="s">
        <v>576</v>
      </c>
      <c r="U19481" s="163">
        <v>-8513.6599999999962</v>
      </c>
      <c r="X19481" s="157" t="s">
        <v>564</v>
      </c>
      <c r="AE19481" s="165" t="s">
        <v>277</v>
      </c>
    </row>
    <row r="19482" spans="1:31" hidden="1">
      <c r="A19482" s="157" t="s">
        <v>580</v>
      </c>
      <c r="P19482" s="157" t="s">
        <v>576</v>
      </c>
      <c r="U19482" s="163">
        <v>-7283.1600000000035</v>
      </c>
      <c r="X19482" s="157" t="s">
        <v>564</v>
      </c>
      <c r="AE19482" s="165" t="s">
        <v>278</v>
      </c>
    </row>
    <row r="19483" spans="1:31" hidden="1">
      <c r="A19483" s="157" t="s">
        <v>580</v>
      </c>
      <c r="P19483" s="157" t="s">
        <v>576</v>
      </c>
      <c r="U19483" s="163">
        <v>-6077.7900000000009</v>
      </c>
      <c r="X19483" s="157" t="s">
        <v>564</v>
      </c>
      <c r="AE19483" s="165" t="s">
        <v>279</v>
      </c>
    </row>
    <row r="19484" spans="1:31" hidden="1">
      <c r="A19484" s="157" t="s">
        <v>580</v>
      </c>
      <c r="P19484" s="157" t="s">
        <v>576</v>
      </c>
      <c r="U19484" s="163">
        <v>-1799.6999999999998</v>
      </c>
      <c r="X19484" s="157" t="s">
        <v>564</v>
      </c>
      <c r="AE19484" s="165" t="s">
        <v>284</v>
      </c>
    </row>
    <row r="19485" spans="1:31" hidden="1">
      <c r="A19485" s="157" t="s">
        <v>580</v>
      </c>
      <c r="P19485" s="157" t="s">
        <v>576</v>
      </c>
      <c r="U19485" s="163">
        <v>-1507.2800000000007</v>
      </c>
      <c r="X19485" s="157" t="s">
        <v>564</v>
      </c>
      <c r="AE19485" s="165" t="s">
        <v>290</v>
      </c>
    </row>
    <row r="19486" spans="1:31" hidden="1">
      <c r="A19486" s="157" t="s">
        <v>580</v>
      </c>
      <c r="P19486" s="157" t="s">
        <v>576</v>
      </c>
      <c r="U19486" s="163">
        <v>-3486.41</v>
      </c>
      <c r="X19486" s="157" t="s">
        <v>564</v>
      </c>
      <c r="AE19486" s="165" t="s">
        <v>285</v>
      </c>
    </row>
    <row r="19487" spans="1:31" hidden="1">
      <c r="A19487" s="157" t="s">
        <v>580</v>
      </c>
      <c r="P19487" s="157" t="s">
        <v>576</v>
      </c>
      <c r="U19487" s="163">
        <v>0</v>
      </c>
      <c r="X19487" s="157" t="s">
        <v>564</v>
      </c>
      <c r="AE19487" s="165" t="s">
        <v>227</v>
      </c>
    </row>
    <row r="19488" spans="1:31" hidden="1">
      <c r="A19488" s="157" t="s">
        <v>580</v>
      </c>
      <c r="P19488" s="157" t="s">
        <v>576</v>
      </c>
      <c r="U19488" s="163">
        <v>0</v>
      </c>
      <c r="X19488" s="157" t="s">
        <v>564</v>
      </c>
      <c r="AE19488" s="165" t="s">
        <v>236</v>
      </c>
    </row>
    <row r="19489" spans="1:31" hidden="1">
      <c r="A19489" s="157" t="s">
        <v>580</v>
      </c>
      <c r="P19489" s="157" t="s">
        <v>576</v>
      </c>
      <c r="U19489" s="163">
        <v>0</v>
      </c>
      <c r="X19489" s="157" t="s">
        <v>564</v>
      </c>
      <c r="AE19489" s="165" t="s">
        <v>517</v>
      </c>
    </row>
    <row r="19490" spans="1:31" hidden="1">
      <c r="A19490" s="157" t="s">
        <v>580</v>
      </c>
      <c r="P19490" s="157" t="s">
        <v>576</v>
      </c>
      <c r="U19490" s="163">
        <v>0</v>
      </c>
      <c r="X19490" s="157" t="s">
        <v>564</v>
      </c>
      <c r="AE19490" s="165" t="s">
        <v>493</v>
      </c>
    </row>
    <row r="19491" spans="1:31" hidden="1">
      <c r="A19491" s="157" t="s">
        <v>580</v>
      </c>
      <c r="P19491" s="157" t="s">
        <v>576</v>
      </c>
      <c r="U19491" s="163">
        <v>0</v>
      </c>
      <c r="X19491" s="157" t="s">
        <v>564</v>
      </c>
      <c r="AE19491" s="165" t="s">
        <v>581</v>
      </c>
    </row>
    <row r="19492" spans="1:31" hidden="1">
      <c r="A19492" s="157" t="s">
        <v>580</v>
      </c>
      <c r="P19492" s="157" t="s">
        <v>576</v>
      </c>
      <c r="U19492" s="163">
        <v>0</v>
      </c>
      <c r="X19492" s="157" t="s">
        <v>564</v>
      </c>
      <c r="AE19492" s="165" t="s">
        <v>468</v>
      </c>
    </row>
    <row r="19493" spans="1:31" hidden="1">
      <c r="A19493" s="157" t="s">
        <v>580</v>
      </c>
      <c r="P19493" s="157" t="s">
        <v>576</v>
      </c>
      <c r="U19493" s="163">
        <v>0</v>
      </c>
      <c r="X19493" s="157" t="s">
        <v>564</v>
      </c>
      <c r="AE19493" s="165" t="s">
        <v>217</v>
      </c>
    </row>
    <row r="19494" spans="1:31" hidden="1">
      <c r="A19494" s="157" t="s">
        <v>580</v>
      </c>
      <c r="P19494" s="157" t="s">
        <v>576</v>
      </c>
      <c r="U19494" s="163">
        <v>0</v>
      </c>
      <c r="X19494" s="157" t="s">
        <v>564</v>
      </c>
      <c r="AE19494" s="165" t="s">
        <v>542</v>
      </c>
    </row>
    <row r="19495" spans="1:31" hidden="1">
      <c r="A19495" s="157" t="s">
        <v>580</v>
      </c>
      <c r="P19495" s="157" t="s">
        <v>576</v>
      </c>
      <c r="U19495" s="163">
        <v>0</v>
      </c>
      <c r="X19495" s="157" t="s">
        <v>564</v>
      </c>
      <c r="AE19495" s="165" t="s">
        <v>543</v>
      </c>
    </row>
    <row r="19496" spans="1:31">
      <c r="A19496" s="157" t="s">
        <v>580</v>
      </c>
      <c r="P19496" s="157" t="s">
        <v>576</v>
      </c>
      <c r="U19496" s="163">
        <v>0</v>
      </c>
      <c r="X19496" s="157" t="s">
        <v>564</v>
      </c>
      <c r="AE19496" s="165" t="s">
        <v>195</v>
      </c>
    </row>
    <row r="19497" spans="1:31" hidden="1">
      <c r="A19497" s="157" t="s">
        <v>580</v>
      </c>
      <c r="P19497" s="157" t="s">
        <v>576</v>
      </c>
      <c r="U19497" s="163">
        <v>0</v>
      </c>
      <c r="X19497" s="157" t="s">
        <v>564</v>
      </c>
      <c r="AE19497" s="165" t="s">
        <v>197</v>
      </c>
    </row>
    <row r="19498" spans="1:31" hidden="1">
      <c r="A19498" s="157" t="s">
        <v>580</v>
      </c>
      <c r="P19498" s="157" t="s">
        <v>576</v>
      </c>
      <c r="U19498" s="163">
        <v>0</v>
      </c>
      <c r="X19498" s="157" t="s">
        <v>564</v>
      </c>
      <c r="AE19498" s="165" t="s">
        <v>203</v>
      </c>
    </row>
    <row r="19499" spans="1:31" hidden="1">
      <c r="A19499" s="157" t="s">
        <v>580</v>
      </c>
      <c r="P19499" s="157" t="s">
        <v>576</v>
      </c>
      <c r="U19499" s="163">
        <v>0</v>
      </c>
      <c r="X19499" s="157" t="s">
        <v>564</v>
      </c>
      <c r="AE19499" s="165" t="s">
        <v>204</v>
      </c>
    </row>
    <row r="19500" spans="1:31" hidden="1">
      <c r="A19500" s="157" t="s">
        <v>580</v>
      </c>
      <c r="P19500" s="157" t="s">
        <v>576</v>
      </c>
      <c r="U19500" s="163">
        <v>0</v>
      </c>
      <c r="X19500" s="157" t="s">
        <v>564</v>
      </c>
      <c r="AE19500" s="165" t="s">
        <v>205</v>
      </c>
    </row>
    <row r="19501" spans="1:31" hidden="1">
      <c r="A19501" s="157" t="s">
        <v>580</v>
      </c>
      <c r="P19501" s="157" t="s">
        <v>576</v>
      </c>
      <c r="U19501" s="163">
        <v>0</v>
      </c>
      <c r="X19501" s="157" t="s">
        <v>564</v>
      </c>
      <c r="AE19501" s="165" t="s">
        <v>206</v>
      </c>
    </row>
    <row r="19502" spans="1:31" hidden="1">
      <c r="A19502" s="157" t="s">
        <v>580</v>
      </c>
      <c r="P19502" s="157" t="s">
        <v>576</v>
      </c>
      <c r="U19502" s="163">
        <v>0</v>
      </c>
      <c r="X19502" s="157" t="s">
        <v>564</v>
      </c>
      <c r="AE19502" s="165" t="s">
        <v>207</v>
      </c>
    </row>
    <row r="19503" spans="1:31" hidden="1">
      <c r="A19503" s="157" t="s">
        <v>580</v>
      </c>
      <c r="P19503" s="157" t="s">
        <v>576</v>
      </c>
      <c r="U19503" s="163">
        <v>0</v>
      </c>
      <c r="X19503" s="157" t="s">
        <v>564</v>
      </c>
      <c r="AE19503" s="165" t="s">
        <v>305</v>
      </c>
    </row>
    <row r="19504" spans="1:31" hidden="1">
      <c r="A19504" s="157" t="s">
        <v>580</v>
      </c>
      <c r="P19504" s="157" t="s">
        <v>576</v>
      </c>
      <c r="U19504" s="163">
        <v>0</v>
      </c>
      <c r="X19504" s="157" t="s">
        <v>564</v>
      </c>
      <c r="AE19504" s="165" t="s">
        <v>208</v>
      </c>
    </row>
    <row r="19505" spans="1:31" hidden="1">
      <c r="A19505" s="157" t="s">
        <v>580</v>
      </c>
      <c r="P19505" s="157" t="s">
        <v>576</v>
      </c>
      <c r="U19505" s="163">
        <v>0</v>
      </c>
      <c r="X19505" s="157" t="s">
        <v>564</v>
      </c>
      <c r="AE19505" s="165" t="s">
        <v>209</v>
      </c>
    </row>
    <row r="19506" spans="1:31" hidden="1">
      <c r="A19506" s="157" t="s">
        <v>580</v>
      </c>
      <c r="P19506" s="157" t="s">
        <v>576</v>
      </c>
      <c r="U19506" s="163">
        <v>0</v>
      </c>
      <c r="X19506" s="157" t="s">
        <v>564</v>
      </c>
      <c r="AE19506" s="165" t="s">
        <v>210</v>
      </c>
    </row>
    <row r="19507" spans="1:31" hidden="1">
      <c r="A19507" s="157" t="s">
        <v>580</v>
      </c>
      <c r="P19507" s="157" t="s">
        <v>576</v>
      </c>
      <c r="U19507" s="163">
        <v>0</v>
      </c>
      <c r="X19507" s="157" t="s">
        <v>564</v>
      </c>
      <c r="AE19507" s="165" t="s">
        <v>297</v>
      </c>
    </row>
    <row r="19508" spans="1:31" hidden="1">
      <c r="A19508" s="157" t="s">
        <v>580</v>
      </c>
      <c r="P19508" s="157" t="s">
        <v>576</v>
      </c>
      <c r="U19508" s="163">
        <v>0</v>
      </c>
      <c r="X19508" s="157" t="s">
        <v>564</v>
      </c>
      <c r="AE19508" s="165" t="s">
        <v>211</v>
      </c>
    </row>
    <row r="19509" spans="1:31" hidden="1">
      <c r="A19509" s="157" t="s">
        <v>580</v>
      </c>
      <c r="P19509" s="157" t="s">
        <v>576</v>
      </c>
      <c r="U19509" s="163">
        <v>0</v>
      </c>
      <c r="X19509" s="157" t="s">
        <v>564</v>
      </c>
      <c r="AE19509" s="165" t="s">
        <v>212</v>
      </c>
    </row>
    <row r="19510" spans="1:31" hidden="1">
      <c r="A19510" s="157" t="s">
        <v>580</v>
      </c>
      <c r="P19510" s="157" t="s">
        <v>576</v>
      </c>
      <c r="U19510" s="163">
        <v>0</v>
      </c>
      <c r="X19510" s="157" t="s">
        <v>564</v>
      </c>
      <c r="AE19510" s="165" t="s">
        <v>213</v>
      </c>
    </row>
    <row r="19511" spans="1:31" hidden="1">
      <c r="A19511" s="157" t="s">
        <v>580</v>
      </c>
      <c r="P19511" s="157" t="s">
        <v>576</v>
      </c>
      <c r="U19511" s="163">
        <v>0</v>
      </c>
      <c r="X19511" s="157" t="s">
        <v>564</v>
      </c>
      <c r="AE19511" s="165" t="s">
        <v>214</v>
      </c>
    </row>
    <row r="19512" spans="1:31" hidden="1">
      <c r="A19512" s="157" t="s">
        <v>580</v>
      </c>
      <c r="P19512" s="157" t="s">
        <v>576</v>
      </c>
      <c r="U19512" s="163">
        <v>0</v>
      </c>
      <c r="X19512" s="157" t="s">
        <v>564</v>
      </c>
      <c r="AE19512" s="165" t="s">
        <v>215</v>
      </c>
    </row>
    <row r="19513" spans="1:31" hidden="1">
      <c r="A19513" s="157" t="s">
        <v>580</v>
      </c>
      <c r="P19513" s="157" t="s">
        <v>576</v>
      </c>
      <c r="U19513" s="163">
        <v>0</v>
      </c>
      <c r="X19513" s="157" t="s">
        <v>564</v>
      </c>
      <c r="AE19513" s="165" t="s">
        <v>216</v>
      </c>
    </row>
    <row r="19514" spans="1:31" hidden="1">
      <c r="A19514" s="157" t="s">
        <v>580</v>
      </c>
      <c r="P19514" s="157" t="s">
        <v>576</v>
      </c>
      <c r="U19514" s="163">
        <v>0</v>
      </c>
      <c r="X19514" s="157" t="s">
        <v>564</v>
      </c>
      <c r="AE19514" s="165" t="s">
        <v>218</v>
      </c>
    </row>
    <row r="19515" spans="1:31" hidden="1">
      <c r="A19515" s="157" t="s">
        <v>580</v>
      </c>
      <c r="P19515" s="157" t="s">
        <v>576</v>
      </c>
      <c r="U19515" s="163">
        <v>0</v>
      </c>
      <c r="X19515" s="157" t="s">
        <v>564</v>
      </c>
      <c r="AE19515" s="165" t="s">
        <v>253</v>
      </c>
    </row>
    <row r="19516" spans="1:31" hidden="1">
      <c r="A19516" s="157" t="s">
        <v>580</v>
      </c>
      <c r="P19516" s="157" t="s">
        <v>576</v>
      </c>
      <c r="U19516" s="163">
        <v>0</v>
      </c>
      <c r="X19516" s="157" t="s">
        <v>564</v>
      </c>
      <c r="AE19516" s="165" t="s">
        <v>254</v>
      </c>
    </row>
    <row r="19517" spans="1:31" hidden="1">
      <c r="A19517" s="157" t="s">
        <v>580</v>
      </c>
      <c r="P19517" s="157" t="s">
        <v>576</v>
      </c>
      <c r="U19517" s="163">
        <v>0</v>
      </c>
      <c r="X19517" s="157" t="s">
        <v>564</v>
      </c>
      <c r="AE19517" s="165" t="s">
        <v>255</v>
      </c>
    </row>
    <row r="19518" spans="1:31" hidden="1">
      <c r="A19518" s="157" t="s">
        <v>580</v>
      </c>
      <c r="P19518" s="157" t="s">
        <v>576</v>
      </c>
      <c r="U19518" s="163">
        <v>0</v>
      </c>
      <c r="X19518" s="157" t="s">
        <v>564</v>
      </c>
      <c r="AE19518" s="165" t="s">
        <v>256</v>
      </c>
    </row>
    <row r="19519" spans="1:31" hidden="1">
      <c r="A19519" s="157" t="s">
        <v>580</v>
      </c>
      <c r="P19519" s="157" t="s">
        <v>576</v>
      </c>
      <c r="U19519" s="163">
        <v>0</v>
      </c>
      <c r="X19519" s="157" t="s">
        <v>564</v>
      </c>
      <c r="AE19519" s="165" t="s">
        <v>257</v>
      </c>
    </row>
    <row r="19520" spans="1:31" hidden="1">
      <c r="A19520" s="157" t="s">
        <v>580</v>
      </c>
      <c r="P19520" s="157" t="s">
        <v>576</v>
      </c>
      <c r="U19520" s="163">
        <v>0</v>
      </c>
      <c r="X19520" s="157" t="s">
        <v>564</v>
      </c>
      <c r="AE19520" s="165" t="s">
        <v>258</v>
      </c>
    </row>
    <row r="19521" spans="1:31" hidden="1">
      <c r="A19521" s="157" t="s">
        <v>580</v>
      </c>
      <c r="P19521" s="157" t="s">
        <v>576</v>
      </c>
      <c r="U19521" s="163">
        <v>0</v>
      </c>
      <c r="X19521" s="157" t="s">
        <v>564</v>
      </c>
      <c r="AE19521" s="165" t="s">
        <v>260</v>
      </c>
    </row>
    <row r="19522" spans="1:31" hidden="1">
      <c r="A19522" s="157" t="s">
        <v>580</v>
      </c>
      <c r="P19522" s="157" t="s">
        <v>576</v>
      </c>
      <c r="U19522" s="163">
        <v>0</v>
      </c>
      <c r="X19522" s="157" t="s">
        <v>564</v>
      </c>
      <c r="AE19522" s="165" t="s">
        <v>261</v>
      </c>
    </row>
    <row r="19523" spans="1:31" hidden="1">
      <c r="A19523" s="157" t="s">
        <v>580</v>
      </c>
      <c r="P19523" s="157" t="s">
        <v>576</v>
      </c>
      <c r="U19523" s="163">
        <v>0</v>
      </c>
      <c r="X19523" s="157" t="s">
        <v>564</v>
      </c>
      <c r="AE19523" s="165" t="s">
        <v>262</v>
      </c>
    </row>
    <row r="19524" spans="1:31" hidden="1">
      <c r="A19524" s="157" t="s">
        <v>580</v>
      </c>
      <c r="P19524" s="157" t="s">
        <v>576</v>
      </c>
      <c r="U19524" s="163">
        <v>0</v>
      </c>
      <c r="X19524" s="157" t="s">
        <v>564</v>
      </c>
      <c r="AE19524" s="165" t="s">
        <v>263</v>
      </c>
    </row>
    <row r="19525" spans="1:31" hidden="1">
      <c r="A19525" s="157" t="s">
        <v>580</v>
      </c>
      <c r="P19525" s="157" t="s">
        <v>576</v>
      </c>
      <c r="U19525" s="163">
        <v>0</v>
      </c>
      <c r="X19525" s="157" t="s">
        <v>564</v>
      </c>
      <c r="AE19525" s="165" t="s">
        <v>264</v>
      </c>
    </row>
    <row r="19526" spans="1:31" hidden="1">
      <c r="A19526" s="157" t="s">
        <v>580</v>
      </c>
      <c r="P19526" s="157" t="s">
        <v>576</v>
      </c>
      <c r="U19526" s="163">
        <v>0</v>
      </c>
      <c r="X19526" s="157" t="s">
        <v>564</v>
      </c>
      <c r="AE19526" s="165" t="s">
        <v>265</v>
      </c>
    </row>
    <row r="19527" spans="1:31" hidden="1">
      <c r="A19527" s="157" t="s">
        <v>580</v>
      </c>
      <c r="P19527" s="157" t="s">
        <v>576</v>
      </c>
      <c r="U19527" s="163">
        <v>0</v>
      </c>
      <c r="X19527" s="157" t="s">
        <v>564</v>
      </c>
      <c r="AE19527" s="165" t="s">
        <v>266</v>
      </c>
    </row>
    <row r="19528" spans="1:31" hidden="1">
      <c r="A19528" s="157" t="s">
        <v>580</v>
      </c>
      <c r="P19528" s="157" t="s">
        <v>576</v>
      </c>
      <c r="U19528" s="163">
        <v>0</v>
      </c>
      <c r="X19528" s="157" t="s">
        <v>564</v>
      </c>
      <c r="AE19528" s="165" t="s">
        <v>267</v>
      </c>
    </row>
    <row r="19529" spans="1:31" hidden="1">
      <c r="A19529" s="157" t="s">
        <v>580</v>
      </c>
      <c r="P19529" s="157" t="s">
        <v>576</v>
      </c>
      <c r="U19529" s="163">
        <v>0</v>
      </c>
      <c r="X19529" s="157" t="s">
        <v>564</v>
      </c>
      <c r="AE19529" s="165" t="s">
        <v>268</v>
      </c>
    </row>
    <row r="19530" spans="1:31" hidden="1">
      <c r="A19530" s="157" t="s">
        <v>580</v>
      </c>
      <c r="P19530" s="157" t="s">
        <v>576</v>
      </c>
      <c r="U19530" s="163">
        <v>0</v>
      </c>
      <c r="X19530" s="157" t="s">
        <v>564</v>
      </c>
      <c r="AE19530" s="165" t="s">
        <v>269</v>
      </c>
    </row>
    <row r="19531" spans="1:31" hidden="1">
      <c r="A19531" s="157" t="s">
        <v>580</v>
      </c>
      <c r="P19531" s="157" t="s">
        <v>576</v>
      </c>
      <c r="U19531" s="163">
        <v>0</v>
      </c>
      <c r="X19531" s="157" t="s">
        <v>564</v>
      </c>
      <c r="AE19531" s="165" t="s">
        <v>270</v>
      </c>
    </row>
    <row r="19532" spans="1:31" hidden="1">
      <c r="A19532" s="157" t="s">
        <v>580</v>
      </c>
      <c r="P19532" s="157" t="s">
        <v>576</v>
      </c>
      <c r="U19532" s="163">
        <v>0</v>
      </c>
      <c r="X19532" s="157" t="s">
        <v>564</v>
      </c>
      <c r="AE19532" s="165" t="s">
        <v>271</v>
      </c>
    </row>
    <row r="19533" spans="1:31" hidden="1">
      <c r="A19533" s="157" t="s">
        <v>580</v>
      </c>
      <c r="P19533" s="157" t="s">
        <v>576</v>
      </c>
      <c r="U19533" s="163">
        <v>0</v>
      </c>
      <c r="X19533" s="157" t="s">
        <v>564</v>
      </c>
      <c r="AE19533" s="165" t="s">
        <v>299</v>
      </c>
    </row>
    <row r="19534" spans="1:31" hidden="1">
      <c r="A19534" s="157" t="s">
        <v>580</v>
      </c>
      <c r="P19534" s="157" t="s">
        <v>576</v>
      </c>
      <c r="U19534" s="163">
        <v>0</v>
      </c>
      <c r="X19534" s="157" t="s">
        <v>564</v>
      </c>
      <c r="AE19534" s="165" t="s">
        <v>309</v>
      </c>
    </row>
    <row r="19535" spans="1:31" hidden="1">
      <c r="A19535" s="157" t="s">
        <v>580</v>
      </c>
      <c r="P19535" s="157" t="s">
        <v>576</v>
      </c>
      <c r="U19535" s="163">
        <v>-8163.2100000000064</v>
      </c>
      <c r="X19535" s="157" t="s">
        <v>564</v>
      </c>
      <c r="AE19535" s="165" t="s">
        <v>224</v>
      </c>
    </row>
    <row r="19536" spans="1:31" hidden="1">
      <c r="A19536" s="157" t="s">
        <v>580</v>
      </c>
      <c r="P19536" s="157" t="s">
        <v>576</v>
      </c>
      <c r="U19536" s="163">
        <v>-7202.5800000000017</v>
      </c>
      <c r="X19536" s="157" t="s">
        <v>564</v>
      </c>
      <c r="AE19536" s="165" t="s">
        <v>298</v>
      </c>
    </row>
    <row r="19537" spans="1:31" hidden="1">
      <c r="A19537" s="157" t="s">
        <v>580</v>
      </c>
      <c r="P19537" s="157" t="s">
        <v>576</v>
      </c>
      <c r="U19537" s="163">
        <v>-2100.5400000000009</v>
      </c>
      <c r="X19537" s="157" t="s">
        <v>564</v>
      </c>
      <c r="AE19537" s="165" t="s">
        <v>230</v>
      </c>
    </row>
    <row r="19538" spans="1:31" hidden="1">
      <c r="A19538" s="157" t="s">
        <v>580</v>
      </c>
      <c r="P19538" s="157" t="s">
        <v>576</v>
      </c>
      <c r="U19538" s="163">
        <v>-9996.5899999999965</v>
      </c>
      <c r="X19538" s="157" t="s">
        <v>564</v>
      </c>
      <c r="AE19538" s="165" t="s">
        <v>283</v>
      </c>
    </row>
    <row r="19539" spans="1:31" hidden="1">
      <c r="A19539" s="157" t="s">
        <v>580</v>
      </c>
      <c r="P19539" s="157" t="s">
        <v>576</v>
      </c>
      <c r="U19539" s="163">
        <v>-7620.6999999999971</v>
      </c>
      <c r="X19539" s="157" t="s">
        <v>564</v>
      </c>
      <c r="AE19539" s="165" t="s">
        <v>281</v>
      </c>
    </row>
    <row r="19540" spans="1:31" hidden="1">
      <c r="A19540" s="157" t="s">
        <v>580</v>
      </c>
      <c r="P19540" s="157" t="s">
        <v>576</v>
      </c>
      <c r="U19540" s="163">
        <v>-5356.5999999999913</v>
      </c>
      <c r="X19540" s="157" t="s">
        <v>564</v>
      </c>
      <c r="AE19540" s="165" t="s">
        <v>245</v>
      </c>
    </row>
    <row r="19541" spans="1:31" hidden="1">
      <c r="A19541" s="157" t="s">
        <v>580</v>
      </c>
      <c r="P19541" s="157" t="s">
        <v>576</v>
      </c>
      <c r="U19541" s="163">
        <v>-41850.450000000012</v>
      </c>
      <c r="X19541" s="157" t="s">
        <v>564</v>
      </c>
      <c r="AE19541" s="165" t="s">
        <v>282</v>
      </c>
    </row>
    <row r="19542" spans="1:31" hidden="1">
      <c r="A19542" s="157" t="s">
        <v>580</v>
      </c>
      <c r="P19542" s="157" t="s">
        <v>576</v>
      </c>
      <c r="U19542" s="163">
        <v>0</v>
      </c>
      <c r="X19542" s="157" t="s">
        <v>564</v>
      </c>
      <c r="AE19542" s="165" t="s">
        <v>292</v>
      </c>
    </row>
    <row r="19543" spans="1:31" hidden="1">
      <c r="A19543" s="157" t="s">
        <v>580</v>
      </c>
      <c r="P19543" s="157" t="s">
        <v>576</v>
      </c>
      <c r="U19543" s="163">
        <v>0</v>
      </c>
      <c r="X19543" s="157" t="s">
        <v>564</v>
      </c>
      <c r="AE19543" s="165" t="s">
        <v>460</v>
      </c>
    </row>
    <row r="19544" spans="1:31" hidden="1">
      <c r="A19544" s="157" t="s">
        <v>580</v>
      </c>
      <c r="P19544" s="157" t="s">
        <v>576</v>
      </c>
      <c r="U19544" s="163">
        <v>0</v>
      </c>
      <c r="X19544" s="157" t="s">
        <v>564</v>
      </c>
      <c r="AE19544" s="165" t="s">
        <v>496</v>
      </c>
    </row>
    <row r="19545" spans="1:31" hidden="1">
      <c r="A19545" s="157" t="s">
        <v>580</v>
      </c>
      <c r="P19545" s="157" t="s">
        <v>576</v>
      </c>
      <c r="U19545" s="163">
        <v>0</v>
      </c>
      <c r="X19545" s="157" t="s">
        <v>564</v>
      </c>
      <c r="AE19545" s="165" t="s">
        <v>516</v>
      </c>
    </row>
    <row r="19546" spans="1:31" hidden="1">
      <c r="A19546" s="157" t="s">
        <v>580</v>
      </c>
      <c r="P19546" s="157" t="s">
        <v>576</v>
      </c>
      <c r="U19546" s="163">
        <v>-19319</v>
      </c>
      <c r="X19546" s="157" t="s">
        <v>564</v>
      </c>
      <c r="AE19546" s="165" t="s">
        <v>365</v>
      </c>
    </row>
    <row r="19547" spans="1:31" hidden="1">
      <c r="A19547" s="157" t="s">
        <v>580</v>
      </c>
      <c r="P19547" s="157" t="s">
        <v>576</v>
      </c>
      <c r="U19547" s="163">
        <v>0</v>
      </c>
      <c r="X19547" s="157" t="s">
        <v>564</v>
      </c>
      <c r="AE19547" s="165" t="s">
        <v>601</v>
      </c>
    </row>
    <row r="19548" spans="1:31" hidden="1">
      <c r="A19548" s="157" t="s">
        <v>580</v>
      </c>
      <c r="P19548" s="157" t="s">
        <v>576</v>
      </c>
      <c r="U19548" s="163">
        <v>-19569.989999999991</v>
      </c>
      <c r="X19548" s="157" t="s">
        <v>564</v>
      </c>
      <c r="AE19548" s="165" t="s">
        <v>398</v>
      </c>
    </row>
    <row r="19549" spans="1:31" hidden="1">
      <c r="A19549" s="157" t="s">
        <v>580</v>
      </c>
      <c r="P19549" s="157" t="s">
        <v>576</v>
      </c>
      <c r="U19549" s="163">
        <v>0</v>
      </c>
      <c r="X19549" s="157" t="s">
        <v>564</v>
      </c>
      <c r="AE19549" s="165" t="s">
        <v>514</v>
      </c>
    </row>
    <row r="19550" spans="1:31" hidden="1">
      <c r="A19550" s="157" t="s">
        <v>580</v>
      </c>
      <c r="P19550" s="157" t="s">
        <v>576</v>
      </c>
      <c r="U19550" s="163">
        <v>0</v>
      </c>
      <c r="X19550" s="157" t="s">
        <v>564</v>
      </c>
      <c r="AE19550" s="165" t="s">
        <v>393</v>
      </c>
    </row>
    <row r="19551" spans="1:31" hidden="1">
      <c r="A19551" s="157" t="s">
        <v>580</v>
      </c>
      <c r="P19551" s="157" t="s">
        <v>576</v>
      </c>
      <c r="U19551" s="163">
        <v>0</v>
      </c>
      <c r="X19551" s="157" t="s">
        <v>564</v>
      </c>
      <c r="AE19551" s="165" t="s">
        <v>395</v>
      </c>
    </row>
    <row r="19552" spans="1:31" hidden="1">
      <c r="A19552" s="157" t="s">
        <v>580</v>
      </c>
      <c r="P19552" s="157" t="s">
        <v>576</v>
      </c>
      <c r="U19552" s="163">
        <v>0</v>
      </c>
      <c r="X19552" s="157" t="s">
        <v>564</v>
      </c>
      <c r="AE19552" s="165" t="s">
        <v>396</v>
      </c>
    </row>
    <row r="19553" spans="1:31" hidden="1">
      <c r="A19553" s="157" t="s">
        <v>580</v>
      </c>
      <c r="P19553" s="157" t="s">
        <v>576</v>
      </c>
      <c r="U19553" s="163">
        <v>0</v>
      </c>
      <c r="X19553" s="157" t="s">
        <v>564</v>
      </c>
      <c r="AE19553" s="165" t="s">
        <v>397</v>
      </c>
    </row>
    <row r="19554" spans="1:31" hidden="1">
      <c r="A19554" s="157" t="s">
        <v>580</v>
      </c>
      <c r="P19554" s="157" t="s">
        <v>576</v>
      </c>
      <c r="U19554" s="163">
        <v>0</v>
      </c>
      <c r="X19554" s="157" t="s">
        <v>564</v>
      </c>
      <c r="AE19554" s="165" t="s">
        <v>399</v>
      </c>
    </row>
    <row r="19555" spans="1:31" hidden="1">
      <c r="A19555" s="157" t="s">
        <v>580</v>
      </c>
      <c r="P19555" s="157" t="s">
        <v>576</v>
      </c>
      <c r="U19555" s="163">
        <v>0</v>
      </c>
      <c r="X19555" s="157" t="s">
        <v>564</v>
      </c>
      <c r="AE19555" s="165" t="s">
        <v>513</v>
      </c>
    </row>
    <row r="19556" spans="1:31" hidden="1">
      <c r="A19556" s="157" t="s">
        <v>580</v>
      </c>
      <c r="P19556" s="157" t="s">
        <v>576</v>
      </c>
      <c r="U19556" s="163">
        <v>-14252.239999999998</v>
      </c>
      <c r="X19556" s="157" t="s">
        <v>564</v>
      </c>
      <c r="AE19556" s="165" t="s">
        <v>400</v>
      </c>
    </row>
    <row r="19557" spans="1:31" hidden="1">
      <c r="A19557" s="157" t="s">
        <v>580</v>
      </c>
      <c r="P19557" s="157" t="s">
        <v>576</v>
      </c>
      <c r="U19557" s="163">
        <v>0</v>
      </c>
      <c r="X19557" s="157" t="s">
        <v>564</v>
      </c>
      <c r="AE19557" s="165" t="s">
        <v>602</v>
      </c>
    </row>
    <row r="19558" spans="1:31" hidden="1">
      <c r="A19558" s="157" t="s">
        <v>580</v>
      </c>
      <c r="P19558" s="157" t="s">
        <v>576</v>
      </c>
      <c r="U19558" s="163">
        <v>0</v>
      </c>
      <c r="X19558" s="157" t="s">
        <v>564</v>
      </c>
      <c r="AE19558" s="165" t="s">
        <v>603</v>
      </c>
    </row>
    <row r="19559" spans="1:31" hidden="1">
      <c r="A19559" s="157" t="s">
        <v>580</v>
      </c>
      <c r="P19559" s="157" t="s">
        <v>576</v>
      </c>
      <c r="U19559" s="163">
        <v>0</v>
      </c>
      <c r="X19559" s="157" t="s">
        <v>564</v>
      </c>
      <c r="AE19559" s="165" t="s">
        <v>491</v>
      </c>
    </row>
    <row r="19560" spans="1:31" hidden="1">
      <c r="A19560" s="157" t="s">
        <v>580</v>
      </c>
      <c r="P19560" s="157" t="s">
        <v>576</v>
      </c>
      <c r="U19560" s="163">
        <v>0</v>
      </c>
      <c r="X19560" s="157" t="s">
        <v>564</v>
      </c>
      <c r="AE19560" s="165" t="s">
        <v>380</v>
      </c>
    </row>
    <row r="19561" spans="1:31" hidden="1">
      <c r="A19561" s="157" t="s">
        <v>580</v>
      </c>
      <c r="P19561" s="157" t="s">
        <v>576</v>
      </c>
      <c r="U19561" s="163">
        <v>0</v>
      </c>
      <c r="X19561" s="157" t="s">
        <v>564</v>
      </c>
      <c r="AE19561" s="165" t="s">
        <v>379</v>
      </c>
    </row>
    <row r="19562" spans="1:31" hidden="1">
      <c r="A19562" s="157" t="s">
        <v>580</v>
      </c>
      <c r="P19562" s="157" t="s">
        <v>576</v>
      </c>
      <c r="U19562" s="163">
        <v>0</v>
      </c>
      <c r="X19562" s="157" t="s">
        <v>564</v>
      </c>
      <c r="AE19562" s="165" t="s">
        <v>495</v>
      </c>
    </row>
    <row r="19563" spans="1:31" hidden="1">
      <c r="A19563" s="157" t="s">
        <v>580</v>
      </c>
      <c r="P19563" s="157" t="s">
        <v>576</v>
      </c>
      <c r="U19563" s="163">
        <v>0</v>
      </c>
      <c r="X19563" s="157" t="s">
        <v>564</v>
      </c>
      <c r="AE19563" s="165" t="s">
        <v>550</v>
      </c>
    </row>
    <row r="19564" spans="1:31" hidden="1">
      <c r="A19564" s="157" t="s">
        <v>580</v>
      </c>
      <c r="P19564" s="157" t="s">
        <v>576</v>
      </c>
      <c r="U19564" s="163">
        <v>-14902.193097648022</v>
      </c>
      <c r="X19564" s="157" t="s">
        <v>564</v>
      </c>
      <c r="AE19564" s="165" t="s">
        <v>354</v>
      </c>
    </row>
    <row r="19565" spans="1:31" hidden="1">
      <c r="A19565" s="157" t="s">
        <v>580</v>
      </c>
      <c r="P19565" s="157" t="s">
        <v>576</v>
      </c>
      <c r="U19565" s="163">
        <v>-11377.641455617486</v>
      </c>
      <c r="X19565" s="157" t="s">
        <v>564</v>
      </c>
      <c r="AE19565" s="165" t="s">
        <v>341</v>
      </c>
    </row>
    <row r="19566" spans="1:31" hidden="1">
      <c r="A19566" s="157" t="s">
        <v>580</v>
      </c>
      <c r="P19566" s="157" t="s">
        <v>576</v>
      </c>
      <c r="U19566" s="163">
        <v>0</v>
      </c>
      <c r="X19566" s="157" t="s">
        <v>564</v>
      </c>
      <c r="AE19566" s="165" t="s">
        <v>353</v>
      </c>
    </row>
    <row r="19567" spans="1:31" hidden="1">
      <c r="A19567" s="157" t="s">
        <v>580</v>
      </c>
      <c r="P19567" s="157" t="s">
        <v>576</v>
      </c>
      <c r="U19567" s="163">
        <v>-9557.2249393426464</v>
      </c>
      <c r="X19567" s="157" t="s">
        <v>564</v>
      </c>
      <c r="AE19567" s="165" t="s">
        <v>342</v>
      </c>
    </row>
    <row r="19568" spans="1:31" hidden="1">
      <c r="A19568" s="157" t="s">
        <v>580</v>
      </c>
      <c r="P19568" s="157" t="s">
        <v>576</v>
      </c>
      <c r="U19568" s="163">
        <v>-10649.479218124667</v>
      </c>
      <c r="X19568" s="157" t="s">
        <v>564</v>
      </c>
      <c r="AE19568" s="165" t="s">
        <v>549</v>
      </c>
    </row>
    <row r="19569" spans="1:31" hidden="1">
      <c r="A19569" s="157" t="s">
        <v>580</v>
      </c>
      <c r="P19569" s="157" t="s">
        <v>576</v>
      </c>
      <c r="U19569" s="163">
        <v>-21389.975985300232</v>
      </c>
      <c r="X19569" s="157" t="s">
        <v>564</v>
      </c>
      <c r="AE19569" s="165" t="s">
        <v>344</v>
      </c>
    </row>
    <row r="19570" spans="1:31" hidden="1">
      <c r="A19570" s="157" t="s">
        <v>580</v>
      </c>
      <c r="P19570" s="157" t="s">
        <v>576</v>
      </c>
      <c r="U19570" s="163">
        <v>-9693.7567241904035</v>
      </c>
      <c r="X19570" s="157" t="s">
        <v>564</v>
      </c>
      <c r="AE19570" s="165" t="s">
        <v>349</v>
      </c>
    </row>
    <row r="19571" spans="1:31" hidden="1">
      <c r="A19571" s="157" t="s">
        <v>580</v>
      </c>
      <c r="P19571" s="157" t="s">
        <v>576</v>
      </c>
      <c r="U19571" s="163">
        <v>-13371.005514394681</v>
      </c>
      <c r="X19571" s="157" t="s">
        <v>564</v>
      </c>
      <c r="AE19571" s="165" t="s">
        <v>345</v>
      </c>
    </row>
    <row r="19572" spans="1:31" hidden="1">
      <c r="A19572" s="157" t="s">
        <v>580</v>
      </c>
      <c r="P19572" s="157" t="s">
        <v>576</v>
      </c>
      <c r="U19572" s="163">
        <v>-8211.8625765384786</v>
      </c>
      <c r="X19572" s="157" t="s">
        <v>564</v>
      </c>
      <c r="AE19572" s="165" t="s">
        <v>352</v>
      </c>
    </row>
    <row r="19573" spans="1:31" hidden="1">
      <c r="A19573" s="157" t="s">
        <v>580</v>
      </c>
      <c r="P19573" s="157" t="s">
        <v>576</v>
      </c>
      <c r="U19573" s="163">
        <v>-5370.2429223163927</v>
      </c>
      <c r="X19573" s="157" t="s">
        <v>564</v>
      </c>
      <c r="AE19573" s="165" t="s">
        <v>351</v>
      </c>
    </row>
    <row r="19574" spans="1:31" hidden="1">
      <c r="A19574" s="157" t="s">
        <v>580</v>
      </c>
      <c r="P19574" s="157" t="s">
        <v>576</v>
      </c>
      <c r="U19574" s="163">
        <v>0</v>
      </c>
      <c r="X19574" s="157" t="s">
        <v>564</v>
      </c>
      <c r="AE19574" s="165" t="s">
        <v>348</v>
      </c>
    </row>
    <row r="19575" spans="1:31" hidden="1">
      <c r="A19575" s="157" t="s">
        <v>580</v>
      </c>
      <c r="P19575" s="157" t="s">
        <v>576</v>
      </c>
      <c r="U19575" s="163">
        <v>-3868.3932889911184</v>
      </c>
      <c r="X19575" s="157" t="s">
        <v>564</v>
      </c>
      <c r="AE19575" s="165" t="s">
        <v>355</v>
      </c>
    </row>
    <row r="19576" spans="1:31" hidden="1">
      <c r="A19576" s="157" t="s">
        <v>580</v>
      </c>
      <c r="P19576" s="157" t="s">
        <v>576</v>
      </c>
      <c r="U19576" s="163">
        <v>0</v>
      </c>
      <c r="X19576" s="157" t="s">
        <v>564</v>
      </c>
      <c r="AE19576" s="165" t="s">
        <v>501</v>
      </c>
    </row>
    <row r="19577" spans="1:31" hidden="1">
      <c r="A19577" s="157" t="s">
        <v>580</v>
      </c>
      <c r="P19577" s="157" t="s">
        <v>576</v>
      </c>
      <c r="U19577" s="163">
        <v>0</v>
      </c>
      <c r="X19577" s="157" t="s">
        <v>564</v>
      </c>
      <c r="AE19577" s="165" t="s">
        <v>511</v>
      </c>
    </row>
    <row r="19578" spans="1:31" hidden="1">
      <c r="A19578" s="157" t="s">
        <v>580</v>
      </c>
      <c r="P19578" s="157" t="s">
        <v>576</v>
      </c>
      <c r="U19578" s="163">
        <v>0</v>
      </c>
      <c r="X19578" s="157" t="s">
        <v>564</v>
      </c>
      <c r="AE19578" s="165" t="s">
        <v>490</v>
      </c>
    </row>
    <row r="19579" spans="1:31" hidden="1">
      <c r="A19579" s="157" t="s">
        <v>580</v>
      </c>
      <c r="P19579" s="157" t="s">
        <v>576</v>
      </c>
      <c r="U19579" s="163">
        <v>0</v>
      </c>
      <c r="X19579" s="157" t="s">
        <v>564</v>
      </c>
      <c r="AE19579" s="165" t="s">
        <v>347</v>
      </c>
    </row>
    <row r="19580" spans="1:31" hidden="1">
      <c r="A19580" s="157" t="s">
        <v>580</v>
      </c>
      <c r="P19580" s="157" t="s">
        <v>576</v>
      </c>
      <c r="U19580" s="163">
        <v>0</v>
      </c>
      <c r="X19580" s="157" t="s">
        <v>564</v>
      </c>
      <c r="AE19580" s="165" t="s">
        <v>343</v>
      </c>
    </row>
    <row r="19581" spans="1:31" hidden="1">
      <c r="A19581" s="157" t="s">
        <v>580</v>
      </c>
      <c r="P19581" s="157" t="s">
        <v>576</v>
      </c>
      <c r="U19581" s="163">
        <v>0</v>
      </c>
      <c r="X19581" s="157" t="s">
        <v>564</v>
      </c>
      <c r="AE19581" s="165" t="s">
        <v>346</v>
      </c>
    </row>
    <row r="19582" spans="1:31" hidden="1">
      <c r="A19582" s="157" t="s">
        <v>580</v>
      </c>
      <c r="P19582" s="157" t="s">
        <v>576</v>
      </c>
      <c r="U19582" s="163">
        <v>0</v>
      </c>
      <c r="X19582" s="157" t="s">
        <v>564</v>
      </c>
      <c r="AE19582" s="165" t="s">
        <v>512</v>
      </c>
    </row>
    <row r="19583" spans="1:31" hidden="1">
      <c r="A19583" s="157" t="s">
        <v>580</v>
      </c>
      <c r="P19583" s="157" t="s">
        <v>576</v>
      </c>
      <c r="U19583" s="163">
        <v>-33021.479180392227</v>
      </c>
      <c r="X19583" s="157" t="s">
        <v>564</v>
      </c>
      <c r="AE19583" s="165" t="s">
        <v>350</v>
      </c>
    </row>
    <row r="19584" spans="1:31" hidden="1">
      <c r="A19584" s="157" t="s">
        <v>580</v>
      </c>
      <c r="P19584" s="157" t="s">
        <v>576</v>
      </c>
      <c r="U19584" s="163">
        <v>0</v>
      </c>
      <c r="X19584" s="157" t="s">
        <v>564</v>
      </c>
      <c r="AE19584" s="165" t="s">
        <v>316</v>
      </c>
    </row>
    <row r="19585" spans="1:31" hidden="1">
      <c r="A19585" s="157" t="s">
        <v>580</v>
      </c>
      <c r="P19585" s="157" t="s">
        <v>576</v>
      </c>
      <c r="U19585" s="163">
        <v>0</v>
      </c>
      <c r="X19585" s="157" t="s">
        <v>564</v>
      </c>
      <c r="AE19585" s="165" t="s">
        <v>333</v>
      </c>
    </row>
    <row r="19586" spans="1:31" hidden="1">
      <c r="A19586" s="157" t="s">
        <v>580</v>
      </c>
      <c r="P19586" s="157" t="s">
        <v>576</v>
      </c>
      <c r="U19586" s="163">
        <v>0</v>
      </c>
      <c r="X19586" s="157" t="s">
        <v>564</v>
      </c>
      <c r="AE19586" s="165" t="s">
        <v>394</v>
      </c>
    </row>
    <row r="19587" spans="1:31" hidden="1">
      <c r="A19587" s="157" t="s">
        <v>580</v>
      </c>
      <c r="P19587" s="157" t="s">
        <v>576</v>
      </c>
      <c r="U19587" s="163">
        <v>0</v>
      </c>
      <c r="X19587" s="157" t="s">
        <v>564</v>
      </c>
      <c r="AE19587" s="165" t="s">
        <v>315</v>
      </c>
    </row>
    <row r="19588" spans="1:31" hidden="1">
      <c r="A19588" s="157" t="s">
        <v>580</v>
      </c>
      <c r="P19588" s="157" t="s">
        <v>576</v>
      </c>
      <c r="U19588" s="163">
        <v>0</v>
      </c>
      <c r="X19588" s="157" t="s">
        <v>564</v>
      </c>
      <c r="AE19588" s="165" t="s">
        <v>320</v>
      </c>
    </row>
    <row r="19589" spans="1:31" hidden="1">
      <c r="A19589" s="157" t="s">
        <v>580</v>
      </c>
      <c r="P19589" s="157" t="s">
        <v>576</v>
      </c>
      <c r="U19589" s="163">
        <v>0</v>
      </c>
      <c r="X19589" s="157" t="s">
        <v>564</v>
      </c>
      <c r="AE19589" s="165" t="s">
        <v>321</v>
      </c>
    </row>
    <row r="19590" spans="1:31" hidden="1">
      <c r="A19590" s="157" t="s">
        <v>580</v>
      </c>
      <c r="P19590" s="157" t="s">
        <v>576</v>
      </c>
      <c r="U19590" s="163">
        <v>0</v>
      </c>
      <c r="X19590" s="157" t="s">
        <v>564</v>
      </c>
      <c r="AE19590" s="165" t="s">
        <v>322</v>
      </c>
    </row>
    <row r="19591" spans="1:31" hidden="1">
      <c r="A19591" s="157" t="s">
        <v>580</v>
      </c>
      <c r="P19591" s="157" t="s">
        <v>576</v>
      </c>
      <c r="U19591" s="163">
        <v>0</v>
      </c>
      <c r="X19591" s="157" t="s">
        <v>564</v>
      </c>
      <c r="AE19591" s="165" t="s">
        <v>317</v>
      </c>
    </row>
    <row r="19592" spans="1:31" hidden="1">
      <c r="A19592" s="157" t="s">
        <v>580</v>
      </c>
      <c r="P19592" s="157" t="s">
        <v>576</v>
      </c>
      <c r="U19592" s="163">
        <v>0</v>
      </c>
      <c r="X19592" s="157" t="s">
        <v>564</v>
      </c>
      <c r="AE19592" s="165" t="s">
        <v>324</v>
      </c>
    </row>
    <row r="19593" spans="1:31" hidden="1">
      <c r="A19593" s="157" t="s">
        <v>580</v>
      </c>
      <c r="P19593" s="157" t="s">
        <v>576</v>
      </c>
      <c r="U19593" s="163">
        <v>0</v>
      </c>
      <c r="X19593" s="157" t="s">
        <v>564</v>
      </c>
      <c r="AE19593" s="165" t="s">
        <v>323</v>
      </c>
    </row>
    <row r="19594" spans="1:31" hidden="1">
      <c r="A19594" s="157" t="s">
        <v>580</v>
      </c>
      <c r="P19594" s="157" t="s">
        <v>576</v>
      </c>
      <c r="U19594" s="163">
        <v>0</v>
      </c>
      <c r="X19594" s="157" t="s">
        <v>564</v>
      </c>
      <c r="AE19594" s="165" t="s">
        <v>259</v>
      </c>
    </row>
    <row r="19595" spans="1:31" hidden="1">
      <c r="A19595" s="157" t="s">
        <v>580</v>
      </c>
      <c r="P19595" s="157" t="s">
        <v>576</v>
      </c>
      <c r="U19595" s="163">
        <v>0</v>
      </c>
      <c r="X19595" s="157" t="s">
        <v>564</v>
      </c>
      <c r="AE19595" s="165" t="s">
        <v>356</v>
      </c>
    </row>
    <row r="19596" spans="1:31" hidden="1">
      <c r="A19596" s="157" t="s">
        <v>580</v>
      </c>
      <c r="P19596" s="157" t="s">
        <v>576</v>
      </c>
      <c r="X19596" s="157" t="s">
        <v>564</v>
      </c>
      <c r="AE19596" s="165" t="s">
        <v>463</v>
      </c>
    </row>
    <row r="19597" spans="1:31" hidden="1">
      <c r="A19597" s="157" t="s">
        <v>580</v>
      </c>
      <c r="P19597" s="157" t="s">
        <v>576</v>
      </c>
      <c r="U19597" s="163">
        <v>0</v>
      </c>
      <c r="X19597" s="157" t="s">
        <v>564</v>
      </c>
      <c r="AE19597" s="165" t="s">
        <v>464</v>
      </c>
    </row>
    <row r="19598" spans="1:31" hidden="1">
      <c r="A19598" s="157" t="s">
        <v>580</v>
      </c>
      <c r="P19598" s="157" t="s">
        <v>576</v>
      </c>
      <c r="U19598" s="163">
        <v>0</v>
      </c>
      <c r="X19598" s="157" t="s">
        <v>564</v>
      </c>
      <c r="AE19598" s="165" t="s">
        <v>465</v>
      </c>
    </row>
    <row r="19599" spans="1:31" hidden="1">
      <c r="A19599" s="157" t="s">
        <v>580</v>
      </c>
      <c r="P19599" s="157" t="s">
        <v>576</v>
      </c>
      <c r="U19599" s="163">
        <v>0</v>
      </c>
      <c r="X19599" s="157" t="s">
        <v>564</v>
      </c>
      <c r="AE19599" s="165" t="s">
        <v>466</v>
      </c>
    </row>
    <row r="19600" spans="1:31" hidden="1">
      <c r="A19600" s="157" t="s">
        <v>580</v>
      </c>
      <c r="P19600" s="157" t="s">
        <v>576</v>
      </c>
      <c r="U19600" s="163">
        <v>0</v>
      </c>
      <c r="X19600" s="157" t="s">
        <v>564</v>
      </c>
      <c r="AE19600" s="165" t="s">
        <v>467</v>
      </c>
    </row>
    <row r="19601" spans="1:31" hidden="1">
      <c r="A19601" s="157" t="s">
        <v>580</v>
      </c>
      <c r="P19601" s="157" t="s">
        <v>576</v>
      </c>
      <c r="U19601" s="163">
        <v>0</v>
      </c>
      <c r="X19601" s="157" t="s">
        <v>564</v>
      </c>
      <c r="AE19601" s="165" t="s">
        <v>401</v>
      </c>
    </row>
    <row r="19602" spans="1:31" hidden="1">
      <c r="A19602" s="157" t="s">
        <v>580</v>
      </c>
      <c r="P19602" s="157" t="s">
        <v>576</v>
      </c>
      <c r="U19602" s="163">
        <v>0</v>
      </c>
      <c r="X19602" s="157" t="s">
        <v>564</v>
      </c>
      <c r="AE19602" s="165" t="s">
        <v>547</v>
      </c>
    </row>
    <row r="19603" spans="1:31" hidden="1">
      <c r="A19603" s="157" t="s">
        <v>580</v>
      </c>
      <c r="P19603" s="157" t="s">
        <v>576</v>
      </c>
      <c r="U19603" s="163">
        <v>0</v>
      </c>
      <c r="X19603" s="157" t="s">
        <v>564</v>
      </c>
      <c r="AE19603" s="165" t="s">
        <v>470</v>
      </c>
    </row>
    <row r="19604" spans="1:31" hidden="1">
      <c r="A19604" s="157" t="s">
        <v>580</v>
      </c>
      <c r="P19604" s="157" t="s">
        <v>576</v>
      </c>
      <c r="U19604" s="163">
        <v>0</v>
      </c>
      <c r="X19604" s="157" t="s">
        <v>564</v>
      </c>
      <c r="AE19604" s="165" t="s">
        <v>472</v>
      </c>
    </row>
    <row r="19605" spans="1:31" hidden="1">
      <c r="A19605" s="157" t="s">
        <v>580</v>
      </c>
      <c r="P19605" s="157" t="s">
        <v>576</v>
      </c>
      <c r="U19605" s="163">
        <v>-57106.800000000047</v>
      </c>
      <c r="X19605" s="157" t="s">
        <v>564</v>
      </c>
      <c r="AE19605" s="165" t="s">
        <v>462</v>
      </c>
    </row>
    <row r="19606" spans="1:31" hidden="1">
      <c r="A19606" s="157" t="s">
        <v>580</v>
      </c>
      <c r="P19606" s="157" t="s">
        <v>576</v>
      </c>
      <c r="U19606" s="163">
        <v>-73001.799999999872</v>
      </c>
      <c r="X19606" s="157" t="s">
        <v>564</v>
      </c>
      <c r="AE19606" s="165" t="s">
        <v>473</v>
      </c>
    </row>
    <row r="19607" spans="1:31" hidden="1">
      <c r="A19607" s="157" t="s">
        <v>580</v>
      </c>
      <c r="P19607" s="157" t="s">
        <v>576</v>
      </c>
      <c r="U19607" s="163">
        <v>0</v>
      </c>
      <c r="X19607" s="157" t="s">
        <v>564</v>
      </c>
      <c r="AE19607" s="165" t="s">
        <v>479</v>
      </c>
    </row>
    <row r="19608" spans="1:31" hidden="1">
      <c r="A19608" s="157" t="s">
        <v>580</v>
      </c>
      <c r="P19608" s="157" t="s">
        <v>576</v>
      </c>
      <c r="U19608" s="163">
        <v>0</v>
      </c>
      <c r="X19608" s="157" t="s">
        <v>564</v>
      </c>
      <c r="AE19608" s="165" t="s">
        <v>475</v>
      </c>
    </row>
    <row r="19609" spans="1:31" hidden="1">
      <c r="A19609" s="157" t="s">
        <v>580</v>
      </c>
      <c r="P19609" s="157" t="s">
        <v>576</v>
      </c>
      <c r="U19609" s="163">
        <v>0</v>
      </c>
      <c r="X19609" s="157" t="s">
        <v>564</v>
      </c>
      <c r="AE19609" s="165" t="s">
        <v>476</v>
      </c>
    </row>
    <row r="19610" spans="1:31" hidden="1">
      <c r="A19610" s="157" t="s">
        <v>580</v>
      </c>
      <c r="P19610" s="157" t="s">
        <v>576</v>
      </c>
      <c r="U19610" s="163">
        <v>0</v>
      </c>
      <c r="X19610" s="157" t="s">
        <v>564</v>
      </c>
      <c r="AE19610" s="165" t="s">
        <v>474</v>
      </c>
    </row>
    <row r="19611" spans="1:31" hidden="1">
      <c r="A19611" s="157" t="s">
        <v>580</v>
      </c>
      <c r="P19611" s="157" t="s">
        <v>576</v>
      </c>
      <c r="U19611" s="163">
        <v>0</v>
      </c>
      <c r="X19611" s="157" t="s">
        <v>564</v>
      </c>
      <c r="AE19611" s="165" t="s">
        <v>482</v>
      </c>
    </row>
    <row r="19612" spans="1:31" hidden="1">
      <c r="A19612" s="157" t="s">
        <v>580</v>
      </c>
      <c r="P19612" s="157" t="s">
        <v>576</v>
      </c>
      <c r="U19612" s="163">
        <v>0</v>
      </c>
      <c r="X19612" s="157" t="s">
        <v>564</v>
      </c>
      <c r="AE19612" s="165" t="s">
        <v>478</v>
      </c>
    </row>
    <row r="19613" spans="1:31" hidden="1">
      <c r="A19613" s="157" t="s">
        <v>580</v>
      </c>
      <c r="P19613" s="157" t="s">
        <v>576</v>
      </c>
      <c r="U19613" s="163">
        <v>0</v>
      </c>
      <c r="X19613" s="157" t="s">
        <v>564</v>
      </c>
      <c r="AE19613" s="165" t="s">
        <v>485</v>
      </c>
    </row>
    <row r="19614" spans="1:31" hidden="1">
      <c r="A19614" s="157" t="s">
        <v>580</v>
      </c>
      <c r="P19614" s="157" t="s">
        <v>576</v>
      </c>
      <c r="U19614" s="163">
        <v>-104.2600000000001</v>
      </c>
      <c r="X19614" s="157" t="s">
        <v>564</v>
      </c>
      <c r="AE19614" s="165" t="s">
        <v>483</v>
      </c>
    </row>
    <row r="19615" spans="1:31" hidden="1">
      <c r="A19615" s="157" t="s">
        <v>580</v>
      </c>
      <c r="P19615" s="157" t="s">
        <v>576</v>
      </c>
      <c r="U19615" s="163">
        <v>0</v>
      </c>
      <c r="X19615" s="157" t="s">
        <v>564</v>
      </c>
      <c r="AE19615" s="165" t="s">
        <v>484</v>
      </c>
    </row>
    <row r="19616" spans="1:31" hidden="1">
      <c r="A19616" s="157" t="s">
        <v>580</v>
      </c>
      <c r="P19616" s="157" t="s">
        <v>576</v>
      </c>
      <c r="U19616" s="163">
        <v>0</v>
      </c>
      <c r="X19616" s="157" t="s">
        <v>564</v>
      </c>
      <c r="AE19616" s="165" t="s">
        <v>477</v>
      </c>
    </row>
    <row r="19617" spans="1:31" hidden="1">
      <c r="A19617" s="157" t="s">
        <v>580</v>
      </c>
      <c r="P19617" s="157" t="s">
        <v>576</v>
      </c>
      <c r="U19617" s="163">
        <v>0</v>
      </c>
      <c r="X19617" s="157" t="s">
        <v>564</v>
      </c>
      <c r="AE19617" s="165" t="s">
        <v>482</v>
      </c>
    </row>
    <row r="19618" spans="1:31" hidden="1">
      <c r="A19618" s="157" t="s">
        <v>580</v>
      </c>
      <c r="P19618" s="157" t="s">
        <v>576</v>
      </c>
      <c r="U19618" s="163">
        <v>0</v>
      </c>
      <c r="X19618" s="157" t="s">
        <v>564</v>
      </c>
      <c r="AE19618" s="165" t="s">
        <v>480</v>
      </c>
    </row>
    <row r="19619" spans="1:31" hidden="1">
      <c r="A19619" s="157" t="s">
        <v>580</v>
      </c>
      <c r="P19619" s="157" t="s">
        <v>576</v>
      </c>
      <c r="U19619" s="163">
        <v>0</v>
      </c>
      <c r="X19619" s="157" t="s">
        <v>564</v>
      </c>
      <c r="AE19619" s="165" t="s">
        <v>481</v>
      </c>
    </row>
    <row r="19620" spans="1:31" hidden="1">
      <c r="A19620" s="157" t="s">
        <v>580</v>
      </c>
      <c r="P19620" s="157" t="s">
        <v>576</v>
      </c>
      <c r="U19620" s="163">
        <v>0</v>
      </c>
      <c r="X19620" s="157" t="s">
        <v>564</v>
      </c>
      <c r="AE19620" s="165" t="s">
        <v>469</v>
      </c>
    </row>
    <row r="19621" spans="1:31" hidden="1">
      <c r="A19621" s="157" t="s">
        <v>580</v>
      </c>
      <c r="P19621" s="157" t="s">
        <v>576</v>
      </c>
      <c r="U19621" s="163">
        <v>0</v>
      </c>
      <c r="X19621" s="157" t="s">
        <v>565</v>
      </c>
      <c r="AE19621" s="165" t="s">
        <v>360</v>
      </c>
    </row>
    <row r="19622" spans="1:31" hidden="1">
      <c r="A19622" s="157" t="s">
        <v>580</v>
      </c>
      <c r="P19622" s="157" t="s">
        <v>576</v>
      </c>
      <c r="U19622" s="163">
        <v>0</v>
      </c>
      <c r="X19622" s="157" t="s">
        <v>565</v>
      </c>
      <c r="AE19622" s="165" t="s">
        <v>535</v>
      </c>
    </row>
    <row r="19623" spans="1:31" hidden="1">
      <c r="A19623" s="157" t="s">
        <v>580</v>
      </c>
      <c r="P19623" s="157" t="s">
        <v>576</v>
      </c>
      <c r="U19623" s="163">
        <v>0</v>
      </c>
      <c r="X19623" s="157" t="s">
        <v>565</v>
      </c>
      <c r="AE19623" s="165" t="s">
        <v>534</v>
      </c>
    </row>
    <row r="19624" spans="1:31" hidden="1">
      <c r="A19624" s="157" t="s">
        <v>580</v>
      </c>
      <c r="P19624" s="157" t="s">
        <v>576</v>
      </c>
      <c r="U19624" s="163">
        <v>-13276.849999999991</v>
      </c>
      <c r="X19624" s="157" t="s">
        <v>565</v>
      </c>
      <c r="AE19624" s="165" t="s">
        <v>357</v>
      </c>
    </row>
    <row r="19625" spans="1:31" hidden="1">
      <c r="A19625" s="157" t="s">
        <v>580</v>
      </c>
      <c r="P19625" s="157" t="s">
        <v>576</v>
      </c>
      <c r="U19625" s="163">
        <v>-12224.650000000009</v>
      </c>
      <c r="X19625" s="157" t="s">
        <v>565</v>
      </c>
      <c r="AE19625" s="165" t="s">
        <v>358</v>
      </c>
    </row>
    <row r="19626" spans="1:31" hidden="1">
      <c r="A19626" s="157" t="s">
        <v>580</v>
      </c>
      <c r="P19626" s="157" t="s">
        <v>576</v>
      </c>
      <c r="U19626" s="163">
        <v>-24985.030000000028</v>
      </c>
      <c r="X19626" s="157" t="s">
        <v>565</v>
      </c>
      <c r="AE19626" s="165" t="s">
        <v>359</v>
      </c>
    </row>
    <row r="19627" spans="1:31" hidden="1">
      <c r="A19627" s="157" t="s">
        <v>580</v>
      </c>
      <c r="P19627" s="157" t="s">
        <v>576</v>
      </c>
      <c r="U19627" s="163">
        <v>-11832.669999999998</v>
      </c>
      <c r="X19627" s="157" t="s">
        <v>565</v>
      </c>
      <c r="AE19627" s="165" t="s">
        <v>363</v>
      </c>
    </row>
    <row r="19628" spans="1:31" hidden="1">
      <c r="A19628" s="157" t="s">
        <v>580</v>
      </c>
      <c r="P19628" s="157" t="s">
        <v>576</v>
      </c>
      <c r="U19628" s="163">
        <v>-10204.459999999992</v>
      </c>
      <c r="X19628" s="157" t="s">
        <v>565</v>
      </c>
      <c r="AE19628" s="165" t="s">
        <v>364</v>
      </c>
    </row>
    <row r="19629" spans="1:31" hidden="1">
      <c r="A19629" s="157" t="s">
        <v>580</v>
      </c>
      <c r="P19629" s="157" t="s">
        <v>576</v>
      </c>
      <c r="U19629" s="163">
        <v>-13820.649999999994</v>
      </c>
      <c r="X19629" s="157" t="s">
        <v>565</v>
      </c>
      <c r="AE19629" s="165" t="s">
        <v>362</v>
      </c>
    </row>
    <row r="19630" spans="1:31" hidden="1">
      <c r="A19630" s="157" t="s">
        <v>580</v>
      </c>
      <c r="P19630" s="157" t="s">
        <v>576</v>
      </c>
      <c r="U19630" s="163">
        <v>-19616.89</v>
      </c>
      <c r="X19630" s="157" t="s">
        <v>565</v>
      </c>
      <c r="AE19630" s="165" t="s">
        <v>361</v>
      </c>
    </row>
    <row r="19631" spans="1:31" hidden="1">
      <c r="A19631" s="157" t="s">
        <v>580</v>
      </c>
      <c r="P19631" s="157" t="s">
        <v>576</v>
      </c>
      <c r="U19631" s="163">
        <v>-12813.354087811458</v>
      </c>
      <c r="X19631" s="157" t="s">
        <v>565</v>
      </c>
      <c r="AE19631" s="165" t="s">
        <v>382</v>
      </c>
    </row>
    <row r="19632" spans="1:31" hidden="1">
      <c r="A19632" s="157" t="s">
        <v>580</v>
      </c>
      <c r="P19632" s="157" t="s">
        <v>576</v>
      </c>
      <c r="U19632" s="163">
        <v>-13373.510497564974</v>
      </c>
      <c r="X19632" s="157" t="s">
        <v>565</v>
      </c>
      <c r="AE19632" s="165" t="s">
        <v>386</v>
      </c>
    </row>
    <row r="19633" spans="1:31" hidden="1">
      <c r="A19633" s="157" t="s">
        <v>580</v>
      </c>
      <c r="P19633" s="157" t="s">
        <v>576</v>
      </c>
      <c r="U19633" s="163">
        <v>-10832.815166905202</v>
      </c>
      <c r="X19633" s="157" t="s">
        <v>565</v>
      </c>
      <c r="AE19633" s="165" t="s">
        <v>388</v>
      </c>
    </row>
    <row r="19634" spans="1:31" hidden="1">
      <c r="A19634" s="157" t="s">
        <v>580</v>
      </c>
      <c r="P19634" s="157" t="s">
        <v>576</v>
      </c>
      <c r="U19634" s="163">
        <v>-12998.873248840915</v>
      </c>
      <c r="X19634" s="157" t="s">
        <v>565</v>
      </c>
      <c r="AE19634" s="165" t="s">
        <v>389</v>
      </c>
    </row>
    <row r="19635" spans="1:31" hidden="1">
      <c r="A19635" s="157" t="s">
        <v>580</v>
      </c>
      <c r="P19635" s="157" t="s">
        <v>576</v>
      </c>
      <c r="U19635" s="163">
        <v>0</v>
      </c>
      <c r="X19635" s="157" t="s">
        <v>565</v>
      </c>
      <c r="AE19635" s="165" t="s">
        <v>510</v>
      </c>
    </row>
    <row r="19636" spans="1:31" hidden="1">
      <c r="A19636" s="157" t="s">
        <v>580</v>
      </c>
      <c r="P19636" s="157" t="s">
        <v>576</v>
      </c>
      <c r="U19636" s="163">
        <v>0</v>
      </c>
      <c r="X19636" s="157" t="s">
        <v>565</v>
      </c>
      <c r="AE19636" s="165" t="s">
        <v>584</v>
      </c>
    </row>
    <row r="19637" spans="1:31" hidden="1">
      <c r="A19637" s="157" t="s">
        <v>580</v>
      </c>
      <c r="P19637" s="157" t="s">
        <v>576</v>
      </c>
      <c r="U19637" s="163">
        <v>-6274.8847166638006</v>
      </c>
      <c r="X19637" s="157" t="s">
        <v>565</v>
      </c>
      <c r="AE19637" s="165" t="s">
        <v>391</v>
      </c>
    </row>
    <row r="19638" spans="1:31" hidden="1">
      <c r="A19638" s="157" t="s">
        <v>580</v>
      </c>
      <c r="P19638" s="157" t="s">
        <v>576</v>
      </c>
      <c r="U19638" s="163">
        <v>-4936.4971393039814</v>
      </c>
      <c r="X19638" s="157" t="s">
        <v>565</v>
      </c>
      <c r="AE19638" s="165" t="s">
        <v>390</v>
      </c>
    </row>
    <row r="19639" spans="1:31" hidden="1">
      <c r="A19639" s="157" t="s">
        <v>580</v>
      </c>
      <c r="P19639" s="157" t="s">
        <v>576</v>
      </c>
      <c r="U19639" s="163">
        <v>-12635.996778326313</v>
      </c>
      <c r="X19639" s="157" t="s">
        <v>565</v>
      </c>
      <c r="AE19639" s="165" t="s">
        <v>384</v>
      </c>
    </row>
    <row r="19640" spans="1:31" hidden="1">
      <c r="A19640" s="157" t="s">
        <v>580</v>
      </c>
      <c r="P19640" s="157" t="s">
        <v>576</v>
      </c>
      <c r="U19640" s="163">
        <v>-10254.131629574287</v>
      </c>
      <c r="X19640" s="157" t="s">
        <v>565</v>
      </c>
      <c r="AE19640" s="165" t="s">
        <v>385</v>
      </c>
    </row>
    <row r="19641" spans="1:31" hidden="1">
      <c r="A19641" s="157" t="s">
        <v>580</v>
      </c>
      <c r="P19641" s="157" t="s">
        <v>576</v>
      </c>
      <c r="U19641" s="163">
        <v>-11879.827398415058</v>
      </c>
      <c r="X19641" s="157" t="s">
        <v>565</v>
      </c>
      <c r="AE19641" s="165" t="s">
        <v>387</v>
      </c>
    </row>
    <row r="19642" spans="1:31" hidden="1">
      <c r="A19642" s="157" t="s">
        <v>580</v>
      </c>
      <c r="P19642" s="157" t="s">
        <v>576</v>
      </c>
      <c r="U19642" s="163">
        <v>0</v>
      </c>
      <c r="X19642" s="157" t="s">
        <v>565</v>
      </c>
      <c r="AE19642" s="165" t="s">
        <v>502</v>
      </c>
    </row>
    <row r="19643" spans="1:31" hidden="1">
      <c r="A19643" s="157" t="s">
        <v>580</v>
      </c>
      <c r="P19643" s="157" t="s">
        <v>576</v>
      </c>
      <c r="U19643" s="163">
        <v>-8364.7900000000009</v>
      </c>
      <c r="X19643" s="157" t="s">
        <v>565</v>
      </c>
      <c r="AE19643" s="165" t="s">
        <v>325</v>
      </c>
    </row>
    <row r="19644" spans="1:31" hidden="1">
      <c r="A19644" s="157" t="s">
        <v>580</v>
      </c>
      <c r="P19644" s="157" t="s">
        <v>576</v>
      </c>
      <c r="U19644" s="163">
        <v>-5904.7799999999988</v>
      </c>
      <c r="X19644" s="157" t="s">
        <v>565</v>
      </c>
      <c r="AE19644" s="165" t="s">
        <v>326</v>
      </c>
    </row>
    <row r="19645" spans="1:31" hidden="1">
      <c r="A19645" s="157" t="s">
        <v>580</v>
      </c>
      <c r="P19645" s="157" t="s">
        <v>576</v>
      </c>
      <c r="U19645" s="163">
        <v>-6333.0199999999968</v>
      </c>
      <c r="X19645" s="157" t="s">
        <v>565</v>
      </c>
      <c r="AE19645" s="165" t="s">
        <v>329</v>
      </c>
    </row>
    <row r="19646" spans="1:31" hidden="1">
      <c r="A19646" s="157" t="s">
        <v>580</v>
      </c>
      <c r="P19646" s="157" t="s">
        <v>576</v>
      </c>
      <c r="U19646" s="163">
        <v>-6633.5999999999985</v>
      </c>
      <c r="X19646" s="157" t="s">
        <v>565</v>
      </c>
      <c r="AE19646" s="165" t="s">
        <v>335</v>
      </c>
    </row>
    <row r="19647" spans="1:31" hidden="1">
      <c r="A19647" s="157" t="s">
        <v>580</v>
      </c>
      <c r="P19647" s="157" t="s">
        <v>576</v>
      </c>
      <c r="U19647" s="163">
        <v>-9497.8099999999831</v>
      </c>
      <c r="X19647" s="157" t="s">
        <v>565</v>
      </c>
      <c r="AE19647" s="165" t="s">
        <v>332</v>
      </c>
    </row>
    <row r="19648" spans="1:31" hidden="1">
      <c r="A19648" s="157" t="s">
        <v>580</v>
      </c>
      <c r="P19648" s="157" t="s">
        <v>576</v>
      </c>
      <c r="U19648" s="163">
        <v>0</v>
      </c>
      <c r="X19648" s="157" t="s">
        <v>565</v>
      </c>
      <c r="AE19648" s="165" t="s">
        <v>497</v>
      </c>
    </row>
    <row r="19649" spans="1:31" hidden="1">
      <c r="A19649" s="157" t="s">
        <v>580</v>
      </c>
      <c r="P19649" s="157" t="s">
        <v>576</v>
      </c>
      <c r="U19649" s="163">
        <v>0</v>
      </c>
      <c r="X19649" s="157" t="s">
        <v>565</v>
      </c>
      <c r="AE19649" s="165" t="s">
        <v>519</v>
      </c>
    </row>
    <row r="19650" spans="1:31" hidden="1">
      <c r="A19650" s="157" t="s">
        <v>580</v>
      </c>
      <c r="P19650" s="157" t="s">
        <v>576</v>
      </c>
      <c r="U19650" s="163">
        <v>-12625.659999999989</v>
      </c>
      <c r="X19650" s="157" t="s">
        <v>565</v>
      </c>
      <c r="AE19650" s="165" t="s">
        <v>327</v>
      </c>
    </row>
    <row r="19651" spans="1:31" hidden="1">
      <c r="A19651" s="157" t="s">
        <v>580</v>
      </c>
      <c r="P19651" s="157" t="s">
        <v>576</v>
      </c>
      <c r="U19651" s="163">
        <v>-8221.0399999999936</v>
      </c>
      <c r="X19651" s="157" t="s">
        <v>565</v>
      </c>
      <c r="AE19651" s="165" t="s">
        <v>328</v>
      </c>
    </row>
    <row r="19652" spans="1:31" hidden="1">
      <c r="A19652" s="157" t="s">
        <v>580</v>
      </c>
      <c r="P19652" s="157" t="s">
        <v>576</v>
      </c>
      <c r="U19652" s="163">
        <v>0</v>
      </c>
      <c r="X19652" s="157" t="s">
        <v>565</v>
      </c>
      <c r="AE19652" s="165" t="s">
        <v>330</v>
      </c>
    </row>
    <row r="19653" spans="1:31" hidden="1">
      <c r="A19653" s="157" t="s">
        <v>580</v>
      </c>
      <c r="P19653" s="157" t="s">
        <v>576</v>
      </c>
      <c r="U19653" s="163">
        <v>-4154.4199999999983</v>
      </c>
      <c r="X19653" s="157" t="s">
        <v>565</v>
      </c>
      <c r="AE19653" s="165" t="s">
        <v>334</v>
      </c>
    </row>
    <row r="19654" spans="1:31" hidden="1">
      <c r="A19654" s="157" t="s">
        <v>580</v>
      </c>
      <c r="P19654" s="157" t="s">
        <v>576</v>
      </c>
      <c r="U19654" s="163">
        <v>-5834.75</v>
      </c>
      <c r="X19654" s="157" t="s">
        <v>565</v>
      </c>
      <c r="AE19654" s="165" t="s">
        <v>331</v>
      </c>
    </row>
    <row r="19655" spans="1:31" hidden="1">
      <c r="A19655" s="157" t="s">
        <v>580</v>
      </c>
      <c r="P19655" s="157" t="s">
        <v>576</v>
      </c>
      <c r="U19655" s="163">
        <v>-5277.99</v>
      </c>
      <c r="X19655" s="157" t="s">
        <v>565</v>
      </c>
      <c r="AE19655" s="165" t="s">
        <v>338</v>
      </c>
    </row>
    <row r="19656" spans="1:31" hidden="1">
      <c r="A19656" s="157" t="s">
        <v>580</v>
      </c>
      <c r="P19656" s="157" t="s">
        <v>576</v>
      </c>
      <c r="U19656" s="163">
        <v>0</v>
      </c>
      <c r="X19656" s="157" t="s">
        <v>565</v>
      </c>
      <c r="AE19656" s="165" t="s">
        <v>486</v>
      </c>
    </row>
    <row r="19657" spans="1:31" hidden="1">
      <c r="A19657" s="157" t="s">
        <v>580</v>
      </c>
      <c r="P19657" s="157" t="s">
        <v>576</v>
      </c>
      <c r="U19657" s="163">
        <v>0</v>
      </c>
      <c r="X19657" s="157" t="s">
        <v>565</v>
      </c>
      <c r="AE19657" s="165" t="s">
        <v>498</v>
      </c>
    </row>
    <row r="19658" spans="1:31" hidden="1">
      <c r="A19658" s="157" t="s">
        <v>580</v>
      </c>
      <c r="P19658" s="157" t="s">
        <v>576</v>
      </c>
      <c r="U19658" s="163">
        <v>-3641.7000000000007</v>
      </c>
      <c r="X19658" s="157" t="s">
        <v>565</v>
      </c>
      <c r="AE19658" s="165" t="s">
        <v>337</v>
      </c>
    </row>
    <row r="19659" spans="1:31" hidden="1">
      <c r="A19659" s="157" t="s">
        <v>580</v>
      </c>
      <c r="P19659" s="157" t="s">
        <v>576</v>
      </c>
      <c r="U19659" s="163">
        <v>-10752.989999999991</v>
      </c>
      <c r="X19659" s="157" t="s">
        <v>565</v>
      </c>
      <c r="AE19659" s="165" t="s">
        <v>336</v>
      </c>
    </row>
    <row r="19660" spans="1:31" hidden="1">
      <c r="A19660" s="157" t="s">
        <v>580</v>
      </c>
      <c r="P19660" s="157" t="s">
        <v>576</v>
      </c>
      <c r="U19660" s="163">
        <v>-8217.1081204257243</v>
      </c>
      <c r="X19660" s="157" t="s">
        <v>565</v>
      </c>
      <c r="AE19660" s="165" t="s">
        <v>340</v>
      </c>
    </row>
    <row r="19661" spans="1:31" hidden="1">
      <c r="A19661" s="157" t="s">
        <v>580</v>
      </c>
      <c r="P19661" s="157" t="s">
        <v>576</v>
      </c>
      <c r="U19661" s="163">
        <v>-15063.030481756534</v>
      </c>
      <c r="X19661" s="157" t="s">
        <v>565</v>
      </c>
      <c r="AE19661" s="165" t="s">
        <v>339</v>
      </c>
    </row>
    <row r="19662" spans="1:31" hidden="1">
      <c r="A19662" s="157" t="s">
        <v>580</v>
      </c>
      <c r="P19662" s="157" t="s">
        <v>576</v>
      </c>
      <c r="U19662" s="163">
        <v>0</v>
      </c>
      <c r="X19662" s="157" t="s">
        <v>565</v>
      </c>
      <c r="AE19662" s="165" t="s">
        <v>368</v>
      </c>
    </row>
    <row r="19663" spans="1:31" hidden="1">
      <c r="A19663" s="157" t="s">
        <v>580</v>
      </c>
      <c r="P19663" s="157" t="s">
        <v>576</v>
      </c>
      <c r="U19663" s="163">
        <v>0</v>
      </c>
      <c r="X19663" s="157" t="s">
        <v>565</v>
      </c>
      <c r="AE19663" s="165" t="s">
        <v>371</v>
      </c>
    </row>
    <row r="19664" spans="1:31" hidden="1">
      <c r="A19664" s="157" t="s">
        <v>580</v>
      </c>
      <c r="P19664" s="157" t="s">
        <v>576</v>
      </c>
      <c r="U19664" s="163">
        <v>0</v>
      </c>
      <c r="X19664" s="157" t="s">
        <v>565</v>
      </c>
      <c r="AE19664" s="165" t="s">
        <v>370</v>
      </c>
    </row>
    <row r="19665" spans="1:31" hidden="1">
      <c r="A19665" s="157" t="s">
        <v>580</v>
      </c>
      <c r="P19665" s="157" t="s">
        <v>576</v>
      </c>
      <c r="U19665" s="163">
        <v>0</v>
      </c>
      <c r="X19665" s="157" t="s">
        <v>565</v>
      </c>
      <c r="AE19665" s="165" t="s">
        <v>489</v>
      </c>
    </row>
    <row r="19666" spans="1:31" hidden="1">
      <c r="A19666" s="157" t="s">
        <v>580</v>
      </c>
      <c r="P19666" s="157" t="s">
        <v>576</v>
      </c>
      <c r="U19666" s="163">
        <v>0</v>
      </c>
      <c r="X19666" s="157" t="s">
        <v>565</v>
      </c>
      <c r="AE19666" s="165" t="s">
        <v>515</v>
      </c>
    </row>
    <row r="19667" spans="1:31" hidden="1">
      <c r="A19667" s="157" t="s">
        <v>580</v>
      </c>
      <c r="P19667" s="157" t="s">
        <v>576</v>
      </c>
      <c r="U19667" s="163">
        <v>0</v>
      </c>
      <c r="X19667" s="157" t="s">
        <v>565</v>
      </c>
      <c r="AE19667" s="165" t="s">
        <v>518</v>
      </c>
    </row>
    <row r="19668" spans="1:31" hidden="1">
      <c r="A19668" s="157" t="s">
        <v>580</v>
      </c>
      <c r="P19668" s="157" t="s">
        <v>576</v>
      </c>
      <c r="U19668" s="163">
        <v>-9358.4499999999971</v>
      </c>
      <c r="X19668" s="157" t="s">
        <v>565</v>
      </c>
      <c r="AE19668" s="165" t="s">
        <v>369</v>
      </c>
    </row>
    <row r="19669" spans="1:31" hidden="1">
      <c r="A19669" s="157" t="s">
        <v>580</v>
      </c>
      <c r="P19669" s="157" t="s">
        <v>576</v>
      </c>
      <c r="U19669" s="163">
        <v>-15731.930000000008</v>
      </c>
      <c r="X19669" s="157" t="s">
        <v>565</v>
      </c>
      <c r="AE19669" s="165" t="s">
        <v>374</v>
      </c>
    </row>
    <row r="19670" spans="1:31" hidden="1">
      <c r="A19670" s="157" t="s">
        <v>580</v>
      </c>
      <c r="P19670" s="157" t="s">
        <v>576</v>
      </c>
      <c r="U19670" s="163">
        <v>0</v>
      </c>
      <c r="X19670" s="157" t="s">
        <v>565</v>
      </c>
      <c r="AE19670" s="165" t="s">
        <v>488</v>
      </c>
    </row>
    <row r="19671" spans="1:31" hidden="1">
      <c r="A19671" s="157" t="s">
        <v>580</v>
      </c>
      <c r="P19671" s="157" t="s">
        <v>576</v>
      </c>
      <c r="U19671" s="163">
        <v>-7709.43</v>
      </c>
      <c r="X19671" s="157" t="s">
        <v>565</v>
      </c>
      <c r="AE19671" s="165" t="s">
        <v>366</v>
      </c>
    </row>
    <row r="19672" spans="1:31" hidden="1">
      <c r="A19672" s="157" t="s">
        <v>580</v>
      </c>
      <c r="P19672" s="157" t="s">
        <v>576</v>
      </c>
      <c r="U19672" s="163">
        <v>0</v>
      </c>
      <c r="X19672" s="157" t="s">
        <v>565</v>
      </c>
      <c r="AE19672" s="165" t="s">
        <v>375</v>
      </c>
    </row>
    <row r="19673" spans="1:31" hidden="1">
      <c r="A19673" s="157" t="s">
        <v>580</v>
      </c>
      <c r="P19673" s="157" t="s">
        <v>576</v>
      </c>
      <c r="U19673" s="163">
        <v>-8753.0499999999956</v>
      </c>
      <c r="X19673" s="157" t="s">
        <v>565</v>
      </c>
      <c r="AE19673" s="165" t="s">
        <v>373</v>
      </c>
    </row>
    <row r="19674" spans="1:31" hidden="1">
      <c r="A19674" s="157" t="s">
        <v>580</v>
      </c>
      <c r="P19674" s="157" t="s">
        <v>576</v>
      </c>
      <c r="U19674" s="163">
        <v>-8095.6599999999962</v>
      </c>
      <c r="X19674" s="157" t="s">
        <v>565</v>
      </c>
      <c r="AE19674" s="165" t="s">
        <v>367</v>
      </c>
    </row>
    <row r="19675" spans="1:31" hidden="1">
      <c r="A19675" s="157" t="s">
        <v>580</v>
      </c>
      <c r="P19675" s="157" t="s">
        <v>576</v>
      </c>
      <c r="U19675" s="163">
        <v>-5420.3599999999988</v>
      </c>
      <c r="X19675" s="157" t="s">
        <v>565</v>
      </c>
      <c r="AE19675" s="165" t="s">
        <v>376</v>
      </c>
    </row>
    <row r="19676" spans="1:31" hidden="1">
      <c r="A19676" s="157" t="s">
        <v>580</v>
      </c>
      <c r="P19676" s="157" t="s">
        <v>576</v>
      </c>
      <c r="U19676" s="163">
        <v>-6645.5800000000008</v>
      </c>
      <c r="X19676" s="157" t="s">
        <v>565</v>
      </c>
      <c r="AE19676" s="165" t="s">
        <v>377</v>
      </c>
    </row>
    <row r="19677" spans="1:31" hidden="1">
      <c r="A19677" s="157" t="s">
        <v>580</v>
      </c>
      <c r="P19677" s="157" t="s">
        <v>576</v>
      </c>
      <c r="U19677" s="163">
        <v>0</v>
      </c>
      <c r="X19677" s="157" t="s">
        <v>565</v>
      </c>
      <c r="AE19677" s="165" t="s">
        <v>600</v>
      </c>
    </row>
    <row r="19678" spans="1:31" hidden="1">
      <c r="A19678" s="157" t="s">
        <v>580</v>
      </c>
      <c r="P19678" s="157" t="s">
        <v>576</v>
      </c>
      <c r="U19678" s="163">
        <v>0</v>
      </c>
      <c r="X19678" s="157" t="s">
        <v>565</v>
      </c>
      <c r="AE19678" s="165" t="s">
        <v>500</v>
      </c>
    </row>
    <row r="19679" spans="1:31" hidden="1">
      <c r="A19679" s="157" t="s">
        <v>580</v>
      </c>
      <c r="P19679" s="157" t="s">
        <v>576</v>
      </c>
      <c r="U19679" s="163">
        <v>-7267.369999999999</v>
      </c>
      <c r="X19679" s="157" t="s">
        <v>565</v>
      </c>
      <c r="AE19679" s="165" t="s">
        <v>378</v>
      </c>
    </row>
    <row r="19680" spans="1:31" hidden="1">
      <c r="A19680" s="157" t="s">
        <v>580</v>
      </c>
      <c r="P19680" s="157" t="s">
        <v>576</v>
      </c>
      <c r="U19680" s="163">
        <v>-17384.929999999993</v>
      </c>
      <c r="X19680" s="157" t="s">
        <v>565</v>
      </c>
      <c r="AE19680" s="165" t="s">
        <v>372</v>
      </c>
    </row>
    <row r="19681" spans="1:31" hidden="1">
      <c r="A19681" s="157" t="s">
        <v>580</v>
      </c>
      <c r="P19681" s="157" t="s">
        <v>576</v>
      </c>
      <c r="U19681" s="163">
        <v>0</v>
      </c>
      <c r="X19681" s="157" t="s">
        <v>565</v>
      </c>
      <c r="AE19681" s="165" t="s">
        <v>503</v>
      </c>
    </row>
    <row r="19682" spans="1:31" hidden="1">
      <c r="A19682" s="157" t="s">
        <v>580</v>
      </c>
      <c r="P19682" s="157" t="s">
        <v>576</v>
      </c>
      <c r="U19682" s="163">
        <v>0</v>
      </c>
      <c r="X19682" s="157" t="s">
        <v>565</v>
      </c>
      <c r="AE19682" s="165" t="s">
        <v>189</v>
      </c>
    </row>
    <row r="19683" spans="1:31" hidden="1">
      <c r="A19683" s="157" t="s">
        <v>580</v>
      </c>
      <c r="P19683" s="157" t="s">
        <v>576</v>
      </c>
      <c r="U19683" s="163">
        <v>0</v>
      </c>
      <c r="X19683" s="157" t="s">
        <v>565</v>
      </c>
      <c r="AE19683" s="165" t="s">
        <v>291</v>
      </c>
    </row>
    <row r="19684" spans="1:31" hidden="1">
      <c r="A19684" s="157" t="s">
        <v>580</v>
      </c>
      <c r="P19684" s="157" t="s">
        <v>576</v>
      </c>
      <c r="U19684" s="163">
        <v>0</v>
      </c>
      <c r="X19684" s="157" t="s">
        <v>565</v>
      </c>
      <c r="AE19684" s="165" t="s">
        <v>190</v>
      </c>
    </row>
    <row r="19685" spans="1:31" hidden="1">
      <c r="A19685" s="157" t="s">
        <v>580</v>
      </c>
      <c r="P19685" s="157" t="s">
        <v>576</v>
      </c>
      <c r="U19685" s="163">
        <v>0</v>
      </c>
      <c r="X19685" s="157" t="s">
        <v>565</v>
      </c>
      <c r="AE19685" s="165" t="s">
        <v>295</v>
      </c>
    </row>
    <row r="19686" spans="1:31" hidden="1">
      <c r="A19686" s="157" t="s">
        <v>580</v>
      </c>
      <c r="P19686" s="157" t="s">
        <v>576</v>
      </c>
      <c r="U19686" s="163">
        <v>0</v>
      </c>
      <c r="X19686" s="157" t="s">
        <v>565</v>
      </c>
      <c r="AE19686" s="165" t="s">
        <v>191</v>
      </c>
    </row>
    <row r="19687" spans="1:31" hidden="1">
      <c r="A19687" s="157" t="s">
        <v>580</v>
      </c>
      <c r="P19687" s="157" t="s">
        <v>576</v>
      </c>
      <c r="U19687" s="163">
        <v>0</v>
      </c>
      <c r="X19687" s="157" t="s">
        <v>565</v>
      </c>
      <c r="AE19687" s="165" t="s">
        <v>192</v>
      </c>
    </row>
    <row r="19688" spans="1:31" hidden="1">
      <c r="A19688" s="157" t="s">
        <v>580</v>
      </c>
      <c r="P19688" s="157" t="s">
        <v>576</v>
      </c>
      <c r="U19688" s="163">
        <v>0</v>
      </c>
      <c r="X19688" s="157" t="s">
        <v>565</v>
      </c>
      <c r="AE19688" s="165" t="s">
        <v>306</v>
      </c>
    </row>
    <row r="19689" spans="1:31" hidden="1">
      <c r="A19689" s="157" t="s">
        <v>580</v>
      </c>
      <c r="P19689" s="157" t="s">
        <v>576</v>
      </c>
      <c r="U19689" s="163">
        <v>-2618.0136672610606</v>
      </c>
      <c r="X19689" s="157" t="s">
        <v>565</v>
      </c>
      <c r="AE19689" s="165" t="s">
        <v>193</v>
      </c>
    </row>
    <row r="19690" spans="1:31" hidden="1">
      <c r="A19690" s="157" t="s">
        <v>580</v>
      </c>
      <c r="P19690" s="157" t="s">
        <v>576</v>
      </c>
      <c r="U19690" s="163">
        <v>0</v>
      </c>
      <c r="X19690" s="157" t="s">
        <v>565</v>
      </c>
      <c r="AE19690" s="165" t="s">
        <v>194</v>
      </c>
    </row>
    <row r="19691" spans="1:31" hidden="1">
      <c r="A19691" s="157" t="s">
        <v>580</v>
      </c>
      <c r="P19691" s="157" t="s">
        <v>576</v>
      </c>
      <c r="U19691" s="163">
        <v>0</v>
      </c>
      <c r="X19691" s="157" t="s">
        <v>565</v>
      </c>
      <c r="AE19691" s="165" t="s">
        <v>196</v>
      </c>
    </row>
    <row r="19692" spans="1:31" hidden="1">
      <c r="A19692" s="157" t="s">
        <v>580</v>
      </c>
      <c r="P19692" s="157" t="s">
        <v>576</v>
      </c>
      <c r="U19692" s="163">
        <v>0</v>
      </c>
      <c r="X19692" s="157" t="s">
        <v>565</v>
      </c>
      <c r="AE19692" s="165" t="s">
        <v>201</v>
      </c>
    </row>
    <row r="19693" spans="1:31" hidden="1">
      <c r="A19693" s="157" t="s">
        <v>580</v>
      </c>
      <c r="P19693" s="157" t="s">
        <v>576</v>
      </c>
      <c r="U19693" s="163">
        <v>0</v>
      </c>
      <c r="X19693" s="157" t="s">
        <v>565</v>
      </c>
      <c r="AE19693" s="165" t="s">
        <v>202</v>
      </c>
    </row>
    <row r="19694" spans="1:31" hidden="1">
      <c r="A19694" s="157" t="s">
        <v>580</v>
      </c>
      <c r="P19694" s="157" t="s">
        <v>576</v>
      </c>
      <c r="U19694" s="163">
        <v>0</v>
      </c>
      <c r="X19694" s="157" t="s">
        <v>565</v>
      </c>
      <c r="AE19694" s="165" t="s">
        <v>303</v>
      </c>
    </row>
    <row r="19695" spans="1:31" hidden="1">
      <c r="A19695" s="157" t="s">
        <v>580</v>
      </c>
      <c r="P19695" s="157" t="s">
        <v>576</v>
      </c>
      <c r="U19695" s="163">
        <v>0</v>
      </c>
      <c r="X19695" s="157" t="s">
        <v>565</v>
      </c>
      <c r="AE19695" s="165" t="s">
        <v>219</v>
      </c>
    </row>
    <row r="19696" spans="1:31" hidden="1">
      <c r="A19696" s="157" t="s">
        <v>580</v>
      </c>
      <c r="P19696" s="157" t="s">
        <v>576</v>
      </c>
      <c r="U19696" s="163">
        <v>-2057.8677443416018</v>
      </c>
      <c r="X19696" s="157" t="s">
        <v>565</v>
      </c>
      <c r="AE19696" s="165" t="s">
        <v>221</v>
      </c>
    </row>
    <row r="19697" spans="1:31" hidden="1">
      <c r="A19697" s="157" t="s">
        <v>580</v>
      </c>
      <c r="P19697" s="157" t="s">
        <v>576</v>
      </c>
      <c r="U19697" s="163">
        <v>0</v>
      </c>
      <c r="X19697" s="157" t="s">
        <v>565</v>
      </c>
      <c r="AE19697" s="165" t="s">
        <v>222</v>
      </c>
    </row>
    <row r="19698" spans="1:31" hidden="1">
      <c r="A19698" s="157" t="s">
        <v>580</v>
      </c>
      <c r="P19698" s="157" t="s">
        <v>576</v>
      </c>
      <c r="U19698" s="163">
        <v>0</v>
      </c>
      <c r="X19698" s="157" t="s">
        <v>565</v>
      </c>
      <c r="AE19698" s="165" t="s">
        <v>225</v>
      </c>
    </row>
    <row r="19699" spans="1:31" hidden="1">
      <c r="A19699" s="157" t="s">
        <v>580</v>
      </c>
      <c r="P19699" s="157" t="s">
        <v>576</v>
      </c>
      <c r="U19699" s="163">
        <v>0</v>
      </c>
      <c r="X19699" s="157" t="s">
        <v>565</v>
      </c>
      <c r="AE19699" s="165" t="s">
        <v>226</v>
      </c>
    </row>
    <row r="19700" spans="1:31" hidden="1">
      <c r="A19700" s="157" t="s">
        <v>580</v>
      </c>
      <c r="P19700" s="157" t="s">
        <v>576</v>
      </c>
      <c r="U19700" s="163">
        <v>0</v>
      </c>
      <c r="X19700" s="157" t="s">
        <v>565</v>
      </c>
      <c r="AE19700" s="165" t="s">
        <v>300</v>
      </c>
    </row>
    <row r="19701" spans="1:31" hidden="1">
      <c r="A19701" s="157" t="s">
        <v>580</v>
      </c>
      <c r="P19701" s="157" t="s">
        <v>576</v>
      </c>
      <c r="U19701" s="163">
        <v>-3166.137206234278</v>
      </c>
      <c r="X19701" s="157" t="s">
        <v>565</v>
      </c>
      <c r="AE19701" s="165" t="s">
        <v>231</v>
      </c>
    </row>
    <row r="19702" spans="1:31" hidden="1">
      <c r="A19702" s="157" t="s">
        <v>580</v>
      </c>
      <c r="P19702" s="157" t="s">
        <v>576</v>
      </c>
      <c r="U19702" s="163">
        <v>0</v>
      </c>
      <c r="X19702" s="157" t="s">
        <v>565</v>
      </c>
      <c r="AE19702" s="165" t="s">
        <v>251</v>
      </c>
    </row>
    <row r="19703" spans="1:31" hidden="1">
      <c r="A19703" s="157" t="s">
        <v>580</v>
      </c>
      <c r="P19703" s="157" t="s">
        <v>576</v>
      </c>
      <c r="U19703" s="163">
        <v>0</v>
      </c>
      <c r="X19703" s="157" t="s">
        <v>565</v>
      </c>
      <c r="AE19703" s="165" t="s">
        <v>252</v>
      </c>
    </row>
    <row r="19704" spans="1:31" hidden="1">
      <c r="A19704" s="157" t="s">
        <v>580</v>
      </c>
      <c r="P19704" s="157" t="s">
        <v>576</v>
      </c>
      <c r="U19704" s="163">
        <v>0</v>
      </c>
      <c r="X19704" s="157" t="s">
        <v>565</v>
      </c>
      <c r="AE19704" s="165" t="s">
        <v>273</v>
      </c>
    </row>
    <row r="19705" spans="1:31" hidden="1">
      <c r="A19705" s="157" t="s">
        <v>580</v>
      </c>
      <c r="P19705" s="157" t="s">
        <v>576</v>
      </c>
      <c r="U19705" s="163">
        <v>0</v>
      </c>
      <c r="X19705" s="157" t="s">
        <v>565</v>
      </c>
      <c r="AE19705" s="165" t="s">
        <v>274</v>
      </c>
    </row>
    <row r="19706" spans="1:31" hidden="1">
      <c r="A19706" s="157" t="s">
        <v>580</v>
      </c>
      <c r="P19706" s="157" t="s">
        <v>576</v>
      </c>
      <c r="U19706" s="163">
        <v>0</v>
      </c>
      <c r="X19706" s="157" t="s">
        <v>565</v>
      </c>
      <c r="AE19706" s="165" t="s">
        <v>275</v>
      </c>
    </row>
    <row r="19707" spans="1:31" hidden="1">
      <c r="A19707" s="157" t="s">
        <v>580</v>
      </c>
      <c r="P19707" s="157" t="s">
        <v>576</v>
      </c>
      <c r="U19707" s="163">
        <v>0</v>
      </c>
      <c r="X19707" s="157" t="s">
        <v>565</v>
      </c>
      <c r="AE19707" s="165" t="s">
        <v>311</v>
      </c>
    </row>
    <row r="19708" spans="1:31" hidden="1">
      <c r="A19708" s="157" t="s">
        <v>580</v>
      </c>
      <c r="P19708" s="157" t="s">
        <v>576</v>
      </c>
      <c r="U19708" s="163">
        <v>0</v>
      </c>
      <c r="X19708" s="157" t="s">
        <v>565</v>
      </c>
      <c r="AE19708" s="165" t="s">
        <v>520</v>
      </c>
    </row>
    <row r="19709" spans="1:31" hidden="1">
      <c r="A19709" s="157" t="s">
        <v>580</v>
      </c>
      <c r="P19709" s="157" t="s">
        <v>576</v>
      </c>
      <c r="U19709" s="163">
        <v>0</v>
      </c>
      <c r="X19709" s="157" t="s">
        <v>565</v>
      </c>
      <c r="AE19709" s="165" t="s">
        <v>494</v>
      </c>
    </row>
    <row r="19710" spans="1:31" hidden="1">
      <c r="A19710" s="157" t="s">
        <v>580</v>
      </c>
      <c r="P19710" s="157" t="s">
        <v>576</v>
      </c>
      <c r="U19710" s="163">
        <v>0</v>
      </c>
      <c r="X19710" s="157" t="s">
        <v>565</v>
      </c>
      <c r="AE19710" s="165" t="s">
        <v>541</v>
      </c>
    </row>
    <row r="19711" spans="1:31" hidden="1">
      <c r="A19711" s="157" t="s">
        <v>580</v>
      </c>
      <c r="P19711" s="157" t="s">
        <v>576</v>
      </c>
      <c r="U19711" s="163">
        <v>-23076.819999999978</v>
      </c>
      <c r="X19711" s="157" t="s">
        <v>565</v>
      </c>
      <c r="AE19711" s="165" t="s">
        <v>287</v>
      </c>
    </row>
    <row r="19712" spans="1:31" hidden="1">
      <c r="A19712" s="157" t="s">
        <v>580</v>
      </c>
      <c r="P19712" s="157" t="s">
        <v>576</v>
      </c>
      <c r="U19712" s="163">
        <v>-13833.819999999992</v>
      </c>
      <c r="X19712" s="157" t="s">
        <v>565</v>
      </c>
      <c r="AE19712" s="165" t="s">
        <v>199</v>
      </c>
    </row>
    <row r="19713" spans="1:31" hidden="1">
      <c r="A19713" s="157" t="s">
        <v>580</v>
      </c>
      <c r="P19713" s="157" t="s">
        <v>576</v>
      </c>
      <c r="U19713" s="163">
        <v>-23886.540000000008</v>
      </c>
      <c r="X19713" s="157" t="s">
        <v>565</v>
      </c>
      <c r="AE19713" s="165" t="s">
        <v>288</v>
      </c>
    </row>
    <row r="19714" spans="1:31" hidden="1">
      <c r="A19714" s="157" t="s">
        <v>580</v>
      </c>
      <c r="P19714" s="157" t="s">
        <v>576</v>
      </c>
      <c r="U19714" s="163">
        <v>-15300.360000000015</v>
      </c>
      <c r="X19714" s="157" t="s">
        <v>565</v>
      </c>
      <c r="AE19714" s="165" t="s">
        <v>200</v>
      </c>
    </row>
    <row r="19715" spans="1:31" hidden="1">
      <c r="A19715" s="157" t="s">
        <v>580</v>
      </c>
      <c r="P19715" s="157" t="s">
        <v>576</v>
      </c>
      <c r="U19715" s="163">
        <v>-11235.48000000001</v>
      </c>
      <c r="X19715" s="157" t="s">
        <v>565</v>
      </c>
      <c r="AE19715" s="165" t="s">
        <v>220</v>
      </c>
    </row>
    <row r="19716" spans="1:31" hidden="1">
      <c r="A19716" s="157" t="s">
        <v>580</v>
      </c>
      <c r="P19716" s="157" t="s">
        <v>576</v>
      </c>
      <c r="U19716" s="163">
        <v>-9667.7299999999814</v>
      </c>
      <c r="X19716" s="157" t="s">
        <v>565</v>
      </c>
      <c r="AE19716" s="165" t="s">
        <v>301</v>
      </c>
    </row>
    <row r="19717" spans="1:31" hidden="1">
      <c r="A19717" s="157" t="s">
        <v>580</v>
      </c>
      <c r="P19717" s="157" t="s">
        <v>576</v>
      </c>
      <c r="U19717" s="163">
        <v>-14066.809999999998</v>
      </c>
      <c r="X19717" s="157" t="s">
        <v>565</v>
      </c>
      <c r="AE19717" s="165" t="s">
        <v>223</v>
      </c>
    </row>
    <row r="19718" spans="1:31" hidden="1">
      <c r="A19718" s="157" t="s">
        <v>580</v>
      </c>
      <c r="P19718" s="157" t="s">
        <v>576</v>
      </c>
      <c r="U19718" s="163">
        <v>-21473.650000000023</v>
      </c>
      <c r="X19718" s="157" t="s">
        <v>565</v>
      </c>
      <c r="AE19718" s="165" t="s">
        <v>296</v>
      </c>
    </row>
    <row r="19719" spans="1:31" hidden="1">
      <c r="A19719" s="157" t="s">
        <v>580</v>
      </c>
      <c r="P19719" s="157" t="s">
        <v>576</v>
      </c>
      <c r="U19719" s="163">
        <v>-15172.229999999996</v>
      </c>
      <c r="X19719" s="157" t="s">
        <v>565</v>
      </c>
      <c r="AE19719" s="165" t="s">
        <v>229</v>
      </c>
    </row>
    <row r="19720" spans="1:31" hidden="1">
      <c r="A19720" s="157" t="s">
        <v>580</v>
      </c>
      <c r="P19720" s="157" t="s">
        <v>576</v>
      </c>
      <c r="U19720" s="163">
        <v>-6036.8700000000099</v>
      </c>
      <c r="X19720" s="157" t="s">
        <v>565</v>
      </c>
      <c r="AE19720" s="165" t="s">
        <v>289</v>
      </c>
    </row>
    <row r="19721" spans="1:31" hidden="1">
      <c r="A19721" s="157" t="s">
        <v>580</v>
      </c>
      <c r="P19721" s="157" t="s">
        <v>576</v>
      </c>
      <c r="U19721" s="163">
        <v>-5977.0600000000049</v>
      </c>
      <c r="X19721" s="157" t="s">
        <v>565</v>
      </c>
      <c r="AE19721" s="165" t="s">
        <v>286</v>
      </c>
    </row>
    <row r="19722" spans="1:31" hidden="1">
      <c r="A19722" s="157" t="s">
        <v>580</v>
      </c>
      <c r="P19722" s="157" t="s">
        <v>576</v>
      </c>
      <c r="U19722" s="163">
        <v>-6822.8000000000029</v>
      </c>
      <c r="X19722" s="157" t="s">
        <v>565</v>
      </c>
      <c r="AE19722" s="165" t="s">
        <v>232</v>
      </c>
    </row>
    <row r="19723" spans="1:31" hidden="1">
      <c r="A19723" s="157" t="s">
        <v>580</v>
      </c>
      <c r="P19723" s="157" t="s">
        <v>576</v>
      </c>
      <c r="U19723" s="163">
        <v>-9830.6700000000055</v>
      </c>
      <c r="X19723" s="157" t="s">
        <v>565</v>
      </c>
      <c r="AE19723" s="165" t="s">
        <v>233</v>
      </c>
    </row>
    <row r="19724" spans="1:31" hidden="1">
      <c r="A19724" s="157" t="s">
        <v>580</v>
      </c>
      <c r="P19724" s="157" t="s">
        <v>576</v>
      </c>
      <c r="U19724" s="163">
        <v>-9395.1199999999953</v>
      </c>
      <c r="X19724" s="157" t="s">
        <v>565</v>
      </c>
      <c r="AE19724" s="165" t="s">
        <v>234</v>
      </c>
    </row>
    <row r="19725" spans="1:31" hidden="1">
      <c r="A19725" s="157" t="s">
        <v>580</v>
      </c>
      <c r="P19725" s="157" t="s">
        <v>576</v>
      </c>
      <c r="U19725" s="163">
        <v>-4308.1499999999942</v>
      </c>
      <c r="X19725" s="157" t="s">
        <v>565</v>
      </c>
      <c r="AE19725" s="165" t="s">
        <v>293</v>
      </c>
    </row>
    <row r="19726" spans="1:31" hidden="1">
      <c r="A19726" s="157" t="s">
        <v>580</v>
      </c>
      <c r="P19726" s="157" t="s">
        <v>576</v>
      </c>
      <c r="U19726" s="163">
        <v>-9390.6899999999878</v>
      </c>
      <c r="X19726" s="157" t="s">
        <v>565</v>
      </c>
      <c r="AE19726" s="165" t="s">
        <v>235</v>
      </c>
    </row>
    <row r="19727" spans="1:31" hidden="1">
      <c r="A19727" s="157" t="s">
        <v>580</v>
      </c>
      <c r="P19727" s="157" t="s">
        <v>576</v>
      </c>
      <c r="U19727" s="163">
        <v>-18677.969999999972</v>
      </c>
      <c r="X19727" s="157" t="s">
        <v>565</v>
      </c>
      <c r="AE19727" s="165" t="s">
        <v>237</v>
      </c>
    </row>
    <row r="19728" spans="1:31" hidden="1">
      <c r="A19728" s="157" t="s">
        <v>580</v>
      </c>
      <c r="P19728" s="157" t="s">
        <v>576</v>
      </c>
      <c r="U19728" s="163">
        <v>-13891.01999999999</v>
      </c>
      <c r="X19728" s="157" t="s">
        <v>565</v>
      </c>
      <c r="AE19728" s="165" t="s">
        <v>239</v>
      </c>
    </row>
    <row r="19729" spans="1:31" hidden="1">
      <c r="A19729" s="157" t="s">
        <v>580</v>
      </c>
      <c r="P19729" s="157" t="s">
        <v>576</v>
      </c>
      <c r="U19729" s="163">
        <v>-8978.6000000000058</v>
      </c>
      <c r="X19729" s="157" t="s">
        <v>565</v>
      </c>
      <c r="AE19729" s="165" t="s">
        <v>302</v>
      </c>
    </row>
    <row r="19730" spans="1:31" hidden="1">
      <c r="A19730" s="157" t="s">
        <v>580</v>
      </c>
      <c r="P19730" s="157" t="s">
        <v>576</v>
      </c>
      <c r="U19730" s="163">
        <v>-17010.86000000003</v>
      </c>
      <c r="X19730" s="157" t="s">
        <v>565</v>
      </c>
      <c r="AE19730" s="165" t="s">
        <v>240</v>
      </c>
    </row>
    <row r="19731" spans="1:31" hidden="1">
      <c r="A19731" s="157" t="s">
        <v>580</v>
      </c>
      <c r="P19731" s="157" t="s">
        <v>576</v>
      </c>
      <c r="U19731" s="163">
        <v>-18126.809999999998</v>
      </c>
      <c r="X19731" s="157" t="s">
        <v>565</v>
      </c>
      <c r="AE19731" s="165" t="s">
        <v>241</v>
      </c>
    </row>
    <row r="19732" spans="1:31" hidden="1">
      <c r="A19732" s="157" t="s">
        <v>580</v>
      </c>
      <c r="P19732" s="157" t="s">
        <v>576</v>
      </c>
      <c r="U19732" s="163">
        <v>-10834.979999999996</v>
      </c>
      <c r="X19732" s="157" t="s">
        <v>565</v>
      </c>
      <c r="AE19732" s="165" t="s">
        <v>242</v>
      </c>
    </row>
    <row r="19733" spans="1:31" hidden="1">
      <c r="A19733" s="157" t="s">
        <v>580</v>
      </c>
      <c r="P19733" s="157" t="s">
        <v>576</v>
      </c>
      <c r="U19733" s="163">
        <v>-10832.640000000014</v>
      </c>
      <c r="X19733" s="157" t="s">
        <v>565</v>
      </c>
      <c r="AE19733" s="165" t="s">
        <v>243</v>
      </c>
    </row>
    <row r="19734" spans="1:31" hidden="1">
      <c r="A19734" s="157" t="s">
        <v>580</v>
      </c>
      <c r="P19734" s="157" t="s">
        <v>576</v>
      </c>
      <c r="U19734" s="163">
        <v>-9835.2100000000064</v>
      </c>
      <c r="X19734" s="157" t="s">
        <v>565</v>
      </c>
      <c r="AE19734" s="165" t="s">
        <v>304</v>
      </c>
    </row>
    <row r="19735" spans="1:31" hidden="1">
      <c r="A19735" s="157" t="s">
        <v>580</v>
      </c>
      <c r="P19735" s="157" t="s">
        <v>576</v>
      </c>
      <c r="U19735" s="163">
        <v>-15394.510000000009</v>
      </c>
      <c r="X19735" s="157" t="s">
        <v>565</v>
      </c>
      <c r="AE19735" s="165" t="s">
        <v>244</v>
      </c>
    </row>
    <row r="19736" spans="1:31" hidden="1">
      <c r="A19736" s="157" t="s">
        <v>580</v>
      </c>
      <c r="P19736" s="157" t="s">
        <v>576</v>
      </c>
      <c r="U19736" s="163">
        <v>-6928.3200000000215</v>
      </c>
      <c r="X19736" s="157" t="s">
        <v>565</v>
      </c>
      <c r="AE19736" s="165" t="s">
        <v>246</v>
      </c>
    </row>
    <row r="19737" spans="1:31" hidden="1">
      <c r="A19737" s="157" t="s">
        <v>580</v>
      </c>
      <c r="P19737" s="157" t="s">
        <v>576</v>
      </c>
      <c r="U19737" s="163">
        <v>-17508.059999999939</v>
      </c>
      <c r="X19737" s="157" t="s">
        <v>565</v>
      </c>
      <c r="AE19737" s="165" t="s">
        <v>247</v>
      </c>
    </row>
    <row r="19738" spans="1:31" hidden="1">
      <c r="A19738" s="157" t="s">
        <v>580</v>
      </c>
      <c r="P19738" s="157" t="s">
        <v>576</v>
      </c>
      <c r="U19738" s="163">
        <v>0</v>
      </c>
      <c r="X19738" s="157" t="s">
        <v>565</v>
      </c>
      <c r="AE19738" s="165" t="s">
        <v>294</v>
      </c>
    </row>
    <row r="19739" spans="1:31" hidden="1">
      <c r="A19739" s="157" t="s">
        <v>580</v>
      </c>
      <c r="P19739" s="157" t="s">
        <v>576</v>
      </c>
      <c r="U19739" s="163">
        <v>-6701.2199999999866</v>
      </c>
      <c r="X19739" s="157" t="s">
        <v>565</v>
      </c>
      <c r="AE19739" s="165" t="s">
        <v>307</v>
      </c>
    </row>
    <row r="19740" spans="1:31" hidden="1">
      <c r="A19740" s="157" t="s">
        <v>580</v>
      </c>
      <c r="P19740" s="157" t="s">
        <v>576</v>
      </c>
      <c r="U19740" s="163">
        <v>-16226.080000000002</v>
      </c>
      <c r="X19740" s="157" t="s">
        <v>565</v>
      </c>
      <c r="AE19740" s="165" t="s">
        <v>248</v>
      </c>
    </row>
    <row r="19741" spans="1:31" hidden="1">
      <c r="A19741" s="157" t="s">
        <v>580</v>
      </c>
      <c r="P19741" s="157" t="s">
        <v>576</v>
      </c>
      <c r="U19741" s="163">
        <v>0</v>
      </c>
      <c r="X19741" s="157" t="s">
        <v>565</v>
      </c>
      <c r="AE19741" s="165" t="s">
        <v>249</v>
      </c>
    </row>
    <row r="19742" spans="1:31" hidden="1">
      <c r="A19742" s="157" t="s">
        <v>580</v>
      </c>
      <c r="P19742" s="157" t="s">
        <v>576</v>
      </c>
      <c r="U19742" s="163">
        <v>-20629.839999999997</v>
      </c>
      <c r="X19742" s="157" t="s">
        <v>565</v>
      </c>
      <c r="AE19742" s="165" t="s">
        <v>308</v>
      </c>
    </row>
    <row r="19743" spans="1:31" hidden="1">
      <c r="A19743" s="157" t="s">
        <v>580</v>
      </c>
      <c r="P19743" s="157" t="s">
        <v>576</v>
      </c>
      <c r="U19743" s="163">
        <v>-15781.770000000004</v>
      </c>
      <c r="X19743" s="157" t="s">
        <v>565</v>
      </c>
      <c r="AE19743" s="165" t="s">
        <v>250</v>
      </c>
    </row>
    <row r="19744" spans="1:31" hidden="1">
      <c r="A19744" s="157" t="s">
        <v>580</v>
      </c>
      <c r="P19744" s="157" t="s">
        <v>576</v>
      </c>
      <c r="U19744" s="163">
        <v>-4502.6700000000055</v>
      </c>
      <c r="X19744" s="157" t="s">
        <v>565</v>
      </c>
      <c r="AE19744" s="165" t="s">
        <v>272</v>
      </c>
    </row>
    <row r="19745" spans="1:31" hidden="1">
      <c r="A19745" s="157" t="s">
        <v>580</v>
      </c>
      <c r="P19745" s="157" t="s">
        <v>576</v>
      </c>
      <c r="U19745" s="163">
        <v>-3494.0900000000038</v>
      </c>
      <c r="X19745" s="157" t="s">
        <v>565</v>
      </c>
      <c r="AE19745" s="165" t="s">
        <v>276</v>
      </c>
    </row>
    <row r="19746" spans="1:31" hidden="1">
      <c r="A19746" s="157" t="s">
        <v>580</v>
      </c>
      <c r="P19746" s="157" t="s">
        <v>576</v>
      </c>
      <c r="U19746" s="163">
        <v>-5834.8699999999808</v>
      </c>
      <c r="X19746" s="157" t="s">
        <v>565</v>
      </c>
      <c r="AE19746" s="165" t="s">
        <v>277</v>
      </c>
    </row>
    <row r="19747" spans="1:31" hidden="1">
      <c r="A19747" s="157" t="s">
        <v>580</v>
      </c>
      <c r="P19747" s="157" t="s">
        <v>576</v>
      </c>
      <c r="U19747" s="163">
        <v>-19840.990000000005</v>
      </c>
      <c r="X19747" s="157" t="s">
        <v>565</v>
      </c>
      <c r="AE19747" s="165" t="s">
        <v>278</v>
      </c>
    </row>
    <row r="19748" spans="1:31" hidden="1">
      <c r="A19748" s="157" t="s">
        <v>580</v>
      </c>
      <c r="P19748" s="157" t="s">
        <v>576</v>
      </c>
      <c r="U19748" s="163">
        <v>-9824.8300000000163</v>
      </c>
      <c r="X19748" s="157" t="s">
        <v>565</v>
      </c>
      <c r="AE19748" s="165" t="s">
        <v>279</v>
      </c>
    </row>
    <row r="19749" spans="1:31" hidden="1">
      <c r="A19749" s="157" t="s">
        <v>580</v>
      </c>
      <c r="P19749" s="157" t="s">
        <v>576</v>
      </c>
      <c r="U19749" s="163">
        <v>-5787.5700000000215</v>
      </c>
      <c r="X19749" s="157" t="s">
        <v>565</v>
      </c>
      <c r="AE19749" s="165" t="s">
        <v>284</v>
      </c>
    </row>
    <row r="19750" spans="1:31" hidden="1">
      <c r="A19750" s="157" t="s">
        <v>580</v>
      </c>
      <c r="P19750" s="157" t="s">
        <v>576</v>
      </c>
      <c r="U19750" s="163">
        <v>-5725.0399999999936</v>
      </c>
      <c r="X19750" s="157" t="s">
        <v>565</v>
      </c>
      <c r="AE19750" s="165" t="s">
        <v>290</v>
      </c>
    </row>
    <row r="19751" spans="1:31" hidden="1">
      <c r="A19751" s="157" t="s">
        <v>580</v>
      </c>
      <c r="P19751" s="157" t="s">
        <v>576</v>
      </c>
      <c r="U19751" s="163">
        <v>-6127.25</v>
      </c>
      <c r="X19751" s="157" t="s">
        <v>565</v>
      </c>
      <c r="AE19751" s="165" t="s">
        <v>285</v>
      </c>
    </row>
    <row r="19752" spans="1:31" hidden="1">
      <c r="A19752" s="157" t="s">
        <v>580</v>
      </c>
      <c r="P19752" s="157" t="s">
        <v>576</v>
      </c>
      <c r="U19752" s="163">
        <v>0</v>
      </c>
      <c r="X19752" s="157" t="s">
        <v>565</v>
      </c>
      <c r="AE19752" s="165" t="s">
        <v>227</v>
      </c>
    </row>
    <row r="19753" spans="1:31" hidden="1">
      <c r="A19753" s="157" t="s">
        <v>580</v>
      </c>
      <c r="P19753" s="157" t="s">
        <v>576</v>
      </c>
      <c r="U19753" s="163">
        <v>0</v>
      </c>
      <c r="X19753" s="157" t="s">
        <v>565</v>
      </c>
      <c r="AE19753" s="165" t="s">
        <v>236</v>
      </c>
    </row>
    <row r="19754" spans="1:31" hidden="1">
      <c r="A19754" s="157" t="s">
        <v>580</v>
      </c>
      <c r="P19754" s="157" t="s">
        <v>576</v>
      </c>
      <c r="U19754" s="163">
        <v>0</v>
      </c>
      <c r="X19754" s="157" t="s">
        <v>565</v>
      </c>
      <c r="AE19754" s="165" t="s">
        <v>517</v>
      </c>
    </row>
    <row r="19755" spans="1:31" hidden="1">
      <c r="A19755" s="157" t="s">
        <v>580</v>
      </c>
      <c r="P19755" s="157" t="s">
        <v>576</v>
      </c>
      <c r="U19755" s="163">
        <v>0</v>
      </c>
      <c r="X19755" s="157" t="s">
        <v>565</v>
      </c>
      <c r="AE19755" s="165" t="s">
        <v>493</v>
      </c>
    </row>
    <row r="19756" spans="1:31" hidden="1">
      <c r="A19756" s="157" t="s">
        <v>580</v>
      </c>
      <c r="P19756" s="157" t="s">
        <v>576</v>
      </c>
      <c r="U19756" s="163">
        <v>0</v>
      </c>
      <c r="X19756" s="157" t="s">
        <v>565</v>
      </c>
      <c r="AE19756" s="165" t="s">
        <v>581</v>
      </c>
    </row>
    <row r="19757" spans="1:31" hidden="1">
      <c r="A19757" s="157" t="s">
        <v>580</v>
      </c>
      <c r="P19757" s="157" t="s">
        <v>576</v>
      </c>
      <c r="U19757" s="163">
        <v>0</v>
      </c>
      <c r="X19757" s="157" t="s">
        <v>565</v>
      </c>
      <c r="AE19757" s="165" t="s">
        <v>468</v>
      </c>
    </row>
    <row r="19758" spans="1:31" hidden="1">
      <c r="A19758" s="157" t="s">
        <v>580</v>
      </c>
      <c r="P19758" s="157" t="s">
        <v>576</v>
      </c>
      <c r="U19758" s="163">
        <v>0</v>
      </c>
      <c r="X19758" s="157" t="s">
        <v>565</v>
      </c>
      <c r="AE19758" s="165" t="s">
        <v>217</v>
      </c>
    </row>
    <row r="19759" spans="1:31" hidden="1">
      <c r="A19759" s="157" t="s">
        <v>580</v>
      </c>
      <c r="P19759" s="157" t="s">
        <v>576</v>
      </c>
      <c r="U19759" s="163">
        <v>0</v>
      </c>
      <c r="X19759" s="157" t="s">
        <v>565</v>
      </c>
      <c r="AE19759" s="165" t="s">
        <v>542</v>
      </c>
    </row>
    <row r="19760" spans="1:31" hidden="1">
      <c r="A19760" s="157" t="s">
        <v>580</v>
      </c>
      <c r="P19760" s="157" t="s">
        <v>576</v>
      </c>
      <c r="U19760" s="163">
        <v>0</v>
      </c>
      <c r="X19760" s="157" t="s">
        <v>565</v>
      </c>
      <c r="AE19760" s="165" t="s">
        <v>543</v>
      </c>
    </row>
    <row r="19761" spans="1:31">
      <c r="A19761" s="157" t="s">
        <v>580</v>
      </c>
      <c r="P19761" s="157" t="s">
        <v>576</v>
      </c>
      <c r="U19761" s="163">
        <v>-23892.700000000041</v>
      </c>
      <c r="X19761" s="157" t="s">
        <v>565</v>
      </c>
      <c r="AE19761" s="165" t="s">
        <v>195</v>
      </c>
    </row>
    <row r="19762" spans="1:31" hidden="1">
      <c r="A19762" s="157" t="s">
        <v>580</v>
      </c>
      <c r="P19762" s="157" t="s">
        <v>576</v>
      </c>
      <c r="U19762" s="163">
        <v>-28749.590000000113</v>
      </c>
      <c r="X19762" s="157" t="s">
        <v>565</v>
      </c>
      <c r="AE19762" s="165" t="s">
        <v>197</v>
      </c>
    </row>
    <row r="19763" spans="1:31" hidden="1">
      <c r="A19763" s="157" t="s">
        <v>580</v>
      </c>
      <c r="P19763" s="157" t="s">
        <v>576</v>
      </c>
      <c r="U19763" s="163">
        <v>-3095.5799999999945</v>
      </c>
      <c r="X19763" s="157" t="s">
        <v>565</v>
      </c>
      <c r="AE19763" s="165" t="s">
        <v>203</v>
      </c>
    </row>
    <row r="19764" spans="1:31" hidden="1">
      <c r="A19764" s="157" t="s">
        <v>580</v>
      </c>
      <c r="P19764" s="157" t="s">
        <v>576</v>
      </c>
      <c r="U19764" s="163">
        <v>-7454.8100000000049</v>
      </c>
      <c r="X19764" s="157" t="s">
        <v>565</v>
      </c>
      <c r="AE19764" s="165" t="s">
        <v>204</v>
      </c>
    </row>
    <row r="19765" spans="1:31" hidden="1">
      <c r="A19765" s="157" t="s">
        <v>580</v>
      </c>
      <c r="P19765" s="157" t="s">
        <v>576</v>
      </c>
      <c r="U19765" s="163">
        <v>-13714.280000000042</v>
      </c>
      <c r="X19765" s="157" t="s">
        <v>565</v>
      </c>
      <c r="AE19765" s="165" t="s">
        <v>205</v>
      </c>
    </row>
    <row r="19766" spans="1:31" hidden="1">
      <c r="A19766" s="157" t="s">
        <v>580</v>
      </c>
      <c r="P19766" s="157" t="s">
        <v>576</v>
      </c>
      <c r="U19766" s="163">
        <v>-9843.6300000000192</v>
      </c>
      <c r="X19766" s="157" t="s">
        <v>565</v>
      </c>
      <c r="AE19766" s="165" t="s">
        <v>206</v>
      </c>
    </row>
    <row r="19767" spans="1:31" hidden="1">
      <c r="A19767" s="157" t="s">
        <v>580</v>
      </c>
      <c r="P19767" s="157" t="s">
        <v>576</v>
      </c>
      <c r="U19767" s="163">
        <v>-5004.6000000000058</v>
      </c>
      <c r="X19767" s="157" t="s">
        <v>565</v>
      </c>
      <c r="AE19767" s="165" t="s">
        <v>207</v>
      </c>
    </row>
    <row r="19768" spans="1:31" hidden="1">
      <c r="A19768" s="157" t="s">
        <v>580</v>
      </c>
      <c r="P19768" s="157" t="s">
        <v>576</v>
      </c>
      <c r="U19768" s="163">
        <v>-4889.2299999999886</v>
      </c>
      <c r="X19768" s="157" t="s">
        <v>565</v>
      </c>
      <c r="AE19768" s="165" t="s">
        <v>305</v>
      </c>
    </row>
    <row r="19769" spans="1:31" hidden="1">
      <c r="A19769" s="157" t="s">
        <v>580</v>
      </c>
      <c r="P19769" s="157" t="s">
        <v>576</v>
      </c>
      <c r="U19769" s="163">
        <v>-8158.2599999999948</v>
      </c>
      <c r="X19769" s="157" t="s">
        <v>565</v>
      </c>
      <c r="AE19769" s="165" t="s">
        <v>208</v>
      </c>
    </row>
    <row r="19770" spans="1:31" hidden="1">
      <c r="A19770" s="157" t="s">
        <v>580</v>
      </c>
      <c r="P19770" s="157" t="s">
        <v>576</v>
      </c>
      <c r="U19770" s="163">
        <v>-38453.04999999993</v>
      </c>
      <c r="X19770" s="157" t="s">
        <v>565</v>
      </c>
      <c r="AE19770" s="165" t="s">
        <v>209</v>
      </c>
    </row>
    <row r="19771" spans="1:31" hidden="1">
      <c r="A19771" s="157" t="s">
        <v>580</v>
      </c>
      <c r="P19771" s="157" t="s">
        <v>576</v>
      </c>
      <c r="U19771" s="163">
        <v>-2798.1400000000067</v>
      </c>
      <c r="X19771" s="157" t="s">
        <v>565</v>
      </c>
      <c r="AE19771" s="165" t="s">
        <v>210</v>
      </c>
    </row>
    <row r="19772" spans="1:31" hidden="1">
      <c r="A19772" s="157" t="s">
        <v>580</v>
      </c>
      <c r="P19772" s="157" t="s">
        <v>576</v>
      </c>
      <c r="U19772" s="163">
        <v>-4286.4700000000012</v>
      </c>
      <c r="X19772" s="157" t="s">
        <v>565</v>
      </c>
      <c r="AE19772" s="165" t="s">
        <v>297</v>
      </c>
    </row>
    <row r="19773" spans="1:31" hidden="1">
      <c r="A19773" s="157" t="s">
        <v>580</v>
      </c>
      <c r="P19773" s="157" t="s">
        <v>576</v>
      </c>
      <c r="U19773" s="163">
        <v>-10788.989999999991</v>
      </c>
      <c r="X19773" s="157" t="s">
        <v>565</v>
      </c>
      <c r="AE19773" s="165" t="s">
        <v>211</v>
      </c>
    </row>
    <row r="19774" spans="1:31" hidden="1">
      <c r="A19774" s="157" t="s">
        <v>580</v>
      </c>
      <c r="P19774" s="157" t="s">
        <v>576</v>
      </c>
      <c r="U19774" s="163">
        <v>-4698.179999999993</v>
      </c>
      <c r="X19774" s="157" t="s">
        <v>565</v>
      </c>
      <c r="AE19774" s="165" t="s">
        <v>212</v>
      </c>
    </row>
    <row r="19775" spans="1:31" hidden="1">
      <c r="A19775" s="157" t="s">
        <v>580</v>
      </c>
      <c r="P19775" s="157" t="s">
        <v>576</v>
      </c>
      <c r="U19775" s="163">
        <v>-8768.5999999999985</v>
      </c>
      <c r="X19775" s="157" t="s">
        <v>565</v>
      </c>
      <c r="AE19775" s="165" t="s">
        <v>213</v>
      </c>
    </row>
    <row r="19776" spans="1:31" hidden="1">
      <c r="A19776" s="157" t="s">
        <v>580</v>
      </c>
      <c r="P19776" s="157" t="s">
        <v>576</v>
      </c>
      <c r="U19776" s="163">
        <v>-4699.1899999999951</v>
      </c>
      <c r="X19776" s="157" t="s">
        <v>565</v>
      </c>
      <c r="AE19776" s="165" t="s">
        <v>214</v>
      </c>
    </row>
    <row r="19777" spans="1:31" hidden="1">
      <c r="A19777" s="157" t="s">
        <v>580</v>
      </c>
      <c r="P19777" s="157" t="s">
        <v>576</v>
      </c>
      <c r="U19777" s="163">
        <v>-5500.5099999999875</v>
      </c>
      <c r="X19777" s="157" t="s">
        <v>565</v>
      </c>
      <c r="AE19777" s="165" t="s">
        <v>215</v>
      </c>
    </row>
    <row r="19778" spans="1:31" hidden="1">
      <c r="A19778" s="157" t="s">
        <v>580</v>
      </c>
      <c r="P19778" s="157" t="s">
        <v>576</v>
      </c>
      <c r="U19778" s="163">
        <v>-12240.670000000013</v>
      </c>
      <c r="X19778" s="157" t="s">
        <v>565</v>
      </c>
      <c r="AE19778" s="165" t="s">
        <v>216</v>
      </c>
    </row>
    <row r="19779" spans="1:31" hidden="1">
      <c r="A19779" s="157" t="s">
        <v>580</v>
      </c>
      <c r="P19779" s="157" t="s">
        <v>576</v>
      </c>
      <c r="U19779" s="163">
        <v>-2164.8400000000038</v>
      </c>
      <c r="X19779" s="157" t="s">
        <v>565</v>
      </c>
      <c r="AE19779" s="165" t="s">
        <v>218</v>
      </c>
    </row>
    <row r="19780" spans="1:31" hidden="1">
      <c r="A19780" s="157" t="s">
        <v>580</v>
      </c>
      <c r="P19780" s="157" t="s">
        <v>576</v>
      </c>
      <c r="U19780" s="163">
        <v>-4670.1999999999971</v>
      </c>
      <c r="X19780" s="157" t="s">
        <v>565</v>
      </c>
      <c r="AE19780" s="165" t="s">
        <v>253</v>
      </c>
    </row>
    <row r="19781" spans="1:31" hidden="1">
      <c r="A19781" s="157" t="s">
        <v>580</v>
      </c>
      <c r="P19781" s="157" t="s">
        <v>576</v>
      </c>
      <c r="U19781" s="163">
        <v>-13738.02</v>
      </c>
      <c r="X19781" s="157" t="s">
        <v>565</v>
      </c>
      <c r="AE19781" s="165" t="s">
        <v>254</v>
      </c>
    </row>
    <row r="19782" spans="1:31" hidden="1">
      <c r="A19782" s="157" t="s">
        <v>580</v>
      </c>
      <c r="P19782" s="157" t="s">
        <v>576</v>
      </c>
      <c r="U19782" s="163">
        <v>-3429.510000000002</v>
      </c>
      <c r="X19782" s="157" t="s">
        <v>565</v>
      </c>
      <c r="AE19782" s="165" t="s">
        <v>255</v>
      </c>
    </row>
    <row r="19783" spans="1:31" hidden="1">
      <c r="A19783" s="157" t="s">
        <v>580</v>
      </c>
      <c r="P19783" s="157" t="s">
        <v>576</v>
      </c>
      <c r="U19783" s="163">
        <v>-32549.910000000003</v>
      </c>
      <c r="X19783" s="157" t="s">
        <v>565</v>
      </c>
      <c r="AE19783" s="165" t="s">
        <v>256</v>
      </c>
    </row>
    <row r="19784" spans="1:31" hidden="1">
      <c r="A19784" s="157" t="s">
        <v>580</v>
      </c>
      <c r="P19784" s="157" t="s">
        <v>576</v>
      </c>
      <c r="U19784" s="163">
        <v>-6183.3400000000038</v>
      </c>
      <c r="X19784" s="157" t="s">
        <v>565</v>
      </c>
      <c r="AE19784" s="165" t="s">
        <v>257</v>
      </c>
    </row>
    <row r="19785" spans="1:31" hidden="1">
      <c r="A19785" s="157" t="s">
        <v>580</v>
      </c>
      <c r="P19785" s="157" t="s">
        <v>576</v>
      </c>
      <c r="U19785" s="163">
        <v>-7159.6500000000233</v>
      </c>
      <c r="X19785" s="157" t="s">
        <v>565</v>
      </c>
      <c r="AE19785" s="165" t="s">
        <v>258</v>
      </c>
    </row>
    <row r="19786" spans="1:31" hidden="1">
      <c r="A19786" s="157" t="s">
        <v>580</v>
      </c>
      <c r="P19786" s="157" t="s">
        <v>576</v>
      </c>
      <c r="U19786" s="163">
        <v>-9252.1399999999849</v>
      </c>
      <c r="X19786" s="157" t="s">
        <v>565</v>
      </c>
      <c r="AE19786" s="165" t="s">
        <v>260</v>
      </c>
    </row>
    <row r="19787" spans="1:31" hidden="1">
      <c r="A19787" s="157" t="s">
        <v>580</v>
      </c>
      <c r="P19787" s="157" t="s">
        <v>576</v>
      </c>
      <c r="U19787" s="163">
        <v>-7499.8000000000029</v>
      </c>
      <c r="X19787" s="157" t="s">
        <v>565</v>
      </c>
      <c r="AE19787" s="165" t="s">
        <v>261</v>
      </c>
    </row>
    <row r="19788" spans="1:31" hidden="1">
      <c r="A19788" s="157" t="s">
        <v>580</v>
      </c>
      <c r="P19788" s="157" t="s">
        <v>576</v>
      </c>
      <c r="U19788" s="163">
        <v>-5405.4899999999907</v>
      </c>
      <c r="X19788" s="157" t="s">
        <v>565</v>
      </c>
      <c r="AE19788" s="165" t="s">
        <v>262</v>
      </c>
    </row>
    <row r="19789" spans="1:31" hidden="1">
      <c r="A19789" s="157" t="s">
        <v>580</v>
      </c>
      <c r="P19789" s="157" t="s">
        <v>576</v>
      </c>
      <c r="U19789" s="163">
        <v>-9757.7399999999907</v>
      </c>
      <c r="X19789" s="157" t="s">
        <v>565</v>
      </c>
      <c r="AE19789" s="165" t="s">
        <v>263</v>
      </c>
    </row>
    <row r="19790" spans="1:31" hidden="1">
      <c r="A19790" s="157" t="s">
        <v>580</v>
      </c>
      <c r="P19790" s="157" t="s">
        <v>576</v>
      </c>
      <c r="U19790" s="163">
        <v>-8372.0599999999904</v>
      </c>
      <c r="X19790" s="157" t="s">
        <v>565</v>
      </c>
      <c r="AE19790" s="165" t="s">
        <v>264</v>
      </c>
    </row>
    <row r="19791" spans="1:31" hidden="1">
      <c r="A19791" s="157" t="s">
        <v>580</v>
      </c>
      <c r="P19791" s="157" t="s">
        <v>576</v>
      </c>
      <c r="U19791" s="163">
        <v>-7770.8000000000175</v>
      </c>
      <c r="X19791" s="157" t="s">
        <v>565</v>
      </c>
      <c r="AE19791" s="165" t="s">
        <v>265</v>
      </c>
    </row>
    <row r="19792" spans="1:31" hidden="1">
      <c r="A19792" s="157" t="s">
        <v>580</v>
      </c>
      <c r="P19792" s="157" t="s">
        <v>576</v>
      </c>
      <c r="U19792" s="163">
        <v>-5704.3100000000049</v>
      </c>
      <c r="X19792" s="157" t="s">
        <v>565</v>
      </c>
      <c r="AE19792" s="165" t="s">
        <v>266</v>
      </c>
    </row>
    <row r="19793" spans="1:31" hidden="1">
      <c r="A19793" s="157" t="s">
        <v>580</v>
      </c>
      <c r="P19793" s="157" t="s">
        <v>576</v>
      </c>
      <c r="U19793" s="163">
        <v>-5201.580000000009</v>
      </c>
      <c r="X19793" s="157" t="s">
        <v>565</v>
      </c>
      <c r="AE19793" s="165" t="s">
        <v>267</v>
      </c>
    </row>
    <row r="19794" spans="1:31" hidden="1">
      <c r="A19794" s="157" t="s">
        <v>580</v>
      </c>
      <c r="P19794" s="157" t="s">
        <v>576</v>
      </c>
      <c r="U19794" s="163">
        <v>-6849.4200000000055</v>
      </c>
      <c r="X19794" s="157" t="s">
        <v>565</v>
      </c>
      <c r="AE19794" s="165" t="s">
        <v>268</v>
      </c>
    </row>
    <row r="19795" spans="1:31" hidden="1">
      <c r="A19795" s="157" t="s">
        <v>580</v>
      </c>
      <c r="P19795" s="157" t="s">
        <v>576</v>
      </c>
      <c r="U19795" s="163">
        <v>-10264.840000000004</v>
      </c>
      <c r="X19795" s="157" t="s">
        <v>565</v>
      </c>
      <c r="AE19795" s="165" t="s">
        <v>269</v>
      </c>
    </row>
    <row r="19796" spans="1:31" hidden="1">
      <c r="A19796" s="157" t="s">
        <v>580</v>
      </c>
      <c r="P19796" s="157" t="s">
        <v>576</v>
      </c>
      <c r="U19796" s="163">
        <v>-6616.5900000000111</v>
      </c>
      <c r="X19796" s="157" t="s">
        <v>565</v>
      </c>
      <c r="AE19796" s="165" t="s">
        <v>270</v>
      </c>
    </row>
    <row r="19797" spans="1:31" hidden="1">
      <c r="A19797" s="157" t="s">
        <v>580</v>
      </c>
      <c r="P19797" s="157" t="s">
        <v>576</v>
      </c>
      <c r="U19797" s="163">
        <v>-11966.470000000001</v>
      </c>
      <c r="X19797" s="157" t="s">
        <v>565</v>
      </c>
      <c r="AE19797" s="165" t="s">
        <v>271</v>
      </c>
    </row>
    <row r="19798" spans="1:31" hidden="1">
      <c r="A19798" s="157" t="s">
        <v>580</v>
      </c>
      <c r="P19798" s="157" t="s">
        <v>576</v>
      </c>
      <c r="U19798" s="163">
        <v>0</v>
      </c>
      <c r="X19798" s="157" t="s">
        <v>565</v>
      </c>
      <c r="AE19798" s="165" t="s">
        <v>299</v>
      </c>
    </row>
    <row r="19799" spans="1:31" hidden="1">
      <c r="A19799" s="157" t="s">
        <v>580</v>
      </c>
      <c r="P19799" s="157" t="s">
        <v>576</v>
      </c>
      <c r="U19799" s="163">
        <v>-6298.3999999999942</v>
      </c>
      <c r="X19799" s="157" t="s">
        <v>565</v>
      </c>
      <c r="AE19799" s="165" t="s">
        <v>309</v>
      </c>
    </row>
    <row r="19800" spans="1:31" hidden="1">
      <c r="A19800" s="157" t="s">
        <v>580</v>
      </c>
      <c r="P19800" s="157" t="s">
        <v>576</v>
      </c>
      <c r="U19800" s="163">
        <v>-12770.949999999997</v>
      </c>
      <c r="X19800" s="157" t="s">
        <v>565</v>
      </c>
      <c r="AE19800" s="165" t="s">
        <v>224</v>
      </c>
    </row>
    <row r="19801" spans="1:31" hidden="1">
      <c r="A19801" s="157" t="s">
        <v>580</v>
      </c>
      <c r="P19801" s="157" t="s">
        <v>576</v>
      </c>
      <c r="U19801" s="163">
        <v>-16533.37000000001</v>
      </c>
      <c r="X19801" s="157" t="s">
        <v>565</v>
      </c>
      <c r="AE19801" s="165" t="s">
        <v>298</v>
      </c>
    </row>
    <row r="19802" spans="1:31" hidden="1">
      <c r="A19802" s="157" t="s">
        <v>580</v>
      </c>
      <c r="P19802" s="157" t="s">
        <v>576</v>
      </c>
      <c r="U19802" s="163">
        <v>-11907.430000000022</v>
      </c>
      <c r="X19802" s="157" t="s">
        <v>565</v>
      </c>
      <c r="AE19802" s="165" t="s">
        <v>230</v>
      </c>
    </row>
    <row r="19803" spans="1:31" hidden="1">
      <c r="A19803" s="157" t="s">
        <v>580</v>
      </c>
      <c r="P19803" s="157" t="s">
        <v>576</v>
      </c>
      <c r="U19803" s="163">
        <v>-16487.290000000008</v>
      </c>
      <c r="X19803" s="157" t="s">
        <v>565</v>
      </c>
      <c r="AE19803" s="165" t="s">
        <v>283</v>
      </c>
    </row>
    <row r="19804" spans="1:31" hidden="1">
      <c r="A19804" s="157" t="s">
        <v>580</v>
      </c>
      <c r="P19804" s="157" t="s">
        <v>576</v>
      </c>
      <c r="U19804" s="163">
        <v>-12604.389999999985</v>
      </c>
      <c r="X19804" s="157" t="s">
        <v>565</v>
      </c>
      <c r="AE19804" s="165" t="s">
        <v>281</v>
      </c>
    </row>
    <row r="19805" spans="1:31" hidden="1">
      <c r="A19805" s="157" t="s">
        <v>580</v>
      </c>
      <c r="P19805" s="157" t="s">
        <v>576</v>
      </c>
      <c r="U19805" s="163">
        <v>-28387.17</v>
      </c>
      <c r="X19805" s="157" t="s">
        <v>565</v>
      </c>
      <c r="AE19805" s="165" t="s">
        <v>245</v>
      </c>
    </row>
    <row r="19806" spans="1:31" hidden="1">
      <c r="A19806" s="157" t="s">
        <v>580</v>
      </c>
      <c r="P19806" s="157" t="s">
        <v>576</v>
      </c>
      <c r="U19806" s="163">
        <v>-41638.969999999972</v>
      </c>
      <c r="X19806" s="157" t="s">
        <v>565</v>
      </c>
      <c r="AE19806" s="165" t="s">
        <v>282</v>
      </c>
    </row>
    <row r="19807" spans="1:31" hidden="1">
      <c r="A19807" s="157" t="s">
        <v>580</v>
      </c>
      <c r="P19807" s="157" t="s">
        <v>576</v>
      </c>
      <c r="U19807" s="163">
        <v>0</v>
      </c>
      <c r="X19807" s="157" t="s">
        <v>565</v>
      </c>
      <c r="AE19807" s="165" t="s">
        <v>292</v>
      </c>
    </row>
    <row r="19808" spans="1:31" hidden="1">
      <c r="A19808" s="157" t="s">
        <v>580</v>
      </c>
      <c r="P19808" s="157" t="s">
        <v>576</v>
      </c>
      <c r="U19808" s="163">
        <v>-12646.629999999997</v>
      </c>
      <c r="X19808" s="157" t="s">
        <v>565</v>
      </c>
      <c r="AE19808" s="165" t="s">
        <v>460</v>
      </c>
    </row>
    <row r="19809" spans="1:31" hidden="1">
      <c r="A19809" s="157" t="s">
        <v>580</v>
      </c>
      <c r="P19809" s="157" t="s">
        <v>576</v>
      </c>
      <c r="U19809" s="163">
        <v>0</v>
      </c>
      <c r="X19809" s="157" t="s">
        <v>565</v>
      </c>
      <c r="AE19809" s="165" t="s">
        <v>496</v>
      </c>
    </row>
    <row r="19810" spans="1:31" hidden="1">
      <c r="A19810" s="157" t="s">
        <v>580</v>
      </c>
      <c r="P19810" s="157" t="s">
        <v>576</v>
      </c>
      <c r="U19810" s="163">
        <v>0</v>
      </c>
      <c r="X19810" s="157" t="s">
        <v>565</v>
      </c>
      <c r="AE19810" s="165" t="s">
        <v>516</v>
      </c>
    </row>
    <row r="19811" spans="1:31" hidden="1">
      <c r="A19811" s="157" t="s">
        <v>580</v>
      </c>
      <c r="P19811" s="157" t="s">
        <v>576</v>
      </c>
      <c r="U19811" s="163">
        <v>-19851.259999999995</v>
      </c>
      <c r="X19811" s="157" t="s">
        <v>565</v>
      </c>
      <c r="AE19811" s="165" t="s">
        <v>365</v>
      </c>
    </row>
    <row r="19812" spans="1:31" hidden="1">
      <c r="A19812" s="157" t="s">
        <v>580</v>
      </c>
      <c r="P19812" s="157" t="s">
        <v>576</v>
      </c>
      <c r="U19812" s="163">
        <v>0</v>
      </c>
      <c r="X19812" s="157" t="s">
        <v>565</v>
      </c>
      <c r="AE19812" s="165" t="s">
        <v>601</v>
      </c>
    </row>
    <row r="19813" spans="1:31" hidden="1">
      <c r="A19813" s="157" t="s">
        <v>580</v>
      </c>
      <c r="P19813" s="157" t="s">
        <v>576</v>
      </c>
      <c r="U19813" s="163">
        <v>-13757.619999999995</v>
      </c>
      <c r="X19813" s="157" t="s">
        <v>565</v>
      </c>
      <c r="AE19813" s="165" t="s">
        <v>398</v>
      </c>
    </row>
    <row r="19814" spans="1:31" hidden="1">
      <c r="A19814" s="157" t="s">
        <v>580</v>
      </c>
      <c r="P19814" s="157" t="s">
        <v>576</v>
      </c>
      <c r="U19814" s="163">
        <v>0</v>
      </c>
      <c r="X19814" s="157" t="s">
        <v>565</v>
      </c>
      <c r="AE19814" s="165" t="s">
        <v>514</v>
      </c>
    </row>
    <row r="19815" spans="1:31" hidden="1">
      <c r="A19815" s="157" t="s">
        <v>580</v>
      </c>
      <c r="P19815" s="157" t="s">
        <v>576</v>
      </c>
      <c r="U19815" s="163">
        <v>-28750.309999999998</v>
      </c>
      <c r="X19815" s="157" t="s">
        <v>565</v>
      </c>
      <c r="AE19815" s="165" t="s">
        <v>393</v>
      </c>
    </row>
    <row r="19816" spans="1:31" hidden="1">
      <c r="A19816" s="157" t="s">
        <v>580</v>
      </c>
      <c r="P19816" s="157" t="s">
        <v>576</v>
      </c>
      <c r="U19816" s="163">
        <v>-8438.7400000000052</v>
      </c>
      <c r="X19816" s="157" t="s">
        <v>565</v>
      </c>
      <c r="AE19816" s="165" t="s">
        <v>395</v>
      </c>
    </row>
    <row r="19817" spans="1:31" hidden="1">
      <c r="A19817" s="157" t="s">
        <v>580</v>
      </c>
      <c r="P19817" s="157" t="s">
        <v>576</v>
      </c>
      <c r="U19817" s="163">
        <v>-7046.760000000002</v>
      </c>
      <c r="X19817" s="157" t="s">
        <v>565</v>
      </c>
      <c r="AE19817" s="165" t="s">
        <v>396</v>
      </c>
    </row>
    <row r="19818" spans="1:31" hidden="1">
      <c r="A19818" s="157" t="s">
        <v>580</v>
      </c>
      <c r="P19818" s="157" t="s">
        <v>576</v>
      </c>
      <c r="U19818" s="163">
        <v>-9262.2899999999936</v>
      </c>
      <c r="X19818" s="157" t="s">
        <v>565</v>
      </c>
      <c r="AE19818" s="165" t="s">
        <v>397</v>
      </c>
    </row>
    <row r="19819" spans="1:31" hidden="1">
      <c r="A19819" s="157" t="s">
        <v>580</v>
      </c>
      <c r="P19819" s="157" t="s">
        <v>576</v>
      </c>
      <c r="U19819" s="163">
        <v>-9431.2799999999988</v>
      </c>
      <c r="X19819" s="157" t="s">
        <v>565</v>
      </c>
      <c r="AE19819" s="165" t="s">
        <v>399</v>
      </c>
    </row>
    <row r="19820" spans="1:31" hidden="1">
      <c r="A19820" s="157" t="s">
        <v>580</v>
      </c>
      <c r="P19820" s="157" t="s">
        <v>576</v>
      </c>
      <c r="U19820" s="163">
        <v>0</v>
      </c>
      <c r="X19820" s="157" t="s">
        <v>565</v>
      </c>
      <c r="AE19820" s="165" t="s">
        <v>513</v>
      </c>
    </row>
    <row r="19821" spans="1:31" hidden="1">
      <c r="A19821" s="157" t="s">
        <v>580</v>
      </c>
      <c r="P19821" s="157" t="s">
        <v>576</v>
      </c>
      <c r="U19821" s="163">
        <v>-19563.07</v>
      </c>
      <c r="X19821" s="157" t="s">
        <v>565</v>
      </c>
      <c r="AE19821" s="165" t="s">
        <v>400</v>
      </c>
    </row>
    <row r="19822" spans="1:31" hidden="1">
      <c r="A19822" s="157" t="s">
        <v>580</v>
      </c>
      <c r="P19822" s="157" t="s">
        <v>576</v>
      </c>
      <c r="U19822" s="163">
        <v>0</v>
      </c>
      <c r="X19822" s="157" t="s">
        <v>565</v>
      </c>
      <c r="AE19822" s="165" t="s">
        <v>602</v>
      </c>
    </row>
    <row r="19823" spans="1:31" hidden="1">
      <c r="A19823" s="157" t="s">
        <v>580</v>
      </c>
      <c r="P19823" s="157" t="s">
        <v>576</v>
      </c>
      <c r="U19823" s="163">
        <v>0</v>
      </c>
      <c r="X19823" s="157" t="s">
        <v>565</v>
      </c>
      <c r="AE19823" s="165" t="s">
        <v>603</v>
      </c>
    </row>
    <row r="19824" spans="1:31" hidden="1">
      <c r="A19824" s="157" t="s">
        <v>580</v>
      </c>
      <c r="P19824" s="157" t="s">
        <v>576</v>
      </c>
      <c r="U19824" s="163">
        <v>0</v>
      </c>
      <c r="X19824" s="157" t="s">
        <v>565</v>
      </c>
      <c r="AE19824" s="165" t="s">
        <v>491</v>
      </c>
    </row>
    <row r="19825" spans="1:31" hidden="1">
      <c r="A19825" s="157" t="s">
        <v>580</v>
      </c>
      <c r="P19825" s="157" t="s">
        <v>576</v>
      </c>
      <c r="U19825" s="163">
        <v>-7043.5799999999945</v>
      </c>
      <c r="X19825" s="157" t="s">
        <v>565</v>
      </c>
      <c r="AE19825" s="165" t="s">
        <v>380</v>
      </c>
    </row>
    <row r="19826" spans="1:31" hidden="1">
      <c r="A19826" s="157" t="s">
        <v>580</v>
      </c>
      <c r="P19826" s="157" t="s">
        <v>576</v>
      </c>
      <c r="U19826" s="163">
        <v>-5863.8899999999994</v>
      </c>
      <c r="X19826" s="157" t="s">
        <v>565</v>
      </c>
      <c r="AE19826" s="165" t="s">
        <v>379</v>
      </c>
    </row>
    <row r="19827" spans="1:31" hidden="1">
      <c r="A19827" s="157" t="s">
        <v>580</v>
      </c>
      <c r="P19827" s="157" t="s">
        <v>576</v>
      </c>
      <c r="U19827" s="163">
        <v>0</v>
      </c>
      <c r="X19827" s="157" t="s">
        <v>565</v>
      </c>
      <c r="AE19827" s="165" t="s">
        <v>495</v>
      </c>
    </row>
    <row r="19828" spans="1:31" hidden="1">
      <c r="A19828" s="157" t="s">
        <v>580</v>
      </c>
      <c r="P19828" s="157" t="s">
        <v>576</v>
      </c>
      <c r="U19828" s="163">
        <v>0</v>
      </c>
      <c r="X19828" s="157" t="s">
        <v>565</v>
      </c>
      <c r="AE19828" s="165" t="s">
        <v>550</v>
      </c>
    </row>
    <row r="19829" spans="1:31" hidden="1">
      <c r="A19829" s="157" t="s">
        <v>580</v>
      </c>
      <c r="P19829" s="157" t="s">
        <v>576</v>
      </c>
      <c r="U19829" s="163">
        <v>-12418.406867697726</v>
      </c>
      <c r="X19829" s="157" t="s">
        <v>565</v>
      </c>
      <c r="AE19829" s="165" t="s">
        <v>354</v>
      </c>
    </row>
    <row r="19830" spans="1:31" hidden="1">
      <c r="A19830" s="157" t="s">
        <v>580</v>
      </c>
      <c r="P19830" s="157" t="s">
        <v>576</v>
      </c>
      <c r="U19830" s="163">
        <v>-8223.7572256344283</v>
      </c>
      <c r="X19830" s="157" t="s">
        <v>565</v>
      </c>
      <c r="AE19830" s="165" t="s">
        <v>341</v>
      </c>
    </row>
    <row r="19831" spans="1:31" hidden="1">
      <c r="A19831" s="157" t="s">
        <v>580</v>
      </c>
      <c r="P19831" s="157" t="s">
        <v>576</v>
      </c>
      <c r="U19831" s="163">
        <v>-12314.129351702399</v>
      </c>
      <c r="X19831" s="157" t="s">
        <v>565</v>
      </c>
      <c r="AE19831" s="165" t="s">
        <v>353</v>
      </c>
    </row>
    <row r="19832" spans="1:31" hidden="1">
      <c r="A19832" s="157" t="s">
        <v>580</v>
      </c>
      <c r="P19832" s="157" t="s">
        <v>576</v>
      </c>
      <c r="U19832" s="163">
        <v>-11172.330418834827</v>
      </c>
      <c r="X19832" s="157" t="s">
        <v>565</v>
      </c>
      <c r="AE19832" s="165" t="s">
        <v>342</v>
      </c>
    </row>
    <row r="19833" spans="1:31" hidden="1">
      <c r="A19833" s="157" t="s">
        <v>580</v>
      </c>
      <c r="P19833" s="157" t="s">
        <v>576</v>
      </c>
      <c r="U19833" s="163">
        <v>-8630.1085849696683</v>
      </c>
      <c r="X19833" s="157" t="s">
        <v>565</v>
      </c>
      <c r="AE19833" s="165" t="s">
        <v>549</v>
      </c>
    </row>
    <row r="19834" spans="1:31" hidden="1">
      <c r="A19834" s="157" t="s">
        <v>580</v>
      </c>
      <c r="P19834" s="157" t="s">
        <v>576</v>
      </c>
      <c r="U19834" s="163">
        <v>-7644.1088024275814</v>
      </c>
      <c r="X19834" s="157" t="s">
        <v>565</v>
      </c>
      <c r="AE19834" s="165" t="s">
        <v>344</v>
      </c>
    </row>
    <row r="19835" spans="1:31" hidden="1">
      <c r="A19835" s="157" t="s">
        <v>580</v>
      </c>
      <c r="P19835" s="157" t="s">
        <v>576</v>
      </c>
      <c r="U19835" s="163">
        <v>-5662.5629349468363</v>
      </c>
      <c r="X19835" s="157" t="s">
        <v>565</v>
      </c>
      <c r="AE19835" s="165" t="s">
        <v>349</v>
      </c>
    </row>
    <row r="19836" spans="1:31" hidden="1">
      <c r="A19836" s="157" t="s">
        <v>580</v>
      </c>
      <c r="P19836" s="157" t="s">
        <v>576</v>
      </c>
      <c r="U19836" s="163">
        <v>-5035.1393095860985</v>
      </c>
      <c r="X19836" s="157" t="s">
        <v>565</v>
      </c>
      <c r="AE19836" s="165" t="s">
        <v>345</v>
      </c>
    </row>
    <row r="19837" spans="1:31" hidden="1">
      <c r="A19837" s="157" t="s">
        <v>580</v>
      </c>
      <c r="P19837" s="157" t="s">
        <v>576</v>
      </c>
      <c r="U19837" s="163">
        <v>-8733.2392339722719</v>
      </c>
      <c r="X19837" s="157" t="s">
        <v>565</v>
      </c>
      <c r="AE19837" s="165" t="s">
        <v>352</v>
      </c>
    </row>
    <row r="19838" spans="1:31" hidden="1">
      <c r="A19838" s="157" t="s">
        <v>580</v>
      </c>
      <c r="P19838" s="157" t="s">
        <v>576</v>
      </c>
      <c r="U19838" s="163">
        <v>-6486.9090842291844</v>
      </c>
      <c r="X19838" s="157" t="s">
        <v>565</v>
      </c>
      <c r="AE19838" s="165" t="s">
        <v>351</v>
      </c>
    </row>
    <row r="19839" spans="1:31" hidden="1">
      <c r="A19839" s="157" t="s">
        <v>580</v>
      </c>
      <c r="P19839" s="157" t="s">
        <v>576</v>
      </c>
      <c r="U19839" s="163">
        <v>-1931.6626145687851</v>
      </c>
      <c r="X19839" s="157" t="s">
        <v>565</v>
      </c>
      <c r="AE19839" s="165" t="s">
        <v>348</v>
      </c>
    </row>
    <row r="19840" spans="1:31" hidden="1">
      <c r="A19840" s="157" t="s">
        <v>580</v>
      </c>
      <c r="P19840" s="157" t="s">
        <v>576</v>
      </c>
      <c r="U19840" s="163">
        <v>-9964.3408766730699</v>
      </c>
      <c r="X19840" s="157" t="s">
        <v>565</v>
      </c>
      <c r="AE19840" s="165" t="s">
        <v>355</v>
      </c>
    </row>
    <row r="19841" spans="1:31" hidden="1">
      <c r="A19841" s="157" t="s">
        <v>580</v>
      </c>
      <c r="P19841" s="157" t="s">
        <v>576</v>
      </c>
      <c r="U19841" s="163">
        <v>0</v>
      </c>
      <c r="X19841" s="157" t="s">
        <v>565</v>
      </c>
      <c r="AE19841" s="165" t="s">
        <v>501</v>
      </c>
    </row>
    <row r="19842" spans="1:31" hidden="1">
      <c r="A19842" s="157" t="s">
        <v>580</v>
      </c>
      <c r="P19842" s="157" t="s">
        <v>576</v>
      </c>
      <c r="U19842" s="163">
        <v>0</v>
      </c>
      <c r="X19842" s="157" t="s">
        <v>565</v>
      </c>
      <c r="AE19842" s="165" t="s">
        <v>511</v>
      </c>
    </row>
    <row r="19843" spans="1:31" hidden="1">
      <c r="A19843" s="157" t="s">
        <v>580</v>
      </c>
      <c r="P19843" s="157" t="s">
        <v>576</v>
      </c>
      <c r="U19843" s="163">
        <v>0</v>
      </c>
      <c r="X19843" s="157" t="s">
        <v>565</v>
      </c>
      <c r="AE19843" s="165" t="s">
        <v>490</v>
      </c>
    </row>
    <row r="19844" spans="1:31" hidden="1">
      <c r="A19844" s="157" t="s">
        <v>580</v>
      </c>
      <c r="P19844" s="157" t="s">
        <v>576</v>
      </c>
      <c r="U19844" s="163">
        <v>-4429.200325888949</v>
      </c>
      <c r="X19844" s="157" t="s">
        <v>565</v>
      </c>
      <c r="AE19844" s="165" t="s">
        <v>347</v>
      </c>
    </row>
    <row r="19845" spans="1:31" hidden="1">
      <c r="A19845" s="157" t="s">
        <v>580</v>
      </c>
      <c r="P19845" s="157" t="s">
        <v>576</v>
      </c>
      <c r="U19845" s="163">
        <v>-17845.501625224715</v>
      </c>
      <c r="X19845" s="157" t="s">
        <v>565</v>
      </c>
      <c r="AE19845" s="165" t="s">
        <v>343</v>
      </c>
    </row>
    <row r="19846" spans="1:31" hidden="1">
      <c r="A19846" s="157" t="s">
        <v>580</v>
      </c>
      <c r="P19846" s="157" t="s">
        <v>576</v>
      </c>
      <c r="U19846" s="163">
        <v>-6766.4606443406592</v>
      </c>
      <c r="X19846" s="157" t="s">
        <v>565</v>
      </c>
      <c r="AE19846" s="165" t="s">
        <v>346</v>
      </c>
    </row>
    <row r="19847" spans="1:31" hidden="1">
      <c r="A19847" s="157" t="s">
        <v>580</v>
      </c>
      <c r="P19847" s="157" t="s">
        <v>576</v>
      </c>
      <c r="U19847" s="163">
        <v>0</v>
      </c>
      <c r="X19847" s="157" t="s">
        <v>565</v>
      </c>
      <c r="AE19847" s="165" t="s">
        <v>512</v>
      </c>
    </row>
    <row r="19848" spans="1:31" hidden="1">
      <c r="A19848" s="157" t="s">
        <v>580</v>
      </c>
      <c r="P19848" s="157" t="s">
        <v>576</v>
      </c>
      <c r="U19848" s="163">
        <v>-20932.168526891561</v>
      </c>
      <c r="X19848" s="157" t="s">
        <v>565</v>
      </c>
      <c r="AE19848" s="165" t="s">
        <v>350</v>
      </c>
    </row>
    <row r="19849" spans="1:31" hidden="1">
      <c r="A19849" s="157" t="s">
        <v>580</v>
      </c>
      <c r="P19849" s="157" t="s">
        <v>576</v>
      </c>
      <c r="U19849" s="163">
        <v>0</v>
      </c>
      <c r="X19849" s="157" t="s">
        <v>565</v>
      </c>
      <c r="AE19849" s="165" t="s">
        <v>316</v>
      </c>
    </row>
    <row r="19850" spans="1:31" hidden="1">
      <c r="A19850" s="157" t="s">
        <v>580</v>
      </c>
      <c r="P19850" s="157" t="s">
        <v>576</v>
      </c>
      <c r="U19850" s="163">
        <v>351.58</v>
      </c>
      <c r="X19850" s="157" t="s">
        <v>565</v>
      </c>
      <c r="AE19850" s="165" t="s">
        <v>333</v>
      </c>
    </row>
    <row r="19851" spans="1:31" hidden="1">
      <c r="A19851" s="157" t="s">
        <v>580</v>
      </c>
      <c r="P19851" s="157" t="s">
        <v>576</v>
      </c>
      <c r="U19851" s="163">
        <v>0</v>
      </c>
      <c r="X19851" s="157" t="s">
        <v>565</v>
      </c>
      <c r="AE19851" s="165" t="s">
        <v>394</v>
      </c>
    </row>
    <row r="19852" spans="1:31" hidden="1">
      <c r="A19852" s="157" t="s">
        <v>580</v>
      </c>
      <c r="P19852" s="157" t="s">
        <v>576</v>
      </c>
      <c r="U19852" s="163">
        <v>-49838.830000000016</v>
      </c>
      <c r="X19852" s="157" t="s">
        <v>565</v>
      </c>
      <c r="AE19852" s="165" t="s">
        <v>315</v>
      </c>
    </row>
    <row r="19853" spans="1:31" hidden="1">
      <c r="A19853" s="157" t="s">
        <v>580</v>
      </c>
      <c r="P19853" s="157" t="s">
        <v>576</v>
      </c>
      <c r="U19853" s="163">
        <v>0</v>
      </c>
      <c r="X19853" s="157" t="s">
        <v>565</v>
      </c>
      <c r="AE19853" s="165" t="s">
        <v>320</v>
      </c>
    </row>
    <row r="19854" spans="1:31" hidden="1">
      <c r="A19854" s="157" t="s">
        <v>580</v>
      </c>
      <c r="P19854" s="157" t="s">
        <v>576</v>
      </c>
      <c r="U19854" s="163">
        <v>0</v>
      </c>
      <c r="X19854" s="157" t="s">
        <v>565</v>
      </c>
      <c r="AE19854" s="165" t="s">
        <v>321</v>
      </c>
    </row>
    <row r="19855" spans="1:31" hidden="1">
      <c r="A19855" s="157" t="s">
        <v>580</v>
      </c>
      <c r="P19855" s="157" t="s">
        <v>576</v>
      </c>
      <c r="U19855" s="163">
        <v>0</v>
      </c>
      <c r="X19855" s="157" t="s">
        <v>565</v>
      </c>
      <c r="AE19855" s="165" t="s">
        <v>322</v>
      </c>
    </row>
    <row r="19856" spans="1:31" hidden="1">
      <c r="A19856" s="157" t="s">
        <v>580</v>
      </c>
      <c r="P19856" s="157" t="s">
        <v>576</v>
      </c>
      <c r="U19856" s="163">
        <v>0</v>
      </c>
      <c r="X19856" s="157" t="s">
        <v>565</v>
      </c>
      <c r="AE19856" s="165" t="s">
        <v>317</v>
      </c>
    </row>
    <row r="19857" spans="1:31" hidden="1">
      <c r="A19857" s="157" t="s">
        <v>580</v>
      </c>
      <c r="P19857" s="157" t="s">
        <v>576</v>
      </c>
      <c r="U19857" s="163">
        <v>0</v>
      </c>
      <c r="X19857" s="157" t="s">
        <v>565</v>
      </c>
      <c r="AE19857" s="165" t="s">
        <v>324</v>
      </c>
    </row>
    <row r="19858" spans="1:31" hidden="1">
      <c r="A19858" s="157" t="s">
        <v>580</v>
      </c>
      <c r="P19858" s="157" t="s">
        <v>576</v>
      </c>
      <c r="U19858" s="163">
        <v>0</v>
      </c>
      <c r="X19858" s="157" t="s">
        <v>565</v>
      </c>
      <c r="AE19858" s="165" t="s">
        <v>323</v>
      </c>
    </row>
    <row r="19859" spans="1:31" hidden="1">
      <c r="A19859" s="157" t="s">
        <v>580</v>
      </c>
      <c r="P19859" s="157" t="s">
        <v>576</v>
      </c>
      <c r="U19859" s="163">
        <v>0</v>
      </c>
      <c r="X19859" s="157" t="s">
        <v>565</v>
      </c>
      <c r="AE19859" s="165" t="s">
        <v>259</v>
      </c>
    </row>
    <row r="19860" spans="1:31" hidden="1">
      <c r="A19860" s="157" t="s">
        <v>580</v>
      </c>
      <c r="P19860" s="157" t="s">
        <v>576</v>
      </c>
      <c r="U19860" s="163">
        <v>0</v>
      </c>
      <c r="X19860" s="157" t="s">
        <v>565</v>
      </c>
      <c r="AE19860" s="165" t="s">
        <v>356</v>
      </c>
    </row>
    <row r="19861" spans="1:31" hidden="1">
      <c r="A19861" s="157" t="s">
        <v>580</v>
      </c>
      <c r="P19861" s="157" t="s">
        <v>576</v>
      </c>
      <c r="X19861" s="157" t="s">
        <v>565</v>
      </c>
      <c r="AE19861" s="165" t="s">
        <v>463</v>
      </c>
    </row>
    <row r="19862" spans="1:31" hidden="1">
      <c r="A19862" s="157" t="s">
        <v>580</v>
      </c>
      <c r="P19862" s="157" t="s">
        <v>576</v>
      </c>
      <c r="U19862" s="163">
        <v>0</v>
      </c>
      <c r="X19862" s="157" t="s">
        <v>565</v>
      </c>
      <c r="AE19862" s="165" t="s">
        <v>464</v>
      </c>
    </row>
    <row r="19863" spans="1:31" hidden="1">
      <c r="A19863" s="157" t="s">
        <v>580</v>
      </c>
      <c r="P19863" s="157" t="s">
        <v>576</v>
      </c>
      <c r="U19863" s="163">
        <v>0</v>
      </c>
      <c r="X19863" s="157" t="s">
        <v>565</v>
      </c>
      <c r="AE19863" s="165" t="s">
        <v>465</v>
      </c>
    </row>
    <row r="19864" spans="1:31" hidden="1">
      <c r="A19864" s="157" t="s">
        <v>580</v>
      </c>
      <c r="P19864" s="157" t="s">
        <v>576</v>
      </c>
      <c r="U19864" s="163">
        <v>0</v>
      </c>
      <c r="X19864" s="157" t="s">
        <v>565</v>
      </c>
      <c r="AE19864" s="165" t="s">
        <v>466</v>
      </c>
    </row>
    <row r="19865" spans="1:31" hidden="1">
      <c r="A19865" s="157" t="s">
        <v>580</v>
      </c>
      <c r="P19865" s="157" t="s">
        <v>576</v>
      </c>
      <c r="U19865" s="163">
        <v>0</v>
      </c>
      <c r="X19865" s="157" t="s">
        <v>565</v>
      </c>
      <c r="AE19865" s="165" t="s">
        <v>467</v>
      </c>
    </row>
    <row r="19866" spans="1:31" hidden="1">
      <c r="A19866" s="157" t="s">
        <v>580</v>
      </c>
      <c r="P19866" s="157" t="s">
        <v>576</v>
      </c>
      <c r="U19866" s="163">
        <v>-36724.83</v>
      </c>
      <c r="X19866" s="157" t="s">
        <v>565</v>
      </c>
      <c r="AE19866" s="165" t="s">
        <v>401</v>
      </c>
    </row>
    <row r="19867" spans="1:31" hidden="1">
      <c r="A19867" s="157" t="s">
        <v>580</v>
      </c>
      <c r="P19867" s="157" t="s">
        <v>576</v>
      </c>
      <c r="U19867" s="163">
        <v>-23410.183209683571</v>
      </c>
      <c r="X19867" s="157" t="s">
        <v>565</v>
      </c>
      <c r="AE19867" s="165" t="s">
        <v>547</v>
      </c>
    </row>
    <row r="19868" spans="1:31" hidden="1">
      <c r="A19868" s="157" t="s">
        <v>580</v>
      </c>
      <c r="P19868" s="157" t="s">
        <v>576</v>
      </c>
      <c r="U19868" s="163">
        <v>0</v>
      </c>
      <c r="X19868" s="157" t="s">
        <v>565</v>
      </c>
      <c r="AE19868" s="165" t="s">
        <v>470</v>
      </c>
    </row>
    <row r="19869" spans="1:31" hidden="1">
      <c r="A19869" s="157" t="s">
        <v>580</v>
      </c>
      <c r="P19869" s="157" t="s">
        <v>576</v>
      </c>
      <c r="U19869" s="163">
        <v>0</v>
      </c>
      <c r="X19869" s="157" t="s">
        <v>565</v>
      </c>
      <c r="AE19869" s="165" t="s">
        <v>472</v>
      </c>
    </row>
    <row r="19870" spans="1:31" hidden="1">
      <c r="A19870" s="157" t="s">
        <v>580</v>
      </c>
      <c r="P19870" s="157" t="s">
        <v>576</v>
      </c>
      <c r="U19870" s="163">
        <v>-242496.36999999965</v>
      </c>
      <c r="X19870" s="157" t="s">
        <v>565</v>
      </c>
      <c r="AE19870" s="165" t="s">
        <v>462</v>
      </c>
    </row>
    <row r="19871" spans="1:31" hidden="1">
      <c r="A19871" s="157" t="s">
        <v>580</v>
      </c>
      <c r="P19871" s="157" t="s">
        <v>576</v>
      </c>
      <c r="U19871" s="163">
        <v>-832465.96000002138</v>
      </c>
      <c r="X19871" s="157" t="s">
        <v>565</v>
      </c>
      <c r="AE19871" s="165" t="s">
        <v>473</v>
      </c>
    </row>
    <row r="19872" spans="1:31" hidden="1">
      <c r="A19872" s="157" t="s">
        <v>580</v>
      </c>
      <c r="P19872" s="157" t="s">
        <v>576</v>
      </c>
      <c r="U19872" s="163">
        <v>-126569.26000000024</v>
      </c>
      <c r="X19872" s="157" t="s">
        <v>565</v>
      </c>
      <c r="AE19872" s="165" t="s">
        <v>479</v>
      </c>
    </row>
    <row r="19873" spans="1:31" hidden="1">
      <c r="A19873" s="157" t="s">
        <v>580</v>
      </c>
      <c r="P19873" s="157" t="s">
        <v>576</v>
      </c>
      <c r="U19873" s="163">
        <v>-17212.417632403696</v>
      </c>
      <c r="X19873" s="157" t="s">
        <v>565</v>
      </c>
      <c r="AE19873" s="165" t="s">
        <v>475</v>
      </c>
    </row>
    <row r="19874" spans="1:31" hidden="1">
      <c r="A19874" s="157" t="s">
        <v>580</v>
      </c>
      <c r="P19874" s="157" t="s">
        <v>576</v>
      </c>
      <c r="U19874" s="163">
        <v>-8306.4499999999971</v>
      </c>
      <c r="X19874" s="157" t="s">
        <v>565</v>
      </c>
      <c r="AE19874" s="165" t="s">
        <v>476</v>
      </c>
    </row>
    <row r="19875" spans="1:31" hidden="1">
      <c r="A19875" s="157" t="s">
        <v>580</v>
      </c>
      <c r="P19875" s="157" t="s">
        <v>576</v>
      </c>
      <c r="U19875" s="163">
        <v>-750.89999999999964</v>
      </c>
      <c r="X19875" s="157" t="s">
        <v>565</v>
      </c>
      <c r="AE19875" s="165" t="s">
        <v>474</v>
      </c>
    </row>
    <row r="19876" spans="1:31" hidden="1">
      <c r="A19876" s="157" t="s">
        <v>580</v>
      </c>
      <c r="P19876" s="157" t="s">
        <v>576</v>
      </c>
      <c r="U19876" s="163">
        <v>0</v>
      </c>
      <c r="X19876" s="157" t="s">
        <v>565</v>
      </c>
      <c r="AE19876" s="165" t="s">
        <v>482</v>
      </c>
    </row>
    <row r="19877" spans="1:31" hidden="1">
      <c r="A19877" s="157" t="s">
        <v>580</v>
      </c>
      <c r="P19877" s="157" t="s">
        <v>576</v>
      </c>
      <c r="U19877" s="163">
        <v>-18886.64</v>
      </c>
      <c r="X19877" s="157" t="s">
        <v>565</v>
      </c>
      <c r="AE19877" s="165" t="s">
        <v>478</v>
      </c>
    </row>
    <row r="19878" spans="1:31" hidden="1">
      <c r="A19878" s="157" t="s">
        <v>580</v>
      </c>
      <c r="P19878" s="157" t="s">
        <v>576</v>
      </c>
      <c r="U19878" s="163">
        <v>345.64386652057874</v>
      </c>
      <c r="X19878" s="157" t="s">
        <v>565</v>
      </c>
      <c r="AE19878" s="165" t="s">
        <v>485</v>
      </c>
    </row>
    <row r="19879" spans="1:31" hidden="1">
      <c r="A19879" s="157" t="s">
        <v>580</v>
      </c>
      <c r="P19879" s="157" t="s">
        <v>576</v>
      </c>
      <c r="U19879" s="163">
        <v>285.36999999996948</v>
      </c>
      <c r="X19879" s="157" t="s">
        <v>565</v>
      </c>
      <c r="AE19879" s="165" t="s">
        <v>483</v>
      </c>
    </row>
    <row r="19880" spans="1:31" hidden="1">
      <c r="A19880" s="157" t="s">
        <v>580</v>
      </c>
      <c r="P19880" s="157" t="s">
        <v>576</v>
      </c>
      <c r="U19880" s="163">
        <v>0</v>
      </c>
      <c r="X19880" s="157" t="s">
        <v>565</v>
      </c>
      <c r="AE19880" s="165" t="s">
        <v>484</v>
      </c>
    </row>
    <row r="19881" spans="1:31" hidden="1">
      <c r="A19881" s="157" t="s">
        <v>580</v>
      </c>
      <c r="P19881" s="157" t="s">
        <v>576</v>
      </c>
      <c r="U19881" s="163">
        <v>-2037.4493981394594</v>
      </c>
      <c r="X19881" s="157" t="s">
        <v>565</v>
      </c>
      <c r="AE19881" s="165" t="s">
        <v>477</v>
      </c>
    </row>
    <row r="19882" spans="1:31" hidden="1">
      <c r="A19882" s="157" t="s">
        <v>580</v>
      </c>
      <c r="P19882" s="157" t="s">
        <v>576</v>
      </c>
      <c r="U19882" s="163">
        <v>0</v>
      </c>
      <c r="X19882" s="157" t="s">
        <v>565</v>
      </c>
      <c r="AE19882" s="165" t="s">
        <v>482</v>
      </c>
    </row>
    <row r="19883" spans="1:31" hidden="1">
      <c r="A19883" s="157" t="s">
        <v>580</v>
      </c>
      <c r="P19883" s="157" t="s">
        <v>576</v>
      </c>
      <c r="U19883" s="163">
        <v>0</v>
      </c>
      <c r="X19883" s="157" t="s">
        <v>565</v>
      </c>
      <c r="AE19883" s="165" t="s">
        <v>480</v>
      </c>
    </row>
    <row r="19884" spans="1:31" hidden="1">
      <c r="A19884" s="157" t="s">
        <v>580</v>
      </c>
      <c r="P19884" s="157" t="s">
        <v>576</v>
      </c>
      <c r="U19884" s="163">
        <v>0</v>
      </c>
      <c r="X19884" s="157" t="s">
        <v>565</v>
      </c>
      <c r="AE19884" s="165" t="s">
        <v>481</v>
      </c>
    </row>
    <row r="19885" spans="1:31" hidden="1">
      <c r="A19885" s="157" t="s">
        <v>580</v>
      </c>
      <c r="P19885" s="157" t="s">
        <v>576</v>
      </c>
      <c r="U19885" s="163">
        <v>-26399.419999999955</v>
      </c>
      <c r="X19885" s="157" t="s">
        <v>565</v>
      </c>
      <c r="AE19885" s="165" t="s">
        <v>469</v>
      </c>
    </row>
    <row r="19886" spans="1:31" hidden="1">
      <c r="A19886" s="157" t="s">
        <v>580</v>
      </c>
      <c r="P19886" s="157" t="s">
        <v>576</v>
      </c>
      <c r="U19886" s="163">
        <v>0</v>
      </c>
      <c r="X19886" s="157" t="s">
        <v>566</v>
      </c>
      <c r="AE19886" s="165" t="s">
        <v>360</v>
      </c>
    </row>
    <row r="19887" spans="1:31" hidden="1">
      <c r="A19887" s="157" t="s">
        <v>580</v>
      </c>
      <c r="P19887" s="157" t="s">
        <v>576</v>
      </c>
      <c r="U19887" s="163">
        <v>0</v>
      </c>
      <c r="X19887" s="157" t="s">
        <v>566</v>
      </c>
      <c r="AE19887" s="165" t="s">
        <v>535</v>
      </c>
    </row>
    <row r="19888" spans="1:31" hidden="1">
      <c r="A19888" s="157" t="s">
        <v>580</v>
      </c>
      <c r="P19888" s="157" t="s">
        <v>576</v>
      </c>
      <c r="U19888" s="163">
        <v>0</v>
      </c>
      <c r="X19888" s="157" t="s">
        <v>566</v>
      </c>
      <c r="AE19888" s="165" t="s">
        <v>534</v>
      </c>
    </row>
    <row r="19889" spans="1:31" hidden="1">
      <c r="A19889" s="157" t="s">
        <v>580</v>
      </c>
      <c r="P19889" s="157" t="s">
        <v>576</v>
      </c>
      <c r="U19889" s="163">
        <v>-51.399999999999977</v>
      </c>
      <c r="X19889" s="157" t="s">
        <v>566</v>
      </c>
      <c r="AE19889" s="165" t="s">
        <v>357</v>
      </c>
    </row>
    <row r="19890" spans="1:31" hidden="1">
      <c r="A19890" s="157" t="s">
        <v>580</v>
      </c>
      <c r="P19890" s="157" t="s">
        <v>576</v>
      </c>
      <c r="U19890" s="163">
        <v>-51.400000000000091</v>
      </c>
      <c r="X19890" s="157" t="s">
        <v>566</v>
      </c>
      <c r="AE19890" s="165" t="s">
        <v>358</v>
      </c>
    </row>
    <row r="19891" spans="1:31" hidden="1">
      <c r="A19891" s="157" t="s">
        <v>580</v>
      </c>
      <c r="P19891" s="157" t="s">
        <v>576</v>
      </c>
      <c r="U19891" s="163">
        <v>-51.400000000000091</v>
      </c>
      <c r="X19891" s="157" t="s">
        <v>566</v>
      </c>
      <c r="AE19891" s="165" t="s">
        <v>359</v>
      </c>
    </row>
    <row r="19892" spans="1:31" hidden="1">
      <c r="A19892" s="157" t="s">
        <v>580</v>
      </c>
      <c r="P19892" s="157" t="s">
        <v>576</v>
      </c>
      <c r="U19892" s="163">
        <v>-51.399999999999977</v>
      </c>
      <c r="X19892" s="157" t="s">
        <v>566</v>
      </c>
      <c r="AE19892" s="165" t="s">
        <v>363</v>
      </c>
    </row>
    <row r="19893" spans="1:31" hidden="1">
      <c r="A19893" s="157" t="s">
        <v>580</v>
      </c>
      <c r="P19893" s="157" t="s">
        <v>576</v>
      </c>
      <c r="U19893" s="163">
        <v>-112.43999999999994</v>
      </c>
      <c r="X19893" s="157" t="s">
        <v>566</v>
      </c>
      <c r="AE19893" s="165" t="s">
        <v>364</v>
      </c>
    </row>
    <row r="19894" spans="1:31" hidden="1">
      <c r="A19894" s="157" t="s">
        <v>580</v>
      </c>
      <c r="P19894" s="157" t="s">
        <v>576</v>
      </c>
      <c r="U19894" s="163">
        <v>-51.399999999999977</v>
      </c>
      <c r="X19894" s="157" t="s">
        <v>566</v>
      </c>
      <c r="AE19894" s="165" t="s">
        <v>362</v>
      </c>
    </row>
    <row r="19895" spans="1:31" hidden="1">
      <c r="A19895" s="157" t="s">
        <v>580</v>
      </c>
      <c r="P19895" s="157" t="s">
        <v>576</v>
      </c>
      <c r="U19895" s="163">
        <v>-51.399999999999977</v>
      </c>
      <c r="X19895" s="157" t="s">
        <v>566</v>
      </c>
      <c r="AE19895" s="165" t="s">
        <v>361</v>
      </c>
    </row>
    <row r="19896" spans="1:31" hidden="1">
      <c r="A19896" s="157" t="s">
        <v>580</v>
      </c>
      <c r="P19896" s="157" t="s">
        <v>576</v>
      </c>
      <c r="U19896" s="163">
        <v>0</v>
      </c>
      <c r="X19896" s="157" t="s">
        <v>566</v>
      </c>
      <c r="AE19896" s="165" t="s">
        <v>382</v>
      </c>
    </row>
    <row r="19897" spans="1:31" hidden="1">
      <c r="A19897" s="157" t="s">
        <v>580</v>
      </c>
      <c r="P19897" s="157" t="s">
        <v>576</v>
      </c>
      <c r="U19897" s="163">
        <v>0</v>
      </c>
      <c r="X19897" s="157" t="s">
        <v>566</v>
      </c>
      <c r="AE19897" s="165" t="s">
        <v>386</v>
      </c>
    </row>
    <row r="19898" spans="1:31" hidden="1">
      <c r="A19898" s="157" t="s">
        <v>580</v>
      </c>
      <c r="P19898" s="157" t="s">
        <v>576</v>
      </c>
      <c r="U19898" s="163">
        <v>0</v>
      </c>
      <c r="X19898" s="157" t="s">
        <v>566</v>
      </c>
      <c r="AE19898" s="165" t="s">
        <v>388</v>
      </c>
    </row>
    <row r="19899" spans="1:31" hidden="1">
      <c r="A19899" s="157" t="s">
        <v>580</v>
      </c>
      <c r="P19899" s="157" t="s">
        <v>576</v>
      </c>
      <c r="U19899" s="163">
        <v>0</v>
      </c>
      <c r="X19899" s="157" t="s">
        <v>566</v>
      </c>
      <c r="AE19899" s="165" t="s">
        <v>389</v>
      </c>
    </row>
    <row r="19900" spans="1:31" hidden="1">
      <c r="A19900" s="157" t="s">
        <v>580</v>
      </c>
      <c r="P19900" s="157" t="s">
        <v>576</v>
      </c>
      <c r="U19900" s="163">
        <v>0</v>
      </c>
      <c r="X19900" s="157" t="s">
        <v>566</v>
      </c>
      <c r="AE19900" s="165" t="s">
        <v>510</v>
      </c>
    </row>
    <row r="19901" spans="1:31" hidden="1">
      <c r="A19901" s="157" t="s">
        <v>580</v>
      </c>
      <c r="P19901" s="157" t="s">
        <v>576</v>
      </c>
      <c r="U19901" s="163">
        <v>0</v>
      </c>
      <c r="X19901" s="157" t="s">
        <v>566</v>
      </c>
      <c r="AE19901" s="165" t="s">
        <v>584</v>
      </c>
    </row>
    <row r="19902" spans="1:31" hidden="1">
      <c r="A19902" s="157" t="s">
        <v>580</v>
      </c>
      <c r="P19902" s="157" t="s">
        <v>576</v>
      </c>
      <c r="U19902" s="163">
        <v>0</v>
      </c>
      <c r="X19902" s="157" t="s">
        <v>566</v>
      </c>
      <c r="AE19902" s="165" t="s">
        <v>391</v>
      </c>
    </row>
    <row r="19903" spans="1:31" hidden="1">
      <c r="A19903" s="157" t="s">
        <v>580</v>
      </c>
      <c r="P19903" s="157" t="s">
        <v>576</v>
      </c>
      <c r="U19903" s="163">
        <v>0</v>
      </c>
      <c r="X19903" s="157" t="s">
        <v>566</v>
      </c>
      <c r="AE19903" s="165" t="s">
        <v>390</v>
      </c>
    </row>
    <row r="19904" spans="1:31" hidden="1">
      <c r="A19904" s="157" t="s">
        <v>580</v>
      </c>
      <c r="P19904" s="157" t="s">
        <v>576</v>
      </c>
      <c r="U19904" s="163">
        <v>0</v>
      </c>
      <c r="X19904" s="157" t="s">
        <v>566</v>
      </c>
      <c r="AE19904" s="165" t="s">
        <v>384</v>
      </c>
    </row>
    <row r="19905" spans="1:31" hidden="1">
      <c r="A19905" s="157" t="s">
        <v>580</v>
      </c>
      <c r="P19905" s="157" t="s">
        <v>576</v>
      </c>
      <c r="U19905" s="163">
        <v>0</v>
      </c>
      <c r="X19905" s="157" t="s">
        <v>566</v>
      </c>
      <c r="AE19905" s="165" t="s">
        <v>385</v>
      </c>
    </row>
    <row r="19906" spans="1:31" hidden="1">
      <c r="A19906" s="157" t="s">
        <v>580</v>
      </c>
      <c r="P19906" s="157" t="s">
        <v>576</v>
      </c>
      <c r="U19906" s="163">
        <v>0</v>
      </c>
      <c r="X19906" s="157" t="s">
        <v>566</v>
      </c>
      <c r="AE19906" s="165" t="s">
        <v>387</v>
      </c>
    </row>
    <row r="19907" spans="1:31" hidden="1">
      <c r="A19907" s="157" t="s">
        <v>580</v>
      </c>
      <c r="P19907" s="157" t="s">
        <v>576</v>
      </c>
      <c r="U19907" s="163">
        <v>0</v>
      </c>
      <c r="X19907" s="157" t="s">
        <v>566</v>
      </c>
      <c r="AE19907" s="165" t="s">
        <v>502</v>
      </c>
    </row>
    <row r="19908" spans="1:31" hidden="1">
      <c r="A19908" s="157" t="s">
        <v>580</v>
      </c>
      <c r="P19908" s="157" t="s">
        <v>576</v>
      </c>
      <c r="U19908" s="163">
        <v>-65.719999999999345</v>
      </c>
      <c r="X19908" s="157" t="s">
        <v>566</v>
      </c>
      <c r="AE19908" s="165" t="s">
        <v>325</v>
      </c>
    </row>
    <row r="19909" spans="1:31" hidden="1">
      <c r="A19909" s="157" t="s">
        <v>580</v>
      </c>
      <c r="P19909" s="157" t="s">
        <v>576</v>
      </c>
      <c r="U19909" s="163">
        <v>-104.78999999999996</v>
      </c>
      <c r="X19909" s="157" t="s">
        <v>566</v>
      </c>
      <c r="AE19909" s="165" t="s">
        <v>326</v>
      </c>
    </row>
    <row r="19910" spans="1:31" hidden="1">
      <c r="A19910" s="157" t="s">
        <v>580</v>
      </c>
      <c r="P19910" s="157" t="s">
        <v>576</v>
      </c>
      <c r="U19910" s="163">
        <v>-78.629999999999654</v>
      </c>
      <c r="X19910" s="157" t="s">
        <v>566</v>
      </c>
      <c r="AE19910" s="165" t="s">
        <v>329</v>
      </c>
    </row>
    <row r="19911" spans="1:31" hidden="1">
      <c r="A19911" s="157" t="s">
        <v>580</v>
      </c>
      <c r="P19911" s="157" t="s">
        <v>576</v>
      </c>
      <c r="U19911" s="163">
        <v>-127.44000000000005</v>
      </c>
      <c r="X19911" s="157" t="s">
        <v>566</v>
      </c>
      <c r="AE19911" s="165" t="s">
        <v>335</v>
      </c>
    </row>
    <row r="19912" spans="1:31" hidden="1">
      <c r="A19912" s="157" t="s">
        <v>580</v>
      </c>
      <c r="P19912" s="157" t="s">
        <v>576</v>
      </c>
      <c r="U19912" s="163">
        <v>-78.999999999999091</v>
      </c>
      <c r="X19912" s="157" t="s">
        <v>566</v>
      </c>
      <c r="AE19912" s="165" t="s">
        <v>332</v>
      </c>
    </row>
    <row r="19913" spans="1:31" hidden="1">
      <c r="A19913" s="157" t="s">
        <v>580</v>
      </c>
      <c r="P19913" s="157" t="s">
        <v>576</v>
      </c>
      <c r="U19913" s="163">
        <v>0</v>
      </c>
      <c r="X19913" s="157" t="s">
        <v>566</v>
      </c>
      <c r="AE19913" s="165" t="s">
        <v>497</v>
      </c>
    </row>
    <row r="19914" spans="1:31" hidden="1">
      <c r="A19914" s="157" t="s">
        <v>580</v>
      </c>
      <c r="P19914" s="157" t="s">
        <v>576</v>
      </c>
      <c r="U19914" s="163">
        <v>0</v>
      </c>
      <c r="X19914" s="157" t="s">
        <v>566</v>
      </c>
      <c r="AE19914" s="165" t="s">
        <v>519</v>
      </c>
    </row>
    <row r="19915" spans="1:31" hidden="1">
      <c r="A19915" s="157" t="s">
        <v>580</v>
      </c>
      <c r="P19915" s="157" t="s">
        <v>576</v>
      </c>
      <c r="U19915" s="163">
        <v>0</v>
      </c>
      <c r="X19915" s="157" t="s">
        <v>566</v>
      </c>
      <c r="AE19915" s="165" t="s">
        <v>327</v>
      </c>
    </row>
    <row r="19916" spans="1:31" hidden="1">
      <c r="A19916" s="157" t="s">
        <v>580</v>
      </c>
      <c r="P19916" s="157" t="s">
        <v>576</v>
      </c>
      <c r="U19916" s="163">
        <v>-13.449999999999989</v>
      </c>
      <c r="X19916" s="157" t="s">
        <v>566</v>
      </c>
      <c r="AE19916" s="165" t="s">
        <v>328</v>
      </c>
    </row>
    <row r="19917" spans="1:31" hidden="1">
      <c r="A19917" s="157" t="s">
        <v>580</v>
      </c>
      <c r="P19917" s="157" t="s">
        <v>576</v>
      </c>
      <c r="U19917" s="163">
        <v>0</v>
      </c>
      <c r="X19917" s="157" t="s">
        <v>566</v>
      </c>
      <c r="AE19917" s="165" t="s">
        <v>330</v>
      </c>
    </row>
    <row r="19918" spans="1:31" hidden="1">
      <c r="A19918" s="157" t="s">
        <v>580</v>
      </c>
      <c r="P19918" s="157" t="s">
        <v>576</v>
      </c>
      <c r="U19918" s="163">
        <v>0</v>
      </c>
      <c r="X19918" s="157" t="s">
        <v>566</v>
      </c>
      <c r="AE19918" s="165" t="s">
        <v>334</v>
      </c>
    </row>
    <row r="19919" spans="1:31" hidden="1">
      <c r="A19919" s="157" t="s">
        <v>580</v>
      </c>
      <c r="P19919" s="157" t="s">
        <v>576</v>
      </c>
      <c r="U19919" s="163">
        <v>-88.249999999999943</v>
      </c>
      <c r="X19919" s="157" t="s">
        <v>566</v>
      </c>
      <c r="AE19919" s="165" t="s">
        <v>331</v>
      </c>
    </row>
    <row r="19920" spans="1:31" hidden="1">
      <c r="A19920" s="157" t="s">
        <v>580</v>
      </c>
      <c r="P19920" s="157" t="s">
        <v>576</v>
      </c>
      <c r="U19920" s="163">
        <v>-12.519999999999982</v>
      </c>
      <c r="X19920" s="157" t="s">
        <v>566</v>
      </c>
      <c r="AE19920" s="165" t="s">
        <v>338</v>
      </c>
    </row>
    <row r="19921" spans="1:31" hidden="1">
      <c r="A19921" s="157" t="s">
        <v>580</v>
      </c>
      <c r="P19921" s="157" t="s">
        <v>576</v>
      </c>
      <c r="U19921" s="163">
        <v>0</v>
      </c>
      <c r="X19921" s="157" t="s">
        <v>566</v>
      </c>
      <c r="AE19921" s="165" t="s">
        <v>486</v>
      </c>
    </row>
    <row r="19922" spans="1:31" hidden="1">
      <c r="A19922" s="157" t="s">
        <v>580</v>
      </c>
      <c r="P19922" s="157" t="s">
        <v>576</v>
      </c>
      <c r="U19922" s="163">
        <v>0</v>
      </c>
      <c r="X19922" s="157" t="s">
        <v>566</v>
      </c>
      <c r="AE19922" s="165" t="s">
        <v>498</v>
      </c>
    </row>
    <row r="19923" spans="1:31" hidden="1">
      <c r="A19923" s="157" t="s">
        <v>580</v>
      </c>
      <c r="P19923" s="157" t="s">
        <v>576</v>
      </c>
      <c r="U19923" s="163">
        <v>-29.71999999999997</v>
      </c>
      <c r="X19923" s="157" t="s">
        <v>566</v>
      </c>
      <c r="AE19923" s="165" t="s">
        <v>337</v>
      </c>
    </row>
    <row r="19924" spans="1:31" hidden="1">
      <c r="A19924" s="157" t="s">
        <v>580</v>
      </c>
      <c r="P19924" s="157" t="s">
        <v>576</v>
      </c>
      <c r="U19924" s="163">
        <v>-244.36000000000058</v>
      </c>
      <c r="X19924" s="157" t="s">
        <v>566</v>
      </c>
      <c r="AE19924" s="165" t="s">
        <v>336</v>
      </c>
    </row>
    <row r="19925" spans="1:31" hidden="1">
      <c r="A19925" s="157" t="s">
        <v>580</v>
      </c>
      <c r="P19925" s="157" t="s">
        <v>576</v>
      </c>
      <c r="U19925" s="163">
        <v>0</v>
      </c>
      <c r="X19925" s="157" t="s">
        <v>566</v>
      </c>
      <c r="AE19925" s="165" t="s">
        <v>340</v>
      </c>
    </row>
    <row r="19926" spans="1:31" hidden="1">
      <c r="A19926" s="157" t="s">
        <v>580</v>
      </c>
      <c r="P19926" s="157" t="s">
        <v>576</v>
      </c>
      <c r="U19926" s="163">
        <v>0</v>
      </c>
      <c r="X19926" s="157" t="s">
        <v>566</v>
      </c>
      <c r="AE19926" s="165" t="s">
        <v>339</v>
      </c>
    </row>
    <row r="19927" spans="1:31" hidden="1">
      <c r="A19927" s="157" t="s">
        <v>580</v>
      </c>
      <c r="P19927" s="157" t="s">
        <v>576</v>
      </c>
      <c r="U19927" s="163">
        <v>0</v>
      </c>
      <c r="X19927" s="157" t="s">
        <v>566</v>
      </c>
      <c r="AE19927" s="165" t="s">
        <v>368</v>
      </c>
    </row>
    <row r="19928" spans="1:31" hidden="1">
      <c r="A19928" s="157" t="s">
        <v>580</v>
      </c>
      <c r="P19928" s="157" t="s">
        <v>576</v>
      </c>
      <c r="U19928" s="163">
        <v>0</v>
      </c>
      <c r="X19928" s="157" t="s">
        <v>566</v>
      </c>
      <c r="AE19928" s="165" t="s">
        <v>371</v>
      </c>
    </row>
    <row r="19929" spans="1:31" hidden="1">
      <c r="A19929" s="157" t="s">
        <v>580</v>
      </c>
      <c r="P19929" s="157" t="s">
        <v>576</v>
      </c>
      <c r="U19929" s="163">
        <v>0</v>
      </c>
      <c r="X19929" s="157" t="s">
        <v>566</v>
      </c>
      <c r="AE19929" s="165" t="s">
        <v>370</v>
      </c>
    </row>
    <row r="19930" spans="1:31" hidden="1">
      <c r="A19930" s="157" t="s">
        <v>580</v>
      </c>
      <c r="P19930" s="157" t="s">
        <v>576</v>
      </c>
      <c r="U19930" s="163">
        <v>0</v>
      </c>
      <c r="X19930" s="157" t="s">
        <v>566</v>
      </c>
      <c r="AE19930" s="165" t="s">
        <v>489</v>
      </c>
    </row>
    <row r="19931" spans="1:31" hidden="1">
      <c r="A19931" s="157" t="s">
        <v>580</v>
      </c>
      <c r="P19931" s="157" t="s">
        <v>576</v>
      </c>
      <c r="U19931" s="163">
        <v>0</v>
      </c>
      <c r="X19931" s="157" t="s">
        <v>566</v>
      </c>
      <c r="AE19931" s="165" t="s">
        <v>515</v>
      </c>
    </row>
    <row r="19932" spans="1:31" hidden="1">
      <c r="A19932" s="157" t="s">
        <v>580</v>
      </c>
      <c r="P19932" s="157" t="s">
        <v>576</v>
      </c>
      <c r="U19932" s="163">
        <v>0</v>
      </c>
      <c r="X19932" s="157" t="s">
        <v>566</v>
      </c>
      <c r="AE19932" s="165" t="s">
        <v>518</v>
      </c>
    </row>
    <row r="19933" spans="1:31" hidden="1">
      <c r="A19933" s="157" t="s">
        <v>580</v>
      </c>
      <c r="P19933" s="157" t="s">
        <v>576</v>
      </c>
      <c r="U19933" s="163">
        <v>0</v>
      </c>
      <c r="X19933" s="157" t="s">
        <v>566</v>
      </c>
      <c r="AE19933" s="165" t="s">
        <v>369</v>
      </c>
    </row>
    <row r="19934" spans="1:31" hidden="1">
      <c r="A19934" s="157" t="s">
        <v>580</v>
      </c>
      <c r="P19934" s="157" t="s">
        <v>576</v>
      </c>
      <c r="U19934" s="163">
        <v>0</v>
      </c>
      <c r="X19934" s="157" t="s">
        <v>566</v>
      </c>
      <c r="AE19934" s="165" t="s">
        <v>374</v>
      </c>
    </row>
    <row r="19935" spans="1:31" hidden="1">
      <c r="A19935" s="157" t="s">
        <v>580</v>
      </c>
      <c r="P19935" s="157" t="s">
        <v>576</v>
      </c>
      <c r="U19935" s="163">
        <v>0</v>
      </c>
      <c r="X19935" s="157" t="s">
        <v>566</v>
      </c>
      <c r="AE19935" s="165" t="s">
        <v>488</v>
      </c>
    </row>
    <row r="19936" spans="1:31" hidden="1">
      <c r="A19936" s="157" t="s">
        <v>580</v>
      </c>
      <c r="P19936" s="157" t="s">
        <v>576</v>
      </c>
      <c r="U19936" s="163">
        <v>0</v>
      </c>
      <c r="X19936" s="157" t="s">
        <v>566</v>
      </c>
      <c r="AE19936" s="165" t="s">
        <v>366</v>
      </c>
    </row>
    <row r="19937" spans="1:31" hidden="1">
      <c r="A19937" s="157" t="s">
        <v>580</v>
      </c>
      <c r="P19937" s="157" t="s">
        <v>576</v>
      </c>
      <c r="U19937" s="163">
        <v>0</v>
      </c>
      <c r="X19937" s="157" t="s">
        <v>566</v>
      </c>
      <c r="AE19937" s="165" t="s">
        <v>375</v>
      </c>
    </row>
    <row r="19938" spans="1:31" hidden="1">
      <c r="A19938" s="157" t="s">
        <v>580</v>
      </c>
      <c r="P19938" s="157" t="s">
        <v>576</v>
      </c>
      <c r="U19938" s="163">
        <v>0</v>
      </c>
      <c r="X19938" s="157" t="s">
        <v>566</v>
      </c>
      <c r="AE19938" s="165" t="s">
        <v>373</v>
      </c>
    </row>
    <row r="19939" spans="1:31" hidden="1">
      <c r="A19939" s="157" t="s">
        <v>580</v>
      </c>
      <c r="P19939" s="157" t="s">
        <v>576</v>
      </c>
      <c r="U19939" s="163">
        <v>0</v>
      </c>
      <c r="X19939" s="157" t="s">
        <v>566</v>
      </c>
      <c r="AE19939" s="165" t="s">
        <v>367</v>
      </c>
    </row>
    <row r="19940" spans="1:31" hidden="1">
      <c r="A19940" s="157" t="s">
        <v>580</v>
      </c>
      <c r="P19940" s="157" t="s">
        <v>576</v>
      </c>
      <c r="U19940" s="163">
        <v>0</v>
      </c>
      <c r="X19940" s="157" t="s">
        <v>566</v>
      </c>
      <c r="AE19940" s="165" t="s">
        <v>376</v>
      </c>
    </row>
    <row r="19941" spans="1:31" hidden="1">
      <c r="A19941" s="157" t="s">
        <v>580</v>
      </c>
      <c r="P19941" s="157" t="s">
        <v>576</v>
      </c>
      <c r="U19941" s="163">
        <v>0</v>
      </c>
      <c r="X19941" s="157" t="s">
        <v>566</v>
      </c>
      <c r="AE19941" s="165" t="s">
        <v>377</v>
      </c>
    </row>
    <row r="19942" spans="1:31" hidden="1">
      <c r="A19942" s="157" t="s">
        <v>580</v>
      </c>
      <c r="P19942" s="157" t="s">
        <v>576</v>
      </c>
      <c r="U19942" s="163">
        <v>0</v>
      </c>
      <c r="X19942" s="157" t="s">
        <v>566</v>
      </c>
      <c r="AE19942" s="165" t="s">
        <v>600</v>
      </c>
    </row>
    <row r="19943" spans="1:31" hidden="1">
      <c r="A19943" s="157" t="s">
        <v>580</v>
      </c>
      <c r="P19943" s="157" t="s">
        <v>576</v>
      </c>
      <c r="U19943" s="163">
        <v>0</v>
      </c>
      <c r="X19943" s="157" t="s">
        <v>566</v>
      </c>
      <c r="AE19943" s="165" t="s">
        <v>500</v>
      </c>
    </row>
    <row r="19944" spans="1:31" hidden="1">
      <c r="A19944" s="157" t="s">
        <v>580</v>
      </c>
      <c r="P19944" s="157" t="s">
        <v>576</v>
      </c>
      <c r="U19944" s="163">
        <v>0</v>
      </c>
      <c r="X19944" s="157" t="s">
        <v>566</v>
      </c>
      <c r="AE19944" s="165" t="s">
        <v>378</v>
      </c>
    </row>
    <row r="19945" spans="1:31" hidden="1">
      <c r="A19945" s="157" t="s">
        <v>580</v>
      </c>
      <c r="P19945" s="157" t="s">
        <v>576</v>
      </c>
      <c r="U19945" s="163">
        <v>0</v>
      </c>
      <c r="X19945" s="157" t="s">
        <v>566</v>
      </c>
      <c r="AE19945" s="165" t="s">
        <v>372</v>
      </c>
    </row>
    <row r="19946" spans="1:31" hidden="1">
      <c r="A19946" s="157" t="s">
        <v>580</v>
      </c>
      <c r="P19946" s="157" t="s">
        <v>576</v>
      </c>
      <c r="U19946" s="163">
        <v>0</v>
      </c>
      <c r="X19946" s="157" t="s">
        <v>566</v>
      </c>
      <c r="AE19946" s="165" t="s">
        <v>503</v>
      </c>
    </row>
    <row r="19947" spans="1:31" hidden="1">
      <c r="A19947" s="157" t="s">
        <v>580</v>
      </c>
      <c r="P19947" s="157" t="s">
        <v>576</v>
      </c>
      <c r="U19947" s="163">
        <v>0</v>
      </c>
      <c r="X19947" s="157" t="s">
        <v>566</v>
      </c>
      <c r="AE19947" s="165" t="s">
        <v>189</v>
      </c>
    </row>
    <row r="19948" spans="1:31" hidden="1">
      <c r="A19948" s="157" t="s">
        <v>580</v>
      </c>
      <c r="P19948" s="157" t="s">
        <v>576</v>
      </c>
      <c r="U19948" s="163">
        <v>0</v>
      </c>
      <c r="X19948" s="157" t="s">
        <v>566</v>
      </c>
      <c r="AE19948" s="165" t="s">
        <v>291</v>
      </c>
    </row>
    <row r="19949" spans="1:31" hidden="1">
      <c r="A19949" s="157" t="s">
        <v>580</v>
      </c>
      <c r="P19949" s="157" t="s">
        <v>576</v>
      </c>
      <c r="U19949" s="163">
        <v>0</v>
      </c>
      <c r="X19949" s="157" t="s">
        <v>566</v>
      </c>
      <c r="AE19949" s="165" t="s">
        <v>190</v>
      </c>
    </row>
    <row r="19950" spans="1:31" hidden="1">
      <c r="A19950" s="157" t="s">
        <v>580</v>
      </c>
      <c r="P19950" s="157" t="s">
        <v>576</v>
      </c>
      <c r="U19950" s="163">
        <v>0</v>
      </c>
      <c r="X19950" s="157" t="s">
        <v>566</v>
      </c>
      <c r="AE19950" s="165" t="s">
        <v>295</v>
      </c>
    </row>
    <row r="19951" spans="1:31" hidden="1">
      <c r="A19951" s="157" t="s">
        <v>580</v>
      </c>
      <c r="P19951" s="157" t="s">
        <v>576</v>
      </c>
      <c r="U19951" s="163">
        <v>0</v>
      </c>
      <c r="X19951" s="157" t="s">
        <v>566</v>
      </c>
      <c r="AE19951" s="165" t="s">
        <v>191</v>
      </c>
    </row>
    <row r="19952" spans="1:31" hidden="1">
      <c r="A19952" s="157" t="s">
        <v>580</v>
      </c>
      <c r="P19952" s="157" t="s">
        <v>576</v>
      </c>
      <c r="U19952" s="163">
        <v>0</v>
      </c>
      <c r="X19952" s="157" t="s">
        <v>566</v>
      </c>
      <c r="AE19952" s="165" t="s">
        <v>192</v>
      </c>
    </row>
    <row r="19953" spans="1:31" hidden="1">
      <c r="A19953" s="157" t="s">
        <v>580</v>
      </c>
      <c r="P19953" s="157" t="s">
        <v>576</v>
      </c>
      <c r="U19953" s="163">
        <v>0</v>
      </c>
      <c r="X19953" s="157" t="s">
        <v>566</v>
      </c>
      <c r="AE19953" s="165" t="s">
        <v>306</v>
      </c>
    </row>
    <row r="19954" spans="1:31" hidden="1">
      <c r="A19954" s="157" t="s">
        <v>580</v>
      </c>
      <c r="P19954" s="157" t="s">
        <v>576</v>
      </c>
      <c r="U19954" s="163">
        <v>0</v>
      </c>
      <c r="X19954" s="157" t="s">
        <v>566</v>
      </c>
      <c r="AE19954" s="165" t="s">
        <v>193</v>
      </c>
    </row>
    <row r="19955" spans="1:31" hidden="1">
      <c r="A19955" s="157" t="s">
        <v>580</v>
      </c>
      <c r="P19955" s="157" t="s">
        <v>576</v>
      </c>
      <c r="U19955" s="163">
        <v>0</v>
      </c>
      <c r="X19955" s="157" t="s">
        <v>566</v>
      </c>
      <c r="AE19955" s="165" t="s">
        <v>194</v>
      </c>
    </row>
    <row r="19956" spans="1:31" hidden="1">
      <c r="A19956" s="157" t="s">
        <v>580</v>
      </c>
      <c r="P19956" s="157" t="s">
        <v>576</v>
      </c>
      <c r="U19956" s="163">
        <v>0</v>
      </c>
      <c r="X19956" s="157" t="s">
        <v>566</v>
      </c>
      <c r="AE19956" s="165" t="s">
        <v>196</v>
      </c>
    </row>
    <row r="19957" spans="1:31" hidden="1">
      <c r="A19957" s="157" t="s">
        <v>580</v>
      </c>
      <c r="P19957" s="157" t="s">
        <v>576</v>
      </c>
      <c r="U19957" s="163">
        <v>0</v>
      </c>
      <c r="X19957" s="157" t="s">
        <v>566</v>
      </c>
      <c r="AE19957" s="165" t="s">
        <v>201</v>
      </c>
    </row>
    <row r="19958" spans="1:31" hidden="1">
      <c r="A19958" s="157" t="s">
        <v>580</v>
      </c>
      <c r="P19958" s="157" t="s">
        <v>576</v>
      </c>
      <c r="U19958" s="163">
        <v>0</v>
      </c>
      <c r="X19958" s="157" t="s">
        <v>566</v>
      </c>
      <c r="AE19958" s="165" t="s">
        <v>202</v>
      </c>
    </row>
    <row r="19959" spans="1:31" hidden="1">
      <c r="A19959" s="157" t="s">
        <v>580</v>
      </c>
      <c r="P19959" s="157" t="s">
        <v>576</v>
      </c>
      <c r="U19959" s="163">
        <v>0</v>
      </c>
      <c r="X19959" s="157" t="s">
        <v>566</v>
      </c>
      <c r="AE19959" s="165" t="s">
        <v>303</v>
      </c>
    </row>
    <row r="19960" spans="1:31" hidden="1">
      <c r="A19960" s="157" t="s">
        <v>580</v>
      </c>
      <c r="P19960" s="157" t="s">
        <v>576</v>
      </c>
      <c r="U19960" s="163">
        <v>0</v>
      </c>
      <c r="X19960" s="157" t="s">
        <v>566</v>
      </c>
      <c r="AE19960" s="165" t="s">
        <v>219</v>
      </c>
    </row>
    <row r="19961" spans="1:31" hidden="1">
      <c r="A19961" s="157" t="s">
        <v>580</v>
      </c>
      <c r="P19961" s="157" t="s">
        <v>576</v>
      </c>
      <c r="U19961" s="163">
        <v>0</v>
      </c>
      <c r="X19961" s="157" t="s">
        <v>566</v>
      </c>
      <c r="AE19961" s="165" t="s">
        <v>221</v>
      </c>
    </row>
    <row r="19962" spans="1:31" hidden="1">
      <c r="A19962" s="157" t="s">
        <v>580</v>
      </c>
      <c r="P19962" s="157" t="s">
        <v>576</v>
      </c>
      <c r="U19962" s="163">
        <v>0</v>
      </c>
      <c r="X19962" s="157" t="s">
        <v>566</v>
      </c>
      <c r="AE19962" s="165" t="s">
        <v>222</v>
      </c>
    </row>
    <row r="19963" spans="1:31" hidden="1">
      <c r="A19963" s="157" t="s">
        <v>580</v>
      </c>
      <c r="P19963" s="157" t="s">
        <v>576</v>
      </c>
      <c r="U19963" s="163">
        <v>0</v>
      </c>
      <c r="X19963" s="157" t="s">
        <v>566</v>
      </c>
      <c r="AE19963" s="165" t="s">
        <v>225</v>
      </c>
    </row>
    <row r="19964" spans="1:31" hidden="1">
      <c r="A19964" s="157" t="s">
        <v>580</v>
      </c>
      <c r="P19964" s="157" t="s">
        <v>576</v>
      </c>
      <c r="U19964" s="163">
        <v>0</v>
      </c>
      <c r="X19964" s="157" t="s">
        <v>566</v>
      </c>
      <c r="AE19964" s="165" t="s">
        <v>226</v>
      </c>
    </row>
    <row r="19965" spans="1:31" hidden="1">
      <c r="A19965" s="157" t="s">
        <v>580</v>
      </c>
      <c r="P19965" s="157" t="s">
        <v>576</v>
      </c>
      <c r="U19965" s="163">
        <v>0</v>
      </c>
      <c r="X19965" s="157" t="s">
        <v>566</v>
      </c>
      <c r="AE19965" s="165" t="s">
        <v>300</v>
      </c>
    </row>
    <row r="19966" spans="1:31" hidden="1">
      <c r="A19966" s="157" t="s">
        <v>580</v>
      </c>
      <c r="P19966" s="157" t="s">
        <v>576</v>
      </c>
      <c r="U19966" s="163">
        <v>0</v>
      </c>
      <c r="X19966" s="157" t="s">
        <v>566</v>
      </c>
      <c r="AE19966" s="165" t="s">
        <v>231</v>
      </c>
    </row>
    <row r="19967" spans="1:31" hidden="1">
      <c r="A19967" s="157" t="s">
        <v>580</v>
      </c>
      <c r="P19967" s="157" t="s">
        <v>576</v>
      </c>
      <c r="U19967" s="163">
        <v>0</v>
      </c>
      <c r="X19967" s="157" t="s">
        <v>566</v>
      </c>
      <c r="AE19967" s="165" t="s">
        <v>251</v>
      </c>
    </row>
    <row r="19968" spans="1:31" hidden="1">
      <c r="A19968" s="157" t="s">
        <v>580</v>
      </c>
      <c r="P19968" s="157" t="s">
        <v>576</v>
      </c>
      <c r="U19968" s="163">
        <v>0</v>
      </c>
      <c r="X19968" s="157" t="s">
        <v>566</v>
      </c>
      <c r="AE19968" s="165" t="s">
        <v>252</v>
      </c>
    </row>
    <row r="19969" spans="1:31" hidden="1">
      <c r="A19969" s="157" t="s">
        <v>580</v>
      </c>
      <c r="P19969" s="157" t="s">
        <v>576</v>
      </c>
      <c r="U19969" s="163">
        <v>0</v>
      </c>
      <c r="X19969" s="157" t="s">
        <v>566</v>
      </c>
      <c r="AE19969" s="165" t="s">
        <v>273</v>
      </c>
    </row>
    <row r="19970" spans="1:31" hidden="1">
      <c r="A19970" s="157" t="s">
        <v>580</v>
      </c>
      <c r="P19970" s="157" t="s">
        <v>576</v>
      </c>
      <c r="U19970" s="163">
        <v>0</v>
      </c>
      <c r="X19970" s="157" t="s">
        <v>566</v>
      </c>
      <c r="AE19970" s="165" t="s">
        <v>274</v>
      </c>
    </row>
    <row r="19971" spans="1:31" hidden="1">
      <c r="A19971" s="157" t="s">
        <v>580</v>
      </c>
      <c r="P19971" s="157" t="s">
        <v>576</v>
      </c>
      <c r="U19971" s="163">
        <v>0</v>
      </c>
      <c r="X19971" s="157" t="s">
        <v>566</v>
      </c>
      <c r="AE19971" s="165" t="s">
        <v>275</v>
      </c>
    </row>
    <row r="19972" spans="1:31" hidden="1">
      <c r="A19972" s="157" t="s">
        <v>580</v>
      </c>
      <c r="P19972" s="157" t="s">
        <v>576</v>
      </c>
      <c r="U19972" s="163">
        <v>0</v>
      </c>
      <c r="X19972" s="157" t="s">
        <v>566</v>
      </c>
      <c r="AE19972" s="165" t="s">
        <v>311</v>
      </c>
    </row>
    <row r="19973" spans="1:31" hidden="1">
      <c r="A19973" s="157" t="s">
        <v>580</v>
      </c>
      <c r="P19973" s="157" t="s">
        <v>576</v>
      </c>
      <c r="U19973" s="163">
        <v>0</v>
      </c>
      <c r="X19973" s="157" t="s">
        <v>566</v>
      </c>
      <c r="AE19973" s="165" t="s">
        <v>520</v>
      </c>
    </row>
    <row r="19974" spans="1:31" hidden="1">
      <c r="A19974" s="157" t="s">
        <v>580</v>
      </c>
      <c r="P19974" s="157" t="s">
        <v>576</v>
      </c>
      <c r="U19974" s="163">
        <v>0</v>
      </c>
      <c r="X19974" s="157" t="s">
        <v>566</v>
      </c>
      <c r="AE19974" s="165" t="s">
        <v>494</v>
      </c>
    </row>
    <row r="19975" spans="1:31" hidden="1">
      <c r="A19975" s="157" t="s">
        <v>580</v>
      </c>
      <c r="P19975" s="157" t="s">
        <v>576</v>
      </c>
      <c r="U19975" s="163">
        <v>0</v>
      </c>
      <c r="X19975" s="157" t="s">
        <v>566</v>
      </c>
      <c r="AE19975" s="165" t="s">
        <v>541</v>
      </c>
    </row>
    <row r="19976" spans="1:31" hidden="1">
      <c r="A19976" s="157" t="s">
        <v>580</v>
      </c>
      <c r="P19976" s="157" t="s">
        <v>576</v>
      </c>
      <c r="U19976" s="163">
        <v>-575</v>
      </c>
      <c r="X19976" s="157" t="s">
        <v>566</v>
      </c>
      <c r="AE19976" s="165" t="s">
        <v>287</v>
      </c>
    </row>
    <row r="19977" spans="1:31" hidden="1">
      <c r="A19977" s="157" t="s">
        <v>580</v>
      </c>
      <c r="P19977" s="157" t="s">
        <v>576</v>
      </c>
      <c r="U19977" s="163">
        <v>0</v>
      </c>
      <c r="X19977" s="157" t="s">
        <v>566</v>
      </c>
      <c r="AE19977" s="165" t="s">
        <v>199</v>
      </c>
    </row>
    <row r="19978" spans="1:31" hidden="1">
      <c r="A19978" s="157" t="s">
        <v>580</v>
      </c>
      <c r="P19978" s="157" t="s">
        <v>576</v>
      </c>
      <c r="U19978" s="163">
        <v>-487.5</v>
      </c>
      <c r="X19978" s="157" t="s">
        <v>566</v>
      </c>
      <c r="AE19978" s="165" t="s">
        <v>288</v>
      </c>
    </row>
    <row r="19979" spans="1:31" hidden="1">
      <c r="A19979" s="157" t="s">
        <v>580</v>
      </c>
      <c r="P19979" s="157" t="s">
        <v>576</v>
      </c>
      <c r="U19979" s="163">
        <v>-340</v>
      </c>
      <c r="X19979" s="157" t="s">
        <v>566</v>
      </c>
      <c r="AE19979" s="165" t="s">
        <v>200</v>
      </c>
    </row>
    <row r="19980" spans="1:31" hidden="1">
      <c r="A19980" s="157" t="s">
        <v>580</v>
      </c>
      <c r="P19980" s="157" t="s">
        <v>576</v>
      </c>
      <c r="U19980" s="163">
        <v>0</v>
      </c>
      <c r="X19980" s="157" t="s">
        <v>566</v>
      </c>
      <c r="AE19980" s="165" t="s">
        <v>220</v>
      </c>
    </row>
    <row r="19981" spans="1:31" hidden="1">
      <c r="A19981" s="157" t="s">
        <v>580</v>
      </c>
      <c r="P19981" s="157" t="s">
        <v>576</v>
      </c>
      <c r="U19981" s="163">
        <v>0</v>
      </c>
      <c r="X19981" s="157" t="s">
        <v>566</v>
      </c>
      <c r="AE19981" s="165" t="s">
        <v>301</v>
      </c>
    </row>
    <row r="19982" spans="1:31" hidden="1">
      <c r="A19982" s="157" t="s">
        <v>580</v>
      </c>
      <c r="P19982" s="157" t="s">
        <v>576</v>
      </c>
      <c r="U19982" s="163">
        <v>-239.99999999999994</v>
      </c>
      <c r="X19982" s="157" t="s">
        <v>566</v>
      </c>
      <c r="AE19982" s="165" t="s">
        <v>223</v>
      </c>
    </row>
    <row r="19983" spans="1:31" hidden="1">
      <c r="A19983" s="157" t="s">
        <v>580</v>
      </c>
      <c r="P19983" s="157" t="s">
        <v>576</v>
      </c>
      <c r="U19983" s="163">
        <v>-50</v>
      </c>
      <c r="X19983" s="157" t="s">
        <v>566</v>
      </c>
      <c r="AE19983" s="165" t="s">
        <v>296</v>
      </c>
    </row>
    <row r="19984" spans="1:31" hidden="1">
      <c r="A19984" s="157" t="s">
        <v>580</v>
      </c>
      <c r="P19984" s="157" t="s">
        <v>576</v>
      </c>
      <c r="U19984" s="163">
        <v>0</v>
      </c>
      <c r="X19984" s="157" t="s">
        <v>566</v>
      </c>
      <c r="AE19984" s="165" t="s">
        <v>229</v>
      </c>
    </row>
    <row r="19985" spans="1:31" hidden="1">
      <c r="A19985" s="157" t="s">
        <v>580</v>
      </c>
      <c r="P19985" s="157" t="s">
        <v>576</v>
      </c>
      <c r="U19985" s="163">
        <v>0</v>
      </c>
      <c r="X19985" s="157" t="s">
        <v>566</v>
      </c>
      <c r="AE19985" s="165" t="s">
        <v>289</v>
      </c>
    </row>
    <row r="19986" spans="1:31" hidden="1">
      <c r="A19986" s="157" t="s">
        <v>580</v>
      </c>
      <c r="P19986" s="157" t="s">
        <v>576</v>
      </c>
      <c r="U19986" s="163">
        <v>0</v>
      </c>
      <c r="X19986" s="157" t="s">
        <v>566</v>
      </c>
      <c r="AE19986" s="165" t="s">
        <v>286</v>
      </c>
    </row>
    <row r="19987" spans="1:31" hidden="1">
      <c r="A19987" s="157" t="s">
        <v>580</v>
      </c>
      <c r="P19987" s="157" t="s">
        <v>576</v>
      </c>
      <c r="U19987" s="163">
        <v>0</v>
      </c>
      <c r="X19987" s="157" t="s">
        <v>566</v>
      </c>
      <c r="AE19987" s="165" t="s">
        <v>232</v>
      </c>
    </row>
    <row r="19988" spans="1:31" hidden="1">
      <c r="A19988" s="157" t="s">
        <v>580</v>
      </c>
      <c r="P19988" s="157" t="s">
        <v>576</v>
      </c>
      <c r="U19988" s="163">
        <v>0</v>
      </c>
      <c r="X19988" s="157" t="s">
        <v>566</v>
      </c>
      <c r="AE19988" s="165" t="s">
        <v>233</v>
      </c>
    </row>
    <row r="19989" spans="1:31" hidden="1">
      <c r="A19989" s="157" t="s">
        <v>580</v>
      </c>
      <c r="P19989" s="157" t="s">
        <v>576</v>
      </c>
      <c r="U19989" s="163">
        <v>-50</v>
      </c>
      <c r="X19989" s="157" t="s">
        <v>566</v>
      </c>
      <c r="AE19989" s="165" t="s">
        <v>234</v>
      </c>
    </row>
    <row r="19990" spans="1:31" hidden="1">
      <c r="A19990" s="157" t="s">
        <v>580</v>
      </c>
      <c r="P19990" s="157" t="s">
        <v>576</v>
      </c>
      <c r="U19990" s="163">
        <v>0</v>
      </c>
      <c r="X19990" s="157" t="s">
        <v>566</v>
      </c>
      <c r="AE19990" s="165" t="s">
        <v>293</v>
      </c>
    </row>
    <row r="19991" spans="1:31" hidden="1">
      <c r="A19991" s="157" t="s">
        <v>580</v>
      </c>
      <c r="P19991" s="157" t="s">
        <v>576</v>
      </c>
      <c r="U19991" s="163">
        <v>0</v>
      </c>
      <c r="X19991" s="157" t="s">
        <v>566</v>
      </c>
      <c r="AE19991" s="165" t="s">
        <v>235</v>
      </c>
    </row>
    <row r="19992" spans="1:31" hidden="1">
      <c r="A19992" s="157" t="s">
        <v>580</v>
      </c>
      <c r="P19992" s="157" t="s">
        <v>576</v>
      </c>
      <c r="U19992" s="163">
        <v>0</v>
      </c>
      <c r="X19992" s="157" t="s">
        <v>566</v>
      </c>
      <c r="AE19992" s="165" t="s">
        <v>237</v>
      </c>
    </row>
    <row r="19993" spans="1:31" hidden="1">
      <c r="A19993" s="157" t="s">
        <v>580</v>
      </c>
      <c r="P19993" s="157" t="s">
        <v>576</v>
      </c>
      <c r="U19993" s="163">
        <v>0</v>
      </c>
      <c r="X19993" s="157" t="s">
        <v>566</v>
      </c>
      <c r="AE19993" s="165" t="s">
        <v>239</v>
      </c>
    </row>
    <row r="19994" spans="1:31" hidden="1">
      <c r="A19994" s="157" t="s">
        <v>580</v>
      </c>
      <c r="P19994" s="157" t="s">
        <v>576</v>
      </c>
      <c r="U19994" s="163">
        <v>0</v>
      </c>
      <c r="X19994" s="157" t="s">
        <v>566</v>
      </c>
      <c r="AE19994" s="165" t="s">
        <v>302</v>
      </c>
    </row>
    <row r="19995" spans="1:31" hidden="1">
      <c r="A19995" s="157" t="s">
        <v>580</v>
      </c>
      <c r="P19995" s="157" t="s">
        <v>576</v>
      </c>
      <c r="U19995" s="163">
        <v>-220.24561000000176</v>
      </c>
      <c r="X19995" s="157" t="s">
        <v>566</v>
      </c>
      <c r="AE19995" s="165" t="s">
        <v>240</v>
      </c>
    </row>
    <row r="19996" spans="1:31" hidden="1">
      <c r="A19996" s="157" t="s">
        <v>580</v>
      </c>
      <c r="P19996" s="157" t="s">
        <v>576</v>
      </c>
      <c r="U19996" s="163">
        <v>0</v>
      </c>
      <c r="X19996" s="157" t="s">
        <v>566</v>
      </c>
      <c r="AE19996" s="165" t="s">
        <v>241</v>
      </c>
    </row>
    <row r="19997" spans="1:31" hidden="1">
      <c r="A19997" s="157" t="s">
        <v>580</v>
      </c>
      <c r="P19997" s="157" t="s">
        <v>576</v>
      </c>
      <c r="U19997" s="163">
        <v>0</v>
      </c>
      <c r="X19997" s="157" t="s">
        <v>566</v>
      </c>
      <c r="AE19997" s="165" t="s">
        <v>242</v>
      </c>
    </row>
    <row r="19998" spans="1:31" hidden="1">
      <c r="A19998" s="157" t="s">
        <v>580</v>
      </c>
      <c r="P19998" s="157" t="s">
        <v>576</v>
      </c>
      <c r="U19998" s="163">
        <v>0</v>
      </c>
      <c r="X19998" s="157" t="s">
        <v>566</v>
      </c>
      <c r="AE19998" s="165" t="s">
        <v>243</v>
      </c>
    </row>
    <row r="19999" spans="1:31" hidden="1">
      <c r="A19999" s="157" t="s">
        <v>580</v>
      </c>
      <c r="P19999" s="157" t="s">
        <v>576</v>
      </c>
      <c r="U19999" s="163">
        <v>0</v>
      </c>
      <c r="X19999" s="157" t="s">
        <v>566</v>
      </c>
      <c r="AE19999" s="165" t="s">
        <v>304</v>
      </c>
    </row>
    <row r="20000" spans="1:31" hidden="1">
      <c r="A20000" s="157" t="s">
        <v>580</v>
      </c>
      <c r="P20000" s="157" t="s">
        <v>576</v>
      </c>
      <c r="U20000" s="163">
        <v>0</v>
      </c>
      <c r="X20000" s="157" t="s">
        <v>566</v>
      </c>
      <c r="AE20000" s="165" t="s">
        <v>244</v>
      </c>
    </row>
    <row r="20001" spans="1:31" hidden="1">
      <c r="A20001" s="157" t="s">
        <v>580</v>
      </c>
      <c r="P20001" s="157" t="s">
        <v>576</v>
      </c>
      <c r="U20001" s="163">
        <v>0</v>
      </c>
      <c r="X20001" s="157" t="s">
        <v>566</v>
      </c>
      <c r="AE20001" s="165" t="s">
        <v>246</v>
      </c>
    </row>
    <row r="20002" spans="1:31" hidden="1">
      <c r="A20002" s="157" t="s">
        <v>580</v>
      </c>
      <c r="P20002" s="157" t="s">
        <v>576</v>
      </c>
      <c r="U20002" s="163">
        <v>-130</v>
      </c>
      <c r="X20002" s="157" t="s">
        <v>566</v>
      </c>
      <c r="AE20002" s="165" t="s">
        <v>247</v>
      </c>
    </row>
    <row r="20003" spans="1:31" hidden="1">
      <c r="A20003" s="157" t="s">
        <v>580</v>
      </c>
      <c r="P20003" s="157" t="s">
        <v>576</v>
      </c>
      <c r="U20003" s="163">
        <v>0</v>
      </c>
      <c r="X20003" s="157" t="s">
        <v>566</v>
      </c>
      <c r="AE20003" s="165" t="s">
        <v>294</v>
      </c>
    </row>
    <row r="20004" spans="1:31" hidden="1">
      <c r="A20004" s="157" t="s">
        <v>580</v>
      </c>
      <c r="P20004" s="157" t="s">
        <v>576</v>
      </c>
      <c r="U20004" s="163">
        <v>-100</v>
      </c>
      <c r="X20004" s="157" t="s">
        <v>566</v>
      </c>
      <c r="AE20004" s="165" t="s">
        <v>307</v>
      </c>
    </row>
    <row r="20005" spans="1:31" hidden="1">
      <c r="A20005" s="157" t="s">
        <v>580</v>
      </c>
      <c r="P20005" s="157" t="s">
        <v>576</v>
      </c>
      <c r="U20005" s="163">
        <v>0</v>
      </c>
      <c r="X20005" s="157" t="s">
        <v>566</v>
      </c>
      <c r="AE20005" s="165" t="s">
        <v>248</v>
      </c>
    </row>
    <row r="20006" spans="1:31" hidden="1">
      <c r="A20006" s="157" t="s">
        <v>580</v>
      </c>
      <c r="P20006" s="157" t="s">
        <v>576</v>
      </c>
      <c r="U20006" s="163">
        <v>0</v>
      </c>
      <c r="X20006" s="157" t="s">
        <v>566</v>
      </c>
      <c r="AE20006" s="165" t="s">
        <v>249</v>
      </c>
    </row>
    <row r="20007" spans="1:31" hidden="1">
      <c r="A20007" s="157" t="s">
        <v>580</v>
      </c>
      <c r="P20007" s="157" t="s">
        <v>576</v>
      </c>
      <c r="U20007" s="163">
        <v>-125</v>
      </c>
      <c r="X20007" s="157" t="s">
        <v>566</v>
      </c>
      <c r="AE20007" s="165" t="s">
        <v>308</v>
      </c>
    </row>
    <row r="20008" spans="1:31" hidden="1">
      <c r="A20008" s="157" t="s">
        <v>580</v>
      </c>
      <c r="P20008" s="157" t="s">
        <v>576</v>
      </c>
      <c r="U20008" s="163">
        <v>-1000</v>
      </c>
      <c r="X20008" s="157" t="s">
        <v>566</v>
      </c>
      <c r="AE20008" s="165" t="s">
        <v>250</v>
      </c>
    </row>
    <row r="20009" spans="1:31" hidden="1">
      <c r="A20009" s="157" t="s">
        <v>580</v>
      </c>
      <c r="P20009" s="157" t="s">
        <v>576</v>
      </c>
      <c r="U20009" s="163">
        <v>0</v>
      </c>
      <c r="X20009" s="157" t="s">
        <v>566</v>
      </c>
      <c r="AE20009" s="165" t="s">
        <v>272</v>
      </c>
    </row>
    <row r="20010" spans="1:31" hidden="1">
      <c r="A20010" s="157" t="s">
        <v>580</v>
      </c>
      <c r="P20010" s="157" t="s">
        <v>576</v>
      </c>
      <c r="U20010" s="163">
        <v>0</v>
      </c>
      <c r="X20010" s="157" t="s">
        <v>566</v>
      </c>
      <c r="AE20010" s="165" t="s">
        <v>276</v>
      </c>
    </row>
    <row r="20011" spans="1:31" hidden="1">
      <c r="A20011" s="157" t="s">
        <v>580</v>
      </c>
      <c r="P20011" s="157" t="s">
        <v>576</v>
      </c>
      <c r="U20011" s="163">
        <v>0</v>
      </c>
      <c r="X20011" s="157" t="s">
        <v>566</v>
      </c>
      <c r="AE20011" s="165" t="s">
        <v>277</v>
      </c>
    </row>
    <row r="20012" spans="1:31" hidden="1">
      <c r="A20012" s="157" t="s">
        <v>580</v>
      </c>
      <c r="P20012" s="157" t="s">
        <v>576</v>
      </c>
      <c r="U20012" s="163">
        <v>0</v>
      </c>
      <c r="X20012" s="157" t="s">
        <v>566</v>
      </c>
      <c r="AE20012" s="165" t="s">
        <v>278</v>
      </c>
    </row>
    <row r="20013" spans="1:31" hidden="1">
      <c r="A20013" s="157" t="s">
        <v>580</v>
      </c>
      <c r="P20013" s="157" t="s">
        <v>576</v>
      </c>
      <c r="U20013" s="163">
        <v>-100</v>
      </c>
      <c r="X20013" s="157" t="s">
        <v>566</v>
      </c>
      <c r="AE20013" s="165" t="s">
        <v>279</v>
      </c>
    </row>
    <row r="20014" spans="1:31" hidden="1">
      <c r="A20014" s="157" t="s">
        <v>580</v>
      </c>
      <c r="P20014" s="157" t="s">
        <v>576</v>
      </c>
      <c r="U20014" s="163">
        <v>0</v>
      </c>
      <c r="X20014" s="157" t="s">
        <v>566</v>
      </c>
      <c r="AE20014" s="165" t="s">
        <v>284</v>
      </c>
    </row>
    <row r="20015" spans="1:31" hidden="1">
      <c r="A20015" s="157" t="s">
        <v>580</v>
      </c>
      <c r="P20015" s="157" t="s">
        <v>576</v>
      </c>
      <c r="U20015" s="163">
        <v>0</v>
      </c>
      <c r="X20015" s="157" t="s">
        <v>566</v>
      </c>
      <c r="AE20015" s="165" t="s">
        <v>290</v>
      </c>
    </row>
    <row r="20016" spans="1:31" hidden="1">
      <c r="A20016" s="157" t="s">
        <v>580</v>
      </c>
      <c r="P20016" s="157" t="s">
        <v>576</v>
      </c>
      <c r="U20016" s="163">
        <v>-50</v>
      </c>
      <c r="X20016" s="157" t="s">
        <v>566</v>
      </c>
      <c r="AE20016" s="165" t="s">
        <v>285</v>
      </c>
    </row>
    <row r="20017" spans="1:31" hidden="1">
      <c r="A20017" s="157" t="s">
        <v>580</v>
      </c>
      <c r="P20017" s="157" t="s">
        <v>576</v>
      </c>
      <c r="U20017" s="163">
        <v>0</v>
      </c>
      <c r="X20017" s="157" t="s">
        <v>566</v>
      </c>
      <c r="AE20017" s="165" t="s">
        <v>227</v>
      </c>
    </row>
    <row r="20018" spans="1:31" hidden="1">
      <c r="A20018" s="157" t="s">
        <v>580</v>
      </c>
      <c r="P20018" s="157" t="s">
        <v>576</v>
      </c>
      <c r="U20018" s="163">
        <v>0</v>
      </c>
      <c r="X20018" s="157" t="s">
        <v>566</v>
      </c>
      <c r="AE20018" s="165" t="s">
        <v>236</v>
      </c>
    </row>
    <row r="20019" spans="1:31" hidden="1">
      <c r="A20019" s="157" t="s">
        <v>580</v>
      </c>
      <c r="P20019" s="157" t="s">
        <v>576</v>
      </c>
      <c r="U20019" s="163">
        <v>0</v>
      </c>
      <c r="X20019" s="157" t="s">
        <v>566</v>
      </c>
      <c r="AE20019" s="165" t="s">
        <v>517</v>
      </c>
    </row>
    <row r="20020" spans="1:31" hidden="1">
      <c r="A20020" s="157" t="s">
        <v>580</v>
      </c>
      <c r="P20020" s="157" t="s">
        <v>576</v>
      </c>
      <c r="U20020" s="163">
        <v>0</v>
      </c>
      <c r="X20020" s="157" t="s">
        <v>566</v>
      </c>
      <c r="AE20020" s="165" t="s">
        <v>493</v>
      </c>
    </row>
    <row r="20021" spans="1:31" hidden="1">
      <c r="A20021" s="157" t="s">
        <v>580</v>
      </c>
      <c r="P20021" s="157" t="s">
        <v>576</v>
      </c>
      <c r="U20021" s="163">
        <v>0</v>
      </c>
      <c r="X20021" s="157" t="s">
        <v>566</v>
      </c>
      <c r="AE20021" s="165" t="s">
        <v>581</v>
      </c>
    </row>
    <row r="20022" spans="1:31" hidden="1">
      <c r="A20022" s="157" t="s">
        <v>580</v>
      </c>
      <c r="P20022" s="157" t="s">
        <v>576</v>
      </c>
      <c r="U20022" s="163">
        <v>0</v>
      </c>
      <c r="X20022" s="157" t="s">
        <v>566</v>
      </c>
      <c r="AE20022" s="165" t="s">
        <v>468</v>
      </c>
    </row>
    <row r="20023" spans="1:31" hidden="1">
      <c r="A20023" s="157" t="s">
        <v>580</v>
      </c>
      <c r="P20023" s="157" t="s">
        <v>576</v>
      </c>
      <c r="U20023" s="163">
        <v>0</v>
      </c>
      <c r="X20023" s="157" t="s">
        <v>566</v>
      </c>
      <c r="AE20023" s="165" t="s">
        <v>217</v>
      </c>
    </row>
    <row r="20024" spans="1:31" hidden="1">
      <c r="A20024" s="157" t="s">
        <v>580</v>
      </c>
      <c r="P20024" s="157" t="s">
        <v>576</v>
      </c>
      <c r="U20024" s="163">
        <v>0</v>
      </c>
      <c r="X20024" s="157" t="s">
        <v>566</v>
      </c>
      <c r="AE20024" s="165" t="s">
        <v>542</v>
      </c>
    </row>
    <row r="20025" spans="1:31" hidden="1">
      <c r="A20025" s="157" t="s">
        <v>580</v>
      </c>
      <c r="P20025" s="157" t="s">
        <v>576</v>
      </c>
      <c r="U20025" s="163">
        <v>0</v>
      </c>
      <c r="X20025" s="157" t="s">
        <v>566</v>
      </c>
      <c r="AE20025" s="165" t="s">
        <v>543</v>
      </c>
    </row>
    <row r="20026" spans="1:31">
      <c r="A20026" s="157" t="s">
        <v>580</v>
      </c>
      <c r="P20026" s="157" t="s">
        <v>576</v>
      </c>
      <c r="U20026" s="163">
        <v>0</v>
      </c>
      <c r="X20026" s="157" t="s">
        <v>566</v>
      </c>
      <c r="AE20026" s="165" t="s">
        <v>195</v>
      </c>
    </row>
    <row r="20027" spans="1:31" hidden="1">
      <c r="A20027" s="157" t="s">
        <v>580</v>
      </c>
      <c r="P20027" s="157" t="s">
        <v>576</v>
      </c>
      <c r="U20027" s="163">
        <v>0</v>
      </c>
      <c r="X20027" s="157" t="s">
        <v>566</v>
      </c>
      <c r="AE20027" s="165" t="s">
        <v>197</v>
      </c>
    </row>
    <row r="20028" spans="1:31" hidden="1">
      <c r="A20028" s="157" t="s">
        <v>580</v>
      </c>
      <c r="P20028" s="157" t="s">
        <v>576</v>
      </c>
      <c r="U20028" s="163">
        <v>0</v>
      </c>
      <c r="X20028" s="157" t="s">
        <v>566</v>
      </c>
      <c r="AE20028" s="165" t="s">
        <v>203</v>
      </c>
    </row>
    <row r="20029" spans="1:31" hidden="1">
      <c r="A20029" s="157" t="s">
        <v>580</v>
      </c>
      <c r="P20029" s="157" t="s">
        <v>576</v>
      </c>
      <c r="U20029" s="163">
        <v>0</v>
      </c>
      <c r="X20029" s="157" t="s">
        <v>566</v>
      </c>
      <c r="AE20029" s="165" t="s">
        <v>204</v>
      </c>
    </row>
    <row r="20030" spans="1:31" hidden="1">
      <c r="A20030" s="157" t="s">
        <v>580</v>
      </c>
      <c r="P20030" s="157" t="s">
        <v>576</v>
      </c>
      <c r="U20030" s="163">
        <v>0</v>
      </c>
      <c r="X20030" s="157" t="s">
        <v>566</v>
      </c>
      <c r="AE20030" s="165" t="s">
        <v>205</v>
      </c>
    </row>
    <row r="20031" spans="1:31" hidden="1">
      <c r="A20031" s="157" t="s">
        <v>580</v>
      </c>
      <c r="P20031" s="157" t="s">
        <v>576</v>
      </c>
      <c r="U20031" s="163">
        <v>0</v>
      </c>
      <c r="X20031" s="157" t="s">
        <v>566</v>
      </c>
      <c r="AE20031" s="165" t="s">
        <v>206</v>
      </c>
    </row>
    <row r="20032" spans="1:31" hidden="1">
      <c r="A20032" s="157" t="s">
        <v>580</v>
      </c>
      <c r="P20032" s="157" t="s">
        <v>576</v>
      </c>
      <c r="U20032" s="163">
        <v>0</v>
      </c>
      <c r="X20032" s="157" t="s">
        <v>566</v>
      </c>
      <c r="AE20032" s="165" t="s">
        <v>207</v>
      </c>
    </row>
    <row r="20033" spans="1:31" hidden="1">
      <c r="A20033" s="157" t="s">
        <v>580</v>
      </c>
      <c r="P20033" s="157" t="s">
        <v>576</v>
      </c>
      <c r="U20033" s="163">
        <v>0</v>
      </c>
      <c r="X20033" s="157" t="s">
        <v>566</v>
      </c>
      <c r="AE20033" s="165" t="s">
        <v>305</v>
      </c>
    </row>
    <row r="20034" spans="1:31" hidden="1">
      <c r="A20034" s="157" t="s">
        <v>580</v>
      </c>
      <c r="P20034" s="157" t="s">
        <v>576</v>
      </c>
      <c r="U20034" s="163">
        <v>0</v>
      </c>
      <c r="X20034" s="157" t="s">
        <v>566</v>
      </c>
      <c r="AE20034" s="165" t="s">
        <v>208</v>
      </c>
    </row>
    <row r="20035" spans="1:31" hidden="1">
      <c r="A20035" s="157" t="s">
        <v>580</v>
      </c>
      <c r="P20035" s="157" t="s">
        <v>576</v>
      </c>
      <c r="U20035" s="163">
        <v>0</v>
      </c>
      <c r="X20035" s="157" t="s">
        <v>566</v>
      </c>
      <c r="AE20035" s="165" t="s">
        <v>209</v>
      </c>
    </row>
    <row r="20036" spans="1:31" hidden="1">
      <c r="A20036" s="157" t="s">
        <v>580</v>
      </c>
      <c r="P20036" s="157" t="s">
        <v>576</v>
      </c>
      <c r="U20036" s="163">
        <v>0</v>
      </c>
      <c r="X20036" s="157" t="s">
        <v>566</v>
      </c>
      <c r="AE20036" s="165" t="s">
        <v>210</v>
      </c>
    </row>
    <row r="20037" spans="1:31" hidden="1">
      <c r="A20037" s="157" t="s">
        <v>580</v>
      </c>
      <c r="P20037" s="157" t="s">
        <v>576</v>
      </c>
      <c r="U20037" s="163">
        <v>0</v>
      </c>
      <c r="X20037" s="157" t="s">
        <v>566</v>
      </c>
      <c r="AE20037" s="165" t="s">
        <v>297</v>
      </c>
    </row>
    <row r="20038" spans="1:31" hidden="1">
      <c r="A20038" s="157" t="s">
        <v>580</v>
      </c>
      <c r="P20038" s="157" t="s">
        <v>576</v>
      </c>
      <c r="U20038" s="163">
        <v>0</v>
      </c>
      <c r="X20038" s="157" t="s">
        <v>566</v>
      </c>
      <c r="AE20038" s="165" t="s">
        <v>211</v>
      </c>
    </row>
    <row r="20039" spans="1:31" hidden="1">
      <c r="A20039" s="157" t="s">
        <v>580</v>
      </c>
      <c r="P20039" s="157" t="s">
        <v>576</v>
      </c>
      <c r="U20039" s="163">
        <v>0</v>
      </c>
      <c r="X20039" s="157" t="s">
        <v>566</v>
      </c>
      <c r="AE20039" s="165" t="s">
        <v>212</v>
      </c>
    </row>
    <row r="20040" spans="1:31" hidden="1">
      <c r="A20040" s="157" t="s">
        <v>580</v>
      </c>
      <c r="P20040" s="157" t="s">
        <v>576</v>
      </c>
      <c r="U20040" s="163">
        <v>0</v>
      </c>
      <c r="X20040" s="157" t="s">
        <v>566</v>
      </c>
      <c r="AE20040" s="165" t="s">
        <v>213</v>
      </c>
    </row>
    <row r="20041" spans="1:31" hidden="1">
      <c r="A20041" s="157" t="s">
        <v>580</v>
      </c>
      <c r="P20041" s="157" t="s">
        <v>576</v>
      </c>
      <c r="U20041" s="163">
        <v>0</v>
      </c>
      <c r="X20041" s="157" t="s">
        <v>566</v>
      </c>
      <c r="AE20041" s="165" t="s">
        <v>214</v>
      </c>
    </row>
    <row r="20042" spans="1:31" hidden="1">
      <c r="A20042" s="157" t="s">
        <v>580</v>
      </c>
      <c r="P20042" s="157" t="s">
        <v>576</v>
      </c>
      <c r="U20042" s="163">
        <v>0</v>
      </c>
      <c r="X20042" s="157" t="s">
        <v>566</v>
      </c>
      <c r="AE20042" s="165" t="s">
        <v>215</v>
      </c>
    </row>
    <row r="20043" spans="1:31" hidden="1">
      <c r="A20043" s="157" t="s">
        <v>580</v>
      </c>
      <c r="P20043" s="157" t="s">
        <v>576</v>
      </c>
      <c r="U20043" s="163">
        <v>0</v>
      </c>
      <c r="X20043" s="157" t="s">
        <v>566</v>
      </c>
      <c r="AE20043" s="165" t="s">
        <v>216</v>
      </c>
    </row>
    <row r="20044" spans="1:31" hidden="1">
      <c r="A20044" s="157" t="s">
        <v>580</v>
      </c>
      <c r="P20044" s="157" t="s">
        <v>576</v>
      </c>
      <c r="U20044" s="163">
        <v>0</v>
      </c>
      <c r="X20044" s="157" t="s">
        <v>566</v>
      </c>
      <c r="AE20044" s="165" t="s">
        <v>218</v>
      </c>
    </row>
    <row r="20045" spans="1:31" hidden="1">
      <c r="A20045" s="157" t="s">
        <v>580</v>
      </c>
      <c r="P20045" s="157" t="s">
        <v>576</v>
      </c>
      <c r="U20045" s="163">
        <v>0</v>
      </c>
      <c r="X20045" s="157" t="s">
        <v>566</v>
      </c>
      <c r="AE20045" s="165" t="s">
        <v>253</v>
      </c>
    </row>
    <row r="20046" spans="1:31" hidden="1">
      <c r="A20046" s="157" t="s">
        <v>580</v>
      </c>
      <c r="P20046" s="157" t="s">
        <v>576</v>
      </c>
      <c r="U20046" s="163">
        <v>0</v>
      </c>
      <c r="X20046" s="157" t="s">
        <v>566</v>
      </c>
      <c r="AE20046" s="165" t="s">
        <v>254</v>
      </c>
    </row>
    <row r="20047" spans="1:31" hidden="1">
      <c r="A20047" s="157" t="s">
        <v>580</v>
      </c>
      <c r="P20047" s="157" t="s">
        <v>576</v>
      </c>
      <c r="U20047" s="163">
        <v>0</v>
      </c>
      <c r="X20047" s="157" t="s">
        <v>566</v>
      </c>
      <c r="AE20047" s="165" t="s">
        <v>255</v>
      </c>
    </row>
    <row r="20048" spans="1:31" hidden="1">
      <c r="A20048" s="157" t="s">
        <v>580</v>
      </c>
      <c r="P20048" s="157" t="s">
        <v>576</v>
      </c>
      <c r="U20048" s="163">
        <v>0</v>
      </c>
      <c r="X20048" s="157" t="s">
        <v>566</v>
      </c>
      <c r="AE20048" s="165" t="s">
        <v>256</v>
      </c>
    </row>
    <row r="20049" spans="1:31" hidden="1">
      <c r="A20049" s="157" t="s">
        <v>580</v>
      </c>
      <c r="P20049" s="157" t="s">
        <v>576</v>
      </c>
      <c r="U20049" s="163">
        <v>0</v>
      </c>
      <c r="X20049" s="157" t="s">
        <v>566</v>
      </c>
      <c r="AE20049" s="165" t="s">
        <v>257</v>
      </c>
    </row>
    <row r="20050" spans="1:31" hidden="1">
      <c r="A20050" s="157" t="s">
        <v>580</v>
      </c>
      <c r="P20050" s="157" t="s">
        <v>576</v>
      </c>
      <c r="U20050" s="163">
        <v>0</v>
      </c>
      <c r="X20050" s="157" t="s">
        <v>566</v>
      </c>
      <c r="AE20050" s="165" t="s">
        <v>258</v>
      </c>
    </row>
    <row r="20051" spans="1:31" hidden="1">
      <c r="A20051" s="157" t="s">
        <v>580</v>
      </c>
      <c r="P20051" s="157" t="s">
        <v>576</v>
      </c>
      <c r="U20051" s="163">
        <v>0</v>
      </c>
      <c r="X20051" s="157" t="s">
        <v>566</v>
      </c>
      <c r="AE20051" s="165" t="s">
        <v>260</v>
      </c>
    </row>
    <row r="20052" spans="1:31" hidden="1">
      <c r="A20052" s="157" t="s">
        <v>580</v>
      </c>
      <c r="P20052" s="157" t="s">
        <v>576</v>
      </c>
      <c r="U20052" s="163">
        <v>0</v>
      </c>
      <c r="X20052" s="157" t="s">
        <v>566</v>
      </c>
      <c r="AE20052" s="165" t="s">
        <v>261</v>
      </c>
    </row>
    <row r="20053" spans="1:31" hidden="1">
      <c r="A20053" s="157" t="s">
        <v>580</v>
      </c>
      <c r="P20053" s="157" t="s">
        <v>576</v>
      </c>
      <c r="U20053" s="163">
        <v>0</v>
      </c>
      <c r="X20053" s="157" t="s">
        <v>566</v>
      </c>
      <c r="AE20053" s="165" t="s">
        <v>262</v>
      </c>
    </row>
    <row r="20054" spans="1:31" hidden="1">
      <c r="A20054" s="157" t="s">
        <v>580</v>
      </c>
      <c r="P20054" s="157" t="s">
        <v>576</v>
      </c>
      <c r="U20054" s="163">
        <v>0</v>
      </c>
      <c r="X20054" s="157" t="s">
        <v>566</v>
      </c>
      <c r="AE20054" s="165" t="s">
        <v>263</v>
      </c>
    </row>
    <row r="20055" spans="1:31" hidden="1">
      <c r="A20055" s="157" t="s">
        <v>580</v>
      </c>
      <c r="P20055" s="157" t="s">
        <v>576</v>
      </c>
      <c r="U20055" s="163">
        <v>0</v>
      </c>
      <c r="X20055" s="157" t="s">
        <v>566</v>
      </c>
      <c r="AE20055" s="165" t="s">
        <v>264</v>
      </c>
    </row>
    <row r="20056" spans="1:31" hidden="1">
      <c r="A20056" s="157" t="s">
        <v>580</v>
      </c>
      <c r="P20056" s="157" t="s">
        <v>576</v>
      </c>
      <c r="U20056" s="163">
        <v>0</v>
      </c>
      <c r="X20056" s="157" t="s">
        <v>566</v>
      </c>
      <c r="AE20056" s="165" t="s">
        <v>265</v>
      </c>
    </row>
    <row r="20057" spans="1:31" hidden="1">
      <c r="A20057" s="157" t="s">
        <v>580</v>
      </c>
      <c r="P20057" s="157" t="s">
        <v>576</v>
      </c>
      <c r="U20057" s="163">
        <v>0</v>
      </c>
      <c r="X20057" s="157" t="s">
        <v>566</v>
      </c>
      <c r="AE20057" s="165" t="s">
        <v>266</v>
      </c>
    </row>
    <row r="20058" spans="1:31" hidden="1">
      <c r="A20058" s="157" t="s">
        <v>580</v>
      </c>
      <c r="P20058" s="157" t="s">
        <v>576</v>
      </c>
      <c r="U20058" s="163">
        <v>0</v>
      </c>
      <c r="X20058" s="157" t="s">
        <v>566</v>
      </c>
      <c r="AE20058" s="165" t="s">
        <v>267</v>
      </c>
    </row>
    <row r="20059" spans="1:31" hidden="1">
      <c r="A20059" s="157" t="s">
        <v>580</v>
      </c>
      <c r="P20059" s="157" t="s">
        <v>576</v>
      </c>
      <c r="U20059" s="163">
        <v>0</v>
      </c>
      <c r="X20059" s="157" t="s">
        <v>566</v>
      </c>
      <c r="AE20059" s="165" t="s">
        <v>268</v>
      </c>
    </row>
    <row r="20060" spans="1:31" hidden="1">
      <c r="A20060" s="157" t="s">
        <v>580</v>
      </c>
      <c r="P20060" s="157" t="s">
        <v>576</v>
      </c>
      <c r="U20060" s="163">
        <v>0</v>
      </c>
      <c r="X20060" s="157" t="s">
        <v>566</v>
      </c>
      <c r="AE20060" s="165" t="s">
        <v>269</v>
      </c>
    </row>
    <row r="20061" spans="1:31" hidden="1">
      <c r="A20061" s="157" t="s">
        <v>580</v>
      </c>
      <c r="P20061" s="157" t="s">
        <v>576</v>
      </c>
      <c r="U20061" s="163">
        <v>0</v>
      </c>
      <c r="X20061" s="157" t="s">
        <v>566</v>
      </c>
      <c r="AE20061" s="165" t="s">
        <v>270</v>
      </c>
    </row>
    <row r="20062" spans="1:31" hidden="1">
      <c r="A20062" s="157" t="s">
        <v>580</v>
      </c>
      <c r="P20062" s="157" t="s">
        <v>576</v>
      </c>
      <c r="U20062" s="163">
        <v>0</v>
      </c>
      <c r="X20062" s="157" t="s">
        <v>566</v>
      </c>
      <c r="AE20062" s="165" t="s">
        <v>271</v>
      </c>
    </row>
    <row r="20063" spans="1:31" hidden="1">
      <c r="A20063" s="157" t="s">
        <v>580</v>
      </c>
      <c r="P20063" s="157" t="s">
        <v>576</v>
      </c>
      <c r="U20063" s="163">
        <v>0</v>
      </c>
      <c r="X20063" s="157" t="s">
        <v>566</v>
      </c>
      <c r="AE20063" s="165" t="s">
        <v>299</v>
      </c>
    </row>
    <row r="20064" spans="1:31" hidden="1">
      <c r="A20064" s="157" t="s">
        <v>580</v>
      </c>
      <c r="P20064" s="157" t="s">
        <v>576</v>
      </c>
      <c r="U20064" s="163">
        <v>0</v>
      </c>
      <c r="X20064" s="157" t="s">
        <v>566</v>
      </c>
      <c r="AE20064" s="165" t="s">
        <v>309</v>
      </c>
    </row>
    <row r="20065" spans="1:31" hidden="1">
      <c r="A20065" s="157" t="s">
        <v>580</v>
      </c>
      <c r="P20065" s="157" t="s">
        <v>576</v>
      </c>
      <c r="U20065" s="163">
        <v>0</v>
      </c>
      <c r="X20065" s="157" t="s">
        <v>566</v>
      </c>
      <c r="AE20065" s="165" t="s">
        <v>224</v>
      </c>
    </row>
    <row r="20066" spans="1:31" hidden="1">
      <c r="A20066" s="157" t="s">
        <v>580</v>
      </c>
      <c r="P20066" s="157" t="s">
        <v>576</v>
      </c>
      <c r="U20066" s="163">
        <v>0</v>
      </c>
      <c r="X20066" s="157" t="s">
        <v>566</v>
      </c>
      <c r="AE20066" s="165" t="s">
        <v>298</v>
      </c>
    </row>
    <row r="20067" spans="1:31" hidden="1">
      <c r="A20067" s="157" t="s">
        <v>580</v>
      </c>
      <c r="P20067" s="157" t="s">
        <v>576</v>
      </c>
      <c r="U20067" s="163">
        <v>0</v>
      </c>
      <c r="X20067" s="157" t="s">
        <v>566</v>
      </c>
      <c r="AE20067" s="165" t="s">
        <v>230</v>
      </c>
    </row>
    <row r="20068" spans="1:31" hidden="1">
      <c r="A20068" s="157" t="s">
        <v>580</v>
      </c>
      <c r="P20068" s="157" t="s">
        <v>576</v>
      </c>
      <c r="U20068" s="163">
        <v>0</v>
      </c>
      <c r="X20068" s="157" t="s">
        <v>566</v>
      </c>
      <c r="AE20068" s="165" t="s">
        <v>283</v>
      </c>
    </row>
    <row r="20069" spans="1:31" hidden="1">
      <c r="A20069" s="157" t="s">
        <v>580</v>
      </c>
      <c r="P20069" s="157" t="s">
        <v>576</v>
      </c>
      <c r="U20069" s="163">
        <v>-100</v>
      </c>
      <c r="X20069" s="157" t="s">
        <v>566</v>
      </c>
      <c r="AE20069" s="165" t="s">
        <v>281</v>
      </c>
    </row>
    <row r="20070" spans="1:31" hidden="1">
      <c r="A20070" s="157" t="s">
        <v>580</v>
      </c>
      <c r="P20070" s="157" t="s">
        <v>576</v>
      </c>
      <c r="U20070" s="163">
        <v>0</v>
      </c>
      <c r="X20070" s="157" t="s">
        <v>566</v>
      </c>
      <c r="AE20070" s="165" t="s">
        <v>245</v>
      </c>
    </row>
    <row r="20071" spans="1:31" hidden="1">
      <c r="A20071" s="157" t="s">
        <v>580</v>
      </c>
      <c r="P20071" s="157" t="s">
        <v>576</v>
      </c>
      <c r="U20071" s="163">
        <v>0</v>
      </c>
      <c r="X20071" s="157" t="s">
        <v>566</v>
      </c>
      <c r="AE20071" s="165" t="s">
        <v>282</v>
      </c>
    </row>
    <row r="20072" spans="1:31" hidden="1">
      <c r="A20072" s="157" t="s">
        <v>580</v>
      </c>
      <c r="P20072" s="157" t="s">
        <v>576</v>
      </c>
      <c r="U20072" s="163">
        <v>0</v>
      </c>
      <c r="X20072" s="157" t="s">
        <v>566</v>
      </c>
      <c r="AE20072" s="165" t="s">
        <v>292</v>
      </c>
    </row>
    <row r="20073" spans="1:31" hidden="1">
      <c r="A20073" s="157" t="s">
        <v>580</v>
      </c>
      <c r="P20073" s="157" t="s">
        <v>576</v>
      </c>
      <c r="U20073" s="163">
        <v>0</v>
      </c>
      <c r="X20073" s="157" t="s">
        <v>566</v>
      </c>
      <c r="AE20073" s="165" t="s">
        <v>460</v>
      </c>
    </row>
    <row r="20074" spans="1:31" hidden="1">
      <c r="A20074" s="157" t="s">
        <v>580</v>
      </c>
      <c r="P20074" s="157" t="s">
        <v>576</v>
      </c>
      <c r="U20074" s="163">
        <v>0</v>
      </c>
      <c r="X20074" s="157" t="s">
        <v>566</v>
      </c>
      <c r="AE20074" s="165" t="s">
        <v>496</v>
      </c>
    </row>
    <row r="20075" spans="1:31" hidden="1">
      <c r="A20075" s="157" t="s">
        <v>580</v>
      </c>
      <c r="P20075" s="157" t="s">
        <v>576</v>
      </c>
      <c r="U20075" s="163">
        <v>0</v>
      </c>
      <c r="X20075" s="157" t="s">
        <v>566</v>
      </c>
      <c r="AE20075" s="165" t="s">
        <v>516</v>
      </c>
    </row>
    <row r="20076" spans="1:31" hidden="1">
      <c r="A20076" s="157" t="s">
        <v>580</v>
      </c>
      <c r="P20076" s="157" t="s">
        <v>576</v>
      </c>
      <c r="U20076" s="163">
        <v>0</v>
      </c>
      <c r="X20076" s="157" t="s">
        <v>566</v>
      </c>
      <c r="AE20076" s="165" t="s">
        <v>365</v>
      </c>
    </row>
    <row r="20077" spans="1:31" hidden="1">
      <c r="A20077" s="157" t="s">
        <v>580</v>
      </c>
      <c r="P20077" s="157" t="s">
        <v>576</v>
      </c>
      <c r="U20077" s="163">
        <v>0</v>
      </c>
      <c r="X20077" s="157" t="s">
        <v>566</v>
      </c>
      <c r="AE20077" s="165" t="s">
        <v>601</v>
      </c>
    </row>
    <row r="20078" spans="1:31" hidden="1">
      <c r="A20078" s="157" t="s">
        <v>580</v>
      </c>
      <c r="P20078" s="157" t="s">
        <v>576</v>
      </c>
      <c r="U20078" s="163">
        <v>0</v>
      </c>
      <c r="X20078" s="157" t="s">
        <v>566</v>
      </c>
      <c r="AE20078" s="165" t="s">
        <v>398</v>
      </c>
    </row>
    <row r="20079" spans="1:31" hidden="1">
      <c r="A20079" s="157" t="s">
        <v>580</v>
      </c>
      <c r="P20079" s="157" t="s">
        <v>576</v>
      </c>
      <c r="U20079" s="163">
        <v>0</v>
      </c>
      <c r="X20079" s="157" t="s">
        <v>566</v>
      </c>
      <c r="AE20079" s="165" t="s">
        <v>514</v>
      </c>
    </row>
    <row r="20080" spans="1:31" hidden="1">
      <c r="A20080" s="157" t="s">
        <v>580</v>
      </c>
      <c r="P20080" s="157" t="s">
        <v>576</v>
      </c>
      <c r="U20080" s="163">
        <v>0</v>
      </c>
      <c r="X20080" s="157" t="s">
        <v>566</v>
      </c>
      <c r="AE20080" s="165" t="s">
        <v>393</v>
      </c>
    </row>
    <row r="20081" spans="1:31" hidden="1">
      <c r="A20081" s="157" t="s">
        <v>580</v>
      </c>
      <c r="P20081" s="157" t="s">
        <v>576</v>
      </c>
      <c r="U20081" s="163">
        <v>0</v>
      </c>
      <c r="X20081" s="157" t="s">
        <v>566</v>
      </c>
      <c r="AE20081" s="165" t="s">
        <v>395</v>
      </c>
    </row>
    <row r="20082" spans="1:31" hidden="1">
      <c r="A20082" s="157" t="s">
        <v>580</v>
      </c>
      <c r="P20082" s="157" t="s">
        <v>576</v>
      </c>
      <c r="U20082" s="163">
        <v>0</v>
      </c>
      <c r="X20082" s="157" t="s">
        <v>566</v>
      </c>
      <c r="AE20082" s="165" t="s">
        <v>396</v>
      </c>
    </row>
    <row r="20083" spans="1:31" hidden="1">
      <c r="A20083" s="157" t="s">
        <v>580</v>
      </c>
      <c r="P20083" s="157" t="s">
        <v>576</v>
      </c>
      <c r="U20083" s="163">
        <v>0</v>
      </c>
      <c r="X20083" s="157" t="s">
        <v>566</v>
      </c>
      <c r="AE20083" s="165" t="s">
        <v>397</v>
      </c>
    </row>
    <row r="20084" spans="1:31" hidden="1">
      <c r="A20084" s="157" t="s">
        <v>580</v>
      </c>
      <c r="P20084" s="157" t="s">
        <v>576</v>
      </c>
      <c r="U20084" s="163">
        <v>0</v>
      </c>
      <c r="X20084" s="157" t="s">
        <v>566</v>
      </c>
      <c r="AE20084" s="165" t="s">
        <v>399</v>
      </c>
    </row>
    <row r="20085" spans="1:31" hidden="1">
      <c r="A20085" s="157" t="s">
        <v>580</v>
      </c>
      <c r="P20085" s="157" t="s">
        <v>576</v>
      </c>
      <c r="U20085" s="163">
        <v>0</v>
      </c>
      <c r="X20085" s="157" t="s">
        <v>566</v>
      </c>
      <c r="AE20085" s="165" t="s">
        <v>513</v>
      </c>
    </row>
    <row r="20086" spans="1:31" hidden="1">
      <c r="A20086" s="157" t="s">
        <v>580</v>
      </c>
      <c r="P20086" s="157" t="s">
        <v>576</v>
      </c>
      <c r="U20086" s="163">
        <v>-15237.88</v>
      </c>
      <c r="X20086" s="157" t="s">
        <v>566</v>
      </c>
      <c r="AE20086" s="165" t="s">
        <v>400</v>
      </c>
    </row>
    <row r="20087" spans="1:31" hidden="1">
      <c r="A20087" s="157" t="s">
        <v>580</v>
      </c>
      <c r="P20087" s="157" t="s">
        <v>576</v>
      </c>
      <c r="U20087" s="163">
        <v>0</v>
      </c>
      <c r="X20087" s="157" t="s">
        <v>566</v>
      </c>
      <c r="AE20087" s="165" t="s">
        <v>602</v>
      </c>
    </row>
    <row r="20088" spans="1:31" hidden="1">
      <c r="A20088" s="157" t="s">
        <v>580</v>
      </c>
      <c r="P20088" s="157" t="s">
        <v>576</v>
      </c>
      <c r="U20088" s="163">
        <v>0</v>
      </c>
      <c r="X20088" s="157" t="s">
        <v>566</v>
      </c>
      <c r="AE20088" s="165" t="s">
        <v>603</v>
      </c>
    </row>
    <row r="20089" spans="1:31" hidden="1">
      <c r="A20089" s="157" t="s">
        <v>580</v>
      </c>
      <c r="P20089" s="157" t="s">
        <v>576</v>
      </c>
      <c r="U20089" s="163">
        <v>0</v>
      </c>
      <c r="X20089" s="157" t="s">
        <v>566</v>
      </c>
      <c r="AE20089" s="165" t="s">
        <v>491</v>
      </c>
    </row>
    <row r="20090" spans="1:31" hidden="1">
      <c r="A20090" s="157" t="s">
        <v>580</v>
      </c>
      <c r="P20090" s="157" t="s">
        <v>576</v>
      </c>
      <c r="U20090" s="163">
        <v>-1000.98</v>
      </c>
      <c r="X20090" s="157" t="s">
        <v>566</v>
      </c>
      <c r="AE20090" s="165" t="s">
        <v>380</v>
      </c>
    </row>
    <row r="20091" spans="1:31" hidden="1">
      <c r="A20091" s="157" t="s">
        <v>580</v>
      </c>
      <c r="P20091" s="157" t="s">
        <v>576</v>
      </c>
      <c r="U20091" s="163">
        <v>0</v>
      </c>
      <c r="X20091" s="157" t="s">
        <v>566</v>
      </c>
      <c r="AE20091" s="165" t="s">
        <v>379</v>
      </c>
    </row>
    <row r="20092" spans="1:31" hidden="1">
      <c r="A20092" s="157" t="s">
        <v>580</v>
      </c>
      <c r="P20092" s="157" t="s">
        <v>576</v>
      </c>
      <c r="U20092" s="163">
        <v>0</v>
      </c>
      <c r="X20092" s="157" t="s">
        <v>566</v>
      </c>
      <c r="AE20092" s="165" t="s">
        <v>495</v>
      </c>
    </row>
    <row r="20093" spans="1:31" hidden="1">
      <c r="A20093" s="157" t="s">
        <v>580</v>
      </c>
      <c r="P20093" s="157" t="s">
        <v>576</v>
      </c>
      <c r="U20093" s="163">
        <v>0</v>
      </c>
      <c r="X20093" s="157" t="s">
        <v>566</v>
      </c>
      <c r="AE20093" s="165" t="s">
        <v>550</v>
      </c>
    </row>
    <row r="20094" spans="1:31" hidden="1">
      <c r="A20094" s="157" t="s">
        <v>580</v>
      </c>
      <c r="P20094" s="157" t="s">
        <v>576</v>
      </c>
      <c r="U20094" s="163">
        <v>0</v>
      </c>
      <c r="X20094" s="157" t="s">
        <v>566</v>
      </c>
      <c r="AE20094" s="165" t="s">
        <v>354</v>
      </c>
    </row>
    <row r="20095" spans="1:31" hidden="1">
      <c r="A20095" s="157" t="s">
        <v>580</v>
      </c>
      <c r="P20095" s="157" t="s">
        <v>576</v>
      </c>
      <c r="U20095" s="163">
        <v>0</v>
      </c>
      <c r="X20095" s="157" t="s">
        <v>566</v>
      </c>
      <c r="AE20095" s="165" t="s">
        <v>341</v>
      </c>
    </row>
    <row r="20096" spans="1:31" hidden="1">
      <c r="A20096" s="157" t="s">
        <v>580</v>
      </c>
      <c r="P20096" s="157" t="s">
        <v>576</v>
      </c>
      <c r="U20096" s="163">
        <v>0</v>
      </c>
      <c r="X20096" s="157" t="s">
        <v>566</v>
      </c>
      <c r="AE20096" s="165" t="s">
        <v>353</v>
      </c>
    </row>
    <row r="20097" spans="1:31" hidden="1">
      <c r="A20097" s="157" t="s">
        <v>580</v>
      </c>
      <c r="P20097" s="157" t="s">
        <v>576</v>
      </c>
      <c r="U20097" s="163">
        <v>0</v>
      </c>
      <c r="X20097" s="157" t="s">
        <v>566</v>
      </c>
      <c r="AE20097" s="165" t="s">
        <v>342</v>
      </c>
    </row>
    <row r="20098" spans="1:31" hidden="1">
      <c r="A20098" s="157" t="s">
        <v>580</v>
      </c>
      <c r="P20098" s="157" t="s">
        <v>576</v>
      </c>
      <c r="U20098" s="163">
        <v>0</v>
      </c>
      <c r="X20098" s="157" t="s">
        <v>566</v>
      </c>
      <c r="AE20098" s="165" t="s">
        <v>549</v>
      </c>
    </row>
    <row r="20099" spans="1:31" hidden="1">
      <c r="A20099" s="157" t="s">
        <v>580</v>
      </c>
      <c r="P20099" s="157" t="s">
        <v>576</v>
      </c>
      <c r="U20099" s="163">
        <v>-231.60528909240116</v>
      </c>
      <c r="X20099" s="157" t="s">
        <v>566</v>
      </c>
      <c r="AE20099" s="165" t="s">
        <v>344</v>
      </c>
    </row>
    <row r="20100" spans="1:31" hidden="1">
      <c r="A20100" s="157" t="s">
        <v>580</v>
      </c>
      <c r="P20100" s="157" t="s">
        <v>576</v>
      </c>
      <c r="U20100" s="163">
        <v>-746.96735003721096</v>
      </c>
      <c r="X20100" s="157" t="s">
        <v>566</v>
      </c>
      <c r="AE20100" s="165" t="s">
        <v>349</v>
      </c>
    </row>
    <row r="20101" spans="1:31" hidden="1">
      <c r="A20101" s="157" t="s">
        <v>580</v>
      </c>
      <c r="P20101" s="157" t="s">
        <v>576</v>
      </c>
      <c r="U20101" s="163">
        <v>-88.71361341049942</v>
      </c>
      <c r="X20101" s="157" t="s">
        <v>566</v>
      </c>
      <c r="AE20101" s="165" t="s">
        <v>345</v>
      </c>
    </row>
    <row r="20102" spans="1:31" hidden="1">
      <c r="A20102" s="157" t="s">
        <v>580</v>
      </c>
      <c r="P20102" s="157" t="s">
        <v>576</v>
      </c>
      <c r="U20102" s="163">
        <v>0</v>
      </c>
      <c r="X20102" s="157" t="s">
        <v>566</v>
      </c>
      <c r="AE20102" s="165" t="s">
        <v>352</v>
      </c>
    </row>
    <row r="20103" spans="1:31" hidden="1">
      <c r="A20103" s="157" t="s">
        <v>580</v>
      </c>
      <c r="P20103" s="157" t="s">
        <v>576</v>
      </c>
      <c r="U20103" s="163">
        <v>0</v>
      </c>
      <c r="X20103" s="157" t="s">
        <v>566</v>
      </c>
      <c r="AE20103" s="165" t="s">
        <v>351</v>
      </c>
    </row>
    <row r="20104" spans="1:31" hidden="1">
      <c r="A20104" s="157" t="s">
        <v>580</v>
      </c>
      <c r="P20104" s="157" t="s">
        <v>576</v>
      </c>
      <c r="U20104" s="163">
        <v>0</v>
      </c>
      <c r="X20104" s="157" t="s">
        <v>566</v>
      </c>
      <c r="AE20104" s="165" t="s">
        <v>348</v>
      </c>
    </row>
    <row r="20105" spans="1:31" hidden="1">
      <c r="A20105" s="157" t="s">
        <v>580</v>
      </c>
      <c r="P20105" s="157" t="s">
        <v>576</v>
      </c>
      <c r="U20105" s="163">
        <v>0</v>
      </c>
      <c r="X20105" s="157" t="s">
        <v>566</v>
      </c>
      <c r="AE20105" s="165" t="s">
        <v>355</v>
      </c>
    </row>
    <row r="20106" spans="1:31" hidden="1">
      <c r="A20106" s="157" t="s">
        <v>580</v>
      </c>
      <c r="P20106" s="157" t="s">
        <v>576</v>
      </c>
      <c r="U20106" s="163">
        <v>0</v>
      </c>
      <c r="X20106" s="157" t="s">
        <v>566</v>
      </c>
      <c r="AE20106" s="165" t="s">
        <v>501</v>
      </c>
    </row>
    <row r="20107" spans="1:31" hidden="1">
      <c r="A20107" s="157" t="s">
        <v>580</v>
      </c>
      <c r="P20107" s="157" t="s">
        <v>576</v>
      </c>
      <c r="U20107" s="163">
        <v>0</v>
      </c>
      <c r="X20107" s="157" t="s">
        <v>566</v>
      </c>
      <c r="AE20107" s="165" t="s">
        <v>511</v>
      </c>
    </row>
    <row r="20108" spans="1:31" hidden="1">
      <c r="A20108" s="157" t="s">
        <v>580</v>
      </c>
      <c r="P20108" s="157" t="s">
        <v>576</v>
      </c>
      <c r="U20108" s="163">
        <v>0</v>
      </c>
      <c r="X20108" s="157" t="s">
        <v>566</v>
      </c>
      <c r="AE20108" s="165" t="s">
        <v>490</v>
      </c>
    </row>
    <row r="20109" spans="1:31" hidden="1">
      <c r="A20109" s="157" t="s">
        <v>580</v>
      </c>
      <c r="P20109" s="157" t="s">
        <v>576</v>
      </c>
      <c r="U20109" s="163">
        <v>0</v>
      </c>
      <c r="X20109" s="157" t="s">
        <v>566</v>
      </c>
      <c r="AE20109" s="165" t="s">
        <v>347</v>
      </c>
    </row>
    <row r="20110" spans="1:31" hidden="1">
      <c r="A20110" s="157" t="s">
        <v>580</v>
      </c>
      <c r="P20110" s="157" t="s">
        <v>576</v>
      </c>
      <c r="U20110" s="163">
        <v>0</v>
      </c>
      <c r="X20110" s="157" t="s">
        <v>566</v>
      </c>
      <c r="AE20110" s="165" t="s">
        <v>343</v>
      </c>
    </row>
    <row r="20111" spans="1:31" hidden="1">
      <c r="A20111" s="157" t="s">
        <v>580</v>
      </c>
      <c r="P20111" s="157" t="s">
        <v>576</v>
      </c>
      <c r="U20111" s="163">
        <v>0</v>
      </c>
      <c r="X20111" s="157" t="s">
        <v>566</v>
      </c>
      <c r="AE20111" s="165" t="s">
        <v>346</v>
      </c>
    </row>
    <row r="20112" spans="1:31" hidden="1">
      <c r="A20112" s="157" t="s">
        <v>580</v>
      </c>
      <c r="P20112" s="157" t="s">
        <v>576</v>
      </c>
      <c r="U20112" s="163">
        <v>0</v>
      </c>
      <c r="X20112" s="157" t="s">
        <v>566</v>
      </c>
      <c r="AE20112" s="165" t="s">
        <v>512</v>
      </c>
    </row>
    <row r="20113" spans="1:31" hidden="1">
      <c r="A20113" s="157" t="s">
        <v>580</v>
      </c>
      <c r="P20113" s="157" t="s">
        <v>576</v>
      </c>
      <c r="U20113" s="163">
        <v>0</v>
      </c>
      <c r="X20113" s="157" t="s">
        <v>566</v>
      </c>
      <c r="AE20113" s="165" t="s">
        <v>350</v>
      </c>
    </row>
    <row r="20114" spans="1:31" hidden="1">
      <c r="A20114" s="157" t="s">
        <v>580</v>
      </c>
      <c r="P20114" s="157" t="s">
        <v>576</v>
      </c>
      <c r="U20114" s="163">
        <v>0</v>
      </c>
      <c r="X20114" s="157" t="s">
        <v>566</v>
      </c>
      <c r="AE20114" s="165" t="s">
        <v>316</v>
      </c>
    </row>
    <row r="20115" spans="1:31" hidden="1">
      <c r="A20115" s="157" t="s">
        <v>580</v>
      </c>
      <c r="P20115" s="157" t="s">
        <v>576</v>
      </c>
      <c r="U20115" s="163">
        <v>0</v>
      </c>
      <c r="X20115" s="157" t="s">
        <v>566</v>
      </c>
      <c r="AE20115" s="165" t="s">
        <v>333</v>
      </c>
    </row>
    <row r="20116" spans="1:31" hidden="1">
      <c r="A20116" s="157" t="s">
        <v>580</v>
      </c>
      <c r="P20116" s="157" t="s">
        <v>576</v>
      </c>
      <c r="U20116" s="163">
        <v>0</v>
      </c>
      <c r="X20116" s="157" t="s">
        <v>566</v>
      </c>
      <c r="AE20116" s="165" t="s">
        <v>394</v>
      </c>
    </row>
    <row r="20117" spans="1:31" hidden="1">
      <c r="A20117" s="157" t="s">
        <v>580</v>
      </c>
      <c r="P20117" s="157" t="s">
        <v>576</v>
      </c>
      <c r="U20117" s="163">
        <v>-231634.4700000002</v>
      </c>
      <c r="X20117" s="157" t="s">
        <v>566</v>
      </c>
      <c r="AE20117" s="165" t="s">
        <v>315</v>
      </c>
    </row>
    <row r="20118" spans="1:31" hidden="1">
      <c r="A20118" s="157" t="s">
        <v>580</v>
      </c>
      <c r="P20118" s="157" t="s">
        <v>576</v>
      </c>
      <c r="U20118" s="163">
        <v>0</v>
      </c>
      <c r="X20118" s="157" t="s">
        <v>566</v>
      </c>
      <c r="AE20118" s="165" t="s">
        <v>320</v>
      </c>
    </row>
    <row r="20119" spans="1:31" hidden="1">
      <c r="A20119" s="157" t="s">
        <v>580</v>
      </c>
      <c r="P20119" s="157" t="s">
        <v>576</v>
      </c>
      <c r="U20119" s="163">
        <v>0</v>
      </c>
      <c r="X20119" s="157" t="s">
        <v>566</v>
      </c>
      <c r="AE20119" s="165" t="s">
        <v>321</v>
      </c>
    </row>
    <row r="20120" spans="1:31" hidden="1">
      <c r="A20120" s="157" t="s">
        <v>580</v>
      </c>
      <c r="P20120" s="157" t="s">
        <v>576</v>
      </c>
      <c r="U20120" s="163">
        <v>0</v>
      </c>
      <c r="X20120" s="157" t="s">
        <v>566</v>
      </c>
      <c r="AE20120" s="165" t="s">
        <v>322</v>
      </c>
    </row>
    <row r="20121" spans="1:31" hidden="1">
      <c r="A20121" s="157" t="s">
        <v>580</v>
      </c>
      <c r="P20121" s="157" t="s">
        <v>576</v>
      </c>
      <c r="U20121" s="163">
        <v>0</v>
      </c>
      <c r="X20121" s="157" t="s">
        <v>566</v>
      </c>
      <c r="AE20121" s="165" t="s">
        <v>317</v>
      </c>
    </row>
    <row r="20122" spans="1:31" hidden="1">
      <c r="A20122" s="157" t="s">
        <v>580</v>
      </c>
      <c r="P20122" s="157" t="s">
        <v>576</v>
      </c>
      <c r="U20122" s="163">
        <v>0</v>
      </c>
      <c r="X20122" s="157" t="s">
        <v>566</v>
      </c>
      <c r="AE20122" s="165" t="s">
        <v>324</v>
      </c>
    </row>
    <row r="20123" spans="1:31" hidden="1">
      <c r="A20123" s="157" t="s">
        <v>580</v>
      </c>
      <c r="P20123" s="157" t="s">
        <v>576</v>
      </c>
      <c r="U20123" s="163">
        <v>0</v>
      </c>
      <c r="X20123" s="157" t="s">
        <v>566</v>
      </c>
      <c r="AE20123" s="165" t="s">
        <v>323</v>
      </c>
    </row>
    <row r="20124" spans="1:31" hidden="1">
      <c r="A20124" s="157" t="s">
        <v>580</v>
      </c>
      <c r="P20124" s="157" t="s">
        <v>576</v>
      </c>
      <c r="U20124" s="163">
        <v>0</v>
      </c>
      <c r="X20124" s="157" t="s">
        <v>566</v>
      </c>
      <c r="AE20124" s="165" t="s">
        <v>259</v>
      </c>
    </row>
    <row r="20125" spans="1:31" hidden="1">
      <c r="A20125" s="157" t="s">
        <v>580</v>
      </c>
      <c r="P20125" s="157" t="s">
        <v>576</v>
      </c>
      <c r="U20125" s="163">
        <v>0</v>
      </c>
      <c r="X20125" s="157" t="s">
        <v>566</v>
      </c>
      <c r="AE20125" s="165" t="s">
        <v>356</v>
      </c>
    </row>
    <row r="20126" spans="1:31" hidden="1">
      <c r="A20126" s="157" t="s">
        <v>580</v>
      </c>
      <c r="P20126" s="157" t="s">
        <v>576</v>
      </c>
      <c r="X20126" s="157" t="s">
        <v>566</v>
      </c>
      <c r="AE20126" s="165" t="s">
        <v>463</v>
      </c>
    </row>
    <row r="20127" spans="1:31" hidden="1">
      <c r="A20127" s="157" t="s">
        <v>580</v>
      </c>
      <c r="P20127" s="157" t="s">
        <v>576</v>
      </c>
      <c r="U20127" s="163">
        <v>0</v>
      </c>
      <c r="X20127" s="157" t="s">
        <v>566</v>
      </c>
      <c r="AE20127" s="165" t="s">
        <v>464</v>
      </c>
    </row>
    <row r="20128" spans="1:31" hidden="1">
      <c r="A20128" s="157" t="s">
        <v>580</v>
      </c>
      <c r="P20128" s="157" t="s">
        <v>576</v>
      </c>
      <c r="U20128" s="163">
        <v>0</v>
      </c>
      <c r="X20128" s="157" t="s">
        <v>566</v>
      </c>
      <c r="AE20128" s="165" t="s">
        <v>465</v>
      </c>
    </row>
    <row r="20129" spans="1:31" hidden="1">
      <c r="A20129" s="157" t="s">
        <v>580</v>
      </c>
      <c r="P20129" s="157" t="s">
        <v>576</v>
      </c>
      <c r="U20129" s="163">
        <v>0</v>
      </c>
      <c r="X20129" s="157" t="s">
        <v>566</v>
      </c>
      <c r="AE20129" s="165" t="s">
        <v>466</v>
      </c>
    </row>
    <row r="20130" spans="1:31" hidden="1">
      <c r="A20130" s="157" t="s">
        <v>580</v>
      </c>
      <c r="P20130" s="157" t="s">
        <v>576</v>
      </c>
      <c r="U20130" s="163">
        <v>0</v>
      </c>
      <c r="X20130" s="157" t="s">
        <v>566</v>
      </c>
      <c r="AE20130" s="165" t="s">
        <v>467</v>
      </c>
    </row>
    <row r="20131" spans="1:31" hidden="1">
      <c r="A20131" s="157" t="s">
        <v>580</v>
      </c>
      <c r="P20131" s="157" t="s">
        <v>576</v>
      </c>
      <c r="U20131" s="163">
        <v>-8173.32</v>
      </c>
      <c r="X20131" s="157" t="s">
        <v>566</v>
      </c>
      <c r="AE20131" s="165" t="s">
        <v>401</v>
      </c>
    </row>
    <row r="20132" spans="1:31" hidden="1">
      <c r="A20132" s="157" t="s">
        <v>580</v>
      </c>
      <c r="P20132" s="157" t="s">
        <v>576</v>
      </c>
      <c r="U20132" s="163">
        <v>-1641.6699999999983</v>
      </c>
      <c r="X20132" s="157" t="s">
        <v>566</v>
      </c>
      <c r="AE20132" s="165" t="s">
        <v>547</v>
      </c>
    </row>
    <row r="20133" spans="1:31" hidden="1">
      <c r="A20133" s="157" t="s">
        <v>580</v>
      </c>
      <c r="P20133" s="157" t="s">
        <v>576</v>
      </c>
      <c r="U20133" s="163">
        <v>0</v>
      </c>
      <c r="X20133" s="157" t="s">
        <v>566</v>
      </c>
      <c r="AE20133" s="165" t="s">
        <v>470</v>
      </c>
    </row>
    <row r="20134" spans="1:31" hidden="1">
      <c r="A20134" s="157" t="s">
        <v>580</v>
      </c>
      <c r="P20134" s="157" t="s">
        <v>576</v>
      </c>
      <c r="U20134" s="163">
        <v>0</v>
      </c>
      <c r="X20134" s="157" t="s">
        <v>566</v>
      </c>
      <c r="AE20134" s="165" t="s">
        <v>472</v>
      </c>
    </row>
    <row r="20135" spans="1:31" hidden="1">
      <c r="A20135" s="157" t="s">
        <v>580</v>
      </c>
      <c r="P20135" s="157" t="s">
        <v>576</v>
      </c>
      <c r="U20135" s="163">
        <v>0</v>
      </c>
      <c r="X20135" s="157" t="s">
        <v>566</v>
      </c>
      <c r="AE20135" s="165" t="s">
        <v>462</v>
      </c>
    </row>
    <row r="20136" spans="1:31" hidden="1">
      <c r="A20136" s="157" t="s">
        <v>580</v>
      </c>
      <c r="P20136" s="157" t="s">
        <v>576</v>
      </c>
      <c r="U20136" s="163">
        <v>-334351.57999999821</v>
      </c>
      <c r="X20136" s="157" t="s">
        <v>566</v>
      </c>
      <c r="AE20136" s="165" t="s">
        <v>473</v>
      </c>
    </row>
    <row r="20137" spans="1:31" hidden="1">
      <c r="A20137" s="157" t="s">
        <v>580</v>
      </c>
      <c r="P20137" s="157" t="s">
        <v>576</v>
      </c>
      <c r="U20137" s="163">
        <v>0</v>
      </c>
      <c r="X20137" s="157" t="s">
        <v>566</v>
      </c>
      <c r="AE20137" s="165" t="s">
        <v>479</v>
      </c>
    </row>
    <row r="20138" spans="1:31" hidden="1">
      <c r="A20138" s="157" t="s">
        <v>580</v>
      </c>
      <c r="P20138" s="157" t="s">
        <v>576</v>
      </c>
      <c r="U20138" s="163">
        <v>0</v>
      </c>
      <c r="X20138" s="157" t="s">
        <v>566</v>
      </c>
      <c r="AE20138" s="165" t="s">
        <v>475</v>
      </c>
    </row>
    <row r="20139" spans="1:31" hidden="1">
      <c r="A20139" s="157" t="s">
        <v>580</v>
      </c>
      <c r="P20139" s="157" t="s">
        <v>576</v>
      </c>
      <c r="U20139" s="163">
        <v>-13416.72</v>
      </c>
      <c r="X20139" s="157" t="s">
        <v>566</v>
      </c>
      <c r="AE20139" s="165" t="s">
        <v>476</v>
      </c>
    </row>
    <row r="20140" spans="1:31" hidden="1">
      <c r="A20140" s="157" t="s">
        <v>580</v>
      </c>
      <c r="P20140" s="157" t="s">
        <v>576</v>
      </c>
      <c r="U20140" s="163">
        <v>-329.42999999999984</v>
      </c>
      <c r="X20140" s="157" t="s">
        <v>566</v>
      </c>
      <c r="AE20140" s="165" t="s">
        <v>474</v>
      </c>
    </row>
    <row r="20141" spans="1:31" hidden="1">
      <c r="A20141" s="157" t="s">
        <v>580</v>
      </c>
      <c r="P20141" s="157" t="s">
        <v>576</v>
      </c>
      <c r="U20141" s="163">
        <v>0</v>
      </c>
      <c r="X20141" s="157" t="s">
        <v>566</v>
      </c>
      <c r="AE20141" s="165" t="s">
        <v>482</v>
      </c>
    </row>
    <row r="20142" spans="1:31" hidden="1">
      <c r="A20142" s="157" t="s">
        <v>580</v>
      </c>
      <c r="P20142" s="157" t="s">
        <v>576</v>
      </c>
      <c r="U20142" s="163">
        <v>-10090.320000000007</v>
      </c>
      <c r="X20142" s="157" t="s">
        <v>566</v>
      </c>
      <c r="AE20142" s="165" t="s">
        <v>478</v>
      </c>
    </row>
    <row r="20143" spans="1:31" hidden="1">
      <c r="A20143" s="157" t="s">
        <v>580</v>
      </c>
      <c r="P20143" s="157" t="s">
        <v>576</v>
      </c>
      <c r="U20143" s="163">
        <v>-31308.496794978506</v>
      </c>
      <c r="X20143" s="157" t="s">
        <v>566</v>
      </c>
      <c r="AE20143" s="165" t="s">
        <v>485</v>
      </c>
    </row>
    <row r="20144" spans="1:31" hidden="1">
      <c r="A20144" s="157" t="s">
        <v>580</v>
      </c>
      <c r="P20144" s="157" t="s">
        <v>576</v>
      </c>
      <c r="U20144" s="163">
        <v>-2598.4499999999998</v>
      </c>
      <c r="X20144" s="157" t="s">
        <v>566</v>
      </c>
      <c r="AE20144" s="165" t="s">
        <v>483</v>
      </c>
    </row>
    <row r="20145" spans="1:31" hidden="1">
      <c r="A20145" s="157" t="s">
        <v>580</v>
      </c>
      <c r="P20145" s="157" t="s">
        <v>576</v>
      </c>
      <c r="U20145" s="163">
        <v>0</v>
      </c>
      <c r="X20145" s="157" t="s">
        <v>566</v>
      </c>
      <c r="AE20145" s="165" t="s">
        <v>484</v>
      </c>
    </row>
    <row r="20146" spans="1:31" hidden="1">
      <c r="A20146" s="157" t="s">
        <v>580</v>
      </c>
      <c r="P20146" s="157" t="s">
        <v>576</v>
      </c>
      <c r="U20146" s="163">
        <v>0</v>
      </c>
      <c r="X20146" s="157" t="s">
        <v>566</v>
      </c>
      <c r="AE20146" s="165" t="s">
        <v>477</v>
      </c>
    </row>
    <row r="20147" spans="1:31" hidden="1">
      <c r="A20147" s="157" t="s">
        <v>580</v>
      </c>
      <c r="P20147" s="157" t="s">
        <v>576</v>
      </c>
      <c r="U20147" s="163">
        <v>0</v>
      </c>
      <c r="X20147" s="157" t="s">
        <v>566</v>
      </c>
      <c r="AE20147" s="165" t="s">
        <v>482</v>
      </c>
    </row>
    <row r="20148" spans="1:31" hidden="1">
      <c r="A20148" s="157" t="s">
        <v>580</v>
      </c>
      <c r="P20148" s="157" t="s">
        <v>576</v>
      </c>
      <c r="U20148" s="163">
        <v>0</v>
      </c>
      <c r="X20148" s="157" t="s">
        <v>566</v>
      </c>
      <c r="AE20148" s="165" t="s">
        <v>480</v>
      </c>
    </row>
    <row r="20149" spans="1:31" hidden="1">
      <c r="A20149" s="157" t="s">
        <v>580</v>
      </c>
      <c r="P20149" s="157" t="s">
        <v>576</v>
      </c>
      <c r="U20149" s="163">
        <v>0</v>
      </c>
      <c r="X20149" s="157" t="s">
        <v>566</v>
      </c>
      <c r="AE20149" s="165" t="s">
        <v>481</v>
      </c>
    </row>
    <row r="20150" spans="1:31" hidden="1">
      <c r="A20150" s="157" t="s">
        <v>580</v>
      </c>
      <c r="P20150" s="157" t="s">
        <v>576</v>
      </c>
      <c r="U20150" s="163">
        <v>0</v>
      </c>
      <c r="X20150" s="157" t="s">
        <v>566</v>
      </c>
      <c r="AE20150" s="165" t="s">
        <v>469</v>
      </c>
    </row>
    <row r="20151" spans="1:31" hidden="1">
      <c r="A20151" s="157" t="s">
        <v>580</v>
      </c>
      <c r="P20151" s="157" t="s">
        <v>576</v>
      </c>
      <c r="U20151" s="163">
        <v>0</v>
      </c>
      <c r="X20151" s="157" t="s">
        <v>567</v>
      </c>
      <c r="AE20151" s="165" t="s">
        <v>360</v>
      </c>
    </row>
    <row r="20152" spans="1:31" hidden="1">
      <c r="A20152" s="157" t="s">
        <v>580</v>
      </c>
      <c r="P20152" s="157" t="s">
        <v>576</v>
      </c>
      <c r="U20152" s="163">
        <v>0</v>
      </c>
      <c r="X20152" s="157" t="s">
        <v>567</v>
      </c>
      <c r="AE20152" s="165" t="s">
        <v>535</v>
      </c>
    </row>
    <row r="20153" spans="1:31" hidden="1">
      <c r="A20153" s="157" t="s">
        <v>580</v>
      </c>
      <c r="P20153" s="157" t="s">
        <v>576</v>
      </c>
      <c r="U20153" s="163">
        <v>0</v>
      </c>
      <c r="X20153" s="157" t="s">
        <v>567</v>
      </c>
      <c r="AE20153" s="165" t="s">
        <v>534</v>
      </c>
    </row>
    <row r="20154" spans="1:31" hidden="1">
      <c r="A20154" s="157" t="s">
        <v>580</v>
      </c>
      <c r="P20154" s="157" t="s">
        <v>576</v>
      </c>
      <c r="U20154" s="163">
        <v>0</v>
      </c>
      <c r="X20154" s="157" t="s">
        <v>567</v>
      </c>
      <c r="AE20154" s="165" t="s">
        <v>357</v>
      </c>
    </row>
    <row r="20155" spans="1:31" hidden="1">
      <c r="A20155" s="157" t="s">
        <v>580</v>
      </c>
      <c r="P20155" s="157" t="s">
        <v>576</v>
      </c>
      <c r="U20155" s="163">
        <v>0</v>
      </c>
      <c r="X20155" s="157" t="s">
        <v>567</v>
      </c>
      <c r="AE20155" s="165" t="s">
        <v>358</v>
      </c>
    </row>
    <row r="20156" spans="1:31" hidden="1">
      <c r="A20156" s="157" t="s">
        <v>580</v>
      </c>
      <c r="P20156" s="157" t="s">
        <v>576</v>
      </c>
      <c r="U20156" s="163">
        <v>-67.199999999999818</v>
      </c>
      <c r="X20156" s="157" t="s">
        <v>567</v>
      </c>
      <c r="AE20156" s="165" t="s">
        <v>359</v>
      </c>
    </row>
    <row r="20157" spans="1:31" hidden="1">
      <c r="A20157" s="157" t="s">
        <v>580</v>
      </c>
      <c r="P20157" s="157" t="s">
        <v>576</v>
      </c>
      <c r="U20157" s="163">
        <v>0</v>
      </c>
      <c r="X20157" s="157" t="s">
        <v>567</v>
      </c>
      <c r="AE20157" s="165" t="s">
        <v>363</v>
      </c>
    </row>
    <row r="20158" spans="1:31" hidden="1">
      <c r="A20158" s="157" t="s">
        <v>580</v>
      </c>
      <c r="P20158" s="157" t="s">
        <v>576</v>
      </c>
      <c r="U20158" s="163">
        <v>0</v>
      </c>
      <c r="X20158" s="157" t="s">
        <v>567</v>
      </c>
      <c r="AE20158" s="165" t="s">
        <v>364</v>
      </c>
    </row>
    <row r="20159" spans="1:31" hidden="1">
      <c r="A20159" s="157" t="s">
        <v>580</v>
      </c>
      <c r="P20159" s="157" t="s">
        <v>576</v>
      </c>
      <c r="U20159" s="163">
        <v>-26</v>
      </c>
      <c r="X20159" s="157" t="s">
        <v>567</v>
      </c>
      <c r="AE20159" s="165" t="s">
        <v>362</v>
      </c>
    </row>
    <row r="20160" spans="1:31" hidden="1">
      <c r="A20160" s="157" t="s">
        <v>580</v>
      </c>
      <c r="P20160" s="157" t="s">
        <v>576</v>
      </c>
      <c r="U20160" s="163">
        <v>-865.65</v>
      </c>
      <c r="X20160" s="157" t="s">
        <v>567</v>
      </c>
      <c r="AE20160" s="165" t="s">
        <v>361</v>
      </c>
    </row>
    <row r="20161" spans="1:31" hidden="1">
      <c r="A20161" s="157" t="s">
        <v>580</v>
      </c>
      <c r="P20161" s="157" t="s">
        <v>576</v>
      </c>
      <c r="U20161" s="163">
        <v>-686.73396570503337</v>
      </c>
      <c r="X20161" s="157" t="s">
        <v>567</v>
      </c>
      <c r="AE20161" s="165" t="s">
        <v>382</v>
      </c>
    </row>
    <row r="20162" spans="1:31" hidden="1">
      <c r="A20162" s="157" t="s">
        <v>580</v>
      </c>
      <c r="P20162" s="157" t="s">
        <v>576</v>
      </c>
      <c r="U20162" s="163">
        <v>0</v>
      </c>
      <c r="X20162" s="157" t="s">
        <v>567</v>
      </c>
      <c r="AE20162" s="165" t="s">
        <v>386</v>
      </c>
    </row>
    <row r="20163" spans="1:31" hidden="1">
      <c r="A20163" s="157" t="s">
        <v>580</v>
      </c>
      <c r="P20163" s="157" t="s">
        <v>576</v>
      </c>
      <c r="U20163" s="163">
        <v>0</v>
      </c>
      <c r="X20163" s="157" t="s">
        <v>567</v>
      </c>
      <c r="AE20163" s="165" t="s">
        <v>388</v>
      </c>
    </row>
    <row r="20164" spans="1:31" hidden="1">
      <c r="A20164" s="157" t="s">
        <v>580</v>
      </c>
      <c r="P20164" s="157" t="s">
        <v>576</v>
      </c>
      <c r="U20164" s="163">
        <v>-777.62522587187595</v>
      </c>
      <c r="X20164" s="157" t="s">
        <v>567</v>
      </c>
      <c r="AE20164" s="165" t="s">
        <v>389</v>
      </c>
    </row>
    <row r="20165" spans="1:31" hidden="1">
      <c r="A20165" s="157" t="s">
        <v>580</v>
      </c>
      <c r="P20165" s="157" t="s">
        <v>576</v>
      </c>
      <c r="U20165" s="163">
        <v>0</v>
      </c>
      <c r="X20165" s="157" t="s">
        <v>567</v>
      </c>
      <c r="AE20165" s="165" t="s">
        <v>510</v>
      </c>
    </row>
    <row r="20166" spans="1:31" hidden="1">
      <c r="A20166" s="157" t="s">
        <v>580</v>
      </c>
      <c r="P20166" s="157" t="s">
        <v>576</v>
      </c>
      <c r="U20166" s="163">
        <v>0</v>
      </c>
      <c r="X20166" s="157" t="s">
        <v>567</v>
      </c>
      <c r="AE20166" s="165" t="s">
        <v>584</v>
      </c>
    </row>
    <row r="20167" spans="1:31" hidden="1">
      <c r="A20167" s="157" t="s">
        <v>580</v>
      </c>
      <c r="P20167" s="157" t="s">
        <v>576</v>
      </c>
      <c r="U20167" s="163">
        <v>0</v>
      </c>
      <c r="X20167" s="157" t="s">
        <v>567</v>
      </c>
      <c r="AE20167" s="165" t="s">
        <v>391</v>
      </c>
    </row>
    <row r="20168" spans="1:31" hidden="1">
      <c r="A20168" s="157" t="s">
        <v>580</v>
      </c>
      <c r="P20168" s="157" t="s">
        <v>576</v>
      </c>
      <c r="U20168" s="163">
        <v>0</v>
      </c>
      <c r="X20168" s="157" t="s">
        <v>567</v>
      </c>
      <c r="AE20168" s="165" t="s">
        <v>390</v>
      </c>
    </row>
    <row r="20169" spans="1:31" hidden="1">
      <c r="A20169" s="157" t="s">
        <v>580</v>
      </c>
      <c r="P20169" s="157" t="s">
        <v>576</v>
      </c>
      <c r="U20169" s="163">
        <v>0</v>
      </c>
      <c r="X20169" s="157" t="s">
        <v>567</v>
      </c>
      <c r="AE20169" s="165" t="s">
        <v>384</v>
      </c>
    </row>
    <row r="20170" spans="1:31" hidden="1">
      <c r="A20170" s="157" t="s">
        <v>580</v>
      </c>
      <c r="P20170" s="157" t="s">
        <v>576</v>
      </c>
      <c r="U20170" s="163">
        <v>0</v>
      </c>
      <c r="X20170" s="157" t="s">
        <v>567</v>
      </c>
      <c r="AE20170" s="165" t="s">
        <v>385</v>
      </c>
    </row>
    <row r="20171" spans="1:31" hidden="1">
      <c r="A20171" s="157" t="s">
        <v>580</v>
      </c>
      <c r="P20171" s="157" t="s">
        <v>576</v>
      </c>
      <c r="U20171" s="163">
        <v>0</v>
      </c>
      <c r="X20171" s="157" t="s">
        <v>567</v>
      </c>
      <c r="AE20171" s="165" t="s">
        <v>387</v>
      </c>
    </row>
    <row r="20172" spans="1:31" hidden="1">
      <c r="A20172" s="157" t="s">
        <v>580</v>
      </c>
      <c r="P20172" s="157" t="s">
        <v>576</v>
      </c>
      <c r="U20172" s="163">
        <v>0</v>
      </c>
      <c r="X20172" s="157" t="s">
        <v>567</v>
      </c>
      <c r="AE20172" s="165" t="s">
        <v>502</v>
      </c>
    </row>
    <row r="20173" spans="1:31" hidden="1">
      <c r="A20173" s="157" t="s">
        <v>580</v>
      </c>
      <c r="P20173" s="157" t="s">
        <v>576</v>
      </c>
      <c r="U20173" s="163">
        <v>-2487.2000000000007</v>
      </c>
      <c r="X20173" s="157" t="s">
        <v>567</v>
      </c>
      <c r="AE20173" s="165" t="s">
        <v>325</v>
      </c>
    </row>
    <row r="20174" spans="1:31" hidden="1">
      <c r="A20174" s="157" t="s">
        <v>580</v>
      </c>
      <c r="P20174" s="157" t="s">
        <v>576</v>
      </c>
      <c r="U20174" s="163">
        <v>-426.94000000000051</v>
      </c>
      <c r="X20174" s="157" t="s">
        <v>567</v>
      </c>
      <c r="AE20174" s="165" t="s">
        <v>326</v>
      </c>
    </row>
    <row r="20175" spans="1:31" hidden="1">
      <c r="A20175" s="157" t="s">
        <v>580</v>
      </c>
      <c r="P20175" s="157" t="s">
        <v>576</v>
      </c>
      <c r="U20175" s="163">
        <v>-346.71000000000004</v>
      </c>
      <c r="X20175" s="157" t="s">
        <v>567</v>
      </c>
      <c r="AE20175" s="165" t="s">
        <v>329</v>
      </c>
    </row>
    <row r="20176" spans="1:31" hidden="1">
      <c r="A20176" s="157" t="s">
        <v>580</v>
      </c>
      <c r="P20176" s="157" t="s">
        <v>576</v>
      </c>
      <c r="U20176" s="163">
        <v>-384.28999999999996</v>
      </c>
      <c r="X20176" s="157" t="s">
        <v>567</v>
      </c>
      <c r="AE20176" s="165" t="s">
        <v>335</v>
      </c>
    </row>
    <row r="20177" spans="1:31" hidden="1">
      <c r="A20177" s="157" t="s">
        <v>580</v>
      </c>
      <c r="P20177" s="157" t="s">
        <v>576</v>
      </c>
      <c r="U20177" s="163">
        <v>-706.02000000000044</v>
      </c>
      <c r="X20177" s="157" t="s">
        <v>567</v>
      </c>
      <c r="AE20177" s="165" t="s">
        <v>332</v>
      </c>
    </row>
    <row r="20178" spans="1:31" hidden="1">
      <c r="A20178" s="157" t="s">
        <v>580</v>
      </c>
      <c r="P20178" s="157" t="s">
        <v>576</v>
      </c>
      <c r="U20178" s="163">
        <v>0</v>
      </c>
      <c r="X20178" s="157" t="s">
        <v>567</v>
      </c>
      <c r="AE20178" s="165" t="s">
        <v>497</v>
      </c>
    </row>
    <row r="20179" spans="1:31" hidden="1">
      <c r="A20179" s="157" t="s">
        <v>580</v>
      </c>
      <c r="P20179" s="157" t="s">
        <v>576</v>
      </c>
      <c r="U20179" s="163">
        <v>0</v>
      </c>
      <c r="X20179" s="157" t="s">
        <v>567</v>
      </c>
      <c r="AE20179" s="165" t="s">
        <v>519</v>
      </c>
    </row>
    <row r="20180" spans="1:31" hidden="1">
      <c r="A20180" s="157" t="s">
        <v>580</v>
      </c>
      <c r="P20180" s="157" t="s">
        <v>576</v>
      </c>
      <c r="U20180" s="163">
        <v>-622.04999999999927</v>
      </c>
      <c r="X20180" s="157" t="s">
        <v>567</v>
      </c>
      <c r="AE20180" s="165" t="s">
        <v>327</v>
      </c>
    </row>
    <row r="20181" spans="1:31" hidden="1">
      <c r="A20181" s="157" t="s">
        <v>580</v>
      </c>
      <c r="P20181" s="157" t="s">
        <v>576</v>
      </c>
      <c r="U20181" s="163">
        <v>-387.02</v>
      </c>
      <c r="X20181" s="157" t="s">
        <v>567</v>
      </c>
      <c r="AE20181" s="165" t="s">
        <v>328</v>
      </c>
    </row>
    <row r="20182" spans="1:31" hidden="1">
      <c r="A20182" s="157" t="s">
        <v>580</v>
      </c>
      <c r="P20182" s="157" t="s">
        <v>576</v>
      </c>
      <c r="U20182" s="163">
        <v>0</v>
      </c>
      <c r="X20182" s="157" t="s">
        <v>567</v>
      </c>
      <c r="AE20182" s="165" t="s">
        <v>330</v>
      </c>
    </row>
    <row r="20183" spans="1:31" hidden="1">
      <c r="A20183" s="157" t="s">
        <v>580</v>
      </c>
      <c r="P20183" s="157" t="s">
        <v>576</v>
      </c>
      <c r="U20183" s="163">
        <v>-586.15000000000009</v>
      </c>
      <c r="X20183" s="157" t="s">
        <v>567</v>
      </c>
      <c r="AE20183" s="165" t="s">
        <v>334</v>
      </c>
    </row>
    <row r="20184" spans="1:31" hidden="1">
      <c r="A20184" s="157" t="s">
        <v>580</v>
      </c>
      <c r="P20184" s="157" t="s">
        <v>576</v>
      </c>
      <c r="U20184" s="163">
        <v>-432.57000000000016</v>
      </c>
      <c r="X20184" s="157" t="s">
        <v>567</v>
      </c>
      <c r="AE20184" s="165" t="s">
        <v>331</v>
      </c>
    </row>
    <row r="20185" spans="1:31" hidden="1">
      <c r="A20185" s="157" t="s">
        <v>580</v>
      </c>
      <c r="P20185" s="157" t="s">
        <v>576</v>
      </c>
      <c r="U20185" s="163">
        <v>0</v>
      </c>
      <c r="X20185" s="157" t="s">
        <v>567</v>
      </c>
      <c r="AE20185" s="165" t="s">
        <v>338</v>
      </c>
    </row>
    <row r="20186" spans="1:31" hidden="1">
      <c r="A20186" s="157" t="s">
        <v>580</v>
      </c>
      <c r="P20186" s="157" t="s">
        <v>576</v>
      </c>
      <c r="U20186" s="163">
        <v>0</v>
      </c>
      <c r="X20186" s="157" t="s">
        <v>567</v>
      </c>
      <c r="AE20186" s="165" t="s">
        <v>486</v>
      </c>
    </row>
    <row r="20187" spans="1:31" hidden="1">
      <c r="A20187" s="157" t="s">
        <v>580</v>
      </c>
      <c r="P20187" s="157" t="s">
        <v>576</v>
      </c>
      <c r="U20187" s="163">
        <v>0</v>
      </c>
      <c r="X20187" s="157" t="s">
        <v>567</v>
      </c>
      <c r="AE20187" s="165" t="s">
        <v>498</v>
      </c>
    </row>
    <row r="20188" spans="1:31" hidden="1">
      <c r="A20188" s="157" t="s">
        <v>580</v>
      </c>
      <c r="P20188" s="157" t="s">
        <v>576</v>
      </c>
      <c r="U20188" s="163">
        <v>0</v>
      </c>
      <c r="X20188" s="157" t="s">
        <v>567</v>
      </c>
      <c r="AE20188" s="165" t="s">
        <v>337</v>
      </c>
    </row>
    <row r="20189" spans="1:31" hidden="1">
      <c r="A20189" s="157" t="s">
        <v>580</v>
      </c>
      <c r="P20189" s="157" t="s">
        <v>576</v>
      </c>
      <c r="U20189" s="163">
        <v>-125.82000000000016</v>
      </c>
      <c r="X20189" s="157" t="s">
        <v>567</v>
      </c>
      <c r="AE20189" s="165" t="s">
        <v>336</v>
      </c>
    </row>
    <row r="20190" spans="1:31" hidden="1">
      <c r="A20190" s="157" t="s">
        <v>580</v>
      </c>
      <c r="P20190" s="157" t="s">
        <v>576</v>
      </c>
      <c r="U20190" s="163">
        <v>0</v>
      </c>
      <c r="X20190" s="157" t="s">
        <v>567</v>
      </c>
      <c r="AE20190" s="165" t="s">
        <v>340</v>
      </c>
    </row>
    <row r="20191" spans="1:31" hidden="1">
      <c r="A20191" s="157" t="s">
        <v>580</v>
      </c>
      <c r="P20191" s="157" t="s">
        <v>576</v>
      </c>
      <c r="U20191" s="163">
        <v>0</v>
      </c>
      <c r="X20191" s="157" t="s">
        <v>567</v>
      </c>
      <c r="AE20191" s="165" t="s">
        <v>339</v>
      </c>
    </row>
    <row r="20192" spans="1:31" hidden="1">
      <c r="A20192" s="157" t="s">
        <v>580</v>
      </c>
      <c r="P20192" s="157" t="s">
        <v>576</v>
      </c>
      <c r="U20192" s="163">
        <v>0</v>
      </c>
      <c r="X20192" s="157" t="s">
        <v>567</v>
      </c>
      <c r="AE20192" s="165" t="s">
        <v>368</v>
      </c>
    </row>
    <row r="20193" spans="1:31" hidden="1">
      <c r="A20193" s="157" t="s">
        <v>580</v>
      </c>
      <c r="P20193" s="157" t="s">
        <v>576</v>
      </c>
      <c r="U20193" s="163">
        <v>0</v>
      </c>
      <c r="X20193" s="157" t="s">
        <v>567</v>
      </c>
      <c r="AE20193" s="165" t="s">
        <v>371</v>
      </c>
    </row>
    <row r="20194" spans="1:31" hidden="1">
      <c r="A20194" s="157" t="s">
        <v>580</v>
      </c>
      <c r="P20194" s="157" t="s">
        <v>576</v>
      </c>
      <c r="U20194" s="163">
        <v>0</v>
      </c>
      <c r="X20194" s="157" t="s">
        <v>567</v>
      </c>
      <c r="AE20194" s="165" t="s">
        <v>370</v>
      </c>
    </row>
    <row r="20195" spans="1:31" hidden="1">
      <c r="A20195" s="157" t="s">
        <v>580</v>
      </c>
      <c r="P20195" s="157" t="s">
        <v>576</v>
      </c>
      <c r="U20195" s="163">
        <v>0</v>
      </c>
      <c r="X20195" s="157" t="s">
        <v>567</v>
      </c>
      <c r="AE20195" s="165" t="s">
        <v>489</v>
      </c>
    </row>
    <row r="20196" spans="1:31" hidden="1">
      <c r="A20196" s="157" t="s">
        <v>580</v>
      </c>
      <c r="P20196" s="157" t="s">
        <v>576</v>
      </c>
      <c r="U20196" s="163">
        <v>0</v>
      </c>
      <c r="X20196" s="157" t="s">
        <v>567</v>
      </c>
      <c r="AE20196" s="165" t="s">
        <v>515</v>
      </c>
    </row>
    <row r="20197" spans="1:31" hidden="1">
      <c r="A20197" s="157" t="s">
        <v>580</v>
      </c>
      <c r="P20197" s="157" t="s">
        <v>576</v>
      </c>
      <c r="U20197" s="163">
        <v>0</v>
      </c>
      <c r="X20197" s="157" t="s">
        <v>567</v>
      </c>
      <c r="AE20197" s="165" t="s">
        <v>518</v>
      </c>
    </row>
    <row r="20198" spans="1:31" hidden="1">
      <c r="A20198" s="157" t="s">
        <v>580</v>
      </c>
      <c r="P20198" s="157" t="s">
        <v>576</v>
      </c>
      <c r="U20198" s="163">
        <v>-394</v>
      </c>
      <c r="X20198" s="157" t="s">
        <v>567</v>
      </c>
      <c r="AE20198" s="165" t="s">
        <v>369</v>
      </c>
    </row>
    <row r="20199" spans="1:31" hidden="1">
      <c r="A20199" s="157" t="s">
        <v>580</v>
      </c>
      <c r="P20199" s="157" t="s">
        <v>576</v>
      </c>
      <c r="U20199" s="163">
        <v>-34</v>
      </c>
      <c r="X20199" s="157" t="s">
        <v>567</v>
      </c>
      <c r="AE20199" s="165" t="s">
        <v>374</v>
      </c>
    </row>
    <row r="20200" spans="1:31" hidden="1">
      <c r="A20200" s="157" t="s">
        <v>580</v>
      </c>
      <c r="P20200" s="157" t="s">
        <v>576</v>
      </c>
      <c r="U20200" s="163">
        <v>0</v>
      </c>
      <c r="X20200" s="157" t="s">
        <v>567</v>
      </c>
      <c r="AE20200" s="165" t="s">
        <v>488</v>
      </c>
    </row>
    <row r="20201" spans="1:31" hidden="1">
      <c r="A20201" s="157" t="s">
        <v>580</v>
      </c>
      <c r="P20201" s="157" t="s">
        <v>576</v>
      </c>
      <c r="U20201" s="163">
        <v>-75</v>
      </c>
      <c r="X20201" s="157" t="s">
        <v>567</v>
      </c>
      <c r="AE20201" s="165" t="s">
        <v>366</v>
      </c>
    </row>
    <row r="20202" spans="1:31" hidden="1">
      <c r="A20202" s="157" t="s">
        <v>580</v>
      </c>
      <c r="P20202" s="157" t="s">
        <v>576</v>
      </c>
      <c r="U20202" s="163">
        <v>0</v>
      </c>
      <c r="X20202" s="157" t="s">
        <v>567</v>
      </c>
      <c r="AE20202" s="165" t="s">
        <v>375</v>
      </c>
    </row>
    <row r="20203" spans="1:31" hidden="1">
      <c r="A20203" s="157" t="s">
        <v>580</v>
      </c>
      <c r="P20203" s="157" t="s">
        <v>576</v>
      </c>
      <c r="U20203" s="163">
        <v>0</v>
      </c>
      <c r="X20203" s="157" t="s">
        <v>567</v>
      </c>
      <c r="AE20203" s="165" t="s">
        <v>373</v>
      </c>
    </row>
    <row r="20204" spans="1:31" hidden="1">
      <c r="A20204" s="157" t="s">
        <v>580</v>
      </c>
      <c r="P20204" s="157" t="s">
        <v>576</v>
      </c>
      <c r="U20204" s="163">
        <v>-15</v>
      </c>
      <c r="X20204" s="157" t="s">
        <v>567</v>
      </c>
      <c r="AE20204" s="165" t="s">
        <v>367</v>
      </c>
    </row>
    <row r="20205" spans="1:31" hidden="1">
      <c r="A20205" s="157" t="s">
        <v>580</v>
      </c>
      <c r="P20205" s="157" t="s">
        <v>576</v>
      </c>
      <c r="U20205" s="163">
        <v>-2232.6</v>
      </c>
      <c r="X20205" s="157" t="s">
        <v>567</v>
      </c>
      <c r="AE20205" s="165" t="s">
        <v>376</v>
      </c>
    </row>
    <row r="20206" spans="1:31" hidden="1">
      <c r="A20206" s="157" t="s">
        <v>580</v>
      </c>
      <c r="P20206" s="157" t="s">
        <v>576</v>
      </c>
      <c r="U20206" s="163">
        <v>-2411.6</v>
      </c>
      <c r="X20206" s="157" t="s">
        <v>567</v>
      </c>
      <c r="AE20206" s="165" t="s">
        <v>377</v>
      </c>
    </row>
    <row r="20207" spans="1:31" hidden="1">
      <c r="A20207" s="157" t="s">
        <v>580</v>
      </c>
      <c r="P20207" s="157" t="s">
        <v>576</v>
      </c>
      <c r="U20207" s="163">
        <v>0</v>
      </c>
      <c r="X20207" s="157" t="s">
        <v>567</v>
      </c>
      <c r="AE20207" s="165" t="s">
        <v>600</v>
      </c>
    </row>
    <row r="20208" spans="1:31" hidden="1">
      <c r="A20208" s="157" t="s">
        <v>580</v>
      </c>
      <c r="P20208" s="157" t="s">
        <v>576</v>
      </c>
      <c r="U20208" s="163">
        <v>0</v>
      </c>
      <c r="X20208" s="157" t="s">
        <v>567</v>
      </c>
      <c r="AE20208" s="165" t="s">
        <v>500</v>
      </c>
    </row>
    <row r="20209" spans="1:31" hidden="1">
      <c r="A20209" s="157" t="s">
        <v>580</v>
      </c>
      <c r="P20209" s="157" t="s">
        <v>576</v>
      </c>
      <c r="U20209" s="163">
        <v>-1244</v>
      </c>
      <c r="X20209" s="157" t="s">
        <v>567</v>
      </c>
      <c r="AE20209" s="165" t="s">
        <v>378</v>
      </c>
    </row>
    <row r="20210" spans="1:31" hidden="1">
      <c r="A20210" s="157" t="s">
        <v>580</v>
      </c>
      <c r="P20210" s="157" t="s">
        <v>576</v>
      </c>
      <c r="U20210" s="163">
        <v>0</v>
      </c>
      <c r="X20210" s="157" t="s">
        <v>567</v>
      </c>
      <c r="AE20210" s="165" t="s">
        <v>372</v>
      </c>
    </row>
    <row r="20211" spans="1:31" hidden="1">
      <c r="A20211" s="157" t="s">
        <v>580</v>
      </c>
      <c r="P20211" s="157" t="s">
        <v>576</v>
      </c>
      <c r="U20211" s="163">
        <v>0</v>
      </c>
      <c r="X20211" s="157" t="s">
        <v>567</v>
      </c>
      <c r="AE20211" s="165" t="s">
        <v>503</v>
      </c>
    </row>
    <row r="20212" spans="1:31" hidden="1">
      <c r="A20212" s="157" t="s">
        <v>580</v>
      </c>
      <c r="P20212" s="157" t="s">
        <v>576</v>
      </c>
      <c r="U20212" s="163">
        <v>0</v>
      </c>
      <c r="X20212" s="157" t="s">
        <v>567</v>
      </c>
      <c r="AE20212" s="165" t="s">
        <v>189</v>
      </c>
    </row>
    <row r="20213" spans="1:31" hidden="1">
      <c r="A20213" s="157" t="s">
        <v>580</v>
      </c>
      <c r="P20213" s="157" t="s">
        <v>576</v>
      </c>
      <c r="U20213" s="163">
        <v>0</v>
      </c>
      <c r="X20213" s="157" t="s">
        <v>567</v>
      </c>
      <c r="AE20213" s="165" t="s">
        <v>291</v>
      </c>
    </row>
    <row r="20214" spans="1:31" hidden="1">
      <c r="A20214" s="157" t="s">
        <v>580</v>
      </c>
      <c r="P20214" s="157" t="s">
        <v>576</v>
      </c>
      <c r="U20214" s="163">
        <v>0</v>
      </c>
      <c r="X20214" s="157" t="s">
        <v>567</v>
      </c>
      <c r="AE20214" s="165" t="s">
        <v>190</v>
      </c>
    </row>
    <row r="20215" spans="1:31" hidden="1">
      <c r="A20215" s="157" t="s">
        <v>580</v>
      </c>
      <c r="P20215" s="157" t="s">
        <v>576</v>
      </c>
      <c r="U20215" s="163">
        <v>0</v>
      </c>
      <c r="X20215" s="157" t="s">
        <v>567</v>
      </c>
      <c r="AE20215" s="165" t="s">
        <v>295</v>
      </c>
    </row>
    <row r="20216" spans="1:31" hidden="1">
      <c r="A20216" s="157" t="s">
        <v>580</v>
      </c>
      <c r="P20216" s="157" t="s">
        <v>576</v>
      </c>
      <c r="U20216" s="163">
        <v>0</v>
      </c>
      <c r="X20216" s="157" t="s">
        <v>567</v>
      </c>
      <c r="AE20216" s="165" t="s">
        <v>191</v>
      </c>
    </row>
    <row r="20217" spans="1:31" hidden="1">
      <c r="A20217" s="157" t="s">
        <v>580</v>
      </c>
      <c r="P20217" s="157" t="s">
        <v>576</v>
      </c>
      <c r="U20217" s="163">
        <v>0</v>
      </c>
      <c r="X20217" s="157" t="s">
        <v>567</v>
      </c>
      <c r="AE20217" s="165" t="s">
        <v>192</v>
      </c>
    </row>
    <row r="20218" spans="1:31" hidden="1">
      <c r="A20218" s="157" t="s">
        <v>580</v>
      </c>
      <c r="P20218" s="157" t="s">
        <v>576</v>
      </c>
      <c r="U20218" s="163">
        <v>0</v>
      </c>
      <c r="X20218" s="157" t="s">
        <v>567</v>
      </c>
      <c r="AE20218" s="165" t="s">
        <v>306</v>
      </c>
    </row>
    <row r="20219" spans="1:31" hidden="1">
      <c r="A20219" s="157" t="s">
        <v>580</v>
      </c>
      <c r="P20219" s="157" t="s">
        <v>576</v>
      </c>
      <c r="U20219" s="163">
        <v>-50.586099911688962</v>
      </c>
      <c r="X20219" s="157" t="s">
        <v>567</v>
      </c>
      <c r="AE20219" s="165" t="s">
        <v>193</v>
      </c>
    </row>
    <row r="20220" spans="1:31" hidden="1">
      <c r="A20220" s="157" t="s">
        <v>580</v>
      </c>
      <c r="P20220" s="157" t="s">
        <v>576</v>
      </c>
      <c r="U20220" s="163">
        <v>0</v>
      </c>
      <c r="X20220" s="157" t="s">
        <v>567</v>
      </c>
      <c r="AE20220" s="165" t="s">
        <v>194</v>
      </c>
    </row>
    <row r="20221" spans="1:31" hidden="1">
      <c r="A20221" s="157" t="s">
        <v>580</v>
      </c>
      <c r="P20221" s="157" t="s">
        <v>576</v>
      </c>
      <c r="U20221" s="163">
        <v>0</v>
      </c>
      <c r="X20221" s="157" t="s">
        <v>567</v>
      </c>
      <c r="AE20221" s="165" t="s">
        <v>196</v>
      </c>
    </row>
    <row r="20222" spans="1:31" hidden="1">
      <c r="A20222" s="157" t="s">
        <v>580</v>
      </c>
      <c r="P20222" s="157" t="s">
        <v>576</v>
      </c>
      <c r="U20222" s="163">
        <v>0</v>
      </c>
      <c r="X20222" s="157" t="s">
        <v>567</v>
      </c>
      <c r="AE20222" s="165" t="s">
        <v>201</v>
      </c>
    </row>
    <row r="20223" spans="1:31" hidden="1">
      <c r="A20223" s="157" t="s">
        <v>580</v>
      </c>
      <c r="P20223" s="157" t="s">
        <v>576</v>
      </c>
      <c r="U20223" s="163">
        <v>0</v>
      </c>
      <c r="X20223" s="157" t="s">
        <v>567</v>
      </c>
      <c r="AE20223" s="165" t="s">
        <v>202</v>
      </c>
    </row>
    <row r="20224" spans="1:31" hidden="1">
      <c r="A20224" s="157" t="s">
        <v>580</v>
      </c>
      <c r="P20224" s="157" t="s">
        <v>576</v>
      </c>
      <c r="U20224" s="163">
        <v>0</v>
      </c>
      <c r="X20224" s="157" t="s">
        <v>567</v>
      </c>
      <c r="AE20224" s="165" t="s">
        <v>303</v>
      </c>
    </row>
    <row r="20225" spans="1:31" hidden="1">
      <c r="A20225" s="157" t="s">
        <v>580</v>
      </c>
      <c r="P20225" s="157" t="s">
        <v>576</v>
      </c>
      <c r="U20225" s="163">
        <v>0</v>
      </c>
      <c r="X20225" s="157" t="s">
        <v>567</v>
      </c>
      <c r="AE20225" s="165" t="s">
        <v>219</v>
      </c>
    </row>
    <row r="20226" spans="1:31" hidden="1">
      <c r="A20226" s="157" t="s">
        <v>580</v>
      </c>
      <c r="P20226" s="157" t="s">
        <v>576</v>
      </c>
      <c r="U20226" s="163">
        <v>-40.03803777228012</v>
      </c>
      <c r="X20226" s="157" t="s">
        <v>567</v>
      </c>
      <c r="AE20226" s="165" t="s">
        <v>221</v>
      </c>
    </row>
    <row r="20227" spans="1:31" hidden="1">
      <c r="A20227" s="157" t="s">
        <v>580</v>
      </c>
      <c r="P20227" s="157" t="s">
        <v>576</v>
      </c>
      <c r="U20227" s="163">
        <v>0</v>
      </c>
      <c r="X20227" s="157" t="s">
        <v>567</v>
      </c>
      <c r="AE20227" s="165" t="s">
        <v>222</v>
      </c>
    </row>
    <row r="20228" spans="1:31" hidden="1">
      <c r="A20228" s="157" t="s">
        <v>580</v>
      </c>
      <c r="P20228" s="157" t="s">
        <v>576</v>
      </c>
      <c r="U20228" s="163">
        <v>0</v>
      </c>
      <c r="X20228" s="157" t="s">
        <v>567</v>
      </c>
      <c r="AE20228" s="165" t="s">
        <v>225</v>
      </c>
    </row>
    <row r="20229" spans="1:31" hidden="1">
      <c r="A20229" s="157" t="s">
        <v>580</v>
      </c>
      <c r="P20229" s="157" t="s">
        <v>576</v>
      </c>
      <c r="U20229" s="163">
        <v>0</v>
      </c>
      <c r="X20229" s="157" t="s">
        <v>567</v>
      </c>
      <c r="AE20229" s="165" t="s">
        <v>226</v>
      </c>
    </row>
    <row r="20230" spans="1:31" hidden="1">
      <c r="A20230" s="157" t="s">
        <v>580</v>
      </c>
      <c r="P20230" s="157" t="s">
        <v>576</v>
      </c>
      <c r="U20230" s="163">
        <v>0</v>
      </c>
      <c r="X20230" s="157" t="s">
        <v>567</v>
      </c>
      <c r="AE20230" s="165" t="s">
        <v>300</v>
      </c>
    </row>
    <row r="20231" spans="1:31" hidden="1">
      <c r="A20231" s="157" t="s">
        <v>580</v>
      </c>
      <c r="P20231" s="157" t="s">
        <v>576</v>
      </c>
      <c r="U20231" s="163">
        <v>-65.989051150105297</v>
      </c>
      <c r="X20231" s="157" t="s">
        <v>567</v>
      </c>
      <c r="AE20231" s="165" t="s">
        <v>231</v>
      </c>
    </row>
    <row r="20232" spans="1:31" hidden="1">
      <c r="A20232" s="157" t="s">
        <v>580</v>
      </c>
      <c r="P20232" s="157" t="s">
        <v>576</v>
      </c>
      <c r="U20232" s="163">
        <v>0</v>
      </c>
      <c r="X20232" s="157" t="s">
        <v>567</v>
      </c>
      <c r="AE20232" s="165" t="s">
        <v>251</v>
      </c>
    </row>
    <row r="20233" spans="1:31" hidden="1">
      <c r="A20233" s="157" t="s">
        <v>580</v>
      </c>
      <c r="P20233" s="157" t="s">
        <v>576</v>
      </c>
      <c r="U20233" s="163">
        <v>0</v>
      </c>
      <c r="X20233" s="157" t="s">
        <v>567</v>
      </c>
      <c r="AE20233" s="165" t="s">
        <v>252</v>
      </c>
    </row>
    <row r="20234" spans="1:31" hidden="1">
      <c r="A20234" s="157" t="s">
        <v>580</v>
      </c>
      <c r="P20234" s="157" t="s">
        <v>576</v>
      </c>
      <c r="U20234" s="163">
        <v>0</v>
      </c>
      <c r="X20234" s="157" t="s">
        <v>567</v>
      </c>
      <c r="AE20234" s="165" t="s">
        <v>273</v>
      </c>
    </row>
    <row r="20235" spans="1:31" hidden="1">
      <c r="A20235" s="157" t="s">
        <v>580</v>
      </c>
      <c r="P20235" s="157" t="s">
        <v>576</v>
      </c>
      <c r="U20235" s="163">
        <v>0</v>
      </c>
      <c r="X20235" s="157" t="s">
        <v>567</v>
      </c>
      <c r="AE20235" s="165" t="s">
        <v>274</v>
      </c>
    </row>
    <row r="20236" spans="1:31" hidden="1">
      <c r="A20236" s="157" t="s">
        <v>580</v>
      </c>
      <c r="P20236" s="157" t="s">
        <v>576</v>
      </c>
      <c r="U20236" s="163">
        <v>0</v>
      </c>
      <c r="X20236" s="157" t="s">
        <v>567</v>
      </c>
      <c r="AE20236" s="165" t="s">
        <v>275</v>
      </c>
    </row>
    <row r="20237" spans="1:31" hidden="1">
      <c r="A20237" s="157" t="s">
        <v>580</v>
      </c>
      <c r="P20237" s="157" t="s">
        <v>576</v>
      </c>
      <c r="U20237" s="163">
        <v>0</v>
      </c>
      <c r="X20237" s="157" t="s">
        <v>567</v>
      </c>
      <c r="AE20237" s="165" t="s">
        <v>311</v>
      </c>
    </row>
    <row r="20238" spans="1:31" hidden="1">
      <c r="A20238" s="157" t="s">
        <v>580</v>
      </c>
      <c r="P20238" s="157" t="s">
        <v>576</v>
      </c>
      <c r="U20238" s="163">
        <v>0</v>
      </c>
      <c r="X20238" s="157" t="s">
        <v>567</v>
      </c>
      <c r="AE20238" s="165" t="s">
        <v>520</v>
      </c>
    </row>
    <row r="20239" spans="1:31" hidden="1">
      <c r="A20239" s="157" t="s">
        <v>580</v>
      </c>
      <c r="P20239" s="157" t="s">
        <v>576</v>
      </c>
      <c r="U20239" s="163">
        <v>0</v>
      </c>
      <c r="X20239" s="157" t="s">
        <v>567</v>
      </c>
      <c r="AE20239" s="165" t="s">
        <v>494</v>
      </c>
    </row>
    <row r="20240" spans="1:31" hidden="1">
      <c r="A20240" s="157" t="s">
        <v>580</v>
      </c>
      <c r="P20240" s="157" t="s">
        <v>576</v>
      </c>
      <c r="U20240" s="163">
        <v>0</v>
      </c>
      <c r="X20240" s="157" t="s">
        <v>567</v>
      </c>
      <c r="AE20240" s="165" t="s">
        <v>541</v>
      </c>
    </row>
    <row r="20241" spans="1:31" hidden="1">
      <c r="A20241" s="157" t="s">
        <v>580</v>
      </c>
      <c r="P20241" s="157" t="s">
        <v>576</v>
      </c>
      <c r="U20241" s="163">
        <v>-832.26000000000022</v>
      </c>
      <c r="X20241" s="157" t="s">
        <v>567</v>
      </c>
      <c r="AE20241" s="165" t="s">
        <v>287</v>
      </c>
    </row>
    <row r="20242" spans="1:31" hidden="1">
      <c r="A20242" s="157" t="s">
        <v>580</v>
      </c>
      <c r="P20242" s="157" t="s">
        <v>576</v>
      </c>
      <c r="U20242" s="163">
        <v>-1343.2600000000002</v>
      </c>
      <c r="X20242" s="157" t="s">
        <v>567</v>
      </c>
      <c r="AE20242" s="165" t="s">
        <v>199</v>
      </c>
    </row>
    <row r="20243" spans="1:31" hidden="1">
      <c r="A20243" s="157" t="s">
        <v>580</v>
      </c>
      <c r="P20243" s="157" t="s">
        <v>576</v>
      </c>
      <c r="U20243" s="163">
        <v>0</v>
      </c>
      <c r="X20243" s="157" t="s">
        <v>567</v>
      </c>
      <c r="AE20243" s="165" t="s">
        <v>288</v>
      </c>
    </row>
    <row r="20244" spans="1:31" hidden="1">
      <c r="A20244" s="157" t="s">
        <v>580</v>
      </c>
      <c r="P20244" s="157" t="s">
        <v>576</v>
      </c>
      <c r="U20244" s="163">
        <v>-1327.2600000000002</v>
      </c>
      <c r="X20244" s="157" t="s">
        <v>567</v>
      </c>
      <c r="AE20244" s="165" t="s">
        <v>200</v>
      </c>
    </row>
    <row r="20245" spans="1:31" hidden="1">
      <c r="A20245" s="157" t="s">
        <v>580</v>
      </c>
      <c r="P20245" s="157" t="s">
        <v>576</v>
      </c>
      <c r="U20245" s="163">
        <v>0</v>
      </c>
      <c r="X20245" s="157" t="s">
        <v>567</v>
      </c>
      <c r="AE20245" s="165" t="s">
        <v>220</v>
      </c>
    </row>
    <row r="20246" spans="1:31" hidden="1">
      <c r="A20246" s="157" t="s">
        <v>580</v>
      </c>
      <c r="P20246" s="157" t="s">
        <v>576</v>
      </c>
      <c r="U20246" s="163">
        <v>-451</v>
      </c>
      <c r="X20246" s="157" t="s">
        <v>567</v>
      </c>
      <c r="AE20246" s="165" t="s">
        <v>301</v>
      </c>
    </row>
    <row r="20247" spans="1:31" hidden="1">
      <c r="A20247" s="157" t="s">
        <v>580</v>
      </c>
      <c r="P20247" s="157" t="s">
        <v>576</v>
      </c>
      <c r="U20247" s="163">
        <v>-832.26</v>
      </c>
      <c r="X20247" s="157" t="s">
        <v>567</v>
      </c>
      <c r="AE20247" s="165" t="s">
        <v>223</v>
      </c>
    </row>
    <row r="20248" spans="1:31" hidden="1">
      <c r="A20248" s="157" t="s">
        <v>580</v>
      </c>
      <c r="P20248" s="157" t="s">
        <v>576</v>
      </c>
      <c r="U20248" s="163">
        <v>-832.26000000000022</v>
      </c>
      <c r="X20248" s="157" t="s">
        <v>567</v>
      </c>
      <c r="AE20248" s="165" t="s">
        <v>296</v>
      </c>
    </row>
    <row r="20249" spans="1:31" hidden="1">
      <c r="A20249" s="157" t="s">
        <v>580</v>
      </c>
      <c r="P20249" s="157" t="s">
        <v>576</v>
      </c>
      <c r="U20249" s="163">
        <v>0</v>
      </c>
      <c r="X20249" s="157" t="s">
        <v>567</v>
      </c>
      <c r="AE20249" s="165" t="s">
        <v>229</v>
      </c>
    </row>
    <row r="20250" spans="1:31" hidden="1">
      <c r="A20250" s="157" t="s">
        <v>580</v>
      </c>
      <c r="P20250" s="157" t="s">
        <v>576</v>
      </c>
      <c r="U20250" s="163">
        <v>0</v>
      </c>
      <c r="X20250" s="157" t="s">
        <v>567</v>
      </c>
      <c r="AE20250" s="165" t="s">
        <v>289</v>
      </c>
    </row>
    <row r="20251" spans="1:31" hidden="1">
      <c r="A20251" s="157" t="s">
        <v>580</v>
      </c>
      <c r="P20251" s="157" t="s">
        <v>576</v>
      </c>
      <c r="U20251" s="163">
        <v>-832.25999999999976</v>
      </c>
      <c r="X20251" s="157" t="s">
        <v>567</v>
      </c>
      <c r="AE20251" s="165" t="s">
        <v>286</v>
      </c>
    </row>
    <row r="20252" spans="1:31" hidden="1">
      <c r="A20252" s="157" t="s">
        <v>580</v>
      </c>
      <c r="P20252" s="157" t="s">
        <v>576</v>
      </c>
      <c r="U20252" s="163">
        <v>-832.26000000000022</v>
      </c>
      <c r="X20252" s="157" t="s">
        <v>567</v>
      </c>
      <c r="AE20252" s="165" t="s">
        <v>232</v>
      </c>
    </row>
    <row r="20253" spans="1:31" hidden="1">
      <c r="A20253" s="157" t="s">
        <v>580</v>
      </c>
      <c r="P20253" s="157" t="s">
        <v>576</v>
      </c>
      <c r="U20253" s="163">
        <v>-1174.2599999999998</v>
      </c>
      <c r="X20253" s="157" t="s">
        <v>567</v>
      </c>
      <c r="AE20253" s="165" t="s">
        <v>233</v>
      </c>
    </row>
    <row r="20254" spans="1:31" hidden="1">
      <c r="A20254" s="157" t="s">
        <v>580</v>
      </c>
      <c r="P20254" s="157" t="s">
        <v>576</v>
      </c>
      <c r="U20254" s="163">
        <v>0</v>
      </c>
      <c r="X20254" s="157" t="s">
        <v>567</v>
      </c>
      <c r="AE20254" s="165" t="s">
        <v>234</v>
      </c>
    </row>
    <row r="20255" spans="1:31" hidden="1">
      <c r="A20255" s="157" t="s">
        <v>580</v>
      </c>
      <c r="P20255" s="157" t="s">
        <v>576</v>
      </c>
      <c r="U20255" s="163">
        <v>0</v>
      </c>
      <c r="X20255" s="157" t="s">
        <v>567</v>
      </c>
      <c r="AE20255" s="165" t="s">
        <v>293</v>
      </c>
    </row>
    <row r="20256" spans="1:31" hidden="1">
      <c r="A20256" s="157" t="s">
        <v>580</v>
      </c>
      <c r="P20256" s="157" t="s">
        <v>576</v>
      </c>
      <c r="U20256" s="163">
        <v>-471</v>
      </c>
      <c r="X20256" s="157" t="s">
        <v>567</v>
      </c>
      <c r="AE20256" s="165" t="s">
        <v>235</v>
      </c>
    </row>
    <row r="20257" spans="1:31" hidden="1">
      <c r="A20257" s="157" t="s">
        <v>580</v>
      </c>
      <c r="P20257" s="157" t="s">
        <v>576</v>
      </c>
      <c r="U20257" s="163">
        <v>-1335.2600000000002</v>
      </c>
      <c r="X20257" s="157" t="s">
        <v>567</v>
      </c>
      <c r="AE20257" s="165" t="s">
        <v>237</v>
      </c>
    </row>
    <row r="20258" spans="1:31" hidden="1">
      <c r="A20258" s="157" t="s">
        <v>580</v>
      </c>
      <c r="P20258" s="157" t="s">
        <v>576</v>
      </c>
      <c r="U20258" s="163">
        <v>-471</v>
      </c>
      <c r="X20258" s="157" t="s">
        <v>567</v>
      </c>
      <c r="AE20258" s="165" t="s">
        <v>239</v>
      </c>
    </row>
    <row r="20259" spans="1:31" hidden="1">
      <c r="A20259" s="157" t="s">
        <v>580</v>
      </c>
      <c r="P20259" s="157" t="s">
        <v>576</v>
      </c>
      <c r="U20259" s="163">
        <v>-1291.2600000000002</v>
      </c>
      <c r="X20259" s="157" t="s">
        <v>567</v>
      </c>
      <c r="AE20259" s="165" t="s">
        <v>302</v>
      </c>
    </row>
    <row r="20260" spans="1:31" hidden="1">
      <c r="A20260" s="157" t="s">
        <v>580</v>
      </c>
      <c r="P20260" s="157" t="s">
        <v>576</v>
      </c>
      <c r="U20260" s="163">
        <v>-719</v>
      </c>
      <c r="X20260" s="157" t="s">
        <v>567</v>
      </c>
      <c r="AE20260" s="165" t="s">
        <v>240</v>
      </c>
    </row>
    <row r="20261" spans="1:31" hidden="1">
      <c r="A20261" s="157" t="s">
        <v>580</v>
      </c>
      <c r="P20261" s="157" t="s">
        <v>576</v>
      </c>
      <c r="U20261" s="163">
        <v>-499</v>
      </c>
      <c r="X20261" s="157" t="s">
        <v>567</v>
      </c>
      <c r="AE20261" s="165" t="s">
        <v>241</v>
      </c>
    </row>
    <row r="20262" spans="1:31" hidden="1">
      <c r="A20262" s="157" t="s">
        <v>580</v>
      </c>
      <c r="P20262" s="157" t="s">
        <v>576</v>
      </c>
      <c r="U20262" s="163">
        <v>-1499.2599999999998</v>
      </c>
      <c r="X20262" s="157" t="s">
        <v>567</v>
      </c>
      <c r="AE20262" s="165" t="s">
        <v>242</v>
      </c>
    </row>
    <row r="20263" spans="1:31" hidden="1">
      <c r="A20263" s="157" t="s">
        <v>580</v>
      </c>
      <c r="P20263" s="157" t="s">
        <v>576</v>
      </c>
      <c r="U20263" s="163">
        <v>-1287.2600000000002</v>
      </c>
      <c r="X20263" s="157" t="s">
        <v>567</v>
      </c>
      <c r="AE20263" s="165" t="s">
        <v>243</v>
      </c>
    </row>
    <row r="20264" spans="1:31" hidden="1">
      <c r="A20264" s="157" t="s">
        <v>580</v>
      </c>
      <c r="P20264" s="157" t="s">
        <v>576</v>
      </c>
      <c r="U20264" s="163">
        <v>-8126.66</v>
      </c>
      <c r="X20264" s="157" t="s">
        <v>567</v>
      </c>
      <c r="AE20264" s="165" t="s">
        <v>304</v>
      </c>
    </row>
    <row r="20265" spans="1:31" hidden="1">
      <c r="A20265" s="157" t="s">
        <v>580</v>
      </c>
      <c r="P20265" s="157" t="s">
        <v>576</v>
      </c>
      <c r="U20265" s="163">
        <v>-1259.2600000000002</v>
      </c>
      <c r="X20265" s="157" t="s">
        <v>567</v>
      </c>
      <c r="AE20265" s="165" t="s">
        <v>244</v>
      </c>
    </row>
    <row r="20266" spans="1:31" hidden="1">
      <c r="A20266" s="157" t="s">
        <v>580</v>
      </c>
      <c r="P20266" s="157" t="s">
        <v>576</v>
      </c>
      <c r="U20266" s="163">
        <v>-471</v>
      </c>
      <c r="X20266" s="157" t="s">
        <v>567</v>
      </c>
      <c r="AE20266" s="165" t="s">
        <v>246</v>
      </c>
    </row>
    <row r="20267" spans="1:31" hidden="1">
      <c r="A20267" s="157" t="s">
        <v>580</v>
      </c>
      <c r="P20267" s="157" t="s">
        <v>576</v>
      </c>
      <c r="U20267" s="163">
        <v>-1299.2600000000002</v>
      </c>
      <c r="X20267" s="157" t="s">
        <v>567</v>
      </c>
      <c r="AE20267" s="165" t="s">
        <v>247</v>
      </c>
    </row>
    <row r="20268" spans="1:31" hidden="1">
      <c r="A20268" s="157" t="s">
        <v>580</v>
      </c>
      <c r="P20268" s="157" t="s">
        <v>576</v>
      </c>
      <c r="U20268" s="163">
        <v>0</v>
      </c>
      <c r="X20268" s="157" t="s">
        <v>567</v>
      </c>
      <c r="AE20268" s="165" t="s">
        <v>294</v>
      </c>
    </row>
    <row r="20269" spans="1:31" hidden="1">
      <c r="A20269" s="157" t="s">
        <v>580</v>
      </c>
      <c r="P20269" s="157" t="s">
        <v>576</v>
      </c>
      <c r="U20269" s="163">
        <v>-1315.2600000000002</v>
      </c>
      <c r="X20269" s="157" t="s">
        <v>567</v>
      </c>
      <c r="AE20269" s="165" t="s">
        <v>307</v>
      </c>
    </row>
    <row r="20270" spans="1:31" hidden="1">
      <c r="A20270" s="157" t="s">
        <v>580</v>
      </c>
      <c r="P20270" s="157" t="s">
        <v>576</v>
      </c>
      <c r="U20270" s="163">
        <v>-1327.2600000000002</v>
      </c>
      <c r="X20270" s="157" t="s">
        <v>567</v>
      </c>
      <c r="AE20270" s="165" t="s">
        <v>248</v>
      </c>
    </row>
    <row r="20271" spans="1:31" hidden="1">
      <c r="A20271" s="157" t="s">
        <v>580</v>
      </c>
      <c r="P20271" s="157" t="s">
        <v>576</v>
      </c>
      <c r="U20271" s="163">
        <v>-875</v>
      </c>
      <c r="X20271" s="157" t="s">
        <v>567</v>
      </c>
      <c r="AE20271" s="165" t="s">
        <v>249</v>
      </c>
    </row>
    <row r="20272" spans="1:31" hidden="1">
      <c r="A20272" s="157" t="s">
        <v>580</v>
      </c>
      <c r="P20272" s="157" t="s">
        <v>576</v>
      </c>
      <c r="U20272" s="163">
        <v>-832.26000000000022</v>
      </c>
      <c r="X20272" s="157" t="s">
        <v>567</v>
      </c>
      <c r="AE20272" s="165" t="s">
        <v>308</v>
      </c>
    </row>
    <row r="20273" spans="1:31" hidden="1">
      <c r="A20273" s="157" t="s">
        <v>580</v>
      </c>
      <c r="P20273" s="157" t="s">
        <v>576</v>
      </c>
      <c r="U20273" s="163">
        <v>-1367.2600000000002</v>
      </c>
      <c r="X20273" s="157" t="s">
        <v>567</v>
      </c>
      <c r="AE20273" s="165" t="s">
        <v>250</v>
      </c>
    </row>
    <row r="20274" spans="1:31" hidden="1">
      <c r="A20274" s="157" t="s">
        <v>580</v>
      </c>
      <c r="P20274" s="157" t="s">
        <v>576</v>
      </c>
      <c r="U20274" s="163">
        <v>-832.26000000000022</v>
      </c>
      <c r="X20274" s="157" t="s">
        <v>567</v>
      </c>
      <c r="AE20274" s="165" t="s">
        <v>272</v>
      </c>
    </row>
    <row r="20275" spans="1:31" hidden="1">
      <c r="A20275" s="157" t="s">
        <v>580</v>
      </c>
      <c r="P20275" s="157" t="s">
        <v>576</v>
      </c>
      <c r="U20275" s="163">
        <v>-540</v>
      </c>
      <c r="X20275" s="157" t="s">
        <v>567</v>
      </c>
      <c r="AE20275" s="165" t="s">
        <v>276</v>
      </c>
    </row>
    <row r="20276" spans="1:31" hidden="1">
      <c r="A20276" s="157" t="s">
        <v>580</v>
      </c>
      <c r="P20276" s="157" t="s">
        <v>576</v>
      </c>
      <c r="U20276" s="163">
        <v>0</v>
      </c>
      <c r="X20276" s="157" t="s">
        <v>567</v>
      </c>
      <c r="AE20276" s="165" t="s">
        <v>277</v>
      </c>
    </row>
    <row r="20277" spans="1:31" hidden="1">
      <c r="A20277" s="157" t="s">
        <v>580</v>
      </c>
      <c r="P20277" s="157" t="s">
        <v>576</v>
      </c>
      <c r="U20277" s="163">
        <v>0</v>
      </c>
      <c r="X20277" s="157" t="s">
        <v>567</v>
      </c>
      <c r="AE20277" s="165" t="s">
        <v>278</v>
      </c>
    </row>
    <row r="20278" spans="1:31" hidden="1">
      <c r="A20278" s="157" t="s">
        <v>580</v>
      </c>
      <c r="P20278" s="157" t="s">
        <v>576</v>
      </c>
      <c r="U20278" s="163">
        <v>0</v>
      </c>
      <c r="X20278" s="157" t="s">
        <v>567</v>
      </c>
      <c r="AE20278" s="165" t="s">
        <v>279</v>
      </c>
    </row>
    <row r="20279" spans="1:31" hidden="1">
      <c r="A20279" s="157" t="s">
        <v>580</v>
      </c>
      <c r="P20279" s="157" t="s">
        <v>576</v>
      </c>
      <c r="U20279" s="163">
        <v>0</v>
      </c>
      <c r="X20279" s="157" t="s">
        <v>567</v>
      </c>
      <c r="AE20279" s="165" t="s">
        <v>284</v>
      </c>
    </row>
    <row r="20280" spans="1:31" hidden="1">
      <c r="A20280" s="157" t="s">
        <v>580</v>
      </c>
      <c r="P20280" s="157" t="s">
        <v>576</v>
      </c>
      <c r="U20280" s="163">
        <v>-410</v>
      </c>
      <c r="X20280" s="157" t="s">
        <v>567</v>
      </c>
      <c r="AE20280" s="165" t="s">
        <v>290</v>
      </c>
    </row>
    <row r="20281" spans="1:31" hidden="1">
      <c r="A20281" s="157" t="s">
        <v>580</v>
      </c>
      <c r="P20281" s="157" t="s">
        <v>576</v>
      </c>
      <c r="U20281" s="163">
        <v>-407</v>
      </c>
      <c r="X20281" s="157" t="s">
        <v>567</v>
      </c>
      <c r="AE20281" s="165" t="s">
        <v>285</v>
      </c>
    </row>
    <row r="20282" spans="1:31" hidden="1">
      <c r="A20282" s="157" t="s">
        <v>580</v>
      </c>
      <c r="P20282" s="157" t="s">
        <v>576</v>
      </c>
      <c r="U20282" s="163">
        <v>0</v>
      </c>
      <c r="X20282" s="157" t="s">
        <v>567</v>
      </c>
      <c r="AE20282" s="165" t="s">
        <v>227</v>
      </c>
    </row>
    <row r="20283" spans="1:31" hidden="1">
      <c r="A20283" s="157" t="s">
        <v>580</v>
      </c>
      <c r="P20283" s="157" t="s">
        <v>576</v>
      </c>
      <c r="U20283" s="163">
        <v>0</v>
      </c>
      <c r="X20283" s="157" t="s">
        <v>567</v>
      </c>
      <c r="AE20283" s="165" t="s">
        <v>236</v>
      </c>
    </row>
    <row r="20284" spans="1:31" hidden="1">
      <c r="A20284" s="157" t="s">
        <v>580</v>
      </c>
      <c r="P20284" s="157" t="s">
        <v>576</v>
      </c>
      <c r="U20284" s="163">
        <v>0</v>
      </c>
      <c r="X20284" s="157" t="s">
        <v>567</v>
      </c>
      <c r="AE20284" s="165" t="s">
        <v>517</v>
      </c>
    </row>
    <row r="20285" spans="1:31" hidden="1">
      <c r="A20285" s="157" t="s">
        <v>580</v>
      </c>
      <c r="P20285" s="157" t="s">
        <v>576</v>
      </c>
      <c r="U20285" s="163">
        <v>0</v>
      </c>
      <c r="X20285" s="157" t="s">
        <v>567</v>
      </c>
      <c r="AE20285" s="165" t="s">
        <v>493</v>
      </c>
    </row>
    <row r="20286" spans="1:31" hidden="1">
      <c r="A20286" s="157" t="s">
        <v>580</v>
      </c>
      <c r="P20286" s="157" t="s">
        <v>576</v>
      </c>
      <c r="U20286" s="163">
        <v>0</v>
      </c>
      <c r="X20286" s="157" t="s">
        <v>567</v>
      </c>
      <c r="AE20286" s="165" t="s">
        <v>581</v>
      </c>
    </row>
    <row r="20287" spans="1:31" hidden="1">
      <c r="A20287" s="157" t="s">
        <v>580</v>
      </c>
      <c r="P20287" s="157" t="s">
        <v>576</v>
      </c>
      <c r="U20287" s="163">
        <v>0</v>
      </c>
      <c r="X20287" s="157" t="s">
        <v>567</v>
      </c>
      <c r="AE20287" s="165" t="s">
        <v>468</v>
      </c>
    </row>
    <row r="20288" spans="1:31" hidden="1">
      <c r="A20288" s="157" t="s">
        <v>580</v>
      </c>
      <c r="P20288" s="157" t="s">
        <v>576</v>
      </c>
      <c r="U20288" s="163">
        <v>0</v>
      </c>
      <c r="X20288" s="157" t="s">
        <v>567</v>
      </c>
      <c r="AE20288" s="165" t="s">
        <v>217</v>
      </c>
    </row>
    <row r="20289" spans="1:31" hidden="1">
      <c r="A20289" s="157" t="s">
        <v>580</v>
      </c>
      <c r="P20289" s="157" t="s">
        <v>576</v>
      </c>
      <c r="U20289" s="163">
        <v>0</v>
      </c>
      <c r="X20289" s="157" t="s">
        <v>567</v>
      </c>
      <c r="AE20289" s="165" t="s">
        <v>542</v>
      </c>
    </row>
    <row r="20290" spans="1:31" hidden="1">
      <c r="A20290" s="157" t="s">
        <v>580</v>
      </c>
      <c r="P20290" s="157" t="s">
        <v>576</v>
      </c>
      <c r="U20290" s="163">
        <v>0</v>
      </c>
      <c r="X20290" s="157" t="s">
        <v>567</v>
      </c>
      <c r="AE20290" s="165" t="s">
        <v>543</v>
      </c>
    </row>
    <row r="20291" spans="1:31">
      <c r="A20291" s="157" t="s">
        <v>580</v>
      </c>
      <c r="P20291" s="157" t="s">
        <v>576</v>
      </c>
      <c r="U20291" s="163">
        <v>-1100.2800000000007</v>
      </c>
      <c r="X20291" s="157" t="s">
        <v>567</v>
      </c>
      <c r="AE20291" s="165" t="s">
        <v>195</v>
      </c>
    </row>
    <row r="20292" spans="1:31" hidden="1">
      <c r="A20292" s="157" t="s">
        <v>580</v>
      </c>
      <c r="P20292" s="157" t="s">
        <v>576</v>
      </c>
      <c r="U20292" s="163">
        <v>-1611.2600000000002</v>
      </c>
      <c r="X20292" s="157" t="s">
        <v>567</v>
      </c>
      <c r="AE20292" s="165" t="s">
        <v>197</v>
      </c>
    </row>
    <row r="20293" spans="1:31" hidden="1">
      <c r="A20293" s="157" t="s">
        <v>580</v>
      </c>
      <c r="P20293" s="157" t="s">
        <v>576</v>
      </c>
      <c r="U20293" s="163">
        <v>0</v>
      </c>
      <c r="X20293" s="157" t="s">
        <v>567</v>
      </c>
      <c r="AE20293" s="165" t="s">
        <v>203</v>
      </c>
    </row>
    <row r="20294" spans="1:31" hidden="1">
      <c r="A20294" s="157" t="s">
        <v>580</v>
      </c>
      <c r="P20294" s="157" t="s">
        <v>576</v>
      </c>
      <c r="U20294" s="163">
        <v>0</v>
      </c>
      <c r="X20294" s="157" t="s">
        <v>567</v>
      </c>
      <c r="AE20294" s="165" t="s">
        <v>204</v>
      </c>
    </row>
    <row r="20295" spans="1:31" hidden="1">
      <c r="A20295" s="157" t="s">
        <v>580</v>
      </c>
      <c r="P20295" s="157" t="s">
        <v>576</v>
      </c>
      <c r="U20295" s="163">
        <v>-832.26000000000022</v>
      </c>
      <c r="X20295" s="157" t="s">
        <v>567</v>
      </c>
      <c r="AE20295" s="165" t="s">
        <v>205</v>
      </c>
    </row>
    <row r="20296" spans="1:31" hidden="1">
      <c r="A20296" s="157" t="s">
        <v>580</v>
      </c>
      <c r="P20296" s="157" t="s">
        <v>576</v>
      </c>
      <c r="U20296" s="163">
        <v>-832.26000000000022</v>
      </c>
      <c r="X20296" s="157" t="s">
        <v>567</v>
      </c>
      <c r="AE20296" s="165" t="s">
        <v>206</v>
      </c>
    </row>
    <row r="20297" spans="1:31" hidden="1">
      <c r="A20297" s="157" t="s">
        <v>580</v>
      </c>
      <c r="P20297" s="157" t="s">
        <v>576</v>
      </c>
      <c r="U20297" s="163">
        <v>-832.25999999999976</v>
      </c>
      <c r="X20297" s="157" t="s">
        <v>567</v>
      </c>
      <c r="AE20297" s="165" t="s">
        <v>207</v>
      </c>
    </row>
    <row r="20298" spans="1:31" hidden="1">
      <c r="A20298" s="157" t="s">
        <v>580</v>
      </c>
      <c r="P20298" s="157" t="s">
        <v>576</v>
      </c>
      <c r="U20298" s="163">
        <v>0</v>
      </c>
      <c r="X20298" s="157" t="s">
        <v>567</v>
      </c>
      <c r="AE20298" s="165" t="s">
        <v>305</v>
      </c>
    </row>
    <row r="20299" spans="1:31" hidden="1">
      <c r="A20299" s="157" t="s">
        <v>580</v>
      </c>
      <c r="P20299" s="157" t="s">
        <v>576</v>
      </c>
      <c r="U20299" s="163">
        <v>-832.26</v>
      </c>
      <c r="X20299" s="157" t="s">
        <v>567</v>
      </c>
      <c r="AE20299" s="165" t="s">
        <v>208</v>
      </c>
    </row>
    <row r="20300" spans="1:31" hidden="1">
      <c r="A20300" s="157" t="s">
        <v>580</v>
      </c>
      <c r="P20300" s="157" t="s">
        <v>576</v>
      </c>
      <c r="U20300" s="163">
        <v>-1186.0299999999997</v>
      </c>
      <c r="X20300" s="157" t="s">
        <v>567</v>
      </c>
      <c r="AE20300" s="165" t="s">
        <v>209</v>
      </c>
    </row>
    <row r="20301" spans="1:31" hidden="1">
      <c r="A20301" s="157" t="s">
        <v>580</v>
      </c>
      <c r="P20301" s="157" t="s">
        <v>576</v>
      </c>
      <c r="U20301" s="163">
        <v>0</v>
      </c>
      <c r="X20301" s="157" t="s">
        <v>567</v>
      </c>
      <c r="AE20301" s="165" t="s">
        <v>210</v>
      </c>
    </row>
    <row r="20302" spans="1:31" hidden="1">
      <c r="A20302" s="157" t="s">
        <v>580</v>
      </c>
      <c r="P20302" s="157" t="s">
        <v>576</v>
      </c>
      <c r="U20302" s="163">
        <v>0</v>
      </c>
      <c r="X20302" s="157" t="s">
        <v>567</v>
      </c>
      <c r="AE20302" s="165" t="s">
        <v>297</v>
      </c>
    </row>
    <row r="20303" spans="1:31" hidden="1">
      <c r="A20303" s="157" t="s">
        <v>580</v>
      </c>
      <c r="P20303" s="157" t="s">
        <v>576</v>
      </c>
      <c r="U20303" s="163">
        <v>-832.25999999999976</v>
      </c>
      <c r="X20303" s="157" t="s">
        <v>567</v>
      </c>
      <c r="AE20303" s="165" t="s">
        <v>211</v>
      </c>
    </row>
    <row r="20304" spans="1:31" hidden="1">
      <c r="A20304" s="157" t="s">
        <v>580</v>
      </c>
      <c r="P20304" s="157" t="s">
        <v>576</v>
      </c>
      <c r="U20304" s="163">
        <v>0</v>
      </c>
      <c r="X20304" s="157" t="s">
        <v>567</v>
      </c>
      <c r="AE20304" s="165" t="s">
        <v>212</v>
      </c>
    </row>
    <row r="20305" spans="1:31" hidden="1">
      <c r="A20305" s="157" t="s">
        <v>580</v>
      </c>
      <c r="P20305" s="157" t="s">
        <v>576</v>
      </c>
      <c r="U20305" s="163">
        <v>0</v>
      </c>
      <c r="X20305" s="157" t="s">
        <v>567</v>
      </c>
      <c r="AE20305" s="165" t="s">
        <v>213</v>
      </c>
    </row>
    <row r="20306" spans="1:31" hidden="1">
      <c r="A20306" s="157" t="s">
        <v>580</v>
      </c>
      <c r="P20306" s="157" t="s">
        <v>576</v>
      </c>
      <c r="U20306" s="163">
        <v>0</v>
      </c>
      <c r="X20306" s="157" t="s">
        <v>567</v>
      </c>
      <c r="AE20306" s="165" t="s">
        <v>214</v>
      </c>
    </row>
    <row r="20307" spans="1:31" hidden="1">
      <c r="A20307" s="157" t="s">
        <v>580</v>
      </c>
      <c r="P20307" s="157" t="s">
        <v>576</v>
      </c>
      <c r="U20307" s="163">
        <v>0</v>
      </c>
      <c r="X20307" s="157" t="s">
        <v>567</v>
      </c>
      <c r="AE20307" s="165" t="s">
        <v>215</v>
      </c>
    </row>
    <row r="20308" spans="1:31" hidden="1">
      <c r="A20308" s="157" t="s">
        <v>580</v>
      </c>
      <c r="P20308" s="157" t="s">
        <v>576</v>
      </c>
      <c r="U20308" s="163">
        <v>0</v>
      </c>
      <c r="X20308" s="157" t="s">
        <v>567</v>
      </c>
      <c r="AE20308" s="165" t="s">
        <v>216</v>
      </c>
    </row>
    <row r="20309" spans="1:31" hidden="1">
      <c r="A20309" s="157" t="s">
        <v>580</v>
      </c>
      <c r="P20309" s="157" t="s">
        <v>576</v>
      </c>
      <c r="U20309" s="163">
        <v>-832.26</v>
      </c>
      <c r="X20309" s="157" t="s">
        <v>567</v>
      </c>
      <c r="AE20309" s="165" t="s">
        <v>218</v>
      </c>
    </row>
    <row r="20310" spans="1:31" hidden="1">
      <c r="A20310" s="157" t="s">
        <v>580</v>
      </c>
      <c r="P20310" s="157" t="s">
        <v>576</v>
      </c>
      <c r="U20310" s="163">
        <v>-192.2800000000002</v>
      </c>
      <c r="X20310" s="157" t="s">
        <v>567</v>
      </c>
      <c r="AE20310" s="165" t="s">
        <v>253</v>
      </c>
    </row>
    <row r="20311" spans="1:31" hidden="1">
      <c r="A20311" s="157" t="s">
        <v>580</v>
      </c>
      <c r="P20311" s="157" t="s">
        <v>576</v>
      </c>
      <c r="U20311" s="163">
        <v>-390.55999999999995</v>
      </c>
      <c r="X20311" s="157" t="s">
        <v>567</v>
      </c>
      <c r="AE20311" s="165" t="s">
        <v>254</v>
      </c>
    </row>
    <row r="20312" spans="1:31" hidden="1">
      <c r="A20312" s="157" t="s">
        <v>580</v>
      </c>
      <c r="P20312" s="157" t="s">
        <v>576</v>
      </c>
      <c r="U20312" s="163">
        <v>-1035.81</v>
      </c>
      <c r="X20312" s="157" t="s">
        <v>567</v>
      </c>
      <c r="AE20312" s="165" t="s">
        <v>255</v>
      </c>
    </row>
    <row r="20313" spans="1:31" hidden="1">
      <c r="A20313" s="157" t="s">
        <v>580</v>
      </c>
      <c r="P20313" s="157" t="s">
        <v>576</v>
      </c>
      <c r="U20313" s="163">
        <v>-3495.7900000000009</v>
      </c>
      <c r="X20313" s="157" t="s">
        <v>567</v>
      </c>
      <c r="AE20313" s="165" t="s">
        <v>256</v>
      </c>
    </row>
    <row r="20314" spans="1:31" hidden="1">
      <c r="A20314" s="157" t="s">
        <v>580</v>
      </c>
      <c r="P20314" s="157" t="s">
        <v>576</v>
      </c>
      <c r="U20314" s="163">
        <v>-72.289999999999964</v>
      </c>
      <c r="X20314" s="157" t="s">
        <v>567</v>
      </c>
      <c r="AE20314" s="165" t="s">
        <v>257</v>
      </c>
    </row>
    <row r="20315" spans="1:31" hidden="1">
      <c r="A20315" s="157" t="s">
        <v>580</v>
      </c>
      <c r="P20315" s="157" t="s">
        <v>576</v>
      </c>
      <c r="U20315" s="163">
        <v>-541.29</v>
      </c>
      <c r="X20315" s="157" t="s">
        <v>567</v>
      </c>
      <c r="AE20315" s="165" t="s">
        <v>258</v>
      </c>
    </row>
    <row r="20316" spans="1:31" hidden="1">
      <c r="A20316" s="157" t="s">
        <v>580</v>
      </c>
      <c r="P20316" s="157" t="s">
        <v>576</v>
      </c>
      <c r="U20316" s="163">
        <v>-1349.71</v>
      </c>
      <c r="X20316" s="157" t="s">
        <v>567</v>
      </c>
      <c r="AE20316" s="165" t="s">
        <v>260</v>
      </c>
    </row>
    <row r="20317" spans="1:31" hidden="1">
      <c r="A20317" s="157" t="s">
        <v>580</v>
      </c>
      <c r="P20317" s="157" t="s">
        <v>576</v>
      </c>
      <c r="U20317" s="163">
        <v>-455.14000000000033</v>
      </c>
      <c r="X20317" s="157" t="s">
        <v>567</v>
      </c>
      <c r="AE20317" s="165" t="s">
        <v>261</v>
      </c>
    </row>
    <row r="20318" spans="1:31" hidden="1">
      <c r="A20318" s="157" t="s">
        <v>580</v>
      </c>
      <c r="P20318" s="157" t="s">
        <v>576</v>
      </c>
      <c r="U20318" s="163">
        <v>-302.97000000000025</v>
      </c>
      <c r="X20318" s="157" t="s">
        <v>567</v>
      </c>
      <c r="AE20318" s="165" t="s">
        <v>262</v>
      </c>
    </row>
    <row r="20319" spans="1:31" hidden="1">
      <c r="A20319" s="157" t="s">
        <v>580</v>
      </c>
      <c r="P20319" s="157" t="s">
        <v>576</v>
      </c>
      <c r="U20319" s="163">
        <v>-399.06999999999971</v>
      </c>
      <c r="X20319" s="157" t="s">
        <v>567</v>
      </c>
      <c r="AE20319" s="165" t="s">
        <v>263</v>
      </c>
    </row>
    <row r="20320" spans="1:31" hidden="1">
      <c r="A20320" s="157" t="s">
        <v>580</v>
      </c>
      <c r="P20320" s="157" t="s">
        <v>576</v>
      </c>
      <c r="U20320" s="163">
        <v>-98.480000000000018</v>
      </c>
      <c r="X20320" s="157" t="s">
        <v>567</v>
      </c>
      <c r="AE20320" s="165" t="s">
        <v>264</v>
      </c>
    </row>
    <row r="20321" spans="1:31" hidden="1">
      <c r="A20321" s="157" t="s">
        <v>580</v>
      </c>
      <c r="P20321" s="157" t="s">
        <v>576</v>
      </c>
      <c r="U20321" s="163">
        <v>-264.35999999999967</v>
      </c>
      <c r="X20321" s="157" t="s">
        <v>567</v>
      </c>
      <c r="AE20321" s="165" t="s">
        <v>265</v>
      </c>
    </row>
    <row r="20322" spans="1:31" hidden="1">
      <c r="A20322" s="157" t="s">
        <v>580</v>
      </c>
      <c r="P20322" s="157" t="s">
        <v>576</v>
      </c>
      <c r="U20322" s="163">
        <v>-226.67999999999984</v>
      </c>
      <c r="X20322" s="157" t="s">
        <v>567</v>
      </c>
      <c r="AE20322" s="165" t="s">
        <v>266</v>
      </c>
    </row>
    <row r="20323" spans="1:31" hidden="1">
      <c r="A20323" s="157" t="s">
        <v>580</v>
      </c>
      <c r="P20323" s="157" t="s">
        <v>576</v>
      </c>
      <c r="U20323" s="163">
        <v>-151.0300000000002</v>
      </c>
      <c r="X20323" s="157" t="s">
        <v>567</v>
      </c>
      <c r="AE20323" s="165" t="s">
        <v>267</v>
      </c>
    </row>
    <row r="20324" spans="1:31" hidden="1">
      <c r="A20324" s="157" t="s">
        <v>580</v>
      </c>
      <c r="P20324" s="157" t="s">
        <v>576</v>
      </c>
      <c r="U20324" s="163">
        <v>-146.65000000000009</v>
      </c>
      <c r="X20324" s="157" t="s">
        <v>567</v>
      </c>
      <c r="AE20324" s="165" t="s">
        <v>268</v>
      </c>
    </row>
    <row r="20325" spans="1:31" hidden="1">
      <c r="A20325" s="157" t="s">
        <v>580</v>
      </c>
      <c r="P20325" s="157" t="s">
        <v>576</v>
      </c>
      <c r="U20325" s="163">
        <v>-280.76000000000022</v>
      </c>
      <c r="X20325" s="157" t="s">
        <v>567</v>
      </c>
      <c r="AE20325" s="165" t="s">
        <v>269</v>
      </c>
    </row>
    <row r="20326" spans="1:31" hidden="1">
      <c r="A20326" s="157" t="s">
        <v>580</v>
      </c>
      <c r="P20326" s="157" t="s">
        <v>576</v>
      </c>
      <c r="U20326" s="163">
        <v>-1343.9500000000007</v>
      </c>
      <c r="X20326" s="157" t="s">
        <v>567</v>
      </c>
      <c r="AE20326" s="165" t="s">
        <v>270</v>
      </c>
    </row>
    <row r="20327" spans="1:31" hidden="1">
      <c r="A20327" s="157" t="s">
        <v>580</v>
      </c>
      <c r="P20327" s="157" t="s">
        <v>576</v>
      </c>
      <c r="U20327" s="163">
        <v>-198.61000000000013</v>
      </c>
      <c r="X20327" s="157" t="s">
        <v>567</v>
      </c>
      <c r="AE20327" s="165" t="s">
        <v>271</v>
      </c>
    </row>
    <row r="20328" spans="1:31" hidden="1">
      <c r="A20328" s="157" t="s">
        <v>580</v>
      </c>
      <c r="P20328" s="157" t="s">
        <v>576</v>
      </c>
      <c r="U20328" s="163">
        <v>0</v>
      </c>
      <c r="X20328" s="157" t="s">
        <v>567</v>
      </c>
      <c r="AE20328" s="165" t="s">
        <v>299</v>
      </c>
    </row>
    <row r="20329" spans="1:31" hidden="1">
      <c r="A20329" s="157" t="s">
        <v>580</v>
      </c>
      <c r="P20329" s="157" t="s">
        <v>576</v>
      </c>
      <c r="U20329" s="163">
        <v>0</v>
      </c>
      <c r="X20329" s="157" t="s">
        <v>567</v>
      </c>
      <c r="AE20329" s="165" t="s">
        <v>309</v>
      </c>
    </row>
    <row r="20330" spans="1:31" hidden="1">
      <c r="A20330" s="157" t="s">
        <v>580</v>
      </c>
      <c r="P20330" s="157" t="s">
        <v>576</v>
      </c>
      <c r="U20330" s="163">
        <v>-832.26000000000022</v>
      </c>
      <c r="X20330" s="157" t="s">
        <v>567</v>
      </c>
      <c r="AE20330" s="165" t="s">
        <v>224</v>
      </c>
    </row>
    <row r="20331" spans="1:31" hidden="1">
      <c r="A20331" s="157" t="s">
        <v>580</v>
      </c>
      <c r="P20331" s="157" t="s">
        <v>576</v>
      </c>
      <c r="U20331" s="163">
        <v>-832.26000000000022</v>
      </c>
      <c r="X20331" s="157" t="s">
        <v>567</v>
      </c>
      <c r="AE20331" s="165" t="s">
        <v>298</v>
      </c>
    </row>
    <row r="20332" spans="1:31" hidden="1">
      <c r="A20332" s="157" t="s">
        <v>580</v>
      </c>
      <c r="P20332" s="157" t="s">
        <v>576</v>
      </c>
      <c r="U20332" s="163">
        <v>0</v>
      </c>
      <c r="X20332" s="157" t="s">
        <v>567</v>
      </c>
      <c r="AE20332" s="165" t="s">
        <v>230</v>
      </c>
    </row>
    <row r="20333" spans="1:31" hidden="1">
      <c r="A20333" s="157" t="s">
        <v>580</v>
      </c>
      <c r="P20333" s="157" t="s">
        <v>576</v>
      </c>
      <c r="U20333" s="163">
        <v>-832.26000000000022</v>
      </c>
      <c r="X20333" s="157" t="s">
        <v>567</v>
      </c>
      <c r="AE20333" s="165" t="s">
        <v>283</v>
      </c>
    </row>
    <row r="20334" spans="1:31" hidden="1">
      <c r="A20334" s="157" t="s">
        <v>580</v>
      </c>
      <c r="P20334" s="157" t="s">
        <v>576</v>
      </c>
      <c r="U20334" s="163">
        <v>-832.26000000000022</v>
      </c>
      <c r="X20334" s="157" t="s">
        <v>567</v>
      </c>
      <c r="AE20334" s="165" t="s">
        <v>281</v>
      </c>
    </row>
    <row r="20335" spans="1:31" hidden="1">
      <c r="A20335" s="157" t="s">
        <v>580</v>
      </c>
      <c r="P20335" s="157" t="s">
        <v>576</v>
      </c>
      <c r="U20335" s="163">
        <v>-1287.2600000000002</v>
      </c>
      <c r="X20335" s="157" t="s">
        <v>567</v>
      </c>
      <c r="AE20335" s="165" t="s">
        <v>245</v>
      </c>
    </row>
    <row r="20336" spans="1:31" hidden="1">
      <c r="A20336" s="157" t="s">
        <v>580</v>
      </c>
      <c r="P20336" s="157" t="s">
        <v>576</v>
      </c>
      <c r="U20336" s="163">
        <v>-2191.2599999999993</v>
      </c>
      <c r="X20336" s="157" t="s">
        <v>567</v>
      </c>
      <c r="AE20336" s="165" t="s">
        <v>282</v>
      </c>
    </row>
    <row r="20337" spans="1:31" hidden="1">
      <c r="A20337" s="157" t="s">
        <v>580</v>
      </c>
      <c r="P20337" s="157" t="s">
        <v>576</v>
      </c>
      <c r="U20337" s="163">
        <v>0</v>
      </c>
      <c r="X20337" s="157" t="s">
        <v>567</v>
      </c>
      <c r="AE20337" s="165" t="s">
        <v>292</v>
      </c>
    </row>
    <row r="20338" spans="1:31" hidden="1">
      <c r="A20338" s="157" t="s">
        <v>580</v>
      </c>
      <c r="P20338" s="157" t="s">
        <v>576</v>
      </c>
      <c r="U20338" s="163">
        <v>0</v>
      </c>
      <c r="X20338" s="157" t="s">
        <v>567</v>
      </c>
      <c r="AE20338" s="165" t="s">
        <v>460</v>
      </c>
    </row>
    <row r="20339" spans="1:31" hidden="1">
      <c r="A20339" s="157" t="s">
        <v>580</v>
      </c>
      <c r="P20339" s="157" t="s">
        <v>576</v>
      </c>
      <c r="U20339" s="163">
        <v>0</v>
      </c>
      <c r="X20339" s="157" t="s">
        <v>567</v>
      </c>
      <c r="AE20339" s="165" t="s">
        <v>496</v>
      </c>
    </row>
    <row r="20340" spans="1:31" hidden="1">
      <c r="A20340" s="157" t="s">
        <v>580</v>
      </c>
      <c r="P20340" s="157" t="s">
        <v>576</v>
      </c>
      <c r="U20340" s="163">
        <v>0</v>
      </c>
      <c r="X20340" s="157" t="s">
        <v>567</v>
      </c>
      <c r="AE20340" s="165" t="s">
        <v>516</v>
      </c>
    </row>
    <row r="20341" spans="1:31" hidden="1">
      <c r="A20341" s="157" t="s">
        <v>580</v>
      </c>
      <c r="P20341" s="157" t="s">
        <v>576</v>
      </c>
      <c r="U20341" s="163">
        <v>0</v>
      </c>
      <c r="X20341" s="157" t="s">
        <v>567</v>
      </c>
      <c r="AE20341" s="165" t="s">
        <v>365</v>
      </c>
    </row>
    <row r="20342" spans="1:31" hidden="1">
      <c r="A20342" s="157" t="s">
        <v>580</v>
      </c>
      <c r="P20342" s="157" t="s">
        <v>576</v>
      </c>
      <c r="U20342" s="163">
        <v>0</v>
      </c>
      <c r="X20342" s="157" t="s">
        <v>567</v>
      </c>
      <c r="AE20342" s="165" t="s">
        <v>601</v>
      </c>
    </row>
    <row r="20343" spans="1:31" hidden="1">
      <c r="A20343" s="157" t="s">
        <v>580</v>
      </c>
      <c r="P20343" s="157" t="s">
        <v>576</v>
      </c>
      <c r="U20343" s="163">
        <v>0</v>
      </c>
      <c r="X20343" s="157" t="s">
        <v>567</v>
      </c>
      <c r="AE20343" s="165" t="s">
        <v>398</v>
      </c>
    </row>
    <row r="20344" spans="1:31" hidden="1">
      <c r="A20344" s="157" t="s">
        <v>580</v>
      </c>
      <c r="P20344" s="157" t="s">
        <v>576</v>
      </c>
      <c r="U20344" s="163">
        <v>0</v>
      </c>
      <c r="X20344" s="157" t="s">
        <v>567</v>
      </c>
      <c r="AE20344" s="165" t="s">
        <v>514</v>
      </c>
    </row>
    <row r="20345" spans="1:31" hidden="1">
      <c r="A20345" s="157" t="s">
        <v>580</v>
      </c>
      <c r="P20345" s="157" t="s">
        <v>576</v>
      </c>
      <c r="U20345" s="163">
        <v>0</v>
      </c>
      <c r="X20345" s="157" t="s">
        <v>567</v>
      </c>
      <c r="AE20345" s="165" t="s">
        <v>393</v>
      </c>
    </row>
    <row r="20346" spans="1:31" hidden="1">
      <c r="A20346" s="157" t="s">
        <v>580</v>
      </c>
      <c r="P20346" s="157" t="s">
        <v>576</v>
      </c>
      <c r="U20346" s="163">
        <v>0</v>
      </c>
      <c r="X20346" s="157" t="s">
        <v>567</v>
      </c>
      <c r="AE20346" s="165" t="s">
        <v>395</v>
      </c>
    </row>
    <row r="20347" spans="1:31" hidden="1">
      <c r="A20347" s="157" t="s">
        <v>580</v>
      </c>
      <c r="P20347" s="157" t="s">
        <v>576</v>
      </c>
      <c r="U20347" s="163">
        <v>0</v>
      </c>
      <c r="X20347" s="157" t="s">
        <v>567</v>
      </c>
      <c r="AE20347" s="165" t="s">
        <v>396</v>
      </c>
    </row>
    <row r="20348" spans="1:31" hidden="1">
      <c r="A20348" s="157" t="s">
        <v>580</v>
      </c>
      <c r="P20348" s="157" t="s">
        <v>576</v>
      </c>
      <c r="U20348" s="163">
        <v>0</v>
      </c>
      <c r="X20348" s="157" t="s">
        <v>567</v>
      </c>
      <c r="AE20348" s="165" t="s">
        <v>397</v>
      </c>
    </row>
    <row r="20349" spans="1:31" hidden="1">
      <c r="A20349" s="157" t="s">
        <v>580</v>
      </c>
      <c r="P20349" s="157" t="s">
        <v>576</v>
      </c>
      <c r="U20349" s="163">
        <v>0</v>
      </c>
      <c r="X20349" s="157" t="s">
        <v>567</v>
      </c>
      <c r="AE20349" s="165" t="s">
        <v>399</v>
      </c>
    </row>
    <row r="20350" spans="1:31" hidden="1">
      <c r="A20350" s="157" t="s">
        <v>580</v>
      </c>
      <c r="P20350" s="157" t="s">
        <v>576</v>
      </c>
      <c r="U20350" s="163">
        <v>0</v>
      </c>
      <c r="X20350" s="157" t="s">
        <v>567</v>
      </c>
      <c r="AE20350" s="165" t="s">
        <v>513</v>
      </c>
    </row>
    <row r="20351" spans="1:31" hidden="1">
      <c r="A20351" s="157" t="s">
        <v>580</v>
      </c>
      <c r="P20351" s="157" t="s">
        <v>576</v>
      </c>
      <c r="U20351" s="163">
        <v>0</v>
      </c>
      <c r="X20351" s="157" t="s">
        <v>567</v>
      </c>
      <c r="AE20351" s="165" t="s">
        <v>400</v>
      </c>
    </row>
    <row r="20352" spans="1:31" hidden="1">
      <c r="A20352" s="157" t="s">
        <v>580</v>
      </c>
      <c r="P20352" s="157" t="s">
        <v>576</v>
      </c>
      <c r="U20352" s="163">
        <v>0</v>
      </c>
      <c r="X20352" s="157" t="s">
        <v>567</v>
      </c>
      <c r="AE20352" s="165" t="s">
        <v>602</v>
      </c>
    </row>
    <row r="20353" spans="1:31" hidden="1">
      <c r="A20353" s="157" t="s">
        <v>580</v>
      </c>
      <c r="P20353" s="157" t="s">
        <v>576</v>
      </c>
      <c r="U20353" s="163">
        <v>0</v>
      </c>
      <c r="X20353" s="157" t="s">
        <v>567</v>
      </c>
      <c r="AE20353" s="165" t="s">
        <v>603</v>
      </c>
    </row>
    <row r="20354" spans="1:31" hidden="1">
      <c r="A20354" s="157" t="s">
        <v>580</v>
      </c>
      <c r="P20354" s="157" t="s">
        <v>576</v>
      </c>
      <c r="U20354" s="163">
        <v>0</v>
      </c>
      <c r="X20354" s="157" t="s">
        <v>567</v>
      </c>
      <c r="AE20354" s="165" t="s">
        <v>491</v>
      </c>
    </row>
    <row r="20355" spans="1:31" hidden="1">
      <c r="A20355" s="157" t="s">
        <v>580</v>
      </c>
      <c r="P20355" s="157" t="s">
        <v>576</v>
      </c>
      <c r="U20355" s="163">
        <v>0</v>
      </c>
      <c r="X20355" s="157" t="s">
        <v>567</v>
      </c>
      <c r="AE20355" s="165" t="s">
        <v>380</v>
      </c>
    </row>
    <row r="20356" spans="1:31" hidden="1">
      <c r="A20356" s="157" t="s">
        <v>580</v>
      </c>
      <c r="P20356" s="157" t="s">
        <v>576</v>
      </c>
      <c r="U20356" s="163">
        <v>0</v>
      </c>
      <c r="X20356" s="157" t="s">
        <v>567</v>
      </c>
      <c r="AE20356" s="165" t="s">
        <v>379</v>
      </c>
    </row>
    <row r="20357" spans="1:31" hidden="1">
      <c r="A20357" s="157" t="s">
        <v>580</v>
      </c>
      <c r="P20357" s="157" t="s">
        <v>576</v>
      </c>
      <c r="U20357" s="163">
        <v>0</v>
      </c>
      <c r="X20357" s="157" t="s">
        <v>567</v>
      </c>
      <c r="AE20357" s="165" t="s">
        <v>495</v>
      </c>
    </row>
    <row r="20358" spans="1:31" hidden="1">
      <c r="A20358" s="157" t="s">
        <v>580</v>
      </c>
      <c r="P20358" s="157" t="s">
        <v>576</v>
      </c>
      <c r="U20358" s="163">
        <v>0</v>
      </c>
      <c r="X20358" s="157" t="s">
        <v>567</v>
      </c>
      <c r="AE20358" s="165" t="s">
        <v>550</v>
      </c>
    </row>
    <row r="20359" spans="1:31" hidden="1">
      <c r="A20359" s="157" t="s">
        <v>580</v>
      </c>
      <c r="P20359" s="157" t="s">
        <v>576</v>
      </c>
      <c r="U20359" s="163">
        <v>0</v>
      </c>
      <c r="X20359" s="157" t="s">
        <v>567</v>
      </c>
      <c r="AE20359" s="165" t="s">
        <v>354</v>
      </c>
    </row>
    <row r="20360" spans="1:31" hidden="1">
      <c r="A20360" s="157" t="s">
        <v>580</v>
      </c>
      <c r="P20360" s="157" t="s">
        <v>576</v>
      </c>
      <c r="U20360" s="163">
        <v>0</v>
      </c>
      <c r="X20360" s="157" t="s">
        <v>567</v>
      </c>
      <c r="AE20360" s="165" t="s">
        <v>341</v>
      </c>
    </row>
    <row r="20361" spans="1:31" hidden="1">
      <c r="A20361" s="157" t="s">
        <v>580</v>
      </c>
      <c r="P20361" s="157" t="s">
        <v>576</v>
      </c>
      <c r="U20361" s="163">
        <v>0</v>
      </c>
      <c r="X20361" s="157" t="s">
        <v>567</v>
      </c>
      <c r="AE20361" s="165" t="s">
        <v>353</v>
      </c>
    </row>
    <row r="20362" spans="1:31" hidden="1">
      <c r="A20362" s="157" t="s">
        <v>580</v>
      </c>
      <c r="P20362" s="157" t="s">
        <v>576</v>
      </c>
      <c r="U20362" s="163">
        <v>0</v>
      </c>
      <c r="X20362" s="157" t="s">
        <v>567</v>
      </c>
      <c r="AE20362" s="165" t="s">
        <v>342</v>
      </c>
    </row>
    <row r="20363" spans="1:31" hidden="1">
      <c r="A20363" s="157" t="s">
        <v>580</v>
      </c>
      <c r="P20363" s="157" t="s">
        <v>576</v>
      </c>
      <c r="U20363" s="163">
        <v>0</v>
      </c>
      <c r="X20363" s="157" t="s">
        <v>567</v>
      </c>
      <c r="AE20363" s="165" t="s">
        <v>549</v>
      </c>
    </row>
    <row r="20364" spans="1:31" hidden="1">
      <c r="A20364" s="157" t="s">
        <v>580</v>
      </c>
      <c r="P20364" s="157" t="s">
        <v>576</v>
      </c>
      <c r="U20364" s="163">
        <v>0</v>
      </c>
      <c r="X20364" s="157" t="s">
        <v>567</v>
      </c>
      <c r="AE20364" s="165" t="s">
        <v>344</v>
      </c>
    </row>
    <row r="20365" spans="1:31" hidden="1">
      <c r="A20365" s="157" t="s">
        <v>580</v>
      </c>
      <c r="P20365" s="157" t="s">
        <v>576</v>
      </c>
      <c r="U20365" s="163">
        <v>0</v>
      </c>
      <c r="X20365" s="157" t="s">
        <v>567</v>
      </c>
      <c r="AE20365" s="165" t="s">
        <v>349</v>
      </c>
    </row>
    <row r="20366" spans="1:31" hidden="1">
      <c r="A20366" s="157" t="s">
        <v>580</v>
      </c>
      <c r="P20366" s="157" t="s">
        <v>576</v>
      </c>
      <c r="U20366" s="163">
        <v>0</v>
      </c>
      <c r="X20366" s="157" t="s">
        <v>567</v>
      </c>
      <c r="AE20366" s="165" t="s">
        <v>345</v>
      </c>
    </row>
    <row r="20367" spans="1:31" hidden="1">
      <c r="A20367" s="157" t="s">
        <v>580</v>
      </c>
      <c r="P20367" s="157" t="s">
        <v>576</v>
      </c>
      <c r="U20367" s="163">
        <v>0</v>
      </c>
      <c r="X20367" s="157" t="s">
        <v>567</v>
      </c>
      <c r="AE20367" s="165" t="s">
        <v>352</v>
      </c>
    </row>
    <row r="20368" spans="1:31" hidden="1">
      <c r="A20368" s="157" t="s">
        <v>580</v>
      </c>
      <c r="P20368" s="157" t="s">
        <v>576</v>
      </c>
      <c r="U20368" s="163">
        <v>0</v>
      </c>
      <c r="X20368" s="157" t="s">
        <v>567</v>
      </c>
      <c r="AE20368" s="165" t="s">
        <v>351</v>
      </c>
    </row>
    <row r="20369" spans="1:31" hidden="1">
      <c r="A20369" s="157" t="s">
        <v>580</v>
      </c>
      <c r="P20369" s="157" t="s">
        <v>576</v>
      </c>
      <c r="U20369" s="163">
        <v>0</v>
      </c>
      <c r="X20369" s="157" t="s">
        <v>567</v>
      </c>
      <c r="AE20369" s="165" t="s">
        <v>348</v>
      </c>
    </row>
    <row r="20370" spans="1:31" hidden="1">
      <c r="A20370" s="157" t="s">
        <v>580</v>
      </c>
      <c r="P20370" s="157" t="s">
        <v>576</v>
      </c>
      <c r="U20370" s="163">
        <v>0</v>
      </c>
      <c r="X20370" s="157" t="s">
        <v>567</v>
      </c>
      <c r="AE20370" s="165" t="s">
        <v>355</v>
      </c>
    </row>
    <row r="20371" spans="1:31" hidden="1">
      <c r="A20371" s="157" t="s">
        <v>580</v>
      </c>
      <c r="P20371" s="157" t="s">
        <v>576</v>
      </c>
      <c r="U20371" s="163">
        <v>0</v>
      </c>
      <c r="X20371" s="157" t="s">
        <v>567</v>
      </c>
      <c r="AE20371" s="165" t="s">
        <v>501</v>
      </c>
    </row>
    <row r="20372" spans="1:31" hidden="1">
      <c r="A20372" s="157" t="s">
        <v>580</v>
      </c>
      <c r="P20372" s="157" t="s">
        <v>576</v>
      </c>
      <c r="U20372" s="163">
        <v>0</v>
      </c>
      <c r="X20372" s="157" t="s">
        <v>567</v>
      </c>
      <c r="AE20372" s="165" t="s">
        <v>511</v>
      </c>
    </row>
    <row r="20373" spans="1:31" hidden="1">
      <c r="A20373" s="157" t="s">
        <v>580</v>
      </c>
      <c r="P20373" s="157" t="s">
        <v>576</v>
      </c>
      <c r="U20373" s="163">
        <v>0</v>
      </c>
      <c r="X20373" s="157" t="s">
        <v>567</v>
      </c>
      <c r="AE20373" s="165" t="s">
        <v>490</v>
      </c>
    </row>
    <row r="20374" spans="1:31" hidden="1">
      <c r="A20374" s="157" t="s">
        <v>580</v>
      </c>
      <c r="P20374" s="157" t="s">
        <v>576</v>
      </c>
      <c r="U20374" s="163">
        <v>0</v>
      </c>
      <c r="X20374" s="157" t="s">
        <v>567</v>
      </c>
      <c r="AE20374" s="165" t="s">
        <v>347</v>
      </c>
    </row>
    <row r="20375" spans="1:31" hidden="1">
      <c r="A20375" s="157" t="s">
        <v>580</v>
      </c>
      <c r="P20375" s="157" t="s">
        <v>576</v>
      </c>
      <c r="U20375" s="163">
        <v>0</v>
      </c>
      <c r="X20375" s="157" t="s">
        <v>567</v>
      </c>
      <c r="AE20375" s="165" t="s">
        <v>343</v>
      </c>
    </row>
    <row r="20376" spans="1:31" hidden="1">
      <c r="A20376" s="157" t="s">
        <v>580</v>
      </c>
      <c r="P20376" s="157" t="s">
        <v>576</v>
      </c>
      <c r="U20376" s="163">
        <v>0</v>
      </c>
      <c r="X20376" s="157" t="s">
        <v>567</v>
      </c>
      <c r="AE20376" s="165" t="s">
        <v>346</v>
      </c>
    </row>
    <row r="20377" spans="1:31" hidden="1">
      <c r="A20377" s="157" t="s">
        <v>580</v>
      </c>
      <c r="P20377" s="157" t="s">
        <v>576</v>
      </c>
      <c r="U20377" s="163">
        <v>0</v>
      </c>
      <c r="X20377" s="157" t="s">
        <v>567</v>
      </c>
      <c r="AE20377" s="165" t="s">
        <v>512</v>
      </c>
    </row>
    <row r="20378" spans="1:31" hidden="1">
      <c r="A20378" s="157" t="s">
        <v>580</v>
      </c>
      <c r="P20378" s="157" t="s">
        <v>576</v>
      </c>
      <c r="U20378" s="163">
        <v>0</v>
      </c>
      <c r="X20378" s="157" t="s">
        <v>567</v>
      </c>
      <c r="AE20378" s="165" t="s">
        <v>350</v>
      </c>
    </row>
    <row r="20379" spans="1:31" hidden="1">
      <c r="A20379" s="157" t="s">
        <v>580</v>
      </c>
      <c r="P20379" s="157" t="s">
        <v>576</v>
      </c>
      <c r="U20379" s="163">
        <v>-399</v>
      </c>
      <c r="X20379" s="157" t="s">
        <v>567</v>
      </c>
      <c r="AE20379" s="165" t="s">
        <v>316</v>
      </c>
    </row>
    <row r="20380" spans="1:31" hidden="1">
      <c r="A20380" s="157" t="s">
        <v>580</v>
      </c>
      <c r="P20380" s="157" t="s">
        <v>576</v>
      </c>
      <c r="U20380" s="163">
        <v>0</v>
      </c>
      <c r="X20380" s="157" t="s">
        <v>567</v>
      </c>
      <c r="AE20380" s="165" t="s">
        <v>333</v>
      </c>
    </row>
    <row r="20381" spans="1:31" hidden="1">
      <c r="A20381" s="157" t="s">
        <v>580</v>
      </c>
      <c r="P20381" s="157" t="s">
        <v>576</v>
      </c>
      <c r="U20381" s="163">
        <v>0</v>
      </c>
      <c r="X20381" s="157" t="s">
        <v>567</v>
      </c>
      <c r="AE20381" s="165" t="s">
        <v>394</v>
      </c>
    </row>
    <row r="20382" spans="1:31" hidden="1">
      <c r="A20382" s="157" t="s">
        <v>580</v>
      </c>
      <c r="P20382" s="157" t="s">
        <v>576</v>
      </c>
      <c r="U20382" s="163">
        <v>-182557.30999999982</v>
      </c>
      <c r="X20382" s="157" t="s">
        <v>567</v>
      </c>
      <c r="AE20382" s="165" t="s">
        <v>315</v>
      </c>
    </row>
    <row r="20383" spans="1:31" hidden="1">
      <c r="A20383" s="157" t="s">
        <v>580</v>
      </c>
      <c r="P20383" s="157" t="s">
        <v>576</v>
      </c>
      <c r="U20383" s="163">
        <v>0</v>
      </c>
      <c r="X20383" s="157" t="s">
        <v>567</v>
      </c>
      <c r="AE20383" s="165" t="s">
        <v>320</v>
      </c>
    </row>
    <row r="20384" spans="1:31" hidden="1">
      <c r="A20384" s="157" t="s">
        <v>580</v>
      </c>
      <c r="P20384" s="157" t="s">
        <v>576</v>
      </c>
      <c r="U20384" s="163">
        <v>0</v>
      </c>
      <c r="X20384" s="157" t="s">
        <v>567</v>
      </c>
      <c r="AE20384" s="165" t="s">
        <v>321</v>
      </c>
    </row>
    <row r="20385" spans="1:31" hidden="1">
      <c r="A20385" s="157" t="s">
        <v>580</v>
      </c>
      <c r="P20385" s="157" t="s">
        <v>576</v>
      </c>
      <c r="U20385" s="163">
        <v>0</v>
      </c>
      <c r="X20385" s="157" t="s">
        <v>567</v>
      </c>
      <c r="AE20385" s="165" t="s">
        <v>322</v>
      </c>
    </row>
    <row r="20386" spans="1:31" hidden="1">
      <c r="A20386" s="157" t="s">
        <v>580</v>
      </c>
      <c r="P20386" s="157" t="s">
        <v>576</v>
      </c>
      <c r="U20386" s="163">
        <v>0</v>
      </c>
      <c r="X20386" s="157" t="s">
        <v>567</v>
      </c>
      <c r="AE20386" s="165" t="s">
        <v>317</v>
      </c>
    </row>
    <row r="20387" spans="1:31" hidden="1">
      <c r="A20387" s="157" t="s">
        <v>580</v>
      </c>
      <c r="P20387" s="157" t="s">
        <v>576</v>
      </c>
      <c r="U20387" s="163">
        <v>0</v>
      </c>
      <c r="X20387" s="157" t="s">
        <v>567</v>
      </c>
      <c r="AE20387" s="165" t="s">
        <v>324</v>
      </c>
    </row>
    <row r="20388" spans="1:31" hidden="1">
      <c r="A20388" s="157" t="s">
        <v>580</v>
      </c>
      <c r="P20388" s="157" t="s">
        <v>576</v>
      </c>
      <c r="U20388" s="163">
        <v>0</v>
      </c>
      <c r="X20388" s="157" t="s">
        <v>567</v>
      </c>
      <c r="AE20388" s="165" t="s">
        <v>323</v>
      </c>
    </row>
    <row r="20389" spans="1:31" hidden="1">
      <c r="A20389" s="157" t="s">
        <v>580</v>
      </c>
      <c r="P20389" s="157" t="s">
        <v>576</v>
      </c>
      <c r="U20389" s="163">
        <v>0</v>
      </c>
      <c r="X20389" s="157" t="s">
        <v>567</v>
      </c>
      <c r="AE20389" s="165" t="s">
        <v>259</v>
      </c>
    </row>
    <row r="20390" spans="1:31" hidden="1">
      <c r="A20390" s="157" t="s">
        <v>580</v>
      </c>
      <c r="P20390" s="157" t="s">
        <v>576</v>
      </c>
      <c r="U20390" s="163">
        <v>0</v>
      </c>
      <c r="X20390" s="157" t="s">
        <v>567</v>
      </c>
      <c r="AE20390" s="165" t="s">
        <v>356</v>
      </c>
    </row>
    <row r="20391" spans="1:31" hidden="1">
      <c r="A20391" s="157" t="s">
        <v>580</v>
      </c>
      <c r="P20391" s="157" t="s">
        <v>576</v>
      </c>
      <c r="X20391" s="157" t="s">
        <v>567</v>
      </c>
      <c r="AE20391" s="165" t="s">
        <v>463</v>
      </c>
    </row>
    <row r="20392" spans="1:31" hidden="1">
      <c r="A20392" s="157" t="s">
        <v>580</v>
      </c>
      <c r="P20392" s="157" t="s">
        <v>576</v>
      </c>
      <c r="U20392" s="163">
        <v>0</v>
      </c>
      <c r="X20392" s="157" t="s">
        <v>567</v>
      </c>
      <c r="AE20392" s="165" t="s">
        <v>464</v>
      </c>
    </row>
    <row r="20393" spans="1:31" hidden="1">
      <c r="A20393" s="157" t="s">
        <v>580</v>
      </c>
      <c r="P20393" s="157" t="s">
        <v>576</v>
      </c>
      <c r="U20393" s="163">
        <v>0</v>
      </c>
      <c r="X20393" s="157" t="s">
        <v>567</v>
      </c>
      <c r="AE20393" s="165" t="s">
        <v>465</v>
      </c>
    </row>
    <row r="20394" spans="1:31" hidden="1">
      <c r="A20394" s="157" t="s">
        <v>580</v>
      </c>
      <c r="P20394" s="157" t="s">
        <v>576</v>
      </c>
      <c r="U20394" s="163">
        <v>0</v>
      </c>
      <c r="X20394" s="157" t="s">
        <v>567</v>
      </c>
      <c r="AE20394" s="165" t="s">
        <v>466</v>
      </c>
    </row>
    <row r="20395" spans="1:31" hidden="1">
      <c r="A20395" s="157" t="s">
        <v>580</v>
      </c>
      <c r="P20395" s="157" t="s">
        <v>576</v>
      </c>
      <c r="U20395" s="163">
        <v>0</v>
      </c>
      <c r="X20395" s="157" t="s">
        <v>567</v>
      </c>
      <c r="AE20395" s="165" t="s">
        <v>467</v>
      </c>
    </row>
    <row r="20396" spans="1:31" hidden="1">
      <c r="A20396" s="157" t="s">
        <v>580</v>
      </c>
      <c r="P20396" s="157" t="s">
        <v>576</v>
      </c>
      <c r="U20396" s="163">
        <v>-4371.3399999999965</v>
      </c>
      <c r="X20396" s="157" t="s">
        <v>567</v>
      </c>
      <c r="AE20396" s="165" t="s">
        <v>401</v>
      </c>
    </row>
    <row r="20397" spans="1:31" hidden="1">
      <c r="A20397" s="157" t="s">
        <v>580</v>
      </c>
      <c r="P20397" s="157" t="s">
        <v>576</v>
      </c>
      <c r="U20397" s="163">
        <v>0</v>
      </c>
      <c r="X20397" s="157" t="s">
        <v>567</v>
      </c>
      <c r="AE20397" s="165" t="s">
        <v>547</v>
      </c>
    </row>
    <row r="20398" spans="1:31" hidden="1">
      <c r="A20398" s="157" t="s">
        <v>580</v>
      </c>
      <c r="P20398" s="157" t="s">
        <v>576</v>
      </c>
      <c r="U20398" s="163">
        <v>0</v>
      </c>
      <c r="X20398" s="157" t="s">
        <v>567</v>
      </c>
      <c r="AE20398" s="165" t="s">
        <v>470</v>
      </c>
    </row>
    <row r="20399" spans="1:31" hidden="1">
      <c r="A20399" s="157" t="s">
        <v>580</v>
      </c>
      <c r="P20399" s="157" t="s">
        <v>576</v>
      </c>
      <c r="U20399" s="163">
        <v>0</v>
      </c>
      <c r="X20399" s="157" t="s">
        <v>567</v>
      </c>
      <c r="AE20399" s="165" t="s">
        <v>472</v>
      </c>
    </row>
    <row r="20400" spans="1:31" hidden="1">
      <c r="A20400" s="157" t="s">
        <v>580</v>
      </c>
      <c r="P20400" s="157" t="s">
        <v>576</v>
      </c>
      <c r="U20400" s="163">
        <v>-34343.19</v>
      </c>
      <c r="X20400" s="157" t="s">
        <v>567</v>
      </c>
      <c r="AE20400" s="165" t="s">
        <v>462</v>
      </c>
    </row>
    <row r="20401" spans="1:31" hidden="1">
      <c r="A20401" s="157" t="s">
        <v>580</v>
      </c>
      <c r="P20401" s="157" t="s">
        <v>576</v>
      </c>
      <c r="U20401" s="163">
        <v>-119339.44999999995</v>
      </c>
      <c r="X20401" s="157" t="s">
        <v>567</v>
      </c>
      <c r="AE20401" s="165" t="s">
        <v>473</v>
      </c>
    </row>
    <row r="20402" spans="1:31" hidden="1">
      <c r="A20402" s="157" t="s">
        <v>580</v>
      </c>
      <c r="P20402" s="157" t="s">
        <v>576</v>
      </c>
      <c r="U20402" s="163">
        <v>0</v>
      </c>
      <c r="X20402" s="157" t="s">
        <v>567</v>
      </c>
      <c r="AE20402" s="165" t="s">
        <v>479</v>
      </c>
    </row>
    <row r="20403" spans="1:31" hidden="1">
      <c r="A20403" s="157" t="s">
        <v>580</v>
      </c>
      <c r="P20403" s="157" t="s">
        <v>576</v>
      </c>
      <c r="U20403" s="163">
        <v>-2149.8812738130509</v>
      </c>
      <c r="X20403" s="157" t="s">
        <v>567</v>
      </c>
      <c r="AE20403" s="165" t="s">
        <v>475</v>
      </c>
    </row>
    <row r="20404" spans="1:31" hidden="1">
      <c r="A20404" s="157" t="s">
        <v>580</v>
      </c>
      <c r="P20404" s="157" t="s">
        <v>576</v>
      </c>
      <c r="U20404" s="163">
        <v>0</v>
      </c>
      <c r="X20404" s="157" t="s">
        <v>567</v>
      </c>
      <c r="AE20404" s="165" t="s">
        <v>476</v>
      </c>
    </row>
    <row r="20405" spans="1:31" hidden="1">
      <c r="A20405" s="157" t="s">
        <v>580</v>
      </c>
      <c r="P20405" s="157" t="s">
        <v>576</v>
      </c>
      <c r="U20405" s="163">
        <v>-59.359999999999673</v>
      </c>
      <c r="X20405" s="157" t="s">
        <v>567</v>
      </c>
      <c r="AE20405" s="165" t="s">
        <v>474</v>
      </c>
    </row>
    <row r="20406" spans="1:31" hidden="1">
      <c r="A20406" s="157" t="s">
        <v>580</v>
      </c>
      <c r="P20406" s="157" t="s">
        <v>576</v>
      </c>
      <c r="U20406" s="163">
        <v>0</v>
      </c>
      <c r="X20406" s="157" t="s">
        <v>567</v>
      </c>
      <c r="AE20406" s="165" t="s">
        <v>482</v>
      </c>
    </row>
    <row r="20407" spans="1:31" hidden="1">
      <c r="A20407" s="157" t="s">
        <v>580</v>
      </c>
      <c r="P20407" s="157" t="s">
        <v>576</v>
      </c>
      <c r="U20407" s="163">
        <v>-2148</v>
      </c>
      <c r="X20407" s="157" t="s">
        <v>567</v>
      </c>
      <c r="AE20407" s="165" t="s">
        <v>478</v>
      </c>
    </row>
    <row r="20408" spans="1:31" hidden="1">
      <c r="A20408" s="157" t="s">
        <v>580</v>
      </c>
      <c r="P20408" s="157" t="s">
        <v>576</v>
      </c>
      <c r="U20408" s="163">
        <v>0</v>
      </c>
      <c r="X20408" s="157" t="s">
        <v>567</v>
      </c>
      <c r="AE20408" s="165" t="s">
        <v>485</v>
      </c>
    </row>
    <row r="20409" spans="1:31" hidden="1">
      <c r="A20409" s="157" t="s">
        <v>580</v>
      </c>
      <c r="P20409" s="157" t="s">
        <v>576</v>
      </c>
      <c r="U20409" s="163">
        <v>0</v>
      </c>
      <c r="X20409" s="157" t="s">
        <v>567</v>
      </c>
      <c r="AE20409" s="165" t="s">
        <v>483</v>
      </c>
    </row>
    <row r="20410" spans="1:31" hidden="1">
      <c r="A20410" s="157" t="s">
        <v>580</v>
      </c>
      <c r="P20410" s="157" t="s">
        <v>576</v>
      </c>
      <c r="U20410" s="163">
        <v>0</v>
      </c>
      <c r="X20410" s="157" t="s">
        <v>567</v>
      </c>
      <c r="AE20410" s="165" t="s">
        <v>484</v>
      </c>
    </row>
    <row r="20411" spans="1:31" hidden="1">
      <c r="A20411" s="157" t="s">
        <v>580</v>
      </c>
      <c r="P20411" s="157" t="s">
        <v>576</v>
      </c>
      <c r="U20411" s="163">
        <v>-1461.7704619179106</v>
      </c>
      <c r="X20411" s="157" t="s">
        <v>567</v>
      </c>
      <c r="AE20411" s="165" t="s">
        <v>477</v>
      </c>
    </row>
    <row r="20412" spans="1:31" hidden="1">
      <c r="A20412" s="157" t="s">
        <v>580</v>
      </c>
      <c r="P20412" s="157" t="s">
        <v>576</v>
      </c>
      <c r="U20412" s="163">
        <v>0</v>
      </c>
      <c r="X20412" s="157" t="s">
        <v>567</v>
      </c>
      <c r="AE20412" s="165" t="s">
        <v>482</v>
      </c>
    </row>
    <row r="20413" spans="1:31" hidden="1">
      <c r="A20413" s="157" t="s">
        <v>580</v>
      </c>
      <c r="P20413" s="157" t="s">
        <v>576</v>
      </c>
      <c r="U20413" s="163">
        <v>0</v>
      </c>
      <c r="X20413" s="157" t="s">
        <v>567</v>
      </c>
      <c r="AE20413" s="165" t="s">
        <v>480</v>
      </c>
    </row>
    <row r="20414" spans="1:31" hidden="1">
      <c r="A20414" s="157" t="s">
        <v>580</v>
      </c>
      <c r="P20414" s="157" t="s">
        <v>576</v>
      </c>
      <c r="U20414" s="163">
        <v>0</v>
      </c>
      <c r="X20414" s="157" t="s">
        <v>567</v>
      </c>
      <c r="AE20414" s="165" t="s">
        <v>481</v>
      </c>
    </row>
    <row r="20415" spans="1:31" hidden="1">
      <c r="A20415" s="157" t="s">
        <v>580</v>
      </c>
      <c r="P20415" s="157" t="s">
        <v>576</v>
      </c>
      <c r="U20415" s="163">
        <v>0</v>
      </c>
      <c r="X20415" s="157" t="s">
        <v>567</v>
      </c>
      <c r="AE20415" s="165" t="s">
        <v>469</v>
      </c>
    </row>
    <row r="20416" spans="1:31" hidden="1">
      <c r="A20416" s="157" t="s">
        <v>580</v>
      </c>
      <c r="P20416" s="157" t="s">
        <v>576</v>
      </c>
      <c r="U20416" s="163">
        <v>0</v>
      </c>
      <c r="X20416" s="157" t="s">
        <v>568</v>
      </c>
      <c r="AE20416" s="165" t="s">
        <v>360</v>
      </c>
    </row>
    <row r="20417" spans="1:31" hidden="1">
      <c r="A20417" s="157" t="s">
        <v>580</v>
      </c>
      <c r="P20417" s="157" t="s">
        <v>576</v>
      </c>
      <c r="U20417" s="163">
        <v>0</v>
      </c>
      <c r="X20417" s="157" t="s">
        <v>568</v>
      </c>
      <c r="AE20417" s="165" t="s">
        <v>535</v>
      </c>
    </row>
    <row r="20418" spans="1:31" hidden="1">
      <c r="A20418" s="157" t="s">
        <v>580</v>
      </c>
      <c r="P20418" s="157" t="s">
        <v>576</v>
      </c>
      <c r="U20418" s="163">
        <v>0</v>
      </c>
      <c r="X20418" s="157" t="s">
        <v>568</v>
      </c>
      <c r="AE20418" s="165" t="s">
        <v>534</v>
      </c>
    </row>
    <row r="20419" spans="1:31" hidden="1">
      <c r="A20419" s="157" t="s">
        <v>580</v>
      </c>
      <c r="P20419" s="157" t="s">
        <v>576</v>
      </c>
      <c r="U20419" s="163">
        <v>-41.510000000000048</v>
      </c>
      <c r="X20419" s="157" t="s">
        <v>568</v>
      </c>
      <c r="AE20419" s="165" t="s">
        <v>357</v>
      </c>
    </row>
    <row r="20420" spans="1:31" hidden="1">
      <c r="A20420" s="157" t="s">
        <v>580</v>
      </c>
      <c r="P20420" s="157" t="s">
        <v>576</v>
      </c>
      <c r="U20420" s="163">
        <v>0</v>
      </c>
      <c r="X20420" s="157" t="s">
        <v>568</v>
      </c>
      <c r="AE20420" s="165" t="s">
        <v>358</v>
      </c>
    </row>
    <row r="20421" spans="1:31" hidden="1">
      <c r="A20421" s="157" t="s">
        <v>580</v>
      </c>
      <c r="P20421" s="157" t="s">
        <v>576</v>
      </c>
      <c r="U20421" s="163">
        <v>0</v>
      </c>
      <c r="X20421" s="157" t="s">
        <v>568</v>
      </c>
      <c r="AE20421" s="165" t="s">
        <v>359</v>
      </c>
    </row>
    <row r="20422" spans="1:31" hidden="1">
      <c r="A20422" s="157" t="s">
        <v>580</v>
      </c>
      <c r="P20422" s="157" t="s">
        <v>576</v>
      </c>
      <c r="U20422" s="163">
        <v>0</v>
      </c>
      <c r="X20422" s="157" t="s">
        <v>568</v>
      </c>
      <c r="AE20422" s="165" t="s">
        <v>363</v>
      </c>
    </row>
    <row r="20423" spans="1:31" hidden="1">
      <c r="A20423" s="157" t="s">
        <v>580</v>
      </c>
      <c r="P20423" s="157" t="s">
        <v>576</v>
      </c>
      <c r="U20423" s="163">
        <v>0</v>
      </c>
      <c r="X20423" s="157" t="s">
        <v>568</v>
      </c>
      <c r="AE20423" s="165" t="s">
        <v>364</v>
      </c>
    </row>
    <row r="20424" spans="1:31" hidden="1">
      <c r="A20424" s="157" t="s">
        <v>580</v>
      </c>
      <c r="P20424" s="157" t="s">
        <v>576</v>
      </c>
      <c r="U20424" s="163">
        <v>0</v>
      </c>
      <c r="X20424" s="157" t="s">
        <v>568</v>
      </c>
      <c r="AE20424" s="165" t="s">
        <v>362</v>
      </c>
    </row>
    <row r="20425" spans="1:31" hidden="1">
      <c r="A20425" s="157" t="s">
        <v>580</v>
      </c>
      <c r="P20425" s="157" t="s">
        <v>576</v>
      </c>
      <c r="U20425" s="163">
        <v>31.08</v>
      </c>
      <c r="X20425" s="157" t="s">
        <v>568</v>
      </c>
      <c r="AE20425" s="165" t="s">
        <v>361</v>
      </c>
    </row>
    <row r="20426" spans="1:31" hidden="1">
      <c r="A20426" s="157" t="s">
        <v>580</v>
      </c>
      <c r="P20426" s="157" t="s">
        <v>576</v>
      </c>
      <c r="U20426" s="163">
        <v>0</v>
      </c>
      <c r="X20426" s="157" t="s">
        <v>568</v>
      </c>
      <c r="AE20426" s="165" t="s">
        <v>382</v>
      </c>
    </row>
    <row r="20427" spans="1:31" hidden="1">
      <c r="A20427" s="157" t="s">
        <v>580</v>
      </c>
      <c r="P20427" s="157" t="s">
        <v>576</v>
      </c>
      <c r="U20427" s="163">
        <v>0</v>
      </c>
      <c r="X20427" s="157" t="s">
        <v>568</v>
      </c>
      <c r="AE20427" s="165" t="s">
        <v>386</v>
      </c>
    </row>
    <row r="20428" spans="1:31" hidden="1">
      <c r="A20428" s="157" t="s">
        <v>580</v>
      </c>
      <c r="P20428" s="157" t="s">
        <v>576</v>
      </c>
      <c r="U20428" s="163">
        <v>0</v>
      </c>
      <c r="X20428" s="157" t="s">
        <v>568</v>
      </c>
      <c r="AE20428" s="165" t="s">
        <v>388</v>
      </c>
    </row>
    <row r="20429" spans="1:31" hidden="1">
      <c r="A20429" s="157" t="s">
        <v>580</v>
      </c>
      <c r="P20429" s="157" t="s">
        <v>576</v>
      </c>
      <c r="U20429" s="163">
        <v>0</v>
      </c>
      <c r="X20429" s="157" t="s">
        <v>568</v>
      </c>
      <c r="AE20429" s="165" t="s">
        <v>389</v>
      </c>
    </row>
    <row r="20430" spans="1:31" hidden="1">
      <c r="A20430" s="157" t="s">
        <v>580</v>
      </c>
      <c r="P20430" s="157" t="s">
        <v>576</v>
      </c>
      <c r="U20430" s="163">
        <v>0</v>
      </c>
      <c r="X20430" s="157" t="s">
        <v>568</v>
      </c>
      <c r="AE20430" s="165" t="s">
        <v>510</v>
      </c>
    </row>
    <row r="20431" spans="1:31" hidden="1">
      <c r="A20431" s="157" t="s">
        <v>580</v>
      </c>
      <c r="P20431" s="157" t="s">
        <v>576</v>
      </c>
      <c r="U20431" s="163">
        <v>0</v>
      </c>
      <c r="X20431" s="157" t="s">
        <v>568</v>
      </c>
      <c r="AE20431" s="165" t="s">
        <v>584</v>
      </c>
    </row>
    <row r="20432" spans="1:31" hidden="1">
      <c r="A20432" s="157" t="s">
        <v>580</v>
      </c>
      <c r="P20432" s="157" t="s">
        <v>576</v>
      </c>
      <c r="U20432" s="163">
        <v>0</v>
      </c>
      <c r="X20432" s="157" t="s">
        <v>568</v>
      </c>
      <c r="AE20432" s="165" t="s">
        <v>391</v>
      </c>
    </row>
    <row r="20433" spans="1:31" hidden="1">
      <c r="A20433" s="157" t="s">
        <v>580</v>
      </c>
      <c r="P20433" s="157" t="s">
        <v>576</v>
      </c>
      <c r="U20433" s="163">
        <v>0</v>
      </c>
      <c r="X20433" s="157" t="s">
        <v>568</v>
      </c>
      <c r="AE20433" s="165" t="s">
        <v>390</v>
      </c>
    </row>
    <row r="20434" spans="1:31" hidden="1">
      <c r="A20434" s="157" t="s">
        <v>580</v>
      </c>
      <c r="P20434" s="157" t="s">
        <v>576</v>
      </c>
      <c r="U20434" s="163">
        <v>0</v>
      </c>
      <c r="X20434" s="157" t="s">
        <v>568</v>
      </c>
      <c r="AE20434" s="165" t="s">
        <v>384</v>
      </c>
    </row>
    <row r="20435" spans="1:31" hidden="1">
      <c r="A20435" s="157" t="s">
        <v>580</v>
      </c>
      <c r="P20435" s="157" t="s">
        <v>576</v>
      </c>
      <c r="U20435" s="163">
        <v>0</v>
      </c>
      <c r="X20435" s="157" t="s">
        <v>568</v>
      </c>
      <c r="AE20435" s="165" t="s">
        <v>385</v>
      </c>
    </row>
    <row r="20436" spans="1:31" hidden="1">
      <c r="A20436" s="157" t="s">
        <v>580</v>
      </c>
      <c r="P20436" s="157" t="s">
        <v>576</v>
      </c>
      <c r="U20436" s="163">
        <v>0</v>
      </c>
      <c r="X20436" s="157" t="s">
        <v>568</v>
      </c>
      <c r="AE20436" s="165" t="s">
        <v>387</v>
      </c>
    </row>
    <row r="20437" spans="1:31" hidden="1">
      <c r="A20437" s="157" t="s">
        <v>580</v>
      </c>
      <c r="P20437" s="157" t="s">
        <v>576</v>
      </c>
      <c r="U20437" s="163">
        <v>0</v>
      </c>
      <c r="X20437" s="157" t="s">
        <v>568</v>
      </c>
      <c r="AE20437" s="165" t="s">
        <v>502</v>
      </c>
    </row>
    <row r="20438" spans="1:31" hidden="1">
      <c r="A20438" s="157" t="s">
        <v>580</v>
      </c>
      <c r="P20438" s="157" t="s">
        <v>576</v>
      </c>
      <c r="U20438" s="163">
        <v>0</v>
      </c>
      <c r="X20438" s="157" t="s">
        <v>568</v>
      </c>
      <c r="AE20438" s="165" t="s">
        <v>325</v>
      </c>
    </row>
    <row r="20439" spans="1:31" hidden="1">
      <c r="A20439" s="157" t="s">
        <v>580</v>
      </c>
      <c r="P20439" s="157" t="s">
        <v>576</v>
      </c>
      <c r="U20439" s="163">
        <v>0</v>
      </c>
      <c r="X20439" s="157" t="s">
        <v>568</v>
      </c>
      <c r="AE20439" s="165" t="s">
        <v>326</v>
      </c>
    </row>
    <row r="20440" spans="1:31" hidden="1">
      <c r="A20440" s="157" t="s">
        <v>580</v>
      </c>
      <c r="P20440" s="157" t="s">
        <v>576</v>
      </c>
      <c r="U20440" s="163">
        <v>0</v>
      </c>
      <c r="X20440" s="157" t="s">
        <v>568</v>
      </c>
      <c r="AE20440" s="165" t="s">
        <v>329</v>
      </c>
    </row>
    <row r="20441" spans="1:31" hidden="1">
      <c r="A20441" s="157" t="s">
        <v>580</v>
      </c>
      <c r="P20441" s="157" t="s">
        <v>576</v>
      </c>
      <c r="U20441" s="163">
        <v>0</v>
      </c>
      <c r="X20441" s="157" t="s">
        <v>568</v>
      </c>
      <c r="AE20441" s="165" t="s">
        <v>335</v>
      </c>
    </row>
    <row r="20442" spans="1:31" hidden="1">
      <c r="A20442" s="157" t="s">
        <v>580</v>
      </c>
      <c r="P20442" s="157" t="s">
        <v>576</v>
      </c>
      <c r="U20442" s="163">
        <v>0</v>
      </c>
      <c r="X20442" s="157" t="s">
        <v>568</v>
      </c>
      <c r="AE20442" s="165" t="s">
        <v>332</v>
      </c>
    </row>
    <row r="20443" spans="1:31" hidden="1">
      <c r="A20443" s="157" t="s">
        <v>580</v>
      </c>
      <c r="P20443" s="157" t="s">
        <v>576</v>
      </c>
      <c r="U20443" s="163">
        <v>0</v>
      </c>
      <c r="X20443" s="157" t="s">
        <v>568</v>
      </c>
      <c r="AE20443" s="165" t="s">
        <v>497</v>
      </c>
    </row>
    <row r="20444" spans="1:31" hidden="1">
      <c r="A20444" s="157" t="s">
        <v>580</v>
      </c>
      <c r="P20444" s="157" t="s">
        <v>576</v>
      </c>
      <c r="U20444" s="163">
        <v>0</v>
      </c>
      <c r="X20444" s="157" t="s">
        <v>568</v>
      </c>
      <c r="AE20444" s="165" t="s">
        <v>519</v>
      </c>
    </row>
    <row r="20445" spans="1:31" hidden="1">
      <c r="A20445" s="157" t="s">
        <v>580</v>
      </c>
      <c r="P20445" s="157" t="s">
        <v>576</v>
      </c>
      <c r="U20445" s="163">
        <v>0</v>
      </c>
      <c r="X20445" s="157" t="s">
        <v>568</v>
      </c>
      <c r="AE20445" s="165" t="s">
        <v>327</v>
      </c>
    </row>
    <row r="20446" spans="1:31" hidden="1">
      <c r="A20446" s="157" t="s">
        <v>580</v>
      </c>
      <c r="P20446" s="157" t="s">
        <v>576</v>
      </c>
      <c r="U20446" s="163">
        <v>0</v>
      </c>
      <c r="X20446" s="157" t="s">
        <v>568</v>
      </c>
      <c r="AE20446" s="165" t="s">
        <v>328</v>
      </c>
    </row>
    <row r="20447" spans="1:31" hidden="1">
      <c r="A20447" s="157" t="s">
        <v>580</v>
      </c>
      <c r="P20447" s="157" t="s">
        <v>576</v>
      </c>
      <c r="U20447" s="163">
        <v>0</v>
      </c>
      <c r="X20447" s="157" t="s">
        <v>568</v>
      </c>
      <c r="AE20447" s="165" t="s">
        <v>330</v>
      </c>
    </row>
    <row r="20448" spans="1:31" hidden="1">
      <c r="A20448" s="157" t="s">
        <v>580</v>
      </c>
      <c r="P20448" s="157" t="s">
        <v>576</v>
      </c>
      <c r="U20448" s="163">
        <v>0</v>
      </c>
      <c r="X20448" s="157" t="s">
        <v>568</v>
      </c>
      <c r="AE20448" s="165" t="s">
        <v>334</v>
      </c>
    </row>
    <row r="20449" spans="1:31" hidden="1">
      <c r="A20449" s="157" t="s">
        <v>580</v>
      </c>
      <c r="P20449" s="157" t="s">
        <v>576</v>
      </c>
      <c r="U20449" s="163">
        <v>0</v>
      </c>
      <c r="X20449" s="157" t="s">
        <v>568</v>
      </c>
      <c r="AE20449" s="165" t="s">
        <v>331</v>
      </c>
    </row>
    <row r="20450" spans="1:31" hidden="1">
      <c r="A20450" s="157" t="s">
        <v>580</v>
      </c>
      <c r="P20450" s="157" t="s">
        <v>576</v>
      </c>
      <c r="U20450" s="163">
        <v>0</v>
      </c>
      <c r="X20450" s="157" t="s">
        <v>568</v>
      </c>
      <c r="AE20450" s="165" t="s">
        <v>338</v>
      </c>
    </row>
    <row r="20451" spans="1:31" hidden="1">
      <c r="A20451" s="157" t="s">
        <v>580</v>
      </c>
      <c r="P20451" s="157" t="s">
        <v>576</v>
      </c>
      <c r="U20451" s="163">
        <v>0</v>
      </c>
      <c r="X20451" s="157" t="s">
        <v>568</v>
      </c>
      <c r="AE20451" s="165" t="s">
        <v>486</v>
      </c>
    </row>
    <row r="20452" spans="1:31" hidden="1">
      <c r="A20452" s="157" t="s">
        <v>580</v>
      </c>
      <c r="P20452" s="157" t="s">
        <v>576</v>
      </c>
      <c r="U20452" s="163">
        <v>0</v>
      </c>
      <c r="X20452" s="157" t="s">
        <v>568</v>
      </c>
      <c r="AE20452" s="165" t="s">
        <v>498</v>
      </c>
    </row>
    <row r="20453" spans="1:31" hidden="1">
      <c r="A20453" s="157" t="s">
        <v>580</v>
      </c>
      <c r="P20453" s="157" t="s">
        <v>576</v>
      </c>
      <c r="U20453" s="163">
        <v>0</v>
      </c>
      <c r="X20453" s="157" t="s">
        <v>568</v>
      </c>
      <c r="AE20453" s="165" t="s">
        <v>337</v>
      </c>
    </row>
    <row r="20454" spans="1:31" hidden="1">
      <c r="A20454" s="157" t="s">
        <v>580</v>
      </c>
      <c r="P20454" s="157" t="s">
        <v>576</v>
      </c>
      <c r="U20454" s="163">
        <v>0</v>
      </c>
      <c r="X20454" s="157" t="s">
        <v>568</v>
      </c>
      <c r="AE20454" s="165" t="s">
        <v>336</v>
      </c>
    </row>
    <row r="20455" spans="1:31" hidden="1">
      <c r="A20455" s="157" t="s">
        <v>580</v>
      </c>
      <c r="P20455" s="157" t="s">
        <v>576</v>
      </c>
      <c r="U20455" s="163">
        <v>0</v>
      </c>
      <c r="X20455" s="157" t="s">
        <v>568</v>
      </c>
      <c r="AE20455" s="165" t="s">
        <v>340</v>
      </c>
    </row>
    <row r="20456" spans="1:31" hidden="1">
      <c r="A20456" s="157" t="s">
        <v>580</v>
      </c>
      <c r="P20456" s="157" t="s">
        <v>576</v>
      </c>
      <c r="U20456" s="163">
        <v>0</v>
      </c>
      <c r="X20456" s="157" t="s">
        <v>568</v>
      </c>
      <c r="AE20456" s="165" t="s">
        <v>339</v>
      </c>
    </row>
    <row r="20457" spans="1:31" hidden="1">
      <c r="A20457" s="157" t="s">
        <v>580</v>
      </c>
      <c r="P20457" s="157" t="s">
        <v>576</v>
      </c>
      <c r="U20457" s="163">
        <v>0</v>
      </c>
      <c r="X20457" s="157" t="s">
        <v>568</v>
      </c>
      <c r="AE20457" s="165" t="s">
        <v>368</v>
      </c>
    </row>
    <row r="20458" spans="1:31" hidden="1">
      <c r="A20458" s="157" t="s">
        <v>580</v>
      </c>
      <c r="P20458" s="157" t="s">
        <v>576</v>
      </c>
      <c r="U20458" s="163">
        <v>0</v>
      </c>
      <c r="X20458" s="157" t="s">
        <v>568</v>
      </c>
      <c r="AE20458" s="165" t="s">
        <v>371</v>
      </c>
    </row>
    <row r="20459" spans="1:31" hidden="1">
      <c r="A20459" s="157" t="s">
        <v>580</v>
      </c>
      <c r="P20459" s="157" t="s">
        <v>576</v>
      </c>
      <c r="U20459" s="163">
        <v>0</v>
      </c>
      <c r="X20459" s="157" t="s">
        <v>568</v>
      </c>
      <c r="AE20459" s="165" t="s">
        <v>370</v>
      </c>
    </row>
    <row r="20460" spans="1:31" hidden="1">
      <c r="A20460" s="157" t="s">
        <v>580</v>
      </c>
      <c r="P20460" s="157" t="s">
        <v>576</v>
      </c>
      <c r="U20460" s="163">
        <v>0</v>
      </c>
      <c r="X20460" s="157" t="s">
        <v>568</v>
      </c>
      <c r="AE20460" s="165" t="s">
        <v>489</v>
      </c>
    </row>
    <row r="20461" spans="1:31" hidden="1">
      <c r="A20461" s="157" t="s">
        <v>580</v>
      </c>
      <c r="P20461" s="157" t="s">
        <v>576</v>
      </c>
      <c r="U20461" s="163">
        <v>0</v>
      </c>
      <c r="X20461" s="157" t="s">
        <v>568</v>
      </c>
      <c r="AE20461" s="165" t="s">
        <v>515</v>
      </c>
    </row>
    <row r="20462" spans="1:31" hidden="1">
      <c r="A20462" s="157" t="s">
        <v>580</v>
      </c>
      <c r="P20462" s="157" t="s">
        <v>576</v>
      </c>
      <c r="U20462" s="163">
        <v>0</v>
      </c>
      <c r="X20462" s="157" t="s">
        <v>568</v>
      </c>
      <c r="AE20462" s="165" t="s">
        <v>518</v>
      </c>
    </row>
    <row r="20463" spans="1:31" hidden="1">
      <c r="A20463" s="157" t="s">
        <v>580</v>
      </c>
      <c r="P20463" s="157" t="s">
        <v>576</v>
      </c>
      <c r="U20463" s="163">
        <v>0</v>
      </c>
      <c r="X20463" s="157" t="s">
        <v>568</v>
      </c>
      <c r="AE20463" s="165" t="s">
        <v>369</v>
      </c>
    </row>
    <row r="20464" spans="1:31" hidden="1">
      <c r="A20464" s="157" t="s">
        <v>580</v>
      </c>
      <c r="P20464" s="157" t="s">
        <v>576</v>
      </c>
      <c r="U20464" s="163">
        <v>0</v>
      </c>
      <c r="X20464" s="157" t="s">
        <v>568</v>
      </c>
      <c r="AE20464" s="165" t="s">
        <v>374</v>
      </c>
    </row>
    <row r="20465" spans="1:31" hidden="1">
      <c r="A20465" s="157" t="s">
        <v>580</v>
      </c>
      <c r="P20465" s="157" t="s">
        <v>576</v>
      </c>
      <c r="U20465" s="163">
        <v>0</v>
      </c>
      <c r="X20465" s="157" t="s">
        <v>568</v>
      </c>
      <c r="AE20465" s="165" t="s">
        <v>488</v>
      </c>
    </row>
    <row r="20466" spans="1:31" hidden="1">
      <c r="A20466" s="157" t="s">
        <v>580</v>
      </c>
      <c r="P20466" s="157" t="s">
        <v>576</v>
      </c>
      <c r="U20466" s="163">
        <v>0</v>
      </c>
      <c r="X20466" s="157" t="s">
        <v>568</v>
      </c>
      <c r="AE20466" s="165" t="s">
        <v>366</v>
      </c>
    </row>
    <row r="20467" spans="1:31" hidden="1">
      <c r="A20467" s="157" t="s">
        <v>580</v>
      </c>
      <c r="P20467" s="157" t="s">
        <v>576</v>
      </c>
      <c r="U20467" s="163">
        <v>0</v>
      </c>
      <c r="X20467" s="157" t="s">
        <v>568</v>
      </c>
      <c r="AE20467" s="165" t="s">
        <v>375</v>
      </c>
    </row>
    <row r="20468" spans="1:31" hidden="1">
      <c r="A20468" s="157" t="s">
        <v>580</v>
      </c>
      <c r="P20468" s="157" t="s">
        <v>576</v>
      </c>
      <c r="U20468" s="163">
        <v>0</v>
      </c>
      <c r="X20468" s="157" t="s">
        <v>568</v>
      </c>
      <c r="AE20468" s="165" t="s">
        <v>373</v>
      </c>
    </row>
    <row r="20469" spans="1:31" hidden="1">
      <c r="A20469" s="157" t="s">
        <v>580</v>
      </c>
      <c r="P20469" s="157" t="s">
        <v>576</v>
      </c>
      <c r="U20469" s="163">
        <v>0</v>
      </c>
      <c r="X20469" s="157" t="s">
        <v>568</v>
      </c>
      <c r="AE20469" s="165" t="s">
        <v>367</v>
      </c>
    </row>
    <row r="20470" spans="1:31" hidden="1">
      <c r="A20470" s="157" t="s">
        <v>580</v>
      </c>
      <c r="P20470" s="157" t="s">
        <v>576</v>
      </c>
      <c r="U20470" s="163">
        <v>0</v>
      </c>
      <c r="X20470" s="157" t="s">
        <v>568</v>
      </c>
      <c r="AE20470" s="165" t="s">
        <v>376</v>
      </c>
    </row>
    <row r="20471" spans="1:31" hidden="1">
      <c r="A20471" s="157" t="s">
        <v>580</v>
      </c>
      <c r="P20471" s="157" t="s">
        <v>576</v>
      </c>
      <c r="U20471" s="163">
        <v>0</v>
      </c>
      <c r="X20471" s="157" t="s">
        <v>568</v>
      </c>
      <c r="AE20471" s="165" t="s">
        <v>377</v>
      </c>
    </row>
    <row r="20472" spans="1:31" hidden="1">
      <c r="A20472" s="157" t="s">
        <v>580</v>
      </c>
      <c r="P20472" s="157" t="s">
        <v>576</v>
      </c>
      <c r="U20472" s="163">
        <v>0</v>
      </c>
      <c r="X20472" s="157" t="s">
        <v>568</v>
      </c>
      <c r="AE20472" s="165" t="s">
        <v>600</v>
      </c>
    </row>
    <row r="20473" spans="1:31" hidden="1">
      <c r="A20473" s="157" t="s">
        <v>580</v>
      </c>
      <c r="P20473" s="157" t="s">
        <v>576</v>
      </c>
      <c r="U20473" s="163">
        <v>0</v>
      </c>
      <c r="X20473" s="157" t="s">
        <v>568</v>
      </c>
      <c r="AE20473" s="165" t="s">
        <v>500</v>
      </c>
    </row>
    <row r="20474" spans="1:31" hidden="1">
      <c r="A20474" s="157" t="s">
        <v>580</v>
      </c>
      <c r="P20474" s="157" t="s">
        <v>576</v>
      </c>
      <c r="U20474" s="163">
        <v>0</v>
      </c>
      <c r="X20474" s="157" t="s">
        <v>568</v>
      </c>
      <c r="AE20474" s="165" t="s">
        <v>378</v>
      </c>
    </row>
    <row r="20475" spans="1:31" hidden="1">
      <c r="A20475" s="157" t="s">
        <v>580</v>
      </c>
      <c r="P20475" s="157" t="s">
        <v>576</v>
      </c>
      <c r="U20475" s="163">
        <v>0</v>
      </c>
      <c r="X20475" s="157" t="s">
        <v>568</v>
      </c>
      <c r="AE20475" s="165" t="s">
        <v>372</v>
      </c>
    </row>
    <row r="20476" spans="1:31" hidden="1">
      <c r="A20476" s="157" t="s">
        <v>580</v>
      </c>
      <c r="P20476" s="157" t="s">
        <v>576</v>
      </c>
      <c r="U20476" s="163">
        <v>0</v>
      </c>
      <c r="X20476" s="157" t="s">
        <v>568</v>
      </c>
      <c r="AE20476" s="165" t="s">
        <v>503</v>
      </c>
    </row>
    <row r="20477" spans="1:31" hidden="1">
      <c r="A20477" s="157" t="s">
        <v>580</v>
      </c>
      <c r="P20477" s="157" t="s">
        <v>576</v>
      </c>
      <c r="U20477" s="163">
        <v>0</v>
      </c>
      <c r="X20477" s="157" t="s">
        <v>568</v>
      </c>
      <c r="AE20477" s="165" t="s">
        <v>189</v>
      </c>
    </row>
    <row r="20478" spans="1:31" hidden="1">
      <c r="A20478" s="157" t="s">
        <v>580</v>
      </c>
      <c r="P20478" s="157" t="s">
        <v>576</v>
      </c>
      <c r="U20478" s="163">
        <v>0</v>
      </c>
      <c r="X20478" s="157" t="s">
        <v>568</v>
      </c>
      <c r="AE20478" s="165" t="s">
        <v>291</v>
      </c>
    </row>
    <row r="20479" spans="1:31" hidden="1">
      <c r="A20479" s="157" t="s">
        <v>580</v>
      </c>
      <c r="P20479" s="157" t="s">
        <v>576</v>
      </c>
      <c r="U20479" s="163">
        <v>0</v>
      </c>
      <c r="X20479" s="157" t="s">
        <v>568</v>
      </c>
      <c r="AE20479" s="165" t="s">
        <v>190</v>
      </c>
    </row>
    <row r="20480" spans="1:31" hidden="1">
      <c r="A20480" s="157" t="s">
        <v>580</v>
      </c>
      <c r="P20480" s="157" t="s">
        <v>576</v>
      </c>
      <c r="U20480" s="163">
        <v>0</v>
      </c>
      <c r="X20480" s="157" t="s">
        <v>568</v>
      </c>
      <c r="AE20480" s="165" t="s">
        <v>295</v>
      </c>
    </row>
    <row r="20481" spans="1:31" hidden="1">
      <c r="A20481" s="157" t="s">
        <v>580</v>
      </c>
      <c r="P20481" s="157" t="s">
        <v>576</v>
      </c>
      <c r="U20481" s="163">
        <v>0</v>
      </c>
      <c r="X20481" s="157" t="s">
        <v>568</v>
      </c>
      <c r="AE20481" s="165" t="s">
        <v>191</v>
      </c>
    </row>
    <row r="20482" spans="1:31" hidden="1">
      <c r="A20482" s="157" t="s">
        <v>580</v>
      </c>
      <c r="P20482" s="157" t="s">
        <v>576</v>
      </c>
      <c r="U20482" s="163">
        <v>0</v>
      </c>
      <c r="X20482" s="157" t="s">
        <v>568</v>
      </c>
      <c r="AE20482" s="165" t="s">
        <v>192</v>
      </c>
    </row>
    <row r="20483" spans="1:31" hidden="1">
      <c r="A20483" s="157" t="s">
        <v>580</v>
      </c>
      <c r="P20483" s="157" t="s">
        <v>576</v>
      </c>
      <c r="U20483" s="163">
        <v>0</v>
      </c>
      <c r="X20483" s="157" t="s">
        <v>568</v>
      </c>
      <c r="AE20483" s="165" t="s">
        <v>306</v>
      </c>
    </row>
    <row r="20484" spans="1:31" hidden="1">
      <c r="A20484" s="157" t="s">
        <v>580</v>
      </c>
      <c r="P20484" s="157" t="s">
        <v>576</v>
      </c>
      <c r="U20484" s="163">
        <v>-30.012499999999932</v>
      </c>
      <c r="X20484" s="157" t="s">
        <v>568</v>
      </c>
      <c r="AE20484" s="165" t="s">
        <v>193</v>
      </c>
    </row>
    <row r="20485" spans="1:31" hidden="1">
      <c r="A20485" s="157" t="s">
        <v>580</v>
      </c>
      <c r="P20485" s="157" t="s">
        <v>576</v>
      </c>
      <c r="U20485" s="163">
        <v>0</v>
      </c>
      <c r="X20485" s="157" t="s">
        <v>568</v>
      </c>
      <c r="AE20485" s="165" t="s">
        <v>194</v>
      </c>
    </row>
    <row r="20486" spans="1:31" hidden="1">
      <c r="A20486" s="157" t="s">
        <v>580</v>
      </c>
      <c r="P20486" s="157" t="s">
        <v>576</v>
      </c>
      <c r="U20486" s="163">
        <v>0</v>
      </c>
      <c r="X20486" s="157" t="s">
        <v>568</v>
      </c>
      <c r="AE20486" s="165" t="s">
        <v>196</v>
      </c>
    </row>
    <row r="20487" spans="1:31" hidden="1">
      <c r="A20487" s="157" t="s">
        <v>580</v>
      </c>
      <c r="P20487" s="157" t="s">
        <v>576</v>
      </c>
      <c r="U20487" s="163">
        <v>0</v>
      </c>
      <c r="X20487" s="157" t="s">
        <v>568</v>
      </c>
      <c r="AE20487" s="165" t="s">
        <v>201</v>
      </c>
    </row>
    <row r="20488" spans="1:31" hidden="1">
      <c r="A20488" s="157" t="s">
        <v>580</v>
      </c>
      <c r="P20488" s="157" t="s">
        <v>576</v>
      </c>
      <c r="U20488" s="163">
        <v>0</v>
      </c>
      <c r="X20488" s="157" t="s">
        <v>568</v>
      </c>
      <c r="AE20488" s="165" t="s">
        <v>202</v>
      </c>
    </row>
    <row r="20489" spans="1:31" hidden="1">
      <c r="A20489" s="157" t="s">
        <v>580</v>
      </c>
      <c r="P20489" s="157" t="s">
        <v>576</v>
      </c>
      <c r="U20489" s="163">
        <v>0</v>
      </c>
      <c r="X20489" s="157" t="s">
        <v>568</v>
      </c>
      <c r="AE20489" s="165" t="s">
        <v>303</v>
      </c>
    </row>
    <row r="20490" spans="1:31" hidden="1">
      <c r="A20490" s="157" t="s">
        <v>580</v>
      </c>
      <c r="P20490" s="157" t="s">
        <v>576</v>
      </c>
      <c r="U20490" s="163">
        <v>0</v>
      </c>
      <c r="X20490" s="157" t="s">
        <v>568</v>
      </c>
      <c r="AE20490" s="165" t="s">
        <v>219</v>
      </c>
    </row>
    <row r="20491" spans="1:31" hidden="1">
      <c r="A20491" s="157" t="s">
        <v>580</v>
      </c>
      <c r="P20491" s="157" t="s">
        <v>576</v>
      </c>
      <c r="U20491" s="163">
        <v>-32.512500000000045</v>
      </c>
      <c r="X20491" s="157" t="s">
        <v>568</v>
      </c>
      <c r="AE20491" s="165" t="s">
        <v>221</v>
      </c>
    </row>
    <row r="20492" spans="1:31" hidden="1">
      <c r="A20492" s="157" t="s">
        <v>580</v>
      </c>
      <c r="P20492" s="157" t="s">
        <v>576</v>
      </c>
      <c r="U20492" s="163">
        <v>0</v>
      </c>
      <c r="X20492" s="157" t="s">
        <v>568</v>
      </c>
      <c r="AE20492" s="165" t="s">
        <v>222</v>
      </c>
    </row>
    <row r="20493" spans="1:31" hidden="1">
      <c r="A20493" s="157" t="s">
        <v>580</v>
      </c>
      <c r="P20493" s="157" t="s">
        <v>576</v>
      </c>
      <c r="U20493" s="163">
        <v>0</v>
      </c>
      <c r="X20493" s="157" t="s">
        <v>568</v>
      </c>
      <c r="AE20493" s="165" t="s">
        <v>225</v>
      </c>
    </row>
    <row r="20494" spans="1:31" hidden="1">
      <c r="A20494" s="157" t="s">
        <v>580</v>
      </c>
      <c r="P20494" s="157" t="s">
        <v>576</v>
      </c>
      <c r="U20494" s="163">
        <v>0</v>
      </c>
      <c r="X20494" s="157" t="s">
        <v>568</v>
      </c>
      <c r="AE20494" s="165" t="s">
        <v>226</v>
      </c>
    </row>
    <row r="20495" spans="1:31" hidden="1">
      <c r="A20495" s="157" t="s">
        <v>580</v>
      </c>
      <c r="P20495" s="157" t="s">
        <v>576</v>
      </c>
      <c r="U20495" s="163">
        <v>0</v>
      </c>
      <c r="X20495" s="157" t="s">
        <v>568</v>
      </c>
      <c r="AE20495" s="165" t="s">
        <v>300</v>
      </c>
    </row>
    <row r="20496" spans="1:31" hidden="1">
      <c r="A20496" s="157" t="s">
        <v>580</v>
      </c>
      <c r="P20496" s="157" t="s">
        <v>576</v>
      </c>
      <c r="U20496" s="163">
        <v>-32.512499999999989</v>
      </c>
      <c r="X20496" s="157" t="s">
        <v>568</v>
      </c>
      <c r="AE20496" s="165" t="s">
        <v>231</v>
      </c>
    </row>
    <row r="20497" spans="1:31" hidden="1">
      <c r="A20497" s="157" t="s">
        <v>580</v>
      </c>
      <c r="P20497" s="157" t="s">
        <v>576</v>
      </c>
      <c r="U20497" s="163">
        <v>0</v>
      </c>
      <c r="X20497" s="157" t="s">
        <v>568</v>
      </c>
      <c r="AE20497" s="165" t="s">
        <v>251</v>
      </c>
    </row>
    <row r="20498" spans="1:31" hidden="1">
      <c r="A20498" s="157" t="s">
        <v>580</v>
      </c>
      <c r="P20498" s="157" t="s">
        <v>576</v>
      </c>
      <c r="U20498" s="163">
        <v>0</v>
      </c>
      <c r="X20498" s="157" t="s">
        <v>568</v>
      </c>
      <c r="AE20498" s="165" t="s">
        <v>252</v>
      </c>
    </row>
    <row r="20499" spans="1:31" hidden="1">
      <c r="A20499" s="157" t="s">
        <v>580</v>
      </c>
      <c r="P20499" s="157" t="s">
        <v>576</v>
      </c>
      <c r="U20499" s="163">
        <v>0</v>
      </c>
      <c r="X20499" s="157" t="s">
        <v>568</v>
      </c>
      <c r="AE20499" s="165" t="s">
        <v>273</v>
      </c>
    </row>
    <row r="20500" spans="1:31" hidden="1">
      <c r="A20500" s="157" t="s">
        <v>580</v>
      </c>
      <c r="P20500" s="157" t="s">
        <v>576</v>
      </c>
      <c r="U20500" s="163">
        <v>0</v>
      </c>
      <c r="X20500" s="157" t="s">
        <v>568</v>
      </c>
      <c r="AE20500" s="165" t="s">
        <v>274</v>
      </c>
    </row>
    <row r="20501" spans="1:31" hidden="1">
      <c r="A20501" s="157" t="s">
        <v>580</v>
      </c>
      <c r="P20501" s="157" t="s">
        <v>576</v>
      </c>
      <c r="U20501" s="163">
        <v>0</v>
      </c>
      <c r="X20501" s="157" t="s">
        <v>568</v>
      </c>
      <c r="AE20501" s="165" t="s">
        <v>275</v>
      </c>
    </row>
    <row r="20502" spans="1:31" hidden="1">
      <c r="A20502" s="157" t="s">
        <v>580</v>
      </c>
      <c r="P20502" s="157" t="s">
        <v>576</v>
      </c>
      <c r="U20502" s="163">
        <v>0</v>
      </c>
      <c r="X20502" s="157" t="s">
        <v>568</v>
      </c>
      <c r="AE20502" s="165" t="s">
        <v>311</v>
      </c>
    </row>
    <row r="20503" spans="1:31" hidden="1">
      <c r="A20503" s="157" t="s">
        <v>580</v>
      </c>
      <c r="P20503" s="157" t="s">
        <v>576</v>
      </c>
      <c r="U20503" s="163">
        <v>0</v>
      </c>
      <c r="X20503" s="157" t="s">
        <v>568</v>
      </c>
      <c r="AE20503" s="165" t="s">
        <v>520</v>
      </c>
    </row>
    <row r="20504" spans="1:31" hidden="1">
      <c r="A20504" s="157" t="s">
        <v>580</v>
      </c>
      <c r="P20504" s="157" t="s">
        <v>576</v>
      </c>
      <c r="U20504" s="163">
        <v>0</v>
      </c>
      <c r="X20504" s="157" t="s">
        <v>568</v>
      </c>
      <c r="AE20504" s="165" t="s">
        <v>494</v>
      </c>
    </row>
    <row r="20505" spans="1:31" hidden="1">
      <c r="A20505" s="157" t="s">
        <v>580</v>
      </c>
      <c r="P20505" s="157" t="s">
        <v>576</v>
      </c>
      <c r="U20505" s="163">
        <v>0</v>
      </c>
      <c r="X20505" s="157" t="s">
        <v>568</v>
      </c>
      <c r="AE20505" s="165" t="s">
        <v>541</v>
      </c>
    </row>
    <row r="20506" spans="1:31" hidden="1">
      <c r="A20506" s="157" t="s">
        <v>580</v>
      </c>
      <c r="P20506" s="157" t="s">
        <v>576</v>
      </c>
      <c r="U20506" s="163">
        <v>-123.07999999999981</v>
      </c>
      <c r="X20506" s="157" t="s">
        <v>568</v>
      </c>
      <c r="AE20506" s="165" t="s">
        <v>287</v>
      </c>
    </row>
    <row r="20507" spans="1:31" hidden="1">
      <c r="A20507" s="157" t="s">
        <v>580</v>
      </c>
      <c r="P20507" s="157" t="s">
        <v>576</v>
      </c>
      <c r="U20507" s="163">
        <v>-97.5</v>
      </c>
      <c r="X20507" s="157" t="s">
        <v>568</v>
      </c>
      <c r="AE20507" s="165" t="s">
        <v>199</v>
      </c>
    </row>
    <row r="20508" spans="1:31" hidden="1">
      <c r="A20508" s="157" t="s">
        <v>580</v>
      </c>
      <c r="P20508" s="157" t="s">
        <v>576</v>
      </c>
      <c r="U20508" s="163">
        <v>-272.98999999999978</v>
      </c>
      <c r="X20508" s="157" t="s">
        <v>568</v>
      </c>
      <c r="AE20508" s="165" t="s">
        <v>288</v>
      </c>
    </row>
    <row r="20509" spans="1:31" hidden="1">
      <c r="A20509" s="157" t="s">
        <v>580</v>
      </c>
      <c r="P20509" s="157" t="s">
        <v>576</v>
      </c>
      <c r="U20509" s="163">
        <v>-81.509999999999991</v>
      </c>
      <c r="X20509" s="157" t="s">
        <v>568</v>
      </c>
      <c r="AE20509" s="165" t="s">
        <v>200</v>
      </c>
    </row>
    <row r="20510" spans="1:31" hidden="1">
      <c r="A20510" s="157" t="s">
        <v>580</v>
      </c>
      <c r="P20510" s="157" t="s">
        <v>576</v>
      </c>
      <c r="U20510" s="163">
        <v>0</v>
      </c>
      <c r="X20510" s="157" t="s">
        <v>568</v>
      </c>
      <c r="AE20510" s="165" t="s">
        <v>220</v>
      </c>
    </row>
    <row r="20511" spans="1:31" hidden="1">
      <c r="A20511" s="157" t="s">
        <v>580</v>
      </c>
      <c r="P20511" s="157" t="s">
        <v>576</v>
      </c>
      <c r="U20511" s="163">
        <v>0</v>
      </c>
      <c r="X20511" s="157" t="s">
        <v>568</v>
      </c>
      <c r="AE20511" s="165" t="s">
        <v>301</v>
      </c>
    </row>
    <row r="20512" spans="1:31" hidden="1">
      <c r="A20512" s="157" t="s">
        <v>580</v>
      </c>
      <c r="P20512" s="157" t="s">
        <v>576</v>
      </c>
      <c r="U20512" s="163">
        <v>-156.15999999999985</v>
      </c>
      <c r="X20512" s="157" t="s">
        <v>568</v>
      </c>
      <c r="AE20512" s="165" t="s">
        <v>223</v>
      </c>
    </row>
    <row r="20513" spans="1:31" hidden="1">
      <c r="A20513" s="157" t="s">
        <v>580</v>
      </c>
      <c r="P20513" s="157" t="s">
        <v>576</v>
      </c>
      <c r="U20513" s="163">
        <v>0</v>
      </c>
      <c r="X20513" s="157" t="s">
        <v>568</v>
      </c>
      <c r="AE20513" s="165" t="s">
        <v>296</v>
      </c>
    </row>
    <row r="20514" spans="1:31" hidden="1">
      <c r="A20514" s="157" t="s">
        <v>580</v>
      </c>
      <c r="P20514" s="157" t="s">
        <v>576</v>
      </c>
      <c r="U20514" s="163">
        <v>-58.5</v>
      </c>
      <c r="X20514" s="157" t="s">
        <v>568</v>
      </c>
      <c r="AE20514" s="165" t="s">
        <v>229</v>
      </c>
    </row>
    <row r="20515" spans="1:31" hidden="1">
      <c r="A20515" s="157" t="s">
        <v>580</v>
      </c>
      <c r="P20515" s="157" t="s">
        <v>576</v>
      </c>
      <c r="U20515" s="163">
        <v>0</v>
      </c>
      <c r="X20515" s="157" t="s">
        <v>568</v>
      </c>
      <c r="AE20515" s="165" t="s">
        <v>289</v>
      </c>
    </row>
    <row r="20516" spans="1:31" hidden="1">
      <c r="A20516" s="157" t="s">
        <v>580</v>
      </c>
      <c r="P20516" s="157" t="s">
        <v>576</v>
      </c>
      <c r="U20516" s="163">
        <v>-173.59000000000015</v>
      </c>
      <c r="X20516" s="157" t="s">
        <v>568</v>
      </c>
      <c r="AE20516" s="165" t="s">
        <v>286</v>
      </c>
    </row>
    <row r="20517" spans="1:31" hidden="1">
      <c r="A20517" s="157" t="s">
        <v>580</v>
      </c>
      <c r="P20517" s="157" t="s">
        <v>576</v>
      </c>
      <c r="U20517" s="163">
        <v>0</v>
      </c>
      <c r="X20517" s="157" t="s">
        <v>568</v>
      </c>
      <c r="AE20517" s="165" t="s">
        <v>232</v>
      </c>
    </row>
    <row r="20518" spans="1:31" hidden="1">
      <c r="A20518" s="157" t="s">
        <v>580</v>
      </c>
      <c r="P20518" s="157" t="s">
        <v>576</v>
      </c>
      <c r="U20518" s="163">
        <v>-45.339999999999918</v>
      </c>
      <c r="X20518" s="157" t="s">
        <v>568</v>
      </c>
      <c r="AE20518" s="165" t="s">
        <v>233</v>
      </c>
    </row>
    <row r="20519" spans="1:31" hidden="1">
      <c r="A20519" s="157" t="s">
        <v>580</v>
      </c>
      <c r="P20519" s="157" t="s">
        <v>576</v>
      </c>
      <c r="U20519" s="163">
        <v>-298.15999999999985</v>
      </c>
      <c r="X20519" s="157" t="s">
        <v>568</v>
      </c>
      <c r="AE20519" s="165" t="s">
        <v>234</v>
      </c>
    </row>
    <row r="20520" spans="1:31" hidden="1">
      <c r="A20520" s="157" t="s">
        <v>580</v>
      </c>
      <c r="P20520" s="157" t="s">
        <v>576</v>
      </c>
      <c r="U20520" s="163">
        <v>-51.589999999999918</v>
      </c>
      <c r="X20520" s="157" t="s">
        <v>568</v>
      </c>
      <c r="AE20520" s="165" t="s">
        <v>293</v>
      </c>
    </row>
    <row r="20521" spans="1:31" hidden="1">
      <c r="A20521" s="157" t="s">
        <v>580</v>
      </c>
      <c r="P20521" s="157" t="s">
        <v>576</v>
      </c>
      <c r="U20521" s="163">
        <v>-71.25</v>
      </c>
      <c r="X20521" s="157" t="s">
        <v>568</v>
      </c>
      <c r="AE20521" s="165" t="s">
        <v>235</v>
      </c>
    </row>
    <row r="20522" spans="1:31" hidden="1">
      <c r="A20522" s="157" t="s">
        <v>580</v>
      </c>
      <c r="P20522" s="157" t="s">
        <v>576</v>
      </c>
      <c r="U20522" s="163">
        <v>-271.74</v>
      </c>
      <c r="X20522" s="157" t="s">
        <v>568</v>
      </c>
      <c r="AE20522" s="165" t="s">
        <v>237</v>
      </c>
    </row>
    <row r="20523" spans="1:31" hidden="1">
      <c r="A20523" s="157" t="s">
        <v>580</v>
      </c>
      <c r="P20523" s="157" t="s">
        <v>576</v>
      </c>
      <c r="U20523" s="163">
        <v>-244.56000000000006</v>
      </c>
      <c r="X20523" s="157" t="s">
        <v>568</v>
      </c>
      <c r="AE20523" s="165" t="s">
        <v>239</v>
      </c>
    </row>
    <row r="20524" spans="1:31" hidden="1">
      <c r="A20524" s="157" t="s">
        <v>580</v>
      </c>
      <c r="P20524" s="157" t="s">
        <v>576</v>
      </c>
      <c r="U20524" s="163">
        <v>0</v>
      </c>
      <c r="X20524" s="157" t="s">
        <v>568</v>
      </c>
      <c r="AE20524" s="165" t="s">
        <v>302</v>
      </c>
    </row>
    <row r="20525" spans="1:31" hidden="1">
      <c r="A20525" s="157" t="s">
        <v>580</v>
      </c>
      <c r="P20525" s="157" t="s">
        <v>576</v>
      </c>
      <c r="U20525" s="163">
        <v>-97.590000000000146</v>
      </c>
      <c r="X20525" s="157" t="s">
        <v>568</v>
      </c>
      <c r="AE20525" s="165" t="s">
        <v>240</v>
      </c>
    </row>
    <row r="20526" spans="1:31" hidden="1">
      <c r="A20526" s="157" t="s">
        <v>580</v>
      </c>
      <c r="P20526" s="157" t="s">
        <v>576</v>
      </c>
      <c r="U20526" s="163">
        <v>-129.93000000000006</v>
      </c>
      <c r="X20526" s="157" t="s">
        <v>568</v>
      </c>
      <c r="AE20526" s="165" t="s">
        <v>241</v>
      </c>
    </row>
    <row r="20527" spans="1:31" hidden="1">
      <c r="A20527" s="157" t="s">
        <v>580</v>
      </c>
      <c r="P20527" s="157" t="s">
        <v>576</v>
      </c>
      <c r="U20527" s="163">
        <v>-98.409999999999854</v>
      </c>
      <c r="X20527" s="157" t="s">
        <v>568</v>
      </c>
      <c r="AE20527" s="165" t="s">
        <v>242</v>
      </c>
    </row>
    <row r="20528" spans="1:31" hidden="1">
      <c r="A20528" s="157" t="s">
        <v>580</v>
      </c>
      <c r="P20528" s="157" t="s">
        <v>576</v>
      </c>
      <c r="U20528" s="163">
        <v>-426.75</v>
      </c>
      <c r="X20528" s="157" t="s">
        <v>568</v>
      </c>
      <c r="AE20528" s="165" t="s">
        <v>243</v>
      </c>
    </row>
    <row r="20529" spans="1:31" hidden="1">
      <c r="A20529" s="157" t="s">
        <v>580</v>
      </c>
      <c r="P20529" s="157" t="s">
        <v>576</v>
      </c>
      <c r="U20529" s="163">
        <v>0</v>
      </c>
      <c r="X20529" s="157" t="s">
        <v>568</v>
      </c>
      <c r="AE20529" s="165" t="s">
        <v>304</v>
      </c>
    </row>
    <row r="20530" spans="1:31" hidden="1">
      <c r="A20530" s="157" t="s">
        <v>580</v>
      </c>
      <c r="P20530" s="157" t="s">
        <v>576</v>
      </c>
      <c r="U20530" s="163">
        <v>-72</v>
      </c>
      <c r="X20530" s="157" t="s">
        <v>568</v>
      </c>
      <c r="AE20530" s="165" t="s">
        <v>244</v>
      </c>
    </row>
    <row r="20531" spans="1:31" hidden="1">
      <c r="A20531" s="157" t="s">
        <v>580</v>
      </c>
      <c r="P20531" s="157" t="s">
        <v>576</v>
      </c>
      <c r="U20531" s="163">
        <v>-209.5</v>
      </c>
      <c r="X20531" s="157" t="s">
        <v>568</v>
      </c>
      <c r="AE20531" s="165" t="s">
        <v>246</v>
      </c>
    </row>
    <row r="20532" spans="1:31" hidden="1">
      <c r="A20532" s="157" t="s">
        <v>580</v>
      </c>
      <c r="P20532" s="157" t="s">
        <v>576</v>
      </c>
      <c r="U20532" s="163">
        <v>0</v>
      </c>
      <c r="X20532" s="157" t="s">
        <v>568</v>
      </c>
      <c r="AE20532" s="165" t="s">
        <v>247</v>
      </c>
    </row>
    <row r="20533" spans="1:31" hidden="1">
      <c r="A20533" s="157" t="s">
        <v>580</v>
      </c>
      <c r="P20533" s="157" t="s">
        <v>576</v>
      </c>
      <c r="U20533" s="163">
        <v>0</v>
      </c>
      <c r="X20533" s="157" t="s">
        <v>568</v>
      </c>
      <c r="AE20533" s="165" t="s">
        <v>294</v>
      </c>
    </row>
    <row r="20534" spans="1:31" hidden="1">
      <c r="A20534" s="157" t="s">
        <v>580</v>
      </c>
      <c r="P20534" s="157" t="s">
        <v>576</v>
      </c>
      <c r="U20534" s="163">
        <v>0</v>
      </c>
      <c r="X20534" s="157" t="s">
        <v>568</v>
      </c>
      <c r="AE20534" s="165" t="s">
        <v>307</v>
      </c>
    </row>
    <row r="20535" spans="1:31" hidden="1">
      <c r="A20535" s="157" t="s">
        <v>580</v>
      </c>
      <c r="P20535" s="157" t="s">
        <v>576</v>
      </c>
      <c r="U20535" s="163">
        <v>-113.65999999999985</v>
      </c>
      <c r="X20535" s="157" t="s">
        <v>568</v>
      </c>
      <c r="AE20535" s="165" t="s">
        <v>248</v>
      </c>
    </row>
    <row r="20536" spans="1:31" hidden="1">
      <c r="A20536" s="157" t="s">
        <v>580</v>
      </c>
      <c r="P20536" s="157" t="s">
        <v>576</v>
      </c>
      <c r="U20536" s="163">
        <v>-191.34000000000015</v>
      </c>
      <c r="X20536" s="157" t="s">
        <v>568</v>
      </c>
      <c r="AE20536" s="165" t="s">
        <v>249</v>
      </c>
    </row>
    <row r="20537" spans="1:31" hidden="1">
      <c r="A20537" s="157" t="s">
        <v>580</v>
      </c>
      <c r="P20537" s="157" t="s">
        <v>576</v>
      </c>
      <c r="U20537" s="163">
        <v>0</v>
      </c>
      <c r="X20537" s="157" t="s">
        <v>568</v>
      </c>
      <c r="AE20537" s="165" t="s">
        <v>308</v>
      </c>
    </row>
    <row r="20538" spans="1:31" hidden="1">
      <c r="A20538" s="157" t="s">
        <v>580</v>
      </c>
      <c r="P20538" s="157" t="s">
        <v>576</v>
      </c>
      <c r="U20538" s="163">
        <v>-134.90999999999985</v>
      </c>
      <c r="X20538" s="157" t="s">
        <v>568</v>
      </c>
      <c r="AE20538" s="165" t="s">
        <v>250</v>
      </c>
    </row>
    <row r="20539" spans="1:31" hidden="1">
      <c r="A20539" s="157" t="s">
        <v>580</v>
      </c>
      <c r="P20539" s="157" t="s">
        <v>576</v>
      </c>
      <c r="U20539" s="163">
        <v>-209.75</v>
      </c>
      <c r="X20539" s="157" t="s">
        <v>568</v>
      </c>
      <c r="AE20539" s="165" t="s">
        <v>272</v>
      </c>
    </row>
    <row r="20540" spans="1:31" hidden="1">
      <c r="A20540" s="157" t="s">
        <v>580</v>
      </c>
      <c r="P20540" s="157" t="s">
        <v>576</v>
      </c>
      <c r="U20540" s="163">
        <v>-40.339999999999918</v>
      </c>
      <c r="X20540" s="157" t="s">
        <v>568</v>
      </c>
      <c r="AE20540" s="165" t="s">
        <v>276</v>
      </c>
    </row>
    <row r="20541" spans="1:31" hidden="1">
      <c r="A20541" s="157" t="s">
        <v>580</v>
      </c>
      <c r="P20541" s="157" t="s">
        <v>576</v>
      </c>
      <c r="U20541" s="163">
        <v>-544.09000000000015</v>
      </c>
      <c r="X20541" s="157" t="s">
        <v>568</v>
      </c>
      <c r="AE20541" s="165" t="s">
        <v>277</v>
      </c>
    </row>
    <row r="20542" spans="1:31" hidden="1">
      <c r="A20542" s="157" t="s">
        <v>580</v>
      </c>
      <c r="P20542" s="157" t="s">
        <v>576</v>
      </c>
      <c r="U20542" s="163">
        <v>-61.590000000000032</v>
      </c>
      <c r="X20542" s="157" t="s">
        <v>568</v>
      </c>
      <c r="AE20542" s="165" t="s">
        <v>278</v>
      </c>
    </row>
    <row r="20543" spans="1:31" hidden="1">
      <c r="A20543" s="157" t="s">
        <v>580</v>
      </c>
      <c r="P20543" s="157" t="s">
        <v>576</v>
      </c>
      <c r="U20543" s="163">
        <v>-305</v>
      </c>
      <c r="X20543" s="157" t="s">
        <v>568</v>
      </c>
      <c r="AE20543" s="165" t="s">
        <v>279</v>
      </c>
    </row>
    <row r="20544" spans="1:31" hidden="1">
      <c r="A20544" s="157" t="s">
        <v>580</v>
      </c>
      <c r="P20544" s="157" t="s">
        <v>576</v>
      </c>
      <c r="U20544" s="163">
        <v>-66.160000000000025</v>
      </c>
      <c r="X20544" s="157" t="s">
        <v>568</v>
      </c>
      <c r="AE20544" s="165" t="s">
        <v>284</v>
      </c>
    </row>
    <row r="20545" spans="1:31" hidden="1">
      <c r="A20545" s="157" t="s">
        <v>580</v>
      </c>
      <c r="P20545" s="157" t="s">
        <v>576</v>
      </c>
      <c r="U20545" s="163">
        <v>0</v>
      </c>
      <c r="X20545" s="157" t="s">
        <v>568</v>
      </c>
      <c r="AE20545" s="165" t="s">
        <v>290</v>
      </c>
    </row>
    <row r="20546" spans="1:31" hidden="1">
      <c r="A20546" s="157" t="s">
        <v>580</v>
      </c>
      <c r="P20546" s="157" t="s">
        <v>576</v>
      </c>
      <c r="U20546" s="163">
        <v>-93.659999999999854</v>
      </c>
      <c r="X20546" s="157" t="s">
        <v>568</v>
      </c>
      <c r="AE20546" s="165" t="s">
        <v>285</v>
      </c>
    </row>
    <row r="20547" spans="1:31" hidden="1">
      <c r="A20547" s="157" t="s">
        <v>580</v>
      </c>
      <c r="P20547" s="157" t="s">
        <v>576</v>
      </c>
      <c r="U20547" s="163">
        <v>0</v>
      </c>
      <c r="X20547" s="157" t="s">
        <v>568</v>
      </c>
      <c r="AE20547" s="165" t="s">
        <v>227</v>
      </c>
    </row>
    <row r="20548" spans="1:31" hidden="1">
      <c r="A20548" s="157" t="s">
        <v>580</v>
      </c>
      <c r="P20548" s="157" t="s">
        <v>576</v>
      </c>
      <c r="U20548" s="163">
        <v>0</v>
      </c>
      <c r="X20548" s="157" t="s">
        <v>568</v>
      </c>
      <c r="AE20548" s="165" t="s">
        <v>236</v>
      </c>
    </row>
    <row r="20549" spans="1:31" hidden="1">
      <c r="A20549" s="157" t="s">
        <v>580</v>
      </c>
      <c r="P20549" s="157" t="s">
        <v>576</v>
      </c>
      <c r="U20549" s="163">
        <v>0</v>
      </c>
      <c r="X20549" s="157" t="s">
        <v>568</v>
      </c>
      <c r="AE20549" s="165" t="s">
        <v>517</v>
      </c>
    </row>
    <row r="20550" spans="1:31" hidden="1">
      <c r="A20550" s="157" t="s">
        <v>580</v>
      </c>
      <c r="P20550" s="157" t="s">
        <v>576</v>
      </c>
      <c r="U20550" s="163">
        <v>0</v>
      </c>
      <c r="X20550" s="157" t="s">
        <v>568</v>
      </c>
      <c r="AE20550" s="165" t="s">
        <v>493</v>
      </c>
    </row>
    <row r="20551" spans="1:31" hidden="1">
      <c r="A20551" s="157" t="s">
        <v>580</v>
      </c>
      <c r="P20551" s="157" t="s">
        <v>576</v>
      </c>
      <c r="U20551" s="163">
        <v>0</v>
      </c>
      <c r="X20551" s="157" t="s">
        <v>568</v>
      </c>
      <c r="AE20551" s="165" t="s">
        <v>581</v>
      </c>
    </row>
    <row r="20552" spans="1:31" hidden="1">
      <c r="A20552" s="157" t="s">
        <v>580</v>
      </c>
      <c r="P20552" s="157" t="s">
        <v>576</v>
      </c>
      <c r="U20552" s="163">
        <v>0</v>
      </c>
      <c r="X20552" s="157" t="s">
        <v>568</v>
      </c>
      <c r="AE20552" s="165" t="s">
        <v>468</v>
      </c>
    </row>
    <row r="20553" spans="1:31" hidden="1">
      <c r="A20553" s="157" t="s">
        <v>580</v>
      </c>
      <c r="P20553" s="157" t="s">
        <v>576</v>
      </c>
      <c r="U20553" s="163">
        <v>0</v>
      </c>
      <c r="X20553" s="157" t="s">
        <v>568</v>
      </c>
      <c r="AE20553" s="165" t="s">
        <v>217</v>
      </c>
    </row>
    <row r="20554" spans="1:31" hidden="1">
      <c r="A20554" s="157" t="s">
        <v>580</v>
      </c>
      <c r="P20554" s="157" t="s">
        <v>576</v>
      </c>
      <c r="U20554" s="163">
        <v>0</v>
      </c>
      <c r="X20554" s="157" t="s">
        <v>568</v>
      </c>
      <c r="AE20554" s="165" t="s">
        <v>542</v>
      </c>
    </row>
    <row r="20555" spans="1:31" hidden="1">
      <c r="A20555" s="157" t="s">
        <v>580</v>
      </c>
      <c r="P20555" s="157" t="s">
        <v>576</v>
      </c>
      <c r="U20555" s="163">
        <v>0</v>
      </c>
      <c r="X20555" s="157" t="s">
        <v>568</v>
      </c>
      <c r="AE20555" s="165" t="s">
        <v>543</v>
      </c>
    </row>
    <row r="20556" spans="1:31">
      <c r="A20556" s="157" t="s">
        <v>580</v>
      </c>
      <c r="P20556" s="157" t="s">
        <v>576</v>
      </c>
      <c r="U20556" s="163">
        <v>0</v>
      </c>
      <c r="X20556" s="157" t="s">
        <v>568</v>
      </c>
      <c r="AE20556" s="165" t="s">
        <v>195</v>
      </c>
    </row>
    <row r="20557" spans="1:31" hidden="1">
      <c r="A20557" s="157" t="s">
        <v>580</v>
      </c>
      <c r="P20557" s="157" t="s">
        <v>576</v>
      </c>
      <c r="U20557" s="163">
        <v>0</v>
      </c>
      <c r="X20557" s="157" t="s">
        <v>568</v>
      </c>
      <c r="AE20557" s="165" t="s">
        <v>197</v>
      </c>
    </row>
    <row r="20558" spans="1:31" hidden="1">
      <c r="A20558" s="157" t="s">
        <v>580</v>
      </c>
      <c r="P20558" s="157" t="s">
        <v>576</v>
      </c>
      <c r="U20558" s="163">
        <v>0</v>
      </c>
      <c r="X20558" s="157" t="s">
        <v>568</v>
      </c>
      <c r="AE20558" s="165" t="s">
        <v>203</v>
      </c>
    </row>
    <row r="20559" spans="1:31" hidden="1">
      <c r="A20559" s="157" t="s">
        <v>580</v>
      </c>
      <c r="P20559" s="157" t="s">
        <v>576</v>
      </c>
      <c r="U20559" s="163">
        <v>0</v>
      </c>
      <c r="X20559" s="157" t="s">
        <v>568</v>
      </c>
      <c r="AE20559" s="165" t="s">
        <v>204</v>
      </c>
    </row>
    <row r="20560" spans="1:31" hidden="1">
      <c r="A20560" s="157" t="s">
        <v>580</v>
      </c>
      <c r="P20560" s="157" t="s">
        <v>576</v>
      </c>
      <c r="U20560" s="163">
        <v>0</v>
      </c>
      <c r="X20560" s="157" t="s">
        <v>568</v>
      </c>
      <c r="AE20560" s="165" t="s">
        <v>205</v>
      </c>
    </row>
    <row r="20561" spans="1:31" hidden="1">
      <c r="A20561" s="157" t="s">
        <v>580</v>
      </c>
      <c r="P20561" s="157" t="s">
        <v>576</v>
      </c>
      <c r="U20561" s="163">
        <v>0</v>
      </c>
      <c r="X20561" s="157" t="s">
        <v>568</v>
      </c>
      <c r="AE20561" s="165" t="s">
        <v>206</v>
      </c>
    </row>
    <row r="20562" spans="1:31" hidden="1">
      <c r="A20562" s="157" t="s">
        <v>580</v>
      </c>
      <c r="P20562" s="157" t="s">
        <v>576</v>
      </c>
      <c r="U20562" s="163">
        <v>0</v>
      </c>
      <c r="X20562" s="157" t="s">
        <v>568</v>
      </c>
      <c r="AE20562" s="165" t="s">
        <v>207</v>
      </c>
    </row>
    <row r="20563" spans="1:31" hidden="1">
      <c r="A20563" s="157" t="s">
        <v>580</v>
      </c>
      <c r="P20563" s="157" t="s">
        <v>576</v>
      </c>
      <c r="U20563" s="163">
        <v>0</v>
      </c>
      <c r="X20563" s="157" t="s">
        <v>568</v>
      </c>
      <c r="AE20563" s="165" t="s">
        <v>305</v>
      </c>
    </row>
    <row r="20564" spans="1:31" hidden="1">
      <c r="A20564" s="157" t="s">
        <v>580</v>
      </c>
      <c r="P20564" s="157" t="s">
        <v>576</v>
      </c>
      <c r="U20564" s="163">
        <v>0</v>
      </c>
      <c r="X20564" s="157" t="s">
        <v>568</v>
      </c>
      <c r="AE20564" s="165" t="s">
        <v>208</v>
      </c>
    </row>
    <row r="20565" spans="1:31" hidden="1">
      <c r="A20565" s="157" t="s">
        <v>580</v>
      </c>
      <c r="P20565" s="157" t="s">
        <v>576</v>
      </c>
      <c r="U20565" s="163">
        <v>0</v>
      </c>
      <c r="X20565" s="157" t="s">
        <v>568</v>
      </c>
      <c r="AE20565" s="165" t="s">
        <v>209</v>
      </c>
    </row>
    <row r="20566" spans="1:31" hidden="1">
      <c r="A20566" s="157" t="s">
        <v>580</v>
      </c>
      <c r="P20566" s="157" t="s">
        <v>576</v>
      </c>
      <c r="U20566" s="163">
        <v>0</v>
      </c>
      <c r="X20566" s="157" t="s">
        <v>568</v>
      </c>
      <c r="AE20566" s="165" t="s">
        <v>210</v>
      </c>
    </row>
    <row r="20567" spans="1:31" hidden="1">
      <c r="A20567" s="157" t="s">
        <v>580</v>
      </c>
      <c r="P20567" s="157" t="s">
        <v>576</v>
      </c>
      <c r="U20567" s="163">
        <v>0</v>
      </c>
      <c r="X20567" s="157" t="s">
        <v>568</v>
      </c>
      <c r="AE20567" s="165" t="s">
        <v>297</v>
      </c>
    </row>
    <row r="20568" spans="1:31" hidden="1">
      <c r="A20568" s="157" t="s">
        <v>580</v>
      </c>
      <c r="P20568" s="157" t="s">
        <v>576</v>
      </c>
      <c r="U20568" s="163">
        <v>0</v>
      </c>
      <c r="X20568" s="157" t="s">
        <v>568</v>
      </c>
      <c r="AE20568" s="165" t="s">
        <v>211</v>
      </c>
    </row>
    <row r="20569" spans="1:31" hidden="1">
      <c r="A20569" s="157" t="s">
        <v>580</v>
      </c>
      <c r="P20569" s="157" t="s">
        <v>576</v>
      </c>
      <c r="U20569" s="163">
        <v>0</v>
      </c>
      <c r="X20569" s="157" t="s">
        <v>568</v>
      </c>
      <c r="AE20569" s="165" t="s">
        <v>212</v>
      </c>
    </row>
    <row r="20570" spans="1:31" hidden="1">
      <c r="A20570" s="157" t="s">
        <v>580</v>
      </c>
      <c r="P20570" s="157" t="s">
        <v>576</v>
      </c>
      <c r="U20570" s="163">
        <v>0</v>
      </c>
      <c r="X20570" s="157" t="s">
        <v>568</v>
      </c>
      <c r="AE20570" s="165" t="s">
        <v>213</v>
      </c>
    </row>
    <row r="20571" spans="1:31" hidden="1">
      <c r="A20571" s="157" t="s">
        <v>580</v>
      </c>
      <c r="P20571" s="157" t="s">
        <v>576</v>
      </c>
      <c r="U20571" s="163">
        <v>0</v>
      </c>
      <c r="X20571" s="157" t="s">
        <v>568</v>
      </c>
      <c r="AE20571" s="165" t="s">
        <v>214</v>
      </c>
    </row>
    <row r="20572" spans="1:31" hidden="1">
      <c r="A20572" s="157" t="s">
        <v>580</v>
      </c>
      <c r="P20572" s="157" t="s">
        <v>576</v>
      </c>
      <c r="U20572" s="163">
        <v>0</v>
      </c>
      <c r="X20572" s="157" t="s">
        <v>568</v>
      </c>
      <c r="AE20572" s="165" t="s">
        <v>215</v>
      </c>
    </row>
    <row r="20573" spans="1:31" hidden="1">
      <c r="A20573" s="157" t="s">
        <v>580</v>
      </c>
      <c r="P20573" s="157" t="s">
        <v>576</v>
      </c>
      <c r="U20573" s="163">
        <v>0</v>
      </c>
      <c r="X20573" s="157" t="s">
        <v>568</v>
      </c>
      <c r="AE20573" s="165" t="s">
        <v>216</v>
      </c>
    </row>
    <row r="20574" spans="1:31" hidden="1">
      <c r="A20574" s="157" t="s">
        <v>580</v>
      </c>
      <c r="P20574" s="157" t="s">
        <v>576</v>
      </c>
      <c r="U20574" s="163">
        <v>0</v>
      </c>
      <c r="X20574" s="157" t="s">
        <v>568</v>
      </c>
      <c r="AE20574" s="165" t="s">
        <v>218</v>
      </c>
    </row>
    <row r="20575" spans="1:31" hidden="1">
      <c r="A20575" s="157" t="s">
        <v>580</v>
      </c>
      <c r="P20575" s="157" t="s">
        <v>576</v>
      </c>
      <c r="U20575" s="163">
        <v>0</v>
      </c>
      <c r="X20575" s="157" t="s">
        <v>568</v>
      </c>
      <c r="AE20575" s="165" t="s">
        <v>253</v>
      </c>
    </row>
    <row r="20576" spans="1:31" hidden="1">
      <c r="A20576" s="157" t="s">
        <v>580</v>
      </c>
      <c r="P20576" s="157" t="s">
        <v>576</v>
      </c>
      <c r="U20576" s="163">
        <v>0</v>
      </c>
      <c r="X20576" s="157" t="s">
        <v>568</v>
      </c>
      <c r="AE20576" s="165" t="s">
        <v>254</v>
      </c>
    </row>
    <row r="20577" spans="1:31" hidden="1">
      <c r="A20577" s="157" t="s">
        <v>580</v>
      </c>
      <c r="P20577" s="157" t="s">
        <v>576</v>
      </c>
      <c r="U20577" s="163">
        <v>0</v>
      </c>
      <c r="X20577" s="157" t="s">
        <v>568</v>
      </c>
      <c r="AE20577" s="165" t="s">
        <v>255</v>
      </c>
    </row>
    <row r="20578" spans="1:31" hidden="1">
      <c r="A20578" s="157" t="s">
        <v>580</v>
      </c>
      <c r="P20578" s="157" t="s">
        <v>576</v>
      </c>
      <c r="U20578" s="163">
        <v>0</v>
      </c>
      <c r="X20578" s="157" t="s">
        <v>568</v>
      </c>
      <c r="AE20578" s="165" t="s">
        <v>256</v>
      </c>
    </row>
    <row r="20579" spans="1:31" hidden="1">
      <c r="A20579" s="157" t="s">
        <v>580</v>
      </c>
      <c r="P20579" s="157" t="s">
        <v>576</v>
      </c>
      <c r="U20579" s="163">
        <v>0</v>
      </c>
      <c r="X20579" s="157" t="s">
        <v>568</v>
      </c>
      <c r="AE20579" s="165" t="s">
        <v>257</v>
      </c>
    </row>
    <row r="20580" spans="1:31" hidden="1">
      <c r="A20580" s="157" t="s">
        <v>580</v>
      </c>
      <c r="P20580" s="157" t="s">
        <v>576</v>
      </c>
      <c r="U20580" s="163">
        <v>0</v>
      </c>
      <c r="X20580" s="157" t="s">
        <v>568</v>
      </c>
      <c r="AE20580" s="165" t="s">
        <v>258</v>
      </c>
    </row>
    <row r="20581" spans="1:31" hidden="1">
      <c r="A20581" s="157" t="s">
        <v>580</v>
      </c>
      <c r="P20581" s="157" t="s">
        <v>576</v>
      </c>
      <c r="U20581" s="163">
        <v>0</v>
      </c>
      <c r="X20581" s="157" t="s">
        <v>568</v>
      </c>
      <c r="AE20581" s="165" t="s">
        <v>260</v>
      </c>
    </row>
    <row r="20582" spans="1:31" hidden="1">
      <c r="A20582" s="157" t="s">
        <v>580</v>
      </c>
      <c r="P20582" s="157" t="s">
        <v>576</v>
      </c>
      <c r="U20582" s="163">
        <v>0</v>
      </c>
      <c r="X20582" s="157" t="s">
        <v>568</v>
      </c>
      <c r="AE20582" s="165" t="s">
        <v>261</v>
      </c>
    </row>
    <row r="20583" spans="1:31" hidden="1">
      <c r="A20583" s="157" t="s">
        <v>580</v>
      </c>
      <c r="P20583" s="157" t="s">
        <v>576</v>
      </c>
      <c r="U20583" s="163">
        <v>0</v>
      </c>
      <c r="X20583" s="157" t="s">
        <v>568</v>
      </c>
      <c r="AE20583" s="165" t="s">
        <v>262</v>
      </c>
    </row>
    <row r="20584" spans="1:31" hidden="1">
      <c r="A20584" s="157" t="s">
        <v>580</v>
      </c>
      <c r="P20584" s="157" t="s">
        <v>576</v>
      </c>
      <c r="U20584" s="163">
        <v>0</v>
      </c>
      <c r="X20584" s="157" t="s">
        <v>568</v>
      </c>
      <c r="AE20584" s="165" t="s">
        <v>263</v>
      </c>
    </row>
    <row r="20585" spans="1:31" hidden="1">
      <c r="A20585" s="157" t="s">
        <v>580</v>
      </c>
      <c r="P20585" s="157" t="s">
        <v>576</v>
      </c>
      <c r="U20585" s="163">
        <v>0</v>
      </c>
      <c r="X20585" s="157" t="s">
        <v>568</v>
      </c>
      <c r="AE20585" s="165" t="s">
        <v>264</v>
      </c>
    </row>
    <row r="20586" spans="1:31" hidden="1">
      <c r="A20586" s="157" t="s">
        <v>580</v>
      </c>
      <c r="P20586" s="157" t="s">
        <v>576</v>
      </c>
      <c r="U20586" s="163">
        <v>0</v>
      </c>
      <c r="X20586" s="157" t="s">
        <v>568</v>
      </c>
      <c r="AE20586" s="165" t="s">
        <v>265</v>
      </c>
    </row>
    <row r="20587" spans="1:31" hidden="1">
      <c r="A20587" s="157" t="s">
        <v>580</v>
      </c>
      <c r="P20587" s="157" t="s">
        <v>576</v>
      </c>
      <c r="U20587" s="163">
        <v>0</v>
      </c>
      <c r="X20587" s="157" t="s">
        <v>568</v>
      </c>
      <c r="AE20587" s="165" t="s">
        <v>266</v>
      </c>
    </row>
    <row r="20588" spans="1:31" hidden="1">
      <c r="A20588" s="157" t="s">
        <v>580</v>
      </c>
      <c r="P20588" s="157" t="s">
        <v>576</v>
      </c>
      <c r="U20588" s="163">
        <v>0</v>
      </c>
      <c r="X20588" s="157" t="s">
        <v>568</v>
      </c>
      <c r="AE20588" s="165" t="s">
        <v>267</v>
      </c>
    </row>
    <row r="20589" spans="1:31" hidden="1">
      <c r="A20589" s="157" t="s">
        <v>580</v>
      </c>
      <c r="P20589" s="157" t="s">
        <v>576</v>
      </c>
      <c r="U20589" s="163">
        <v>0</v>
      </c>
      <c r="X20589" s="157" t="s">
        <v>568</v>
      </c>
      <c r="AE20589" s="165" t="s">
        <v>268</v>
      </c>
    </row>
    <row r="20590" spans="1:31" hidden="1">
      <c r="A20590" s="157" t="s">
        <v>580</v>
      </c>
      <c r="P20590" s="157" t="s">
        <v>576</v>
      </c>
      <c r="U20590" s="163">
        <v>0</v>
      </c>
      <c r="X20590" s="157" t="s">
        <v>568</v>
      </c>
      <c r="AE20590" s="165" t="s">
        <v>269</v>
      </c>
    </row>
    <row r="20591" spans="1:31" hidden="1">
      <c r="A20591" s="157" t="s">
        <v>580</v>
      </c>
      <c r="P20591" s="157" t="s">
        <v>576</v>
      </c>
      <c r="U20591" s="163">
        <v>0</v>
      </c>
      <c r="X20591" s="157" t="s">
        <v>568</v>
      </c>
      <c r="AE20591" s="165" t="s">
        <v>270</v>
      </c>
    </row>
    <row r="20592" spans="1:31" hidden="1">
      <c r="A20592" s="157" t="s">
        <v>580</v>
      </c>
      <c r="P20592" s="157" t="s">
        <v>576</v>
      </c>
      <c r="U20592" s="163">
        <v>0</v>
      </c>
      <c r="X20592" s="157" t="s">
        <v>568</v>
      </c>
      <c r="AE20592" s="165" t="s">
        <v>271</v>
      </c>
    </row>
    <row r="20593" spans="1:31" hidden="1">
      <c r="A20593" s="157" t="s">
        <v>580</v>
      </c>
      <c r="P20593" s="157" t="s">
        <v>576</v>
      </c>
      <c r="U20593" s="163">
        <v>0</v>
      </c>
      <c r="X20593" s="157" t="s">
        <v>568</v>
      </c>
      <c r="AE20593" s="165" t="s">
        <v>299</v>
      </c>
    </row>
    <row r="20594" spans="1:31" hidden="1">
      <c r="A20594" s="157" t="s">
        <v>580</v>
      </c>
      <c r="P20594" s="157" t="s">
        <v>576</v>
      </c>
      <c r="U20594" s="163">
        <v>0</v>
      </c>
      <c r="X20594" s="157" t="s">
        <v>568</v>
      </c>
      <c r="AE20594" s="165" t="s">
        <v>309</v>
      </c>
    </row>
    <row r="20595" spans="1:31" hidden="1">
      <c r="A20595" s="157" t="s">
        <v>580</v>
      </c>
      <c r="P20595" s="157" t="s">
        <v>576</v>
      </c>
      <c r="U20595" s="163">
        <v>-185.65999999999985</v>
      </c>
      <c r="X20595" s="157" t="s">
        <v>568</v>
      </c>
      <c r="AE20595" s="165" t="s">
        <v>224</v>
      </c>
    </row>
    <row r="20596" spans="1:31" hidden="1">
      <c r="A20596" s="157" t="s">
        <v>580</v>
      </c>
      <c r="P20596" s="157" t="s">
        <v>576</v>
      </c>
      <c r="U20596" s="163">
        <v>-92.340000000000146</v>
      </c>
      <c r="X20596" s="157" t="s">
        <v>568</v>
      </c>
      <c r="AE20596" s="165" t="s">
        <v>298</v>
      </c>
    </row>
    <row r="20597" spans="1:31" hidden="1">
      <c r="A20597" s="157" t="s">
        <v>580</v>
      </c>
      <c r="P20597" s="157" t="s">
        <v>576</v>
      </c>
      <c r="U20597" s="163">
        <v>0</v>
      </c>
      <c r="X20597" s="157" t="s">
        <v>568</v>
      </c>
      <c r="AE20597" s="165" t="s">
        <v>230</v>
      </c>
    </row>
    <row r="20598" spans="1:31" hidden="1">
      <c r="A20598" s="157" t="s">
        <v>580</v>
      </c>
      <c r="P20598" s="157" t="s">
        <v>576</v>
      </c>
      <c r="U20598" s="163">
        <v>-120.90999999999985</v>
      </c>
      <c r="X20598" s="157" t="s">
        <v>568</v>
      </c>
      <c r="AE20598" s="165" t="s">
        <v>283</v>
      </c>
    </row>
    <row r="20599" spans="1:31" hidden="1">
      <c r="A20599" s="157" t="s">
        <v>580</v>
      </c>
      <c r="P20599" s="157" t="s">
        <v>576</v>
      </c>
      <c r="U20599" s="163">
        <v>-288.65999999999985</v>
      </c>
      <c r="X20599" s="157" t="s">
        <v>568</v>
      </c>
      <c r="AE20599" s="165" t="s">
        <v>281</v>
      </c>
    </row>
    <row r="20600" spans="1:31" hidden="1">
      <c r="A20600" s="157" t="s">
        <v>580</v>
      </c>
      <c r="P20600" s="157" t="s">
        <v>576</v>
      </c>
      <c r="U20600" s="163">
        <v>-133.15999999999985</v>
      </c>
      <c r="X20600" s="157" t="s">
        <v>568</v>
      </c>
      <c r="AE20600" s="165" t="s">
        <v>245</v>
      </c>
    </row>
    <row r="20601" spans="1:31" hidden="1">
      <c r="A20601" s="157" t="s">
        <v>580</v>
      </c>
      <c r="P20601" s="157" t="s">
        <v>576</v>
      </c>
      <c r="U20601" s="163">
        <v>-319.75</v>
      </c>
      <c r="X20601" s="157" t="s">
        <v>568</v>
      </c>
      <c r="AE20601" s="165" t="s">
        <v>282</v>
      </c>
    </row>
    <row r="20602" spans="1:31" hidden="1">
      <c r="A20602" s="157" t="s">
        <v>580</v>
      </c>
      <c r="P20602" s="157" t="s">
        <v>576</v>
      </c>
      <c r="U20602" s="163">
        <v>-90.840000000000146</v>
      </c>
      <c r="X20602" s="157" t="s">
        <v>568</v>
      </c>
      <c r="AE20602" s="165" t="s">
        <v>292</v>
      </c>
    </row>
    <row r="20603" spans="1:31" hidden="1">
      <c r="A20603" s="157" t="s">
        <v>580</v>
      </c>
      <c r="P20603" s="157" t="s">
        <v>576</v>
      </c>
      <c r="U20603" s="163">
        <v>0</v>
      </c>
      <c r="X20603" s="157" t="s">
        <v>568</v>
      </c>
      <c r="AE20603" s="165" t="s">
        <v>460</v>
      </c>
    </row>
    <row r="20604" spans="1:31" hidden="1">
      <c r="A20604" s="157" t="s">
        <v>580</v>
      </c>
      <c r="P20604" s="157" t="s">
        <v>576</v>
      </c>
      <c r="U20604" s="163">
        <v>0</v>
      </c>
      <c r="X20604" s="157" t="s">
        <v>568</v>
      </c>
      <c r="AE20604" s="165" t="s">
        <v>496</v>
      </c>
    </row>
    <row r="20605" spans="1:31" hidden="1">
      <c r="A20605" s="157" t="s">
        <v>580</v>
      </c>
      <c r="P20605" s="157" t="s">
        <v>576</v>
      </c>
      <c r="U20605" s="163">
        <v>0</v>
      </c>
      <c r="X20605" s="157" t="s">
        <v>568</v>
      </c>
      <c r="AE20605" s="165" t="s">
        <v>516</v>
      </c>
    </row>
    <row r="20606" spans="1:31" hidden="1">
      <c r="A20606" s="157" t="s">
        <v>580</v>
      </c>
      <c r="P20606" s="157" t="s">
        <v>576</v>
      </c>
      <c r="U20606" s="163">
        <v>-300</v>
      </c>
      <c r="X20606" s="157" t="s">
        <v>568</v>
      </c>
      <c r="AE20606" s="165" t="s">
        <v>365</v>
      </c>
    </row>
    <row r="20607" spans="1:31" hidden="1">
      <c r="A20607" s="157" t="s">
        <v>580</v>
      </c>
      <c r="P20607" s="157" t="s">
        <v>576</v>
      </c>
      <c r="U20607" s="163">
        <v>0</v>
      </c>
      <c r="X20607" s="157" t="s">
        <v>568</v>
      </c>
      <c r="AE20607" s="165" t="s">
        <v>601</v>
      </c>
    </row>
    <row r="20608" spans="1:31" hidden="1">
      <c r="A20608" s="157" t="s">
        <v>580</v>
      </c>
      <c r="P20608" s="157" t="s">
        <v>576</v>
      </c>
      <c r="U20608" s="163">
        <v>0</v>
      </c>
      <c r="X20608" s="157" t="s">
        <v>568</v>
      </c>
      <c r="AE20608" s="165" t="s">
        <v>398</v>
      </c>
    </row>
    <row r="20609" spans="1:31" hidden="1">
      <c r="A20609" s="157" t="s">
        <v>580</v>
      </c>
      <c r="P20609" s="157" t="s">
        <v>576</v>
      </c>
      <c r="U20609" s="163">
        <v>0</v>
      </c>
      <c r="X20609" s="157" t="s">
        <v>568</v>
      </c>
      <c r="AE20609" s="165" t="s">
        <v>514</v>
      </c>
    </row>
    <row r="20610" spans="1:31" hidden="1">
      <c r="A20610" s="157" t="s">
        <v>580</v>
      </c>
      <c r="P20610" s="157" t="s">
        <v>576</v>
      </c>
      <c r="U20610" s="163">
        <v>0</v>
      </c>
      <c r="X20610" s="157" t="s">
        <v>568</v>
      </c>
      <c r="AE20610" s="165" t="s">
        <v>393</v>
      </c>
    </row>
    <row r="20611" spans="1:31" hidden="1">
      <c r="A20611" s="157" t="s">
        <v>580</v>
      </c>
      <c r="P20611" s="157" t="s">
        <v>576</v>
      </c>
      <c r="U20611" s="163">
        <v>0</v>
      </c>
      <c r="X20611" s="157" t="s">
        <v>568</v>
      </c>
      <c r="AE20611" s="165" t="s">
        <v>395</v>
      </c>
    </row>
    <row r="20612" spans="1:31" hidden="1">
      <c r="A20612" s="157" t="s">
        <v>580</v>
      </c>
      <c r="P20612" s="157" t="s">
        <v>576</v>
      </c>
      <c r="U20612" s="163">
        <v>0</v>
      </c>
      <c r="X20612" s="157" t="s">
        <v>568</v>
      </c>
      <c r="AE20612" s="165" t="s">
        <v>396</v>
      </c>
    </row>
    <row r="20613" spans="1:31" hidden="1">
      <c r="A20613" s="157" t="s">
        <v>580</v>
      </c>
      <c r="P20613" s="157" t="s">
        <v>576</v>
      </c>
      <c r="U20613" s="163">
        <v>0</v>
      </c>
      <c r="X20613" s="157" t="s">
        <v>568</v>
      </c>
      <c r="AE20613" s="165" t="s">
        <v>397</v>
      </c>
    </row>
    <row r="20614" spans="1:31" hidden="1">
      <c r="A20614" s="157" t="s">
        <v>580</v>
      </c>
      <c r="P20614" s="157" t="s">
        <v>576</v>
      </c>
      <c r="U20614" s="163">
        <v>0</v>
      </c>
      <c r="X20614" s="157" t="s">
        <v>568</v>
      </c>
      <c r="AE20614" s="165" t="s">
        <v>399</v>
      </c>
    </row>
    <row r="20615" spans="1:31" hidden="1">
      <c r="A20615" s="157" t="s">
        <v>580</v>
      </c>
      <c r="P20615" s="157" t="s">
        <v>576</v>
      </c>
      <c r="U20615" s="163">
        <v>0</v>
      </c>
      <c r="X20615" s="157" t="s">
        <v>568</v>
      </c>
      <c r="AE20615" s="165" t="s">
        <v>513</v>
      </c>
    </row>
    <row r="20616" spans="1:31" hidden="1">
      <c r="A20616" s="157" t="s">
        <v>580</v>
      </c>
      <c r="P20616" s="157" t="s">
        <v>576</v>
      </c>
      <c r="U20616" s="163">
        <v>0</v>
      </c>
      <c r="X20616" s="157" t="s">
        <v>568</v>
      </c>
      <c r="AE20616" s="165" t="s">
        <v>400</v>
      </c>
    </row>
    <row r="20617" spans="1:31" hidden="1">
      <c r="A20617" s="157" t="s">
        <v>580</v>
      </c>
      <c r="P20617" s="157" t="s">
        <v>576</v>
      </c>
      <c r="U20617" s="163">
        <v>0</v>
      </c>
      <c r="X20617" s="157" t="s">
        <v>568</v>
      </c>
      <c r="AE20617" s="165" t="s">
        <v>602</v>
      </c>
    </row>
    <row r="20618" spans="1:31" hidden="1">
      <c r="A20618" s="157" t="s">
        <v>580</v>
      </c>
      <c r="P20618" s="157" t="s">
        <v>576</v>
      </c>
      <c r="U20618" s="163">
        <v>0</v>
      </c>
      <c r="X20618" s="157" t="s">
        <v>568</v>
      </c>
      <c r="AE20618" s="165" t="s">
        <v>603</v>
      </c>
    </row>
    <row r="20619" spans="1:31" hidden="1">
      <c r="A20619" s="157" t="s">
        <v>580</v>
      </c>
      <c r="P20619" s="157" t="s">
        <v>576</v>
      </c>
      <c r="U20619" s="163">
        <v>0</v>
      </c>
      <c r="X20619" s="157" t="s">
        <v>568</v>
      </c>
      <c r="AE20619" s="165" t="s">
        <v>491</v>
      </c>
    </row>
    <row r="20620" spans="1:31" hidden="1">
      <c r="A20620" s="157" t="s">
        <v>580</v>
      </c>
      <c r="P20620" s="157" t="s">
        <v>576</v>
      </c>
      <c r="U20620" s="163">
        <v>0</v>
      </c>
      <c r="X20620" s="157" t="s">
        <v>568</v>
      </c>
      <c r="AE20620" s="165" t="s">
        <v>380</v>
      </c>
    </row>
    <row r="20621" spans="1:31" hidden="1">
      <c r="A20621" s="157" t="s">
        <v>580</v>
      </c>
      <c r="P20621" s="157" t="s">
        <v>576</v>
      </c>
      <c r="U20621" s="163">
        <v>0</v>
      </c>
      <c r="X20621" s="157" t="s">
        <v>568</v>
      </c>
      <c r="AE20621" s="165" t="s">
        <v>379</v>
      </c>
    </row>
    <row r="20622" spans="1:31" hidden="1">
      <c r="A20622" s="157" t="s">
        <v>580</v>
      </c>
      <c r="P20622" s="157" t="s">
        <v>576</v>
      </c>
      <c r="U20622" s="163">
        <v>0</v>
      </c>
      <c r="X20622" s="157" t="s">
        <v>568</v>
      </c>
      <c r="AE20622" s="165" t="s">
        <v>495</v>
      </c>
    </row>
    <row r="20623" spans="1:31" hidden="1">
      <c r="A20623" s="157" t="s">
        <v>580</v>
      </c>
      <c r="P20623" s="157" t="s">
        <v>576</v>
      </c>
      <c r="U20623" s="163">
        <v>0</v>
      </c>
      <c r="X20623" s="157" t="s">
        <v>568</v>
      </c>
      <c r="AE20623" s="165" t="s">
        <v>550</v>
      </c>
    </row>
    <row r="20624" spans="1:31" hidden="1">
      <c r="A20624" s="157" t="s">
        <v>580</v>
      </c>
      <c r="P20624" s="157" t="s">
        <v>576</v>
      </c>
      <c r="U20624" s="163">
        <v>-9172.0653207029573</v>
      </c>
      <c r="X20624" s="157" t="s">
        <v>568</v>
      </c>
      <c r="AE20624" s="165" t="s">
        <v>354</v>
      </c>
    </row>
    <row r="20625" spans="1:31" hidden="1">
      <c r="A20625" s="157" t="s">
        <v>580</v>
      </c>
      <c r="P20625" s="157" t="s">
        <v>576</v>
      </c>
      <c r="U20625" s="163">
        <v>-14268.965001262222</v>
      </c>
      <c r="X20625" s="157" t="s">
        <v>568</v>
      </c>
      <c r="AE20625" s="165" t="s">
        <v>341</v>
      </c>
    </row>
    <row r="20626" spans="1:31" hidden="1">
      <c r="A20626" s="157" t="s">
        <v>580</v>
      </c>
      <c r="P20626" s="157" t="s">
        <v>576</v>
      </c>
      <c r="U20626" s="163">
        <v>0</v>
      </c>
      <c r="X20626" s="157" t="s">
        <v>568</v>
      </c>
      <c r="AE20626" s="165" t="s">
        <v>353</v>
      </c>
    </row>
    <row r="20627" spans="1:31" hidden="1">
      <c r="A20627" s="157" t="s">
        <v>580</v>
      </c>
      <c r="P20627" s="157" t="s">
        <v>576</v>
      </c>
      <c r="U20627" s="163">
        <v>-3237.4236036183829</v>
      </c>
      <c r="X20627" s="157" t="s">
        <v>568</v>
      </c>
      <c r="AE20627" s="165" t="s">
        <v>342</v>
      </c>
    </row>
    <row r="20628" spans="1:31" hidden="1">
      <c r="A20628" s="157" t="s">
        <v>580</v>
      </c>
      <c r="P20628" s="157" t="s">
        <v>576</v>
      </c>
      <c r="U20628" s="163">
        <v>-30583.11980589648</v>
      </c>
      <c r="X20628" s="157" t="s">
        <v>568</v>
      </c>
      <c r="AE20628" s="165" t="s">
        <v>549</v>
      </c>
    </row>
    <row r="20629" spans="1:31" hidden="1">
      <c r="A20629" s="157" t="s">
        <v>580</v>
      </c>
      <c r="P20629" s="157" t="s">
        <v>576</v>
      </c>
      <c r="U20629" s="163">
        <v>-2982.9417429649329</v>
      </c>
      <c r="X20629" s="157" t="s">
        <v>568</v>
      </c>
      <c r="AE20629" s="165" t="s">
        <v>344</v>
      </c>
    </row>
    <row r="20630" spans="1:31" hidden="1">
      <c r="A20630" s="157" t="s">
        <v>580</v>
      </c>
      <c r="P20630" s="157" t="s">
        <v>576</v>
      </c>
      <c r="U20630" s="163">
        <v>-6690.5729210041318</v>
      </c>
      <c r="X20630" s="157" t="s">
        <v>568</v>
      </c>
      <c r="AE20630" s="165" t="s">
        <v>349</v>
      </c>
    </row>
    <row r="20631" spans="1:31" hidden="1">
      <c r="A20631" s="157" t="s">
        <v>580</v>
      </c>
      <c r="P20631" s="157" t="s">
        <v>576</v>
      </c>
      <c r="U20631" s="163">
        <v>-10448.650968442795</v>
      </c>
      <c r="X20631" s="157" t="s">
        <v>568</v>
      </c>
      <c r="AE20631" s="165" t="s">
        <v>345</v>
      </c>
    </row>
    <row r="20632" spans="1:31" hidden="1">
      <c r="A20632" s="157" t="s">
        <v>580</v>
      </c>
      <c r="P20632" s="157" t="s">
        <v>576</v>
      </c>
      <c r="U20632" s="163">
        <v>-13770.65802710026</v>
      </c>
      <c r="X20632" s="157" t="s">
        <v>568</v>
      </c>
      <c r="AE20632" s="165" t="s">
        <v>352</v>
      </c>
    </row>
    <row r="20633" spans="1:31" hidden="1">
      <c r="A20633" s="157" t="s">
        <v>580</v>
      </c>
      <c r="P20633" s="157" t="s">
        <v>576</v>
      </c>
      <c r="U20633" s="163">
        <v>-6351.1629173303008</v>
      </c>
      <c r="X20633" s="157" t="s">
        <v>568</v>
      </c>
      <c r="AE20633" s="165" t="s">
        <v>351</v>
      </c>
    </row>
    <row r="20634" spans="1:31" hidden="1">
      <c r="A20634" s="157" t="s">
        <v>580</v>
      </c>
      <c r="P20634" s="157" t="s">
        <v>576</v>
      </c>
      <c r="U20634" s="163">
        <v>17185.854291170537</v>
      </c>
      <c r="X20634" s="157" t="s">
        <v>568</v>
      </c>
      <c r="AE20634" s="165" t="s">
        <v>348</v>
      </c>
    </row>
    <row r="20635" spans="1:31" hidden="1">
      <c r="A20635" s="157" t="s">
        <v>580</v>
      </c>
      <c r="P20635" s="157" t="s">
        <v>576</v>
      </c>
      <c r="U20635" s="163">
        <v>-3207.4346109756752</v>
      </c>
      <c r="X20635" s="157" t="s">
        <v>568</v>
      </c>
      <c r="AE20635" s="165" t="s">
        <v>355</v>
      </c>
    </row>
    <row r="20636" spans="1:31" hidden="1">
      <c r="A20636" s="157" t="s">
        <v>580</v>
      </c>
      <c r="P20636" s="157" t="s">
        <v>576</v>
      </c>
      <c r="U20636" s="163">
        <v>0</v>
      </c>
      <c r="X20636" s="157" t="s">
        <v>568</v>
      </c>
      <c r="AE20636" s="165" t="s">
        <v>501</v>
      </c>
    </row>
    <row r="20637" spans="1:31" hidden="1">
      <c r="A20637" s="157" t="s">
        <v>580</v>
      </c>
      <c r="P20637" s="157" t="s">
        <v>576</v>
      </c>
      <c r="U20637" s="163">
        <v>0</v>
      </c>
      <c r="X20637" s="157" t="s">
        <v>568</v>
      </c>
      <c r="AE20637" s="165" t="s">
        <v>511</v>
      </c>
    </row>
    <row r="20638" spans="1:31" hidden="1">
      <c r="A20638" s="157" t="s">
        <v>580</v>
      </c>
      <c r="P20638" s="157" t="s">
        <v>576</v>
      </c>
      <c r="U20638" s="163">
        <v>0</v>
      </c>
      <c r="X20638" s="157" t="s">
        <v>568</v>
      </c>
      <c r="AE20638" s="165" t="s">
        <v>490</v>
      </c>
    </row>
    <row r="20639" spans="1:31" hidden="1">
      <c r="A20639" s="157" t="s">
        <v>580</v>
      </c>
      <c r="P20639" s="157" t="s">
        <v>576</v>
      </c>
      <c r="U20639" s="163">
        <v>0</v>
      </c>
      <c r="X20639" s="157" t="s">
        <v>568</v>
      </c>
      <c r="AE20639" s="165" t="s">
        <v>347</v>
      </c>
    </row>
    <row r="20640" spans="1:31" hidden="1">
      <c r="A20640" s="157" t="s">
        <v>580</v>
      </c>
      <c r="P20640" s="157" t="s">
        <v>576</v>
      </c>
      <c r="U20640" s="163">
        <v>0</v>
      </c>
      <c r="X20640" s="157" t="s">
        <v>568</v>
      </c>
      <c r="AE20640" s="165" t="s">
        <v>343</v>
      </c>
    </row>
    <row r="20641" spans="1:31" hidden="1">
      <c r="A20641" s="157" t="s">
        <v>580</v>
      </c>
      <c r="P20641" s="157" t="s">
        <v>576</v>
      </c>
      <c r="U20641" s="163">
        <v>0</v>
      </c>
      <c r="X20641" s="157" t="s">
        <v>568</v>
      </c>
      <c r="AE20641" s="165" t="s">
        <v>346</v>
      </c>
    </row>
    <row r="20642" spans="1:31" hidden="1">
      <c r="A20642" s="157" t="s">
        <v>580</v>
      </c>
      <c r="P20642" s="157" t="s">
        <v>576</v>
      </c>
      <c r="U20642" s="163">
        <v>0</v>
      </c>
      <c r="X20642" s="157" t="s">
        <v>568</v>
      </c>
      <c r="AE20642" s="165" t="s">
        <v>512</v>
      </c>
    </row>
    <row r="20643" spans="1:31" hidden="1">
      <c r="A20643" s="157" t="s">
        <v>580</v>
      </c>
      <c r="P20643" s="157" t="s">
        <v>576</v>
      </c>
      <c r="U20643" s="163">
        <v>-14545.035128766904</v>
      </c>
      <c r="X20643" s="157" t="s">
        <v>568</v>
      </c>
      <c r="AE20643" s="165" t="s">
        <v>350</v>
      </c>
    </row>
    <row r="20644" spans="1:31" hidden="1">
      <c r="A20644" s="157" t="s">
        <v>580</v>
      </c>
      <c r="P20644" s="157" t="s">
        <v>576</v>
      </c>
      <c r="U20644" s="163">
        <v>0</v>
      </c>
      <c r="X20644" s="157" t="s">
        <v>568</v>
      </c>
      <c r="AE20644" s="165" t="s">
        <v>316</v>
      </c>
    </row>
    <row r="20645" spans="1:31" hidden="1">
      <c r="A20645" s="157" t="s">
        <v>580</v>
      </c>
      <c r="P20645" s="157" t="s">
        <v>576</v>
      </c>
      <c r="U20645" s="163">
        <v>0</v>
      </c>
      <c r="X20645" s="157" t="s">
        <v>568</v>
      </c>
      <c r="AE20645" s="165" t="s">
        <v>333</v>
      </c>
    </row>
    <row r="20646" spans="1:31" hidden="1">
      <c r="A20646" s="157" t="s">
        <v>580</v>
      </c>
      <c r="P20646" s="157" t="s">
        <v>576</v>
      </c>
      <c r="U20646" s="163">
        <v>0</v>
      </c>
      <c r="X20646" s="157" t="s">
        <v>568</v>
      </c>
      <c r="AE20646" s="165" t="s">
        <v>394</v>
      </c>
    </row>
    <row r="20647" spans="1:31" hidden="1">
      <c r="A20647" s="157" t="s">
        <v>580</v>
      </c>
      <c r="P20647" s="157" t="s">
        <v>576</v>
      </c>
      <c r="U20647" s="163">
        <v>0</v>
      </c>
      <c r="X20647" s="157" t="s">
        <v>568</v>
      </c>
      <c r="AE20647" s="165" t="s">
        <v>315</v>
      </c>
    </row>
    <row r="20648" spans="1:31" hidden="1">
      <c r="A20648" s="157" t="s">
        <v>580</v>
      </c>
      <c r="P20648" s="157" t="s">
        <v>576</v>
      </c>
      <c r="U20648" s="163">
        <v>0</v>
      </c>
      <c r="X20648" s="157" t="s">
        <v>568</v>
      </c>
      <c r="AE20648" s="165" t="s">
        <v>320</v>
      </c>
    </row>
    <row r="20649" spans="1:31" hidden="1">
      <c r="A20649" s="157" t="s">
        <v>580</v>
      </c>
      <c r="P20649" s="157" t="s">
        <v>576</v>
      </c>
      <c r="U20649" s="163">
        <v>0</v>
      </c>
      <c r="X20649" s="157" t="s">
        <v>568</v>
      </c>
      <c r="AE20649" s="165" t="s">
        <v>321</v>
      </c>
    </row>
    <row r="20650" spans="1:31" hidden="1">
      <c r="A20650" s="157" t="s">
        <v>580</v>
      </c>
      <c r="P20650" s="157" t="s">
        <v>576</v>
      </c>
      <c r="U20650" s="163">
        <v>0</v>
      </c>
      <c r="X20650" s="157" t="s">
        <v>568</v>
      </c>
      <c r="AE20650" s="165" t="s">
        <v>322</v>
      </c>
    </row>
    <row r="20651" spans="1:31" hidden="1">
      <c r="A20651" s="157" t="s">
        <v>580</v>
      </c>
      <c r="P20651" s="157" t="s">
        <v>576</v>
      </c>
      <c r="U20651" s="163">
        <v>0</v>
      </c>
      <c r="X20651" s="157" t="s">
        <v>568</v>
      </c>
      <c r="AE20651" s="165" t="s">
        <v>317</v>
      </c>
    </row>
    <row r="20652" spans="1:31" hidden="1">
      <c r="A20652" s="157" t="s">
        <v>580</v>
      </c>
      <c r="P20652" s="157" t="s">
        <v>576</v>
      </c>
      <c r="U20652" s="163">
        <v>0</v>
      </c>
      <c r="X20652" s="157" t="s">
        <v>568</v>
      </c>
      <c r="AE20652" s="165" t="s">
        <v>324</v>
      </c>
    </row>
    <row r="20653" spans="1:31" hidden="1">
      <c r="A20653" s="157" t="s">
        <v>580</v>
      </c>
      <c r="P20653" s="157" t="s">
        <v>576</v>
      </c>
      <c r="U20653" s="163">
        <v>0</v>
      </c>
      <c r="X20653" s="157" t="s">
        <v>568</v>
      </c>
      <c r="AE20653" s="165" t="s">
        <v>323</v>
      </c>
    </row>
    <row r="20654" spans="1:31" hidden="1">
      <c r="A20654" s="157" t="s">
        <v>580</v>
      </c>
      <c r="P20654" s="157" t="s">
        <v>576</v>
      </c>
      <c r="U20654" s="163">
        <v>0</v>
      </c>
      <c r="X20654" s="157" t="s">
        <v>568</v>
      </c>
      <c r="AE20654" s="165" t="s">
        <v>259</v>
      </c>
    </row>
    <row r="20655" spans="1:31" hidden="1">
      <c r="A20655" s="157" t="s">
        <v>580</v>
      </c>
      <c r="P20655" s="157" t="s">
        <v>576</v>
      </c>
      <c r="U20655" s="163">
        <v>0</v>
      </c>
      <c r="X20655" s="157" t="s">
        <v>568</v>
      </c>
      <c r="AE20655" s="165" t="s">
        <v>356</v>
      </c>
    </row>
    <row r="20656" spans="1:31" hidden="1">
      <c r="A20656" s="157" t="s">
        <v>580</v>
      </c>
      <c r="P20656" s="157" t="s">
        <v>576</v>
      </c>
      <c r="X20656" s="157" t="s">
        <v>568</v>
      </c>
      <c r="AE20656" s="165" t="s">
        <v>463</v>
      </c>
    </row>
    <row r="20657" spans="1:31" hidden="1">
      <c r="A20657" s="157" t="s">
        <v>580</v>
      </c>
      <c r="P20657" s="157" t="s">
        <v>576</v>
      </c>
      <c r="U20657" s="163">
        <v>0</v>
      </c>
      <c r="X20657" s="157" t="s">
        <v>568</v>
      </c>
      <c r="AE20657" s="165" t="s">
        <v>464</v>
      </c>
    </row>
    <row r="20658" spans="1:31" hidden="1">
      <c r="A20658" s="157" t="s">
        <v>580</v>
      </c>
      <c r="P20658" s="157" t="s">
        <v>576</v>
      </c>
      <c r="U20658" s="163">
        <v>0</v>
      </c>
      <c r="X20658" s="157" t="s">
        <v>568</v>
      </c>
      <c r="AE20658" s="165" t="s">
        <v>465</v>
      </c>
    </row>
    <row r="20659" spans="1:31" hidden="1">
      <c r="A20659" s="157" t="s">
        <v>580</v>
      </c>
      <c r="P20659" s="157" t="s">
        <v>576</v>
      </c>
      <c r="U20659" s="163">
        <v>0</v>
      </c>
      <c r="X20659" s="157" t="s">
        <v>568</v>
      </c>
      <c r="AE20659" s="165" t="s">
        <v>466</v>
      </c>
    </row>
    <row r="20660" spans="1:31" hidden="1">
      <c r="A20660" s="157" t="s">
        <v>580</v>
      </c>
      <c r="P20660" s="157" t="s">
        <v>576</v>
      </c>
      <c r="U20660" s="163">
        <v>0</v>
      </c>
      <c r="X20660" s="157" t="s">
        <v>568</v>
      </c>
      <c r="AE20660" s="165" t="s">
        <v>467</v>
      </c>
    </row>
    <row r="20661" spans="1:31" hidden="1">
      <c r="A20661" s="157" t="s">
        <v>580</v>
      </c>
      <c r="P20661" s="157" t="s">
        <v>576</v>
      </c>
      <c r="U20661" s="163">
        <v>0</v>
      </c>
      <c r="X20661" s="157" t="s">
        <v>568</v>
      </c>
      <c r="AE20661" s="165" t="s">
        <v>401</v>
      </c>
    </row>
    <row r="20662" spans="1:31" hidden="1">
      <c r="A20662" s="157" t="s">
        <v>580</v>
      </c>
      <c r="P20662" s="157" t="s">
        <v>576</v>
      </c>
      <c r="U20662" s="163">
        <v>-263.56999999999994</v>
      </c>
      <c r="X20662" s="157" t="s">
        <v>568</v>
      </c>
      <c r="AE20662" s="165" t="s">
        <v>547</v>
      </c>
    </row>
    <row r="20663" spans="1:31" hidden="1">
      <c r="A20663" s="157" t="s">
        <v>580</v>
      </c>
      <c r="P20663" s="157" t="s">
        <v>576</v>
      </c>
      <c r="U20663" s="163">
        <v>0</v>
      </c>
      <c r="X20663" s="157" t="s">
        <v>568</v>
      </c>
      <c r="AE20663" s="165" t="s">
        <v>470</v>
      </c>
    </row>
    <row r="20664" spans="1:31" hidden="1">
      <c r="A20664" s="157" t="s">
        <v>580</v>
      </c>
      <c r="P20664" s="157" t="s">
        <v>576</v>
      </c>
      <c r="U20664" s="163">
        <v>0</v>
      </c>
      <c r="X20664" s="157" t="s">
        <v>568</v>
      </c>
      <c r="AE20664" s="165" t="s">
        <v>472</v>
      </c>
    </row>
    <row r="20665" spans="1:31" hidden="1">
      <c r="A20665" s="157" t="s">
        <v>580</v>
      </c>
      <c r="P20665" s="157" t="s">
        <v>576</v>
      </c>
      <c r="U20665" s="163">
        <v>-17773.330000000045</v>
      </c>
      <c r="X20665" s="157" t="s">
        <v>568</v>
      </c>
      <c r="AE20665" s="165" t="s">
        <v>462</v>
      </c>
    </row>
    <row r="20666" spans="1:31" hidden="1">
      <c r="A20666" s="157" t="s">
        <v>580</v>
      </c>
      <c r="P20666" s="157" t="s">
        <v>576</v>
      </c>
      <c r="U20666" s="163">
        <v>-37899.250000000029</v>
      </c>
      <c r="X20666" s="157" t="s">
        <v>568</v>
      </c>
      <c r="AE20666" s="165" t="s">
        <v>473</v>
      </c>
    </row>
    <row r="20667" spans="1:31" hidden="1">
      <c r="A20667" s="157" t="s">
        <v>580</v>
      </c>
      <c r="P20667" s="157" t="s">
        <v>576</v>
      </c>
      <c r="U20667" s="163">
        <v>0</v>
      </c>
      <c r="X20667" s="157" t="s">
        <v>568</v>
      </c>
      <c r="AE20667" s="165" t="s">
        <v>479</v>
      </c>
    </row>
    <row r="20668" spans="1:31" hidden="1">
      <c r="A20668" s="157" t="s">
        <v>580</v>
      </c>
      <c r="P20668" s="157" t="s">
        <v>576</v>
      </c>
      <c r="U20668" s="163">
        <v>0</v>
      </c>
      <c r="X20668" s="157" t="s">
        <v>568</v>
      </c>
      <c r="AE20668" s="165" t="s">
        <v>475</v>
      </c>
    </row>
    <row r="20669" spans="1:31" hidden="1">
      <c r="A20669" s="157" t="s">
        <v>580</v>
      </c>
      <c r="P20669" s="157" t="s">
        <v>576</v>
      </c>
      <c r="U20669" s="163">
        <v>0</v>
      </c>
      <c r="X20669" s="157" t="s">
        <v>568</v>
      </c>
      <c r="AE20669" s="165" t="s">
        <v>476</v>
      </c>
    </row>
    <row r="20670" spans="1:31" hidden="1">
      <c r="A20670" s="157" t="s">
        <v>580</v>
      </c>
      <c r="P20670" s="157" t="s">
        <v>576</v>
      </c>
      <c r="U20670" s="163">
        <v>0</v>
      </c>
      <c r="X20670" s="157" t="s">
        <v>568</v>
      </c>
      <c r="AE20670" s="165" t="s">
        <v>474</v>
      </c>
    </row>
    <row r="20671" spans="1:31" hidden="1">
      <c r="A20671" s="157" t="s">
        <v>580</v>
      </c>
      <c r="P20671" s="157" t="s">
        <v>576</v>
      </c>
      <c r="U20671" s="163">
        <v>0</v>
      </c>
      <c r="X20671" s="157" t="s">
        <v>568</v>
      </c>
      <c r="AE20671" s="165" t="s">
        <v>482</v>
      </c>
    </row>
    <row r="20672" spans="1:31" hidden="1">
      <c r="A20672" s="157" t="s">
        <v>580</v>
      </c>
      <c r="P20672" s="157" t="s">
        <v>576</v>
      </c>
      <c r="U20672" s="163">
        <v>0</v>
      </c>
      <c r="X20672" s="157" t="s">
        <v>568</v>
      </c>
      <c r="AE20672" s="165" t="s">
        <v>478</v>
      </c>
    </row>
    <row r="20673" spans="1:31" hidden="1">
      <c r="A20673" s="157" t="s">
        <v>580</v>
      </c>
      <c r="P20673" s="157" t="s">
        <v>576</v>
      </c>
      <c r="U20673" s="163">
        <v>0</v>
      </c>
      <c r="X20673" s="157" t="s">
        <v>568</v>
      </c>
      <c r="AE20673" s="165" t="s">
        <v>485</v>
      </c>
    </row>
    <row r="20674" spans="1:31" hidden="1">
      <c r="A20674" s="157" t="s">
        <v>580</v>
      </c>
      <c r="P20674" s="157" t="s">
        <v>576</v>
      </c>
      <c r="U20674" s="163">
        <v>0</v>
      </c>
      <c r="X20674" s="157" t="s">
        <v>568</v>
      </c>
      <c r="AE20674" s="165" t="s">
        <v>483</v>
      </c>
    </row>
    <row r="20675" spans="1:31" hidden="1">
      <c r="A20675" s="157" t="s">
        <v>580</v>
      </c>
      <c r="P20675" s="157" t="s">
        <v>576</v>
      </c>
      <c r="U20675" s="163">
        <v>0</v>
      </c>
      <c r="X20675" s="157" t="s">
        <v>568</v>
      </c>
      <c r="AE20675" s="165" t="s">
        <v>484</v>
      </c>
    </row>
    <row r="20676" spans="1:31" hidden="1">
      <c r="A20676" s="157" t="s">
        <v>580</v>
      </c>
      <c r="P20676" s="157" t="s">
        <v>576</v>
      </c>
      <c r="U20676" s="163">
        <v>0</v>
      </c>
      <c r="X20676" s="157" t="s">
        <v>568</v>
      </c>
      <c r="AE20676" s="165" t="s">
        <v>477</v>
      </c>
    </row>
    <row r="20677" spans="1:31" hidden="1">
      <c r="A20677" s="157" t="s">
        <v>580</v>
      </c>
      <c r="P20677" s="157" t="s">
        <v>576</v>
      </c>
      <c r="U20677" s="163">
        <v>0</v>
      </c>
      <c r="X20677" s="157" t="s">
        <v>568</v>
      </c>
      <c r="AE20677" s="165" t="s">
        <v>482</v>
      </c>
    </row>
    <row r="20678" spans="1:31" hidden="1">
      <c r="A20678" s="157" t="s">
        <v>580</v>
      </c>
      <c r="P20678" s="157" t="s">
        <v>576</v>
      </c>
      <c r="U20678" s="163">
        <v>0</v>
      </c>
      <c r="X20678" s="157" t="s">
        <v>568</v>
      </c>
      <c r="AE20678" s="165" t="s">
        <v>480</v>
      </c>
    </row>
    <row r="20679" spans="1:31" hidden="1">
      <c r="A20679" s="157" t="s">
        <v>580</v>
      </c>
      <c r="P20679" s="157" t="s">
        <v>576</v>
      </c>
      <c r="U20679" s="163">
        <v>0</v>
      </c>
      <c r="X20679" s="157" t="s">
        <v>568</v>
      </c>
      <c r="AE20679" s="165" t="s">
        <v>481</v>
      </c>
    </row>
    <row r="20680" spans="1:31" hidden="1">
      <c r="A20680" s="157" t="s">
        <v>580</v>
      </c>
      <c r="P20680" s="157" t="s">
        <v>576</v>
      </c>
      <c r="U20680" s="163">
        <v>0</v>
      </c>
      <c r="X20680" s="157" t="s">
        <v>568</v>
      </c>
      <c r="AE20680" s="165" t="s">
        <v>469</v>
      </c>
    </row>
    <row r="20681" spans="1:31" hidden="1">
      <c r="A20681" s="157" t="s">
        <v>580</v>
      </c>
      <c r="P20681" s="157" t="s">
        <v>576</v>
      </c>
      <c r="U20681" s="163">
        <v>395.15000000000009</v>
      </c>
      <c r="X20681" s="157" t="s">
        <v>187</v>
      </c>
      <c r="AE20681" s="165" t="s">
        <v>360</v>
      </c>
    </row>
    <row r="20682" spans="1:31" hidden="1">
      <c r="A20682" s="157" t="s">
        <v>580</v>
      </c>
      <c r="P20682" s="157" t="s">
        <v>576</v>
      </c>
      <c r="U20682" s="163">
        <v>0</v>
      </c>
      <c r="X20682" s="157" t="s">
        <v>187</v>
      </c>
      <c r="AE20682" s="165" t="s">
        <v>535</v>
      </c>
    </row>
    <row r="20683" spans="1:31" hidden="1">
      <c r="A20683" s="157" t="s">
        <v>580</v>
      </c>
      <c r="P20683" s="157" t="s">
        <v>576</v>
      </c>
      <c r="U20683" s="163">
        <v>0</v>
      </c>
      <c r="X20683" s="157" t="s">
        <v>187</v>
      </c>
      <c r="AE20683" s="165" t="s">
        <v>534</v>
      </c>
    </row>
    <row r="20684" spans="1:31" hidden="1">
      <c r="A20684" s="157" t="s">
        <v>580</v>
      </c>
      <c r="P20684" s="157" t="s">
        <v>576</v>
      </c>
      <c r="U20684" s="163">
        <v>-2503.8999999999996</v>
      </c>
      <c r="X20684" s="157" t="s">
        <v>187</v>
      </c>
      <c r="AE20684" s="165" t="s">
        <v>357</v>
      </c>
    </row>
    <row r="20685" spans="1:31" hidden="1">
      <c r="A20685" s="157" t="s">
        <v>580</v>
      </c>
      <c r="P20685" s="157" t="s">
        <v>576</v>
      </c>
      <c r="U20685" s="163">
        <v>-2739.3100000000049</v>
      </c>
      <c r="X20685" s="157" t="s">
        <v>187</v>
      </c>
      <c r="AE20685" s="165" t="s">
        <v>358</v>
      </c>
    </row>
    <row r="20686" spans="1:31" hidden="1">
      <c r="A20686" s="157" t="s">
        <v>580</v>
      </c>
      <c r="P20686" s="157" t="s">
        <v>576</v>
      </c>
      <c r="U20686" s="163">
        <v>-3071.1000000000204</v>
      </c>
      <c r="X20686" s="157" t="s">
        <v>187</v>
      </c>
      <c r="AE20686" s="165" t="s">
        <v>359</v>
      </c>
    </row>
    <row r="20687" spans="1:31" hidden="1">
      <c r="A20687" s="157" t="s">
        <v>580</v>
      </c>
      <c r="P20687" s="157" t="s">
        <v>576</v>
      </c>
      <c r="U20687" s="163">
        <v>-1623.9400000000041</v>
      </c>
      <c r="X20687" s="157" t="s">
        <v>187</v>
      </c>
      <c r="AE20687" s="165" t="s">
        <v>363</v>
      </c>
    </row>
    <row r="20688" spans="1:31" hidden="1">
      <c r="A20688" s="157" t="s">
        <v>580</v>
      </c>
      <c r="P20688" s="157" t="s">
        <v>576</v>
      </c>
      <c r="U20688" s="163">
        <v>-3042.2700000000059</v>
      </c>
      <c r="X20688" s="157" t="s">
        <v>187</v>
      </c>
      <c r="AE20688" s="165" t="s">
        <v>364</v>
      </c>
    </row>
    <row r="20689" spans="1:31" hidden="1">
      <c r="A20689" s="157" t="s">
        <v>580</v>
      </c>
      <c r="P20689" s="157" t="s">
        <v>576</v>
      </c>
      <c r="U20689" s="163">
        <v>-2298.5200000000114</v>
      </c>
      <c r="X20689" s="157" t="s">
        <v>187</v>
      </c>
      <c r="AE20689" s="165" t="s">
        <v>362</v>
      </c>
    </row>
    <row r="20690" spans="1:31" hidden="1">
      <c r="A20690" s="157" t="s">
        <v>580</v>
      </c>
      <c r="P20690" s="157" t="s">
        <v>576</v>
      </c>
      <c r="U20690" s="163">
        <v>-3263.1099999999951</v>
      </c>
      <c r="X20690" s="157" t="s">
        <v>187</v>
      </c>
      <c r="AE20690" s="165" t="s">
        <v>361</v>
      </c>
    </row>
    <row r="20691" spans="1:31" hidden="1">
      <c r="A20691" s="157" t="s">
        <v>580</v>
      </c>
      <c r="P20691" s="157" t="s">
        <v>576</v>
      </c>
      <c r="U20691" s="163">
        <v>-813.57776878231471</v>
      </c>
      <c r="X20691" s="157" t="s">
        <v>187</v>
      </c>
      <c r="AE20691" s="165" t="s">
        <v>382</v>
      </c>
    </row>
    <row r="20692" spans="1:31" hidden="1">
      <c r="A20692" s="157" t="s">
        <v>580</v>
      </c>
      <c r="P20692" s="157" t="s">
        <v>576</v>
      </c>
      <c r="U20692" s="163">
        <v>-1595.5823008258667</v>
      </c>
      <c r="X20692" s="157" t="s">
        <v>187</v>
      </c>
      <c r="AE20692" s="165" t="s">
        <v>386</v>
      </c>
    </row>
    <row r="20693" spans="1:31" hidden="1">
      <c r="A20693" s="157" t="s">
        <v>580</v>
      </c>
      <c r="P20693" s="157" t="s">
        <v>576</v>
      </c>
      <c r="U20693" s="163">
        <v>-646.42965942902811</v>
      </c>
      <c r="X20693" s="157" t="s">
        <v>187</v>
      </c>
      <c r="AE20693" s="165" t="s">
        <v>388</v>
      </c>
    </row>
    <row r="20694" spans="1:31" hidden="1">
      <c r="A20694" s="157" t="s">
        <v>580</v>
      </c>
      <c r="P20694" s="157" t="s">
        <v>576</v>
      </c>
      <c r="U20694" s="163">
        <v>-473.84643633647374</v>
      </c>
      <c r="X20694" s="157" t="s">
        <v>187</v>
      </c>
      <c r="AE20694" s="165" t="s">
        <v>389</v>
      </c>
    </row>
    <row r="20695" spans="1:31" hidden="1">
      <c r="A20695" s="157" t="s">
        <v>580</v>
      </c>
      <c r="P20695" s="157" t="s">
        <v>576</v>
      </c>
      <c r="U20695" s="163">
        <v>0</v>
      </c>
      <c r="X20695" s="157" t="s">
        <v>187</v>
      </c>
      <c r="AE20695" s="165" t="s">
        <v>510</v>
      </c>
    </row>
    <row r="20696" spans="1:31" hidden="1">
      <c r="A20696" s="157" t="s">
        <v>580</v>
      </c>
      <c r="P20696" s="157" t="s">
        <v>576</v>
      </c>
      <c r="U20696" s="163">
        <v>0</v>
      </c>
      <c r="X20696" s="157" t="s">
        <v>187</v>
      </c>
      <c r="AE20696" s="165" t="s">
        <v>584</v>
      </c>
    </row>
    <row r="20697" spans="1:31" hidden="1">
      <c r="A20697" s="157" t="s">
        <v>580</v>
      </c>
      <c r="P20697" s="157" t="s">
        <v>576</v>
      </c>
      <c r="U20697" s="163">
        <v>0</v>
      </c>
      <c r="X20697" s="157" t="s">
        <v>187</v>
      </c>
      <c r="AE20697" s="165" t="s">
        <v>391</v>
      </c>
    </row>
    <row r="20698" spans="1:31" hidden="1">
      <c r="A20698" s="157" t="s">
        <v>580</v>
      </c>
      <c r="P20698" s="157" t="s">
        <v>576</v>
      </c>
      <c r="U20698" s="163">
        <v>0</v>
      </c>
      <c r="X20698" s="157" t="s">
        <v>187</v>
      </c>
      <c r="AE20698" s="165" t="s">
        <v>390</v>
      </c>
    </row>
    <row r="20699" spans="1:31" hidden="1">
      <c r="A20699" s="157" t="s">
        <v>580</v>
      </c>
      <c r="P20699" s="157" t="s">
        <v>576</v>
      </c>
      <c r="U20699" s="163">
        <v>-474.65435864906704</v>
      </c>
      <c r="X20699" s="157" t="s">
        <v>187</v>
      </c>
      <c r="AE20699" s="165" t="s">
        <v>384</v>
      </c>
    </row>
    <row r="20700" spans="1:31" hidden="1">
      <c r="A20700" s="157" t="s">
        <v>580</v>
      </c>
      <c r="P20700" s="157" t="s">
        <v>576</v>
      </c>
      <c r="U20700" s="163">
        <v>-474.65435864906704</v>
      </c>
      <c r="X20700" s="157" t="s">
        <v>187</v>
      </c>
      <c r="AE20700" s="165" t="s">
        <v>385</v>
      </c>
    </row>
    <row r="20701" spans="1:31" hidden="1">
      <c r="A20701" s="157" t="s">
        <v>580</v>
      </c>
      <c r="P20701" s="157" t="s">
        <v>576</v>
      </c>
      <c r="U20701" s="163">
        <v>-621.33816306175777</v>
      </c>
      <c r="X20701" s="157" t="s">
        <v>187</v>
      </c>
      <c r="AE20701" s="165" t="s">
        <v>387</v>
      </c>
    </row>
    <row r="20702" spans="1:31" hidden="1">
      <c r="A20702" s="157" t="s">
        <v>580</v>
      </c>
      <c r="P20702" s="157" t="s">
        <v>576</v>
      </c>
      <c r="U20702" s="163">
        <v>0</v>
      </c>
      <c r="X20702" s="157" t="s">
        <v>187</v>
      </c>
      <c r="AE20702" s="165" t="s">
        <v>502</v>
      </c>
    </row>
    <row r="20703" spans="1:31" hidden="1">
      <c r="A20703" s="157" t="s">
        <v>580</v>
      </c>
      <c r="P20703" s="157" t="s">
        <v>576</v>
      </c>
      <c r="U20703" s="163">
        <v>-1311.4599999999973</v>
      </c>
      <c r="X20703" s="157" t="s">
        <v>187</v>
      </c>
      <c r="AE20703" s="165" t="s">
        <v>325</v>
      </c>
    </row>
    <row r="20704" spans="1:31" hidden="1">
      <c r="A20704" s="157" t="s">
        <v>580</v>
      </c>
      <c r="P20704" s="157" t="s">
        <v>576</v>
      </c>
      <c r="U20704" s="163">
        <v>-692</v>
      </c>
      <c r="X20704" s="157" t="s">
        <v>187</v>
      </c>
      <c r="AE20704" s="165" t="s">
        <v>326</v>
      </c>
    </row>
    <row r="20705" spans="1:31" hidden="1">
      <c r="A20705" s="157" t="s">
        <v>580</v>
      </c>
      <c r="P20705" s="157" t="s">
        <v>576</v>
      </c>
      <c r="U20705" s="163">
        <v>-1437.8800000000028</v>
      </c>
      <c r="X20705" s="157" t="s">
        <v>187</v>
      </c>
      <c r="AE20705" s="165" t="s">
        <v>329</v>
      </c>
    </row>
    <row r="20706" spans="1:31" hidden="1">
      <c r="A20706" s="157" t="s">
        <v>580</v>
      </c>
      <c r="P20706" s="157" t="s">
        <v>576</v>
      </c>
      <c r="U20706" s="163">
        <v>-776.93999999999687</v>
      </c>
      <c r="X20706" s="157" t="s">
        <v>187</v>
      </c>
      <c r="AE20706" s="165" t="s">
        <v>335</v>
      </c>
    </row>
    <row r="20707" spans="1:31" hidden="1">
      <c r="A20707" s="157" t="s">
        <v>580</v>
      </c>
      <c r="P20707" s="157" t="s">
        <v>576</v>
      </c>
      <c r="U20707" s="163">
        <v>-2119.239999999998</v>
      </c>
      <c r="X20707" s="157" t="s">
        <v>187</v>
      </c>
      <c r="AE20707" s="165" t="s">
        <v>332</v>
      </c>
    </row>
    <row r="20708" spans="1:31" hidden="1">
      <c r="A20708" s="157" t="s">
        <v>580</v>
      </c>
      <c r="P20708" s="157" t="s">
        <v>576</v>
      </c>
      <c r="U20708" s="163">
        <v>0</v>
      </c>
      <c r="X20708" s="157" t="s">
        <v>187</v>
      </c>
      <c r="AE20708" s="165" t="s">
        <v>497</v>
      </c>
    </row>
    <row r="20709" spans="1:31" hidden="1">
      <c r="A20709" s="157" t="s">
        <v>580</v>
      </c>
      <c r="P20709" s="157" t="s">
        <v>576</v>
      </c>
      <c r="U20709" s="163">
        <v>0</v>
      </c>
      <c r="X20709" s="157" t="s">
        <v>187</v>
      </c>
      <c r="AE20709" s="165" t="s">
        <v>519</v>
      </c>
    </row>
    <row r="20710" spans="1:31" hidden="1">
      <c r="A20710" s="157" t="s">
        <v>580</v>
      </c>
      <c r="P20710" s="157" t="s">
        <v>576</v>
      </c>
      <c r="U20710" s="163">
        <v>-400.77999999999975</v>
      </c>
      <c r="X20710" s="157" t="s">
        <v>187</v>
      </c>
      <c r="AE20710" s="165" t="s">
        <v>327</v>
      </c>
    </row>
    <row r="20711" spans="1:31" hidden="1">
      <c r="A20711" s="157" t="s">
        <v>580</v>
      </c>
      <c r="P20711" s="157" t="s">
        <v>576</v>
      </c>
      <c r="U20711" s="163">
        <v>-405.82999999999993</v>
      </c>
      <c r="X20711" s="157" t="s">
        <v>187</v>
      </c>
      <c r="AE20711" s="165" t="s">
        <v>328</v>
      </c>
    </row>
    <row r="20712" spans="1:31" hidden="1">
      <c r="A20712" s="157" t="s">
        <v>580</v>
      </c>
      <c r="P20712" s="157" t="s">
        <v>576</v>
      </c>
      <c r="U20712" s="163">
        <v>-245.26999999999953</v>
      </c>
      <c r="X20712" s="157" t="s">
        <v>187</v>
      </c>
      <c r="AE20712" s="165" t="s">
        <v>330</v>
      </c>
    </row>
    <row r="20713" spans="1:31" hidden="1">
      <c r="A20713" s="157" t="s">
        <v>580</v>
      </c>
      <c r="P20713" s="157" t="s">
        <v>576</v>
      </c>
      <c r="U20713" s="163">
        <v>-1363.6500000000015</v>
      </c>
      <c r="X20713" s="157" t="s">
        <v>187</v>
      </c>
      <c r="AE20713" s="165" t="s">
        <v>334</v>
      </c>
    </row>
    <row r="20714" spans="1:31" hidden="1">
      <c r="A20714" s="157" t="s">
        <v>580</v>
      </c>
      <c r="P20714" s="157" t="s">
        <v>576</v>
      </c>
      <c r="U20714" s="163">
        <v>430.71999999999935</v>
      </c>
      <c r="X20714" s="157" t="s">
        <v>187</v>
      </c>
      <c r="AE20714" s="165" t="s">
        <v>331</v>
      </c>
    </row>
    <row r="20715" spans="1:31" hidden="1">
      <c r="A20715" s="157" t="s">
        <v>580</v>
      </c>
      <c r="P20715" s="157" t="s">
        <v>576</v>
      </c>
      <c r="U20715" s="163">
        <v>-1259.19</v>
      </c>
      <c r="X20715" s="157" t="s">
        <v>187</v>
      </c>
      <c r="AE20715" s="165" t="s">
        <v>338</v>
      </c>
    </row>
    <row r="20716" spans="1:31" hidden="1">
      <c r="A20716" s="157" t="s">
        <v>580</v>
      </c>
      <c r="P20716" s="157" t="s">
        <v>576</v>
      </c>
      <c r="U20716" s="163">
        <v>0</v>
      </c>
      <c r="X20716" s="157" t="s">
        <v>187</v>
      </c>
      <c r="AE20716" s="165" t="s">
        <v>486</v>
      </c>
    </row>
    <row r="20717" spans="1:31" hidden="1">
      <c r="A20717" s="157" t="s">
        <v>580</v>
      </c>
      <c r="P20717" s="157" t="s">
        <v>576</v>
      </c>
      <c r="U20717" s="163">
        <v>0</v>
      </c>
      <c r="X20717" s="157" t="s">
        <v>187</v>
      </c>
      <c r="AE20717" s="165" t="s">
        <v>498</v>
      </c>
    </row>
    <row r="20718" spans="1:31" hidden="1">
      <c r="A20718" s="157" t="s">
        <v>580</v>
      </c>
      <c r="P20718" s="157" t="s">
        <v>576</v>
      </c>
      <c r="U20718" s="163">
        <v>-1513.9500000000007</v>
      </c>
      <c r="X20718" s="157" t="s">
        <v>187</v>
      </c>
      <c r="AE20718" s="165" t="s">
        <v>337</v>
      </c>
    </row>
    <row r="20719" spans="1:31" hidden="1">
      <c r="A20719" s="157" t="s">
        <v>580</v>
      </c>
      <c r="P20719" s="157" t="s">
        <v>576</v>
      </c>
      <c r="U20719" s="163">
        <v>-1128.5499999999993</v>
      </c>
      <c r="X20719" s="157" t="s">
        <v>187</v>
      </c>
      <c r="AE20719" s="165" t="s">
        <v>336</v>
      </c>
    </row>
    <row r="20720" spans="1:31" hidden="1">
      <c r="A20720" s="157" t="s">
        <v>580</v>
      </c>
      <c r="P20720" s="157" t="s">
        <v>576</v>
      </c>
      <c r="U20720" s="163">
        <v>-1401.0039945309773</v>
      </c>
      <c r="X20720" s="157" t="s">
        <v>187</v>
      </c>
      <c r="AE20720" s="165" t="s">
        <v>340</v>
      </c>
    </row>
    <row r="20721" spans="1:31" hidden="1">
      <c r="A20721" s="157" t="s">
        <v>580</v>
      </c>
      <c r="P20721" s="157" t="s">
        <v>576</v>
      </c>
      <c r="U20721" s="163">
        <v>0</v>
      </c>
      <c r="X20721" s="157" t="s">
        <v>187</v>
      </c>
      <c r="AE20721" s="165" t="s">
        <v>339</v>
      </c>
    </row>
    <row r="20722" spans="1:31" hidden="1">
      <c r="A20722" s="157" t="s">
        <v>580</v>
      </c>
      <c r="P20722" s="157" t="s">
        <v>576</v>
      </c>
      <c r="U20722" s="163">
        <v>618.13000000000011</v>
      </c>
      <c r="X20722" s="157" t="s">
        <v>187</v>
      </c>
      <c r="AE20722" s="165" t="s">
        <v>368</v>
      </c>
    </row>
    <row r="20723" spans="1:31" hidden="1">
      <c r="A20723" s="157" t="s">
        <v>580</v>
      </c>
      <c r="P20723" s="157" t="s">
        <v>576</v>
      </c>
      <c r="U20723" s="163">
        <v>515.27</v>
      </c>
      <c r="X20723" s="157" t="s">
        <v>187</v>
      </c>
      <c r="AE20723" s="165" t="s">
        <v>371</v>
      </c>
    </row>
    <row r="20724" spans="1:31" hidden="1">
      <c r="A20724" s="157" t="s">
        <v>580</v>
      </c>
      <c r="P20724" s="157" t="s">
        <v>576</v>
      </c>
      <c r="U20724" s="163">
        <v>0</v>
      </c>
      <c r="X20724" s="157" t="s">
        <v>187</v>
      </c>
      <c r="AE20724" s="165" t="s">
        <v>370</v>
      </c>
    </row>
    <row r="20725" spans="1:31" hidden="1">
      <c r="A20725" s="157" t="s">
        <v>580</v>
      </c>
      <c r="P20725" s="157" t="s">
        <v>576</v>
      </c>
      <c r="U20725" s="163">
        <v>0</v>
      </c>
      <c r="X20725" s="157" t="s">
        <v>187</v>
      </c>
      <c r="AE20725" s="165" t="s">
        <v>489</v>
      </c>
    </row>
    <row r="20726" spans="1:31" hidden="1">
      <c r="A20726" s="157" t="s">
        <v>580</v>
      </c>
      <c r="P20726" s="157" t="s">
        <v>576</v>
      </c>
      <c r="U20726" s="163">
        <v>0</v>
      </c>
      <c r="X20726" s="157" t="s">
        <v>187</v>
      </c>
      <c r="AE20726" s="165" t="s">
        <v>515</v>
      </c>
    </row>
    <row r="20727" spans="1:31" hidden="1">
      <c r="A20727" s="157" t="s">
        <v>580</v>
      </c>
      <c r="P20727" s="157" t="s">
        <v>576</v>
      </c>
      <c r="U20727" s="163">
        <v>0</v>
      </c>
      <c r="X20727" s="157" t="s">
        <v>187</v>
      </c>
      <c r="AE20727" s="165" t="s">
        <v>518</v>
      </c>
    </row>
    <row r="20728" spans="1:31" hidden="1">
      <c r="A20728" s="157" t="s">
        <v>580</v>
      </c>
      <c r="P20728" s="157" t="s">
        <v>576</v>
      </c>
      <c r="U20728" s="163">
        <v>-1411.4799999999996</v>
      </c>
      <c r="X20728" s="157" t="s">
        <v>187</v>
      </c>
      <c r="AE20728" s="165" t="s">
        <v>369</v>
      </c>
    </row>
    <row r="20729" spans="1:31" hidden="1">
      <c r="A20729" s="157" t="s">
        <v>580</v>
      </c>
      <c r="P20729" s="157" t="s">
        <v>576</v>
      </c>
      <c r="U20729" s="163">
        <v>-2063.7699999999986</v>
      </c>
      <c r="X20729" s="157" t="s">
        <v>187</v>
      </c>
      <c r="AE20729" s="165" t="s">
        <v>374</v>
      </c>
    </row>
    <row r="20730" spans="1:31" hidden="1">
      <c r="A20730" s="157" t="s">
        <v>580</v>
      </c>
      <c r="P20730" s="157" t="s">
        <v>576</v>
      </c>
      <c r="U20730" s="163">
        <v>0</v>
      </c>
      <c r="X20730" s="157" t="s">
        <v>187</v>
      </c>
      <c r="AE20730" s="165" t="s">
        <v>488</v>
      </c>
    </row>
    <row r="20731" spans="1:31" hidden="1">
      <c r="A20731" s="157" t="s">
        <v>580</v>
      </c>
      <c r="P20731" s="157" t="s">
        <v>576</v>
      </c>
      <c r="U20731" s="163">
        <v>-803.67000000000007</v>
      </c>
      <c r="X20731" s="157" t="s">
        <v>187</v>
      </c>
      <c r="AE20731" s="165" t="s">
        <v>366</v>
      </c>
    </row>
    <row r="20732" spans="1:31" hidden="1">
      <c r="A20732" s="157" t="s">
        <v>580</v>
      </c>
      <c r="P20732" s="157" t="s">
        <v>576</v>
      </c>
      <c r="U20732" s="163">
        <v>0</v>
      </c>
      <c r="X20732" s="157" t="s">
        <v>187</v>
      </c>
      <c r="AE20732" s="165" t="s">
        <v>375</v>
      </c>
    </row>
    <row r="20733" spans="1:31" hidden="1">
      <c r="A20733" s="157" t="s">
        <v>580</v>
      </c>
      <c r="P20733" s="157" t="s">
        <v>576</v>
      </c>
      <c r="U20733" s="163">
        <v>-1350.2200000000003</v>
      </c>
      <c r="X20733" s="157" t="s">
        <v>187</v>
      </c>
      <c r="AE20733" s="165" t="s">
        <v>373</v>
      </c>
    </row>
    <row r="20734" spans="1:31" hidden="1">
      <c r="A20734" s="157" t="s">
        <v>580</v>
      </c>
      <c r="P20734" s="157" t="s">
        <v>576</v>
      </c>
      <c r="U20734" s="163">
        <v>-2246.2200000000003</v>
      </c>
      <c r="X20734" s="157" t="s">
        <v>187</v>
      </c>
      <c r="AE20734" s="165" t="s">
        <v>367</v>
      </c>
    </row>
    <row r="20735" spans="1:31" hidden="1">
      <c r="A20735" s="157" t="s">
        <v>580</v>
      </c>
      <c r="P20735" s="157" t="s">
        <v>576</v>
      </c>
      <c r="U20735" s="163">
        <v>-203.92999999999984</v>
      </c>
      <c r="X20735" s="157" t="s">
        <v>187</v>
      </c>
      <c r="AE20735" s="165" t="s">
        <v>376</v>
      </c>
    </row>
    <row r="20736" spans="1:31" hidden="1">
      <c r="A20736" s="157" t="s">
        <v>580</v>
      </c>
      <c r="P20736" s="157" t="s">
        <v>576</v>
      </c>
      <c r="U20736" s="163">
        <v>-243.72000000000003</v>
      </c>
      <c r="X20736" s="157" t="s">
        <v>187</v>
      </c>
      <c r="AE20736" s="165" t="s">
        <v>377</v>
      </c>
    </row>
    <row r="20737" spans="1:31" hidden="1">
      <c r="A20737" s="157" t="s">
        <v>580</v>
      </c>
      <c r="P20737" s="157" t="s">
        <v>576</v>
      </c>
      <c r="U20737" s="163">
        <v>0</v>
      </c>
      <c r="X20737" s="157" t="s">
        <v>187</v>
      </c>
      <c r="AE20737" s="165" t="s">
        <v>600</v>
      </c>
    </row>
    <row r="20738" spans="1:31" hidden="1">
      <c r="A20738" s="157" t="s">
        <v>580</v>
      </c>
      <c r="P20738" s="157" t="s">
        <v>576</v>
      </c>
      <c r="U20738" s="163">
        <v>0</v>
      </c>
      <c r="X20738" s="157" t="s">
        <v>187</v>
      </c>
      <c r="AE20738" s="165" t="s">
        <v>500</v>
      </c>
    </row>
    <row r="20739" spans="1:31" hidden="1">
      <c r="A20739" s="157" t="s">
        <v>580</v>
      </c>
      <c r="P20739" s="157" t="s">
        <v>576</v>
      </c>
      <c r="U20739" s="163">
        <v>-1284.9800000000014</v>
      </c>
      <c r="X20739" s="157" t="s">
        <v>187</v>
      </c>
      <c r="AE20739" s="165" t="s">
        <v>378</v>
      </c>
    </row>
    <row r="20740" spans="1:31" hidden="1">
      <c r="A20740" s="157" t="s">
        <v>580</v>
      </c>
      <c r="P20740" s="157" t="s">
        <v>576</v>
      </c>
      <c r="U20740" s="163">
        <v>-6599.0600000000086</v>
      </c>
      <c r="X20740" s="157" t="s">
        <v>187</v>
      </c>
      <c r="AE20740" s="165" t="s">
        <v>372</v>
      </c>
    </row>
    <row r="20741" spans="1:31" hidden="1">
      <c r="A20741" s="157" t="s">
        <v>580</v>
      </c>
      <c r="P20741" s="157" t="s">
        <v>576</v>
      </c>
      <c r="U20741" s="163">
        <v>0</v>
      </c>
      <c r="X20741" s="157" t="s">
        <v>187</v>
      </c>
      <c r="AE20741" s="165" t="s">
        <v>503</v>
      </c>
    </row>
    <row r="20742" spans="1:31" hidden="1">
      <c r="A20742" s="157" t="s">
        <v>580</v>
      </c>
      <c r="P20742" s="157" t="s">
        <v>576</v>
      </c>
      <c r="U20742" s="163">
        <v>560.32000000000016</v>
      </c>
      <c r="X20742" s="157" t="s">
        <v>187</v>
      </c>
      <c r="AE20742" s="165" t="s">
        <v>189</v>
      </c>
    </row>
    <row r="20743" spans="1:31" hidden="1">
      <c r="A20743" s="157" t="s">
        <v>580</v>
      </c>
      <c r="P20743" s="157" t="s">
        <v>576</v>
      </c>
      <c r="U20743" s="163">
        <v>352.65000000000009</v>
      </c>
      <c r="X20743" s="157" t="s">
        <v>187</v>
      </c>
      <c r="AE20743" s="165" t="s">
        <v>291</v>
      </c>
    </row>
    <row r="20744" spans="1:31" hidden="1">
      <c r="A20744" s="157" t="s">
        <v>580</v>
      </c>
      <c r="P20744" s="157" t="s">
        <v>576</v>
      </c>
      <c r="U20744" s="163">
        <v>242.47000000000003</v>
      </c>
      <c r="X20744" s="157" t="s">
        <v>187</v>
      </c>
      <c r="AE20744" s="165" t="s">
        <v>190</v>
      </c>
    </row>
    <row r="20745" spans="1:31" hidden="1">
      <c r="A20745" s="157" t="s">
        <v>580</v>
      </c>
      <c r="P20745" s="157" t="s">
        <v>576</v>
      </c>
      <c r="U20745" s="163">
        <v>256.08999999999992</v>
      </c>
      <c r="X20745" s="157" t="s">
        <v>187</v>
      </c>
      <c r="AE20745" s="165" t="s">
        <v>295</v>
      </c>
    </row>
    <row r="20746" spans="1:31" hidden="1">
      <c r="A20746" s="157" t="s">
        <v>580</v>
      </c>
      <c r="P20746" s="157" t="s">
        <v>576</v>
      </c>
      <c r="U20746" s="163">
        <v>400.36999999999989</v>
      </c>
      <c r="X20746" s="157" t="s">
        <v>187</v>
      </c>
      <c r="AE20746" s="165" t="s">
        <v>191</v>
      </c>
    </row>
    <row r="20747" spans="1:31" hidden="1">
      <c r="A20747" s="157" t="s">
        <v>580</v>
      </c>
      <c r="P20747" s="157" t="s">
        <v>576</v>
      </c>
      <c r="U20747" s="163">
        <v>318.27999999999997</v>
      </c>
      <c r="X20747" s="157" t="s">
        <v>187</v>
      </c>
      <c r="AE20747" s="165" t="s">
        <v>192</v>
      </c>
    </row>
    <row r="20748" spans="1:31" hidden="1">
      <c r="A20748" s="157" t="s">
        <v>580</v>
      </c>
      <c r="P20748" s="157" t="s">
        <v>576</v>
      </c>
      <c r="U20748" s="163">
        <v>0</v>
      </c>
      <c r="X20748" s="157" t="s">
        <v>187</v>
      </c>
      <c r="AE20748" s="165" t="s">
        <v>306</v>
      </c>
    </row>
    <row r="20749" spans="1:31" hidden="1">
      <c r="A20749" s="157" t="s">
        <v>580</v>
      </c>
      <c r="P20749" s="157" t="s">
        <v>576</v>
      </c>
      <c r="U20749" s="163">
        <v>-205.03170090875756</v>
      </c>
      <c r="X20749" s="157" t="s">
        <v>187</v>
      </c>
      <c r="AE20749" s="165" t="s">
        <v>193</v>
      </c>
    </row>
    <row r="20750" spans="1:31" hidden="1">
      <c r="A20750" s="157" t="s">
        <v>580</v>
      </c>
      <c r="P20750" s="157" t="s">
        <v>576</v>
      </c>
      <c r="U20750" s="163">
        <v>297.71000000000004</v>
      </c>
      <c r="X20750" s="157" t="s">
        <v>187</v>
      </c>
      <c r="AE20750" s="165" t="s">
        <v>194</v>
      </c>
    </row>
    <row r="20751" spans="1:31" hidden="1">
      <c r="A20751" s="157" t="s">
        <v>580</v>
      </c>
      <c r="P20751" s="157" t="s">
        <v>576</v>
      </c>
      <c r="U20751" s="163">
        <v>572.79</v>
      </c>
      <c r="X20751" s="157" t="s">
        <v>187</v>
      </c>
      <c r="AE20751" s="165" t="s">
        <v>196</v>
      </c>
    </row>
    <row r="20752" spans="1:31" hidden="1">
      <c r="A20752" s="157" t="s">
        <v>580</v>
      </c>
      <c r="P20752" s="157" t="s">
        <v>576</v>
      </c>
      <c r="U20752" s="163">
        <v>473.67999999999984</v>
      </c>
      <c r="X20752" s="157" t="s">
        <v>187</v>
      </c>
      <c r="AE20752" s="165" t="s">
        <v>201</v>
      </c>
    </row>
    <row r="20753" spans="1:31" hidden="1">
      <c r="A20753" s="157" t="s">
        <v>580</v>
      </c>
      <c r="P20753" s="157" t="s">
        <v>576</v>
      </c>
      <c r="U20753" s="163">
        <v>498.5</v>
      </c>
      <c r="X20753" s="157" t="s">
        <v>187</v>
      </c>
      <c r="AE20753" s="165" t="s">
        <v>202</v>
      </c>
    </row>
    <row r="20754" spans="1:31" hidden="1">
      <c r="A20754" s="157" t="s">
        <v>580</v>
      </c>
      <c r="P20754" s="157" t="s">
        <v>576</v>
      </c>
      <c r="U20754" s="163">
        <v>331.26000000000022</v>
      </c>
      <c r="X20754" s="157" t="s">
        <v>187</v>
      </c>
      <c r="AE20754" s="165" t="s">
        <v>303</v>
      </c>
    </row>
    <row r="20755" spans="1:31" hidden="1">
      <c r="A20755" s="157" t="s">
        <v>580</v>
      </c>
      <c r="P20755" s="157" t="s">
        <v>576</v>
      </c>
      <c r="U20755" s="163">
        <v>197.08999999999992</v>
      </c>
      <c r="X20755" s="157" t="s">
        <v>187</v>
      </c>
      <c r="AE20755" s="165" t="s">
        <v>219</v>
      </c>
    </row>
    <row r="20756" spans="1:31" hidden="1">
      <c r="A20756" s="157" t="s">
        <v>580</v>
      </c>
      <c r="P20756" s="157" t="s">
        <v>576</v>
      </c>
      <c r="U20756" s="163">
        <v>-259.64384409465038</v>
      </c>
      <c r="X20756" s="157" t="s">
        <v>187</v>
      </c>
      <c r="AE20756" s="165" t="s">
        <v>221</v>
      </c>
    </row>
    <row r="20757" spans="1:31" hidden="1">
      <c r="A20757" s="157" t="s">
        <v>580</v>
      </c>
      <c r="P20757" s="157" t="s">
        <v>576</v>
      </c>
      <c r="U20757" s="163">
        <v>389.17000000000007</v>
      </c>
      <c r="X20757" s="157" t="s">
        <v>187</v>
      </c>
      <c r="AE20757" s="165" t="s">
        <v>222</v>
      </c>
    </row>
    <row r="20758" spans="1:31" hidden="1">
      <c r="A20758" s="157" t="s">
        <v>580</v>
      </c>
      <c r="P20758" s="157" t="s">
        <v>576</v>
      </c>
      <c r="U20758" s="163">
        <v>218.19999999999982</v>
      </c>
      <c r="X20758" s="157" t="s">
        <v>187</v>
      </c>
      <c r="AE20758" s="165" t="s">
        <v>225</v>
      </c>
    </row>
    <row r="20759" spans="1:31" hidden="1">
      <c r="A20759" s="157" t="s">
        <v>580</v>
      </c>
      <c r="P20759" s="157" t="s">
        <v>576</v>
      </c>
      <c r="U20759" s="163">
        <v>334.52</v>
      </c>
      <c r="X20759" s="157" t="s">
        <v>187</v>
      </c>
      <c r="AE20759" s="165" t="s">
        <v>226</v>
      </c>
    </row>
    <row r="20760" spans="1:31" hidden="1">
      <c r="A20760" s="157" t="s">
        <v>580</v>
      </c>
      <c r="P20760" s="157" t="s">
        <v>576</v>
      </c>
      <c r="U20760" s="163">
        <v>539.30999999999995</v>
      </c>
      <c r="X20760" s="157" t="s">
        <v>187</v>
      </c>
      <c r="AE20760" s="165" t="s">
        <v>300</v>
      </c>
    </row>
    <row r="20761" spans="1:31" hidden="1">
      <c r="A20761" s="157" t="s">
        <v>580</v>
      </c>
      <c r="P20761" s="157" t="s">
        <v>576</v>
      </c>
      <c r="U20761" s="163">
        <v>-58.534991256157809</v>
      </c>
      <c r="X20761" s="157" t="s">
        <v>187</v>
      </c>
      <c r="AE20761" s="165" t="s">
        <v>231</v>
      </c>
    </row>
    <row r="20762" spans="1:31" hidden="1">
      <c r="A20762" s="157" t="s">
        <v>580</v>
      </c>
      <c r="P20762" s="157" t="s">
        <v>576</v>
      </c>
      <c r="U20762" s="163">
        <v>166.75</v>
      </c>
      <c r="X20762" s="157" t="s">
        <v>187</v>
      </c>
      <c r="AE20762" s="165" t="s">
        <v>251</v>
      </c>
    </row>
    <row r="20763" spans="1:31" hidden="1">
      <c r="A20763" s="157" t="s">
        <v>580</v>
      </c>
      <c r="P20763" s="157" t="s">
        <v>576</v>
      </c>
      <c r="U20763" s="163">
        <v>219.36000000000013</v>
      </c>
      <c r="X20763" s="157" t="s">
        <v>187</v>
      </c>
      <c r="AE20763" s="165" t="s">
        <v>252</v>
      </c>
    </row>
    <row r="20764" spans="1:31" hidden="1">
      <c r="A20764" s="157" t="s">
        <v>580</v>
      </c>
      <c r="P20764" s="157" t="s">
        <v>576</v>
      </c>
      <c r="U20764" s="163">
        <v>213.66000000000008</v>
      </c>
      <c r="X20764" s="157" t="s">
        <v>187</v>
      </c>
      <c r="AE20764" s="165" t="s">
        <v>273</v>
      </c>
    </row>
    <row r="20765" spans="1:31" hidden="1">
      <c r="A20765" s="157" t="s">
        <v>580</v>
      </c>
      <c r="P20765" s="157" t="s">
        <v>576</v>
      </c>
      <c r="U20765" s="163">
        <v>139.25</v>
      </c>
      <c r="X20765" s="157" t="s">
        <v>187</v>
      </c>
      <c r="AE20765" s="165" t="s">
        <v>274</v>
      </c>
    </row>
    <row r="20766" spans="1:31" hidden="1">
      <c r="A20766" s="157" t="s">
        <v>580</v>
      </c>
      <c r="P20766" s="157" t="s">
        <v>576</v>
      </c>
      <c r="U20766" s="163">
        <v>375.15000000000009</v>
      </c>
      <c r="X20766" s="157" t="s">
        <v>187</v>
      </c>
      <c r="AE20766" s="165" t="s">
        <v>275</v>
      </c>
    </row>
    <row r="20767" spans="1:31" hidden="1">
      <c r="A20767" s="157" t="s">
        <v>580</v>
      </c>
      <c r="P20767" s="157" t="s">
        <v>576</v>
      </c>
      <c r="U20767" s="163">
        <v>-400</v>
      </c>
      <c r="X20767" s="157" t="s">
        <v>187</v>
      </c>
      <c r="AE20767" s="165" t="s">
        <v>311</v>
      </c>
    </row>
    <row r="20768" spans="1:31" hidden="1">
      <c r="A20768" s="157" t="s">
        <v>580</v>
      </c>
      <c r="P20768" s="157" t="s">
        <v>576</v>
      </c>
      <c r="U20768" s="163">
        <v>0</v>
      </c>
      <c r="X20768" s="157" t="s">
        <v>187</v>
      </c>
      <c r="AE20768" s="165" t="s">
        <v>520</v>
      </c>
    </row>
    <row r="20769" spans="1:31" hidden="1">
      <c r="A20769" s="157" t="s">
        <v>580</v>
      </c>
      <c r="P20769" s="157" t="s">
        <v>576</v>
      </c>
      <c r="U20769" s="163">
        <v>0</v>
      </c>
      <c r="X20769" s="157" t="s">
        <v>187</v>
      </c>
      <c r="AE20769" s="165" t="s">
        <v>494</v>
      </c>
    </row>
    <row r="20770" spans="1:31" hidden="1">
      <c r="A20770" s="157" t="s">
        <v>580</v>
      </c>
      <c r="P20770" s="157" t="s">
        <v>576</v>
      </c>
      <c r="U20770" s="163">
        <v>0</v>
      </c>
      <c r="X20770" s="157" t="s">
        <v>187</v>
      </c>
      <c r="AE20770" s="165" t="s">
        <v>541</v>
      </c>
    </row>
    <row r="20771" spans="1:31" hidden="1">
      <c r="A20771" s="157" t="s">
        <v>580</v>
      </c>
      <c r="P20771" s="157" t="s">
        <v>576</v>
      </c>
      <c r="U20771" s="163">
        <v>-3771.489999999998</v>
      </c>
      <c r="X20771" s="157" t="s">
        <v>187</v>
      </c>
      <c r="AE20771" s="165" t="s">
        <v>287</v>
      </c>
    </row>
    <row r="20772" spans="1:31" hidden="1">
      <c r="A20772" s="157" t="s">
        <v>580</v>
      </c>
      <c r="P20772" s="157" t="s">
        <v>576</v>
      </c>
      <c r="U20772" s="163">
        <v>-1673.1299999999956</v>
      </c>
      <c r="X20772" s="157" t="s">
        <v>187</v>
      </c>
      <c r="AE20772" s="165" t="s">
        <v>199</v>
      </c>
    </row>
    <row r="20773" spans="1:31" hidden="1">
      <c r="A20773" s="157" t="s">
        <v>580</v>
      </c>
      <c r="P20773" s="157" t="s">
        <v>576</v>
      </c>
      <c r="U20773" s="163">
        <v>-3756.869999999999</v>
      </c>
      <c r="X20773" s="157" t="s">
        <v>187</v>
      </c>
      <c r="AE20773" s="165" t="s">
        <v>288</v>
      </c>
    </row>
    <row r="20774" spans="1:31" hidden="1">
      <c r="A20774" s="157" t="s">
        <v>580</v>
      </c>
      <c r="P20774" s="157" t="s">
        <v>576</v>
      </c>
      <c r="U20774" s="163">
        <v>-10667.809999999998</v>
      </c>
      <c r="X20774" s="157" t="s">
        <v>187</v>
      </c>
      <c r="AE20774" s="165" t="s">
        <v>200</v>
      </c>
    </row>
    <row r="20775" spans="1:31" hidden="1">
      <c r="A20775" s="157" t="s">
        <v>580</v>
      </c>
      <c r="P20775" s="157" t="s">
        <v>576</v>
      </c>
      <c r="U20775" s="163">
        <v>-2979.8999999999978</v>
      </c>
      <c r="X20775" s="157" t="s">
        <v>187</v>
      </c>
      <c r="AE20775" s="165" t="s">
        <v>220</v>
      </c>
    </row>
    <row r="20776" spans="1:31" hidden="1">
      <c r="A20776" s="157" t="s">
        <v>580</v>
      </c>
      <c r="P20776" s="157" t="s">
        <v>576</v>
      </c>
      <c r="U20776" s="163">
        <v>-1564.6999999999971</v>
      </c>
      <c r="X20776" s="157" t="s">
        <v>187</v>
      </c>
      <c r="AE20776" s="165" t="s">
        <v>301</v>
      </c>
    </row>
    <row r="20777" spans="1:31" hidden="1">
      <c r="A20777" s="157" t="s">
        <v>580</v>
      </c>
      <c r="P20777" s="157" t="s">
        <v>576</v>
      </c>
      <c r="U20777" s="163">
        <v>-3362.9999999999964</v>
      </c>
      <c r="X20777" s="157" t="s">
        <v>187</v>
      </c>
      <c r="AE20777" s="165" t="s">
        <v>223</v>
      </c>
    </row>
    <row r="20778" spans="1:31" hidden="1">
      <c r="A20778" s="157" t="s">
        <v>580</v>
      </c>
      <c r="P20778" s="157" t="s">
        <v>576</v>
      </c>
      <c r="U20778" s="163">
        <v>-2170.1700000000019</v>
      </c>
      <c r="X20778" s="157" t="s">
        <v>187</v>
      </c>
      <c r="AE20778" s="165" t="s">
        <v>296</v>
      </c>
    </row>
    <row r="20779" spans="1:31" hidden="1">
      <c r="A20779" s="157" t="s">
        <v>580</v>
      </c>
      <c r="P20779" s="157" t="s">
        <v>576</v>
      </c>
      <c r="U20779" s="163">
        <v>-3061.2700000000041</v>
      </c>
      <c r="X20779" s="157" t="s">
        <v>187</v>
      </c>
      <c r="AE20779" s="165" t="s">
        <v>229</v>
      </c>
    </row>
    <row r="20780" spans="1:31" hidden="1">
      <c r="A20780" s="157" t="s">
        <v>580</v>
      </c>
      <c r="P20780" s="157" t="s">
        <v>576</v>
      </c>
      <c r="U20780" s="163">
        <v>-1435.1900000000005</v>
      </c>
      <c r="X20780" s="157" t="s">
        <v>187</v>
      </c>
      <c r="AE20780" s="165" t="s">
        <v>289</v>
      </c>
    </row>
    <row r="20781" spans="1:31" hidden="1">
      <c r="A20781" s="157" t="s">
        <v>580</v>
      </c>
      <c r="P20781" s="157" t="s">
        <v>576</v>
      </c>
      <c r="U20781" s="163">
        <v>-1779.5499999999975</v>
      </c>
      <c r="X20781" s="157" t="s">
        <v>187</v>
      </c>
      <c r="AE20781" s="165" t="s">
        <v>286</v>
      </c>
    </row>
    <row r="20782" spans="1:31" hidden="1">
      <c r="A20782" s="157" t="s">
        <v>580</v>
      </c>
      <c r="P20782" s="157" t="s">
        <v>576</v>
      </c>
      <c r="U20782" s="163">
        <v>-2218.4199999999983</v>
      </c>
      <c r="X20782" s="157" t="s">
        <v>187</v>
      </c>
      <c r="AE20782" s="165" t="s">
        <v>232</v>
      </c>
    </row>
    <row r="20783" spans="1:31" hidden="1">
      <c r="A20783" s="157" t="s">
        <v>580</v>
      </c>
      <c r="P20783" s="157" t="s">
        <v>576</v>
      </c>
      <c r="U20783" s="163">
        <v>-1526.8499999999985</v>
      </c>
      <c r="X20783" s="157" t="s">
        <v>187</v>
      </c>
      <c r="AE20783" s="165" t="s">
        <v>233</v>
      </c>
    </row>
    <row r="20784" spans="1:31" hidden="1">
      <c r="A20784" s="157" t="s">
        <v>580</v>
      </c>
      <c r="P20784" s="157" t="s">
        <v>576</v>
      </c>
      <c r="U20784" s="163">
        <v>-2397.9500000000044</v>
      </c>
      <c r="X20784" s="157" t="s">
        <v>187</v>
      </c>
      <c r="AE20784" s="165" t="s">
        <v>234</v>
      </c>
    </row>
    <row r="20785" spans="1:31" hidden="1">
      <c r="A20785" s="157" t="s">
        <v>580</v>
      </c>
      <c r="P20785" s="157" t="s">
        <v>576</v>
      </c>
      <c r="U20785" s="163">
        <v>-1366.7499999999982</v>
      </c>
      <c r="X20785" s="157" t="s">
        <v>187</v>
      </c>
      <c r="AE20785" s="165" t="s">
        <v>293</v>
      </c>
    </row>
    <row r="20786" spans="1:31" hidden="1">
      <c r="A20786" s="157" t="s">
        <v>580</v>
      </c>
      <c r="P20786" s="157" t="s">
        <v>576</v>
      </c>
      <c r="U20786" s="163">
        <v>-3541.7399999999907</v>
      </c>
      <c r="X20786" s="157" t="s">
        <v>187</v>
      </c>
      <c r="AE20786" s="165" t="s">
        <v>235</v>
      </c>
    </row>
    <row r="20787" spans="1:31" hidden="1">
      <c r="A20787" s="157" t="s">
        <v>580</v>
      </c>
      <c r="P20787" s="157" t="s">
        <v>576</v>
      </c>
      <c r="U20787" s="163">
        <v>-2105.630000000001</v>
      </c>
      <c r="X20787" s="157" t="s">
        <v>187</v>
      </c>
      <c r="AE20787" s="165" t="s">
        <v>237</v>
      </c>
    </row>
    <row r="20788" spans="1:31" hidden="1">
      <c r="A20788" s="157" t="s">
        <v>580</v>
      </c>
      <c r="P20788" s="157" t="s">
        <v>576</v>
      </c>
      <c r="U20788" s="163">
        <v>-1742.5200000000004</v>
      </c>
      <c r="X20788" s="157" t="s">
        <v>187</v>
      </c>
      <c r="AE20788" s="165" t="s">
        <v>239</v>
      </c>
    </row>
    <row r="20789" spans="1:31" hidden="1">
      <c r="A20789" s="157" t="s">
        <v>580</v>
      </c>
      <c r="P20789" s="157" t="s">
        <v>576</v>
      </c>
      <c r="U20789" s="163">
        <v>-1733.7800000000007</v>
      </c>
      <c r="X20789" s="157" t="s">
        <v>187</v>
      </c>
      <c r="AE20789" s="165" t="s">
        <v>302</v>
      </c>
    </row>
    <row r="20790" spans="1:31" hidden="1">
      <c r="A20790" s="157" t="s">
        <v>580</v>
      </c>
      <c r="P20790" s="157" t="s">
        <v>576</v>
      </c>
      <c r="U20790" s="163">
        <v>-2322.0199999999968</v>
      </c>
      <c r="X20790" s="157" t="s">
        <v>187</v>
      </c>
      <c r="AE20790" s="165" t="s">
        <v>240</v>
      </c>
    </row>
    <row r="20791" spans="1:31" hidden="1">
      <c r="A20791" s="157" t="s">
        <v>580</v>
      </c>
      <c r="P20791" s="157" t="s">
        <v>576</v>
      </c>
      <c r="U20791" s="163">
        <v>-4641.3400000000183</v>
      </c>
      <c r="X20791" s="157" t="s">
        <v>187</v>
      </c>
      <c r="AE20791" s="165" t="s">
        <v>241</v>
      </c>
    </row>
    <row r="20792" spans="1:31" hidden="1">
      <c r="A20792" s="157" t="s">
        <v>580</v>
      </c>
      <c r="P20792" s="157" t="s">
        <v>576</v>
      </c>
      <c r="U20792" s="163">
        <v>-2991.2699999999968</v>
      </c>
      <c r="X20792" s="157" t="s">
        <v>187</v>
      </c>
      <c r="AE20792" s="165" t="s">
        <v>242</v>
      </c>
    </row>
    <row r="20793" spans="1:31" hidden="1">
      <c r="A20793" s="157" t="s">
        <v>580</v>
      </c>
      <c r="P20793" s="157" t="s">
        <v>576</v>
      </c>
      <c r="U20793" s="163">
        <v>-3145.8000000000029</v>
      </c>
      <c r="X20793" s="157" t="s">
        <v>187</v>
      </c>
      <c r="AE20793" s="165" t="s">
        <v>243</v>
      </c>
    </row>
    <row r="20794" spans="1:31" hidden="1">
      <c r="A20794" s="157" t="s">
        <v>580</v>
      </c>
      <c r="P20794" s="157" t="s">
        <v>576</v>
      </c>
      <c r="U20794" s="163">
        <v>-1514.8199999999979</v>
      </c>
      <c r="X20794" s="157" t="s">
        <v>187</v>
      </c>
      <c r="AE20794" s="165" t="s">
        <v>304</v>
      </c>
    </row>
    <row r="20795" spans="1:31" hidden="1">
      <c r="A20795" s="157" t="s">
        <v>580</v>
      </c>
      <c r="P20795" s="157" t="s">
        <v>576</v>
      </c>
      <c r="U20795" s="163">
        <v>-2409.1200000000026</v>
      </c>
      <c r="X20795" s="157" t="s">
        <v>187</v>
      </c>
      <c r="AE20795" s="165" t="s">
        <v>244</v>
      </c>
    </row>
    <row r="20796" spans="1:31" hidden="1">
      <c r="A20796" s="157" t="s">
        <v>580</v>
      </c>
      <c r="P20796" s="157" t="s">
        <v>576</v>
      </c>
      <c r="U20796" s="163">
        <v>170.94000000000233</v>
      </c>
      <c r="X20796" s="157" t="s">
        <v>187</v>
      </c>
      <c r="AE20796" s="165" t="s">
        <v>246</v>
      </c>
    </row>
    <row r="20797" spans="1:31" hidden="1">
      <c r="A20797" s="157" t="s">
        <v>580</v>
      </c>
      <c r="P20797" s="157" t="s">
        <v>576</v>
      </c>
      <c r="U20797" s="163">
        <v>-2985.1699999999983</v>
      </c>
      <c r="X20797" s="157" t="s">
        <v>187</v>
      </c>
      <c r="AE20797" s="165" t="s">
        <v>247</v>
      </c>
    </row>
    <row r="20798" spans="1:31" hidden="1">
      <c r="A20798" s="157" t="s">
        <v>580</v>
      </c>
      <c r="P20798" s="157" t="s">
        <v>576</v>
      </c>
      <c r="U20798" s="163">
        <v>0</v>
      </c>
      <c r="X20798" s="157" t="s">
        <v>187</v>
      </c>
      <c r="AE20798" s="165" t="s">
        <v>294</v>
      </c>
    </row>
    <row r="20799" spans="1:31" hidden="1">
      <c r="A20799" s="157" t="s">
        <v>580</v>
      </c>
      <c r="P20799" s="157" t="s">
        <v>576</v>
      </c>
      <c r="U20799" s="163">
        <v>-2814.5899999999965</v>
      </c>
      <c r="X20799" s="157" t="s">
        <v>187</v>
      </c>
      <c r="AE20799" s="165" t="s">
        <v>307</v>
      </c>
    </row>
    <row r="20800" spans="1:31" hidden="1">
      <c r="A20800" s="157" t="s">
        <v>580</v>
      </c>
      <c r="P20800" s="157" t="s">
        <v>576</v>
      </c>
      <c r="U20800" s="163">
        <v>-1519.7299999999977</v>
      </c>
      <c r="X20800" s="157" t="s">
        <v>187</v>
      </c>
      <c r="AE20800" s="165" t="s">
        <v>248</v>
      </c>
    </row>
    <row r="20801" spans="1:31" hidden="1">
      <c r="A20801" s="157" t="s">
        <v>580</v>
      </c>
      <c r="P20801" s="157" t="s">
        <v>576</v>
      </c>
      <c r="U20801" s="163">
        <v>-961.29999999999927</v>
      </c>
      <c r="X20801" s="157" t="s">
        <v>187</v>
      </c>
      <c r="AE20801" s="165" t="s">
        <v>249</v>
      </c>
    </row>
    <row r="20802" spans="1:31" hidden="1">
      <c r="A20802" s="157" t="s">
        <v>580</v>
      </c>
      <c r="P20802" s="157" t="s">
        <v>576</v>
      </c>
      <c r="U20802" s="163">
        <v>-3976.0399999999936</v>
      </c>
      <c r="X20802" s="157" t="s">
        <v>187</v>
      </c>
      <c r="AE20802" s="165" t="s">
        <v>308</v>
      </c>
    </row>
    <row r="20803" spans="1:31" hidden="1">
      <c r="A20803" s="157" t="s">
        <v>580</v>
      </c>
      <c r="P20803" s="157" t="s">
        <v>576</v>
      </c>
      <c r="U20803" s="163">
        <v>-2060.3999999999978</v>
      </c>
      <c r="X20803" s="157" t="s">
        <v>187</v>
      </c>
      <c r="AE20803" s="165" t="s">
        <v>250</v>
      </c>
    </row>
    <row r="20804" spans="1:31" hidden="1">
      <c r="A20804" s="157" t="s">
        <v>580</v>
      </c>
      <c r="P20804" s="157" t="s">
        <v>576</v>
      </c>
      <c r="U20804" s="163">
        <v>-1074.8500000000004</v>
      </c>
      <c r="X20804" s="157" t="s">
        <v>187</v>
      </c>
      <c r="AE20804" s="165" t="s">
        <v>272</v>
      </c>
    </row>
    <row r="20805" spans="1:31" hidden="1">
      <c r="A20805" s="157" t="s">
        <v>580</v>
      </c>
      <c r="P20805" s="157" t="s">
        <v>576</v>
      </c>
      <c r="U20805" s="163">
        <v>-1495.7000000000025</v>
      </c>
      <c r="X20805" s="157" t="s">
        <v>187</v>
      </c>
      <c r="AE20805" s="165" t="s">
        <v>276</v>
      </c>
    </row>
    <row r="20806" spans="1:31" hidden="1">
      <c r="A20806" s="157" t="s">
        <v>580</v>
      </c>
      <c r="P20806" s="157" t="s">
        <v>576</v>
      </c>
      <c r="U20806" s="163">
        <v>-2970.3000000000029</v>
      </c>
      <c r="X20806" s="157" t="s">
        <v>187</v>
      </c>
      <c r="AE20806" s="165" t="s">
        <v>277</v>
      </c>
    </row>
    <row r="20807" spans="1:31" hidden="1">
      <c r="A20807" s="157" t="s">
        <v>580</v>
      </c>
      <c r="P20807" s="157" t="s">
        <v>576</v>
      </c>
      <c r="U20807" s="163">
        <v>-3763.8599999999969</v>
      </c>
      <c r="X20807" s="157" t="s">
        <v>187</v>
      </c>
      <c r="AE20807" s="165" t="s">
        <v>278</v>
      </c>
    </row>
    <row r="20808" spans="1:31" hidden="1">
      <c r="A20808" s="157" t="s">
        <v>580</v>
      </c>
      <c r="P20808" s="157" t="s">
        <v>576</v>
      </c>
      <c r="U20808" s="163">
        <v>-2648.4800000000032</v>
      </c>
      <c r="X20808" s="157" t="s">
        <v>187</v>
      </c>
      <c r="AE20808" s="165" t="s">
        <v>279</v>
      </c>
    </row>
    <row r="20809" spans="1:31" hidden="1">
      <c r="A20809" s="157" t="s">
        <v>580</v>
      </c>
      <c r="P20809" s="157" t="s">
        <v>576</v>
      </c>
      <c r="U20809" s="163">
        <v>-1969.4399999999969</v>
      </c>
      <c r="X20809" s="157" t="s">
        <v>187</v>
      </c>
      <c r="AE20809" s="165" t="s">
        <v>284</v>
      </c>
    </row>
    <row r="20810" spans="1:31" hidden="1">
      <c r="A20810" s="157" t="s">
        <v>580</v>
      </c>
      <c r="P20810" s="157" t="s">
        <v>576</v>
      </c>
      <c r="U20810" s="163">
        <v>-1610.8500000000004</v>
      </c>
      <c r="X20810" s="157" t="s">
        <v>187</v>
      </c>
      <c r="AE20810" s="165" t="s">
        <v>290</v>
      </c>
    </row>
    <row r="20811" spans="1:31" hidden="1">
      <c r="A20811" s="157" t="s">
        <v>580</v>
      </c>
      <c r="P20811" s="157" t="s">
        <v>576</v>
      </c>
      <c r="U20811" s="163">
        <v>-2366.5300000000007</v>
      </c>
      <c r="X20811" s="157" t="s">
        <v>187</v>
      </c>
      <c r="AE20811" s="165" t="s">
        <v>285</v>
      </c>
    </row>
    <row r="20812" spans="1:31" hidden="1">
      <c r="A20812" s="157" t="s">
        <v>580</v>
      </c>
      <c r="P20812" s="157" t="s">
        <v>576</v>
      </c>
      <c r="U20812" s="163">
        <v>0</v>
      </c>
      <c r="X20812" s="157" t="s">
        <v>187</v>
      </c>
      <c r="AE20812" s="165" t="s">
        <v>227</v>
      </c>
    </row>
    <row r="20813" spans="1:31" hidden="1">
      <c r="A20813" s="157" t="s">
        <v>580</v>
      </c>
      <c r="P20813" s="157" t="s">
        <v>576</v>
      </c>
      <c r="U20813" s="163">
        <v>220</v>
      </c>
      <c r="X20813" s="157" t="s">
        <v>187</v>
      </c>
      <c r="AE20813" s="165" t="s">
        <v>236</v>
      </c>
    </row>
    <row r="20814" spans="1:31" hidden="1">
      <c r="A20814" s="157" t="s">
        <v>580</v>
      </c>
      <c r="P20814" s="157" t="s">
        <v>576</v>
      </c>
      <c r="U20814" s="163">
        <v>0</v>
      </c>
      <c r="X20814" s="157" t="s">
        <v>187</v>
      </c>
      <c r="AE20814" s="165" t="s">
        <v>517</v>
      </c>
    </row>
    <row r="20815" spans="1:31" hidden="1">
      <c r="A20815" s="157" t="s">
        <v>580</v>
      </c>
      <c r="P20815" s="157" t="s">
        <v>576</v>
      </c>
      <c r="U20815" s="163">
        <v>0</v>
      </c>
      <c r="X20815" s="157" t="s">
        <v>187</v>
      </c>
      <c r="AE20815" s="165" t="s">
        <v>493</v>
      </c>
    </row>
    <row r="20816" spans="1:31" hidden="1">
      <c r="A20816" s="157" t="s">
        <v>580</v>
      </c>
      <c r="P20816" s="157" t="s">
        <v>576</v>
      </c>
      <c r="U20816" s="163">
        <v>0</v>
      </c>
      <c r="X20816" s="157" t="s">
        <v>187</v>
      </c>
      <c r="AE20816" s="165" t="s">
        <v>581</v>
      </c>
    </row>
    <row r="20817" spans="1:31" hidden="1">
      <c r="A20817" s="157" t="s">
        <v>580</v>
      </c>
      <c r="P20817" s="157" t="s">
        <v>576</v>
      </c>
      <c r="U20817" s="163">
        <v>0</v>
      </c>
      <c r="X20817" s="157" t="s">
        <v>187</v>
      </c>
      <c r="AE20817" s="165" t="s">
        <v>468</v>
      </c>
    </row>
    <row r="20818" spans="1:31" hidden="1">
      <c r="A20818" s="157" t="s">
        <v>580</v>
      </c>
      <c r="P20818" s="157" t="s">
        <v>576</v>
      </c>
      <c r="U20818" s="163">
        <v>0</v>
      </c>
      <c r="X20818" s="157" t="s">
        <v>187</v>
      </c>
      <c r="AE20818" s="165" t="s">
        <v>217</v>
      </c>
    </row>
    <row r="20819" spans="1:31" hidden="1">
      <c r="A20819" s="157" t="s">
        <v>580</v>
      </c>
      <c r="P20819" s="157" t="s">
        <v>576</v>
      </c>
      <c r="U20819" s="163">
        <v>0</v>
      </c>
      <c r="X20819" s="157" t="s">
        <v>187</v>
      </c>
      <c r="AE20819" s="165" t="s">
        <v>542</v>
      </c>
    </row>
    <row r="20820" spans="1:31" hidden="1">
      <c r="A20820" s="157" t="s">
        <v>580</v>
      </c>
      <c r="P20820" s="157" t="s">
        <v>576</v>
      </c>
      <c r="U20820" s="163">
        <v>0</v>
      </c>
      <c r="X20820" s="157" t="s">
        <v>187</v>
      </c>
      <c r="AE20820" s="165" t="s">
        <v>543</v>
      </c>
    </row>
    <row r="20821" spans="1:31">
      <c r="A20821" s="157" t="s">
        <v>580</v>
      </c>
      <c r="P20821" s="157" t="s">
        <v>576</v>
      </c>
      <c r="U20821" s="163">
        <v>-1949.46</v>
      </c>
      <c r="X20821" s="157" t="s">
        <v>187</v>
      </c>
      <c r="AE20821" s="165" t="s">
        <v>195</v>
      </c>
    </row>
    <row r="20822" spans="1:31" hidden="1">
      <c r="A20822" s="157" t="s">
        <v>580</v>
      </c>
      <c r="P20822" s="157" t="s">
        <v>576</v>
      </c>
      <c r="U20822" s="163">
        <v>-671.84000000000015</v>
      </c>
      <c r="X20822" s="157" t="s">
        <v>187</v>
      </c>
      <c r="AE20822" s="165" t="s">
        <v>197</v>
      </c>
    </row>
    <row r="20823" spans="1:31" hidden="1">
      <c r="A20823" s="157" t="s">
        <v>580</v>
      </c>
      <c r="P20823" s="157" t="s">
        <v>576</v>
      </c>
      <c r="U20823" s="163">
        <v>-360.81999999999994</v>
      </c>
      <c r="X20823" s="157" t="s">
        <v>187</v>
      </c>
      <c r="AE20823" s="165" t="s">
        <v>203</v>
      </c>
    </row>
    <row r="20824" spans="1:31" hidden="1">
      <c r="A20824" s="157" t="s">
        <v>580</v>
      </c>
      <c r="P20824" s="157" t="s">
        <v>576</v>
      </c>
      <c r="U20824" s="163">
        <v>-583.48</v>
      </c>
      <c r="X20824" s="157" t="s">
        <v>187</v>
      </c>
      <c r="AE20824" s="165" t="s">
        <v>204</v>
      </c>
    </row>
    <row r="20825" spans="1:31" hidden="1">
      <c r="A20825" s="157" t="s">
        <v>580</v>
      </c>
      <c r="P20825" s="157" t="s">
        <v>576</v>
      </c>
      <c r="U20825" s="163">
        <v>-621.96000000000026</v>
      </c>
      <c r="X20825" s="157" t="s">
        <v>187</v>
      </c>
      <c r="AE20825" s="165" t="s">
        <v>205</v>
      </c>
    </row>
    <row r="20826" spans="1:31" hidden="1">
      <c r="A20826" s="157" t="s">
        <v>580</v>
      </c>
      <c r="P20826" s="157" t="s">
        <v>576</v>
      </c>
      <c r="U20826" s="163">
        <v>-618.27999999999975</v>
      </c>
      <c r="X20826" s="157" t="s">
        <v>187</v>
      </c>
      <c r="AE20826" s="165" t="s">
        <v>206</v>
      </c>
    </row>
    <row r="20827" spans="1:31" hidden="1">
      <c r="A20827" s="157" t="s">
        <v>580</v>
      </c>
      <c r="P20827" s="157" t="s">
        <v>576</v>
      </c>
      <c r="U20827" s="163">
        <v>-510.75</v>
      </c>
      <c r="X20827" s="157" t="s">
        <v>187</v>
      </c>
      <c r="AE20827" s="165" t="s">
        <v>207</v>
      </c>
    </row>
    <row r="20828" spans="1:31" hidden="1">
      <c r="A20828" s="157" t="s">
        <v>580</v>
      </c>
      <c r="P20828" s="157" t="s">
        <v>576</v>
      </c>
      <c r="U20828" s="163">
        <v>-532.16999999999962</v>
      </c>
      <c r="X20828" s="157" t="s">
        <v>187</v>
      </c>
      <c r="AE20828" s="165" t="s">
        <v>305</v>
      </c>
    </row>
    <row r="20829" spans="1:31" hidden="1">
      <c r="A20829" s="157" t="s">
        <v>580</v>
      </c>
      <c r="P20829" s="157" t="s">
        <v>576</v>
      </c>
      <c r="U20829" s="163">
        <v>-442.22</v>
      </c>
      <c r="X20829" s="157" t="s">
        <v>187</v>
      </c>
      <c r="AE20829" s="165" t="s">
        <v>208</v>
      </c>
    </row>
    <row r="20830" spans="1:31" hidden="1">
      <c r="A20830" s="157" t="s">
        <v>580</v>
      </c>
      <c r="P20830" s="157" t="s">
        <v>576</v>
      </c>
      <c r="U20830" s="163">
        <v>-1898.54</v>
      </c>
      <c r="X20830" s="157" t="s">
        <v>187</v>
      </c>
      <c r="AE20830" s="165" t="s">
        <v>209</v>
      </c>
    </row>
    <row r="20831" spans="1:31" hidden="1">
      <c r="A20831" s="157" t="s">
        <v>580</v>
      </c>
      <c r="P20831" s="157" t="s">
        <v>576</v>
      </c>
      <c r="U20831" s="163">
        <v>-550.23</v>
      </c>
      <c r="X20831" s="157" t="s">
        <v>187</v>
      </c>
      <c r="AE20831" s="165" t="s">
        <v>210</v>
      </c>
    </row>
    <row r="20832" spans="1:31" hidden="1">
      <c r="A20832" s="157" t="s">
        <v>580</v>
      </c>
      <c r="P20832" s="157" t="s">
        <v>576</v>
      </c>
      <c r="U20832" s="163">
        <v>-441.61000000000013</v>
      </c>
      <c r="X20832" s="157" t="s">
        <v>187</v>
      </c>
      <c r="AE20832" s="165" t="s">
        <v>297</v>
      </c>
    </row>
    <row r="20833" spans="1:31" hidden="1">
      <c r="A20833" s="157" t="s">
        <v>580</v>
      </c>
      <c r="P20833" s="157" t="s">
        <v>576</v>
      </c>
      <c r="U20833" s="163">
        <v>-409.41999999999985</v>
      </c>
      <c r="X20833" s="157" t="s">
        <v>187</v>
      </c>
      <c r="AE20833" s="165" t="s">
        <v>211</v>
      </c>
    </row>
    <row r="20834" spans="1:31" hidden="1">
      <c r="A20834" s="157" t="s">
        <v>580</v>
      </c>
      <c r="P20834" s="157" t="s">
        <v>576</v>
      </c>
      <c r="U20834" s="163">
        <v>-409.47000000000025</v>
      </c>
      <c r="X20834" s="157" t="s">
        <v>187</v>
      </c>
      <c r="AE20834" s="165" t="s">
        <v>212</v>
      </c>
    </row>
    <row r="20835" spans="1:31" hidden="1">
      <c r="A20835" s="157" t="s">
        <v>580</v>
      </c>
      <c r="P20835" s="157" t="s">
        <v>576</v>
      </c>
      <c r="U20835" s="163">
        <v>-513.69000000000028</v>
      </c>
      <c r="X20835" s="157" t="s">
        <v>187</v>
      </c>
      <c r="AE20835" s="165" t="s">
        <v>213</v>
      </c>
    </row>
    <row r="20836" spans="1:31" hidden="1">
      <c r="A20836" s="157" t="s">
        <v>580</v>
      </c>
      <c r="P20836" s="157" t="s">
        <v>576</v>
      </c>
      <c r="U20836" s="163">
        <v>-496.2800000000002</v>
      </c>
      <c r="X20836" s="157" t="s">
        <v>187</v>
      </c>
      <c r="AE20836" s="165" t="s">
        <v>214</v>
      </c>
    </row>
    <row r="20837" spans="1:31" hidden="1">
      <c r="A20837" s="157" t="s">
        <v>580</v>
      </c>
      <c r="P20837" s="157" t="s">
        <v>576</v>
      </c>
      <c r="U20837" s="163">
        <v>-603.21</v>
      </c>
      <c r="X20837" s="157" t="s">
        <v>187</v>
      </c>
      <c r="AE20837" s="165" t="s">
        <v>215</v>
      </c>
    </row>
    <row r="20838" spans="1:31" hidden="1">
      <c r="A20838" s="157" t="s">
        <v>580</v>
      </c>
      <c r="P20838" s="157" t="s">
        <v>576</v>
      </c>
      <c r="U20838" s="163">
        <v>-882.36999999999989</v>
      </c>
      <c r="X20838" s="157" t="s">
        <v>187</v>
      </c>
      <c r="AE20838" s="165" t="s">
        <v>216</v>
      </c>
    </row>
    <row r="20839" spans="1:31" hidden="1">
      <c r="A20839" s="157" t="s">
        <v>580</v>
      </c>
      <c r="P20839" s="157" t="s">
        <v>576</v>
      </c>
      <c r="U20839" s="163">
        <v>-378.34000000000015</v>
      </c>
      <c r="X20839" s="157" t="s">
        <v>187</v>
      </c>
      <c r="AE20839" s="165" t="s">
        <v>218</v>
      </c>
    </row>
    <row r="20840" spans="1:31" hidden="1">
      <c r="A20840" s="157" t="s">
        <v>580</v>
      </c>
      <c r="P20840" s="157" t="s">
        <v>576</v>
      </c>
      <c r="U20840" s="163">
        <v>-346.73</v>
      </c>
      <c r="X20840" s="157" t="s">
        <v>187</v>
      </c>
      <c r="AE20840" s="165" t="s">
        <v>253</v>
      </c>
    </row>
    <row r="20841" spans="1:31" hidden="1">
      <c r="A20841" s="157" t="s">
        <v>580</v>
      </c>
      <c r="P20841" s="157" t="s">
        <v>576</v>
      </c>
      <c r="U20841" s="163">
        <v>-437.9699999999998</v>
      </c>
      <c r="X20841" s="157" t="s">
        <v>187</v>
      </c>
      <c r="AE20841" s="165" t="s">
        <v>254</v>
      </c>
    </row>
    <row r="20842" spans="1:31" hidden="1">
      <c r="A20842" s="157" t="s">
        <v>580</v>
      </c>
      <c r="P20842" s="157" t="s">
        <v>576</v>
      </c>
      <c r="U20842" s="163">
        <v>-471.39999999999986</v>
      </c>
      <c r="X20842" s="157" t="s">
        <v>187</v>
      </c>
      <c r="AE20842" s="165" t="s">
        <v>255</v>
      </c>
    </row>
    <row r="20843" spans="1:31" hidden="1">
      <c r="A20843" s="157" t="s">
        <v>580</v>
      </c>
      <c r="P20843" s="157" t="s">
        <v>576</v>
      </c>
      <c r="U20843" s="163">
        <v>-1307.4500000000003</v>
      </c>
      <c r="X20843" s="157" t="s">
        <v>187</v>
      </c>
      <c r="AE20843" s="165" t="s">
        <v>256</v>
      </c>
    </row>
    <row r="20844" spans="1:31" hidden="1">
      <c r="A20844" s="157" t="s">
        <v>580</v>
      </c>
      <c r="P20844" s="157" t="s">
        <v>576</v>
      </c>
      <c r="U20844" s="163">
        <v>-305.83999999999992</v>
      </c>
      <c r="X20844" s="157" t="s">
        <v>187</v>
      </c>
      <c r="AE20844" s="165" t="s">
        <v>257</v>
      </c>
    </row>
    <row r="20845" spans="1:31" hidden="1">
      <c r="A20845" s="157" t="s">
        <v>580</v>
      </c>
      <c r="P20845" s="157" t="s">
        <v>576</v>
      </c>
      <c r="U20845" s="163">
        <v>-600.52</v>
      </c>
      <c r="X20845" s="157" t="s">
        <v>187</v>
      </c>
      <c r="AE20845" s="165" t="s">
        <v>258</v>
      </c>
    </row>
    <row r="20846" spans="1:31" hidden="1">
      <c r="A20846" s="157" t="s">
        <v>580</v>
      </c>
      <c r="P20846" s="157" t="s">
        <v>576</v>
      </c>
      <c r="U20846" s="163">
        <v>-494.5</v>
      </c>
      <c r="X20846" s="157" t="s">
        <v>187</v>
      </c>
      <c r="AE20846" s="165" t="s">
        <v>260</v>
      </c>
    </row>
    <row r="20847" spans="1:31" hidden="1">
      <c r="A20847" s="157" t="s">
        <v>580</v>
      </c>
      <c r="P20847" s="157" t="s">
        <v>576</v>
      </c>
      <c r="U20847" s="163">
        <v>-439.74000000000024</v>
      </c>
      <c r="X20847" s="157" t="s">
        <v>187</v>
      </c>
      <c r="AE20847" s="165" t="s">
        <v>261</v>
      </c>
    </row>
    <row r="20848" spans="1:31" hidden="1">
      <c r="A20848" s="157" t="s">
        <v>580</v>
      </c>
      <c r="P20848" s="157" t="s">
        <v>576</v>
      </c>
      <c r="U20848" s="163">
        <v>-941.93000000000006</v>
      </c>
      <c r="X20848" s="157" t="s">
        <v>187</v>
      </c>
      <c r="AE20848" s="165" t="s">
        <v>262</v>
      </c>
    </row>
    <row r="20849" spans="1:31" hidden="1">
      <c r="A20849" s="157" t="s">
        <v>580</v>
      </c>
      <c r="P20849" s="157" t="s">
        <v>576</v>
      </c>
      <c r="U20849" s="163">
        <v>-393.69000000000005</v>
      </c>
      <c r="X20849" s="157" t="s">
        <v>187</v>
      </c>
      <c r="AE20849" s="165" t="s">
        <v>263</v>
      </c>
    </row>
    <row r="20850" spans="1:31" hidden="1">
      <c r="A20850" s="157" t="s">
        <v>580</v>
      </c>
      <c r="P20850" s="157" t="s">
        <v>576</v>
      </c>
      <c r="U20850" s="163">
        <v>-412.05999999999995</v>
      </c>
      <c r="X20850" s="157" t="s">
        <v>187</v>
      </c>
      <c r="AE20850" s="165" t="s">
        <v>264</v>
      </c>
    </row>
    <row r="20851" spans="1:31" hidden="1">
      <c r="A20851" s="157" t="s">
        <v>580</v>
      </c>
      <c r="P20851" s="157" t="s">
        <v>576</v>
      </c>
      <c r="U20851" s="163">
        <v>-909.35000000000014</v>
      </c>
      <c r="X20851" s="157" t="s">
        <v>187</v>
      </c>
      <c r="AE20851" s="165" t="s">
        <v>265</v>
      </c>
    </row>
    <row r="20852" spans="1:31" hidden="1">
      <c r="A20852" s="157" t="s">
        <v>580</v>
      </c>
      <c r="P20852" s="157" t="s">
        <v>576</v>
      </c>
      <c r="U20852" s="163">
        <v>-264.57999999999993</v>
      </c>
      <c r="X20852" s="157" t="s">
        <v>187</v>
      </c>
      <c r="AE20852" s="165" t="s">
        <v>266</v>
      </c>
    </row>
    <row r="20853" spans="1:31" hidden="1">
      <c r="A20853" s="157" t="s">
        <v>580</v>
      </c>
      <c r="P20853" s="157" t="s">
        <v>576</v>
      </c>
      <c r="U20853" s="163">
        <v>-534.65999999999985</v>
      </c>
      <c r="X20853" s="157" t="s">
        <v>187</v>
      </c>
      <c r="AE20853" s="165" t="s">
        <v>267</v>
      </c>
    </row>
    <row r="20854" spans="1:31" hidden="1">
      <c r="A20854" s="157" t="s">
        <v>580</v>
      </c>
      <c r="P20854" s="157" t="s">
        <v>576</v>
      </c>
      <c r="U20854" s="163">
        <v>-234.97000000000003</v>
      </c>
      <c r="X20854" s="157" t="s">
        <v>187</v>
      </c>
      <c r="AE20854" s="165" t="s">
        <v>268</v>
      </c>
    </row>
    <row r="20855" spans="1:31" hidden="1">
      <c r="A20855" s="157" t="s">
        <v>580</v>
      </c>
      <c r="P20855" s="157" t="s">
        <v>576</v>
      </c>
      <c r="U20855" s="163">
        <v>-350.25</v>
      </c>
      <c r="X20855" s="157" t="s">
        <v>187</v>
      </c>
      <c r="AE20855" s="165" t="s">
        <v>269</v>
      </c>
    </row>
    <row r="20856" spans="1:31" hidden="1">
      <c r="A20856" s="157" t="s">
        <v>580</v>
      </c>
      <c r="P20856" s="157" t="s">
        <v>576</v>
      </c>
      <c r="U20856" s="163">
        <v>-666.98999999999955</v>
      </c>
      <c r="X20856" s="157" t="s">
        <v>187</v>
      </c>
      <c r="AE20856" s="165" t="s">
        <v>270</v>
      </c>
    </row>
    <row r="20857" spans="1:31" hidden="1">
      <c r="A20857" s="157" t="s">
        <v>580</v>
      </c>
      <c r="P20857" s="157" t="s">
        <v>576</v>
      </c>
      <c r="U20857" s="163">
        <v>-490.78</v>
      </c>
      <c r="X20857" s="157" t="s">
        <v>187</v>
      </c>
      <c r="AE20857" s="165" t="s">
        <v>271</v>
      </c>
    </row>
    <row r="20858" spans="1:31" hidden="1">
      <c r="A20858" s="157" t="s">
        <v>580</v>
      </c>
      <c r="P20858" s="157" t="s">
        <v>576</v>
      </c>
      <c r="U20858" s="163">
        <v>0</v>
      </c>
      <c r="X20858" s="157" t="s">
        <v>187</v>
      </c>
      <c r="AE20858" s="165" t="s">
        <v>299</v>
      </c>
    </row>
    <row r="20859" spans="1:31" hidden="1">
      <c r="A20859" s="157" t="s">
        <v>580</v>
      </c>
      <c r="P20859" s="157" t="s">
        <v>576</v>
      </c>
      <c r="U20859" s="163">
        <v>-28.529999999999973</v>
      </c>
      <c r="X20859" s="157" t="s">
        <v>187</v>
      </c>
      <c r="AE20859" s="165" t="s">
        <v>309</v>
      </c>
    </row>
    <row r="20860" spans="1:31" hidden="1">
      <c r="A20860" s="157" t="s">
        <v>580</v>
      </c>
      <c r="P20860" s="157" t="s">
        <v>576</v>
      </c>
      <c r="U20860" s="163">
        <v>-1634.5899999999983</v>
      </c>
      <c r="X20860" s="157" t="s">
        <v>187</v>
      </c>
      <c r="AE20860" s="165" t="s">
        <v>224</v>
      </c>
    </row>
    <row r="20861" spans="1:31" hidden="1">
      <c r="A20861" s="157" t="s">
        <v>580</v>
      </c>
      <c r="P20861" s="157" t="s">
        <v>576</v>
      </c>
      <c r="U20861" s="163">
        <v>-1924.8400000000074</v>
      </c>
      <c r="X20861" s="157" t="s">
        <v>187</v>
      </c>
      <c r="AE20861" s="165" t="s">
        <v>298</v>
      </c>
    </row>
    <row r="20862" spans="1:31" hidden="1">
      <c r="A20862" s="157" t="s">
        <v>580</v>
      </c>
      <c r="P20862" s="157" t="s">
        <v>576</v>
      </c>
      <c r="U20862" s="163">
        <v>-2383.59</v>
      </c>
      <c r="X20862" s="157" t="s">
        <v>187</v>
      </c>
      <c r="AE20862" s="165" t="s">
        <v>230</v>
      </c>
    </row>
    <row r="20863" spans="1:31" hidden="1">
      <c r="A20863" s="157" t="s">
        <v>580</v>
      </c>
      <c r="P20863" s="157" t="s">
        <v>576</v>
      </c>
      <c r="U20863" s="163">
        <v>-2321.070000000007</v>
      </c>
      <c r="X20863" s="157" t="s">
        <v>187</v>
      </c>
      <c r="AE20863" s="165" t="s">
        <v>283</v>
      </c>
    </row>
    <row r="20864" spans="1:31" hidden="1">
      <c r="A20864" s="157" t="s">
        <v>580</v>
      </c>
      <c r="P20864" s="157" t="s">
        <v>576</v>
      </c>
      <c r="U20864" s="163">
        <v>-3870.0500000000084</v>
      </c>
      <c r="X20864" s="157" t="s">
        <v>187</v>
      </c>
      <c r="AE20864" s="165" t="s">
        <v>281</v>
      </c>
    </row>
    <row r="20865" spans="1:31" hidden="1">
      <c r="A20865" s="157" t="s">
        <v>580</v>
      </c>
      <c r="P20865" s="157" t="s">
        <v>576</v>
      </c>
      <c r="U20865" s="163">
        <v>-3127.9299999999985</v>
      </c>
      <c r="X20865" s="157" t="s">
        <v>187</v>
      </c>
      <c r="AE20865" s="165" t="s">
        <v>245</v>
      </c>
    </row>
    <row r="20866" spans="1:31" hidden="1">
      <c r="A20866" s="157" t="s">
        <v>580</v>
      </c>
      <c r="P20866" s="157" t="s">
        <v>576</v>
      </c>
      <c r="U20866" s="163">
        <v>-3517.1499999999978</v>
      </c>
      <c r="X20866" s="157" t="s">
        <v>187</v>
      </c>
      <c r="AE20866" s="165" t="s">
        <v>282</v>
      </c>
    </row>
    <row r="20867" spans="1:31" hidden="1">
      <c r="A20867" s="157" t="s">
        <v>580</v>
      </c>
      <c r="P20867" s="157" t="s">
        <v>576</v>
      </c>
      <c r="U20867" s="163">
        <v>285.68</v>
      </c>
      <c r="X20867" s="157" t="s">
        <v>187</v>
      </c>
      <c r="AE20867" s="165" t="s">
        <v>292</v>
      </c>
    </row>
    <row r="20868" spans="1:31" hidden="1">
      <c r="A20868" s="157" t="s">
        <v>580</v>
      </c>
      <c r="P20868" s="157" t="s">
        <v>576</v>
      </c>
      <c r="U20868" s="163">
        <v>-860.75000000000011</v>
      </c>
      <c r="X20868" s="157" t="s">
        <v>187</v>
      </c>
      <c r="AE20868" s="165" t="s">
        <v>460</v>
      </c>
    </row>
    <row r="20869" spans="1:31" hidden="1">
      <c r="A20869" s="157" t="s">
        <v>580</v>
      </c>
      <c r="P20869" s="157" t="s">
        <v>576</v>
      </c>
      <c r="U20869" s="163">
        <v>0</v>
      </c>
      <c r="X20869" s="157" t="s">
        <v>187</v>
      </c>
      <c r="AE20869" s="165" t="s">
        <v>496</v>
      </c>
    </row>
    <row r="20870" spans="1:31" hidden="1">
      <c r="A20870" s="157" t="s">
        <v>580</v>
      </c>
      <c r="P20870" s="157" t="s">
        <v>576</v>
      </c>
      <c r="U20870" s="163">
        <v>0</v>
      </c>
      <c r="X20870" s="157" t="s">
        <v>187</v>
      </c>
      <c r="AE20870" s="165" t="s">
        <v>516</v>
      </c>
    </row>
    <row r="20871" spans="1:31" hidden="1">
      <c r="A20871" s="157" t="s">
        <v>580</v>
      </c>
      <c r="P20871" s="157" t="s">
        <v>576</v>
      </c>
      <c r="U20871" s="163">
        <v>-1584.7600000000166</v>
      </c>
      <c r="X20871" s="157" t="s">
        <v>187</v>
      </c>
      <c r="AE20871" s="165" t="s">
        <v>365</v>
      </c>
    </row>
    <row r="20872" spans="1:31" hidden="1">
      <c r="A20872" s="157" t="s">
        <v>580</v>
      </c>
      <c r="P20872" s="157" t="s">
        <v>576</v>
      </c>
      <c r="U20872" s="163">
        <v>0</v>
      </c>
      <c r="X20872" s="157" t="s">
        <v>187</v>
      </c>
      <c r="AE20872" s="165" t="s">
        <v>601</v>
      </c>
    </row>
    <row r="20873" spans="1:31" hidden="1">
      <c r="A20873" s="157" t="s">
        <v>580</v>
      </c>
      <c r="P20873" s="157" t="s">
        <v>576</v>
      </c>
      <c r="U20873" s="163">
        <v>-2162.3899999999958</v>
      </c>
      <c r="X20873" s="157" t="s">
        <v>187</v>
      </c>
      <c r="AE20873" s="165" t="s">
        <v>398</v>
      </c>
    </row>
    <row r="20874" spans="1:31" hidden="1">
      <c r="A20874" s="157" t="s">
        <v>580</v>
      </c>
      <c r="P20874" s="157" t="s">
        <v>576</v>
      </c>
      <c r="U20874" s="163">
        <v>0</v>
      </c>
      <c r="X20874" s="157" t="s">
        <v>187</v>
      </c>
      <c r="AE20874" s="165" t="s">
        <v>514</v>
      </c>
    </row>
    <row r="20875" spans="1:31" hidden="1">
      <c r="A20875" s="157" t="s">
        <v>580</v>
      </c>
      <c r="P20875" s="157" t="s">
        <v>576</v>
      </c>
      <c r="U20875" s="163">
        <v>-2733.2900000000009</v>
      </c>
      <c r="X20875" s="157" t="s">
        <v>187</v>
      </c>
      <c r="AE20875" s="165" t="s">
        <v>393</v>
      </c>
    </row>
    <row r="20876" spans="1:31" hidden="1">
      <c r="A20876" s="157" t="s">
        <v>580</v>
      </c>
      <c r="P20876" s="157" t="s">
        <v>576</v>
      </c>
      <c r="U20876" s="163">
        <v>-159.63000000000011</v>
      </c>
      <c r="X20876" s="157" t="s">
        <v>187</v>
      </c>
      <c r="AE20876" s="165" t="s">
        <v>395</v>
      </c>
    </row>
    <row r="20877" spans="1:31" hidden="1">
      <c r="A20877" s="157" t="s">
        <v>580</v>
      </c>
      <c r="P20877" s="157" t="s">
        <v>576</v>
      </c>
      <c r="U20877" s="163">
        <v>-531.72000000000025</v>
      </c>
      <c r="X20877" s="157" t="s">
        <v>187</v>
      </c>
      <c r="AE20877" s="165" t="s">
        <v>396</v>
      </c>
    </row>
    <row r="20878" spans="1:31" hidden="1">
      <c r="A20878" s="157" t="s">
        <v>580</v>
      </c>
      <c r="P20878" s="157" t="s">
        <v>576</v>
      </c>
      <c r="U20878" s="163">
        <v>-273.87999999999965</v>
      </c>
      <c r="X20878" s="157" t="s">
        <v>187</v>
      </c>
      <c r="AE20878" s="165" t="s">
        <v>397</v>
      </c>
    </row>
    <row r="20879" spans="1:31" hidden="1">
      <c r="A20879" s="157" t="s">
        <v>580</v>
      </c>
      <c r="P20879" s="157" t="s">
        <v>576</v>
      </c>
      <c r="U20879" s="163">
        <v>-452.99999999999909</v>
      </c>
      <c r="X20879" s="157" t="s">
        <v>187</v>
      </c>
      <c r="AE20879" s="165" t="s">
        <v>399</v>
      </c>
    </row>
    <row r="20880" spans="1:31" hidden="1">
      <c r="A20880" s="157" t="s">
        <v>580</v>
      </c>
      <c r="P20880" s="157" t="s">
        <v>576</v>
      </c>
      <c r="U20880" s="163">
        <v>0</v>
      </c>
      <c r="X20880" s="157" t="s">
        <v>187</v>
      </c>
      <c r="AE20880" s="165" t="s">
        <v>513</v>
      </c>
    </row>
    <row r="20881" spans="1:31" hidden="1">
      <c r="A20881" s="157" t="s">
        <v>580</v>
      </c>
      <c r="P20881" s="157" t="s">
        <v>576</v>
      </c>
      <c r="U20881" s="163">
        <v>-2694.6100000000042</v>
      </c>
      <c r="X20881" s="157" t="s">
        <v>187</v>
      </c>
      <c r="AE20881" s="165" t="s">
        <v>400</v>
      </c>
    </row>
    <row r="20882" spans="1:31" hidden="1">
      <c r="A20882" s="157" t="s">
        <v>580</v>
      </c>
      <c r="P20882" s="157" t="s">
        <v>576</v>
      </c>
      <c r="U20882" s="163">
        <v>0</v>
      </c>
      <c r="X20882" s="157" t="s">
        <v>187</v>
      </c>
      <c r="AE20882" s="165" t="s">
        <v>602</v>
      </c>
    </row>
    <row r="20883" spans="1:31" hidden="1">
      <c r="A20883" s="157" t="s">
        <v>580</v>
      </c>
      <c r="P20883" s="157" t="s">
        <v>576</v>
      </c>
      <c r="U20883" s="163">
        <v>0</v>
      </c>
      <c r="X20883" s="157" t="s">
        <v>187</v>
      </c>
      <c r="AE20883" s="165" t="s">
        <v>603</v>
      </c>
    </row>
    <row r="20884" spans="1:31" hidden="1">
      <c r="A20884" s="157" t="s">
        <v>580</v>
      </c>
      <c r="P20884" s="157" t="s">
        <v>576</v>
      </c>
      <c r="U20884" s="163">
        <v>-1116.3399999999999</v>
      </c>
      <c r="X20884" s="157" t="s">
        <v>187</v>
      </c>
      <c r="AE20884" s="170" t="s">
        <v>381</v>
      </c>
    </row>
    <row r="20885" spans="1:31" hidden="1">
      <c r="A20885" s="157" t="s">
        <v>580</v>
      </c>
      <c r="P20885" s="157" t="s">
        <v>576</v>
      </c>
      <c r="U20885" s="163">
        <v>-460.9800000000032</v>
      </c>
      <c r="X20885" s="157" t="s">
        <v>187</v>
      </c>
      <c r="AE20885" s="165" t="s">
        <v>380</v>
      </c>
    </row>
    <row r="20886" spans="1:31" hidden="1">
      <c r="A20886" s="157" t="s">
        <v>580</v>
      </c>
      <c r="P20886" s="157" t="s">
        <v>576</v>
      </c>
      <c r="U20886" s="163">
        <v>-5128.84</v>
      </c>
      <c r="X20886" s="157" t="s">
        <v>187</v>
      </c>
      <c r="AE20886" s="165" t="s">
        <v>379</v>
      </c>
    </row>
    <row r="20887" spans="1:31" hidden="1">
      <c r="A20887" s="157" t="s">
        <v>580</v>
      </c>
      <c r="P20887" s="157" t="s">
        <v>576</v>
      </c>
      <c r="U20887" s="163">
        <v>0</v>
      </c>
      <c r="X20887" s="157" t="s">
        <v>187</v>
      </c>
      <c r="AE20887" s="165" t="s">
        <v>495</v>
      </c>
    </row>
    <row r="20888" spans="1:31" hidden="1">
      <c r="A20888" s="157" t="s">
        <v>580</v>
      </c>
      <c r="P20888" s="157" t="s">
        <v>576</v>
      </c>
      <c r="U20888" s="163">
        <v>0</v>
      </c>
      <c r="X20888" s="157" t="s">
        <v>187</v>
      </c>
      <c r="AE20888" s="165" t="s">
        <v>550</v>
      </c>
    </row>
    <row r="20889" spans="1:31" hidden="1">
      <c r="A20889" s="157" t="s">
        <v>580</v>
      </c>
      <c r="P20889" s="157" t="s">
        <v>576</v>
      </c>
      <c r="U20889" s="163">
        <v>-2677.1698500086641</v>
      </c>
      <c r="X20889" s="157" t="s">
        <v>187</v>
      </c>
      <c r="AE20889" s="165" t="s">
        <v>354</v>
      </c>
    </row>
    <row r="20890" spans="1:31" hidden="1">
      <c r="A20890" s="157" t="s">
        <v>580</v>
      </c>
      <c r="P20890" s="157" t="s">
        <v>576</v>
      </c>
      <c r="U20890" s="163">
        <v>-1237.6879360018465</v>
      </c>
      <c r="X20890" s="157" t="s">
        <v>187</v>
      </c>
      <c r="AE20890" s="165" t="s">
        <v>341</v>
      </c>
    </row>
    <row r="20891" spans="1:31" hidden="1">
      <c r="A20891" s="157" t="s">
        <v>580</v>
      </c>
      <c r="P20891" s="157" t="s">
        <v>576</v>
      </c>
      <c r="U20891" s="163">
        <v>-1049.5252913960649</v>
      </c>
      <c r="X20891" s="157" t="s">
        <v>187</v>
      </c>
      <c r="AE20891" s="165" t="s">
        <v>353</v>
      </c>
    </row>
    <row r="20892" spans="1:31" hidden="1">
      <c r="A20892" s="157" t="s">
        <v>580</v>
      </c>
      <c r="P20892" s="157" t="s">
        <v>576</v>
      </c>
      <c r="U20892" s="163">
        <v>-2019.8730701232271</v>
      </c>
      <c r="X20892" s="157" t="s">
        <v>187</v>
      </c>
      <c r="AE20892" s="165" t="s">
        <v>342</v>
      </c>
    </row>
    <row r="20893" spans="1:31" hidden="1">
      <c r="A20893" s="157" t="s">
        <v>580</v>
      </c>
      <c r="P20893" s="157" t="s">
        <v>576</v>
      </c>
      <c r="U20893" s="163">
        <v>-1894.2419829777136</v>
      </c>
      <c r="X20893" s="157" t="s">
        <v>187</v>
      </c>
      <c r="AE20893" s="165" t="s">
        <v>549</v>
      </c>
    </row>
    <row r="20894" spans="1:31" hidden="1">
      <c r="A20894" s="157" t="s">
        <v>580</v>
      </c>
      <c r="P20894" s="157" t="s">
        <v>576</v>
      </c>
      <c r="U20894" s="163">
        <v>-1092.6147226940211</v>
      </c>
      <c r="X20894" s="157" t="s">
        <v>187</v>
      </c>
      <c r="AE20894" s="165" t="s">
        <v>344</v>
      </c>
    </row>
    <row r="20895" spans="1:31" hidden="1">
      <c r="A20895" s="157" t="s">
        <v>580</v>
      </c>
      <c r="P20895" s="157" t="s">
        <v>576</v>
      </c>
      <c r="U20895" s="163">
        <v>-1433.8349593855128</v>
      </c>
      <c r="X20895" s="157" t="s">
        <v>187</v>
      </c>
      <c r="AE20895" s="165" t="s">
        <v>349</v>
      </c>
    </row>
    <row r="20896" spans="1:31" hidden="1">
      <c r="A20896" s="157" t="s">
        <v>580</v>
      </c>
      <c r="P20896" s="157" t="s">
        <v>576</v>
      </c>
      <c r="U20896" s="163">
        <v>-1334.4835101874996</v>
      </c>
      <c r="X20896" s="157" t="s">
        <v>187</v>
      </c>
      <c r="AE20896" s="165" t="s">
        <v>345</v>
      </c>
    </row>
    <row r="20897" spans="1:31" hidden="1">
      <c r="A20897" s="157" t="s">
        <v>580</v>
      </c>
      <c r="P20897" s="157" t="s">
        <v>576</v>
      </c>
      <c r="U20897" s="163">
        <v>-1065.242830467736</v>
      </c>
      <c r="X20897" s="157" t="s">
        <v>187</v>
      </c>
      <c r="AE20897" s="165" t="s">
        <v>352</v>
      </c>
    </row>
    <row r="20898" spans="1:31" hidden="1">
      <c r="A20898" s="157" t="s">
        <v>580</v>
      </c>
      <c r="P20898" s="157" t="s">
        <v>576</v>
      </c>
      <c r="U20898" s="163">
        <v>-1499.6978923960742</v>
      </c>
      <c r="X20898" s="157" t="s">
        <v>187</v>
      </c>
      <c r="AE20898" s="165" t="s">
        <v>351</v>
      </c>
    </row>
    <row r="20899" spans="1:31" hidden="1">
      <c r="A20899" s="157" t="s">
        <v>580</v>
      </c>
      <c r="P20899" s="157" t="s">
        <v>576</v>
      </c>
      <c r="U20899" s="163">
        <v>-68.102054282058816</v>
      </c>
      <c r="X20899" s="157" t="s">
        <v>187</v>
      </c>
      <c r="AE20899" s="165" t="s">
        <v>348</v>
      </c>
    </row>
    <row r="20900" spans="1:31" hidden="1">
      <c r="A20900" s="157" t="s">
        <v>580</v>
      </c>
      <c r="P20900" s="157" t="s">
        <v>576</v>
      </c>
      <c r="U20900" s="163">
        <v>-1719.4266856586501</v>
      </c>
      <c r="X20900" s="157" t="s">
        <v>187</v>
      </c>
      <c r="AE20900" s="165" t="s">
        <v>355</v>
      </c>
    </row>
    <row r="20901" spans="1:31" hidden="1">
      <c r="A20901" s="157" t="s">
        <v>580</v>
      </c>
      <c r="P20901" s="157" t="s">
        <v>576</v>
      </c>
      <c r="U20901" s="163">
        <v>0</v>
      </c>
      <c r="X20901" s="157" t="s">
        <v>187</v>
      </c>
      <c r="AE20901" s="165" t="s">
        <v>501</v>
      </c>
    </row>
    <row r="20902" spans="1:31" hidden="1">
      <c r="A20902" s="157" t="s">
        <v>580</v>
      </c>
      <c r="P20902" s="157" t="s">
        <v>576</v>
      </c>
      <c r="U20902" s="163">
        <v>0</v>
      </c>
      <c r="X20902" s="157" t="s">
        <v>187</v>
      </c>
      <c r="AE20902" s="165" t="s">
        <v>511</v>
      </c>
    </row>
    <row r="20903" spans="1:31" hidden="1">
      <c r="A20903" s="157" t="s">
        <v>580</v>
      </c>
      <c r="P20903" s="157" t="s">
        <v>576</v>
      </c>
      <c r="U20903" s="163">
        <v>0</v>
      </c>
      <c r="X20903" s="157" t="s">
        <v>187</v>
      </c>
      <c r="AE20903" s="165" t="s">
        <v>490</v>
      </c>
    </row>
    <row r="20904" spans="1:31" hidden="1">
      <c r="A20904" s="157" t="s">
        <v>580</v>
      </c>
      <c r="P20904" s="157" t="s">
        <v>576</v>
      </c>
      <c r="U20904" s="163">
        <v>-263.34250661434453</v>
      </c>
      <c r="X20904" s="157" t="s">
        <v>187</v>
      </c>
      <c r="AE20904" s="165" t="s">
        <v>347</v>
      </c>
    </row>
    <row r="20905" spans="1:31" hidden="1">
      <c r="A20905" s="157" t="s">
        <v>580</v>
      </c>
      <c r="P20905" s="157" t="s">
        <v>576</v>
      </c>
      <c r="U20905" s="163">
        <v>-363.6005268637457</v>
      </c>
      <c r="X20905" s="157" t="s">
        <v>187</v>
      </c>
      <c r="AE20905" s="165" t="s">
        <v>343</v>
      </c>
    </row>
    <row r="20906" spans="1:31" hidden="1">
      <c r="A20906" s="157" t="s">
        <v>580</v>
      </c>
      <c r="P20906" s="157" t="s">
        <v>576</v>
      </c>
      <c r="U20906" s="163">
        <v>-301.86631502698583</v>
      </c>
      <c r="X20906" s="157" t="s">
        <v>187</v>
      </c>
      <c r="AE20906" s="165" t="s">
        <v>346</v>
      </c>
    </row>
    <row r="20907" spans="1:31" hidden="1">
      <c r="A20907" s="157" t="s">
        <v>580</v>
      </c>
      <c r="P20907" s="157" t="s">
        <v>576</v>
      </c>
      <c r="U20907" s="163">
        <v>0</v>
      </c>
      <c r="X20907" s="157" t="s">
        <v>187</v>
      </c>
      <c r="AE20907" s="165" t="s">
        <v>512</v>
      </c>
    </row>
    <row r="20908" spans="1:31" hidden="1">
      <c r="A20908" s="157" t="s">
        <v>580</v>
      </c>
      <c r="P20908" s="157" t="s">
        <v>576</v>
      </c>
      <c r="U20908" s="163">
        <v>-1176.7401472458041</v>
      </c>
      <c r="X20908" s="157" t="s">
        <v>187</v>
      </c>
      <c r="AE20908" s="165" t="s">
        <v>350</v>
      </c>
    </row>
    <row r="20909" spans="1:31" hidden="1">
      <c r="A20909" s="157" t="s">
        <v>580</v>
      </c>
      <c r="P20909" s="157" t="s">
        <v>576</v>
      </c>
      <c r="U20909" s="163">
        <v>0</v>
      </c>
      <c r="X20909" s="157" t="s">
        <v>187</v>
      </c>
      <c r="AE20909" s="165" t="s">
        <v>316</v>
      </c>
    </row>
    <row r="20910" spans="1:31" hidden="1">
      <c r="A20910" s="157" t="s">
        <v>580</v>
      </c>
      <c r="P20910" s="157" t="s">
        <v>576</v>
      </c>
      <c r="U20910" s="163">
        <v>-90.029999999999973</v>
      </c>
      <c r="X20910" s="157" t="s">
        <v>187</v>
      </c>
      <c r="AE20910" s="165" t="s">
        <v>333</v>
      </c>
    </row>
    <row r="20911" spans="1:31" hidden="1">
      <c r="A20911" s="157" t="s">
        <v>580</v>
      </c>
      <c r="P20911" s="157" t="s">
        <v>576</v>
      </c>
      <c r="U20911" s="163">
        <v>-297.77</v>
      </c>
      <c r="X20911" s="157" t="s">
        <v>187</v>
      </c>
      <c r="AE20911" s="165" t="s">
        <v>394</v>
      </c>
    </row>
    <row r="20912" spans="1:31" hidden="1">
      <c r="A20912" s="157" t="s">
        <v>580</v>
      </c>
      <c r="P20912" s="157" t="s">
        <v>576</v>
      </c>
      <c r="U20912" s="163">
        <v>-145765.82000000018</v>
      </c>
      <c r="X20912" s="157" t="s">
        <v>187</v>
      </c>
      <c r="AE20912" s="165" t="s">
        <v>315</v>
      </c>
    </row>
    <row r="20913" spans="1:31" hidden="1">
      <c r="A20913" s="157" t="s">
        <v>580</v>
      </c>
      <c r="P20913" s="157" t="s">
        <v>576</v>
      </c>
      <c r="U20913" s="163">
        <v>0</v>
      </c>
      <c r="X20913" s="157" t="s">
        <v>187</v>
      </c>
      <c r="AE20913" s="165" t="s">
        <v>320</v>
      </c>
    </row>
    <row r="20914" spans="1:31" hidden="1">
      <c r="A20914" s="157" t="s">
        <v>580</v>
      </c>
      <c r="P20914" s="157" t="s">
        <v>576</v>
      </c>
      <c r="U20914" s="163">
        <v>0</v>
      </c>
      <c r="X20914" s="157" t="s">
        <v>187</v>
      </c>
      <c r="AE20914" s="165" t="s">
        <v>321</v>
      </c>
    </row>
    <row r="20915" spans="1:31" hidden="1">
      <c r="A20915" s="157" t="s">
        <v>580</v>
      </c>
      <c r="P20915" s="157" t="s">
        <v>576</v>
      </c>
      <c r="U20915" s="163">
        <v>0</v>
      </c>
      <c r="X20915" s="157" t="s">
        <v>187</v>
      </c>
      <c r="AE20915" s="165" t="s">
        <v>322</v>
      </c>
    </row>
    <row r="20916" spans="1:31" hidden="1">
      <c r="A20916" s="157" t="s">
        <v>580</v>
      </c>
      <c r="P20916" s="157" t="s">
        <v>576</v>
      </c>
      <c r="U20916" s="163">
        <v>0</v>
      </c>
      <c r="X20916" s="157" t="s">
        <v>187</v>
      </c>
      <c r="AE20916" s="165" t="s">
        <v>317</v>
      </c>
    </row>
    <row r="20917" spans="1:31" hidden="1">
      <c r="A20917" s="157" t="s">
        <v>580</v>
      </c>
      <c r="P20917" s="157" t="s">
        <v>576</v>
      </c>
      <c r="U20917" s="163">
        <v>0</v>
      </c>
      <c r="X20917" s="157" t="s">
        <v>187</v>
      </c>
      <c r="AE20917" s="165" t="s">
        <v>324</v>
      </c>
    </row>
    <row r="20918" spans="1:31" hidden="1">
      <c r="A20918" s="157" t="s">
        <v>580</v>
      </c>
      <c r="P20918" s="157" t="s">
        <v>576</v>
      </c>
      <c r="U20918" s="163">
        <v>0</v>
      </c>
      <c r="X20918" s="157" t="s">
        <v>187</v>
      </c>
      <c r="AE20918" s="165" t="s">
        <v>323</v>
      </c>
    </row>
    <row r="20919" spans="1:31" hidden="1">
      <c r="A20919" s="157" t="s">
        <v>580</v>
      </c>
      <c r="P20919" s="157" t="s">
        <v>576</v>
      </c>
      <c r="U20919" s="163">
        <v>0</v>
      </c>
      <c r="X20919" s="157" t="s">
        <v>187</v>
      </c>
      <c r="AE20919" s="165" t="s">
        <v>259</v>
      </c>
    </row>
    <row r="20920" spans="1:31" hidden="1">
      <c r="A20920" s="157" t="s">
        <v>580</v>
      </c>
      <c r="P20920" s="157" t="s">
        <v>576</v>
      </c>
      <c r="U20920" s="163">
        <v>8980.0668558914458</v>
      </c>
      <c r="X20920" s="157" t="s">
        <v>187</v>
      </c>
      <c r="AE20920" s="165" t="s">
        <v>356</v>
      </c>
    </row>
    <row r="20921" spans="1:31" hidden="1">
      <c r="A20921" s="157" t="s">
        <v>580</v>
      </c>
      <c r="P20921" s="157" t="s">
        <v>576</v>
      </c>
      <c r="X20921" s="157" t="s">
        <v>187</v>
      </c>
      <c r="AE20921" s="165" t="s">
        <v>463</v>
      </c>
    </row>
    <row r="20922" spans="1:31" hidden="1">
      <c r="A20922" s="157" t="s">
        <v>580</v>
      </c>
      <c r="P20922" s="157" t="s">
        <v>576</v>
      </c>
      <c r="U20922" s="163">
        <v>0</v>
      </c>
      <c r="X20922" s="157" t="s">
        <v>187</v>
      </c>
      <c r="AE20922" s="165" t="s">
        <v>464</v>
      </c>
    </row>
    <row r="20923" spans="1:31" hidden="1">
      <c r="A20923" s="157" t="s">
        <v>580</v>
      </c>
      <c r="P20923" s="157" t="s">
        <v>576</v>
      </c>
      <c r="U20923" s="163">
        <v>0</v>
      </c>
      <c r="X20923" s="157" t="s">
        <v>187</v>
      </c>
      <c r="AE20923" s="165" t="s">
        <v>465</v>
      </c>
    </row>
    <row r="20924" spans="1:31" hidden="1">
      <c r="A20924" s="157" t="s">
        <v>580</v>
      </c>
      <c r="P20924" s="157" t="s">
        <v>576</v>
      </c>
      <c r="U20924" s="163">
        <v>0</v>
      </c>
      <c r="X20924" s="157" t="s">
        <v>187</v>
      </c>
      <c r="AE20924" s="165" t="s">
        <v>466</v>
      </c>
    </row>
    <row r="20925" spans="1:31" hidden="1">
      <c r="A20925" s="157" t="s">
        <v>580</v>
      </c>
      <c r="P20925" s="157" t="s">
        <v>576</v>
      </c>
      <c r="U20925" s="163">
        <v>0</v>
      </c>
      <c r="X20925" s="157" t="s">
        <v>187</v>
      </c>
      <c r="AE20925" s="165" t="s">
        <v>467</v>
      </c>
    </row>
    <row r="20926" spans="1:31" hidden="1">
      <c r="A20926" s="157" t="s">
        <v>580</v>
      </c>
      <c r="P20926" s="157" t="s">
        <v>576</v>
      </c>
      <c r="U20926" s="163">
        <v>-56456.939999999973</v>
      </c>
      <c r="X20926" s="157" t="s">
        <v>187</v>
      </c>
      <c r="AE20926" s="165" t="s">
        <v>401</v>
      </c>
    </row>
    <row r="20927" spans="1:31" hidden="1">
      <c r="A20927" s="157" t="s">
        <v>580</v>
      </c>
      <c r="P20927" s="157" t="s">
        <v>576</v>
      </c>
      <c r="U20927" s="163">
        <v>38685.142984152888</v>
      </c>
      <c r="X20927" s="157" t="s">
        <v>187</v>
      </c>
      <c r="AE20927" s="165" t="s">
        <v>547</v>
      </c>
    </row>
    <row r="20928" spans="1:31" hidden="1">
      <c r="A20928" s="157" t="s">
        <v>580</v>
      </c>
      <c r="P20928" s="157" t="s">
        <v>576</v>
      </c>
      <c r="U20928" s="163">
        <v>3500</v>
      </c>
      <c r="X20928" s="157" t="s">
        <v>187</v>
      </c>
      <c r="AE20928" s="165" t="s">
        <v>470</v>
      </c>
    </row>
    <row r="20929" spans="1:31" hidden="1">
      <c r="A20929" s="157" t="s">
        <v>580</v>
      </c>
      <c r="P20929" s="157" t="s">
        <v>576</v>
      </c>
      <c r="U20929" s="163">
        <v>0</v>
      </c>
      <c r="X20929" s="157" t="s">
        <v>187</v>
      </c>
      <c r="AE20929" s="165" t="s">
        <v>472</v>
      </c>
    </row>
    <row r="20930" spans="1:31" hidden="1">
      <c r="A20930" s="157" t="s">
        <v>580</v>
      </c>
      <c r="P20930" s="157" t="s">
        <v>576</v>
      </c>
      <c r="U20930" s="163">
        <v>-33219.950000000012</v>
      </c>
      <c r="X20930" s="157" t="s">
        <v>187</v>
      </c>
      <c r="AE20930" s="165" t="s">
        <v>462</v>
      </c>
    </row>
    <row r="20931" spans="1:31" hidden="1">
      <c r="A20931" s="157" t="s">
        <v>580</v>
      </c>
      <c r="P20931" s="157" t="s">
        <v>576</v>
      </c>
      <c r="U20931" s="163">
        <v>-309219.19777777279</v>
      </c>
      <c r="X20931" s="157" t="s">
        <v>187</v>
      </c>
      <c r="AE20931" s="165" t="s">
        <v>473</v>
      </c>
    </row>
    <row r="20932" spans="1:31" hidden="1">
      <c r="A20932" s="157" t="s">
        <v>580</v>
      </c>
      <c r="P20932" s="157" t="s">
        <v>576</v>
      </c>
      <c r="U20932" s="163">
        <v>-12998.230000000098</v>
      </c>
      <c r="X20932" s="157" t="s">
        <v>187</v>
      </c>
      <c r="AE20932" s="165" t="s">
        <v>479</v>
      </c>
    </row>
    <row r="20933" spans="1:31" hidden="1">
      <c r="A20933" s="157" t="s">
        <v>580</v>
      </c>
      <c r="P20933" s="157" t="s">
        <v>576</v>
      </c>
      <c r="U20933" s="163">
        <v>-11232.139950840283</v>
      </c>
      <c r="X20933" s="157" t="s">
        <v>187</v>
      </c>
      <c r="AE20933" s="165" t="s">
        <v>475</v>
      </c>
    </row>
    <row r="20934" spans="1:31" hidden="1">
      <c r="A20934" s="157" t="s">
        <v>580</v>
      </c>
      <c r="P20934" s="157" t="s">
        <v>576</v>
      </c>
      <c r="U20934" s="163">
        <v>-15951.460000000021</v>
      </c>
      <c r="X20934" s="157" t="s">
        <v>187</v>
      </c>
      <c r="AE20934" s="165" t="s">
        <v>476</v>
      </c>
    </row>
    <row r="20935" spans="1:31" hidden="1">
      <c r="A20935" s="157" t="s">
        <v>580</v>
      </c>
      <c r="P20935" s="157" t="s">
        <v>576</v>
      </c>
      <c r="U20935" s="163">
        <v>-12437.299999999988</v>
      </c>
      <c r="X20935" s="157" t="s">
        <v>187</v>
      </c>
      <c r="AE20935" s="165" t="s">
        <v>474</v>
      </c>
    </row>
    <row r="20936" spans="1:31" hidden="1">
      <c r="A20936" s="157" t="s">
        <v>580</v>
      </c>
      <c r="P20936" s="157" t="s">
        <v>576</v>
      </c>
      <c r="U20936" s="163">
        <v>0</v>
      </c>
      <c r="X20936" s="157" t="s">
        <v>187</v>
      </c>
      <c r="AE20936" s="165" t="s">
        <v>482</v>
      </c>
    </row>
    <row r="20937" spans="1:31" hidden="1">
      <c r="A20937" s="157" t="s">
        <v>580</v>
      </c>
      <c r="P20937" s="157" t="s">
        <v>576</v>
      </c>
      <c r="U20937" s="163">
        <v>-6828.6800000000039</v>
      </c>
      <c r="X20937" s="157" t="s">
        <v>187</v>
      </c>
      <c r="AE20937" s="165" t="s">
        <v>478</v>
      </c>
    </row>
    <row r="20938" spans="1:31" hidden="1">
      <c r="A20938" s="157" t="s">
        <v>580</v>
      </c>
      <c r="P20938" s="157" t="s">
        <v>576</v>
      </c>
      <c r="U20938" s="163">
        <v>-8696.0152081514534</v>
      </c>
      <c r="X20938" s="157" t="s">
        <v>187</v>
      </c>
      <c r="AE20938" s="165" t="s">
        <v>485</v>
      </c>
    </row>
    <row r="20939" spans="1:31" hidden="1">
      <c r="A20939" s="157" t="s">
        <v>580</v>
      </c>
      <c r="P20939" s="157" t="s">
        <v>576</v>
      </c>
      <c r="U20939" s="163">
        <v>-15550.170000000013</v>
      </c>
      <c r="X20939" s="157" t="s">
        <v>187</v>
      </c>
      <c r="AE20939" s="165" t="s">
        <v>483</v>
      </c>
    </row>
    <row r="20940" spans="1:31" hidden="1">
      <c r="A20940" s="157" t="s">
        <v>580</v>
      </c>
      <c r="P20940" s="157" t="s">
        <v>576</v>
      </c>
      <c r="U20940" s="163">
        <v>-1791.6900000000023</v>
      </c>
      <c r="X20940" s="157" t="s">
        <v>187</v>
      </c>
      <c r="AE20940" s="165" t="s">
        <v>484</v>
      </c>
    </row>
    <row r="20941" spans="1:31" hidden="1">
      <c r="A20941" s="157" t="s">
        <v>580</v>
      </c>
      <c r="P20941" s="157" t="s">
        <v>576</v>
      </c>
      <c r="U20941" s="163">
        <v>-3638.6303316265003</v>
      </c>
      <c r="X20941" s="157" t="s">
        <v>187</v>
      </c>
      <c r="AE20941" s="165" t="s">
        <v>477</v>
      </c>
    </row>
    <row r="20942" spans="1:31" hidden="1">
      <c r="A20942" s="157" t="s">
        <v>580</v>
      </c>
      <c r="P20942" s="157" t="s">
        <v>576</v>
      </c>
      <c r="U20942" s="163">
        <v>0</v>
      </c>
      <c r="X20942" s="157" t="s">
        <v>187</v>
      </c>
      <c r="AE20942" s="165" t="s">
        <v>482</v>
      </c>
    </row>
    <row r="20943" spans="1:31" hidden="1">
      <c r="A20943" s="157" t="s">
        <v>580</v>
      </c>
      <c r="P20943" s="157" t="s">
        <v>576</v>
      </c>
      <c r="U20943" s="163">
        <v>0</v>
      </c>
      <c r="X20943" s="157" t="s">
        <v>187</v>
      </c>
      <c r="AE20943" s="165" t="s">
        <v>480</v>
      </c>
    </row>
    <row r="20944" spans="1:31" hidden="1">
      <c r="A20944" s="157" t="s">
        <v>580</v>
      </c>
      <c r="P20944" s="157" t="s">
        <v>576</v>
      </c>
      <c r="U20944" s="163">
        <v>0</v>
      </c>
      <c r="X20944" s="157" t="s">
        <v>187</v>
      </c>
      <c r="AE20944" s="165" t="s">
        <v>481</v>
      </c>
    </row>
    <row r="20945" spans="1:31" hidden="1">
      <c r="A20945" s="157" t="s">
        <v>580</v>
      </c>
      <c r="P20945" s="157" t="s">
        <v>576</v>
      </c>
      <c r="U20945" s="163">
        <v>-6717.2499999999927</v>
      </c>
      <c r="X20945" s="157" t="s">
        <v>187</v>
      </c>
      <c r="AE20945" s="165" t="s">
        <v>469</v>
      </c>
    </row>
    <row r="20946" spans="1:31" hidden="1">
      <c r="A20946" s="157" t="s">
        <v>580</v>
      </c>
      <c r="P20946" s="157" t="s">
        <v>576</v>
      </c>
      <c r="U20946" s="163">
        <v>0</v>
      </c>
      <c r="W20946" s="157" t="s">
        <v>579</v>
      </c>
      <c r="X20946" s="157" t="s">
        <v>187</v>
      </c>
      <c r="AE20946" s="165" t="s">
        <v>360</v>
      </c>
    </row>
    <row r="20947" spans="1:31" hidden="1">
      <c r="A20947" s="157" t="s">
        <v>580</v>
      </c>
      <c r="P20947" s="157" t="s">
        <v>576</v>
      </c>
      <c r="U20947" s="163">
        <v>0</v>
      </c>
      <c r="W20947" s="157" t="s">
        <v>579</v>
      </c>
      <c r="X20947" s="157" t="s">
        <v>187</v>
      </c>
      <c r="AE20947" s="165" t="s">
        <v>535</v>
      </c>
    </row>
    <row r="20948" spans="1:31" hidden="1">
      <c r="A20948" s="157" t="s">
        <v>580</v>
      </c>
      <c r="P20948" s="157" t="s">
        <v>576</v>
      </c>
      <c r="U20948" s="163">
        <v>0</v>
      </c>
      <c r="W20948" s="157" t="s">
        <v>579</v>
      </c>
      <c r="X20948" s="157" t="s">
        <v>187</v>
      </c>
      <c r="AE20948" s="165" t="s">
        <v>534</v>
      </c>
    </row>
    <row r="20949" spans="1:31" hidden="1">
      <c r="A20949" s="157" t="s">
        <v>580</v>
      </c>
      <c r="P20949" s="157" t="s">
        <v>576</v>
      </c>
      <c r="U20949" s="163">
        <v>0</v>
      </c>
      <c r="W20949" s="157" t="s">
        <v>579</v>
      </c>
      <c r="X20949" s="157" t="s">
        <v>187</v>
      </c>
      <c r="AE20949" s="165" t="s">
        <v>357</v>
      </c>
    </row>
    <row r="20950" spans="1:31" hidden="1">
      <c r="A20950" s="157" t="s">
        <v>580</v>
      </c>
      <c r="P20950" s="157" t="s">
        <v>576</v>
      </c>
      <c r="U20950" s="163">
        <v>0</v>
      </c>
      <c r="W20950" s="157" t="s">
        <v>579</v>
      </c>
      <c r="X20950" s="157" t="s">
        <v>187</v>
      </c>
      <c r="AE20950" s="165" t="s">
        <v>358</v>
      </c>
    </row>
    <row r="20951" spans="1:31" hidden="1">
      <c r="A20951" s="157" t="s">
        <v>580</v>
      </c>
      <c r="P20951" s="157" t="s">
        <v>576</v>
      </c>
      <c r="U20951" s="163">
        <v>0</v>
      </c>
      <c r="W20951" s="157" t="s">
        <v>579</v>
      </c>
      <c r="X20951" s="157" t="s">
        <v>187</v>
      </c>
      <c r="AE20951" s="165" t="s">
        <v>359</v>
      </c>
    </row>
    <row r="20952" spans="1:31" hidden="1">
      <c r="A20952" s="157" t="s">
        <v>580</v>
      </c>
      <c r="P20952" s="157" t="s">
        <v>576</v>
      </c>
      <c r="U20952" s="163">
        <v>0</v>
      </c>
      <c r="W20952" s="157" t="s">
        <v>579</v>
      </c>
      <c r="X20952" s="157" t="s">
        <v>187</v>
      </c>
      <c r="AE20952" s="165" t="s">
        <v>363</v>
      </c>
    </row>
    <row r="20953" spans="1:31" hidden="1">
      <c r="A20953" s="157" t="s">
        <v>580</v>
      </c>
      <c r="P20953" s="157" t="s">
        <v>576</v>
      </c>
      <c r="U20953" s="163">
        <v>0</v>
      </c>
      <c r="W20953" s="157" t="s">
        <v>579</v>
      </c>
      <c r="X20953" s="157" t="s">
        <v>187</v>
      </c>
      <c r="AE20953" s="165" t="s">
        <v>364</v>
      </c>
    </row>
    <row r="20954" spans="1:31" hidden="1">
      <c r="A20954" s="157" t="s">
        <v>580</v>
      </c>
      <c r="P20954" s="157" t="s">
        <v>576</v>
      </c>
      <c r="U20954" s="163">
        <v>0</v>
      </c>
      <c r="W20954" s="157" t="s">
        <v>579</v>
      </c>
      <c r="X20954" s="157" t="s">
        <v>187</v>
      </c>
      <c r="AE20954" s="165" t="s">
        <v>362</v>
      </c>
    </row>
    <row r="20955" spans="1:31" hidden="1">
      <c r="A20955" s="157" t="s">
        <v>580</v>
      </c>
      <c r="P20955" s="157" t="s">
        <v>576</v>
      </c>
      <c r="U20955" s="163">
        <v>0</v>
      </c>
      <c r="W20955" s="157" t="s">
        <v>579</v>
      </c>
      <c r="X20955" s="157" t="s">
        <v>187</v>
      </c>
      <c r="AE20955" s="165" t="s">
        <v>361</v>
      </c>
    </row>
    <row r="20956" spans="1:31" hidden="1">
      <c r="A20956" s="157" t="s">
        <v>580</v>
      </c>
      <c r="P20956" s="157" t="s">
        <v>576</v>
      </c>
      <c r="U20956" s="163">
        <v>0</v>
      </c>
      <c r="W20956" s="157" t="s">
        <v>579</v>
      </c>
      <c r="X20956" s="157" t="s">
        <v>187</v>
      </c>
      <c r="AE20956" s="165" t="s">
        <v>382</v>
      </c>
    </row>
    <row r="20957" spans="1:31" hidden="1">
      <c r="A20957" s="157" t="s">
        <v>580</v>
      </c>
      <c r="P20957" s="157" t="s">
        <v>576</v>
      </c>
      <c r="U20957" s="163">
        <v>0</v>
      </c>
      <c r="W20957" s="157" t="s">
        <v>579</v>
      </c>
      <c r="X20957" s="157" t="s">
        <v>187</v>
      </c>
      <c r="AE20957" s="165" t="s">
        <v>386</v>
      </c>
    </row>
    <row r="20958" spans="1:31" hidden="1">
      <c r="A20958" s="157" t="s">
        <v>580</v>
      </c>
      <c r="P20958" s="157" t="s">
        <v>576</v>
      </c>
      <c r="U20958" s="163">
        <v>0</v>
      </c>
      <c r="W20958" s="157" t="s">
        <v>579</v>
      </c>
      <c r="X20958" s="157" t="s">
        <v>187</v>
      </c>
      <c r="AE20958" s="165" t="s">
        <v>388</v>
      </c>
    </row>
    <row r="20959" spans="1:31" hidden="1">
      <c r="A20959" s="157" t="s">
        <v>580</v>
      </c>
      <c r="P20959" s="157" t="s">
        <v>576</v>
      </c>
      <c r="U20959" s="163">
        <v>0</v>
      </c>
      <c r="W20959" s="157" t="s">
        <v>579</v>
      </c>
      <c r="X20959" s="157" t="s">
        <v>187</v>
      </c>
      <c r="AE20959" s="165" t="s">
        <v>389</v>
      </c>
    </row>
    <row r="20960" spans="1:31" hidden="1">
      <c r="A20960" s="157" t="s">
        <v>580</v>
      </c>
      <c r="P20960" s="157" t="s">
        <v>576</v>
      </c>
      <c r="U20960" s="163">
        <v>0</v>
      </c>
      <c r="W20960" s="157" t="s">
        <v>579</v>
      </c>
      <c r="X20960" s="157" t="s">
        <v>187</v>
      </c>
      <c r="AE20960" s="165" t="s">
        <v>510</v>
      </c>
    </row>
    <row r="20961" spans="1:31" hidden="1">
      <c r="A20961" s="157" t="s">
        <v>580</v>
      </c>
      <c r="P20961" s="157" t="s">
        <v>576</v>
      </c>
      <c r="U20961" s="163">
        <v>0</v>
      </c>
      <c r="W20961" s="157" t="s">
        <v>579</v>
      </c>
      <c r="X20961" s="157" t="s">
        <v>187</v>
      </c>
      <c r="AE20961" s="165" t="s">
        <v>584</v>
      </c>
    </row>
    <row r="20962" spans="1:31" hidden="1">
      <c r="A20962" s="157" t="s">
        <v>580</v>
      </c>
      <c r="P20962" s="157" t="s">
        <v>576</v>
      </c>
      <c r="U20962" s="163">
        <v>0</v>
      </c>
      <c r="W20962" s="157" t="s">
        <v>579</v>
      </c>
      <c r="X20962" s="157" t="s">
        <v>187</v>
      </c>
      <c r="AE20962" s="165" t="s">
        <v>391</v>
      </c>
    </row>
    <row r="20963" spans="1:31" hidden="1">
      <c r="A20963" s="157" t="s">
        <v>580</v>
      </c>
      <c r="P20963" s="157" t="s">
        <v>576</v>
      </c>
      <c r="U20963" s="163">
        <v>0</v>
      </c>
      <c r="W20963" s="157" t="s">
        <v>579</v>
      </c>
      <c r="X20963" s="157" t="s">
        <v>187</v>
      </c>
      <c r="AE20963" s="165" t="s">
        <v>390</v>
      </c>
    </row>
    <row r="20964" spans="1:31" hidden="1">
      <c r="A20964" s="157" t="s">
        <v>580</v>
      </c>
      <c r="P20964" s="157" t="s">
        <v>576</v>
      </c>
      <c r="U20964" s="163">
        <v>0</v>
      </c>
      <c r="W20964" s="157" t="s">
        <v>579</v>
      </c>
      <c r="X20964" s="157" t="s">
        <v>187</v>
      </c>
      <c r="AE20964" s="165" t="s">
        <v>384</v>
      </c>
    </row>
    <row r="20965" spans="1:31" hidden="1">
      <c r="A20965" s="157" t="s">
        <v>580</v>
      </c>
      <c r="P20965" s="157" t="s">
        <v>576</v>
      </c>
      <c r="U20965" s="163">
        <v>0</v>
      </c>
      <c r="W20965" s="157" t="s">
        <v>579</v>
      </c>
      <c r="X20965" s="157" t="s">
        <v>187</v>
      </c>
      <c r="AE20965" s="165" t="s">
        <v>385</v>
      </c>
    </row>
    <row r="20966" spans="1:31" hidden="1">
      <c r="A20966" s="157" t="s">
        <v>580</v>
      </c>
      <c r="P20966" s="157" t="s">
        <v>576</v>
      </c>
      <c r="U20966" s="163">
        <v>0</v>
      </c>
      <c r="W20966" s="157" t="s">
        <v>579</v>
      </c>
      <c r="X20966" s="157" t="s">
        <v>187</v>
      </c>
      <c r="AE20966" s="165" t="s">
        <v>387</v>
      </c>
    </row>
    <row r="20967" spans="1:31" hidden="1">
      <c r="A20967" s="157" t="s">
        <v>580</v>
      </c>
      <c r="P20967" s="157" t="s">
        <v>576</v>
      </c>
      <c r="U20967" s="163">
        <v>0</v>
      </c>
      <c r="W20967" s="157" t="s">
        <v>579</v>
      </c>
      <c r="X20967" s="157" t="s">
        <v>187</v>
      </c>
      <c r="AE20967" s="165" t="s">
        <v>502</v>
      </c>
    </row>
    <row r="20968" spans="1:31" hidden="1">
      <c r="A20968" s="157" t="s">
        <v>580</v>
      </c>
      <c r="P20968" s="157" t="s">
        <v>576</v>
      </c>
      <c r="U20968" s="163">
        <v>0</v>
      </c>
      <c r="W20968" s="157" t="s">
        <v>579</v>
      </c>
      <c r="X20968" s="157" t="s">
        <v>187</v>
      </c>
      <c r="AE20968" s="165" t="s">
        <v>325</v>
      </c>
    </row>
    <row r="20969" spans="1:31" hidden="1">
      <c r="A20969" s="157" t="s">
        <v>580</v>
      </c>
      <c r="P20969" s="157" t="s">
        <v>576</v>
      </c>
      <c r="U20969" s="163">
        <v>0</v>
      </c>
      <c r="W20969" s="157" t="s">
        <v>579</v>
      </c>
      <c r="X20969" s="157" t="s">
        <v>187</v>
      </c>
      <c r="AE20969" s="165" t="s">
        <v>326</v>
      </c>
    </row>
    <row r="20970" spans="1:31" hidden="1">
      <c r="A20970" s="157" t="s">
        <v>580</v>
      </c>
      <c r="P20970" s="157" t="s">
        <v>576</v>
      </c>
      <c r="U20970" s="163">
        <v>0</v>
      </c>
      <c r="W20970" s="157" t="s">
        <v>579</v>
      </c>
      <c r="X20970" s="157" t="s">
        <v>187</v>
      </c>
      <c r="AE20970" s="165" t="s">
        <v>329</v>
      </c>
    </row>
    <row r="20971" spans="1:31" hidden="1">
      <c r="A20971" s="157" t="s">
        <v>580</v>
      </c>
      <c r="P20971" s="157" t="s">
        <v>576</v>
      </c>
      <c r="U20971" s="163">
        <v>0</v>
      </c>
      <c r="W20971" s="157" t="s">
        <v>579</v>
      </c>
      <c r="X20971" s="157" t="s">
        <v>187</v>
      </c>
      <c r="AE20971" s="165" t="s">
        <v>335</v>
      </c>
    </row>
    <row r="20972" spans="1:31" hidden="1">
      <c r="A20972" s="157" t="s">
        <v>580</v>
      </c>
      <c r="P20972" s="157" t="s">
        <v>576</v>
      </c>
      <c r="U20972" s="163">
        <v>0</v>
      </c>
      <c r="W20972" s="157" t="s">
        <v>579</v>
      </c>
      <c r="X20972" s="157" t="s">
        <v>187</v>
      </c>
      <c r="AE20972" s="165" t="s">
        <v>332</v>
      </c>
    </row>
    <row r="20973" spans="1:31" hidden="1">
      <c r="A20973" s="157" t="s">
        <v>580</v>
      </c>
      <c r="P20973" s="157" t="s">
        <v>576</v>
      </c>
      <c r="U20973" s="163">
        <v>0</v>
      </c>
      <c r="W20973" s="157" t="s">
        <v>579</v>
      </c>
      <c r="X20973" s="157" t="s">
        <v>187</v>
      </c>
      <c r="AE20973" s="165" t="s">
        <v>497</v>
      </c>
    </row>
    <row r="20974" spans="1:31" hidden="1">
      <c r="A20974" s="157" t="s">
        <v>580</v>
      </c>
      <c r="P20974" s="157" t="s">
        <v>576</v>
      </c>
      <c r="U20974" s="163">
        <v>0</v>
      </c>
      <c r="W20974" s="157" t="s">
        <v>579</v>
      </c>
      <c r="X20974" s="157" t="s">
        <v>187</v>
      </c>
      <c r="AE20974" s="165" t="s">
        <v>519</v>
      </c>
    </row>
    <row r="20975" spans="1:31" hidden="1">
      <c r="A20975" s="157" t="s">
        <v>580</v>
      </c>
      <c r="P20975" s="157" t="s">
        <v>576</v>
      </c>
      <c r="U20975" s="163">
        <v>0</v>
      </c>
      <c r="W20975" s="157" t="s">
        <v>579</v>
      </c>
      <c r="X20975" s="157" t="s">
        <v>187</v>
      </c>
      <c r="AE20975" s="165" t="s">
        <v>327</v>
      </c>
    </row>
    <row r="20976" spans="1:31" hidden="1">
      <c r="A20976" s="157" t="s">
        <v>580</v>
      </c>
      <c r="P20976" s="157" t="s">
        <v>576</v>
      </c>
      <c r="U20976" s="163">
        <v>-50.4</v>
      </c>
      <c r="W20976" s="157" t="s">
        <v>579</v>
      </c>
      <c r="X20976" s="157" t="s">
        <v>187</v>
      </c>
      <c r="AE20976" s="165" t="s">
        <v>328</v>
      </c>
    </row>
    <row r="20977" spans="1:31" hidden="1">
      <c r="A20977" s="157" t="s">
        <v>580</v>
      </c>
      <c r="P20977" s="157" t="s">
        <v>576</v>
      </c>
      <c r="U20977" s="163">
        <v>-50.4</v>
      </c>
      <c r="W20977" s="157" t="s">
        <v>579</v>
      </c>
      <c r="X20977" s="157" t="s">
        <v>187</v>
      </c>
      <c r="AE20977" s="165" t="s">
        <v>330</v>
      </c>
    </row>
    <row r="20978" spans="1:31" hidden="1">
      <c r="A20978" s="157" t="s">
        <v>580</v>
      </c>
      <c r="P20978" s="157" t="s">
        <v>576</v>
      </c>
      <c r="U20978" s="163">
        <v>-50.4</v>
      </c>
      <c r="W20978" s="157" t="s">
        <v>579</v>
      </c>
      <c r="X20978" s="157" t="s">
        <v>187</v>
      </c>
      <c r="AE20978" s="165" t="s">
        <v>334</v>
      </c>
    </row>
    <row r="20979" spans="1:31" hidden="1">
      <c r="A20979" s="157" t="s">
        <v>580</v>
      </c>
      <c r="P20979" s="157" t="s">
        <v>576</v>
      </c>
      <c r="U20979" s="163">
        <v>-50.4</v>
      </c>
      <c r="W20979" s="157" t="s">
        <v>579</v>
      </c>
      <c r="X20979" s="157" t="s">
        <v>187</v>
      </c>
      <c r="AE20979" s="165" t="s">
        <v>331</v>
      </c>
    </row>
    <row r="20980" spans="1:31" hidden="1">
      <c r="A20980" s="157" t="s">
        <v>580</v>
      </c>
      <c r="P20980" s="157" t="s">
        <v>576</v>
      </c>
      <c r="U20980" s="163">
        <v>0</v>
      </c>
      <c r="W20980" s="157" t="s">
        <v>579</v>
      </c>
      <c r="X20980" s="157" t="s">
        <v>187</v>
      </c>
      <c r="AE20980" s="165" t="s">
        <v>338</v>
      </c>
    </row>
    <row r="20981" spans="1:31" hidden="1">
      <c r="A20981" s="157" t="s">
        <v>580</v>
      </c>
      <c r="P20981" s="157" t="s">
        <v>576</v>
      </c>
      <c r="U20981" s="163">
        <v>0</v>
      </c>
      <c r="W20981" s="157" t="s">
        <v>579</v>
      </c>
      <c r="X20981" s="157" t="s">
        <v>187</v>
      </c>
      <c r="AE20981" s="165" t="s">
        <v>486</v>
      </c>
    </row>
    <row r="20982" spans="1:31" hidden="1">
      <c r="A20982" s="157" t="s">
        <v>580</v>
      </c>
      <c r="P20982" s="157" t="s">
        <v>576</v>
      </c>
      <c r="U20982" s="163">
        <v>0</v>
      </c>
      <c r="W20982" s="157" t="s">
        <v>579</v>
      </c>
      <c r="X20982" s="157" t="s">
        <v>187</v>
      </c>
      <c r="AE20982" s="165" t="s">
        <v>498</v>
      </c>
    </row>
    <row r="20983" spans="1:31" hidden="1">
      <c r="A20983" s="157" t="s">
        <v>580</v>
      </c>
      <c r="P20983" s="157" t="s">
        <v>576</v>
      </c>
      <c r="U20983" s="163">
        <v>0</v>
      </c>
      <c r="W20983" s="157" t="s">
        <v>579</v>
      </c>
      <c r="X20983" s="157" t="s">
        <v>187</v>
      </c>
      <c r="AE20983" s="165" t="s">
        <v>337</v>
      </c>
    </row>
    <row r="20984" spans="1:31" hidden="1">
      <c r="A20984" s="157" t="s">
        <v>580</v>
      </c>
      <c r="P20984" s="157" t="s">
        <v>576</v>
      </c>
      <c r="U20984" s="163">
        <v>0</v>
      </c>
      <c r="W20984" s="157" t="s">
        <v>579</v>
      </c>
      <c r="X20984" s="157" t="s">
        <v>187</v>
      </c>
      <c r="AE20984" s="165" t="s">
        <v>336</v>
      </c>
    </row>
    <row r="20985" spans="1:31" hidden="1">
      <c r="A20985" s="157" t="s">
        <v>580</v>
      </c>
      <c r="P20985" s="157" t="s">
        <v>576</v>
      </c>
      <c r="U20985" s="163">
        <v>0</v>
      </c>
      <c r="W20985" s="157" t="s">
        <v>579</v>
      </c>
      <c r="X20985" s="157" t="s">
        <v>187</v>
      </c>
      <c r="AE20985" s="165" t="s">
        <v>340</v>
      </c>
    </row>
    <row r="20986" spans="1:31" hidden="1">
      <c r="A20986" s="157" t="s">
        <v>580</v>
      </c>
      <c r="P20986" s="157" t="s">
        <v>576</v>
      </c>
      <c r="U20986" s="163">
        <v>0</v>
      </c>
      <c r="W20986" s="157" t="s">
        <v>579</v>
      </c>
      <c r="X20986" s="157" t="s">
        <v>187</v>
      </c>
      <c r="AE20986" s="165" t="s">
        <v>339</v>
      </c>
    </row>
    <row r="20987" spans="1:31" hidden="1">
      <c r="A20987" s="157" t="s">
        <v>580</v>
      </c>
      <c r="P20987" s="157" t="s">
        <v>576</v>
      </c>
      <c r="U20987" s="163">
        <v>0</v>
      </c>
      <c r="W20987" s="157" t="s">
        <v>579</v>
      </c>
      <c r="X20987" s="157" t="s">
        <v>187</v>
      </c>
      <c r="AE20987" s="165" t="s">
        <v>368</v>
      </c>
    </row>
    <row r="20988" spans="1:31" hidden="1">
      <c r="A20988" s="157" t="s">
        <v>580</v>
      </c>
      <c r="P20988" s="157" t="s">
        <v>576</v>
      </c>
      <c r="U20988" s="163">
        <v>0</v>
      </c>
      <c r="W20988" s="157" t="s">
        <v>579</v>
      </c>
      <c r="X20988" s="157" t="s">
        <v>187</v>
      </c>
      <c r="AE20988" s="165" t="s">
        <v>371</v>
      </c>
    </row>
    <row r="20989" spans="1:31" hidden="1">
      <c r="A20989" s="157" t="s">
        <v>580</v>
      </c>
      <c r="P20989" s="157" t="s">
        <v>576</v>
      </c>
      <c r="U20989" s="163">
        <v>0</v>
      </c>
      <c r="W20989" s="157" t="s">
        <v>579</v>
      </c>
      <c r="X20989" s="157" t="s">
        <v>187</v>
      </c>
      <c r="AE20989" s="165" t="s">
        <v>370</v>
      </c>
    </row>
    <row r="20990" spans="1:31" hidden="1">
      <c r="A20990" s="157" t="s">
        <v>580</v>
      </c>
      <c r="P20990" s="157" t="s">
        <v>576</v>
      </c>
      <c r="U20990" s="163">
        <v>0</v>
      </c>
      <c r="W20990" s="157" t="s">
        <v>579</v>
      </c>
      <c r="X20990" s="157" t="s">
        <v>187</v>
      </c>
      <c r="AE20990" s="165" t="s">
        <v>489</v>
      </c>
    </row>
    <row r="20991" spans="1:31" hidden="1">
      <c r="A20991" s="157" t="s">
        <v>580</v>
      </c>
      <c r="P20991" s="157" t="s">
        <v>576</v>
      </c>
      <c r="U20991" s="163">
        <v>0</v>
      </c>
      <c r="W20991" s="157" t="s">
        <v>579</v>
      </c>
      <c r="X20991" s="157" t="s">
        <v>187</v>
      </c>
      <c r="AE20991" s="165" t="s">
        <v>515</v>
      </c>
    </row>
    <row r="20992" spans="1:31" hidden="1">
      <c r="A20992" s="157" t="s">
        <v>580</v>
      </c>
      <c r="P20992" s="157" t="s">
        <v>576</v>
      </c>
      <c r="U20992" s="163">
        <v>0</v>
      </c>
      <c r="W20992" s="157" t="s">
        <v>579</v>
      </c>
      <c r="X20992" s="157" t="s">
        <v>187</v>
      </c>
      <c r="AE20992" s="165" t="s">
        <v>518</v>
      </c>
    </row>
    <row r="20993" spans="1:31" hidden="1">
      <c r="A20993" s="157" t="s">
        <v>580</v>
      </c>
      <c r="P20993" s="157" t="s">
        <v>576</v>
      </c>
      <c r="U20993" s="163">
        <v>0</v>
      </c>
      <c r="W20993" s="157" t="s">
        <v>579</v>
      </c>
      <c r="X20993" s="157" t="s">
        <v>187</v>
      </c>
      <c r="AE20993" s="165" t="s">
        <v>369</v>
      </c>
    </row>
    <row r="20994" spans="1:31" hidden="1">
      <c r="A20994" s="157" t="s">
        <v>580</v>
      </c>
      <c r="P20994" s="157" t="s">
        <v>576</v>
      </c>
      <c r="U20994" s="163">
        <v>0</v>
      </c>
      <c r="W20994" s="157" t="s">
        <v>579</v>
      </c>
      <c r="X20994" s="157" t="s">
        <v>187</v>
      </c>
      <c r="AE20994" s="165" t="s">
        <v>374</v>
      </c>
    </row>
    <row r="20995" spans="1:31" hidden="1">
      <c r="A20995" s="157" t="s">
        <v>580</v>
      </c>
      <c r="P20995" s="157" t="s">
        <v>576</v>
      </c>
      <c r="U20995" s="163">
        <v>0</v>
      </c>
      <c r="W20995" s="157" t="s">
        <v>579</v>
      </c>
      <c r="X20995" s="157" t="s">
        <v>187</v>
      </c>
      <c r="AE20995" s="165" t="s">
        <v>488</v>
      </c>
    </row>
    <row r="20996" spans="1:31" hidden="1">
      <c r="A20996" s="157" t="s">
        <v>580</v>
      </c>
      <c r="P20996" s="157" t="s">
        <v>576</v>
      </c>
      <c r="U20996" s="163">
        <v>0</v>
      </c>
      <c r="W20996" s="157" t="s">
        <v>579</v>
      </c>
      <c r="X20996" s="157" t="s">
        <v>187</v>
      </c>
      <c r="AE20996" s="165" t="s">
        <v>366</v>
      </c>
    </row>
    <row r="20997" spans="1:31" hidden="1">
      <c r="A20997" s="157" t="s">
        <v>580</v>
      </c>
      <c r="P20997" s="157" t="s">
        <v>576</v>
      </c>
      <c r="U20997" s="163">
        <v>0</v>
      </c>
      <c r="W20997" s="157" t="s">
        <v>579</v>
      </c>
      <c r="X20997" s="157" t="s">
        <v>187</v>
      </c>
      <c r="AE20997" s="165" t="s">
        <v>375</v>
      </c>
    </row>
    <row r="20998" spans="1:31" hidden="1">
      <c r="A20998" s="157" t="s">
        <v>580</v>
      </c>
      <c r="P20998" s="157" t="s">
        <v>576</v>
      </c>
      <c r="U20998" s="163">
        <v>0</v>
      </c>
      <c r="W20998" s="157" t="s">
        <v>579</v>
      </c>
      <c r="X20998" s="157" t="s">
        <v>187</v>
      </c>
      <c r="AE20998" s="165" t="s">
        <v>373</v>
      </c>
    </row>
    <row r="20999" spans="1:31" hidden="1">
      <c r="A20999" s="157" t="s">
        <v>580</v>
      </c>
      <c r="P20999" s="157" t="s">
        <v>576</v>
      </c>
      <c r="U20999" s="163">
        <v>0</v>
      </c>
      <c r="W20999" s="157" t="s">
        <v>579</v>
      </c>
      <c r="X20999" s="157" t="s">
        <v>187</v>
      </c>
      <c r="AE20999" s="165" t="s">
        <v>367</v>
      </c>
    </row>
    <row r="21000" spans="1:31" hidden="1">
      <c r="A21000" s="157" t="s">
        <v>580</v>
      </c>
      <c r="P21000" s="157" t="s">
        <v>576</v>
      </c>
      <c r="U21000" s="163">
        <v>0</v>
      </c>
      <c r="W21000" s="157" t="s">
        <v>579</v>
      </c>
      <c r="X21000" s="157" t="s">
        <v>187</v>
      </c>
      <c r="AE21000" s="165" t="s">
        <v>376</v>
      </c>
    </row>
    <row r="21001" spans="1:31" hidden="1">
      <c r="A21001" s="157" t="s">
        <v>580</v>
      </c>
      <c r="P21001" s="157" t="s">
        <v>576</v>
      </c>
      <c r="U21001" s="163">
        <v>0</v>
      </c>
      <c r="W21001" s="157" t="s">
        <v>579</v>
      </c>
      <c r="X21001" s="157" t="s">
        <v>187</v>
      </c>
      <c r="AE21001" s="165" t="s">
        <v>377</v>
      </c>
    </row>
    <row r="21002" spans="1:31" hidden="1">
      <c r="A21002" s="157" t="s">
        <v>580</v>
      </c>
      <c r="P21002" s="157" t="s">
        <v>576</v>
      </c>
      <c r="U21002" s="163">
        <v>0</v>
      </c>
      <c r="W21002" s="157" t="s">
        <v>579</v>
      </c>
      <c r="X21002" s="157" t="s">
        <v>187</v>
      </c>
      <c r="AE21002" s="165" t="s">
        <v>600</v>
      </c>
    </row>
    <row r="21003" spans="1:31" hidden="1">
      <c r="A21003" s="157" t="s">
        <v>580</v>
      </c>
      <c r="P21003" s="157" t="s">
        <v>576</v>
      </c>
      <c r="U21003" s="163">
        <v>0</v>
      </c>
      <c r="W21003" s="157" t="s">
        <v>579</v>
      </c>
      <c r="X21003" s="157" t="s">
        <v>187</v>
      </c>
      <c r="AE21003" s="165" t="s">
        <v>500</v>
      </c>
    </row>
    <row r="21004" spans="1:31" hidden="1">
      <c r="A21004" s="157" t="s">
        <v>580</v>
      </c>
      <c r="P21004" s="157" t="s">
        <v>576</v>
      </c>
      <c r="U21004" s="163">
        <v>0</v>
      </c>
      <c r="W21004" s="157" t="s">
        <v>579</v>
      </c>
      <c r="X21004" s="157" t="s">
        <v>187</v>
      </c>
      <c r="AE21004" s="165" t="s">
        <v>378</v>
      </c>
    </row>
    <row r="21005" spans="1:31" hidden="1">
      <c r="A21005" s="157" t="s">
        <v>580</v>
      </c>
      <c r="P21005" s="157" t="s">
        <v>576</v>
      </c>
      <c r="U21005" s="163">
        <v>0</v>
      </c>
      <c r="W21005" s="157" t="s">
        <v>579</v>
      </c>
      <c r="X21005" s="157" t="s">
        <v>187</v>
      </c>
      <c r="AE21005" s="165" t="s">
        <v>372</v>
      </c>
    </row>
    <row r="21006" spans="1:31" hidden="1">
      <c r="A21006" s="157" t="s">
        <v>580</v>
      </c>
      <c r="P21006" s="157" t="s">
        <v>576</v>
      </c>
      <c r="U21006" s="163">
        <v>0</v>
      </c>
      <c r="W21006" s="157" t="s">
        <v>579</v>
      </c>
      <c r="X21006" s="157" t="s">
        <v>187</v>
      </c>
      <c r="AE21006" s="165" t="s">
        <v>503</v>
      </c>
    </row>
    <row r="21007" spans="1:31" hidden="1">
      <c r="A21007" s="157" t="s">
        <v>580</v>
      </c>
      <c r="P21007" s="157" t="s">
        <v>576</v>
      </c>
      <c r="U21007" s="163">
        <v>0</v>
      </c>
      <c r="W21007" s="157" t="s">
        <v>579</v>
      </c>
      <c r="X21007" s="157" t="s">
        <v>187</v>
      </c>
      <c r="AE21007" s="165" t="s">
        <v>189</v>
      </c>
    </row>
    <row r="21008" spans="1:31" hidden="1">
      <c r="A21008" s="157" t="s">
        <v>580</v>
      </c>
      <c r="P21008" s="157" t="s">
        <v>576</v>
      </c>
      <c r="U21008" s="163">
        <v>0</v>
      </c>
      <c r="W21008" s="157" t="s">
        <v>579</v>
      </c>
      <c r="X21008" s="157" t="s">
        <v>187</v>
      </c>
      <c r="AE21008" s="165" t="s">
        <v>291</v>
      </c>
    </row>
    <row r="21009" spans="1:31" hidden="1">
      <c r="A21009" s="157" t="s">
        <v>580</v>
      </c>
      <c r="P21009" s="157" t="s">
        <v>576</v>
      </c>
      <c r="U21009" s="163">
        <v>0</v>
      </c>
      <c r="W21009" s="157" t="s">
        <v>579</v>
      </c>
      <c r="X21009" s="157" t="s">
        <v>187</v>
      </c>
      <c r="AE21009" s="165" t="s">
        <v>190</v>
      </c>
    </row>
    <row r="21010" spans="1:31" hidden="1">
      <c r="A21010" s="157" t="s">
        <v>580</v>
      </c>
      <c r="P21010" s="157" t="s">
        <v>576</v>
      </c>
      <c r="U21010" s="163">
        <v>0</v>
      </c>
      <c r="W21010" s="157" t="s">
        <v>579</v>
      </c>
      <c r="X21010" s="157" t="s">
        <v>187</v>
      </c>
      <c r="AE21010" s="165" t="s">
        <v>295</v>
      </c>
    </row>
    <row r="21011" spans="1:31" hidden="1">
      <c r="A21011" s="157" t="s">
        <v>580</v>
      </c>
      <c r="P21011" s="157" t="s">
        <v>576</v>
      </c>
      <c r="U21011" s="163">
        <v>0</v>
      </c>
      <c r="W21011" s="157" t="s">
        <v>579</v>
      </c>
      <c r="X21011" s="157" t="s">
        <v>187</v>
      </c>
      <c r="AE21011" s="165" t="s">
        <v>191</v>
      </c>
    </row>
    <row r="21012" spans="1:31" hidden="1">
      <c r="A21012" s="157" t="s">
        <v>580</v>
      </c>
      <c r="P21012" s="157" t="s">
        <v>576</v>
      </c>
      <c r="U21012" s="163">
        <v>0</v>
      </c>
      <c r="W21012" s="157" t="s">
        <v>579</v>
      </c>
      <c r="X21012" s="157" t="s">
        <v>187</v>
      </c>
      <c r="AE21012" s="165" t="s">
        <v>192</v>
      </c>
    </row>
    <row r="21013" spans="1:31" hidden="1">
      <c r="A21013" s="157" t="s">
        <v>580</v>
      </c>
      <c r="P21013" s="157" t="s">
        <v>576</v>
      </c>
      <c r="U21013" s="163">
        <v>0</v>
      </c>
      <c r="W21013" s="157" t="s">
        <v>579</v>
      </c>
      <c r="X21013" s="157" t="s">
        <v>187</v>
      </c>
      <c r="AE21013" s="165" t="s">
        <v>306</v>
      </c>
    </row>
    <row r="21014" spans="1:31" hidden="1">
      <c r="A21014" s="157" t="s">
        <v>580</v>
      </c>
      <c r="P21014" s="157" t="s">
        <v>576</v>
      </c>
      <c r="U21014" s="163">
        <v>0</v>
      </c>
      <c r="W21014" s="157" t="s">
        <v>579</v>
      </c>
      <c r="X21014" s="157" t="s">
        <v>187</v>
      </c>
      <c r="AE21014" s="165" t="s">
        <v>193</v>
      </c>
    </row>
    <row r="21015" spans="1:31" hidden="1">
      <c r="A21015" s="157" t="s">
        <v>580</v>
      </c>
      <c r="P21015" s="157" t="s">
        <v>576</v>
      </c>
      <c r="U21015" s="163">
        <v>0</v>
      </c>
      <c r="W21015" s="157" t="s">
        <v>579</v>
      </c>
      <c r="X21015" s="157" t="s">
        <v>187</v>
      </c>
      <c r="AE21015" s="165" t="s">
        <v>194</v>
      </c>
    </row>
    <row r="21016" spans="1:31" hidden="1">
      <c r="A21016" s="157" t="s">
        <v>580</v>
      </c>
      <c r="P21016" s="157" t="s">
        <v>576</v>
      </c>
      <c r="U21016" s="163">
        <v>0</v>
      </c>
      <c r="W21016" s="157" t="s">
        <v>579</v>
      </c>
      <c r="X21016" s="157" t="s">
        <v>187</v>
      </c>
      <c r="AE21016" s="165" t="s">
        <v>196</v>
      </c>
    </row>
    <row r="21017" spans="1:31" hidden="1">
      <c r="A21017" s="157" t="s">
        <v>580</v>
      </c>
      <c r="P21017" s="157" t="s">
        <v>576</v>
      </c>
      <c r="U21017" s="163">
        <v>0</v>
      </c>
      <c r="W21017" s="157" t="s">
        <v>579</v>
      </c>
      <c r="X21017" s="157" t="s">
        <v>187</v>
      </c>
      <c r="AE21017" s="165" t="s">
        <v>201</v>
      </c>
    </row>
    <row r="21018" spans="1:31" hidden="1">
      <c r="A21018" s="157" t="s">
        <v>580</v>
      </c>
      <c r="P21018" s="157" t="s">
        <v>576</v>
      </c>
      <c r="U21018" s="163">
        <v>0</v>
      </c>
      <c r="W21018" s="157" t="s">
        <v>579</v>
      </c>
      <c r="X21018" s="157" t="s">
        <v>187</v>
      </c>
      <c r="AE21018" s="165" t="s">
        <v>202</v>
      </c>
    </row>
    <row r="21019" spans="1:31" hidden="1">
      <c r="A21019" s="157" t="s">
        <v>580</v>
      </c>
      <c r="P21019" s="157" t="s">
        <v>576</v>
      </c>
      <c r="U21019" s="163">
        <v>0</v>
      </c>
      <c r="W21019" s="157" t="s">
        <v>579</v>
      </c>
      <c r="X21019" s="157" t="s">
        <v>187</v>
      </c>
      <c r="AE21019" s="165" t="s">
        <v>303</v>
      </c>
    </row>
    <row r="21020" spans="1:31" hidden="1">
      <c r="A21020" s="157" t="s">
        <v>580</v>
      </c>
      <c r="P21020" s="157" t="s">
        <v>576</v>
      </c>
      <c r="U21020" s="163">
        <v>0</v>
      </c>
      <c r="W21020" s="157" t="s">
        <v>579</v>
      </c>
      <c r="X21020" s="157" t="s">
        <v>187</v>
      </c>
      <c r="AE21020" s="165" t="s">
        <v>219</v>
      </c>
    </row>
    <row r="21021" spans="1:31" hidden="1">
      <c r="A21021" s="157" t="s">
        <v>580</v>
      </c>
      <c r="P21021" s="157" t="s">
        <v>576</v>
      </c>
      <c r="U21021" s="163">
        <v>0</v>
      </c>
      <c r="W21021" s="157" t="s">
        <v>579</v>
      </c>
      <c r="X21021" s="157" t="s">
        <v>187</v>
      </c>
      <c r="AE21021" s="165" t="s">
        <v>221</v>
      </c>
    </row>
    <row r="21022" spans="1:31" hidden="1">
      <c r="A21022" s="157" t="s">
        <v>580</v>
      </c>
      <c r="P21022" s="157" t="s">
        <v>576</v>
      </c>
      <c r="U21022" s="163">
        <v>0</v>
      </c>
      <c r="W21022" s="157" t="s">
        <v>579</v>
      </c>
      <c r="X21022" s="157" t="s">
        <v>187</v>
      </c>
      <c r="AE21022" s="165" t="s">
        <v>222</v>
      </c>
    </row>
    <row r="21023" spans="1:31" hidden="1">
      <c r="A21023" s="157" t="s">
        <v>580</v>
      </c>
      <c r="P21023" s="157" t="s">
        <v>576</v>
      </c>
      <c r="U21023" s="163">
        <v>0</v>
      </c>
      <c r="W21023" s="157" t="s">
        <v>579</v>
      </c>
      <c r="X21023" s="157" t="s">
        <v>187</v>
      </c>
      <c r="AE21023" s="165" t="s">
        <v>225</v>
      </c>
    </row>
    <row r="21024" spans="1:31" hidden="1">
      <c r="A21024" s="157" t="s">
        <v>580</v>
      </c>
      <c r="P21024" s="157" t="s">
        <v>576</v>
      </c>
      <c r="U21024" s="163">
        <v>0</v>
      </c>
      <c r="W21024" s="157" t="s">
        <v>579</v>
      </c>
      <c r="X21024" s="157" t="s">
        <v>187</v>
      </c>
      <c r="AE21024" s="165" t="s">
        <v>226</v>
      </c>
    </row>
    <row r="21025" spans="1:31" hidden="1">
      <c r="A21025" s="157" t="s">
        <v>580</v>
      </c>
      <c r="P21025" s="157" t="s">
        <v>576</v>
      </c>
      <c r="U21025" s="163">
        <v>0</v>
      </c>
      <c r="W21025" s="157" t="s">
        <v>579</v>
      </c>
      <c r="X21025" s="157" t="s">
        <v>187</v>
      </c>
      <c r="AE21025" s="165" t="s">
        <v>300</v>
      </c>
    </row>
    <row r="21026" spans="1:31" hidden="1">
      <c r="A21026" s="157" t="s">
        <v>580</v>
      </c>
      <c r="P21026" s="157" t="s">
        <v>576</v>
      </c>
      <c r="U21026" s="163">
        <v>0</v>
      </c>
      <c r="W21026" s="157" t="s">
        <v>579</v>
      </c>
      <c r="X21026" s="157" t="s">
        <v>187</v>
      </c>
      <c r="AE21026" s="165" t="s">
        <v>231</v>
      </c>
    </row>
    <row r="21027" spans="1:31" hidden="1">
      <c r="A21027" s="157" t="s">
        <v>580</v>
      </c>
      <c r="P21027" s="157" t="s">
        <v>576</v>
      </c>
      <c r="U21027" s="163">
        <v>0</v>
      </c>
      <c r="W21027" s="157" t="s">
        <v>579</v>
      </c>
      <c r="X21027" s="157" t="s">
        <v>187</v>
      </c>
      <c r="AE21027" s="165" t="s">
        <v>251</v>
      </c>
    </row>
    <row r="21028" spans="1:31" hidden="1">
      <c r="A21028" s="157" t="s">
        <v>580</v>
      </c>
      <c r="P21028" s="157" t="s">
        <v>576</v>
      </c>
      <c r="U21028" s="163">
        <v>0</v>
      </c>
      <c r="W21028" s="157" t="s">
        <v>579</v>
      </c>
      <c r="X21028" s="157" t="s">
        <v>187</v>
      </c>
      <c r="AE21028" s="165" t="s">
        <v>252</v>
      </c>
    </row>
    <row r="21029" spans="1:31" hidden="1">
      <c r="A21029" s="157" t="s">
        <v>580</v>
      </c>
      <c r="P21029" s="157" t="s">
        <v>576</v>
      </c>
      <c r="U21029" s="163">
        <v>0</v>
      </c>
      <c r="W21029" s="157" t="s">
        <v>579</v>
      </c>
      <c r="X21029" s="157" t="s">
        <v>187</v>
      </c>
      <c r="AE21029" s="165" t="s">
        <v>273</v>
      </c>
    </row>
    <row r="21030" spans="1:31" hidden="1">
      <c r="A21030" s="157" t="s">
        <v>580</v>
      </c>
      <c r="P21030" s="157" t="s">
        <v>576</v>
      </c>
      <c r="U21030" s="163">
        <v>0</v>
      </c>
      <c r="W21030" s="157" t="s">
        <v>579</v>
      </c>
      <c r="X21030" s="157" t="s">
        <v>187</v>
      </c>
      <c r="AE21030" s="165" t="s">
        <v>274</v>
      </c>
    </row>
    <row r="21031" spans="1:31" hidden="1">
      <c r="A21031" s="157" t="s">
        <v>580</v>
      </c>
      <c r="P21031" s="157" t="s">
        <v>576</v>
      </c>
      <c r="U21031" s="163">
        <v>0</v>
      </c>
      <c r="W21031" s="157" t="s">
        <v>579</v>
      </c>
      <c r="X21031" s="157" t="s">
        <v>187</v>
      </c>
      <c r="AE21031" s="165" t="s">
        <v>275</v>
      </c>
    </row>
    <row r="21032" spans="1:31" hidden="1">
      <c r="A21032" s="157" t="s">
        <v>580</v>
      </c>
      <c r="P21032" s="157" t="s">
        <v>576</v>
      </c>
      <c r="U21032" s="163">
        <v>0</v>
      </c>
      <c r="W21032" s="157" t="s">
        <v>579</v>
      </c>
      <c r="X21032" s="157" t="s">
        <v>187</v>
      </c>
      <c r="AE21032" s="165" t="s">
        <v>311</v>
      </c>
    </row>
    <row r="21033" spans="1:31" hidden="1">
      <c r="A21033" s="157" t="s">
        <v>580</v>
      </c>
      <c r="P21033" s="157" t="s">
        <v>576</v>
      </c>
      <c r="U21033" s="163">
        <v>0</v>
      </c>
      <c r="W21033" s="157" t="s">
        <v>579</v>
      </c>
      <c r="X21033" s="157" t="s">
        <v>187</v>
      </c>
      <c r="AE21033" s="165" t="s">
        <v>520</v>
      </c>
    </row>
    <row r="21034" spans="1:31" hidden="1">
      <c r="A21034" s="157" t="s">
        <v>580</v>
      </c>
      <c r="P21034" s="157" t="s">
        <v>576</v>
      </c>
      <c r="U21034" s="163">
        <v>0</v>
      </c>
      <c r="W21034" s="157" t="s">
        <v>579</v>
      </c>
      <c r="X21034" s="157" t="s">
        <v>187</v>
      </c>
      <c r="AE21034" s="165" t="s">
        <v>494</v>
      </c>
    </row>
    <row r="21035" spans="1:31" hidden="1">
      <c r="A21035" s="157" t="s">
        <v>580</v>
      </c>
      <c r="P21035" s="157" t="s">
        <v>576</v>
      </c>
      <c r="U21035" s="163">
        <v>0</v>
      </c>
      <c r="W21035" s="157" t="s">
        <v>579</v>
      </c>
      <c r="X21035" s="157" t="s">
        <v>187</v>
      </c>
      <c r="AE21035" s="165" t="s">
        <v>541</v>
      </c>
    </row>
    <row r="21036" spans="1:31" hidden="1">
      <c r="A21036" s="157" t="s">
        <v>580</v>
      </c>
      <c r="P21036" s="157" t="s">
        <v>576</v>
      </c>
      <c r="U21036" s="163">
        <v>0</v>
      </c>
      <c r="W21036" s="157" t="s">
        <v>579</v>
      </c>
      <c r="X21036" s="157" t="s">
        <v>187</v>
      </c>
      <c r="AE21036" s="165" t="s">
        <v>287</v>
      </c>
    </row>
    <row r="21037" spans="1:31" hidden="1">
      <c r="A21037" s="157" t="s">
        <v>580</v>
      </c>
      <c r="P21037" s="157" t="s">
        <v>576</v>
      </c>
      <c r="U21037" s="163">
        <v>0</v>
      </c>
      <c r="W21037" s="157" t="s">
        <v>579</v>
      </c>
      <c r="X21037" s="157" t="s">
        <v>187</v>
      </c>
      <c r="AE21037" s="165" t="s">
        <v>199</v>
      </c>
    </row>
    <row r="21038" spans="1:31" hidden="1">
      <c r="A21038" s="157" t="s">
        <v>580</v>
      </c>
      <c r="P21038" s="157" t="s">
        <v>576</v>
      </c>
      <c r="U21038" s="163">
        <v>0</v>
      </c>
      <c r="W21038" s="157" t="s">
        <v>579</v>
      </c>
      <c r="X21038" s="157" t="s">
        <v>187</v>
      </c>
      <c r="AE21038" s="165" t="s">
        <v>288</v>
      </c>
    </row>
    <row r="21039" spans="1:31" hidden="1">
      <c r="A21039" s="157" t="s">
        <v>580</v>
      </c>
      <c r="P21039" s="157" t="s">
        <v>576</v>
      </c>
      <c r="U21039" s="163">
        <v>0</v>
      </c>
      <c r="W21039" s="157" t="s">
        <v>579</v>
      </c>
      <c r="X21039" s="157" t="s">
        <v>187</v>
      </c>
      <c r="AE21039" s="165" t="s">
        <v>200</v>
      </c>
    </row>
    <row r="21040" spans="1:31" hidden="1">
      <c r="A21040" s="157" t="s">
        <v>580</v>
      </c>
      <c r="P21040" s="157" t="s">
        <v>576</v>
      </c>
      <c r="U21040" s="163">
        <v>0</v>
      </c>
      <c r="W21040" s="157" t="s">
        <v>579</v>
      </c>
      <c r="X21040" s="157" t="s">
        <v>187</v>
      </c>
      <c r="AE21040" s="165" t="s">
        <v>220</v>
      </c>
    </row>
    <row r="21041" spans="1:31" hidden="1">
      <c r="A21041" s="157" t="s">
        <v>580</v>
      </c>
      <c r="P21041" s="157" t="s">
        <v>576</v>
      </c>
      <c r="U21041" s="163">
        <v>0</v>
      </c>
      <c r="W21041" s="157" t="s">
        <v>579</v>
      </c>
      <c r="X21041" s="157" t="s">
        <v>187</v>
      </c>
      <c r="AE21041" s="165" t="s">
        <v>301</v>
      </c>
    </row>
    <row r="21042" spans="1:31" hidden="1">
      <c r="A21042" s="157" t="s">
        <v>580</v>
      </c>
      <c r="P21042" s="157" t="s">
        <v>576</v>
      </c>
      <c r="U21042" s="163">
        <v>0</v>
      </c>
      <c r="W21042" s="157" t="s">
        <v>579</v>
      </c>
      <c r="X21042" s="157" t="s">
        <v>187</v>
      </c>
      <c r="AE21042" s="165" t="s">
        <v>223</v>
      </c>
    </row>
    <row r="21043" spans="1:31" hidden="1">
      <c r="A21043" s="157" t="s">
        <v>580</v>
      </c>
      <c r="P21043" s="157" t="s">
        <v>576</v>
      </c>
      <c r="U21043" s="163">
        <v>0</v>
      </c>
      <c r="W21043" s="157" t="s">
        <v>579</v>
      </c>
      <c r="X21043" s="157" t="s">
        <v>187</v>
      </c>
      <c r="AE21043" s="165" t="s">
        <v>296</v>
      </c>
    </row>
    <row r="21044" spans="1:31" hidden="1">
      <c r="A21044" s="157" t="s">
        <v>580</v>
      </c>
      <c r="P21044" s="157" t="s">
        <v>576</v>
      </c>
      <c r="U21044" s="163">
        <v>0</v>
      </c>
      <c r="W21044" s="157" t="s">
        <v>579</v>
      </c>
      <c r="X21044" s="157" t="s">
        <v>187</v>
      </c>
      <c r="AE21044" s="165" t="s">
        <v>229</v>
      </c>
    </row>
    <row r="21045" spans="1:31" hidden="1">
      <c r="A21045" s="157" t="s">
        <v>580</v>
      </c>
      <c r="P21045" s="157" t="s">
        <v>576</v>
      </c>
      <c r="U21045" s="163">
        <v>0</v>
      </c>
      <c r="W21045" s="157" t="s">
        <v>579</v>
      </c>
      <c r="X21045" s="157" t="s">
        <v>187</v>
      </c>
      <c r="AE21045" s="165" t="s">
        <v>289</v>
      </c>
    </row>
    <row r="21046" spans="1:31" hidden="1">
      <c r="A21046" s="157" t="s">
        <v>580</v>
      </c>
      <c r="P21046" s="157" t="s">
        <v>576</v>
      </c>
      <c r="U21046" s="163">
        <v>0</v>
      </c>
      <c r="W21046" s="157" t="s">
        <v>579</v>
      </c>
      <c r="X21046" s="157" t="s">
        <v>187</v>
      </c>
      <c r="AE21046" s="165" t="s">
        <v>286</v>
      </c>
    </row>
    <row r="21047" spans="1:31" hidden="1">
      <c r="A21047" s="157" t="s">
        <v>580</v>
      </c>
      <c r="P21047" s="157" t="s">
        <v>576</v>
      </c>
      <c r="U21047" s="163">
        <v>0</v>
      </c>
      <c r="W21047" s="157" t="s">
        <v>579</v>
      </c>
      <c r="X21047" s="157" t="s">
        <v>187</v>
      </c>
      <c r="AE21047" s="165" t="s">
        <v>232</v>
      </c>
    </row>
    <row r="21048" spans="1:31" hidden="1">
      <c r="A21048" s="157" t="s">
        <v>580</v>
      </c>
      <c r="P21048" s="157" t="s">
        <v>576</v>
      </c>
      <c r="U21048" s="163">
        <v>0</v>
      </c>
      <c r="W21048" s="157" t="s">
        <v>579</v>
      </c>
      <c r="X21048" s="157" t="s">
        <v>187</v>
      </c>
      <c r="AE21048" s="165" t="s">
        <v>233</v>
      </c>
    </row>
    <row r="21049" spans="1:31" hidden="1">
      <c r="A21049" s="157" t="s">
        <v>580</v>
      </c>
      <c r="P21049" s="157" t="s">
        <v>576</v>
      </c>
      <c r="U21049" s="163">
        <v>0</v>
      </c>
      <c r="W21049" s="157" t="s">
        <v>579</v>
      </c>
      <c r="X21049" s="157" t="s">
        <v>187</v>
      </c>
      <c r="AE21049" s="165" t="s">
        <v>234</v>
      </c>
    </row>
    <row r="21050" spans="1:31" hidden="1">
      <c r="A21050" s="157" t="s">
        <v>580</v>
      </c>
      <c r="P21050" s="157" t="s">
        <v>576</v>
      </c>
      <c r="U21050" s="163">
        <v>0</v>
      </c>
      <c r="W21050" s="157" t="s">
        <v>579</v>
      </c>
      <c r="X21050" s="157" t="s">
        <v>187</v>
      </c>
      <c r="AE21050" s="165" t="s">
        <v>293</v>
      </c>
    </row>
    <row r="21051" spans="1:31" hidden="1">
      <c r="A21051" s="157" t="s">
        <v>580</v>
      </c>
      <c r="P21051" s="157" t="s">
        <v>576</v>
      </c>
      <c r="U21051" s="163">
        <v>0</v>
      </c>
      <c r="W21051" s="157" t="s">
        <v>579</v>
      </c>
      <c r="X21051" s="157" t="s">
        <v>187</v>
      </c>
      <c r="AE21051" s="165" t="s">
        <v>235</v>
      </c>
    </row>
    <row r="21052" spans="1:31" hidden="1">
      <c r="A21052" s="157" t="s">
        <v>580</v>
      </c>
      <c r="P21052" s="157" t="s">
        <v>576</v>
      </c>
      <c r="U21052" s="163">
        <v>0</v>
      </c>
      <c r="W21052" s="157" t="s">
        <v>579</v>
      </c>
      <c r="X21052" s="157" t="s">
        <v>187</v>
      </c>
      <c r="AE21052" s="165" t="s">
        <v>237</v>
      </c>
    </row>
    <row r="21053" spans="1:31" hidden="1">
      <c r="A21053" s="157" t="s">
        <v>580</v>
      </c>
      <c r="P21053" s="157" t="s">
        <v>576</v>
      </c>
      <c r="U21053" s="163">
        <v>0</v>
      </c>
      <c r="W21053" s="157" t="s">
        <v>579</v>
      </c>
      <c r="X21053" s="157" t="s">
        <v>187</v>
      </c>
      <c r="AE21053" s="165" t="s">
        <v>239</v>
      </c>
    </row>
    <row r="21054" spans="1:31" hidden="1">
      <c r="A21054" s="157" t="s">
        <v>580</v>
      </c>
      <c r="P21054" s="157" t="s">
        <v>576</v>
      </c>
      <c r="U21054" s="163">
        <v>0</v>
      </c>
      <c r="W21054" s="157" t="s">
        <v>579</v>
      </c>
      <c r="X21054" s="157" t="s">
        <v>187</v>
      </c>
      <c r="AE21054" s="165" t="s">
        <v>302</v>
      </c>
    </row>
    <row r="21055" spans="1:31" hidden="1">
      <c r="A21055" s="157" t="s">
        <v>580</v>
      </c>
      <c r="P21055" s="157" t="s">
        <v>576</v>
      </c>
      <c r="U21055" s="163">
        <v>0</v>
      </c>
      <c r="W21055" s="157" t="s">
        <v>579</v>
      </c>
      <c r="X21055" s="157" t="s">
        <v>187</v>
      </c>
      <c r="AE21055" s="165" t="s">
        <v>240</v>
      </c>
    </row>
    <row r="21056" spans="1:31" hidden="1">
      <c r="A21056" s="157" t="s">
        <v>580</v>
      </c>
      <c r="P21056" s="157" t="s">
        <v>576</v>
      </c>
      <c r="U21056" s="163">
        <v>0</v>
      </c>
      <c r="W21056" s="157" t="s">
        <v>579</v>
      </c>
      <c r="X21056" s="157" t="s">
        <v>187</v>
      </c>
      <c r="AE21056" s="165" t="s">
        <v>241</v>
      </c>
    </row>
    <row r="21057" spans="1:31" hidden="1">
      <c r="A21057" s="157" t="s">
        <v>580</v>
      </c>
      <c r="P21057" s="157" t="s">
        <v>576</v>
      </c>
      <c r="U21057" s="163">
        <v>0</v>
      </c>
      <c r="W21057" s="157" t="s">
        <v>579</v>
      </c>
      <c r="X21057" s="157" t="s">
        <v>187</v>
      </c>
      <c r="AE21057" s="165" t="s">
        <v>242</v>
      </c>
    </row>
    <row r="21058" spans="1:31" hidden="1">
      <c r="A21058" s="157" t="s">
        <v>580</v>
      </c>
      <c r="P21058" s="157" t="s">
        <v>576</v>
      </c>
      <c r="U21058" s="163">
        <v>0</v>
      </c>
      <c r="W21058" s="157" t="s">
        <v>579</v>
      </c>
      <c r="X21058" s="157" t="s">
        <v>187</v>
      </c>
      <c r="AE21058" s="165" t="s">
        <v>243</v>
      </c>
    </row>
    <row r="21059" spans="1:31" hidden="1">
      <c r="A21059" s="157" t="s">
        <v>580</v>
      </c>
      <c r="P21059" s="157" t="s">
        <v>576</v>
      </c>
      <c r="U21059" s="163">
        <v>0</v>
      </c>
      <c r="W21059" s="157" t="s">
        <v>579</v>
      </c>
      <c r="X21059" s="157" t="s">
        <v>187</v>
      </c>
      <c r="AE21059" s="165" t="s">
        <v>304</v>
      </c>
    </row>
    <row r="21060" spans="1:31" hidden="1">
      <c r="A21060" s="157" t="s">
        <v>580</v>
      </c>
      <c r="P21060" s="157" t="s">
        <v>576</v>
      </c>
      <c r="U21060" s="163">
        <v>0</v>
      </c>
      <c r="W21060" s="157" t="s">
        <v>579</v>
      </c>
      <c r="X21060" s="157" t="s">
        <v>187</v>
      </c>
      <c r="AE21060" s="165" t="s">
        <v>244</v>
      </c>
    </row>
    <row r="21061" spans="1:31" hidden="1">
      <c r="A21061" s="157" t="s">
        <v>580</v>
      </c>
      <c r="P21061" s="157" t="s">
        <v>576</v>
      </c>
      <c r="U21061" s="163">
        <v>0</v>
      </c>
      <c r="W21061" s="157" t="s">
        <v>579</v>
      </c>
      <c r="X21061" s="157" t="s">
        <v>187</v>
      </c>
      <c r="AE21061" s="165" t="s">
        <v>246</v>
      </c>
    </row>
    <row r="21062" spans="1:31" hidden="1">
      <c r="A21062" s="157" t="s">
        <v>580</v>
      </c>
      <c r="P21062" s="157" t="s">
        <v>576</v>
      </c>
      <c r="U21062" s="163">
        <v>0</v>
      </c>
      <c r="W21062" s="157" t="s">
        <v>579</v>
      </c>
      <c r="X21062" s="157" t="s">
        <v>187</v>
      </c>
      <c r="AE21062" s="165" t="s">
        <v>247</v>
      </c>
    </row>
    <row r="21063" spans="1:31" hidden="1">
      <c r="A21063" s="157" t="s">
        <v>580</v>
      </c>
      <c r="P21063" s="157" t="s">
        <v>576</v>
      </c>
      <c r="U21063" s="163">
        <v>0</v>
      </c>
      <c r="W21063" s="157" t="s">
        <v>579</v>
      </c>
      <c r="X21063" s="157" t="s">
        <v>187</v>
      </c>
      <c r="AE21063" s="165" t="s">
        <v>294</v>
      </c>
    </row>
    <row r="21064" spans="1:31" hidden="1">
      <c r="A21064" s="157" t="s">
        <v>580</v>
      </c>
      <c r="P21064" s="157" t="s">
        <v>576</v>
      </c>
      <c r="U21064" s="163">
        <v>0</v>
      </c>
      <c r="W21064" s="157" t="s">
        <v>579</v>
      </c>
      <c r="X21064" s="157" t="s">
        <v>187</v>
      </c>
      <c r="AE21064" s="165" t="s">
        <v>307</v>
      </c>
    </row>
    <row r="21065" spans="1:31" hidden="1">
      <c r="A21065" s="157" t="s">
        <v>580</v>
      </c>
      <c r="P21065" s="157" t="s">
        <v>576</v>
      </c>
      <c r="U21065" s="163">
        <v>0</v>
      </c>
      <c r="W21065" s="157" t="s">
        <v>579</v>
      </c>
      <c r="X21065" s="157" t="s">
        <v>187</v>
      </c>
      <c r="AE21065" s="165" t="s">
        <v>248</v>
      </c>
    </row>
    <row r="21066" spans="1:31" hidden="1">
      <c r="A21066" s="157" t="s">
        <v>580</v>
      </c>
      <c r="P21066" s="157" t="s">
        <v>576</v>
      </c>
      <c r="U21066" s="163">
        <v>0</v>
      </c>
      <c r="W21066" s="157" t="s">
        <v>579</v>
      </c>
      <c r="X21066" s="157" t="s">
        <v>187</v>
      </c>
      <c r="AE21066" s="165" t="s">
        <v>249</v>
      </c>
    </row>
    <row r="21067" spans="1:31" hidden="1">
      <c r="A21067" s="157" t="s">
        <v>580</v>
      </c>
      <c r="P21067" s="157" t="s">
        <v>576</v>
      </c>
      <c r="U21067" s="163">
        <v>0</v>
      </c>
      <c r="W21067" s="157" t="s">
        <v>579</v>
      </c>
      <c r="X21067" s="157" t="s">
        <v>187</v>
      </c>
      <c r="AE21067" s="165" t="s">
        <v>308</v>
      </c>
    </row>
    <row r="21068" spans="1:31" hidden="1">
      <c r="A21068" s="157" t="s">
        <v>580</v>
      </c>
      <c r="P21068" s="157" t="s">
        <v>576</v>
      </c>
      <c r="U21068" s="163">
        <v>0</v>
      </c>
      <c r="W21068" s="157" t="s">
        <v>579</v>
      </c>
      <c r="X21068" s="157" t="s">
        <v>187</v>
      </c>
      <c r="AE21068" s="165" t="s">
        <v>250</v>
      </c>
    </row>
    <row r="21069" spans="1:31" hidden="1">
      <c r="A21069" s="157" t="s">
        <v>580</v>
      </c>
      <c r="P21069" s="157" t="s">
        <v>576</v>
      </c>
      <c r="U21069" s="163">
        <v>0</v>
      </c>
      <c r="W21069" s="157" t="s">
        <v>579</v>
      </c>
      <c r="X21069" s="157" t="s">
        <v>187</v>
      </c>
      <c r="AE21069" s="165" t="s">
        <v>272</v>
      </c>
    </row>
    <row r="21070" spans="1:31" hidden="1">
      <c r="A21070" s="157" t="s">
        <v>580</v>
      </c>
      <c r="P21070" s="157" t="s">
        <v>576</v>
      </c>
      <c r="U21070" s="163">
        <v>0</v>
      </c>
      <c r="W21070" s="157" t="s">
        <v>579</v>
      </c>
      <c r="X21070" s="157" t="s">
        <v>187</v>
      </c>
      <c r="AE21070" s="165" t="s">
        <v>276</v>
      </c>
    </row>
    <row r="21071" spans="1:31" hidden="1">
      <c r="A21071" s="157" t="s">
        <v>580</v>
      </c>
      <c r="P21071" s="157" t="s">
        <v>576</v>
      </c>
      <c r="U21071" s="163">
        <v>0</v>
      </c>
      <c r="W21071" s="157" t="s">
        <v>579</v>
      </c>
      <c r="X21071" s="157" t="s">
        <v>187</v>
      </c>
      <c r="AE21071" s="165" t="s">
        <v>277</v>
      </c>
    </row>
    <row r="21072" spans="1:31" hidden="1">
      <c r="A21072" s="157" t="s">
        <v>580</v>
      </c>
      <c r="P21072" s="157" t="s">
        <v>576</v>
      </c>
      <c r="U21072" s="163">
        <v>0</v>
      </c>
      <c r="W21072" s="157" t="s">
        <v>579</v>
      </c>
      <c r="X21072" s="157" t="s">
        <v>187</v>
      </c>
      <c r="AE21072" s="165" t="s">
        <v>278</v>
      </c>
    </row>
    <row r="21073" spans="1:31" hidden="1">
      <c r="A21073" s="157" t="s">
        <v>580</v>
      </c>
      <c r="P21073" s="157" t="s">
        <v>576</v>
      </c>
      <c r="U21073" s="163">
        <v>0</v>
      </c>
      <c r="W21073" s="157" t="s">
        <v>579</v>
      </c>
      <c r="X21073" s="157" t="s">
        <v>187</v>
      </c>
      <c r="AE21073" s="165" t="s">
        <v>279</v>
      </c>
    </row>
    <row r="21074" spans="1:31" hidden="1">
      <c r="A21074" s="157" t="s">
        <v>580</v>
      </c>
      <c r="P21074" s="157" t="s">
        <v>576</v>
      </c>
      <c r="U21074" s="163">
        <v>0</v>
      </c>
      <c r="W21074" s="157" t="s">
        <v>579</v>
      </c>
      <c r="X21074" s="157" t="s">
        <v>187</v>
      </c>
      <c r="AE21074" s="165" t="s">
        <v>284</v>
      </c>
    </row>
    <row r="21075" spans="1:31" hidden="1">
      <c r="A21075" s="157" t="s">
        <v>580</v>
      </c>
      <c r="P21075" s="157" t="s">
        <v>576</v>
      </c>
      <c r="U21075" s="163">
        <v>0</v>
      </c>
      <c r="W21075" s="157" t="s">
        <v>579</v>
      </c>
      <c r="X21075" s="157" t="s">
        <v>187</v>
      </c>
      <c r="AE21075" s="165" t="s">
        <v>290</v>
      </c>
    </row>
    <row r="21076" spans="1:31" hidden="1">
      <c r="A21076" s="157" t="s">
        <v>580</v>
      </c>
      <c r="P21076" s="157" t="s">
        <v>576</v>
      </c>
      <c r="U21076" s="163">
        <v>0</v>
      </c>
      <c r="W21076" s="157" t="s">
        <v>579</v>
      </c>
      <c r="X21076" s="157" t="s">
        <v>187</v>
      </c>
      <c r="AE21076" s="165" t="s">
        <v>285</v>
      </c>
    </row>
    <row r="21077" spans="1:31" hidden="1">
      <c r="A21077" s="157" t="s">
        <v>580</v>
      </c>
      <c r="P21077" s="157" t="s">
        <v>576</v>
      </c>
      <c r="U21077" s="163">
        <v>0</v>
      </c>
      <c r="W21077" s="157" t="s">
        <v>579</v>
      </c>
      <c r="X21077" s="157" t="s">
        <v>187</v>
      </c>
      <c r="AE21077" s="165" t="s">
        <v>227</v>
      </c>
    </row>
    <row r="21078" spans="1:31" hidden="1">
      <c r="A21078" s="157" t="s">
        <v>580</v>
      </c>
      <c r="P21078" s="157" t="s">
        <v>576</v>
      </c>
      <c r="U21078" s="163">
        <v>0</v>
      </c>
      <c r="W21078" s="157" t="s">
        <v>579</v>
      </c>
      <c r="X21078" s="157" t="s">
        <v>187</v>
      </c>
      <c r="AE21078" s="165" t="s">
        <v>236</v>
      </c>
    </row>
    <row r="21079" spans="1:31" hidden="1">
      <c r="A21079" s="157" t="s">
        <v>580</v>
      </c>
      <c r="P21079" s="157" t="s">
        <v>576</v>
      </c>
      <c r="U21079" s="163">
        <v>0</v>
      </c>
      <c r="W21079" s="157" t="s">
        <v>579</v>
      </c>
      <c r="X21079" s="157" t="s">
        <v>187</v>
      </c>
      <c r="AE21079" s="165" t="s">
        <v>517</v>
      </c>
    </row>
    <row r="21080" spans="1:31" hidden="1">
      <c r="A21080" s="157" t="s">
        <v>580</v>
      </c>
      <c r="P21080" s="157" t="s">
        <v>576</v>
      </c>
      <c r="U21080" s="163">
        <v>0</v>
      </c>
      <c r="W21080" s="157" t="s">
        <v>579</v>
      </c>
      <c r="X21080" s="157" t="s">
        <v>187</v>
      </c>
      <c r="AE21080" s="165" t="s">
        <v>493</v>
      </c>
    </row>
    <row r="21081" spans="1:31" hidden="1">
      <c r="A21081" s="157" t="s">
        <v>580</v>
      </c>
      <c r="P21081" s="157" t="s">
        <v>576</v>
      </c>
      <c r="U21081" s="163">
        <v>0</v>
      </c>
      <c r="W21081" s="157" t="s">
        <v>579</v>
      </c>
      <c r="X21081" s="157" t="s">
        <v>187</v>
      </c>
      <c r="AE21081" s="165" t="s">
        <v>581</v>
      </c>
    </row>
    <row r="21082" spans="1:31" hidden="1">
      <c r="A21082" s="157" t="s">
        <v>580</v>
      </c>
      <c r="P21082" s="157" t="s">
        <v>576</v>
      </c>
      <c r="U21082" s="163">
        <v>0</v>
      </c>
      <c r="W21082" s="157" t="s">
        <v>579</v>
      </c>
      <c r="X21082" s="157" t="s">
        <v>187</v>
      </c>
      <c r="AE21082" s="165" t="s">
        <v>468</v>
      </c>
    </row>
    <row r="21083" spans="1:31" hidden="1">
      <c r="A21083" s="157" t="s">
        <v>580</v>
      </c>
      <c r="P21083" s="157" t="s">
        <v>576</v>
      </c>
      <c r="U21083" s="163">
        <v>0</v>
      </c>
      <c r="W21083" s="157" t="s">
        <v>579</v>
      </c>
      <c r="X21083" s="157" t="s">
        <v>187</v>
      </c>
      <c r="AE21083" s="165" t="s">
        <v>217</v>
      </c>
    </row>
    <row r="21084" spans="1:31" hidden="1">
      <c r="A21084" s="157" t="s">
        <v>580</v>
      </c>
      <c r="P21084" s="157" t="s">
        <v>576</v>
      </c>
      <c r="U21084" s="163">
        <v>0</v>
      </c>
      <c r="W21084" s="157" t="s">
        <v>579</v>
      </c>
      <c r="X21084" s="157" t="s">
        <v>187</v>
      </c>
      <c r="AE21084" s="165" t="s">
        <v>542</v>
      </c>
    </row>
    <row r="21085" spans="1:31" hidden="1">
      <c r="A21085" s="157" t="s">
        <v>580</v>
      </c>
      <c r="P21085" s="157" t="s">
        <v>576</v>
      </c>
      <c r="U21085" s="163">
        <v>0</v>
      </c>
      <c r="W21085" s="157" t="s">
        <v>579</v>
      </c>
      <c r="X21085" s="157" t="s">
        <v>187</v>
      </c>
      <c r="AE21085" s="165" t="s">
        <v>543</v>
      </c>
    </row>
    <row r="21086" spans="1:31">
      <c r="A21086" s="157" t="s">
        <v>580</v>
      </c>
      <c r="P21086" s="157" t="s">
        <v>576</v>
      </c>
      <c r="U21086" s="163">
        <v>0</v>
      </c>
      <c r="W21086" s="157" t="s">
        <v>579</v>
      </c>
      <c r="X21086" s="157" t="s">
        <v>187</v>
      </c>
      <c r="AE21086" s="165" t="s">
        <v>195</v>
      </c>
    </row>
    <row r="21087" spans="1:31" hidden="1">
      <c r="A21087" s="157" t="s">
        <v>580</v>
      </c>
      <c r="P21087" s="157" t="s">
        <v>576</v>
      </c>
      <c r="U21087" s="163">
        <v>0</v>
      </c>
      <c r="W21087" s="157" t="s">
        <v>579</v>
      </c>
      <c r="X21087" s="157" t="s">
        <v>187</v>
      </c>
      <c r="AE21087" s="165" t="s">
        <v>197</v>
      </c>
    </row>
    <row r="21088" spans="1:31" hidden="1">
      <c r="A21088" s="157" t="s">
        <v>580</v>
      </c>
      <c r="P21088" s="157" t="s">
        <v>576</v>
      </c>
      <c r="U21088" s="163">
        <v>0</v>
      </c>
      <c r="W21088" s="157" t="s">
        <v>579</v>
      </c>
      <c r="X21088" s="157" t="s">
        <v>187</v>
      </c>
      <c r="AE21088" s="165" t="s">
        <v>203</v>
      </c>
    </row>
    <row r="21089" spans="1:31" hidden="1">
      <c r="A21089" s="157" t="s">
        <v>580</v>
      </c>
      <c r="P21089" s="157" t="s">
        <v>576</v>
      </c>
      <c r="U21089" s="163">
        <v>0</v>
      </c>
      <c r="W21089" s="157" t="s">
        <v>579</v>
      </c>
      <c r="X21089" s="157" t="s">
        <v>187</v>
      </c>
      <c r="AE21089" s="165" t="s">
        <v>204</v>
      </c>
    </row>
    <row r="21090" spans="1:31" hidden="1">
      <c r="A21090" s="157" t="s">
        <v>580</v>
      </c>
      <c r="P21090" s="157" t="s">
        <v>576</v>
      </c>
      <c r="U21090" s="163">
        <v>0</v>
      </c>
      <c r="W21090" s="157" t="s">
        <v>579</v>
      </c>
      <c r="X21090" s="157" t="s">
        <v>187</v>
      </c>
      <c r="AE21090" s="165" t="s">
        <v>205</v>
      </c>
    </row>
    <row r="21091" spans="1:31" hidden="1">
      <c r="A21091" s="157" t="s">
        <v>580</v>
      </c>
      <c r="P21091" s="157" t="s">
        <v>576</v>
      </c>
      <c r="U21091" s="163">
        <v>0</v>
      </c>
      <c r="W21091" s="157" t="s">
        <v>579</v>
      </c>
      <c r="X21091" s="157" t="s">
        <v>187</v>
      </c>
      <c r="AE21091" s="165" t="s">
        <v>206</v>
      </c>
    </row>
    <row r="21092" spans="1:31" hidden="1">
      <c r="A21092" s="157" t="s">
        <v>580</v>
      </c>
      <c r="P21092" s="157" t="s">
        <v>576</v>
      </c>
      <c r="U21092" s="163">
        <v>0</v>
      </c>
      <c r="W21092" s="157" t="s">
        <v>579</v>
      </c>
      <c r="X21092" s="157" t="s">
        <v>187</v>
      </c>
      <c r="AE21092" s="165" t="s">
        <v>207</v>
      </c>
    </row>
    <row r="21093" spans="1:31" hidden="1">
      <c r="A21093" s="157" t="s">
        <v>580</v>
      </c>
      <c r="P21093" s="157" t="s">
        <v>576</v>
      </c>
      <c r="U21093" s="163">
        <v>0</v>
      </c>
      <c r="W21093" s="157" t="s">
        <v>579</v>
      </c>
      <c r="X21093" s="157" t="s">
        <v>187</v>
      </c>
      <c r="AE21093" s="165" t="s">
        <v>305</v>
      </c>
    </row>
    <row r="21094" spans="1:31" hidden="1">
      <c r="A21094" s="157" t="s">
        <v>580</v>
      </c>
      <c r="P21094" s="157" t="s">
        <v>576</v>
      </c>
      <c r="U21094" s="163">
        <v>0</v>
      </c>
      <c r="W21094" s="157" t="s">
        <v>579</v>
      </c>
      <c r="X21094" s="157" t="s">
        <v>187</v>
      </c>
      <c r="AE21094" s="165" t="s">
        <v>208</v>
      </c>
    </row>
    <row r="21095" spans="1:31" hidden="1">
      <c r="A21095" s="157" t="s">
        <v>580</v>
      </c>
      <c r="P21095" s="157" t="s">
        <v>576</v>
      </c>
      <c r="U21095" s="163">
        <v>0</v>
      </c>
      <c r="W21095" s="157" t="s">
        <v>579</v>
      </c>
      <c r="X21095" s="157" t="s">
        <v>187</v>
      </c>
      <c r="AE21095" s="165" t="s">
        <v>209</v>
      </c>
    </row>
    <row r="21096" spans="1:31" hidden="1">
      <c r="A21096" s="157" t="s">
        <v>580</v>
      </c>
      <c r="P21096" s="157" t="s">
        <v>576</v>
      </c>
      <c r="U21096" s="163">
        <v>0</v>
      </c>
      <c r="W21096" s="157" t="s">
        <v>579</v>
      </c>
      <c r="X21096" s="157" t="s">
        <v>187</v>
      </c>
      <c r="AE21096" s="165" t="s">
        <v>210</v>
      </c>
    </row>
    <row r="21097" spans="1:31" hidden="1">
      <c r="A21097" s="157" t="s">
        <v>580</v>
      </c>
      <c r="P21097" s="157" t="s">
        <v>576</v>
      </c>
      <c r="U21097" s="163">
        <v>0</v>
      </c>
      <c r="W21097" s="157" t="s">
        <v>579</v>
      </c>
      <c r="X21097" s="157" t="s">
        <v>187</v>
      </c>
      <c r="AE21097" s="165" t="s">
        <v>297</v>
      </c>
    </row>
    <row r="21098" spans="1:31" hidden="1">
      <c r="A21098" s="157" t="s">
        <v>580</v>
      </c>
      <c r="P21098" s="157" t="s">
        <v>576</v>
      </c>
      <c r="U21098" s="163">
        <v>0</v>
      </c>
      <c r="W21098" s="157" t="s">
        <v>579</v>
      </c>
      <c r="X21098" s="157" t="s">
        <v>187</v>
      </c>
      <c r="AE21098" s="165" t="s">
        <v>211</v>
      </c>
    </row>
    <row r="21099" spans="1:31" hidden="1">
      <c r="A21099" s="157" t="s">
        <v>580</v>
      </c>
      <c r="P21099" s="157" t="s">
        <v>576</v>
      </c>
      <c r="U21099" s="163">
        <v>0</v>
      </c>
      <c r="W21099" s="157" t="s">
        <v>579</v>
      </c>
      <c r="X21099" s="157" t="s">
        <v>187</v>
      </c>
      <c r="AE21099" s="165" t="s">
        <v>212</v>
      </c>
    </row>
    <row r="21100" spans="1:31" hidden="1">
      <c r="A21100" s="157" t="s">
        <v>580</v>
      </c>
      <c r="P21100" s="157" t="s">
        <v>576</v>
      </c>
      <c r="U21100" s="163">
        <v>0</v>
      </c>
      <c r="W21100" s="157" t="s">
        <v>579</v>
      </c>
      <c r="X21100" s="157" t="s">
        <v>187</v>
      </c>
      <c r="AE21100" s="165" t="s">
        <v>213</v>
      </c>
    </row>
    <row r="21101" spans="1:31" hidden="1">
      <c r="A21101" s="157" t="s">
        <v>580</v>
      </c>
      <c r="P21101" s="157" t="s">
        <v>576</v>
      </c>
      <c r="U21101" s="163">
        <v>0</v>
      </c>
      <c r="W21101" s="157" t="s">
        <v>579</v>
      </c>
      <c r="X21101" s="157" t="s">
        <v>187</v>
      </c>
      <c r="AE21101" s="165" t="s">
        <v>214</v>
      </c>
    </row>
    <row r="21102" spans="1:31" hidden="1">
      <c r="A21102" s="157" t="s">
        <v>580</v>
      </c>
      <c r="P21102" s="157" t="s">
        <v>576</v>
      </c>
      <c r="U21102" s="163">
        <v>0</v>
      </c>
      <c r="W21102" s="157" t="s">
        <v>579</v>
      </c>
      <c r="X21102" s="157" t="s">
        <v>187</v>
      </c>
      <c r="AE21102" s="165" t="s">
        <v>215</v>
      </c>
    </row>
    <row r="21103" spans="1:31" hidden="1">
      <c r="A21103" s="157" t="s">
        <v>580</v>
      </c>
      <c r="P21103" s="157" t="s">
        <v>576</v>
      </c>
      <c r="U21103" s="163">
        <v>0</v>
      </c>
      <c r="W21103" s="157" t="s">
        <v>579</v>
      </c>
      <c r="X21103" s="157" t="s">
        <v>187</v>
      </c>
      <c r="AE21103" s="165" t="s">
        <v>216</v>
      </c>
    </row>
    <row r="21104" spans="1:31" hidden="1">
      <c r="A21104" s="157" t="s">
        <v>580</v>
      </c>
      <c r="P21104" s="157" t="s">
        <v>576</v>
      </c>
      <c r="U21104" s="163">
        <v>0</v>
      </c>
      <c r="W21104" s="157" t="s">
        <v>579</v>
      </c>
      <c r="X21104" s="157" t="s">
        <v>187</v>
      </c>
      <c r="AE21104" s="165" t="s">
        <v>218</v>
      </c>
    </row>
    <row r="21105" spans="1:31" hidden="1">
      <c r="A21105" s="157" t="s">
        <v>580</v>
      </c>
      <c r="P21105" s="157" t="s">
        <v>576</v>
      </c>
      <c r="U21105" s="163">
        <v>0</v>
      </c>
      <c r="W21105" s="157" t="s">
        <v>579</v>
      </c>
      <c r="X21105" s="157" t="s">
        <v>187</v>
      </c>
      <c r="AE21105" s="165" t="s">
        <v>253</v>
      </c>
    </row>
    <row r="21106" spans="1:31" hidden="1">
      <c r="A21106" s="157" t="s">
        <v>580</v>
      </c>
      <c r="P21106" s="157" t="s">
        <v>576</v>
      </c>
      <c r="U21106" s="163">
        <v>0</v>
      </c>
      <c r="W21106" s="157" t="s">
        <v>579</v>
      </c>
      <c r="X21106" s="157" t="s">
        <v>187</v>
      </c>
      <c r="AE21106" s="165" t="s">
        <v>254</v>
      </c>
    </row>
    <row r="21107" spans="1:31" hidden="1">
      <c r="A21107" s="157" t="s">
        <v>580</v>
      </c>
      <c r="P21107" s="157" t="s">
        <v>576</v>
      </c>
      <c r="U21107" s="163">
        <v>0</v>
      </c>
      <c r="W21107" s="157" t="s">
        <v>579</v>
      </c>
      <c r="X21107" s="157" t="s">
        <v>187</v>
      </c>
      <c r="AE21107" s="165" t="s">
        <v>255</v>
      </c>
    </row>
    <row r="21108" spans="1:31" hidden="1">
      <c r="A21108" s="157" t="s">
        <v>580</v>
      </c>
      <c r="P21108" s="157" t="s">
        <v>576</v>
      </c>
      <c r="U21108" s="163">
        <v>0</v>
      </c>
      <c r="W21108" s="157" t="s">
        <v>579</v>
      </c>
      <c r="X21108" s="157" t="s">
        <v>187</v>
      </c>
      <c r="AE21108" s="165" t="s">
        <v>256</v>
      </c>
    </row>
    <row r="21109" spans="1:31" hidden="1">
      <c r="A21109" s="157" t="s">
        <v>580</v>
      </c>
      <c r="P21109" s="157" t="s">
        <v>576</v>
      </c>
      <c r="U21109" s="163">
        <v>0</v>
      </c>
      <c r="W21109" s="157" t="s">
        <v>579</v>
      </c>
      <c r="X21109" s="157" t="s">
        <v>187</v>
      </c>
      <c r="AE21109" s="165" t="s">
        <v>257</v>
      </c>
    </row>
    <row r="21110" spans="1:31" hidden="1">
      <c r="A21110" s="157" t="s">
        <v>580</v>
      </c>
      <c r="P21110" s="157" t="s">
        <v>576</v>
      </c>
      <c r="U21110" s="163">
        <v>0</v>
      </c>
      <c r="W21110" s="157" t="s">
        <v>579</v>
      </c>
      <c r="X21110" s="157" t="s">
        <v>187</v>
      </c>
      <c r="AE21110" s="165" t="s">
        <v>258</v>
      </c>
    </row>
    <row r="21111" spans="1:31" hidden="1">
      <c r="A21111" s="157" t="s">
        <v>580</v>
      </c>
      <c r="P21111" s="157" t="s">
        <v>576</v>
      </c>
      <c r="U21111" s="163">
        <v>0</v>
      </c>
      <c r="W21111" s="157" t="s">
        <v>579</v>
      </c>
      <c r="X21111" s="157" t="s">
        <v>187</v>
      </c>
      <c r="AE21111" s="165" t="s">
        <v>260</v>
      </c>
    </row>
    <row r="21112" spans="1:31" hidden="1">
      <c r="A21112" s="157" t="s">
        <v>580</v>
      </c>
      <c r="P21112" s="157" t="s">
        <v>576</v>
      </c>
      <c r="U21112" s="163">
        <v>0</v>
      </c>
      <c r="W21112" s="157" t="s">
        <v>579</v>
      </c>
      <c r="X21112" s="157" t="s">
        <v>187</v>
      </c>
      <c r="AE21112" s="165" t="s">
        <v>261</v>
      </c>
    </row>
    <row r="21113" spans="1:31" hidden="1">
      <c r="A21113" s="157" t="s">
        <v>580</v>
      </c>
      <c r="P21113" s="157" t="s">
        <v>576</v>
      </c>
      <c r="U21113" s="163">
        <v>0</v>
      </c>
      <c r="W21113" s="157" t="s">
        <v>579</v>
      </c>
      <c r="X21113" s="157" t="s">
        <v>187</v>
      </c>
      <c r="AE21113" s="165" t="s">
        <v>262</v>
      </c>
    </row>
    <row r="21114" spans="1:31" hidden="1">
      <c r="A21114" s="157" t="s">
        <v>580</v>
      </c>
      <c r="P21114" s="157" t="s">
        <v>576</v>
      </c>
      <c r="U21114" s="163">
        <v>0</v>
      </c>
      <c r="W21114" s="157" t="s">
        <v>579</v>
      </c>
      <c r="X21114" s="157" t="s">
        <v>187</v>
      </c>
      <c r="AE21114" s="165" t="s">
        <v>263</v>
      </c>
    </row>
    <row r="21115" spans="1:31" hidden="1">
      <c r="A21115" s="157" t="s">
        <v>580</v>
      </c>
      <c r="P21115" s="157" t="s">
        <v>576</v>
      </c>
      <c r="U21115" s="163">
        <v>0</v>
      </c>
      <c r="W21115" s="157" t="s">
        <v>579</v>
      </c>
      <c r="X21115" s="157" t="s">
        <v>187</v>
      </c>
      <c r="AE21115" s="165" t="s">
        <v>264</v>
      </c>
    </row>
    <row r="21116" spans="1:31" hidden="1">
      <c r="A21116" s="157" t="s">
        <v>580</v>
      </c>
      <c r="P21116" s="157" t="s">
        <v>576</v>
      </c>
      <c r="U21116" s="163">
        <v>0</v>
      </c>
      <c r="W21116" s="157" t="s">
        <v>579</v>
      </c>
      <c r="X21116" s="157" t="s">
        <v>187</v>
      </c>
      <c r="AE21116" s="165" t="s">
        <v>265</v>
      </c>
    </row>
    <row r="21117" spans="1:31" hidden="1">
      <c r="A21117" s="157" t="s">
        <v>580</v>
      </c>
      <c r="P21117" s="157" t="s">
        <v>576</v>
      </c>
      <c r="U21117" s="163">
        <v>0</v>
      </c>
      <c r="W21117" s="157" t="s">
        <v>579</v>
      </c>
      <c r="X21117" s="157" t="s">
        <v>187</v>
      </c>
      <c r="AE21117" s="165" t="s">
        <v>266</v>
      </c>
    </row>
    <row r="21118" spans="1:31" hidden="1">
      <c r="A21118" s="157" t="s">
        <v>580</v>
      </c>
      <c r="P21118" s="157" t="s">
        <v>576</v>
      </c>
      <c r="U21118" s="163">
        <v>0</v>
      </c>
      <c r="W21118" s="157" t="s">
        <v>579</v>
      </c>
      <c r="X21118" s="157" t="s">
        <v>187</v>
      </c>
      <c r="AE21118" s="165" t="s">
        <v>267</v>
      </c>
    </row>
    <row r="21119" spans="1:31" hidden="1">
      <c r="A21119" s="157" t="s">
        <v>580</v>
      </c>
      <c r="P21119" s="157" t="s">
        <v>576</v>
      </c>
      <c r="U21119" s="163">
        <v>0</v>
      </c>
      <c r="W21119" s="157" t="s">
        <v>579</v>
      </c>
      <c r="X21119" s="157" t="s">
        <v>187</v>
      </c>
      <c r="AE21119" s="165" t="s">
        <v>268</v>
      </c>
    </row>
    <row r="21120" spans="1:31" hidden="1">
      <c r="A21120" s="157" t="s">
        <v>580</v>
      </c>
      <c r="P21120" s="157" t="s">
        <v>576</v>
      </c>
      <c r="U21120" s="163">
        <v>0</v>
      </c>
      <c r="W21120" s="157" t="s">
        <v>579</v>
      </c>
      <c r="X21120" s="157" t="s">
        <v>187</v>
      </c>
      <c r="AE21120" s="165" t="s">
        <v>269</v>
      </c>
    </row>
    <row r="21121" spans="1:31" hidden="1">
      <c r="A21121" s="157" t="s">
        <v>580</v>
      </c>
      <c r="P21121" s="157" t="s">
        <v>576</v>
      </c>
      <c r="U21121" s="163">
        <v>0</v>
      </c>
      <c r="W21121" s="157" t="s">
        <v>579</v>
      </c>
      <c r="X21121" s="157" t="s">
        <v>187</v>
      </c>
      <c r="AE21121" s="165" t="s">
        <v>270</v>
      </c>
    </row>
    <row r="21122" spans="1:31" hidden="1">
      <c r="A21122" s="157" t="s">
        <v>580</v>
      </c>
      <c r="P21122" s="157" t="s">
        <v>576</v>
      </c>
      <c r="U21122" s="163">
        <v>0</v>
      </c>
      <c r="W21122" s="157" t="s">
        <v>579</v>
      </c>
      <c r="X21122" s="157" t="s">
        <v>187</v>
      </c>
      <c r="AE21122" s="165" t="s">
        <v>271</v>
      </c>
    </row>
    <row r="21123" spans="1:31" hidden="1">
      <c r="A21123" s="157" t="s">
        <v>580</v>
      </c>
      <c r="P21123" s="157" t="s">
        <v>576</v>
      </c>
      <c r="U21123" s="163">
        <v>0</v>
      </c>
      <c r="W21123" s="157" t="s">
        <v>579</v>
      </c>
      <c r="X21123" s="157" t="s">
        <v>187</v>
      </c>
      <c r="AE21123" s="165" t="s">
        <v>299</v>
      </c>
    </row>
    <row r="21124" spans="1:31" hidden="1">
      <c r="A21124" s="157" t="s">
        <v>580</v>
      </c>
      <c r="P21124" s="157" t="s">
        <v>576</v>
      </c>
      <c r="U21124" s="163">
        <v>0</v>
      </c>
      <c r="W21124" s="157" t="s">
        <v>579</v>
      </c>
      <c r="X21124" s="157" t="s">
        <v>187</v>
      </c>
      <c r="AE21124" s="165" t="s">
        <v>309</v>
      </c>
    </row>
    <row r="21125" spans="1:31" hidden="1">
      <c r="A21125" s="157" t="s">
        <v>580</v>
      </c>
      <c r="P21125" s="157" t="s">
        <v>576</v>
      </c>
      <c r="U21125" s="163">
        <v>0</v>
      </c>
      <c r="W21125" s="157" t="s">
        <v>579</v>
      </c>
      <c r="X21125" s="157" t="s">
        <v>187</v>
      </c>
      <c r="AE21125" s="165" t="s">
        <v>224</v>
      </c>
    </row>
    <row r="21126" spans="1:31" hidden="1">
      <c r="A21126" s="157" t="s">
        <v>580</v>
      </c>
      <c r="P21126" s="157" t="s">
        <v>576</v>
      </c>
      <c r="U21126" s="163">
        <v>0</v>
      </c>
      <c r="W21126" s="157" t="s">
        <v>579</v>
      </c>
      <c r="X21126" s="157" t="s">
        <v>187</v>
      </c>
      <c r="AE21126" s="165" t="s">
        <v>298</v>
      </c>
    </row>
    <row r="21127" spans="1:31" hidden="1">
      <c r="A21127" s="157" t="s">
        <v>580</v>
      </c>
      <c r="P21127" s="157" t="s">
        <v>576</v>
      </c>
      <c r="U21127" s="163">
        <v>0</v>
      </c>
      <c r="W21127" s="157" t="s">
        <v>579</v>
      </c>
      <c r="X21127" s="157" t="s">
        <v>187</v>
      </c>
      <c r="AE21127" s="165" t="s">
        <v>230</v>
      </c>
    </row>
    <row r="21128" spans="1:31" hidden="1">
      <c r="A21128" s="157" t="s">
        <v>580</v>
      </c>
      <c r="P21128" s="157" t="s">
        <v>576</v>
      </c>
      <c r="U21128" s="163">
        <v>0</v>
      </c>
      <c r="W21128" s="157" t="s">
        <v>579</v>
      </c>
      <c r="X21128" s="157" t="s">
        <v>187</v>
      </c>
      <c r="AE21128" s="165" t="s">
        <v>283</v>
      </c>
    </row>
    <row r="21129" spans="1:31" hidden="1">
      <c r="A21129" s="157" t="s">
        <v>580</v>
      </c>
      <c r="P21129" s="157" t="s">
        <v>576</v>
      </c>
      <c r="U21129" s="163">
        <v>0</v>
      </c>
      <c r="W21129" s="157" t="s">
        <v>579</v>
      </c>
      <c r="X21129" s="157" t="s">
        <v>187</v>
      </c>
      <c r="AE21129" s="165" t="s">
        <v>281</v>
      </c>
    </row>
    <row r="21130" spans="1:31" hidden="1">
      <c r="A21130" s="157" t="s">
        <v>580</v>
      </c>
      <c r="P21130" s="157" t="s">
        <v>576</v>
      </c>
      <c r="U21130" s="163">
        <v>0</v>
      </c>
      <c r="W21130" s="157" t="s">
        <v>579</v>
      </c>
      <c r="X21130" s="157" t="s">
        <v>187</v>
      </c>
      <c r="AE21130" s="165" t="s">
        <v>245</v>
      </c>
    </row>
    <row r="21131" spans="1:31" hidden="1">
      <c r="A21131" s="157" t="s">
        <v>580</v>
      </c>
      <c r="P21131" s="157" t="s">
        <v>576</v>
      </c>
      <c r="U21131" s="163">
        <v>0</v>
      </c>
      <c r="W21131" s="157" t="s">
        <v>579</v>
      </c>
      <c r="X21131" s="157" t="s">
        <v>187</v>
      </c>
      <c r="AE21131" s="165" t="s">
        <v>282</v>
      </c>
    </row>
    <row r="21132" spans="1:31" hidden="1">
      <c r="A21132" s="157" t="s">
        <v>580</v>
      </c>
      <c r="P21132" s="157" t="s">
        <v>576</v>
      </c>
      <c r="U21132" s="163">
        <v>0</v>
      </c>
      <c r="W21132" s="157" t="s">
        <v>579</v>
      </c>
      <c r="X21132" s="157" t="s">
        <v>187</v>
      </c>
      <c r="AE21132" s="165" t="s">
        <v>292</v>
      </c>
    </row>
    <row r="21133" spans="1:31" hidden="1">
      <c r="A21133" s="157" t="s">
        <v>580</v>
      </c>
      <c r="P21133" s="157" t="s">
        <v>576</v>
      </c>
      <c r="U21133" s="163">
        <v>0</v>
      </c>
      <c r="W21133" s="157" t="s">
        <v>579</v>
      </c>
      <c r="X21133" s="157" t="s">
        <v>187</v>
      </c>
      <c r="AE21133" s="165" t="s">
        <v>460</v>
      </c>
    </row>
    <row r="21134" spans="1:31" hidden="1">
      <c r="A21134" s="157" t="s">
        <v>580</v>
      </c>
      <c r="P21134" s="157" t="s">
        <v>576</v>
      </c>
      <c r="U21134" s="163">
        <v>0</v>
      </c>
      <c r="W21134" s="157" t="s">
        <v>579</v>
      </c>
      <c r="X21134" s="157" t="s">
        <v>187</v>
      </c>
      <c r="AE21134" s="165" t="s">
        <v>496</v>
      </c>
    </row>
    <row r="21135" spans="1:31" hidden="1">
      <c r="A21135" s="157" t="s">
        <v>580</v>
      </c>
      <c r="P21135" s="157" t="s">
        <v>576</v>
      </c>
      <c r="U21135" s="163">
        <v>0</v>
      </c>
      <c r="W21135" s="157" t="s">
        <v>579</v>
      </c>
      <c r="X21135" s="157" t="s">
        <v>187</v>
      </c>
      <c r="AE21135" s="165" t="s">
        <v>516</v>
      </c>
    </row>
    <row r="21136" spans="1:31" hidden="1">
      <c r="A21136" s="157" t="s">
        <v>580</v>
      </c>
      <c r="P21136" s="157" t="s">
        <v>576</v>
      </c>
      <c r="U21136" s="163">
        <v>0</v>
      </c>
      <c r="W21136" s="157" t="s">
        <v>579</v>
      </c>
      <c r="X21136" s="157" t="s">
        <v>187</v>
      </c>
      <c r="AE21136" s="165" t="s">
        <v>365</v>
      </c>
    </row>
    <row r="21137" spans="1:31" hidden="1">
      <c r="A21137" s="157" t="s">
        <v>580</v>
      </c>
      <c r="P21137" s="157" t="s">
        <v>576</v>
      </c>
      <c r="U21137" s="163">
        <v>0</v>
      </c>
      <c r="W21137" s="157" t="s">
        <v>579</v>
      </c>
      <c r="X21137" s="157" t="s">
        <v>187</v>
      </c>
      <c r="AE21137" s="165" t="s">
        <v>601</v>
      </c>
    </row>
    <row r="21138" spans="1:31" hidden="1">
      <c r="A21138" s="157" t="s">
        <v>580</v>
      </c>
      <c r="P21138" s="157" t="s">
        <v>576</v>
      </c>
      <c r="U21138" s="163">
        <v>0</v>
      </c>
      <c r="W21138" s="157" t="s">
        <v>579</v>
      </c>
      <c r="X21138" s="157" t="s">
        <v>187</v>
      </c>
      <c r="AE21138" s="165" t="s">
        <v>398</v>
      </c>
    </row>
    <row r="21139" spans="1:31" hidden="1">
      <c r="A21139" s="157" t="s">
        <v>580</v>
      </c>
      <c r="P21139" s="157" t="s">
        <v>576</v>
      </c>
      <c r="U21139" s="163">
        <v>0</v>
      </c>
      <c r="W21139" s="157" t="s">
        <v>579</v>
      </c>
      <c r="X21139" s="157" t="s">
        <v>187</v>
      </c>
      <c r="AE21139" s="165" t="s">
        <v>514</v>
      </c>
    </row>
    <row r="21140" spans="1:31" hidden="1">
      <c r="A21140" s="157" t="s">
        <v>580</v>
      </c>
      <c r="P21140" s="157" t="s">
        <v>576</v>
      </c>
      <c r="U21140" s="163">
        <v>0</v>
      </c>
      <c r="W21140" s="157" t="s">
        <v>579</v>
      </c>
      <c r="X21140" s="157" t="s">
        <v>187</v>
      </c>
      <c r="AE21140" s="165" t="s">
        <v>393</v>
      </c>
    </row>
    <row r="21141" spans="1:31" hidden="1">
      <c r="A21141" s="157" t="s">
        <v>580</v>
      </c>
      <c r="P21141" s="157" t="s">
        <v>576</v>
      </c>
      <c r="U21141" s="163">
        <v>0</v>
      </c>
      <c r="W21141" s="157" t="s">
        <v>579</v>
      </c>
      <c r="X21141" s="157" t="s">
        <v>187</v>
      </c>
      <c r="AE21141" s="165" t="s">
        <v>395</v>
      </c>
    </row>
    <row r="21142" spans="1:31" hidden="1">
      <c r="A21142" s="157" t="s">
        <v>580</v>
      </c>
      <c r="P21142" s="157" t="s">
        <v>576</v>
      </c>
      <c r="U21142" s="163">
        <v>0</v>
      </c>
      <c r="W21142" s="157" t="s">
        <v>579</v>
      </c>
      <c r="X21142" s="157" t="s">
        <v>187</v>
      </c>
      <c r="AE21142" s="165" t="s">
        <v>396</v>
      </c>
    </row>
    <row r="21143" spans="1:31" hidden="1">
      <c r="A21143" s="157" t="s">
        <v>580</v>
      </c>
      <c r="P21143" s="157" t="s">
        <v>576</v>
      </c>
      <c r="U21143" s="163">
        <v>0</v>
      </c>
      <c r="W21143" s="157" t="s">
        <v>579</v>
      </c>
      <c r="X21143" s="157" t="s">
        <v>187</v>
      </c>
      <c r="AE21143" s="165" t="s">
        <v>397</v>
      </c>
    </row>
    <row r="21144" spans="1:31" hidden="1">
      <c r="A21144" s="157" t="s">
        <v>580</v>
      </c>
      <c r="P21144" s="157" t="s">
        <v>576</v>
      </c>
      <c r="U21144" s="163">
        <v>0</v>
      </c>
      <c r="W21144" s="157" t="s">
        <v>579</v>
      </c>
      <c r="X21144" s="157" t="s">
        <v>187</v>
      </c>
      <c r="AE21144" s="165" t="s">
        <v>399</v>
      </c>
    </row>
    <row r="21145" spans="1:31" hidden="1">
      <c r="A21145" s="157" t="s">
        <v>580</v>
      </c>
      <c r="P21145" s="157" t="s">
        <v>576</v>
      </c>
      <c r="U21145" s="163">
        <v>0</v>
      </c>
      <c r="W21145" s="157" t="s">
        <v>579</v>
      </c>
      <c r="X21145" s="157" t="s">
        <v>187</v>
      </c>
      <c r="AE21145" s="165" t="s">
        <v>513</v>
      </c>
    </row>
    <row r="21146" spans="1:31" hidden="1">
      <c r="A21146" s="157" t="s">
        <v>580</v>
      </c>
      <c r="P21146" s="157" t="s">
        <v>576</v>
      </c>
      <c r="U21146" s="163">
        <v>0</v>
      </c>
      <c r="W21146" s="157" t="s">
        <v>579</v>
      </c>
      <c r="X21146" s="157" t="s">
        <v>187</v>
      </c>
      <c r="AE21146" s="165" t="s">
        <v>400</v>
      </c>
    </row>
    <row r="21147" spans="1:31" hidden="1">
      <c r="A21147" s="157" t="s">
        <v>580</v>
      </c>
      <c r="P21147" s="157" t="s">
        <v>576</v>
      </c>
      <c r="U21147" s="163">
        <v>0</v>
      </c>
      <c r="W21147" s="157" t="s">
        <v>579</v>
      </c>
      <c r="X21147" s="157" t="s">
        <v>187</v>
      </c>
      <c r="AE21147" s="165" t="s">
        <v>602</v>
      </c>
    </row>
    <row r="21148" spans="1:31" hidden="1">
      <c r="A21148" s="157" t="s">
        <v>580</v>
      </c>
      <c r="P21148" s="157" t="s">
        <v>576</v>
      </c>
      <c r="U21148" s="163">
        <v>0</v>
      </c>
      <c r="W21148" s="157" t="s">
        <v>579</v>
      </c>
      <c r="X21148" s="157" t="s">
        <v>187</v>
      </c>
      <c r="AE21148" s="165" t="s">
        <v>603</v>
      </c>
    </row>
    <row r="21149" spans="1:31" hidden="1">
      <c r="A21149" s="157" t="s">
        <v>580</v>
      </c>
      <c r="P21149" s="157" t="s">
        <v>576</v>
      </c>
      <c r="U21149" s="163">
        <v>0</v>
      </c>
      <c r="W21149" s="157" t="s">
        <v>579</v>
      </c>
      <c r="X21149" s="157" t="s">
        <v>187</v>
      </c>
      <c r="AE21149" s="165" t="s">
        <v>491</v>
      </c>
    </row>
    <row r="21150" spans="1:31" hidden="1">
      <c r="A21150" s="157" t="s">
        <v>580</v>
      </c>
      <c r="P21150" s="157" t="s">
        <v>576</v>
      </c>
      <c r="U21150" s="163">
        <v>0</v>
      </c>
      <c r="W21150" s="157" t="s">
        <v>579</v>
      </c>
      <c r="X21150" s="157" t="s">
        <v>187</v>
      </c>
      <c r="AE21150" s="165" t="s">
        <v>380</v>
      </c>
    </row>
    <row r="21151" spans="1:31" hidden="1">
      <c r="A21151" s="157" t="s">
        <v>580</v>
      </c>
      <c r="P21151" s="157" t="s">
        <v>576</v>
      </c>
      <c r="U21151" s="163">
        <v>0</v>
      </c>
      <c r="W21151" s="157" t="s">
        <v>579</v>
      </c>
      <c r="X21151" s="157" t="s">
        <v>187</v>
      </c>
      <c r="AE21151" s="165" t="s">
        <v>379</v>
      </c>
    </row>
    <row r="21152" spans="1:31" hidden="1">
      <c r="A21152" s="157" t="s">
        <v>580</v>
      </c>
      <c r="P21152" s="157" t="s">
        <v>576</v>
      </c>
      <c r="U21152" s="163">
        <v>0</v>
      </c>
      <c r="W21152" s="157" t="s">
        <v>579</v>
      </c>
      <c r="X21152" s="157" t="s">
        <v>187</v>
      </c>
      <c r="AE21152" s="165" t="s">
        <v>495</v>
      </c>
    </row>
    <row r="21153" spans="1:31" hidden="1">
      <c r="A21153" s="157" t="s">
        <v>580</v>
      </c>
      <c r="P21153" s="157" t="s">
        <v>576</v>
      </c>
      <c r="U21153" s="163">
        <v>0</v>
      </c>
      <c r="W21153" s="157" t="s">
        <v>579</v>
      </c>
      <c r="X21153" s="157" t="s">
        <v>187</v>
      </c>
      <c r="AE21153" s="165" t="s">
        <v>550</v>
      </c>
    </row>
    <row r="21154" spans="1:31" hidden="1">
      <c r="A21154" s="157" t="s">
        <v>580</v>
      </c>
      <c r="P21154" s="157" t="s">
        <v>576</v>
      </c>
      <c r="U21154" s="163">
        <v>0</v>
      </c>
      <c r="W21154" s="157" t="s">
        <v>579</v>
      </c>
      <c r="X21154" s="157" t="s">
        <v>187</v>
      </c>
      <c r="AE21154" s="165" t="s">
        <v>354</v>
      </c>
    </row>
    <row r="21155" spans="1:31" hidden="1">
      <c r="A21155" s="157" t="s">
        <v>580</v>
      </c>
      <c r="P21155" s="157" t="s">
        <v>576</v>
      </c>
      <c r="U21155" s="163">
        <v>0</v>
      </c>
      <c r="W21155" s="157" t="s">
        <v>579</v>
      </c>
      <c r="X21155" s="157" t="s">
        <v>187</v>
      </c>
      <c r="AE21155" s="165" t="s">
        <v>341</v>
      </c>
    </row>
    <row r="21156" spans="1:31" hidden="1">
      <c r="A21156" s="157" t="s">
        <v>580</v>
      </c>
      <c r="P21156" s="157" t="s">
        <v>576</v>
      </c>
      <c r="U21156" s="163">
        <v>0</v>
      </c>
      <c r="W21156" s="157" t="s">
        <v>579</v>
      </c>
      <c r="X21156" s="157" t="s">
        <v>187</v>
      </c>
      <c r="AE21156" s="165" t="s">
        <v>353</v>
      </c>
    </row>
    <row r="21157" spans="1:31" hidden="1">
      <c r="A21157" s="157" t="s">
        <v>580</v>
      </c>
      <c r="P21157" s="157" t="s">
        <v>576</v>
      </c>
      <c r="U21157" s="163">
        <v>0</v>
      </c>
      <c r="W21157" s="157" t="s">
        <v>579</v>
      </c>
      <c r="X21157" s="157" t="s">
        <v>187</v>
      </c>
      <c r="AE21157" s="165" t="s">
        <v>342</v>
      </c>
    </row>
    <row r="21158" spans="1:31" hidden="1">
      <c r="A21158" s="157" t="s">
        <v>580</v>
      </c>
      <c r="P21158" s="157" t="s">
        <v>576</v>
      </c>
      <c r="U21158" s="163">
        <v>0</v>
      </c>
      <c r="W21158" s="157" t="s">
        <v>579</v>
      </c>
      <c r="X21158" s="157" t="s">
        <v>187</v>
      </c>
      <c r="AE21158" s="165" t="s">
        <v>549</v>
      </c>
    </row>
    <row r="21159" spans="1:31" hidden="1">
      <c r="A21159" s="157" t="s">
        <v>580</v>
      </c>
      <c r="P21159" s="157" t="s">
        <v>576</v>
      </c>
      <c r="U21159" s="163">
        <v>0</v>
      </c>
      <c r="W21159" s="157" t="s">
        <v>579</v>
      </c>
      <c r="X21159" s="157" t="s">
        <v>187</v>
      </c>
      <c r="AE21159" s="165" t="s">
        <v>344</v>
      </c>
    </row>
    <row r="21160" spans="1:31" hidden="1">
      <c r="A21160" s="157" t="s">
        <v>580</v>
      </c>
      <c r="P21160" s="157" t="s">
        <v>576</v>
      </c>
      <c r="U21160" s="163">
        <v>0</v>
      </c>
      <c r="W21160" s="157" t="s">
        <v>579</v>
      </c>
      <c r="X21160" s="157" t="s">
        <v>187</v>
      </c>
      <c r="AE21160" s="165" t="s">
        <v>349</v>
      </c>
    </row>
    <row r="21161" spans="1:31" hidden="1">
      <c r="A21161" s="157" t="s">
        <v>580</v>
      </c>
      <c r="P21161" s="157" t="s">
        <v>576</v>
      </c>
      <c r="U21161" s="163">
        <v>0</v>
      </c>
      <c r="W21161" s="157" t="s">
        <v>579</v>
      </c>
      <c r="X21161" s="157" t="s">
        <v>187</v>
      </c>
      <c r="AE21161" s="165" t="s">
        <v>345</v>
      </c>
    </row>
    <row r="21162" spans="1:31" hidden="1">
      <c r="A21162" s="157" t="s">
        <v>580</v>
      </c>
      <c r="P21162" s="157" t="s">
        <v>576</v>
      </c>
      <c r="U21162" s="163">
        <v>0</v>
      </c>
      <c r="W21162" s="157" t="s">
        <v>579</v>
      </c>
      <c r="X21162" s="157" t="s">
        <v>187</v>
      </c>
      <c r="AE21162" s="165" t="s">
        <v>352</v>
      </c>
    </row>
    <row r="21163" spans="1:31" hidden="1">
      <c r="A21163" s="157" t="s">
        <v>580</v>
      </c>
      <c r="P21163" s="157" t="s">
        <v>576</v>
      </c>
      <c r="U21163" s="163">
        <v>0</v>
      </c>
      <c r="W21163" s="157" t="s">
        <v>579</v>
      </c>
      <c r="X21163" s="157" t="s">
        <v>187</v>
      </c>
      <c r="AE21163" s="165" t="s">
        <v>351</v>
      </c>
    </row>
    <row r="21164" spans="1:31" hidden="1">
      <c r="A21164" s="157" t="s">
        <v>580</v>
      </c>
      <c r="P21164" s="157" t="s">
        <v>576</v>
      </c>
      <c r="U21164" s="163">
        <v>0</v>
      </c>
      <c r="W21164" s="157" t="s">
        <v>579</v>
      </c>
      <c r="X21164" s="157" t="s">
        <v>187</v>
      </c>
      <c r="AE21164" s="165" t="s">
        <v>348</v>
      </c>
    </row>
    <row r="21165" spans="1:31" hidden="1">
      <c r="A21165" s="157" t="s">
        <v>580</v>
      </c>
      <c r="P21165" s="157" t="s">
        <v>576</v>
      </c>
      <c r="U21165" s="163">
        <v>0</v>
      </c>
      <c r="W21165" s="157" t="s">
        <v>579</v>
      </c>
      <c r="X21165" s="157" t="s">
        <v>187</v>
      </c>
      <c r="AE21165" s="165" t="s">
        <v>355</v>
      </c>
    </row>
    <row r="21166" spans="1:31" hidden="1">
      <c r="A21166" s="157" t="s">
        <v>580</v>
      </c>
      <c r="P21166" s="157" t="s">
        <v>576</v>
      </c>
      <c r="U21166" s="163">
        <v>0</v>
      </c>
      <c r="W21166" s="157" t="s">
        <v>579</v>
      </c>
      <c r="X21166" s="157" t="s">
        <v>187</v>
      </c>
      <c r="AE21166" s="165" t="s">
        <v>501</v>
      </c>
    </row>
    <row r="21167" spans="1:31" hidden="1">
      <c r="A21167" s="157" t="s">
        <v>580</v>
      </c>
      <c r="P21167" s="157" t="s">
        <v>576</v>
      </c>
      <c r="U21167" s="163">
        <v>0</v>
      </c>
      <c r="W21167" s="157" t="s">
        <v>579</v>
      </c>
      <c r="X21167" s="157" t="s">
        <v>187</v>
      </c>
      <c r="AE21167" s="165" t="s">
        <v>511</v>
      </c>
    </row>
    <row r="21168" spans="1:31" hidden="1">
      <c r="A21168" s="157" t="s">
        <v>580</v>
      </c>
      <c r="P21168" s="157" t="s">
        <v>576</v>
      </c>
      <c r="U21168" s="163">
        <v>0</v>
      </c>
      <c r="W21168" s="157" t="s">
        <v>579</v>
      </c>
      <c r="X21168" s="157" t="s">
        <v>187</v>
      </c>
      <c r="AE21168" s="165" t="s">
        <v>490</v>
      </c>
    </row>
    <row r="21169" spans="1:31" hidden="1">
      <c r="A21169" s="157" t="s">
        <v>580</v>
      </c>
      <c r="P21169" s="157" t="s">
        <v>576</v>
      </c>
      <c r="U21169" s="163">
        <v>0</v>
      </c>
      <c r="W21169" s="157" t="s">
        <v>579</v>
      </c>
      <c r="X21169" s="157" t="s">
        <v>187</v>
      </c>
      <c r="AE21169" s="165" t="s">
        <v>347</v>
      </c>
    </row>
    <row r="21170" spans="1:31" hidden="1">
      <c r="A21170" s="157" t="s">
        <v>580</v>
      </c>
      <c r="P21170" s="157" t="s">
        <v>576</v>
      </c>
      <c r="U21170" s="163">
        <v>0</v>
      </c>
      <c r="W21170" s="157" t="s">
        <v>579</v>
      </c>
      <c r="X21170" s="157" t="s">
        <v>187</v>
      </c>
      <c r="AE21170" s="165" t="s">
        <v>343</v>
      </c>
    </row>
    <row r="21171" spans="1:31" hidden="1">
      <c r="A21171" s="157" t="s">
        <v>580</v>
      </c>
      <c r="P21171" s="157" t="s">
        <v>576</v>
      </c>
      <c r="U21171" s="163">
        <v>0</v>
      </c>
      <c r="W21171" s="157" t="s">
        <v>579</v>
      </c>
      <c r="X21171" s="157" t="s">
        <v>187</v>
      </c>
      <c r="AE21171" s="165" t="s">
        <v>346</v>
      </c>
    </row>
    <row r="21172" spans="1:31" hidden="1">
      <c r="A21172" s="157" t="s">
        <v>580</v>
      </c>
      <c r="P21172" s="157" t="s">
        <v>576</v>
      </c>
      <c r="U21172" s="163">
        <v>0</v>
      </c>
      <c r="W21172" s="157" t="s">
        <v>579</v>
      </c>
      <c r="X21172" s="157" t="s">
        <v>187</v>
      </c>
      <c r="AE21172" s="165" t="s">
        <v>512</v>
      </c>
    </row>
    <row r="21173" spans="1:31" hidden="1">
      <c r="A21173" s="157" t="s">
        <v>580</v>
      </c>
      <c r="P21173" s="157" t="s">
        <v>576</v>
      </c>
      <c r="U21173" s="163">
        <v>0</v>
      </c>
      <c r="W21173" s="157" t="s">
        <v>579</v>
      </c>
      <c r="X21173" s="157" t="s">
        <v>187</v>
      </c>
      <c r="AE21173" s="165" t="s">
        <v>350</v>
      </c>
    </row>
    <row r="21174" spans="1:31" hidden="1">
      <c r="A21174" s="157" t="s">
        <v>580</v>
      </c>
      <c r="P21174" s="157" t="s">
        <v>576</v>
      </c>
      <c r="U21174" s="163">
        <v>0</v>
      </c>
      <c r="W21174" s="157" t="s">
        <v>579</v>
      </c>
      <c r="X21174" s="157" t="s">
        <v>187</v>
      </c>
      <c r="AE21174" s="165" t="s">
        <v>316</v>
      </c>
    </row>
    <row r="21175" spans="1:31" hidden="1">
      <c r="A21175" s="157" t="s">
        <v>580</v>
      </c>
      <c r="P21175" s="157" t="s">
        <v>576</v>
      </c>
      <c r="U21175" s="163">
        <v>0</v>
      </c>
      <c r="W21175" s="157" t="s">
        <v>579</v>
      </c>
      <c r="X21175" s="157" t="s">
        <v>187</v>
      </c>
      <c r="AE21175" s="165" t="s">
        <v>333</v>
      </c>
    </row>
    <row r="21176" spans="1:31" hidden="1">
      <c r="A21176" s="157" t="s">
        <v>580</v>
      </c>
      <c r="P21176" s="157" t="s">
        <v>576</v>
      </c>
      <c r="U21176" s="163">
        <v>0</v>
      </c>
      <c r="W21176" s="157" t="s">
        <v>579</v>
      </c>
      <c r="X21176" s="157" t="s">
        <v>187</v>
      </c>
      <c r="AE21176" s="165" t="s">
        <v>394</v>
      </c>
    </row>
    <row r="21177" spans="1:31" hidden="1">
      <c r="A21177" s="157" t="s">
        <v>580</v>
      </c>
      <c r="P21177" s="157" t="s">
        <v>576</v>
      </c>
      <c r="U21177" s="163">
        <v>0</v>
      </c>
      <c r="W21177" s="157" t="s">
        <v>579</v>
      </c>
      <c r="X21177" s="157" t="s">
        <v>187</v>
      </c>
      <c r="AE21177" s="165" t="s">
        <v>315</v>
      </c>
    </row>
    <row r="21178" spans="1:31" hidden="1">
      <c r="A21178" s="157" t="s">
        <v>580</v>
      </c>
      <c r="P21178" s="157" t="s">
        <v>576</v>
      </c>
      <c r="U21178" s="163">
        <v>0</v>
      </c>
      <c r="W21178" s="157" t="s">
        <v>579</v>
      </c>
      <c r="X21178" s="157" t="s">
        <v>187</v>
      </c>
      <c r="AE21178" s="165" t="s">
        <v>320</v>
      </c>
    </row>
    <row r="21179" spans="1:31" hidden="1">
      <c r="A21179" s="157" t="s">
        <v>580</v>
      </c>
      <c r="P21179" s="157" t="s">
        <v>576</v>
      </c>
      <c r="U21179" s="163">
        <v>0</v>
      </c>
      <c r="W21179" s="157" t="s">
        <v>579</v>
      </c>
      <c r="X21179" s="157" t="s">
        <v>187</v>
      </c>
      <c r="AE21179" s="165" t="s">
        <v>321</v>
      </c>
    </row>
    <row r="21180" spans="1:31" hidden="1">
      <c r="A21180" s="157" t="s">
        <v>580</v>
      </c>
      <c r="P21180" s="157" t="s">
        <v>576</v>
      </c>
      <c r="U21180" s="163">
        <v>0</v>
      </c>
      <c r="W21180" s="157" t="s">
        <v>579</v>
      </c>
      <c r="X21180" s="157" t="s">
        <v>187</v>
      </c>
      <c r="AE21180" s="165" t="s">
        <v>322</v>
      </c>
    </row>
    <row r="21181" spans="1:31" hidden="1">
      <c r="A21181" s="157" t="s">
        <v>580</v>
      </c>
      <c r="P21181" s="157" t="s">
        <v>576</v>
      </c>
      <c r="U21181" s="163">
        <v>0</v>
      </c>
      <c r="W21181" s="157" t="s">
        <v>579</v>
      </c>
      <c r="X21181" s="157" t="s">
        <v>187</v>
      </c>
      <c r="AE21181" s="165" t="s">
        <v>317</v>
      </c>
    </row>
    <row r="21182" spans="1:31" hidden="1">
      <c r="A21182" s="157" t="s">
        <v>580</v>
      </c>
      <c r="P21182" s="157" t="s">
        <v>576</v>
      </c>
      <c r="U21182" s="163">
        <v>0</v>
      </c>
      <c r="W21182" s="157" t="s">
        <v>579</v>
      </c>
      <c r="X21182" s="157" t="s">
        <v>187</v>
      </c>
      <c r="AE21182" s="165" t="s">
        <v>324</v>
      </c>
    </row>
    <row r="21183" spans="1:31" hidden="1">
      <c r="A21183" s="157" t="s">
        <v>580</v>
      </c>
      <c r="P21183" s="157" t="s">
        <v>576</v>
      </c>
      <c r="U21183" s="163">
        <v>0</v>
      </c>
      <c r="W21183" s="157" t="s">
        <v>579</v>
      </c>
      <c r="X21183" s="157" t="s">
        <v>187</v>
      </c>
      <c r="AE21183" s="165" t="s">
        <v>323</v>
      </c>
    </row>
    <row r="21184" spans="1:31" hidden="1">
      <c r="A21184" s="157" t="s">
        <v>580</v>
      </c>
      <c r="P21184" s="157" t="s">
        <v>576</v>
      </c>
      <c r="U21184" s="163">
        <v>0</v>
      </c>
      <c r="W21184" s="157" t="s">
        <v>579</v>
      </c>
      <c r="X21184" s="157" t="s">
        <v>187</v>
      </c>
      <c r="AE21184" s="165" t="s">
        <v>259</v>
      </c>
    </row>
    <row r="21185" spans="1:31" hidden="1">
      <c r="A21185" s="157" t="s">
        <v>580</v>
      </c>
      <c r="P21185" s="157" t="s">
        <v>576</v>
      </c>
      <c r="U21185" s="163">
        <v>0</v>
      </c>
      <c r="W21185" s="157" t="s">
        <v>579</v>
      </c>
      <c r="X21185" s="157" t="s">
        <v>187</v>
      </c>
      <c r="AE21185" s="165" t="s">
        <v>356</v>
      </c>
    </row>
    <row r="21186" spans="1:31" hidden="1">
      <c r="A21186" s="157" t="s">
        <v>580</v>
      </c>
      <c r="P21186" s="157" t="s">
        <v>576</v>
      </c>
      <c r="W21186" s="157" t="s">
        <v>579</v>
      </c>
      <c r="X21186" s="157" t="s">
        <v>187</v>
      </c>
      <c r="AE21186" s="165" t="s">
        <v>463</v>
      </c>
    </row>
    <row r="21187" spans="1:31" hidden="1">
      <c r="A21187" s="157" t="s">
        <v>580</v>
      </c>
      <c r="P21187" s="157" t="s">
        <v>576</v>
      </c>
      <c r="U21187" s="163">
        <v>0</v>
      </c>
      <c r="W21187" s="157" t="s">
        <v>579</v>
      </c>
      <c r="X21187" s="157" t="s">
        <v>187</v>
      </c>
      <c r="AE21187" s="165" t="s">
        <v>464</v>
      </c>
    </row>
    <row r="21188" spans="1:31" hidden="1">
      <c r="A21188" s="157" t="s">
        <v>580</v>
      </c>
      <c r="P21188" s="157" t="s">
        <v>576</v>
      </c>
      <c r="U21188" s="163">
        <v>0</v>
      </c>
      <c r="W21188" s="157" t="s">
        <v>579</v>
      </c>
      <c r="X21188" s="157" t="s">
        <v>187</v>
      </c>
      <c r="AE21188" s="165" t="s">
        <v>465</v>
      </c>
    </row>
    <row r="21189" spans="1:31" hidden="1">
      <c r="A21189" s="157" t="s">
        <v>580</v>
      </c>
      <c r="P21189" s="157" t="s">
        <v>576</v>
      </c>
      <c r="U21189" s="163">
        <v>0</v>
      </c>
      <c r="W21189" s="157" t="s">
        <v>579</v>
      </c>
      <c r="X21189" s="157" t="s">
        <v>187</v>
      </c>
      <c r="AE21189" s="165" t="s">
        <v>466</v>
      </c>
    </row>
    <row r="21190" spans="1:31" hidden="1">
      <c r="A21190" s="157" t="s">
        <v>580</v>
      </c>
      <c r="P21190" s="157" t="s">
        <v>576</v>
      </c>
      <c r="U21190" s="163">
        <v>0</v>
      </c>
      <c r="W21190" s="157" t="s">
        <v>579</v>
      </c>
      <c r="X21190" s="157" t="s">
        <v>187</v>
      </c>
      <c r="AE21190" s="165" t="s">
        <v>467</v>
      </c>
    </row>
    <row r="21191" spans="1:31" hidden="1">
      <c r="A21191" s="157" t="s">
        <v>580</v>
      </c>
      <c r="P21191" s="157" t="s">
        <v>576</v>
      </c>
      <c r="U21191" s="163">
        <v>0</v>
      </c>
      <c r="W21191" s="157" t="s">
        <v>579</v>
      </c>
      <c r="X21191" s="157" t="s">
        <v>187</v>
      </c>
      <c r="AE21191" s="165" t="s">
        <v>401</v>
      </c>
    </row>
    <row r="21192" spans="1:31" hidden="1">
      <c r="A21192" s="157" t="s">
        <v>580</v>
      </c>
      <c r="P21192" s="157" t="s">
        <v>576</v>
      </c>
      <c r="U21192" s="163">
        <v>0</v>
      </c>
      <c r="W21192" s="157" t="s">
        <v>579</v>
      </c>
      <c r="X21192" s="157" t="s">
        <v>187</v>
      </c>
      <c r="AE21192" s="165" t="s">
        <v>547</v>
      </c>
    </row>
    <row r="21193" spans="1:31" hidden="1">
      <c r="A21193" s="157" t="s">
        <v>580</v>
      </c>
      <c r="P21193" s="157" t="s">
        <v>576</v>
      </c>
      <c r="U21193" s="163">
        <v>0</v>
      </c>
      <c r="W21193" s="157" t="s">
        <v>579</v>
      </c>
      <c r="X21193" s="157" t="s">
        <v>187</v>
      </c>
      <c r="AE21193" s="165" t="s">
        <v>470</v>
      </c>
    </row>
    <row r="21194" spans="1:31" hidden="1">
      <c r="A21194" s="157" t="s">
        <v>580</v>
      </c>
      <c r="P21194" s="157" t="s">
        <v>576</v>
      </c>
      <c r="U21194" s="163">
        <v>0</v>
      </c>
      <c r="W21194" s="157" t="s">
        <v>579</v>
      </c>
      <c r="X21194" s="157" t="s">
        <v>187</v>
      </c>
      <c r="AE21194" s="165" t="s">
        <v>472</v>
      </c>
    </row>
    <row r="21195" spans="1:31" hidden="1">
      <c r="A21195" s="157" t="s">
        <v>580</v>
      </c>
      <c r="P21195" s="157" t="s">
        <v>576</v>
      </c>
      <c r="U21195" s="163">
        <v>0</v>
      </c>
      <c r="W21195" s="157" t="s">
        <v>579</v>
      </c>
      <c r="X21195" s="157" t="s">
        <v>187</v>
      </c>
      <c r="AE21195" s="165" t="s">
        <v>462</v>
      </c>
    </row>
    <row r="21196" spans="1:31" hidden="1">
      <c r="A21196" s="157" t="s">
        <v>580</v>
      </c>
      <c r="P21196" s="157" t="s">
        <v>576</v>
      </c>
      <c r="U21196" s="163">
        <v>-133441.30000000005</v>
      </c>
      <c r="W21196" s="157" t="s">
        <v>579</v>
      </c>
      <c r="X21196" s="157" t="s">
        <v>187</v>
      </c>
      <c r="AE21196" s="165" t="s">
        <v>473</v>
      </c>
    </row>
    <row r="21197" spans="1:31" hidden="1">
      <c r="A21197" s="157" t="s">
        <v>580</v>
      </c>
      <c r="P21197" s="157" t="s">
        <v>576</v>
      </c>
      <c r="U21197" s="163">
        <v>125067.84000000008</v>
      </c>
      <c r="W21197" s="157" t="s">
        <v>579</v>
      </c>
      <c r="X21197" s="157" t="s">
        <v>187</v>
      </c>
      <c r="AE21197" s="165" t="s">
        <v>479</v>
      </c>
    </row>
    <row r="21198" spans="1:31" hidden="1">
      <c r="A21198" s="157" t="s">
        <v>580</v>
      </c>
      <c r="P21198" s="157" t="s">
        <v>576</v>
      </c>
      <c r="U21198" s="163">
        <v>-13685.901004477797</v>
      </c>
      <c r="W21198" s="157" t="s">
        <v>579</v>
      </c>
      <c r="X21198" s="157" t="s">
        <v>187</v>
      </c>
      <c r="AE21198" s="165" t="s">
        <v>475</v>
      </c>
    </row>
    <row r="21199" spans="1:31" hidden="1">
      <c r="A21199" s="157" t="s">
        <v>580</v>
      </c>
      <c r="P21199" s="157" t="s">
        <v>576</v>
      </c>
      <c r="U21199" s="163">
        <v>-83.869999999999891</v>
      </c>
      <c r="W21199" s="157" t="s">
        <v>579</v>
      </c>
      <c r="X21199" s="157" t="s">
        <v>187</v>
      </c>
      <c r="AE21199" s="165" t="s">
        <v>476</v>
      </c>
    </row>
    <row r="21200" spans="1:31" hidden="1">
      <c r="A21200" s="157" t="s">
        <v>580</v>
      </c>
      <c r="P21200" s="157" t="s">
        <v>576</v>
      </c>
      <c r="U21200" s="163">
        <v>0</v>
      </c>
      <c r="W21200" s="157" t="s">
        <v>579</v>
      </c>
      <c r="X21200" s="157" t="s">
        <v>187</v>
      </c>
      <c r="AE21200" s="165" t="s">
        <v>474</v>
      </c>
    </row>
    <row r="21201" spans="1:31" hidden="1">
      <c r="A21201" s="157" t="s">
        <v>580</v>
      </c>
      <c r="P21201" s="157" t="s">
        <v>576</v>
      </c>
      <c r="U21201" s="163">
        <v>0</v>
      </c>
      <c r="W21201" s="157" t="s">
        <v>579</v>
      </c>
      <c r="X21201" s="157" t="s">
        <v>187</v>
      </c>
      <c r="AE21201" s="165" t="s">
        <v>482</v>
      </c>
    </row>
    <row r="21202" spans="1:31" hidden="1">
      <c r="A21202" s="157" t="s">
        <v>580</v>
      </c>
      <c r="P21202" s="157" t="s">
        <v>576</v>
      </c>
      <c r="U21202" s="163">
        <v>0</v>
      </c>
      <c r="W21202" s="157" t="s">
        <v>579</v>
      </c>
      <c r="X21202" s="157" t="s">
        <v>187</v>
      </c>
      <c r="AE21202" s="165" t="s">
        <v>478</v>
      </c>
    </row>
    <row r="21203" spans="1:31" hidden="1">
      <c r="A21203" s="157" t="s">
        <v>580</v>
      </c>
      <c r="P21203" s="157" t="s">
        <v>576</v>
      </c>
      <c r="U21203" s="163">
        <v>0</v>
      </c>
      <c r="W21203" s="157" t="s">
        <v>579</v>
      </c>
      <c r="X21203" s="157" t="s">
        <v>187</v>
      </c>
      <c r="AE21203" s="165" t="s">
        <v>485</v>
      </c>
    </row>
    <row r="21204" spans="1:31" hidden="1">
      <c r="A21204" s="157" t="s">
        <v>580</v>
      </c>
      <c r="P21204" s="157" t="s">
        <v>576</v>
      </c>
      <c r="U21204" s="163">
        <v>0</v>
      </c>
      <c r="W21204" s="157" t="s">
        <v>579</v>
      </c>
      <c r="X21204" s="157" t="s">
        <v>187</v>
      </c>
      <c r="AE21204" s="165" t="s">
        <v>483</v>
      </c>
    </row>
    <row r="21205" spans="1:31" hidden="1">
      <c r="A21205" s="157" t="s">
        <v>580</v>
      </c>
      <c r="P21205" s="157" t="s">
        <v>576</v>
      </c>
      <c r="U21205" s="163">
        <v>0</v>
      </c>
      <c r="W21205" s="157" t="s">
        <v>579</v>
      </c>
      <c r="X21205" s="157" t="s">
        <v>187</v>
      </c>
      <c r="AE21205" s="165" t="s">
        <v>484</v>
      </c>
    </row>
    <row r="21206" spans="1:31" hidden="1">
      <c r="A21206" s="157" t="s">
        <v>580</v>
      </c>
      <c r="P21206" s="157" t="s">
        <v>576</v>
      </c>
      <c r="U21206" s="163">
        <v>0</v>
      </c>
      <c r="W21206" s="157" t="s">
        <v>579</v>
      </c>
      <c r="X21206" s="157" t="s">
        <v>187</v>
      </c>
      <c r="AE21206" s="165" t="s">
        <v>477</v>
      </c>
    </row>
    <row r="21207" spans="1:31" hidden="1">
      <c r="A21207" s="157" t="s">
        <v>580</v>
      </c>
      <c r="P21207" s="157" t="s">
        <v>576</v>
      </c>
      <c r="U21207" s="163">
        <v>0</v>
      </c>
      <c r="W21207" s="157" t="s">
        <v>579</v>
      </c>
      <c r="X21207" s="157" t="s">
        <v>187</v>
      </c>
      <c r="AE21207" s="165" t="s">
        <v>482</v>
      </c>
    </row>
    <row r="21208" spans="1:31" hidden="1">
      <c r="A21208" s="157" t="s">
        <v>580</v>
      </c>
      <c r="P21208" s="157" t="s">
        <v>576</v>
      </c>
      <c r="U21208" s="163">
        <v>0</v>
      </c>
      <c r="W21208" s="157" t="s">
        <v>579</v>
      </c>
      <c r="X21208" s="157" t="s">
        <v>187</v>
      </c>
      <c r="AE21208" s="165" t="s">
        <v>480</v>
      </c>
    </row>
    <row r="21209" spans="1:31" hidden="1">
      <c r="A21209" s="157" t="s">
        <v>580</v>
      </c>
      <c r="P21209" s="157" t="s">
        <v>576</v>
      </c>
      <c r="U21209" s="163">
        <v>0</v>
      </c>
      <c r="W21209" s="157" t="s">
        <v>579</v>
      </c>
      <c r="X21209" s="157" t="s">
        <v>187</v>
      </c>
      <c r="AE21209" s="165" t="s">
        <v>481</v>
      </c>
    </row>
    <row r="21210" spans="1:31" hidden="1">
      <c r="A21210" s="157" t="s">
        <v>580</v>
      </c>
      <c r="P21210" s="157" t="s">
        <v>576</v>
      </c>
      <c r="U21210" s="163">
        <v>0</v>
      </c>
      <c r="W21210" s="157" t="s">
        <v>579</v>
      </c>
      <c r="X21210" s="157" t="s">
        <v>187</v>
      </c>
      <c r="AE21210" s="165" t="s">
        <v>469</v>
      </c>
    </row>
    <row r="21211" spans="1:31" hidden="1">
      <c r="A21211" s="157" t="s">
        <v>580</v>
      </c>
      <c r="P21211" s="157" t="s">
        <v>576</v>
      </c>
      <c r="U21211" s="163">
        <v>0</v>
      </c>
      <c r="X21211" s="157" t="s">
        <v>569</v>
      </c>
      <c r="AE21211" s="165" t="s">
        <v>360</v>
      </c>
    </row>
    <row r="21212" spans="1:31" hidden="1">
      <c r="A21212" s="157" t="s">
        <v>580</v>
      </c>
      <c r="P21212" s="157" t="s">
        <v>576</v>
      </c>
      <c r="U21212" s="163">
        <v>0</v>
      </c>
      <c r="X21212" s="157" t="s">
        <v>569</v>
      </c>
      <c r="AE21212" s="165" t="s">
        <v>535</v>
      </c>
    </row>
    <row r="21213" spans="1:31" hidden="1">
      <c r="A21213" s="157" t="s">
        <v>580</v>
      </c>
      <c r="P21213" s="157" t="s">
        <v>576</v>
      </c>
      <c r="U21213" s="163">
        <v>0</v>
      </c>
      <c r="X21213" s="157" t="s">
        <v>569</v>
      </c>
      <c r="AE21213" s="165" t="s">
        <v>534</v>
      </c>
    </row>
    <row r="21214" spans="1:31" hidden="1">
      <c r="A21214" s="157" t="s">
        <v>580</v>
      </c>
      <c r="P21214" s="157" t="s">
        <v>576</v>
      </c>
      <c r="U21214" s="163">
        <v>-1359.0000000000009</v>
      </c>
      <c r="X21214" s="157" t="s">
        <v>569</v>
      </c>
      <c r="AE21214" s="165" t="s">
        <v>357</v>
      </c>
    </row>
    <row r="21215" spans="1:31" hidden="1">
      <c r="A21215" s="157" t="s">
        <v>580</v>
      </c>
      <c r="P21215" s="157" t="s">
        <v>576</v>
      </c>
      <c r="U21215" s="163">
        <v>-1420.2099999999991</v>
      </c>
      <c r="X21215" s="157" t="s">
        <v>569</v>
      </c>
      <c r="AE21215" s="165" t="s">
        <v>358</v>
      </c>
    </row>
    <row r="21216" spans="1:31" hidden="1">
      <c r="A21216" s="157" t="s">
        <v>580</v>
      </c>
      <c r="P21216" s="157" t="s">
        <v>576</v>
      </c>
      <c r="U21216" s="163">
        <v>-5984.0099999999948</v>
      </c>
      <c r="X21216" s="157" t="s">
        <v>569</v>
      </c>
      <c r="AE21216" s="165" t="s">
        <v>359</v>
      </c>
    </row>
    <row r="21217" spans="1:31" hidden="1">
      <c r="A21217" s="157" t="s">
        <v>580</v>
      </c>
      <c r="P21217" s="157" t="s">
        <v>576</v>
      </c>
      <c r="U21217" s="163">
        <v>-907.82000000000062</v>
      </c>
      <c r="X21217" s="157" t="s">
        <v>569</v>
      </c>
      <c r="AE21217" s="165" t="s">
        <v>363</v>
      </c>
    </row>
    <row r="21218" spans="1:31" hidden="1">
      <c r="A21218" s="157" t="s">
        <v>580</v>
      </c>
      <c r="P21218" s="157" t="s">
        <v>576</v>
      </c>
      <c r="U21218" s="163">
        <v>-750.29</v>
      </c>
      <c r="X21218" s="157" t="s">
        <v>569</v>
      </c>
      <c r="AE21218" s="165" t="s">
        <v>364</v>
      </c>
    </row>
    <row r="21219" spans="1:31" hidden="1">
      <c r="A21219" s="157" t="s">
        <v>580</v>
      </c>
      <c r="P21219" s="157" t="s">
        <v>576</v>
      </c>
      <c r="U21219" s="163">
        <v>-1384.9899999999998</v>
      </c>
      <c r="X21219" s="157" t="s">
        <v>569</v>
      </c>
      <c r="AE21219" s="165" t="s">
        <v>362</v>
      </c>
    </row>
    <row r="21220" spans="1:31" hidden="1">
      <c r="A21220" s="157" t="s">
        <v>580</v>
      </c>
      <c r="P21220" s="157" t="s">
        <v>576</v>
      </c>
      <c r="U21220" s="163">
        <v>-850.85000000000036</v>
      </c>
      <c r="X21220" s="157" t="s">
        <v>569</v>
      </c>
      <c r="AE21220" s="165" t="s">
        <v>361</v>
      </c>
    </row>
    <row r="21221" spans="1:31" hidden="1">
      <c r="A21221" s="157" t="s">
        <v>580</v>
      </c>
      <c r="P21221" s="157" t="s">
        <v>576</v>
      </c>
      <c r="U21221" s="163">
        <v>-3609.5857311571745</v>
      </c>
      <c r="X21221" s="157" t="s">
        <v>569</v>
      </c>
      <c r="AE21221" s="165" t="s">
        <v>382</v>
      </c>
    </row>
    <row r="21222" spans="1:31" hidden="1">
      <c r="A21222" s="157" t="s">
        <v>580</v>
      </c>
      <c r="P21222" s="157" t="s">
        <v>576</v>
      </c>
      <c r="U21222" s="163">
        <v>-4368.4910298088289</v>
      </c>
      <c r="X21222" s="157" t="s">
        <v>569</v>
      </c>
      <c r="AE21222" s="165" t="s">
        <v>386</v>
      </c>
    </row>
    <row r="21223" spans="1:31" hidden="1">
      <c r="A21223" s="157" t="s">
        <v>580</v>
      </c>
      <c r="P21223" s="157" t="s">
        <v>576</v>
      </c>
      <c r="U21223" s="163">
        <v>-7049.1772629962361</v>
      </c>
      <c r="X21223" s="157" t="s">
        <v>569</v>
      </c>
      <c r="AE21223" s="165" t="s">
        <v>388</v>
      </c>
    </row>
    <row r="21224" spans="1:31" hidden="1">
      <c r="A21224" s="157" t="s">
        <v>580</v>
      </c>
      <c r="P21224" s="157" t="s">
        <v>576</v>
      </c>
      <c r="U21224" s="163">
        <v>-2212.7890429709496</v>
      </c>
      <c r="X21224" s="157" t="s">
        <v>569</v>
      </c>
      <c r="AE21224" s="165" t="s">
        <v>389</v>
      </c>
    </row>
    <row r="21225" spans="1:31" hidden="1">
      <c r="A21225" s="157" t="s">
        <v>580</v>
      </c>
      <c r="P21225" s="157" t="s">
        <v>576</v>
      </c>
      <c r="U21225" s="163">
        <v>0</v>
      </c>
      <c r="X21225" s="157" t="s">
        <v>569</v>
      </c>
      <c r="AE21225" s="165" t="s">
        <v>510</v>
      </c>
    </row>
    <row r="21226" spans="1:31" hidden="1">
      <c r="A21226" s="157" t="s">
        <v>580</v>
      </c>
      <c r="P21226" s="157" t="s">
        <v>576</v>
      </c>
      <c r="U21226" s="163">
        <v>0</v>
      </c>
      <c r="X21226" s="157" t="s">
        <v>569</v>
      </c>
      <c r="AE21226" s="165" t="s">
        <v>584</v>
      </c>
    </row>
    <row r="21227" spans="1:31" hidden="1">
      <c r="A21227" s="157" t="s">
        <v>580</v>
      </c>
      <c r="P21227" s="157" t="s">
        <v>576</v>
      </c>
      <c r="U21227" s="163">
        <v>0</v>
      </c>
      <c r="X21227" s="157" t="s">
        <v>569</v>
      </c>
      <c r="AE21227" s="165" t="s">
        <v>391</v>
      </c>
    </row>
    <row r="21228" spans="1:31" hidden="1">
      <c r="A21228" s="157" t="s">
        <v>580</v>
      </c>
      <c r="P21228" s="157" t="s">
        <v>576</v>
      </c>
      <c r="U21228" s="163">
        <v>0</v>
      </c>
      <c r="X21228" s="157" t="s">
        <v>569</v>
      </c>
      <c r="AE21228" s="165" t="s">
        <v>390</v>
      </c>
    </row>
    <row r="21229" spans="1:31" hidden="1">
      <c r="A21229" s="157" t="s">
        <v>580</v>
      </c>
      <c r="P21229" s="157" t="s">
        <v>576</v>
      </c>
      <c r="U21229" s="163">
        <v>-48.163186953056197</v>
      </c>
      <c r="X21229" s="157" t="s">
        <v>569</v>
      </c>
      <c r="AE21229" s="165" t="s">
        <v>384</v>
      </c>
    </row>
    <row r="21230" spans="1:31" hidden="1">
      <c r="A21230" s="157" t="s">
        <v>580</v>
      </c>
      <c r="P21230" s="157" t="s">
        <v>576</v>
      </c>
      <c r="U21230" s="163">
        <v>-41.433561326561687</v>
      </c>
      <c r="X21230" s="157" t="s">
        <v>569</v>
      </c>
      <c r="AE21230" s="165" t="s">
        <v>385</v>
      </c>
    </row>
    <row r="21231" spans="1:31" hidden="1">
      <c r="A21231" s="157" t="s">
        <v>580</v>
      </c>
      <c r="P21231" s="157" t="s">
        <v>576</v>
      </c>
      <c r="U21231" s="163">
        <v>-388.4729183272334</v>
      </c>
      <c r="X21231" s="157" t="s">
        <v>569</v>
      </c>
      <c r="AE21231" s="165" t="s">
        <v>387</v>
      </c>
    </row>
    <row r="21232" spans="1:31" hidden="1">
      <c r="A21232" s="157" t="s">
        <v>580</v>
      </c>
      <c r="P21232" s="157" t="s">
        <v>576</v>
      </c>
      <c r="U21232" s="163">
        <v>0</v>
      </c>
      <c r="X21232" s="157" t="s">
        <v>569</v>
      </c>
      <c r="AE21232" s="165" t="s">
        <v>502</v>
      </c>
    </row>
    <row r="21233" spans="1:31" hidden="1">
      <c r="A21233" s="157" t="s">
        <v>580</v>
      </c>
      <c r="P21233" s="157" t="s">
        <v>576</v>
      </c>
      <c r="U21233" s="163">
        <v>-4798.4100000000035</v>
      </c>
      <c r="X21233" s="157" t="s">
        <v>569</v>
      </c>
      <c r="AE21233" s="165" t="s">
        <v>325</v>
      </c>
    </row>
    <row r="21234" spans="1:31" hidden="1">
      <c r="A21234" s="157" t="s">
        <v>580</v>
      </c>
      <c r="P21234" s="157" t="s">
        <v>576</v>
      </c>
      <c r="U21234" s="163">
        <v>-4887.6100000000006</v>
      </c>
      <c r="X21234" s="157" t="s">
        <v>569</v>
      </c>
      <c r="AE21234" s="165" t="s">
        <v>326</v>
      </c>
    </row>
    <row r="21235" spans="1:31" hidden="1">
      <c r="A21235" s="157" t="s">
        <v>580</v>
      </c>
      <c r="P21235" s="157" t="s">
        <v>576</v>
      </c>
      <c r="U21235" s="163">
        <v>-3091.91</v>
      </c>
      <c r="X21235" s="157" t="s">
        <v>569</v>
      </c>
      <c r="AE21235" s="165" t="s">
        <v>329</v>
      </c>
    </row>
    <row r="21236" spans="1:31" hidden="1">
      <c r="A21236" s="157" t="s">
        <v>580</v>
      </c>
      <c r="P21236" s="157" t="s">
        <v>576</v>
      </c>
      <c r="U21236" s="163">
        <v>-4640.3400000000038</v>
      </c>
      <c r="X21236" s="157" t="s">
        <v>569</v>
      </c>
      <c r="AE21236" s="165" t="s">
        <v>335</v>
      </c>
    </row>
    <row r="21237" spans="1:31" hidden="1">
      <c r="A21237" s="157" t="s">
        <v>580</v>
      </c>
      <c r="P21237" s="157" t="s">
        <v>576</v>
      </c>
      <c r="U21237" s="163">
        <v>-3817.3599999999969</v>
      </c>
      <c r="X21237" s="157" t="s">
        <v>569</v>
      </c>
      <c r="AE21237" s="165" t="s">
        <v>332</v>
      </c>
    </row>
    <row r="21238" spans="1:31" hidden="1">
      <c r="A21238" s="157" t="s">
        <v>580</v>
      </c>
      <c r="P21238" s="157" t="s">
        <v>576</v>
      </c>
      <c r="U21238" s="163">
        <v>0</v>
      </c>
      <c r="X21238" s="157" t="s">
        <v>569</v>
      </c>
      <c r="AE21238" s="165" t="s">
        <v>497</v>
      </c>
    </row>
    <row r="21239" spans="1:31" hidden="1">
      <c r="A21239" s="157" t="s">
        <v>580</v>
      </c>
      <c r="P21239" s="157" t="s">
        <v>576</v>
      </c>
      <c r="U21239" s="163">
        <v>0</v>
      </c>
      <c r="X21239" s="157" t="s">
        <v>569</v>
      </c>
      <c r="AE21239" s="165" t="s">
        <v>519</v>
      </c>
    </row>
    <row r="21240" spans="1:31" hidden="1">
      <c r="A21240" s="157" t="s">
        <v>580</v>
      </c>
      <c r="P21240" s="157" t="s">
        <v>576</v>
      </c>
      <c r="U21240" s="163">
        <v>-432.02</v>
      </c>
      <c r="X21240" s="157" t="s">
        <v>569</v>
      </c>
      <c r="AE21240" s="165" t="s">
        <v>327</v>
      </c>
    </row>
    <row r="21241" spans="1:31" hidden="1">
      <c r="A21241" s="157" t="s">
        <v>580</v>
      </c>
      <c r="P21241" s="157" t="s">
        <v>576</v>
      </c>
      <c r="U21241" s="163">
        <v>-785.89999999999964</v>
      </c>
      <c r="X21241" s="157" t="s">
        <v>569</v>
      </c>
      <c r="AE21241" s="165" t="s">
        <v>328</v>
      </c>
    </row>
    <row r="21242" spans="1:31" hidden="1">
      <c r="A21242" s="157" t="s">
        <v>580</v>
      </c>
      <c r="P21242" s="157" t="s">
        <v>576</v>
      </c>
      <c r="U21242" s="163">
        <v>0</v>
      </c>
      <c r="X21242" s="157" t="s">
        <v>569</v>
      </c>
      <c r="AE21242" s="165" t="s">
        <v>330</v>
      </c>
    </row>
    <row r="21243" spans="1:31" hidden="1">
      <c r="A21243" s="157" t="s">
        <v>580</v>
      </c>
      <c r="P21243" s="157" t="s">
        <v>576</v>
      </c>
      <c r="U21243" s="163">
        <v>-629.07999999999993</v>
      </c>
      <c r="X21243" s="157" t="s">
        <v>569</v>
      </c>
      <c r="AE21243" s="165" t="s">
        <v>334</v>
      </c>
    </row>
    <row r="21244" spans="1:31" hidden="1">
      <c r="A21244" s="157" t="s">
        <v>580</v>
      </c>
      <c r="P21244" s="157" t="s">
        <v>576</v>
      </c>
      <c r="U21244" s="163">
        <v>-713.22000000000025</v>
      </c>
      <c r="X21244" s="157" t="s">
        <v>569</v>
      </c>
      <c r="AE21244" s="165" t="s">
        <v>331</v>
      </c>
    </row>
    <row r="21245" spans="1:31" hidden="1">
      <c r="A21245" s="157" t="s">
        <v>580</v>
      </c>
      <c r="P21245" s="157" t="s">
        <v>576</v>
      </c>
      <c r="U21245" s="163">
        <v>-350.59000000000015</v>
      </c>
      <c r="X21245" s="157" t="s">
        <v>569</v>
      </c>
      <c r="AE21245" s="165" t="s">
        <v>338</v>
      </c>
    </row>
    <row r="21246" spans="1:31" hidden="1">
      <c r="A21246" s="157" t="s">
        <v>580</v>
      </c>
      <c r="P21246" s="157" t="s">
        <v>576</v>
      </c>
      <c r="U21246" s="163">
        <v>0</v>
      </c>
      <c r="X21246" s="157" t="s">
        <v>569</v>
      </c>
      <c r="AE21246" s="165" t="s">
        <v>486</v>
      </c>
    </row>
    <row r="21247" spans="1:31" hidden="1">
      <c r="A21247" s="157" t="s">
        <v>580</v>
      </c>
      <c r="P21247" s="157" t="s">
        <v>576</v>
      </c>
      <c r="U21247" s="163">
        <v>0</v>
      </c>
      <c r="X21247" s="157" t="s">
        <v>569</v>
      </c>
      <c r="AE21247" s="165" t="s">
        <v>498</v>
      </c>
    </row>
    <row r="21248" spans="1:31" hidden="1">
      <c r="A21248" s="157" t="s">
        <v>580</v>
      </c>
      <c r="P21248" s="157" t="s">
        <v>576</v>
      </c>
      <c r="U21248" s="163">
        <v>-360.13000000000011</v>
      </c>
      <c r="X21248" s="157" t="s">
        <v>569</v>
      </c>
      <c r="AE21248" s="165" t="s">
        <v>337</v>
      </c>
    </row>
    <row r="21249" spans="1:31" hidden="1">
      <c r="A21249" s="157" t="s">
        <v>580</v>
      </c>
      <c r="P21249" s="157" t="s">
        <v>576</v>
      </c>
      <c r="U21249" s="163">
        <v>-1191.58</v>
      </c>
      <c r="X21249" s="157" t="s">
        <v>569</v>
      </c>
      <c r="AE21249" s="165" t="s">
        <v>336</v>
      </c>
    </row>
    <row r="21250" spans="1:31" hidden="1">
      <c r="A21250" s="157" t="s">
        <v>580</v>
      </c>
      <c r="P21250" s="157" t="s">
        <v>576</v>
      </c>
      <c r="U21250" s="163">
        <v>0</v>
      </c>
      <c r="X21250" s="157" t="s">
        <v>569</v>
      </c>
      <c r="AE21250" s="165" t="s">
        <v>340</v>
      </c>
    </row>
    <row r="21251" spans="1:31" hidden="1">
      <c r="A21251" s="157" t="s">
        <v>580</v>
      </c>
      <c r="P21251" s="157" t="s">
        <v>576</v>
      </c>
      <c r="U21251" s="163">
        <v>0</v>
      </c>
      <c r="X21251" s="157" t="s">
        <v>569</v>
      </c>
      <c r="AE21251" s="165" t="s">
        <v>339</v>
      </c>
    </row>
    <row r="21252" spans="1:31" hidden="1">
      <c r="A21252" s="157" t="s">
        <v>580</v>
      </c>
      <c r="P21252" s="157" t="s">
        <v>576</v>
      </c>
      <c r="U21252" s="163">
        <v>0</v>
      </c>
      <c r="X21252" s="157" t="s">
        <v>569</v>
      </c>
      <c r="AE21252" s="165" t="s">
        <v>368</v>
      </c>
    </row>
    <row r="21253" spans="1:31" hidden="1">
      <c r="A21253" s="157" t="s">
        <v>580</v>
      </c>
      <c r="P21253" s="157" t="s">
        <v>576</v>
      </c>
      <c r="U21253" s="163">
        <v>0</v>
      </c>
      <c r="X21253" s="157" t="s">
        <v>569</v>
      </c>
      <c r="AE21253" s="165" t="s">
        <v>371</v>
      </c>
    </row>
    <row r="21254" spans="1:31" hidden="1">
      <c r="A21254" s="157" t="s">
        <v>580</v>
      </c>
      <c r="P21254" s="157" t="s">
        <v>576</v>
      </c>
      <c r="U21254" s="163">
        <v>0</v>
      </c>
      <c r="X21254" s="157" t="s">
        <v>569</v>
      </c>
      <c r="AE21254" s="165" t="s">
        <v>370</v>
      </c>
    </row>
    <row r="21255" spans="1:31" hidden="1">
      <c r="A21255" s="157" t="s">
        <v>580</v>
      </c>
      <c r="P21255" s="157" t="s">
        <v>576</v>
      </c>
      <c r="U21255" s="163">
        <v>0</v>
      </c>
      <c r="X21255" s="157" t="s">
        <v>569</v>
      </c>
      <c r="AE21255" s="165" t="s">
        <v>489</v>
      </c>
    </row>
    <row r="21256" spans="1:31" hidden="1">
      <c r="A21256" s="157" t="s">
        <v>580</v>
      </c>
      <c r="P21256" s="157" t="s">
        <v>576</v>
      </c>
      <c r="U21256" s="163">
        <v>0</v>
      </c>
      <c r="X21256" s="157" t="s">
        <v>569</v>
      </c>
      <c r="AE21256" s="165" t="s">
        <v>515</v>
      </c>
    </row>
    <row r="21257" spans="1:31" hidden="1">
      <c r="A21257" s="157" t="s">
        <v>580</v>
      </c>
      <c r="P21257" s="157" t="s">
        <v>576</v>
      </c>
      <c r="U21257" s="163">
        <v>0</v>
      </c>
      <c r="X21257" s="157" t="s">
        <v>569</v>
      </c>
      <c r="AE21257" s="165" t="s">
        <v>518</v>
      </c>
    </row>
    <row r="21258" spans="1:31" hidden="1">
      <c r="A21258" s="157" t="s">
        <v>580</v>
      </c>
      <c r="P21258" s="157" t="s">
        <v>576</v>
      </c>
      <c r="U21258" s="163">
        <v>0</v>
      </c>
      <c r="X21258" s="157" t="s">
        <v>569</v>
      </c>
      <c r="AE21258" s="165" t="s">
        <v>369</v>
      </c>
    </row>
    <row r="21259" spans="1:31" hidden="1">
      <c r="A21259" s="157" t="s">
        <v>580</v>
      </c>
      <c r="P21259" s="157" t="s">
        <v>576</v>
      </c>
      <c r="U21259" s="163">
        <v>0</v>
      </c>
      <c r="X21259" s="157" t="s">
        <v>569</v>
      </c>
      <c r="AE21259" s="165" t="s">
        <v>374</v>
      </c>
    </row>
    <row r="21260" spans="1:31" hidden="1">
      <c r="A21260" s="157" t="s">
        <v>580</v>
      </c>
      <c r="P21260" s="157" t="s">
        <v>576</v>
      </c>
      <c r="U21260" s="163">
        <v>0</v>
      </c>
      <c r="X21260" s="157" t="s">
        <v>569</v>
      </c>
      <c r="AE21260" s="165" t="s">
        <v>488</v>
      </c>
    </row>
    <row r="21261" spans="1:31" hidden="1">
      <c r="A21261" s="157" t="s">
        <v>580</v>
      </c>
      <c r="P21261" s="157" t="s">
        <v>576</v>
      </c>
      <c r="U21261" s="163">
        <v>0</v>
      </c>
      <c r="X21261" s="157" t="s">
        <v>569</v>
      </c>
      <c r="AE21261" s="165" t="s">
        <v>366</v>
      </c>
    </row>
    <row r="21262" spans="1:31" hidden="1">
      <c r="A21262" s="157" t="s">
        <v>580</v>
      </c>
      <c r="P21262" s="157" t="s">
        <v>576</v>
      </c>
      <c r="U21262" s="163">
        <v>0</v>
      </c>
      <c r="X21262" s="157" t="s">
        <v>569</v>
      </c>
      <c r="AE21262" s="165" t="s">
        <v>375</v>
      </c>
    </row>
    <row r="21263" spans="1:31" hidden="1">
      <c r="A21263" s="157" t="s">
        <v>580</v>
      </c>
      <c r="P21263" s="157" t="s">
        <v>576</v>
      </c>
      <c r="U21263" s="163">
        <v>0</v>
      </c>
      <c r="X21263" s="157" t="s">
        <v>569</v>
      </c>
      <c r="AE21263" s="165" t="s">
        <v>373</v>
      </c>
    </row>
    <row r="21264" spans="1:31" hidden="1">
      <c r="A21264" s="157" t="s">
        <v>580</v>
      </c>
      <c r="P21264" s="157" t="s">
        <v>576</v>
      </c>
      <c r="U21264" s="163">
        <v>0</v>
      </c>
      <c r="X21264" s="157" t="s">
        <v>569</v>
      </c>
      <c r="AE21264" s="165" t="s">
        <v>367</v>
      </c>
    </row>
    <row r="21265" spans="1:31" hidden="1">
      <c r="A21265" s="157" t="s">
        <v>580</v>
      </c>
      <c r="P21265" s="157" t="s">
        <v>576</v>
      </c>
      <c r="U21265" s="163">
        <v>0</v>
      </c>
      <c r="X21265" s="157" t="s">
        <v>569</v>
      </c>
      <c r="AE21265" s="165" t="s">
        <v>376</v>
      </c>
    </row>
    <row r="21266" spans="1:31" hidden="1">
      <c r="A21266" s="157" t="s">
        <v>580</v>
      </c>
      <c r="P21266" s="157" t="s">
        <v>576</v>
      </c>
      <c r="U21266" s="163">
        <v>0</v>
      </c>
      <c r="X21266" s="157" t="s">
        <v>569</v>
      </c>
      <c r="AE21266" s="165" t="s">
        <v>377</v>
      </c>
    </row>
    <row r="21267" spans="1:31" hidden="1">
      <c r="A21267" s="157" t="s">
        <v>580</v>
      </c>
      <c r="P21267" s="157" t="s">
        <v>576</v>
      </c>
      <c r="U21267" s="163">
        <v>0</v>
      </c>
      <c r="X21267" s="157" t="s">
        <v>569</v>
      </c>
      <c r="AE21267" s="165" t="s">
        <v>600</v>
      </c>
    </row>
    <row r="21268" spans="1:31" hidden="1">
      <c r="A21268" s="157" t="s">
        <v>580</v>
      </c>
      <c r="P21268" s="157" t="s">
        <v>576</v>
      </c>
      <c r="U21268" s="163">
        <v>0</v>
      </c>
      <c r="X21268" s="157" t="s">
        <v>569</v>
      </c>
      <c r="AE21268" s="165" t="s">
        <v>500</v>
      </c>
    </row>
    <row r="21269" spans="1:31" hidden="1">
      <c r="A21269" s="157" t="s">
        <v>580</v>
      </c>
      <c r="P21269" s="157" t="s">
        <v>576</v>
      </c>
      <c r="U21269" s="163">
        <v>0</v>
      </c>
      <c r="X21269" s="157" t="s">
        <v>569</v>
      </c>
      <c r="AE21269" s="165" t="s">
        <v>378</v>
      </c>
    </row>
    <row r="21270" spans="1:31" hidden="1">
      <c r="A21270" s="157" t="s">
        <v>580</v>
      </c>
      <c r="P21270" s="157" t="s">
        <v>576</v>
      </c>
      <c r="U21270" s="163">
        <v>0</v>
      </c>
      <c r="X21270" s="157" t="s">
        <v>569</v>
      </c>
      <c r="AE21270" s="165" t="s">
        <v>372</v>
      </c>
    </row>
    <row r="21271" spans="1:31" hidden="1">
      <c r="A21271" s="157" t="s">
        <v>580</v>
      </c>
      <c r="P21271" s="157" t="s">
        <v>576</v>
      </c>
      <c r="U21271" s="163">
        <v>0</v>
      </c>
      <c r="X21271" s="157" t="s">
        <v>569</v>
      </c>
      <c r="AE21271" s="165" t="s">
        <v>503</v>
      </c>
    </row>
    <row r="21272" spans="1:31" hidden="1">
      <c r="A21272" s="157" t="s">
        <v>580</v>
      </c>
      <c r="P21272" s="157" t="s">
        <v>576</v>
      </c>
      <c r="U21272" s="163">
        <v>0</v>
      </c>
      <c r="X21272" s="157" t="s">
        <v>569</v>
      </c>
      <c r="AE21272" s="165" t="s">
        <v>189</v>
      </c>
    </row>
    <row r="21273" spans="1:31" hidden="1">
      <c r="A21273" s="157" t="s">
        <v>580</v>
      </c>
      <c r="P21273" s="157" t="s">
        <v>576</v>
      </c>
      <c r="U21273" s="163">
        <v>0</v>
      </c>
      <c r="X21273" s="157" t="s">
        <v>569</v>
      </c>
      <c r="AE21273" s="165" t="s">
        <v>291</v>
      </c>
    </row>
    <row r="21274" spans="1:31" hidden="1">
      <c r="A21274" s="157" t="s">
        <v>580</v>
      </c>
      <c r="P21274" s="157" t="s">
        <v>576</v>
      </c>
      <c r="U21274" s="163">
        <v>0</v>
      </c>
      <c r="X21274" s="157" t="s">
        <v>569</v>
      </c>
      <c r="AE21274" s="165" t="s">
        <v>190</v>
      </c>
    </row>
    <row r="21275" spans="1:31" hidden="1">
      <c r="A21275" s="157" t="s">
        <v>580</v>
      </c>
      <c r="P21275" s="157" t="s">
        <v>576</v>
      </c>
      <c r="U21275" s="163">
        <v>0</v>
      </c>
      <c r="X21275" s="157" t="s">
        <v>569</v>
      </c>
      <c r="AE21275" s="165" t="s">
        <v>295</v>
      </c>
    </row>
    <row r="21276" spans="1:31" hidden="1">
      <c r="A21276" s="157" t="s">
        <v>580</v>
      </c>
      <c r="P21276" s="157" t="s">
        <v>576</v>
      </c>
      <c r="U21276" s="163">
        <v>0</v>
      </c>
      <c r="X21276" s="157" t="s">
        <v>569</v>
      </c>
      <c r="AE21276" s="165" t="s">
        <v>191</v>
      </c>
    </row>
    <row r="21277" spans="1:31" hidden="1">
      <c r="A21277" s="157" t="s">
        <v>580</v>
      </c>
      <c r="P21277" s="157" t="s">
        <v>576</v>
      </c>
      <c r="U21277" s="163">
        <v>0</v>
      </c>
      <c r="X21277" s="157" t="s">
        <v>569</v>
      </c>
      <c r="AE21277" s="165" t="s">
        <v>192</v>
      </c>
    </row>
    <row r="21278" spans="1:31" hidden="1">
      <c r="A21278" s="157" t="s">
        <v>580</v>
      </c>
      <c r="P21278" s="157" t="s">
        <v>576</v>
      </c>
      <c r="U21278" s="163">
        <v>0</v>
      </c>
      <c r="X21278" s="157" t="s">
        <v>569</v>
      </c>
      <c r="AE21278" s="165" t="s">
        <v>306</v>
      </c>
    </row>
    <row r="21279" spans="1:31" hidden="1">
      <c r="A21279" s="157" t="s">
        <v>580</v>
      </c>
      <c r="P21279" s="157" t="s">
        <v>576</v>
      </c>
      <c r="U21279" s="163">
        <v>0</v>
      </c>
      <c r="X21279" s="157" t="s">
        <v>569</v>
      </c>
      <c r="AE21279" s="165" t="s">
        <v>193</v>
      </c>
    </row>
    <row r="21280" spans="1:31" hidden="1">
      <c r="A21280" s="157" t="s">
        <v>580</v>
      </c>
      <c r="P21280" s="157" t="s">
        <v>576</v>
      </c>
      <c r="U21280" s="163">
        <v>0</v>
      </c>
      <c r="X21280" s="157" t="s">
        <v>569</v>
      </c>
      <c r="AE21280" s="165" t="s">
        <v>194</v>
      </c>
    </row>
    <row r="21281" spans="1:31" hidden="1">
      <c r="A21281" s="157" t="s">
        <v>580</v>
      </c>
      <c r="P21281" s="157" t="s">
        <v>576</v>
      </c>
      <c r="U21281" s="163">
        <v>0</v>
      </c>
      <c r="X21281" s="157" t="s">
        <v>569</v>
      </c>
      <c r="AE21281" s="165" t="s">
        <v>196</v>
      </c>
    </row>
    <row r="21282" spans="1:31" hidden="1">
      <c r="A21282" s="157" t="s">
        <v>580</v>
      </c>
      <c r="P21282" s="157" t="s">
        <v>576</v>
      </c>
      <c r="U21282" s="163">
        <v>0</v>
      </c>
      <c r="X21282" s="157" t="s">
        <v>569</v>
      </c>
      <c r="AE21282" s="165" t="s">
        <v>201</v>
      </c>
    </row>
    <row r="21283" spans="1:31" hidden="1">
      <c r="A21283" s="157" t="s">
        <v>580</v>
      </c>
      <c r="P21283" s="157" t="s">
        <v>576</v>
      </c>
      <c r="U21283" s="163">
        <v>0</v>
      </c>
      <c r="X21283" s="157" t="s">
        <v>569</v>
      </c>
      <c r="AE21283" s="165" t="s">
        <v>202</v>
      </c>
    </row>
    <row r="21284" spans="1:31" hidden="1">
      <c r="A21284" s="157" t="s">
        <v>580</v>
      </c>
      <c r="P21284" s="157" t="s">
        <v>576</v>
      </c>
      <c r="U21284" s="163">
        <v>0</v>
      </c>
      <c r="X21284" s="157" t="s">
        <v>569</v>
      </c>
      <c r="AE21284" s="165" t="s">
        <v>303</v>
      </c>
    </row>
    <row r="21285" spans="1:31" hidden="1">
      <c r="A21285" s="157" t="s">
        <v>580</v>
      </c>
      <c r="P21285" s="157" t="s">
        <v>576</v>
      </c>
      <c r="U21285" s="163">
        <v>0</v>
      </c>
      <c r="X21285" s="157" t="s">
        <v>569</v>
      </c>
      <c r="AE21285" s="165" t="s">
        <v>219</v>
      </c>
    </row>
    <row r="21286" spans="1:31" hidden="1">
      <c r="A21286" s="157" t="s">
        <v>580</v>
      </c>
      <c r="P21286" s="157" t="s">
        <v>576</v>
      </c>
      <c r="U21286" s="163">
        <v>0</v>
      </c>
      <c r="X21286" s="157" t="s">
        <v>569</v>
      </c>
      <c r="AE21286" s="165" t="s">
        <v>221</v>
      </c>
    </row>
    <row r="21287" spans="1:31" hidden="1">
      <c r="A21287" s="157" t="s">
        <v>580</v>
      </c>
      <c r="P21287" s="157" t="s">
        <v>576</v>
      </c>
      <c r="U21287" s="163">
        <v>0</v>
      </c>
      <c r="X21287" s="157" t="s">
        <v>569</v>
      </c>
      <c r="AE21287" s="165" t="s">
        <v>222</v>
      </c>
    </row>
    <row r="21288" spans="1:31" hidden="1">
      <c r="A21288" s="157" t="s">
        <v>580</v>
      </c>
      <c r="P21288" s="157" t="s">
        <v>576</v>
      </c>
      <c r="U21288" s="163">
        <v>0</v>
      </c>
      <c r="X21288" s="157" t="s">
        <v>569</v>
      </c>
      <c r="AE21288" s="165" t="s">
        <v>225</v>
      </c>
    </row>
    <row r="21289" spans="1:31" hidden="1">
      <c r="A21289" s="157" t="s">
        <v>580</v>
      </c>
      <c r="P21289" s="157" t="s">
        <v>576</v>
      </c>
      <c r="U21289" s="163">
        <v>0</v>
      </c>
      <c r="X21289" s="157" t="s">
        <v>569</v>
      </c>
      <c r="AE21289" s="165" t="s">
        <v>226</v>
      </c>
    </row>
    <row r="21290" spans="1:31" hidden="1">
      <c r="A21290" s="157" t="s">
        <v>580</v>
      </c>
      <c r="P21290" s="157" t="s">
        <v>576</v>
      </c>
      <c r="U21290" s="163">
        <v>0</v>
      </c>
      <c r="X21290" s="157" t="s">
        <v>569</v>
      </c>
      <c r="AE21290" s="165" t="s">
        <v>300</v>
      </c>
    </row>
    <row r="21291" spans="1:31" hidden="1">
      <c r="A21291" s="157" t="s">
        <v>580</v>
      </c>
      <c r="P21291" s="157" t="s">
        <v>576</v>
      </c>
      <c r="U21291" s="163">
        <v>0</v>
      </c>
      <c r="X21291" s="157" t="s">
        <v>569</v>
      </c>
      <c r="AE21291" s="165" t="s">
        <v>231</v>
      </c>
    </row>
    <row r="21292" spans="1:31" hidden="1">
      <c r="A21292" s="157" t="s">
        <v>580</v>
      </c>
      <c r="P21292" s="157" t="s">
        <v>576</v>
      </c>
      <c r="U21292" s="163">
        <v>0</v>
      </c>
      <c r="X21292" s="157" t="s">
        <v>569</v>
      </c>
      <c r="AE21292" s="165" t="s">
        <v>251</v>
      </c>
    </row>
    <row r="21293" spans="1:31" hidden="1">
      <c r="A21293" s="157" t="s">
        <v>580</v>
      </c>
      <c r="P21293" s="157" t="s">
        <v>576</v>
      </c>
      <c r="U21293" s="163">
        <v>0</v>
      </c>
      <c r="X21293" s="157" t="s">
        <v>569</v>
      </c>
      <c r="AE21293" s="165" t="s">
        <v>252</v>
      </c>
    </row>
    <row r="21294" spans="1:31" hidden="1">
      <c r="A21294" s="157" t="s">
        <v>580</v>
      </c>
      <c r="P21294" s="157" t="s">
        <v>576</v>
      </c>
      <c r="U21294" s="163">
        <v>0</v>
      </c>
      <c r="X21294" s="157" t="s">
        <v>569</v>
      </c>
      <c r="AE21294" s="165" t="s">
        <v>273</v>
      </c>
    </row>
    <row r="21295" spans="1:31" hidden="1">
      <c r="A21295" s="157" t="s">
        <v>580</v>
      </c>
      <c r="P21295" s="157" t="s">
        <v>576</v>
      </c>
      <c r="U21295" s="163">
        <v>0</v>
      </c>
      <c r="X21295" s="157" t="s">
        <v>569</v>
      </c>
      <c r="AE21295" s="165" t="s">
        <v>274</v>
      </c>
    </row>
    <row r="21296" spans="1:31" hidden="1">
      <c r="A21296" s="157" t="s">
        <v>580</v>
      </c>
      <c r="P21296" s="157" t="s">
        <v>576</v>
      </c>
      <c r="U21296" s="163">
        <v>0</v>
      </c>
      <c r="X21296" s="157" t="s">
        <v>569</v>
      </c>
      <c r="AE21296" s="165" t="s">
        <v>275</v>
      </c>
    </row>
    <row r="21297" spans="1:31" hidden="1">
      <c r="A21297" s="157" t="s">
        <v>580</v>
      </c>
      <c r="P21297" s="157" t="s">
        <v>576</v>
      </c>
      <c r="U21297" s="163">
        <v>-335.82</v>
      </c>
      <c r="X21297" s="157" t="s">
        <v>569</v>
      </c>
      <c r="AE21297" s="165" t="s">
        <v>311</v>
      </c>
    </row>
    <row r="21298" spans="1:31" hidden="1">
      <c r="A21298" s="157" t="s">
        <v>580</v>
      </c>
      <c r="P21298" s="157" t="s">
        <v>576</v>
      </c>
      <c r="U21298" s="163">
        <v>0</v>
      </c>
      <c r="X21298" s="157" t="s">
        <v>569</v>
      </c>
      <c r="AE21298" s="165" t="s">
        <v>520</v>
      </c>
    </row>
    <row r="21299" spans="1:31" hidden="1">
      <c r="A21299" s="157" t="s">
        <v>580</v>
      </c>
      <c r="P21299" s="157" t="s">
        <v>576</v>
      </c>
      <c r="U21299" s="163">
        <v>0</v>
      </c>
      <c r="X21299" s="157" t="s">
        <v>569</v>
      </c>
      <c r="AE21299" s="165" t="s">
        <v>494</v>
      </c>
    </row>
    <row r="21300" spans="1:31" hidden="1">
      <c r="A21300" s="157" t="s">
        <v>580</v>
      </c>
      <c r="P21300" s="157" t="s">
        <v>576</v>
      </c>
      <c r="U21300" s="163">
        <v>0</v>
      </c>
      <c r="X21300" s="157" t="s">
        <v>569</v>
      </c>
      <c r="AE21300" s="165" t="s">
        <v>541</v>
      </c>
    </row>
    <row r="21301" spans="1:31" hidden="1">
      <c r="A21301" s="157" t="s">
        <v>580</v>
      </c>
      <c r="P21301" s="157" t="s">
        <v>576</v>
      </c>
      <c r="U21301" s="163">
        <v>-2467.1799999999998</v>
      </c>
      <c r="X21301" s="157" t="s">
        <v>569</v>
      </c>
      <c r="AE21301" s="165" t="s">
        <v>287</v>
      </c>
    </row>
    <row r="21302" spans="1:31" hidden="1">
      <c r="A21302" s="157" t="s">
        <v>580</v>
      </c>
      <c r="P21302" s="157" t="s">
        <v>576</v>
      </c>
      <c r="U21302" s="163">
        <v>-649.80999999999995</v>
      </c>
      <c r="X21302" s="157" t="s">
        <v>569</v>
      </c>
      <c r="AE21302" s="165" t="s">
        <v>199</v>
      </c>
    </row>
    <row r="21303" spans="1:31" hidden="1">
      <c r="A21303" s="157" t="s">
        <v>580</v>
      </c>
      <c r="P21303" s="157" t="s">
        <v>576</v>
      </c>
      <c r="U21303" s="163">
        <v>-1855.4199999999998</v>
      </c>
      <c r="X21303" s="157" t="s">
        <v>569</v>
      </c>
      <c r="AE21303" s="165" t="s">
        <v>288</v>
      </c>
    </row>
    <row r="21304" spans="1:31" hidden="1">
      <c r="A21304" s="157" t="s">
        <v>580</v>
      </c>
      <c r="P21304" s="157" t="s">
        <v>576</v>
      </c>
      <c r="U21304" s="163">
        <v>-3250.2700000000004</v>
      </c>
      <c r="X21304" s="157" t="s">
        <v>569</v>
      </c>
      <c r="AE21304" s="165" t="s">
        <v>200</v>
      </c>
    </row>
    <row r="21305" spans="1:31" hidden="1">
      <c r="A21305" s="157" t="s">
        <v>580</v>
      </c>
      <c r="P21305" s="157" t="s">
        <v>576</v>
      </c>
      <c r="U21305" s="163">
        <v>-1127.78</v>
      </c>
      <c r="X21305" s="157" t="s">
        <v>569</v>
      </c>
      <c r="AE21305" s="165" t="s">
        <v>220</v>
      </c>
    </row>
    <row r="21306" spans="1:31" hidden="1">
      <c r="A21306" s="157" t="s">
        <v>580</v>
      </c>
      <c r="P21306" s="157" t="s">
        <v>576</v>
      </c>
      <c r="U21306" s="163">
        <v>-1062.22</v>
      </c>
      <c r="X21306" s="157" t="s">
        <v>569</v>
      </c>
      <c r="AE21306" s="165" t="s">
        <v>301</v>
      </c>
    </row>
    <row r="21307" spans="1:31" hidden="1">
      <c r="A21307" s="157" t="s">
        <v>580</v>
      </c>
      <c r="P21307" s="157" t="s">
        <v>576</v>
      </c>
      <c r="U21307" s="163">
        <v>-1326.35</v>
      </c>
      <c r="X21307" s="157" t="s">
        <v>569</v>
      </c>
      <c r="AE21307" s="165" t="s">
        <v>223</v>
      </c>
    </row>
    <row r="21308" spans="1:31" hidden="1">
      <c r="A21308" s="157" t="s">
        <v>580</v>
      </c>
      <c r="P21308" s="157" t="s">
        <v>576</v>
      </c>
      <c r="U21308" s="163">
        <v>-3182.19</v>
      </c>
      <c r="X21308" s="157" t="s">
        <v>569</v>
      </c>
      <c r="AE21308" s="165" t="s">
        <v>296</v>
      </c>
    </row>
    <row r="21309" spans="1:31" hidden="1">
      <c r="A21309" s="157" t="s">
        <v>580</v>
      </c>
      <c r="P21309" s="157" t="s">
        <v>576</v>
      </c>
      <c r="U21309" s="163">
        <v>-951.74</v>
      </c>
      <c r="X21309" s="157" t="s">
        <v>569</v>
      </c>
      <c r="AE21309" s="165" t="s">
        <v>229</v>
      </c>
    </row>
    <row r="21310" spans="1:31" hidden="1">
      <c r="A21310" s="157" t="s">
        <v>580</v>
      </c>
      <c r="P21310" s="157" t="s">
        <v>576</v>
      </c>
      <c r="U21310" s="163">
        <v>-2832.27</v>
      </c>
      <c r="X21310" s="157" t="s">
        <v>569</v>
      </c>
      <c r="AE21310" s="165" t="s">
        <v>289</v>
      </c>
    </row>
    <row r="21311" spans="1:31" hidden="1">
      <c r="A21311" s="157" t="s">
        <v>580</v>
      </c>
      <c r="P21311" s="157" t="s">
        <v>576</v>
      </c>
      <c r="U21311" s="163">
        <v>-1832.97</v>
      </c>
      <c r="X21311" s="157" t="s">
        <v>569</v>
      </c>
      <c r="AE21311" s="165" t="s">
        <v>286</v>
      </c>
    </row>
    <row r="21312" spans="1:31" hidden="1">
      <c r="A21312" s="157" t="s">
        <v>580</v>
      </c>
      <c r="P21312" s="157" t="s">
        <v>576</v>
      </c>
      <c r="U21312" s="163">
        <v>-1386.7599999999998</v>
      </c>
      <c r="X21312" s="157" t="s">
        <v>569</v>
      </c>
      <c r="AE21312" s="165" t="s">
        <v>232</v>
      </c>
    </row>
    <row r="21313" spans="1:31" hidden="1">
      <c r="A21313" s="157" t="s">
        <v>580</v>
      </c>
      <c r="P21313" s="157" t="s">
        <v>576</v>
      </c>
      <c r="U21313" s="163">
        <v>-714.32</v>
      </c>
      <c r="X21313" s="157" t="s">
        <v>569</v>
      </c>
      <c r="AE21313" s="165" t="s">
        <v>233</v>
      </c>
    </row>
    <row r="21314" spans="1:31" hidden="1">
      <c r="A21314" s="157" t="s">
        <v>580</v>
      </c>
      <c r="P21314" s="157" t="s">
        <v>576</v>
      </c>
      <c r="U21314" s="163">
        <v>-855.81</v>
      </c>
      <c r="X21314" s="157" t="s">
        <v>569</v>
      </c>
      <c r="AE21314" s="165" t="s">
        <v>234</v>
      </c>
    </row>
    <row r="21315" spans="1:31" hidden="1">
      <c r="A21315" s="157" t="s">
        <v>580</v>
      </c>
      <c r="P21315" s="157" t="s">
        <v>576</v>
      </c>
      <c r="U21315" s="163">
        <v>-34.479999999999997</v>
      </c>
      <c r="X21315" s="157" t="s">
        <v>569</v>
      </c>
      <c r="AE21315" s="165" t="s">
        <v>293</v>
      </c>
    </row>
    <row r="21316" spans="1:31" hidden="1">
      <c r="A21316" s="157" t="s">
        <v>580</v>
      </c>
      <c r="P21316" s="157" t="s">
        <v>576</v>
      </c>
      <c r="U21316" s="163">
        <v>-550.56000000000006</v>
      </c>
      <c r="X21316" s="157" t="s">
        <v>569</v>
      </c>
      <c r="AE21316" s="165" t="s">
        <v>235</v>
      </c>
    </row>
    <row r="21317" spans="1:31" hidden="1">
      <c r="A21317" s="157" t="s">
        <v>580</v>
      </c>
      <c r="P21317" s="157" t="s">
        <v>576</v>
      </c>
      <c r="U21317" s="163">
        <v>-1067.81</v>
      </c>
      <c r="X21317" s="157" t="s">
        <v>569</v>
      </c>
      <c r="AE21317" s="165" t="s">
        <v>237</v>
      </c>
    </row>
    <row r="21318" spans="1:31" hidden="1">
      <c r="A21318" s="157" t="s">
        <v>580</v>
      </c>
      <c r="P21318" s="157" t="s">
        <v>576</v>
      </c>
      <c r="U21318" s="163">
        <v>-480.03</v>
      </c>
      <c r="X21318" s="157" t="s">
        <v>569</v>
      </c>
      <c r="AE21318" s="165" t="s">
        <v>239</v>
      </c>
    </row>
    <row r="21319" spans="1:31" hidden="1">
      <c r="A21319" s="157" t="s">
        <v>580</v>
      </c>
      <c r="P21319" s="157" t="s">
        <v>576</v>
      </c>
      <c r="U21319" s="163">
        <v>-1926.4699999999998</v>
      </c>
      <c r="X21319" s="157" t="s">
        <v>569</v>
      </c>
      <c r="AE21319" s="165" t="s">
        <v>302</v>
      </c>
    </row>
    <row r="21320" spans="1:31" hidden="1">
      <c r="A21320" s="157" t="s">
        <v>580</v>
      </c>
      <c r="P21320" s="157" t="s">
        <v>576</v>
      </c>
      <c r="U21320" s="163">
        <v>-275.77999999999997</v>
      </c>
      <c r="X21320" s="157" t="s">
        <v>569</v>
      </c>
      <c r="AE21320" s="165" t="s">
        <v>240</v>
      </c>
    </row>
    <row r="21321" spans="1:31" hidden="1">
      <c r="A21321" s="157" t="s">
        <v>580</v>
      </c>
      <c r="P21321" s="157" t="s">
        <v>576</v>
      </c>
      <c r="U21321" s="163">
        <v>-3679.1800000000003</v>
      </c>
      <c r="X21321" s="157" t="s">
        <v>569</v>
      </c>
      <c r="AE21321" s="165" t="s">
        <v>241</v>
      </c>
    </row>
    <row r="21322" spans="1:31" hidden="1">
      <c r="A21322" s="157" t="s">
        <v>580</v>
      </c>
      <c r="P21322" s="157" t="s">
        <v>576</v>
      </c>
      <c r="U21322" s="163">
        <v>-544.06000000000006</v>
      </c>
      <c r="X21322" s="157" t="s">
        <v>569</v>
      </c>
      <c r="AE21322" s="165" t="s">
        <v>242</v>
      </c>
    </row>
    <row r="21323" spans="1:31" hidden="1">
      <c r="A21323" s="157" t="s">
        <v>580</v>
      </c>
      <c r="P21323" s="157" t="s">
        <v>576</v>
      </c>
      <c r="U21323" s="163">
        <v>-1136.6399999999999</v>
      </c>
      <c r="X21323" s="157" t="s">
        <v>569</v>
      </c>
      <c r="AE21323" s="165" t="s">
        <v>243</v>
      </c>
    </row>
    <row r="21324" spans="1:31" hidden="1">
      <c r="A21324" s="157" t="s">
        <v>580</v>
      </c>
      <c r="P21324" s="157" t="s">
        <v>576</v>
      </c>
      <c r="U21324" s="163">
        <v>-1888.1699999999998</v>
      </c>
      <c r="X21324" s="157" t="s">
        <v>569</v>
      </c>
      <c r="AE21324" s="165" t="s">
        <v>304</v>
      </c>
    </row>
    <row r="21325" spans="1:31" hidden="1">
      <c r="A21325" s="157" t="s">
        <v>580</v>
      </c>
      <c r="P21325" s="157" t="s">
        <v>576</v>
      </c>
      <c r="U21325" s="163">
        <v>-792.96</v>
      </c>
      <c r="X21325" s="157" t="s">
        <v>569</v>
      </c>
      <c r="AE21325" s="165" t="s">
        <v>244</v>
      </c>
    </row>
    <row r="21326" spans="1:31" hidden="1">
      <c r="A21326" s="157" t="s">
        <v>580</v>
      </c>
      <c r="P21326" s="157" t="s">
        <v>576</v>
      </c>
      <c r="U21326" s="163">
        <v>-2083.9900000000002</v>
      </c>
      <c r="X21326" s="157" t="s">
        <v>569</v>
      </c>
      <c r="AE21326" s="165" t="s">
        <v>246</v>
      </c>
    </row>
    <row r="21327" spans="1:31" hidden="1">
      <c r="A21327" s="157" t="s">
        <v>580</v>
      </c>
      <c r="P21327" s="157" t="s">
        <v>576</v>
      </c>
      <c r="U21327" s="163">
        <v>-1206.8100000000002</v>
      </c>
      <c r="X21327" s="157" t="s">
        <v>569</v>
      </c>
      <c r="AE21327" s="165" t="s">
        <v>247</v>
      </c>
    </row>
    <row r="21328" spans="1:31" hidden="1">
      <c r="A21328" s="157" t="s">
        <v>580</v>
      </c>
      <c r="P21328" s="157" t="s">
        <v>576</v>
      </c>
      <c r="U21328" s="163">
        <v>-514.32000000000005</v>
      </c>
      <c r="X21328" s="157" t="s">
        <v>569</v>
      </c>
      <c r="AE21328" s="165" t="s">
        <v>294</v>
      </c>
    </row>
    <row r="21329" spans="1:31" hidden="1">
      <c r="A21329" s="157" t="s">
        <v>580</v>
      </c>
      <c r="P21329" s="157" t="s">
        <v>576</v>
      </c>
      <c r="U21329" s="163">
        <v>-1826.74</v>
      </c>
      <c r="X21329" s="157" t="s">
        <v>569</v>
      </c>
      <c r="AE21329" s="165" t="s">
        <v>307</v>
      </c>
    </row>
    <row r="21330" spans="1:31" hidden="1">
      <c r="A21330" s="157" t="s">
        <v>580</v>
      </c>
      <c r="P21330" s="157" t="s">
        <v>576</v>
      </c>
      <c r="U21330" s="163">
        <v>-767.73</v>
      </c>
      <c r="X21330" s="157" t="s">
        <v>569</v>
      </c>
      <c r="AE21330" s="165" t="s">
        <v>248</v>
      </c>
    </row>
    <row r="21331" spans="1:31" hidden="1">
      <c r="A21331" s="157" t="s">
        <v>580</v>
      </c>
      <c r="P21331" s="157" t="s">
        <v>576</v>
      </c>
      <c r="U21331" s="163">
        <v>-44.92</v>
      </c>
      <c r="X21331" s="157" t="s">
        <v>569</v>
      </c>
      <c r="AE21331" s="165" t="s">
        <v>249</v>
      </c>
    </row>
    <row r="21332" spans="1:31" hidden="1">
      <c r="A21332" s="157" t="s">
        <v>580</v>
      </c>
      <c r="P21332" s="157" t="s">
        <v>576</v>
      </c>
      <c r="U21332" s="163">
        <v>-5745.28</v>
      </c>
      <c r="X21332" s="157" t="s">
        <v>569</v>
      </c>
      <c r="AE21332" s="165" t="s">
        <v>308</v>
      </c>
    </row>
    <row r="21333" spans="1:31" hidden="1">
      <c r="A21333" s="157" t="s">
        <v>580</v>
      </c>
      <c r="P21333" s="157" t="s">
        <v>576</v>
      </c>
      <c r="U21333" s="163">
        <v>-980.93999999999994</v>
      </c>
      <c r="X21333" s="157" t="s">
        <v>569</v>
      </c>
      <c r="AE21333" s="165" t="s">
        <v>250</v>
      </c>
    </row>
    <row r="21334" spans="1:31" hidden="1">
      <c r="A21334" s="157" t="s">
        <v>580</v>
      </c>
      <c r="P21334" s="157" t="s">
        <v>576</v>
      </c>
      <c r="U21334" s="163">
        <v>-507.71000000000004</v>
      </c>
      <c r="X21334" s="157" t="s">
        <v>569</v>
      </c>
      <c r="AE21334" s="165" t="s">
        <v>272</v>
      </c>
    </row>
    <row r="21335" spans="1:31" hidden="1">
      <c r="A21335" s="157" t="s">
        <v>580</v>
      </c>
      <c r="P21335" s="157" t="s">
        <v>576</v>
      </c>
      <c r="U21335" s="163">
        <v>-420.33</v>
      </c>
      <c r="X21335" s="157" t="s">
        <v>569</v>
      </c>
      <c r="AE21335" s="165" t="s">
        <v>276</v>
      </c>
    </row>
    <row r="21336" spans="1:31" hidden="1">
      <c r="A21336" s="157" t="s">
        <v>580</v>
      </c>
      <c r="P21336" s="157" t="s">
        <v>576</v>
      </c>
      <c r="U21336" s="163">
        <v>-1383.04</v>
      </c>
      <c r="X21336" s="157" t="s">
        <v>569</v>
      </c>
      <c r="AE21336" s="165" t="s">
        <v>277</v>
      </c>
    </row>
    <row r="21337" spans="1:31" hidden="1">
      <c r="A21337" s="157" t="s">
        <v>580</v>
      </c>
      <c r="P21337" s="157" t="s">
        <v>576</v>
      </c>
      <c r="U21337" s="163">
        <v>-635.81000000000006</v>
      </c>
      <c r="X21337" s="157" t="s">
        <v>569</v>
      </c>
      <c r="AE21337" s="165" t="s">
        <v>278</v>
      </c>
    </row>
    <row r="21338" spans="1:31" hidden="1">
      <c r="A21338" s="157" t="s">
        <v>580</v>
      </c>
      <c r="P21338" s="157" t="s">
        <v>576</v>
      </c>
      <c r="U21338" s="163">
        <v>-1433.6</v>
      </c>
      <c r="X21338" s="157" t="s">
        <v>569</v>
      </c>
      <c r="AE21338" s="165" t="s">
        <v>279</v>
      </c>
    </row>
    <row r="21339" spans="1:31" hidden="1">
      <c r="A21339" s="157" t="s">
        <v>580</v>
      </c>
      <c r="P21339" s="157" t="s">
        <v>576</v>
      </c>
      <c r="U21339" s="163">
        <v>-1473.94</v>
      </c>
      <c r="X21339" s="157" t="s">
        <v>569</v>
      </c>
      <c r="AE21339" s="165" t="s">
        <v>284</v>
      </c>
    </row>
    <row r="21340" spans="1:31" hidden="1">
      <c r="A21340" s="157" t="s">
        <v>580</v>
      </c>
      <c r="P21340" s="157" t="s">
        <v>576</v>
      </c>
      <c r="U21340" s="163">
        <v>-1739.91</v>
      </c>
      <c r="X21340" s="157" t="s">
        <v>569</v>
      </c>
      <c r="AE21340" s="165" t="s">
        <v>290</v>
      </c>
    </row>
    <row r="21341" spans="1:31" hidden="1">
      <c r="A21341" s="157" t="s">
        <v>580</v>
      </c>
      <c r="P21341" s="157" t="s">
        <v>576</v>
      </c>
      <c r="U21341" s="163">
        <v>-1148.7099999999998</v>
      </c>
      <c r="X21341" s="157" t="s">
        <v>569</v>
      </c>
      <c r="AE21341" s="165" t="s">
        <v>285</v>
      </c>
    </row>
    <row r="21342" spans="1:31" hidden="1">
      <c r="A21342" s="157" t="s">
        <v>580</v>
      </c>
      <c r="P21342" s="157" t="s">
        <v>576</v>
      </c>
      <c r="U21342" s="163">
        <v>0</v>
      </c>
      <c r="X21342" s="157" t="s">
        <v>569</v>
      </c>
      <c r="AE21342" s="165" t="s">
        <v>227</v>
      </c>
    </row>
    <row r="21343" spans="1:31" hidden="1">
      <c r="A21343" s="157" t="s">
        <v>580</v>
      </c>
      <c r="P21343" s="157" t="s">
        <v>576</v>
      </c>
      <c r="U21343" s="163">
        <v>-56.38</v>
      </c>
      <c r="X21343" s="157" t="s">
        <v>569</v>
      </c>
      <c r="AE21343" s="165" t="s">
        <v>236</v>
      </c>
    </row>
    <row r="21344" spans="1:31" hidden="1">
      <c r="A21344" s="157" t="s">
        <v>580</v>
      </c>
      <c r="P21344" s="157" t="s">
        <v>576</v>
      </c>
      <c r="U21344" s="163">
        <v>0</v>
      </c>
      <c r="X21344" s="157" t="s">
        <v>569</v>
      </c>
      <c r="AE21344" s="165" t="s">
        <v>517</v>
      </c>
    </row>
    <row r="21345" spans="1:31" hidden="1">
      <c r="A21345" s="157" t="s">
        <v>580</v>
      </c>
      <c r="P21345" s="157" t="s">
        <v>576</v>
      </c>
      <c r="U21345" s="163">
        <v>0</v>
      </c>
      <c r="X21345" s="157" t="s">
        <v>569</v>
      </c>
      <c r="AE21345" s="165" t="s">
        <v>493</v>
      </c>
    </row>
    <row r="21346" spans="1:31" hidden="1">
      <c r="A21346" s="157" t="s">
        <v>580</v>
      </c>
      <c r="P21346" s="157" t="s">
        <v>576</v>
      </c>
      <c r="U21346" s="163">
        <v>0</v>
      </c>
      <c r="X21346" s="157" t="s">
        <v>569</v>
      </c>
      <c r="AE21346" s="165" t="s">
        <v>581</v>
      </c>
    </row>
    <row r="21347" spans="1:31" hidden="1">
      <c r="A21347" s="157" t="s">
        <v>580</v>
      </c>
      <c r="P21347" s="157" t="s">
        <v>576</v>
      </c>
      <c r="U21347" s="163">
        <v>0</v>
      </c>
      <c r="X21347" s="157" t="s">
        <v>569</v>
      </c>
      <c r="AE21347" s="165" t="s">
        <v>468</v>
      </c>
    </row>
    <row r="21348" spans="1:31" hidden="1">
      <c r="A21348" s="157" t="s">
        <v>580</v>
      </c>
      <c r="P21348" s="157" t="s">
        <v>576</v>
      </c>
      <c r="U21348" s="163">
        <v>0</v>
      </c>
      <c r="X21348" s="157" t="s">
        <v>569</v>
      </c>
      <c r="AE21348" s="165" t="s">
        <v>217</v>
      </c>
    </row>
    <row r="21349" spans="1:31" hidden="1">
      <c r="A21349" s="157" t="s">
        <v>580</v>
      </c>
      <c r="P21349" s="157" t="s">
        <v>576</v>
      </c>
      <c r="U21349" s="163">
        <v>0</v>
      </c>
      <c r="X21349" s="157" t="s">
        <v>569</v>
      </c>
      <c r="AE21349" s="165" t="s">
        <v>542</v>
      </c>
    </row>
    <row r="21350" spans="1:31" hidden="1">
      <c r="A21350" s="157" t="s">
        <v>580</v>
      </c>
      <c r="P21350" s="157" t="s">
        <v>576</v>
      </c>
      <c r="U21350" s="163">
        <v>0</v>
      </c>
      <c r="X21350" s="157" t="s">
        <v>569</v>
      </c>
      <c r="AE21350" s="165" t="s">
        <v>543</v>
      </c>
    </row>
    <row r="21351" spans="1:31">
      <c r="A21351" s="157" t="s">
        <v>580</v>
      </c>
      <c r="P21351" s="157" t="s">
        <v>576</v>
      </c>
      <c r="U21351" s="163">
        <v>-355.41</v>
      </c>
      <c r="X21351" s="157" t="s">
        <v>569</v>
      </c>
      <c r="AE21351" s="165" t="s">
        <v>195</v>
      </c>
    </row>
    <row r="21352" spans="1:31" hidden="1">
      <c r="A21352" s="157" t="s">
        <v>580</v>
      </c>
      <c r="P21352" s="157" t="s">
        <v>576</v>
      </c>
      <c r="U21352" s="163">
        <v>-603.91999999999996</v>
      </c>
      <c r="X21352" s="157" t="s">
        <v>569</v>
      </c>
      <c r="AE21352" s="165" t="s">
        <v>197</v>
      </c>
    </row>
    <row r="21353" spans="1:31" hidden="1">
      <c r="A21353" s="157" t="s">
        <v>580</v>
      </c>
      <c r="P21353" s="157" t="s">
        <v>576</v>
      </c>
      <c r="U21353" s="163">
        <v>-354.65</v>
      </c>
      <c r="X21353" s="157" t="s">
        <v>569</v>
      </c>
      <c r="AE21353" s="165" t="s">
        <v>203</v>
      </c>
    </row>
    <row r="21354" spans="1:31" hidden="1">
      <c r="A21354" s="157" t="s">
        <v>580</v>
      </c>
      <c r="P21354" s="157" t="s">
        <v>576</v>
      </c>
      <c r="U21354" s="163">
        <v>-232.82</v>
      </c>
      <c r="X21354" s="157" t="s">
        <v>569</v>
      </c>
      <c r="AE21354" s="165" t="s">
        <v>204</v>
      </c>
    </row>
    <row r="21355" spans="1:31" hidden="1">
      <c r="A21355" s="157" t="s">
        <v>580</v>
      </c>
      <c r="P21355" s="157" t="s">
        <v>576</v>
      </c>
      <c r="U21355" s="163">
        <v>-421.18</v>
      </c>
      <c r="X21355" s="157" t="s">
        <v>569</v>
      </c>
      <c r="AE21355" s="165" t="s">
        <v>205</v>
      </c>
    </row>
    <row r="21356" spans="1:31" hidden="1">
      <c r="A21356" s="157" t="s">
        <v>580</v>
      </c>
      <c r="P21356" s="157" t="s">
        <v>576</v>
      </c>
      <c r="U21356" s="163">
        <v>-342.88</v>
      </c>
      <c r="X21356" s="157" t="s">
        <v>569</v>
      </c>
      <c r="AE21356" s="165" t="s">
        <v>206</v>
      </c>
    </row>
    <row r="21357" spans="1:31" hidden="1">
      <c r="A21357" s="157" t="s">
        <v>580</v>
      </c>
      <c r="P21357" s="157" t="s">
        <v>576</v>
      </c>
      <c r="U21357" s="163">
        <v>-266.25</v>
      </c>
      <c r="X21357" s="157" t="s">
        <v>569</v>
      </c>
      <c r="AE21357" s="165" t="s">
        <v>207</v>
      </c>
    </row>
    <row r="21358" spans="1:31" hidden="1">
      <c r="A21358" s="157" t="s">
        <v>580</v>
      </c>
      <c r="P21358" s="157" t="s">
        <v>576</v>
      </c>
      <c r="U21358" s="163">
        <v>-289.55</v>
      </c>
      <c r="X21358" s="157" t="s">
        <v>569</v>
      </c>
      <c r="AE21358" s="165" t="s">
        <v>305</v>
      </c>
    </row>
    <row r="21359" spans="1:31" hidden="1">
      <c r="A21359" s="157" t="s">
        <v>580</v>
      </c>
      <c r="P21359" s="157" t="s">
        <v>576</v>
      </c>
      <c r="U21359" s="163">
        <v>-444.87</v>
      </c>
      <c r="X21359" s="157" t="s">
        <v>569</v>
      </c>
      <c r="AE21359" s="165" t="s">
        <v>208</v>
      </c>
    </row>
    <row r="21360" spans="1:31" hidden="1">
      <c r="A21360" s="157" t="s">
        <v>580</v>
      </c>
      <c r="P21360" s="157" t="s">
        <v>576</v>
      </c>
      <c r="U21360" s="163">
        <v>-2174.15</v>
      </c>
      <c r="X21360" s="157" t="s">
        <v>569</v>
      </c>
      <c r="AE21360" s="165" t="s">
        <v>209</v>
      </c>
    </row>
    <row r="21361" spans="1:31" hidden="1">
      <c r="A21361" s="157" t="s">
        <v>580</v>
      </c>
      <c r="P21361" s="157" t="s">
        <v>576</v>
      </c>
      <c r="U21361" s="163">
        <v>-361.78</v>
      </c>
      <c r="X21361" s="157" t="s">
        <v>569</v>
      </c>
      <c r="AE21361" s="165" t="s">
        <v>210</v>
      </c>
    </row>
    <row r="21362" spans="1:31" hidden="1">
      <c r="A21362" s="157" t="s">
        <v>580</v>
      </c>
      <c r="P21362" s="157" t="s">
        <v>576</v>
      </c>
      <c r="U21362" s="163">
        <v>-110.49</v>
      </c>
      <c r="X21362" s="157" t="s">
        <v>569</v>
      </c>
      <c r="AE21362" s="165" t="s">
        <v>297</v>
      </c>
    </row>
    <row r="21363" spans="1:31" hidden="1">
      <c r="A21363" s="157" t="s">
        <v>580</v>
      </c>
      <c r="P21363" s="157" t="s">
        <v>576</v>
      </c>
      <c r="U21363" s="163">
        <v>-467.68</v>
      </c>
      <c r="X21363" s="157" t="s">
        <v>569</v>
      </c>
      <c r="AE21363" s="165" t="s">
        <v>211</v>
      </c>
    </row>
    <row r="21364" spans="1:31" hidden="1">
      <c r="A21364" s="157" t="s">
        <v>580</v>
      </c>
      <c r="P21364" s="157" t="s">
        <v>576</v>
      </c>
      <c r="U21364" s="163">
        <v>-85.050000000000011</v>
      </c>
      <c r="X21364" s="157" t="s">
        <v>569</v>
      </c>
      <c r="AE21364" s="165" t="s">
        <v>212</v>
      </c>
    </row>
    <row r="21365" spans="1:31" hidden="1">
      <c r="A21365" s="157" t="s">
        <v>580</v>
      </c>
      <c r="P21365" s="157" t="s">
        <v>576</v>
      </c>
      <c r="U21365" s="163">
        <v>-583.64</v>
      </c>
      <c r="X21365" s="157" t="s">
        <v>569</v>
      </c>
      <c r="AE21365" s="165" t="s">
        <v>213</v>
      </c>
    </row>
    <row r="21366" spans="1:31" hidden="1">
      <c r="A21366" s="157" t="s">
        <v>580</v>
      </c>
      <c r="P21366" s="157" t="s">
        <v>576</v>
      </c>
      <c r="U21366" s="163">
        <v>-412.33</v>
      </c>
      <c r="X21366" s="157" t="s">
        <v>569</v>
      </c>
      <c r="AE21366" s="165" t="s">
        <v>214</v>
      </c>
    </row>
    <row r="21367" spans="1:31" hidden="1">
      <c r="A21367" s="157" t="s">
        <v>580</v>
      </c>
      <c r="P21367" s="157" t="s">
        <v>576</v>
      </c>
      <c r="U21367" s="163">
        <v>-394.45</v>
      </c>
      <c r="X21367" s="157" t="s">
        <v>569</v>
      </c>
      <c r="AE21367" s="165" t="s">
        <v>215</v>
      </c>
    </row>
    <row r="21368" spans="1:31" hidden="1">
      <c r="A21368" s="157" t="s">
        <v>580</v>
      </c>
      <c r="P21368" s="157" t="s">
        <v>576</v>
      </c>
      <c r="U21368" s="163">
        <v>-349.76</v>
      </c>
      <c r="X21368" s="157" t="s">
        <v>569</v>
      </c>
      <c r="AE21368" s="165" t="s">
        <v>216</v>
      </c>
    </row>
    <row r="21369" spans="1:31" hidden="1">
      <c r="A21369" s="157" t="s">
        <v>580</v>
      </c>
      <c r="P21369" s="157" t="s">
        <v>576</v>
      </c>
      <c r="U21369" s="163">
        <v>-166.45</v>
      </c>
      <c r="X21369" s="157" t="s">
        <v>569</v>
      </c>
      <c r="AE21369" s="165" t="s">
        <v>218</v>
      </c>
    </row>
    <row r="21370" spans="1:31" hidden="1">
      <c r="A21370" s="157" t="s">
        <v>580</v>
      </c>
      <c r="P21370" s="157" t="s">
        <v>576</v>
      </c>
      <c r="U21370" s="163">
        <v>-18.28</v>
      </c>
      <c r="X21370" s="157" t="s">
        <v>569</v>
      </c>
      <c r="AE21370" s="165" t="s">
        <v>253</v>
      </c>
    </row>
    <row r="21371" spans="1:31" hidden="1">
      <c r="A21371" s="157" t="s">
        <v>580</v>
      </c>
      <c r="P21371" s="157" t="s">
        <v>576</v>
      </c>
      <c r="U21371" s="163">
        <v>-231.11</v>
      </c>
      <c r="X21371" s="157" t="s">
        <v>569</v>
      </c>
      <c r="AE21371" s="165" t="s">
        <v>254</v>
      </c>
    </row>
    <row r="21372" spans="1:31" hidden="1">
      <c r="A21372" s="157" t="s">
        <v>580</v>
      </c>
      <c r="P21372" s="157" t="s">
        <v>576</v>
      </c>
      <c r="U21372" s="163">
        <v>-18.28</v>
      </c>
      <c r="X21372" s="157" t="s">
        <v>569</v>
      </c>
      <c r="AE21372" s="165" t="s">
        <v>255</v>
      </c>
    </row>
    <row r="21373" spans="1:31" hidden="1">
      <c r="A21373" s="157" t="s">
        <v>580</v>
      </c>
      <c r="P21373" s="157" t="s">
        <v>576</v>
      </c>
      <c r="U21373" s="163">
        <v>-2048.6800000000003</v>
      </c>
      <c r="X21373" s="157" t="s">
        <v>569</v>
      </c>
      <c r="AE21373" s="165" t="s">
        <v>256</v>
      </c>
    </row>
    <row r="21374" spans="1:31" hidden="1">
      <c r="A21374" s="157" t="s">
        <v>580</v>
      </c>
      <c r="P21374" s="157" t="s">
        <v>576</v>
      </c>
      <c r="U21374" s="163">
        <v>-172.53</v>
      </c>
      <c r="X21374" s="157" t="s">
        <v>569</v>
      </c>
      <c r="AE21374" s="165" t="s">
        <v>257</v>
      </c>
    </row>
    <row r="21375" spans="1:31" hidden="1">
      <c r="A21375" s="157" t="s">
        <v>580</v>
      </c>
      <c r="P21375" s="157" t="s">
        <v>576</v>
      </c>
      <c r="U21375" s="163">
        <v>-421.94</v>
      </c>
      <c r="X21375" s="157" t="s">
        <v>569</v>
      </c>
      <c r="AE21375" s="165" t="s">
        <v>258</v>
      </c>
    </row>
    <row r="21376" spans="1:31" hidden="1">
      <c r="A21376" s="157" t="s">
        <v>580</v>
      </c>
      <c r="P21376" s="157" t="s">
        <v>576</v>
      </c>
      <c r="U21376" s="163">
        <v>-77.45</v>
      </c>
      <c r="X21376" s="157" t="s">
        <v>569</v>
      </c>
      <c r="AE21376" s="165" t="s">
        <v>260</v>
      </c>
    </row>
    <row r="21377" spans="1:31" hidden="1">
      <c r="A21377" s="157" t="s">
        <v>580</v>
      </c>
      <c r="P21377" s="157" t="s">
        <v>576</v>
      </c>
      <c r="U21377" s="163">
        <v>-226.26</v>
      </c>
      <c r="X21377" s="157" t="s">
        <v>569</v>
      </c>
      <c r="AE21377" s="165" t="s">
        <v>261</v>
      </c>
    </row>
    <row r="21378" spans="1:31" hidden="1">
      <c r="A21378" s="157" t="s">
        <v>580</v>
      </c>
      <c r="P21378" s="157" t="s">
        <v>576</v>
      </c>
      <c r="U21378" s="163">
        <v>-303.54000000000002</v>
      </c>
      <c r="X21378" s="157" t="s">
        <v>569</v>
      </c>
      <c r="AE21378" s="165" t="s">
        <v>262</v>
      </c>
    </row>
    <row r="21379" spans="1:31" hidden="1">
      <c r="A21379" s="157" t="s">
        <v>580</v>
      </c>
      <c r="P21379" s="157" t="s">
        <v>576</v>
      </c>
      <c r="U21379" s="163">
        <v>-68.02</v>
      </c>
      <c r="X21379" s="157" t="s">
        <v>569</v>
      </c>
      <c r="AE21379" s="165" t="s">
        <v>263</v>
      </c>
    </row>
    <row r="21380" spans="1:31" hidden="1">
      <c r="A21380" s="157" t="s">
        <v>580</v>
      </c>
      <c r="P21380" s="157" t="s">
        <v>576</v>
      </c>
      <c r="U21380" s="163">
        <v>-341.34</v>
      </c>
      <c r="X21380" s="157" t="s">
        <v>569</v>
      </c>
      <c r="AE21380" s="165" t="s">
        <v>264</v>
      </c>
    </row>
    <row r="21381" spans="1:31" hidden="1">
      <c r="A21381" s="157" t="s">
        <v>580</v>
      </c>
      <c r="P21381" s="157" t="s">
        <v>576</v>
      </c>
      <c r="U21381" s="163">
        <v>-87.71</v>
      </c>
      <c r="X21381" s="157" t="s">
        <v>569</v>
      </c>
      <c r="AE21381" s="165" t="s">
        <v>265</v>
      </c>
    </row>
    <row r="21382" spans="1:31" hidden="1">
      <c r="A21382" s="157" t="s">
        <v>580</v>
      </c>
      <c r="P21382" s="157" t="s">
        <v>576</v>
      </c>
      <c r="U21382" s="163">
        <v>-423.35</v>
      </c>
      <c r="X21382" s="157" t="s">
        <v>569</v>
      </c>
      <c r="AE21382" s="165" t="s">
        <v>266</v>
      </c>
    </row>
    <row r="21383" spans="1:31" hidden="1">
      <c r="A21383" s="157" t="s">
        <v>580</v>
      </c>
      <c r="P21383" s="157" t="s">
        <v>576</v>
      </c>
      <c r="U21383" s="163">
        <v>-25.83</v>
      </c>
      <c r="X21383" s="157" t="s">
        <v>569</v>
      </c>
      <c r="AE21383" s="165" t="s">
        <v>267</v>
      </c>
    </row>
    <row r="21384" spans="1:31" hidden="1">
      <c r="A21384" s="157" t="s">
        <v>580</v>
      </c>
      <c r="P21384" s="157" t="s">
        <v>576</v>
      </c>
      <c r="U21384" s="163">
        <v>-18.28</v>
      </c>
      <c r="X21384" s="157" t="s">
        <v>569</v>
      </c>
      <c r="AE21384" s="165" t="s">
        <v>268</v>
      </c>
    </row>
    <row r="21385" spans="1:31" hidden="1">
      <c r="A21385" s="157" t="s">
        <v>580</v>
      </c>
      <c r="P21385" s="157" t="s">
        <v>576</v>
      </c>
      <c r="U21385" s="163">
        <v>0</v>
      </c>
      <c r="X21385" s="157" t="s">
        <v>569</v>
      </c>
      <c r="AE21385" s="165" t="s">
        <v>269</v>
      </c>
    </row>
    <row r="21386" spans="1:31" hidden="1">
      <c r="A21386" s="157" t="s">
        <v>580</v>
      </c>
      <c r="P21386" s="157" t="s">
        <v>576</v>
      </c>
      <c r="U21386" s="163">
        <v>-55.16</v>
      </c>
      <c r="X21386" s="157" t="s">
        <v>569</v>
      </c>
      <c r="AE21386" s="165" t="s">
        <v>270</v>
      </c>
    </row>
    <row r="21387" spans="1:31" hidden="1">
      <c r="A21387" s="157" t="s">
        <v>580</v>
      </c>
      <c r="P21387" s="157" t="s">
        <v>576</v>
      </c>
      <c r="U21387" s="163">
        <v>-153.34</v>
      </c>
      <c r="X21387" s="157" t="s">
        <v>569</v>
      </c>
      <c r="AE21387" s="165" t="s">
        <v>271</v>
      </c>
    </row>
    <row r="21388" spans="1:31" hidden="1">
      <c r="A21388" s="157" t="s">
        <v>580</v>
      </c>
      <c r="P21388" s="157" t="s">
        <v>576</v>
      </c>
      <c r="U21388" s="163">
        <v>-622.21</v>
      </c>
      <c r="X21388" s="157" t="s">
        <v>569</v>
      </c>
      <c r="AE21388" s="165" t="s">
        <v>299</v>
      </c>
    </row>
    <row r="21389" spans="1:31" hidden="1">
      <c r="A21389" s="157" t="s">
        <v>580</v>
      </c>
      <c r="P21389" s="157" t="s">
        <v>576</v>
      </c>
      <c r="U21389" s="163">
        <v>-464.1</v>
      </c>
      <c r="X21389" s="157" t="s">
        <v>569</v>
      </c>
      <c r="AE21389" s="165" t="s">
        <v>309</v>
      </c>
    </row>
    <row r="21390" spans="1:31" hidden="1">
      <c r="A21390" s="157" t="s">
        <v>580</v>
      </c>
      <c r="P21390" s="157" t="s">
        <v>576</v>
      </c>
      <c r="U21390" s="163">
        <v>-304.63</v>
      </c>
      <c r="X21390" s="157" t="s">
        <v>569</v>
      </c>
      <c r="AE21390" s="165" t="s">
        <v>224</v>
      </c>
    </row>
    <row r="21391" spans="1:31" hidden="1">
      <c r="A21391" s="157" t="s">
        <v>580</v>
      </c>
      <c r="P21391" s="157" t="s">
        <v>576</v>
      </c>
      <c r="U21391" s="163">
        <v>-4263.16</v>
      </c>
      <c r="X21391" s="157" t="s">
        <v>569</v>
      </c>
      <c r="AE21391" s="165" t="s">
        <v>298</v>
      </c>
    </row>
    <row r="21392" spans="1:31" hidden="1">
      <c r="A21392" s="157" t="s">
        <v>580</v>
      </c>
      <c r="P21392" s="157" t="s">
        <v>576</v>
      </c>
      <c r="U21392" s="163">
        <v>-344.19</v>
      </c>
      <c r="X21392" s="157" t="s">
        <v>569</v>
      </c>
      <c r="AE21392" s="165" t="s">
        <v>230</v>
      </c>
    </row>
    <row r="21393" spans="1:31" hidden="1">
      <c r="A21393" s="157" t="s">
        <v>580</v>
      </c>
      <c r="P21393" s="157" t="s">
        <v>576</v>
      </c>
      <c r="U21393" s="163">
        <v>-2481.2400000000002</v>
      </c>
      <c r="X21393" s="157" t="s">
        <v>569</v>
      </c>
      <c r="AE21393" s="165" t="s">
        <v>283</v>
      </c>
    </row>
    <row r="21394" spans="1:31" hidden="1">
      <c r="A21394" s="157" t="s">
        <v>580</v>
      </c>
      <c r="P21394" s="157" t="s">
        <v>576</v>
      </c>
      <c r="U21394" s="163">
        <v>-396.48</v>
      </c>
      <c r="X21394" s="157" t="s">
        <v>569</v>
      </c>
      <c r="AE21394" s="165" t="s">
        <v>281</v>
      </c>
    </row>
    <row r="21395" spans="1:31" hidden="1">
      <c r="A21395" s="157" t="s">
        <v>580</v>
      </c>
      <c r="P21395" s="157" t="s">
        <v>576</v>
      </c>
      <c r="U21395" s="163">
        <v>-658.48</v>
      </c>
      <c r="X21395" s="157" t="s">
        <v>569</v>
      </c>
      <c r="AE21395" s="165" t="s">
        <v>245</v>
      </c>
    </row>
    <row r="21396" spans="1:31" hidden="1">
      <c r="A21396" s="157" t="s">
        <v>580</v>
      </c>
      <c r="P21396" s="157" t="s">
        <v>576</v>
      </c>
      <c r="U21396" s="163">
        <v>-4679.55</v>
      </c>
      <c r="X21396" s="157" t="s">
        <v>569</v>
      </c>
      <c r="AE21396" s="165" t="s">
        <v>282</v>
      </c>
    </row>
    <row r="21397" spans="1:31" hidden="1">
      <c r="A21397" s="157" t="s">
        <v>580</v>
      </c>
      <c r="P21397" s="157" t="s">
        <v>576</v>
      </c>
      <c r="U21397" s="163">
        <v>-352.74</v>
      </c>
      <c r="X21397" s="157" t="s">
        <v>569</v>
      </c>
      <c r="AE21397" s="165" t="s">
        <v>292</v>
      </c>
    </row>
    <row r="21398" spans="1:31" hidden="1">
      <c r="A21398" s="157" t="s">
        <v>580</v>
      </c>
      <c r="P21398" s="157" t="s">
        <v>576</v>
      </c>
      <c r="U21398" s="163">
        <v>-107.5</v>
      </c>
      <c r="X21398" s="157" t="s">
        <v>569</v>
      </c>
      <c r="AE21398" s="165" t="s">
        <v>460</v>
      </c>
    </row>
    <row r="21399" spans="1:31" hidden="1">
      <c r="A21399" s="157" t="s">
        <v>580</v>
      </c>
      <c r="P21399" s="157" t="s">
        <v>576</v>
      </c>
      <c r="U21399" s="163">
        <v>0</v>
      </c>
      <c r="X21399" s="157" t="s">
        <v>569</v>
      </c>
      <c r="AE21399" s="165" t="s">
        <v>496</v>
      </c>
    </row>
    <row r="21400" spans="1:31" hidden="1">
      <c r="A21400" s="157" t="s">
        <v>580</v>
      </c>
      <c r="P21400" s="157" t="s">
        <v>576</v>
      </c>
      <c r="U21400" s="163">
        <v>0</v>
      </c>
      <c r="X21400" s="157" t="s">
        <v>569</v>
      </c>
      <c r="AE21400" s="165" t="s">
        <v>516</v>
      </c>
    </row>
    <row r="21401" spans="1:31" hidden="1">
      <c r="A21401" s="157" t="s">
        <v>580</v>
      </c>
      <c r="P21401" s="157" t="s">
        <v>576</v>
      </c>
      <c r="U21401" s="163">
        <v>-2527.0099999999984</v>
      </c>
      <c r="X21401" s="157" t="s">
        <v>569</v>
      </c>
      <c r="AE21401" s="165" t="s">
        <v>365</v>
      </c>
    </row>
    <row r="21402" spans="1:31" hidden="1">
      <c r="A21402" s="157" t="s">
        <v>580</v>
      </c>
      <c r="P21402" s="157" t="s">
        <v>576</v>
      </c>
      <c r="U21402" s="163">
        <v>0</v>
      </c>
      <c r="X21402" s="157" t="s">
        <v>569</v>
      </c>
      <c r="AE21402" s="165" t="s">
        <v>601</v>
      </c>
    </row>
    <row r="21403" spans="1:31" hidden="1">
      <c r="A21403" s="157" t="s">
        <v>580</v>
      </c>
      <c r="P21403" s="157" t="s">
        <v>576</v>
      </c>
      <c r="U21403" s="163">
        <v>-3694</v>
      </c>
      <c r="X21403" s="157" t="s">
        <v>569</v>
      </c>
      <c r="AE21403" s="165" t="s">
        <v>398</v>
      </c>
    </row>
    <row r="21404" spans="1:31" hidden="1">
      <c r="A21404" s="157" t="s">
        <v>580</v>
      </c>
      <c r="P21404" s="157" t="s">
        <v>576</v>
      </c>
      <c r="U21404" s="163">
        <v>0</v>
      </c>
      <c r="X21404" s="157" t="s">
        <v>569</v>
      </c>
      <c r="AE21404" s="165" t="s">
        <v>514</v>
      </c>
    </row>
    <row r="21405" spans="1:31" hidden="1">
      <c r="A21405" s="157" t="s">
        <v>580</v>
      </c>
      <c r="P21405" s="157" t="s">
        <v>576</v>
      </c>
      <c r="U21405" s="163">
        <v>-1622</v>
      </c>
      <c r="X21405" s="157" t="s">
        <v>569</v>
      </c>
      <c r="AE21405" s="165" t="s">
        <v>393</v>
      </c>
    </row>
    <row r="21406" spans="1:31" hidden="1">
      <c r="A21406" s="157" t="s">
        <v>580</v>
      </c>
      <c r="P21406" s="157" t="s">
        <v>576</v>
      </c>
      <c r="U21406" s="163">
        <v>-451</v>
      </c>
      <c r="X21406" s="157" t="s">
        <v>569</v>
      </c>
      <c r="AE21406" s="165" t="s">
        <v>395</v>
      </c>
    </row>
    <row r="21407" spans="1:31" hidden="1">
      <c r="A21407" s="157" t="s">
        <v>580</v>
      </c>
      <c r="P21407" s="157" t="s">
        <v>576</v>
      </c>
      <c r="U21407" s="163">
        <v>-437</v>
      </c>
      <c r="X21407" s="157" t="s">
        <v>569</v>
      </c>
      <c r="AE21407" s="165" t="s">
        <v>396</v>
      </c>
    </row>
    <row r="21408" spans="1:31" hidden="1">
      <c r="A21408" s="157" t="s">
        <v>580</v>
      </c>
      <c r="P21408" s="157" t="s">
        <v>576</v>
      </c>
      <c r="U21408" s="163">
        <v>-1055.17</v>
      </c>
      <c r="X21408" s="157" t="s">
        <v>569</v>
      </c>
      <c r="AE21408" s="165" t="s">
        <v>397</v>
      </c>
    </row>
    <row r="21409" spans="1:31" hidden="1">
      <c r="A21409" s="157" t="s">
        <v>580</v>
      </c>
      <c r="P21409" s="157" t="s">
        <v>576</v>
      </c>
      <c r="U21409" s="163">
        <v>-1112</v>
      </c>
      <c r="X21409" s="157" t="s">
        <v>569</v>
      </c>
      <c r="AE21409" s="165" t="s">
        <v>399</v>
      </c>
    </row>
    <row r="21410" spans="1:31" hidden="1">
      <c r="A21410" s="157" t="s">
        <v>580</v>
      </c>
      <c r="P21410" s="157" t="s">
        <v>576</v>
      </c>
      <c r="U21410" s="163">
        <v>0</v>
      </c>
      <c r="X21410" s="157" t="s">
        <v>569</v>
      </c>
      <c r="AE21410" s="165" t="s">
        <v>513</v>
      </c>
    </row>
    <row r="21411" spans="1:31" hidden="1">
      <c r="A21411" s="157" t="s">
        <v>580</v>
      </c>
      <c r="P21411" s="157" t="s">
        <v>576</v>
      </c>
      <c r="U21411" s="163">
        <v>-3617.33</v>
      </c>
      <c r="X21411" s="157" t="s">
        <v>569</v>
      </c>
      <c r="AE21411" s="165" t="s">
        <v>400</v>
      </c>
    </row>
    <row r="21412" spans="1:31" hidden="1">
      <c r="A21412" s="157" t="s">
        <v>580</v>
      </c>
      <c r="P21412" s="157" t="s">
        <v>576</v>
      </c>
      <c r="U21412" s="163">
        <v>0</v>
      </c>
      <c r="X21412" s="157" t="s">
        <v>569</v>
      </c>
      <c r="AE21412" s="165" t="s">
        <v>602</v>
      </c>
    </row>
    <row r="21413" spans="1:31" hidden="1">
      <c r="A21413" s="157" t="s">
        <v>580</v>
      </c>
      <c r="P21413" s="157" t="s">
        <v>576</v>
      </c>
      <c r="U21413" s="163">
        <v>0</v>
      </c>
      <c r="X21413" s="157" t="s">
        <v>569</v>
      </c>
      <c r="AE21413" s="165" t="s">
        <v>603</v>
      </c>
    </row>
    <row r="21414" spans="1:31" hidden="1">
      <c r="A21414" s="157" t="s">
        <v>580</v>
      </c>
      <c r="P21414" s="157" t="s">
        <v>576</v>
      </c>
      <c r="U21414" s="163">
        <v>0</v>
      </c>
      <c r="X21414" s="157" t="s">
        <v>569</v>
      </c>
      <c r="AE21414" s="165" t="s">
        <v>491</v>
      </c>
    </row>
    <row r="21415" spans="1:31" hidden="1">
      <c r="A21415" s="157" t="s">
        <v>580</v>
      </c>
      <c r="P21415" s="157" t="s">
        <v>576</v>
      </c>
      <c r="U21415" s="163">
        <v>0</v>
      </c>
      <c r="X21415" s="157" t="s">
        <v>569</v>
      </c>
      <c r="AE21415" s="165" t="s">
        <v>380</v>
      </c>
    </row>
    <row r="21416" spans="1:31" hidden="1">
      <c r="A21416" s="157" t="s">
        <v>580</v>
      </c>
      <c r="P21416" s="157" t="s">
        <v>576</v>
      </c>
      <c r="U21416" s="163">
        <v>0</v>
      </c>
      <c r="X21416" s="157" t="s">
        <v>569</v>
      </c>
      <c r="AE21416" s="165" t="s">
        <v>379</v>
      </c>
    </row>
    <row r="21417" spans="1:31" hidden="1">
      <c r="A21417" s="157" t="s">
        <v>580</v>
      </c>
      <c r="P21417" s="157" t="s">
        <v>576</v>
      </c>
      <c r="U21417" s="163">
        <v>0</v>
      </c>
      <c r="X21417" s="157" t="s">
        <v>569</v>
      </c>
      <c r="AE21417" s="165" t="s">
        <v>495</v>
      </c>
    </row>
    <row r="21418" spans="1:31" hidden="1">
      <c r="A21418" s="157" t="s">
        <v>580</v>
      </c>
      <c r="P21418" s="157" t="s">
        <v>576</v>
      </c>
      <c r="U21418" s="163">
        <v>0</v>
      </c>
      <c r="X21418" s="157" t="s">
        <v>569</v>
      </c>
      <c r="AE21418" s="165" t="s">
        <v>550</v>
      </c>
    </row>
    <row r="21419" spans="1:31" hidden="1">
      <c r="A21419" s="157" t="s">
        <v>580</v>
      </c>
      <c r="P21419" s="157" t="s">
        <v>576</v>
      </c>
      <c r="U21419" s="163">
        <v>-2217.0905027001027</v>
      </c>
      <c r="X21419" s="157" t="s">
        <v>569</v>
      </c>
      <c r="AE21419" s="165" t="s">
        <v>354</v>
      </c>
    </row>
    <row r="21420" spans="1:31" hidden="1">
      <c r="A21420" s="157" t="s">
        <v>580</v>
      </c>
      <c r="P21420" s="157" t="s">
        <v>576</v>
      </c>
      <c r="U21420" s="163">
        <v>-1870.8131286978369</v>
      </c>
      <c r="X21420" s="157" t="s">
        <v>569</v>
      </c>
      <c r="AE21420" s="165" t="s">
        <v>341</v>
      </c>
    </row>
    <row r="21421" spans="1:31" hidden="1">
      <c r="A21421" s="157" t="s">
        <v>580</v>
      </c>
      <c r="P21421" s="157" t="s">
        <v>576</v>
      </c>
      <c r="U21421" s="163">
        <v>-675.42820091322392</v>
      </c>
      <c r="X21421" s="157" t="s">
        <v>569</v>
      </c>
      <c r="AE21421" s="165" t="s">
        <v>353</v>
      </c>
    </row>
    <row r="21422" spans="1:31" hidden="1">
      <c r="A21422" s="157" t="s">
        <v>580</v>
      </c>
      <c r="P21422" s="157" t="s">
        <v>576</v>
      </c>
      <c r="U21422" s="163">
        <v>-1890.7030791144571</v>
      </c>
      <c r="X21422" s="157" t="s">
        <v>569</v>
      </c>
      <c r="AE21422" s="165" t="s">
        <v>342</v>
      </c>
    </row>
    <row r="21423" spans="1:31" hidden="1">
      <c r="A21423" s="157" t="s">
        <v>580</v>
      </c>
      <c r="P21423" s="157" t="s">
        <v>576</v>
      </c>
      <c r="U21423" s="163">
        <v>-1624.6845495171001</v>
      </c>
      <c r="X21423" s="157" t="s">
        <v>569</v>
      </c>
      <c r="AE21423" s="165" t="s">
        <v>549</v>
      </c>
    </row>
    <row r="21424" spans="1:31" hidden="1">
      <c r="A21424" s="157" t="s">
        <v>580</v>
      </c>
      <c r="P21424" s="157" t="s">
        <v>576</v>
      </c>
      <c r="U21424" s="163">
        <v>-1577.0950305905644</v>
      </c>
      <c r="X21424" s="157" t="s">
        <v>569</v>
      </c>
      <c r="AE21424" s="165" t="s">
        <v>344</v>
      </c>
    </row>
    <row r="21425" spans="1:31" hidden="1">
      <c r="A21425" s="157" t="s">
        <v>580</v>
      </c>
      <c r="P21425" s="157" t="s">
        <v>576</v>
      </c>
      <c r="U21425" s="163">
        <v>-82.48704313361668</v>
      </c>
      <c r="X21425" s="157" t="s">
        <v>569</v>
      </c>
      <c r="AE21425" s="165" t="s">
        <v>349</v>
      </c>
    </row>
    <row r="21426" spans="1:31" hidden="1">
      <c r="A21426" s="157" t="s">
        <v>580</v>
      </c>
      <c r="P21426" s="157" t="s">
        <v>576</v>
      </c>
      <c r="U21426" s="163">
        <v>-1024.6328163826229</v>
      </c>
      <c r="X21426" s="157" t="s">
        <v>569</v>
      </c>
      <c r="AE21426" s="165" t="s">
        <v>345</v>
      </c>
    </row>
    <row r="21427" spans="1:31" hidden="1">
      <c r="A21427" s="157" t="s">
        <v>580</v>
      </c>
      <c r="P21427" s="157" t="s">
        <v>576</v>
      </c>
      <c r="U21427" s="163">
        <v>-235.61017047606902</v>
      </c>
      <c r="X21427" s="157" t="s">
        <v>569</v>
      </c>
      <c r="AE21427" s="165" t="s">
        <v>352</v>
      </c>
    </row>
    <row r="21428" spans="1:31" hidden="1">
      <c r="A21428" s="157" t="s">
        <v>580</v>
      </c>
      <c r="P21428" s="157" t="s">
        <v>576</v>
      </c>
      <c r="U21428" s="163">
        <v>-2037.3054484125823</v>
      </c>
      <c r="X21428" s="157" t="s">
        <v>569</v>
      </c>
      <c r="AE21428" s="165" t="s">
        <v>351</v>
      </c>
    </row>
    <row r="21429" spans="1:31" hidden="1">
      <c r="A21429" s="157" t="s">
        <v>580</v>
      </c>
      <c r="P21429" s="157" t="s">
        <v>576</v>
      </c>
      <c r="U21429" s="163">
        <v>0</v>
      </c>
      <c r="X21429" s="157" t="s">
        <v>569</v>
      </c>
      <c r="AE21429" s="165" t="s">
        <v>348</v>
      </c>
    </row>
    <row r="21430" spans="1:31" hidden="1">
      <c r="A21430" s="157" t="s">
        <v>580</v>
      </c>
      <c r="P21430" s="157" t="s">
        <v>576</v>
      </c>
      <c r="U21430" s="163">
        <v>-1764.8753861987716</v>
      </c>
      <c r="X21430" s="157" t="s">
        <v>569</v>
      </c>
      <c r="AE21430" s="165" t="s">
        <v>355</v>
      </c>
    </row>
    <row r="21431" spans="1:31" hidden="1">
      <c r="A21431" s="157" t="s">
        <v>580</v>
      </c>
      <c r="P21431" s="157" t="s">
        <v>576</v>
      </c>
      <c r="U21431" s="163">
        <v>0</v>
      </c>
      <c r="X21431" s="157" t="s">
        <v>569</v>
      </c>
      <c r="AE21431" s="165" t="s">
        <v>501</v>
      </c>
    </row>
    <row r="21432" spans="1:31" hidden="1">
      <c r="A21432" s="157" t="s">
        <v>580</v>
      </c>
      <c r="P21432" s="157" t="s">
        <v>576</v>
      </c>
      <c r="U21432" s="163">
        <v>0</v>
      </c>
      <c r="X21432" s="157" t="s">
        <v>569</v>
      </c>
      <c r="AE21432" s="165" t="s">
        <v>511</v>
      </c>
    </row>
    <row r="21433" spans="1:31" hidden="1">
      <c r="A21433" s="157" t="s">
        <v>580</v>
      </c>
      <c r="P21433" s="157" t="s">
        <v>576</v>
      </c>
      <c r="U21433" s="163">
        <v>0</v>
      </c>
      <c r="X21433" s="157" t="s">
        <v>569</v>
      </c>
      <c r="AE21433" s="165" t="s">
        <v>490</v>
      </c>
    </row>
    <row r="21434" spans="1:31" hidden="1">
      <c r="A21434" s="157" t="s">
        <v>580</v>
      </c>
      <c r="P21434" s="157" t="s">
        <v>576</v>
      </c>
      <c r="U21434" s="163">
        <v>-247.67958025661028</v>
      </c>
      <c r="X21434" s="157" t="s">
        <v>569</v>
      </c>
      <c r="AE21434" s="165" t="s">
        <v>347</v>
      </c>
    </row>
    <row r="21435" spans="1:31" hidden="1">
      <c r="A21435" s="157" t="s">
        <v>580</v>
      </c>
      <c r="P21435" s="157" t="s">
        <v>576</v>
      </c>
      <c r="U21435" s="163">
        <v>-180.49501956872837</v>
      </c>
      <c r="X21435" s="157" t="s">
        <v>569</v>
      </c>
      <c r="AE21435" s="165" t="s">
        <v>343</v>
      </c>
    </row>
    <row r="21436" spans="1:31" hidden="1">
      <c r="A21436" s="157" t="s">
        <v>580</v>
      </c>
      <c r="P21436" s="157" t="s">
        <v>576</v>
      </c>
      <c r="U21436" s="163">
        <v>-342.47632911210121</v>
      </c>
      <c r="X21436" s="157" t="s">
        <v>569</v>
      </c>
      <c r="AE21436" s="165" t="s">
        <v>346</v>
      </c>
    </row>
    <row r="21437" spans="1:31" hidden="1">
      <c r="A21437" s="157" t="s">
        <v>580</v>
      </c>
      <c r="P21437" s="157" t="s">
        <v>576</v>
      </c>
      <c r="U21437" s="163">
        <v>0</v>
      </c>
      <c r="X21437" s="157" t="s">
        <v>569</v>
      </c>
      <c r="AE21437" s="165" t="s">
        <v>512</v>
      </c>
    </row>
    <row r="21438" spans="1:31" hidden="1">
      <c r="A21438" s="157" t="s">
        <v>580</v>
      </c>
      <c r="P21438" s="157" t="s">
        <v>576</v>
      </c>
      <c r="U21438" s="163">
        <v>-3785.3491961753207</v>
      </c>
      <c r="X21438" s="157" t="s">
        <v>569</v>
      </c>
      <c r="AE21438" s="165" t="s">
        <v>350</v>
      </c>
    </row>
    <row r="21439" spans="1:31" hidden="1">
      <c r="A21439" s="157" t="s">
        <v>580</v>
      </c>
      <c r="P21439" s="157" t="s">
        <v>576</v>
      </c>
      <c r="U21439" s="163">
        <v>0</v>
      </c>
      <c r="X21439" s="157" t="s">
        <v>569</v>
      </c>
      <c r="AE21439" s="165" t="s">
        <v>316</v>
      </c>
    </row>
    <row r="21440" spans="1:31" hidden="1">
      <c r="A21440" s="157" t="s">
        <v>580</v>
      </c>
      <c r="P21440" s="157" t="s">
        <v>576</v>
      </c>
      <c r="U21440" s="163">
        <v>-175</v>
      </c>
      <c r="X21440" s="157" t="s">
        <v>569</v>
      </c>
      <c r="AE21440" s="165" t="s">
        <v>333</v>
      </c>
    </row>
    <row r="21441" spans="1:31" hidden="1">
      <c r="A21441" s="157" t="s">
        <v>580</v>
      </c>
      <c r="P21441" s="157" t="s">
        <v>576</v>
      </c>
      <c r="U21441" s="163">
        <v>-120</v>
      </c>
      <c r="X21441" s="157" t="s">
        <v>569</v>
      </c>
      <c r="AE21441" s="165" t="s">
        <v>394</v>
      </c>
    </row>
    <row r="21442" spans="1:31" hidden="1">
      <c r="A21442" s="157" t="s">
        <v>580</v>
      </c>
      <c r="P21442" s="157" t="s">
        <v>576</v>
      </c>
      <c r="U21442" s="163">
        <v>-381.20000000000005</v>
      </c>
      <c r="X21442" s="157" t="s">
        <v>569</v>
      </c>
      <c r="AE21442" s="165" t="s">
        <v>315</v>
      </c>
    </row>
    <row r="21443" spans="1:31" hidden="1">
      <c r="A21443" s="157" t="s">
        <v>580</v>
      </c>
      <c r="P21443" s="157" t="s">
        <v>576</v>
      </c>
      <c r="U21443" s="163">
        <v>0</v>
      </c>
      <c r="X21443" s="157" t="s">
        <v>569</v>
      </c>
      <c r="AE21443" s="165" t="s">
        <v>320</v>
      </c>
    </row>
    <row r="21444" spans="1:31" hidden="1">
      <c r="A21444" s="157" t="s">
        <v>580</v>
      </c>
      <c r="P21444" s="157" t="s">
        <v>576</v>
      </c>
      <c r="U21444" s="163">
        <v>0</v>
      </c>
      <c r="X21444" s="157" t="s">
        <v>569</v>
      </c>
      <c r="AE21444" s="165" t="s">
        <v>321</v>
      </c>
    </row>
    <row r="21445" spans="1:31" hidden="1">
      <c r="A21445" s="157" t="s">
        <v>580</v>
      </c>
      <c r="P21445" s="157" t="s">
        <v>576</v>
      </c>
      <c r="U21445" s="163">
        <v>0</v>
      </c>
      <c r="X21445" s="157" t="s">
        <v>569</v>
      </c>
      <c r="AE21445" s="165" t="s">
        <v>322</v>
      </c>
    </row>
    <row r="21446" spans="1:31" hidden="1">
      <c r="A21446" s="157" t="s">
        <v>580</v>
      </c>
      <c r="P21446" s="157" t="s">
        <v>576</v>
      </c>
      <c r="U21446" s="163">
        <v>0</v>
      </c>
      <c r="X21446" s="157" t="s">
        <v>569</v>
      </c>
      <c r="AE21446" s="165" t="s">
        <v>317</v>
      </c>
    </row>
    <row r="21447" spans="1:31" hidden="1">
      <c r="A21447" s="157" t="s">
        <v>580</v>
      </c>
      <c r="P21447" s="157" t="s">
        <v>576</v>
      </c>
      <c r="U21447" s="163">
        <v>0</v>
      </c>
      <c r="X21447" s="157" t="s">
        <v>569</v>
      </c>
      <c r="AE21447" s="165" t="s">
        <v>324</v>
      </c>
    </row>
    <row r="21448" spans="1:31" hidden="1">
      <c r="A21448" s="157" t="s">
        <v>580</v>
      </c>
      <c r="P21448" s="157" t="s">
        <v>576</v>
      </c>
      <c r="U21448" s="163">
        <v>0</v>
      </c>
      <c r="X21448" s="157" t="s">
        <v>569</v>
      </c>
      <c r="AE21448" s="165" t="s">
        <v>323</v>
      </c>
    </row>
    <row r="21449" spans="1:31" hidden="1">
      <c r="A21449" s="157" t="s">
        <v>580</v>
      </c>
      <c r="P21449" s="157" t="s">
        <v>576</v>
      </c>
      <c r="U21449" s="163">
        <v>0</v>
      </c>
      <c r="X21449" s="157" t="s">
        <v>569</v>
      </c>
      <c r="AE21449" s="165" t="s">
        <v>259</v>
      </c>
    </row>
    <row r="21450" spans="1:31" hidden="1">
      <c r="A21450" s="157" t="s">
        <v>580</v>
      </c>
      <c r="P21450" s="157" t="s">
        <v>576</v>
      </c>
      <c r="U21450" s="163">
        <v>-12838.575243659587</v>
      </c>
      <c r="X21450" s="157" t="s">
        <v>569</v>
      </c>
      <c r="AE21450" s="165" t="s">
        <v>356</v>
      </c>
    </row>
    <row r="21451" spans="1:31" hidden="1">
      <c r="A21451" s="157" t="s">
        <v>580</v>
      </c>
      <c r="P21451" s="157" t="s">
        <v>576</v>
      </c>
      <c r="X21451" s="157" t="s">
        <v>569</v>
      </c>
      <c r="AE21451" s="165" t="s">
        <v>463</v>
      </c>
    </row>
    <row r="21452" spans="1:31" hidden="1">
      <c r="A21452" s="157" t="s">
        <v>580</v>
      </c>
      <c r="P21452" s="157" t="s">
        <v>576</v>
      </c>
      <c r="U21452" s="163">
        <v>0</v>
      </c>
      <c r="X21452" s="157" t="s">
        <v>569</v>
      </c>
      <c r="AE21452" s="165" t="s">
        <v>464</v>
      </c>
    </row>
    <row r="21453" spans="1:31" hidden="1">
      <c r="A21453" s="157" t="s">
        <v>580</v>
      </c>
      <c r="P21453" s="157" t="s">
        <v>576</v>
      </c>
      <c r="U21453" s="163">
        <v>0</v>
      </c>
      <c r="X21453" s="157" t="s">
        <v>569</v>
      </c>
      <c r="AE21453" s="165" t="s">
        <v>465</v>
      </c>
    </row>
    <row r="21454" spans="1:31" hidden="1">
      <c r="A21454" s="157" t="s">
        <v>580</v>
      </c>
      <c r="P21454" s="157" t="s">
        <v>576</v>
      </c>
      <c r="U21454" s="163">
        <v>0</v>
      </c>
      <c r="X21454" s="157" t="s">
        <v>569</v>
      </c>
      <c r="AE21454" s="165" t="s">
        <v>466</v>
      </c>
    </row>
    <row r="21455" spans="1:31" hidden="1">
      <c r="A21455" s="157" t="s">
        <v>580</v>
      </c>
      <c r="P21455" s="157" t="s">
        <v>576</v>
      </c>
      <c r="U21455" s="163">
        <v>0</v>
      </c>
      <c r="X21455" s="157" t="s">
        <v>569</v>
      </c>
      <c r="AE21455" s="165" t="s">
        <v>467</v>
      </c>
    </row>
    <row r="21456" spans="1:31" hidden="1">
      <c r="A21456" s="157" t="s">
        <v>580</v>
      </c>
      <c r="P21456" s="157" t="s">
        <v>576</v>
      </c>
      <c r="U21456" s="163">
        <v>-11071.07</v>
      </c>
      <c r="X21456" s="157" t="s">
        <v>569</v>
      </c>
      <c r="AE21456" s="165" t="s">
        <v>401</v>
      </c>
    </row>
    <row r="21457" spans="1:31" hidden="1">
      <c r="A21457" s="157" t="s">
        <v>580</v>
      </c>
      <c r="P21457" s="157" t="s">
        <v>576</v>
      </c>
      <c r="U21457" s="163">
        <v>-198.69</v>
      </c>
      <c r="X21457" s="157" t="s">
        <v>569</v>
      </c>
      <c r="AE21457" s="165" t="s">
        <v>547</v>
      </c>
    </row>
    <row r="21458" spans="1:31" hidden="1">
      <c r="A21458" s="157" t="s">
        <v>580</v>
      </c>
      <c r="P21458" s="157" t="s">
        <v>576</v>
      </c>
      <c r="U21458" s="163">
        <v>0</v>
      </c>
      <c r="X21458" s="157" t="s">
        <v>569</v>
      </c>
      <c r="AE21458" s="165" t="s">
        <v>470</v>
      </c>
    </row>
    <row r="21459" spans="1:31" hidden="1">
      <c r="A21459" s="157" t="s">
        <v>580</v>
      </c>
      <c r="P21459" s="157" t="s">
        <v>576</v>
      </c>
      <c r="U21459" s="163">
        <v>0</v>
      </c>
      <c r="X21459" s="157" t="s">
        <v>569</v>
      </c>
      <c r="AE21459" s="165" t="s">
        <v>472</v>
      </c>
    </row>
    <row r="21460" spans="1:31" hidden="1">
      <c r="A21460" s="157" t="s">
        <v>580</v>
      </c>
      <c r="P21460" s="157" t="s">
        <v>576</v>
      </c>
      <c r="U21460" s="163">
        <v>-15392.100000000006</v>
      </c>
      <c r="X21460" s="157" t="s">
        <v>569</v>
      </c>
      <c r="AE21460" s="165" t="s">
        <v>462</v>
      </c>
    </row>
    <row r="21461" spans="1:31" hidden="1">
      <c r="A21461" s="157" t="s">
        <v>580</v>
      </c>
      <c r="P21461" s="157" t="s">
        <v>576</v>
      </c>
      <c r="U21461" s="163">
        <v>-82208.909999999931</v>
      </c>
      <c r="X21461" s="157" t="s">
        <v>569</v>
      </c>
      <c r="AE21461" s="165" t="s">
        <v>473</v>
      </c>
    </row>
    <row r="21462" spans="1:31" hidden="1">
      <c r="A21462" s="157" t="s">
        <v>580</v>
      </c>
      <c r="P21462" s="157" t="s">
        <v>576</v>
      </c>
      <c r="U21462" s="163">
        <v>51460.450000000004</v>
      </c>
      <c r="X21462" s="157" t="s">
        <v>569</v>
      </c>
      <c r="AE21462" s="165" t="s">
        <v>479</v>
      </c>
    </row>
    <row r="21463" spans="1:31" hidden="1">
      <c r="A21463" s="157" t="s">
        <v>580</v>
      </c>
      <c r="P21463" s="157" t="s">
        <v>576</v>
      </c>
      <c r="U21463" s="163">
        <v>-2332.70123984359</v>
      </c>
      <c r="X21463" s="157" t="s">
        <v>569</v>
      </c>
      <c r="AE21463" s="165" t="s">
        <v>475</v>
      </c>
    </row>
    <row r="21464" spans="1:31" hidden="1">
      <c r="A21464" s="157" t="s">
        <v>580</v>
      </c>
      <c r="P21464" s="157" t="s">
        <v>576</v>
      </c>
      <c r="U21464" s="163">
        <v>-492.65999999999985</v>
      </c>
      <c r="X21464" s="157" t="s">
        <v>569</v>
      </c>
      <c r="AE21464" s="165" t="s">
        <v>476</v>
      </c>
    </row>
    <row r="21465" spans="1:31" hidden="1">
      <c r="A21465" s="157" t="s">
        <v>580</v>
      </c>
      <c r="P21465" s="157" t="s">
        <v>576</v>
      </c>
      <c r="U21465" s="163">
        <v>-931.85000000000036</v>
      </c>
      <c r="X21465" s="157" t="s">
        <v>569</v>
      </c>
      <c r="AE21465" s="165" t="s">
        <v>474</v>
      </c>
    </row>
    <row r="21466" spans="1:31" hidden="1">
      <c r="A21466" s="157" t="s">
        <v>580</v>
      </c>
      <c r="P21466" s="157" t="s">
        <v>576</v>
      </c>
      <c r="U21466" s="163">
        <v>0</v>
      </c>
      <c r="X21466" s="157" t="s">
        <v>569</v>
      </c>
      <c r="AE21466" s="165" t="s">
        <v>482</v>
      </c>
    </row>
    <row r="21467" spans="1:31" hidden="1">
      <c r="A21467" s="157" t="s">
        <v>580</v>
      </c>
      <c r="P21467" s="157" t="s">
        <v>576</v>
      </c>
      <c r="U21467" s="163">
        <v>0</v>
      </c>
      <c r="X21467" s="157" t="s">
        <v>569</v>
      </c>
      <c r="AE21467" s="165" t="s">
        <v>478</v>
      </c>
    </row>
    <row r="21468" spans="1:31" hidden="1">
      <c r="A21468" s="157" t="s">
        <v>580</v>
      </c>
      <c r="P21468" s="157" t="s">
        <v>576</v>
      </c>
      <c r="U21468" s="163">
        <v>-20575.907948781212</v>
      </c>
      <c r="X21468" s="157" t="s">
        <v>569</v>
      </c>
      <c r="AE21468" s="165" t="s">
        <v>485</v>
      </c>
    </row>
    <row r="21469" spans="1:31" hidden="1">
      <c r="A21469" s="157" t="s">
        <v>580</v>
      </c>
      <c r="P21469" s="157" t="s">
        <v>576</v>
      </c>
      <c r="U21469" s="163">
        <v>-416</v>
      </c>
      <c r="X21469" s="157" t="s">
        <v>569</v>
      </c>
      <c r="AE21469" s="165" t="s">
        <v>483</v>
      </c>
    </row>
    <row r="21470" spans="1:31" hidden="1">
      <c r="A21470" s="157" t="s">
        <v>580</v>
      </c>
      <c r="P21470" s="157" t="s">
        <v>576</v>
      </c>
      <c r="U21470" s="163">
        <v>0</v>
      </c>
      <c r="X21470" s="157" t="s">
        <v>569</v>
      </c>
      <c r="AE21470" s="165" t="s">
        <v>484</v>
      </c>
    </row>
    <row r="21471" spans="1:31" hidden="1">
      <c r="A21471" s="157" t="s">
        <v>580</v>
      </c>
      <c r="P21471" s="157" t="s">
        <v>576</v>
      </c>
      <c r="U21471" s="163">
        <v>-3742.7950993270933</v>
      </c>
      <c r="X21471" s="157" t="s">
        <v>569</v>
      </c>
      <c r="AE21471" s="165" t="s">
        <v>477</v>
      </c>
    </row>
    <row r="21472" spans="1:31" hidden="1">
      <c r="A21472" s="157" t="s">
        <v>580</v>
      </c>
      <c r="P21472" s="157" t="s">
        <v>576</v>
      </c>
      <c r="U21472" s="163">
        <v>0</v>
      </c>
      <c r="X21472" s="157" t="s">
        <v>569</v>
      </c>
      <c r="AE21472" s="165" t="s">
        <v>482</v>
      </c>
    </row>
    <row r="21473" spans="1:31" hidden="1">
      <c r="A21473" s="157" t="s">
        <v>580</v>
      </c>
      <c r="P21473" s="157" t="s">
        <v>576</v>
      </c>
      <c r="U21473" s="163">
        <v>0</v>
      </c>
      <c r="X21473" s="157" t="s">
        <v>569</v>
      </c>
      <c r="AE21473" s="165" t="s">
        <v>480</v>
      </c>
    </row>
    <row r="21474" spans="1:31" hidden="1">
      <c r="A21474" s="157" t="s">
        <v>580</v>
      </c>
      <c r="P21474" s="157" t="s">
        <v>576</v>
      </c>
      <c r="U21474" s="163">
        <v>0</v>
      </c>
      <c r="X21474" s="157" t="s">
        <v>569</v>
      </c>
      <c r="AE21474" s="165" t="s">
        <v>481</v>
      </c>
    </row>
    <row r="21475" spans="1:31" hidden="1">
      <c r="A21475" s="157" t="s">
        <v>580</v>
      </c>
      <c r="P21475" s="157" t="s">
        <v>576</v>
      </c>
      <c r="U21475" s="163">
        <v>-259.26</v>
      </c>
      <c r="X21475" s="157" t="s">
        <v>569</v>
      </c>
      <c r="AE21475" s="165" t="s">
        <v>469</v>
      </c>
    </row>
    <row r="21476" spans="1:31" hidden="1">
      <c r="A21476" s="157" t="s">
        <v>580</v>
      </c>
      <c r="P21476" s="157" t="s">
        <v>576</v>
      </c>
      <c r="U21476" s="163">
        <v>36656.4056263456</v>
      </c>
      <c r="X21476" s="157" t="s">
        <v>562</v>
      </c>
      <c r="AE21476" s="165" t="s">
        <v>430</v>
      </c>
    </row>
    <row r="21477" spans="1:31" hidden="1">
      <c r="A21477" s="157" t="s">
        <v>580</v>
      </c>
      <c r="P21477" s="157" t="s">
        <v>576</v>
      </c>
      <c r="U21477" s="163">
        <v>52828.554153372184</v>
      </c>
      <c r="X21477" s="157" t="s">
        <v>562</v>
      </c>
      <c r="AE21477" s="165" t="s">
        <v>431</v>
      </c>
    </row>
    <row r="21478" spans="1:31" hidden="1">
      <c r="A21478" s="157" t="s">
        <v>580</v>
      </c>
      <c r="P21478" s="157" t="s">
        <v>576</v>
      </c>
      <c r="U21478" s="163">
        <v>126984.64316500316</v>
      </c>
      <c r="X21478" s="157" t="s">
        <v>562</v>
      </c>
      <c r="AE21478" s="165" t="s">
        <v>433</v>
      </c>
    </row>
    <row r="21479" spans="1:31" hidden="1">
      <c r="A21479" s="157" t="s">
        <v>580</v>
      </c>
      <c r="P21479" s="157" t="s">
        <v>576</v>
      </c>
      <c r="U21479" s="163">
        <v>54135.376281268254</v>
      </c>
      <c r="X21479" s="157" t="s">
        <v>562</v>
      </c>
      <c r="AE21479" s="165" t="s">
        <v>434</v>
      </c>
    </row>
    <row r="21480" spans="1:31" hidden="1">
      <c r="A21480" s="157" t="s">
        <v>580</v>
      </c>
      <c r="P21480" s="157" t="s">
        <v>576</v>
      </c>
      <c r="U21480" s="163">
        <v>103206.5292082181</v>
      </c>
      <c r="X21480" s="157" t="s">
        <v>562</v>
      </c>
      <c r="AE21480" s="165" t="s">
        <v>432</v>
      </c>
    </row>
    <row r="21481" spans="1:31" hidden="1">
      <c r="A21481" s="157" t="s">
        <v>580</v>
      </c>
      <c r="P21481" s="157" t="s">
        <v>576</v>
      </c>
      <c r="U21481" s="163">
        <v>76406.950816457393</v>
      </c>
      <c r="X21481" s="157" t="s">
        <v>562</v>
      </c>
      <c r="AE21481" s="165" t="s">
        <v>436</v>
      </c>
    </row>
    <row r="21482" spans="1:31" hidden="1">
      <c r="A21482" s="157" t="s">
        <v>580</v>
      </c>
      <c r="P21482" s="157" t="s">
        <v>576</v>
      </c>
      <c r="U21482" s="163">
        <v>0</v>
      </c>
      <c r="X21482" s="157" t="s">
        <v>562</v>
      </c>
      <c r="AE21482" s="165" t="s">
        <v>505</v>
      </c>
    </row>
    <row r="21483" spans="1:31" hidden="1">
      <c r="A21483" s="157" t="s">
        <v>580</v>
      </c>
      <c r="P21483" s="157" t="s">
        <v>576</v>
      </c>
      <c r="U21483" s="163">
        <v>0</v>
      </c>
      <c r="X21483" s="157" t="s">
        <v>562</v>
      </c>
      <c r="AE21483" s="165" t="s">
        <v>506</v>
      </c>
    </row>
    <row r="21484" spans="1:31" hidden="1">
      <c r="A21484" s="157" t="s">
        <v>580</v>
      </c>
      <c r="P21484" s="157" t="s">
        <v>576</v>
      </c>
      <c r="U21484" s="163">
        <v>0</v>
      </c>
      <c r="X21484" s="157" t="s">
        <v>562</v>
      </c>
      <c r="AE21484" s="165" t="s">
        <v>447</v>
      </c>
    </row>
    <row r="21485" spans="1:31" hidden="1">
      <c r="A21485" s="157" t="s">
        <v>580</v>
      </c>
      <c r="P21485" s="157" t="s">
        <v>576</v>
      </c>
      <c r="U21485" s="163">
        <v>77357.326873031328</v>
      </c>
      <c r="X21485" s="157" t="s">
        <v>562</v>
      </c>
      <c r="AE21485" s="165" t="s">
        <v>438</v>
      </c>
    </row>
    <row r="21486" spans="1:31" hidden="1">
      <c r="A21486" s="157" t="s">
        <v>580</v>
      </c>
      <c r="P21486" s="157" t="s">
        <v>576</v>
      </c>
      <c r="U21486" s="163">
        <v>24037.168524820547</v>
      </c>
      <c r="X21486" s="157" t="s">
        <v>562</v>
      </c>
      <c r="AE21486" s="165" t="s">
        <v>439</v>
      </c>
    </row>
    <row r="21487" spans="1:31" hidden="1">
      <c r="A21487" s="157" t="s">
        <v>580</v>
      </c>
      <c r="P21487" s="157" t="s">
        <v>576</v>
      </c>
      <c r="U21487" s="163">
        <v>66933.4970197363</v>
      </c>
      <c r="X21487" s="157" t="s">
        <v>562</v>
      </c>
      <c r="AE21487" s="165" t="s">
        <v>444</v>
      </c>
    </row>
    <row r="21488" spans="1:31" hidden="1">
      <c r="A21488" s="157" t="s">
        <v>580</v>
      </c>
      <c r="P21488" s="157" t="s">
        <v>576</v>
      </c>
      <c r="U21488" s="163">
        <v>51824.44020475779</v>
      </c>
      <c r="X21488" s="157" t="s">
        <v>562</v>
      </c>
      <c r="AE21488" s="165" t="s">
        <v>442</v>
      </c>
    </row>
    <row r="21489" spans="1:31" hidden="1">
      <c r="A21489" s="157" t="s">
        <v>580</v>
      </c>
      <c r="P21489" s="157" t="s">
        <v>576</v>
      </c>
      <c r="U21489" s="163">
        <v>40560.738958317146</v>
      </c>
      <c r="X21489" s="157" t="s">
        <v>562</v>
      </c>
      <c r="AE21489" s="165" t="s">
        <v>445</v>
      </c>
    </row>
    <row r="21490" spans="1:31" hidden="1">
      <c r="A21490" s="157" t="s">
        <v>580</v>
      </c>
      <c r="P21490" s="157" t="s">
        <v>576</v>
      </c>
      <c r="U21490" s="163">
        <v>31316.653116918649</v>
      </c>
      <c r="X21490" s="157" t="s">
        <v>562</v>
      </c>
      <c r="AE21490" s="165" t="s">
        <v>441</v>
      </c>
    </row>
    <row r="21491" spans="1:31" hidden="1">
      <c r="A21491" s="157" t="s">
        <v>580</v>
      </c>
      <c r="P21491" s="157" t="s">
        <v>576</v>
      </c>
      <c r="U21491" s="163">
        <v>33227.570400813798</v>
      </c>
      <c r="X21491" s="157" t="s">
        <v>562</v>
      </c>
      <c r="AE21491" s="165" t="s">
        <v>440</v>
      </c>
    </row>
    <row r="21492" spans="1:31" hidden="1">
      <c r="A21492" s="157" t="s">
        <v>580</v>
      </c>
      <c r="P21492" s="157" t="s">
        <v>576</v>
      </c>
      <c r="U21492" s="163">
        <v>8687.8505741961017</v>
      </c>
      <c r="X21492" s="157" t="s">
        <v>562</v>
      </c>
      <c r="AE21492" s="165" t="s">
        <v>450</v>
      </c>
    </row>
    <row r="21493" spans="1:31" hidden="1">
      <c r="A21493" s="157" t="s">
        <v>580</v>
      </c>
      <c r="P21493" s="157" t="s">
        <v>576</v>
      </c>
      <c r="U21493" s="163">
        <v>-30254.711839756186</v>
      </c>
      <c r="X21493" s="157" t="s">
        <v>562</v>
      </c>
      <c r="AE21493" s="165" t="s">
        <v>446</v>
      </c>
    </row>
    <row r="21494" spans="1:31" hidden="1">
      <c r="A21494" s="157" t="s">
        <v>580</v>
      </c>
      <c r="P21494" s="157" t="s">
        <v>576</v>
      </c>
      <c r="U21494" s="163">
        <v>55858.9973731192</v>
      </c>
      <c r="X21494" s="157" t="s">
        <v>562</v>
      </c>
      <c r="AE21494" s="165" t="s">
        <v>435</v>
      </c>
    </row>
    <row r="21495" spans="1:31" hidden="1">
      <c r="A21495" s="157" t="s">
        <v>580</v>
      </c>
      <c r="P21495" s="157" t="s">
        <v>576</v>
      </c>
      <c r="U21495" s="163">
        <v>0</v>
      </c>
      <c r="X21495" s="157" t="s">
        <v>562</v>
      </c>
      <c r="AE21495" s="165" t="s">
        <v>457</v>
      </c>
    </row>
    <row r="21496" spans="1:31" hidden="1">
      <c r="A21496" s="157" t="s">
        <v>580</v>
      </c>
      <c r="P21496" s="157" t="s">
        <v>576</v>
      </c>
      <c r="U21496" s="163">
        <v>4135.3434372037473</v>
      </c>
      <c r="X21496" s="157" t="s">
        <v>562</v>
      </c>
      <c r="AE21496" s="165" t="s">
        <v>456</v>
      </c>
    </row>
    <row r="21497" spans="1:31" hidden="1">
      <c r="A21497" s="157" t="s">
        <v>580</v>
      </c>
      <c r="P21497" s="157" t="s">
        <v>576</v>
      </c>
      <c r="U21497" s="163">
        <v>9316.2712532164533</v>
      </c>
      <c r="X21497" s="157" t="s">
        <v>562</v>
      </c>
      <c r="AE21497" s="165" t="s">
        <v>454</v>
      </c>
    </row>
    <row r="21498" spans="1:31" hidden="1">
      <c r="A21498" s="157" t="s">
        <v>580</v>
      </c>
      <c r="P21498" s="157" t="s">
        <v>576</v>
      </c>
      <c r="U21498" s="163">
        <v>7482.4864878174894</v>
      </c>
      <c r="X21498" s="157" t="s">
        <v>562</v>
      </c>
      <c r="AE21498" s="165" t="s">
        <v>455</v>
      </c>
    </row>
    <row r="21499" spans="1:31" hidden="1">
      <c r="A21499" s="157" t="s">
        <v>580</v>
      </c>
      <c r="P21499" s="157" t="s">
        <v>576</v>
      </c>
      <c r="U21499" s="163">
        <v>192059.26562850573</v>
      </c>
      <c r="X21499" s="157" t="s">
        <v>562</v>
      </c>
      <c r="AE21499" s="165" t="s">
        <v>319</v>
      </c>
    </row>
    <row r="21500" spans="1:31" hidden="1">
      <c r="A21500" s="157" t="s">
        <v>580</v>
      </c>
      <c r="P21500" s="157" t="s">
        <v>576</v>
      </c>
      <c r="U21500" s="163">
        <v>47610.92749727302</v>
      </c>
      <c r="X21500" s="157" t="s">
        <v>562</v>
      </c>
      <c r="AE21500" s="165" t="s">
        <v>437</v>
      </c>
    </row>
    <row r="21501" spans="1:31" hidden="1">
      <c r="A21501" s="157" t="s">
        <v>580</v>
      </c>
      <c r="P21501" s="157" t="s">
        <v>576</v>
      </c>
      <c r="U21501" s="163">
        <v>5857.5003385740483</v>
      </c>
      <c r="X21501" s="157" t="s">
        <v>562</v>
      </c>
      <c r="AE21501" s="165" t="s">
        <v>452</v>
      </c>
    </row>
    <row r="21502" spans="1:31" hidden="1">
      <c r="A21502" s="157" t="s">
        <v>580</v>
      </c>
      <c r="P21502" s="157" t="s">
        <v>576</v>
      </c>
      <c r="U21502" s="163">
        <v>89905.704375819565</v>
      </c>
      <c r="X21502" s="157" t="s">
        <v>562</v>
      </c>
      <c r="AE21502" s="165" t="s">
        <v>443</v>
      </c>
    </row>
    <row r="21503" spans="1:31" hidden="1">
      <c r="A21503" s="157" t="s">
        <v>580</v>
      </c>
      <c r="P21503" s="157" t="s">
        <v>576</v>
      </c>
      <c r="U21503" s="163">
        <v>17019.371918113215</v>
      </c>
      <c r="X21503" s="157" t="s">
        <v>562</v>
      </c>
      <c r="AE21503" s="165" t="s">
        <v>448</v>
      </c>
    </row>
    <row r="21504" spans="1:31" hidden="1">
      <c r="A21504" s="157" t="s">
        <v>580</v>
      </c>
      <c r="P21504" s="157" t="s">
        <v>576</v>
      </c>
      <c r="U21504" s="163">
        <v>16395.944063371961</v>
      </c>
      <c r="X21504" s="157" t="s">
        <v>562</v>
      </c>
      <c r="AE21504" s="165" t="s">
        <v>449</v>
      </c>
    </row>
    <row r="21505" spans="1:31" hidden="1">
      <c r="A21505" s="157" t="s">
        <v>580</v>
      </c>
      <c r="P21505" s="157" t="s">
        <v>576</v>
      </c>
      <c r="U21505" s="163">
        <v>0</v>
      </c>
      <c r="X21505" s="157" t="s">
        <v>562</v>
      </c>
      <c r="AE21505" s="165" t="s">
        <v>451</v>
      </c>
    </row>
    <row r="21506" spans="1:31" hidden="1">
      <c r="A21506" s="157" t="s">
        <v>580</v>
      </c>
      <c r="P21506" s="157" t="s">
        <v>576</v>
      </c>
      <c r="U21506" s="163">
        <v>2251.5174273296971</v>
      </c>
      <c r="X21506" s="157" t="s">
        <v>562</v>
      </c>
      <c r="AE21506" s="165" t="s">
        <v>453</v>
      </c>
    </row>
    <row r="21507" spans="1:31" hidden="1">
      <c r="A21507" s="157" t="s">
        <v>580</v>
      </c>
      <c r="P21507" s="157" t="s">
        <v>576</v>
      </c>
      <c r="U21507" s="163">
        <v>-5144.8019649606631</v>
      </c>
      <c r="X21507" s="157" t="s">
        <v>562</v>
      </c>
      <c r="AE21507" s="165" t="s">
        <v>458</v>
      </c>
    </row>
    <row r="21508" spans="1:31" hidden="1">
      <c r="A21508" s="157" t="s">
        <v>580</v>
      </c>
      <c r="P21508" s="157" t="s">
        <v>576</v>
      </c>
      <c r="U21508" s="163">
        <v>559588.81185732223</v>
      </c>
      <c r="X21508" s="157" t="s">
        <v>562</v>
      </c>
      <c r="AE21508" s="165" t="s">
        <v>547</v>
      </c>
    </row>
    <row r="21509" spans="1:31" hidden="1">
      <c r="A21509" s="157" t="s">
        <v>580</v>
      </c>
      <c r="P21509" s="157" t="s">
        <v>576</v>
      </c>
      <c r="U21509" s="163">
        <v>154986.04852580099</v>
      </c>
      <c r="X21509" s="157" t="s">
        <v>562</v>
      </c>
      <c r="AE21509" s="165" t="s">
        <v>470</v>
      </c>
    </row>
    <row r="21510" spans="1:31" hidden="1">
      <c r="A21510" s="157" t="s">
        <v>580</v>
      </c>
      <c r="P21510" s="157" t="s">
        <v>576</v>
      </c>
      <c r="U21510" s="163">
        <v>0</v>
      </c>
      <c r="X21510" s="157" t="s">
        <v>562</v>
      </c>
      <c r="AE21510" s="165" t="s">
        <v>472</v>
      </c>
    </row>
    <row r="21511" spans="1:31" hidden="1">
      <c r="A21511" s="157" t="s">
        <v>580</v>
      </c>
      <c r="P21511" s="157" t="s">
        <v>576</v>
      </c>
      <c r="U21511" s="163">
        <v>0</v>
      </c>
      <c r="X21511" s="157" t="s">
        <v>562</v>
      </c>
      <c r="AE21511" s="165" t="s">
        <v>461</v>
      </c>
    </row>
    <row r="21512" spans="1:31" hidden="1">
      <c r="A21512" s="157" t="s">
        <v>580</v>
      </c>
      <c r="P21512" s="157" t="s">
        <v>576</v>
      </c>
      <c r="X21512" s="157" t="s">
        <v>562</v>
      </c>
      <c r="AE21512" s="165" t="s">
        <v>469</v>
      </c>
    </row>
    <row r="21513" spans="1:31" hidden="1">
      <c r="A21513" s="157" t="s">
        <v>580</v>
      </c>
      <c r="P21513" s="157" t="s">
        <v>576</v>
      </c>
      <c r="U21513" s="163">
        <v>-10741.063607541902</v>
      </c>
      <c r="X21513" s="157" t="s">
        <v>563</v>
      </c>
      <c r="AE21513" s="165" t="s">
        <v>430</v>
      </c>
    </row>
    <row r="21514" spans="1:31" hidden="1">
      <c r="A21514" s="157" t="s">
        <v>580</v>
      </c>
      <c r="P21514" s="157" t="s">
        <v>576</v>
      </c>
      <c r="U21514" s="163">
        <v>-15076.050819379627</v>
      </c>
      <c r="X21514" s="157" t="s">
        <v>563</v>
      </c>
      <c r="AE21514" s="165" t="s">
        <v>431</v>
      </c>
    </row>
    <row r="21515" spans="1:31" hidden="1">
      <c r="A21515" s="157" t="s">
        <v>580</v>
      </c>
      <c r="P21515" s="157" t="s">
        <v>576</v>
      </c>
      <c r="U21515" s="163">
        <v>-32925.702979180118</v>
      </c>
      <c r="X21515" s="157" t="s">
        <v>563</v>
      </c>
      <c r="AE21515" s="165" t="s">
        <v>433</v>
      </c>
    </row>
    <row r="21516" spans="1:31" hidden="1">
      <c r="A21516" s="157" t="s">
        <v>580</v>
      </c>
      <c r="P21516" s="157" t="s">
        <v>576</v>
      </c>
      <c r="U21516" s="163">
        <v>-16810.637055196625</v>
      </c>
      <c r="X21516" s="157" t="s">
        <v>563</v>
      </c>
      <c r="AE21516" s="165" t="s">
        <v>434</v>
      </c>
    </row>
    <row r="21517" spans="1:31" hidden="1">
      <c r="A21517" s="157" t="s">
        <v>580</v>
      </c>
      <c r="P21517" s="157" t="s">
        <v>576</v>
      </c>
      <c r="U21517" s="163">
        <v>-26914.11753472517</v>
      </c>
      <c r="X21517" s="157" t="s">
        <v>563</v>
      </c>
      <c r="AE21517" s="165" t="s">
        <v>432</v>
      </c>
    </row>
    <row r="21518" spans="1:31" hidden="1">
      <c r="A21518" s="157" t="s">
        <v>580</v>
      </c>
      <c r="P21518" s="157" t="s">
        <v>576</v>
      </c>
      <c r="U21518" s="163">
        <v>-30109.092266403844</v>
      </c>
      <c r="X21518" s="157" t="s">
        <v>563</v>
      </c>
      <c r="AE21518" s="165" t="s">
        <v>436</v>
      </c>
    </row>
    <row r="21519" spans="1:31" hidden="1">
      <c r="A21519" s="157" t="s">
        <v>580</v>
      </c>
      <c r="P21519" s="157" t="s">
        <v>576</v>
      </c>
      <c r="U21519" s="163">
        <v>0</v>
      </c>
      <c r="X21519" s="157" t="s">
        <v>563</v>
      </c>
      <c r="AE21519" s="165" t="s">
        <v>505</v>
      </c>
    </row>
    <row r="21520" spans="1:31" hidden="1">
      <c r="A21520" s="157" t="s">
        <v>580</v>
      </c>
      <c r="P21520" s="157" t="s">
        <v>576</v>
      </c>
      <c r="U21520" s="163">
        <v>0</v>
      </c>
      <c r="X21520" s="157" t="s">
        <v>563</v>
      </c>
      <c r="AE21520" s="165" t="s">
        <v>506</v>
      </c>
    </row>
    <row r="21521" spans="1:31" hidden="1">
      <c r="A21521" s="157" t="s">
        <v>580</v>
      </c>
      <c r="P21521" s="157" t="s">
        <v>576</v>
      </c>
      <c r="U21521" s="163">
        <v>0</v>
      </c>
      <c r="X21521" s="157" t="s">
        <v>563</v>
      </c>
      <c r="AE21521" s="165" t="s">
        <v>447</v>
      </c>
    </row>
    <row r="21522" spans="1:31" hidden="1">
      <c r="A21522" s="157" t="s">
        <v>580</v>
      </c>
      <c r="P21522" s="157" t="s">
        <v>576</v>
      </c>
      <c r="U21522" s="163">
        <v>-18444.4160636163</v>
      </c>
      <c r="X21522" s="157" t="s">
        <v>563</v>
      </c>
      <c r="AE21522" s="165" t="s">
        <v>438</v>
      </c>
    </row>
    <row r="21523" spans="1:31" hidden="1">
      <c r="A21523" s="157" t="s">
        <v>580</v>
      </c>
      <c r="P21523" s="157" t="s">
        <v>576</v>
      </c>
      <c r="U21523" s="163">
        <v>-6684.1746467509874</v>
      </c>
      <c r="X21523" s="157" t="s">
        <v>563</v>
      </c>
      <c r="AE21523" s="165" t="s">
        <v>439</v>
      </c>
    </row>
    <row r="21524" spans="1:31" hidden="1">
      <c r="A21524" s="157" t="s">
        <v>580</v>
      </c>
      <c r="P21524" s="157" t="s">
        <v>576</v>
      </c>
      <c r="U21524" s="163">
        <v>-17631.950611168555</v>
      </c>
      <c r="X21524" s="157" t="s">
        <v>563</v>
      </c>
      <c r="AE21524" s="165" t="s">
        <v>444</v>
      </c>
    </row>
    <row r="21525" spans="1:31" hidden="1">
      <c r="A21525" s="157" t="s">
        <v>580</v>
      </c>
      <c r="P21525" s="157" t="s">
        <v>576</v>
      </c>
      <c r="U21525" s="163">
        <v>-11244.840075725107</v>
      </c>
      <c r="X21525" s="157" t="s">
        <v>563</v>
      </c>
      <c r="AE21525" s="165" t="s">
        <v>442</v>
      </c>
    </row>
    <row r="21526" spans="1:31" hidden="1">
      <c r="A21526" s="157" t="s">
        <v>580</v>
      </c>
      <c r="P21526" s="157" t="s">
        <v>576</v>
      </c>
      <c r="U21526" s="163">
        <v>-10192.798698792671</v>
      </c>
      <c r="X21526" s="157" t="s">
        <v>563</v>
      </c>
      <c r="AE21526" s="165" t="s">
        <v>445</v>
      </c>
    </row>
    <row r="21527" spans="1:31" hidden="1">
      <c r="A21527" s="157" t="s">
        <v>580</v>
      </c>
      <c r="P21527" s="157" t="s">
        <v>576</v>
      </c>
      <c r="U21527" s="163">
        <v>-8300.7663170465421</v>
      </c>
      <c r="X21527" s="157" t="s">
        <v>563</v>
      </c>
      <c r="AE21527" s="165" t="s">
        <v>441</v>
      </c>
    </row>
    <row r="21528" spans="1:31" hidden="1">
      <c r="A21528" s="157" t="s">
        <v>580</v>
      </c>
      <c r="P21528" s="157" t="s">
        <v>576</v>
      </c>
      <c r="U21528" s="163">
        <v>-6970.9006653659708</v>
      </c>
      <c r="X21528" s="157" t="s">
        <v>563</v>
      </c>
      <c r="AE21528" s="165" t="s">
        <v>440</v>
      </c>
    </row>
    <row r="21529" spans="1:31" hidden="1">
      <c r="A21529" s="157" t="s">
        <v>580</v>
      </c>
      <c r="P21529" s="157" t="s">
        <v>576</v>
      </c>
      <c r="U21529" s="163">
        <v>-1462.5987587988509</v>
      </c>
      <c r="X21529" s="157" t="s">
        <v>563</v>
      </c>
      <c r="AE21529" s="165" t="s">
        <v>450</v>
      </c>
    </row>
    <row r="21530" spans="1:31" hidden="1">
      <c r="A21530" s="157" t="s">
        <v>580</v>
      </c>
      <c r="P21530" s="157" t="s">
        <v>576</v>
      </c>
      <c r="U21530" s="163">
        <v>6952.228106165916</v>
      </c>
      <c r="X21530" s="157" t="s">
        <v>563</v>
      </c>
      <c r="AE21530" s="165" t="s">
        <v>446</v>
      </c>
    </row>
    <row r="21531" spans="1:31" hidden="1">
      <c r="A21531" s="157" t="s">
        <v>580</v>
      </c>
      <c r="P21531" s="157" t="s">
        <v>576</v>
      </c>
      <c r="U21531" s="163">
        <v>-18585.055917074802</v>
      </c>
      <c r="X21531" s="157" t="s">
        <v>563</v>
      </c>
      <c r="AE21531" s="165" t="s">
        <v>435</v>
      </c>
    </row>
    <row r="21532" spans="1:31" hidden="1">
      <c r="A21532" s="157" t="s">
        <v>580</v>
      </c>
      <c r="P21532" s="157" t="s">
        <v>576</v>
      </c>
      <c r="U21532" s="163">
        <v>5.8399999999928696</v>
      </c>
      <c r="X21532" s="157" t="s">
        <v>563</v>
      </c>
      <c r="AE21532" s="165" t="s">
        <v>457</v>
      </c>
    </row>
    <row r="21533" spans="1:31" hidden="1">
      <c r="A21533" s="157" t="s">
        <v>580</v>
      </c>
      <c r="P21533" s="157" t="s">
        <v>576</v>
      </c>
      <c r="U21533" s="163">
        <v>-2029.9900000000771</v>
      </c>
      <c r="X21533" s="157" t="s">
        <v>563</v>
      </c>
      <c r="AE21533" s="165" t="s">
        <v>456</v>
      </c>
    </row>
    <row r="21534" spans="1:31" hidden="1">
      <c r="A21534" s="157" t="s">
        <v>580</v>
      </c>
      <c r="P21534" s="157" t="s">
        <v>576</v>
      </c>
      <c r="U21534" s="163">
        <v>-464.40999999995529</v>
      </c>
      <c r="X21534" s="157" t="s">
        <v>563</v>
      </c>
      <c r="AE21534" s="165" t="s">
        <v>454</v>
      </c>
    </row>
    <row r="21535" spans="1:31" hidden="1">
      <c r="A21535" s="157" t="s">
        <v>580</v>
      </c>
      <c r="P21535" s="157" t="s">
        <v>576</v>
      </c>
      <c r="U21535" s="163">
        <v>-1246.1900000000442</v>
      </c>
      <c r="X21535" s="157" t="s">
        <v>563</v>
      </c>
      <c r="AE21535" s="165" t="s">
        <v>455</v>
      </c>
    </row>
    <row r="21536" spans="1:31" hidden="1">
      <c r="A21536" s="157" t="s">
        <v>580</v>
      </c>
      <c r="P21536" s="157" t="s">
        <v>576</v>
      </c>
      <c r="U21536" s="163">
        <v>-33716.918324669241</v>
      </c>
      <c r="X21536" s="157" t="s">
        <v>563</v>
      </c>
      <c r="AE21536" s="165" t="s">
        <v>319</v>
      </c>
    </row>
    <row r="21537" spans="1:31" hidden="1">
      <c r="A21537" s="157" t="s">
        <v>580</v>
      </c>
      <c r="P21537" s="157" t="s">
        <v>576</v>
      </c>
      <c r="U21537" s="163">
        <v>-9461.3452497309736</v>
      </c>
      <c r="X21537" s="157" t="s">
        <v>563</v>
      </c>
      <c r="AE21537" s="165" t="s">
        <v>437</v>
      </c>
    </row>
    <row r="21538" spans="1:31" hidden="1">
      <c r="A21538" s="157" t="s">
        <v>580</v>
      </c>
      <c r="P21538" s="157" t="s">
        <v>576</v>
      </c>
      <c r="U21538" s="163">
        <v>-1356.4100000000253</v>
      </c>
      <c r="X21538" s="157" t="s">
        <v>563</v>
      </c>
      <c r="AE21538" s="165" t="s">
        <v>452</v>
      </c>
    </row>
    <row r="21539" spans="1:31" hidden="1">
      <c r="A21539" s="157" t="s">
        <v>580</v>
      </c>
      <c r="P21539" s="157" t="s">
        <v>576</v>
      </c>
      <c r="U21539" s="163">
        <v>-20528.511511281875</v>
      </c>
      <c r="X21539" s="157" t="s">
        <v>563</v>
      </c>
      <c r="AE21539" s="165" t="s">
        <v>443</v>
      </c>
    </row>
    <row r="21540" spans="1:31" hidden="1">
      <c r="A21540" s="157" t="s">
        <v>580</v>
      </c>
      <c r="P21540" s="157" t="s">
        <v>576</v>
      </c>
      <c r="U21540" s="163">
        <v>-3039.3940435305535</v>
      </c>
      <c r="X21540" s="157" t="s">
        <v>563</v>
      </c>
      <c r="AE21540" s="165" t="s">
        <v>448</v>
      </c>
    </row>
    <row r="21541" spans="1:31" hidden="1">
      <c r="A21541" s="157" t="s">
        <v>580</v>
      </c>
      <c r="P21541" s="157" t="s">
        <v>576</v>
      </c>
      <c r="U21541" s="163">
        <v>-1560.1967110144653</v>
      </c>
      <c r="X21541" s="157" t="s">
        <v>563</v>
      </c>
      <c r="AE21541" s="165" t="s">
        <v>449</v>
      </c>
    </row>
    <row r="21542" spans="1:31" hidden="1">
      <c r="A21542" s="157" t="s">
        <v>580</v>
      </c>
      <c r="P21542" s="157" t="s">
        <v>576</v>
      </c>
      <c r="U21542" s="163">
        <v>0</v>
      </c>
      <c r="X21542" s="157" t="s">
        <v>563</v>
      </c>
      <c r="AE21542" s="165" t="s">
        <v>451</v>
      </c>
    </row>
    <row r="21543" spans="1:31" hidden="1">
      <c r="A21543" s="157" t="s">
        <v>580</v>
      </c>
      <c r="P21543" s="157" t="s">
        <v>576</v>
      </c>
      <c r="U21543" s="163">
        <v>-435.13000000001921</v>
      </c>
      <c r="X21543" s="157" t="s">
        <v>563</v>
      </c>
      <c r="AE21543" s="165" t="s">
        <v>453</v>
      </c>
    </row>
    <row r="21544" spans="1:31" hidden="1">
      <c r="A21544" s="157" t="s">
        <v>580</v>
      </c>
      <c r="P21544" s="157" t="s">
        <v>576</v>
      </c>
      <c r="U21544" s="163">
        <v>0</v>
      </c>
      <c r="X21544" s="157" t="s">
        <v>563</v>
      </c>
      <c r="AE21544" s="165" t="s">
        <v>458</v>
      </c>
    </row>
    <row r="21545" spans="1:31" hidden="1">
      <c r="A21545" s="157" t="s">
        <v>580</v>
      </c>
      <c r="P21545" s="157" t="s">
        <v>576</v>
      </c>
      <c r="U21545" s="163">
        <v>-178303.53737582196</v>
      </c>
      <c r="X21545" s="157" t="s">
        <v>563</v>
      </c>
      <c r="AE21545" s="165" t="s">
        <v>547</v>
      </c>
    </row>
    <row r="21546" spans="1:31" hidden="1">
      <c r="A21546" s="157" t="s">
        <v>580</v>
      </c>
      <c r="P21546" s="157" t="s">
        <v>576</v>
      </c>
      <c r="U21546" s="163">
        <v>-125626.08925122401</v>
      </c>
      <c r="X21546" s="157" t="s">
        <v>563</v>
      </c>
      <c r="AE21546" s="165" t="s">
        <v>470</v>
      </c>
    </row>
    <row r="21547" spans="1:31" hidden="1">
      <c r="A21547" s="157" t="s">
        <v>580</v>
      </c>
      <c r="P21547" s="157" t="s">
        <v>576</v>
      </c>
      <c r="U21547" s="163">
        <v>0</v>
      </c>
      <c r="X21547" s="157" t="s">
        <v>563</v>
      </c>
      <c r="AE21547" s="165" t="s">
        <v>472</v>
      </c>
    </row>
    <row r="21548" spans="1:31" hidden="1">
      <c r="A21548" s="157" t="s">
        <v>580</v>
      </c>
      <c r="P21548" s="157" t="s">
        <v>576</v>
      </c>
      <c r="U21548" s="163">
        <v>0</v>
      </c>
      <c r="X21548" s="157" t="s">
        <v>563</v>
      </c>
      <c r="AE21548" s="165" t="s">
        <v>461</v>
      </c>
    </row>
    <row r="21549" spans="1:31" hidden="1">
      <c r="A21549" s="157" t="s">
        <v>580</v>
      </c>
      <c r="P21549" s="157" t="s">
        <v>576</v>
      </c>
      <c r="X21549" s="157" t="s">
        <v>563</v>
      </c>
      <c r="AE21549" s="165" t="s">
        <v>469</v>
      </c>
    </row>
    <row r="21550" spans="1:31" hidden="1">
      <c r="A21550" s="157" t="s">
        <v>580</v>
      </c>
      <c r="P21550" s="157" t="s">
        <v>576</v>
      </c>
      <c r="U21550" s="163">
        <v>0</v>
      </c>
      <c r="X21550" s="157" t="s">
        <v>185</v>
      </c>
      <c r="AE21550" s="165" t="s">
        <v>430</v>
      </c>
    </row>
    <row r="21551" spans="1:31" hidden="1">
      <c r="A21551" s="157" t="s">
        <v>580</v>
      </c>
      <c r="P21551" s="157" t="s">
        <v>576</v>
      </c>
      <c r="U21551" s="163">
        <v>0</v>
      </c>
      <c r="X21551" s="157" t="s">
        <v>185</v>
      </c>
      <c r="AE21551" s="165" t="s">
        <v>431</v>
      </c>
    </row>
    <row r="21552" spans="1:31" hidden="1">
      <c r="A21552" s="157" t="s">
        <v>580</v>
      </c>
      <c r="P21552" s="157" t="s">
        <v>576</v>
      </c>
      <c r="U21552" s="163">
        <v>0</v>
      </c>
      <c r="X21552" s="157" t="s">
        <v>185</v>
      </c>
      <c r="AE21552" s="165" t="s">
        <v>433</v>
      </c>
    </row>
    <row r="21553" spans="1:31" hidden="1">
      <c r="A21553" s="157" t="s">
        <v>580</v>
      </c>
      <c r="P21553" s="157" t="s">
        <v>576</v>
      </c>
      <c r="U21553" s="163">
        <v>0</v>
      </c>
      <c r="X21553" s="157" t="s">
        <v>185</v>
      </c>
      <c r="AE21553" s="165" t="s">
        <v>434</v>
      </c>
    </row>
    <row r="21554" spans="1:31" hidden="1">
      <c r="A21554" s="157" t="s">
        <v>580</v>
      </c>
      <c r="P21554" s="157" t="s">
        <v>576</v>
      </c>
      <c r="U21554" s="163">
        <v>0</v>
      </c>
      <c r="X21554" s="157" t="s">
        <v>185</v>
      </c>
      <c r="AE21554" s="165" t="s">
        <v>432</v>
      </c>
    </row>
    <row r="21555" spans="1:31" hidden="1">
      <c r="A21555" s="157" t="s">
        <v>580</v>
      </c>
      <c r="P21555" s="157" t="s">
        <v>576</v>
      </c>
      <c r="U21555" s="163">
        <v>0</v>
      </c>
      <c r="X21555" s="157" t="s">
        <v>185</v>
      </c>
      <c r="AE21555" s="165" t="s">
        <v>436</v>
      </c>
    </row>
    <row r="21556" spans="1:31" hidden="1">
      <c r="A21556" s="157" t="s">
        <v>580</v>
      </c>
      <c r="P21556" s="157" t="s">
        <v>576</v>
      </c>
      <c r="U21556" s="163">
        <v>0</v>
      </c>
      <c r="X21556" s="157" t="s">
        <v>185</v>
      </c>
      <c r="AE21556" s="165" t="s">
        <v>505</v>
      </c>
    </row>
    <row r="21557" spans="1:31" hidden="1">
      <c r="A21557" s="157" t="s">
        <v>580</v>
      </c>
      <c r="P21557" s="157" t="s">
        <v>576</v>
      </c>
      <c r="U21557" s="163">
        <v>0</v>
      </c>
      <c r="X21557" s="157" t="s">
        <v>185</v>
      </c>
      <c r="AE21557" s="165" t="s">
        <v>506</v>
      </c>
    </row>
    <row r="21558" spans="1:31" hidden="1">
      <c r="A21558" s="157" t="s">
        <v>580</v>
      </c>
      <c r="P21558" s="157" t="s">
        <v>576</v>
      </c>
      <c r="U21558" s="163">
        <v>0</v>
      </c>
      <c r="X21558" s="157" t="s">
        <v>185</v>
      </c>
      <c r="AE21558" s="165" t="s">
        <v>447</v>
      </c>
    </row>
    <row r="21559" spans="1:31" hidden="1">
      <c r="A21559" s="157" t="s">
        <v>580</v>
      </c>
      <c r="P21559" s="157" t="s">
        <v>576</v>
      </c>
      <c r="U21559" s="163">
        <v>-16678.196072343388</v>
      </c>
      <c r="X21559" s="157" t="s">
        <v>185</v>
      </c>
      <c r="AE21559" s="165" t="s">
        <v>438</v>
      </c>
    </row>
    <row r="21560" spans="1:31" hidden="1">
      <c r="A21560" s="157" t="s">
        <v>580</v>
      </c>
      <c r="P21560" s="157" t="s">
        <v>576</v>
      </c>
      <c r="U21560" s="163">
        <v>-5243.7720864296862</v>
      </c>
      <c r="X21560" s="157" t="s">
        <v>185</v>
      </c>
      <c r="AE21560" s="165" t="s">
        <v>439</v>
      </c>
    </row>
    <row r="21561" spans="1:31" hidden="1">
      <c r="A21561" s="157" t="s">
        <v>580</v>
      </c>
      <c r="P21561" s="157" t="s">
        <v>576</v>
      </c>
      <c r="U21561" s="163">
        <v>-26070.679026215686</v>
      </c>
      <c r="X21561" s="157" t="s">
        <v>185</v>
      </c>
      <c r="AE21561" s="165" t="s">
        <v>444</v>
      </c>
    </row>
    <row r="21562" spans="1:31" hidden="1">
      <c r="A21562" s="157" t="s">
        <v>580</v>
      </c>
      <c r="P21562" s="157" t="s">
        <v>576</v>
      </c>
      <c r="U21562" s="163">
        <v>81.249463797648787</v>
      </c>
      <c r="X21562" s="157" t="s">
        <v>185</v>
      </c>
      <c r="AE21562" s="165" t="s">
        <v>442</v>
      </c>
    </row>
    <row r="21563" spans="1:31" hidden="1">
      <c r="A21563" s="157" t="s">
        <v>580</v>
      </c>
      <c r="P21563" s="157" t="s">
        <v>576</v>
      </c>
      <c r="U21563" s="163">
        <v>-8973.7156677302119</v>
      </c>
      <c r="X21563" s="157" t="s">
        <v>185</v>
      </c>
      <c r="AE21563" s="165" t="s">
        <v>445</v>
      </c>
    </row>
    <row r="21564" spans="1:31" hidden="1">
      <c r="A21564" s="157" t="s">
        <v>580</v>
      </c>
      <c r="P21564" s="157" t="s">
        <v>576</v>
      </c>
      <c r="U21564" s="163">
        <v>-6755.3446606503021</v>
      </c>
      <c r="X21564" s="157" t="s">
        <v>185</v>
      </c>
      <c r="AE21564" s="165" t="s">
        <v>441</v>
      </c>
    </row>
    <row r="21565" spans="1:31" hidden="1">
      <c r="A21565" s="157" t="s">
        <v>580</v>
      </c>
      <c r="P21565" s="157" t="s">
        <v>576</v>
      </c>
      <c r="U21565" s="163">
        <v>-7064.3982073479128</v>
      </c>
      <c r="X21565" s="157" t="s">
        <v>185</v>
      </c>
      <c r="AE21565" s="165" t="s">
        <v>440</v>
      </c>
    </row>
    <row r="21566" spans="1:31" hidden="1">
      <c r="A21566" s="157" t="s">
        <v>580</v>
      </c>
      <c r="P21566" s="157" t="s">
        <v>576</v>
      </c>
      <c r="U21566" s="163">
        <v>-1997.9818365287581</v>
      </c>
      <c r="X21566" s="157" t="s">
        <v>185</v>
      </c>
      <c r="AE21566" s="165" t="s">
        <v>450</v>
      </c>
    </row>
    <row r="21567" spans="1:31" hidden="1">
      <c r="A21567" s="157" t="s">
        <v>580</v>
      </c>
      <c r="P21567" s="157" t="s">
        <v>576</v>
      </c>
      <c r="U21567" s="163">
        <v>6225.2638115509253</v>
      </c>
      <c r="X21567" s="157" t="s">
        <v>185</v>
      </c>
      <c r="AE21567" s="165" t="s">
        <v>446</v>
      </c>
    </row>
    <row r="21568" spans="1:31" hidden="1">
      <c r="A21568" s="157" t="s">
        <v>580</v>
      </c>
      <c r="P21568" s="157" t="s">
        <v>576</v>
      </c>
      <c r="U21568" s="163">
        <v>0</v>
      </c>
      <c r="X21568" s="157" t="s">
        <v>185</v>
      </c>
      <c r="AE21568" s="165" t="s">
        <v>435</v>
      </c>
    </row>
    <row r="21569" spans="1:31" hidden="1">
      <c r="A21569" s="157" t="s">
        <v>580</v>
      </c>
      <c r="P21569" s="157" t="s">
        <v>576</v>
      </c>
      <c r="U21569" s="163">
        <v>0</v>
      </c>
      <c r="X21569" s="157" t="s">
        <v>185</v>
      </c>
      <c r="AE21569" s="165" t="s">
        <v>457</v>
      </c>
    </row>
    <row r="21570" spans="1:31" hidden="1">
      <c r="A21570" s="157" t="s">
        <v>580</v>
      </c>
      <c r="P21570" s="157" t="s">
        <v>576</v>
      </c>
      <c r="U21570" s="163">
        <v>-868.42212181278694</v>
      </c>
      <c r="X21570" s="157" t="s">
        <v>185</v>
      </c>
      <c r="AE21570" s="165" t="s">
        <v>456</v>
      </c>
    </row>
    <row r="21571" spans="1:31" hidden="1">
      <c r="A21571" s="157" t="s">
        <v>580</v>
      </c>
      <c r="P21571" s="157" t="s">
        <v>576</v>
      </c>
      <c r="U21571" s="163">
        <v>-1956.4169631754551</v>
      </c>
      <c r="X21571" s="157" t="s">
        <v>185</v>
      </c>
      <c r="AE21571" s="165" t="s">
        <v>454</v>
      </c>
    </row>
    <row r="21572" spans="1:31" hidden="1">
      <c r="A21572" s="157" t="s">
        <v>580</v>
      </c>
      <c r="P21572" s="157" t="s">
        <v>576</v>
      </c>
      <c r="U21572" s="163">
        <v>-1571.3221624416728</v>
      </c>
      <c r="X21572" s="157" t="s">
        <v>185</v>
      </c>
      <c r="AE21572" s="165" t="s">
        <v>455</v>
      </c>
    </row>
    <row r="21573" spans="1:31" hidden="1">
      <c r="A21573" s="157" t="s">
        <v>580</v>
      </c>
      <c r="P21573" s="157" t="s">
        <v>576</v>
      </c>
      <c r="U21573" s="163">
        <v>0</v>
      </c>
      <c r="X21573" s="157" t="s">
        <v>185</v>
      </c>
      <c r="AE21573" s="165" t="s">
        <v>319</v>
      </c>
    </row>
    <row r="21574" spans="1:31" hidden="1">
      <c r="A21574" s="157" t="s">
        <v>580</v>
      </c>
      <c r="P21574" s="157" t="s">
        <v>576</v>
      </c>
      <c r="U21574" s="163">
        <v>-8732.8433635513065</v>
      </c>
      <c r="X21574" s="157" t="s">
        <v>185</v>
      </c>
      <c r="AE21574" s="165" t="s">
        <v>437</v>
      </c>
    </row>
    <row r="21575" spans="1:31" hidden="1">
      <c r="A21575" s="157" t="s">
        <v>580</v>
      </c>
      <c r="P21575" s="157" t="s">
        <v>576</v>
      </c>
      <c r="U21575" s="163">
        <v>-1640.1000948007338</v>
      </c>
      <c r="X21575" s="157" t="s">
        <v>185</v>
      </c>
      <c r="AE21575" s="165" t="s">
        <v>452</v>
      </c>
    </row>
    <row r="21576" spans="1:31" hidden="1">
      <c r="A21576" s="157" t="s">
        <v>580</v>
      </c>
      <c r="P21576" s="157" t="s">
        <v>576</v>
      </c>
      <c r="U21576" s="163">
        <v>-19571.37802979855</v>
      </c>
      <c r="X21576" s="157" t="s">
        <v>185</v>
      </c>
      <c r="AE21576" s="165" t="s">
        <v>443</v>
      </c>
    </row>
    <row r="21577" spans="1:31" hidden="1">
      <c r="A21577" s="157" t="s">
        <v>580</v>
      </c>
      <c r="P21577" s="157" t="s">
        <v>576</v>
      </c>
      <c r="U21577" s="163">
        <v>-3914.1749429072161</v>
      </c>
      <c r="X21577" s="157" t="s">
        <v>185</v>
      </c>
      <c r="AE21577" s="165" t="s">
        <v>448</v>
      </c>
    </row>
    <row r="21578" spans="1:31" hidden="1">
      <c r="A21578" s="157" t="s">
        <v>580</v>
      </c>
      <c r="P21578" s="157" t="s">
        <v>576</v>
      </c>
      <c r="U21578" s="163">
        <v>-3771.2693594577909</v>
      </c>
      <c r="X21578" s="157" t="s">
        <v>185</v>
      </c>
      <c r="AE21578" s="165" t="s">
        <v>449</v>
      </c>
    </row>
    <row r="21579" spans="1:31" hidden="1">
      <c r="A21579" s="157" t="s">
        <v>580</v>
      </c>
      <c r="P21579" s="157" t="s">
        <v>576</v>
      </c>
      <c r="U21579" s="163">
        <v>0</v>
      </c>
      <c r="X21579" s="157" t="s">
        <v>185</v>
      </c>
      <c r="AE21579" s="165" t="s">
        <v>451</v>
      </c>
    </row>
    <row r="21580" spans="1:31" hidden="1">
      <c r="A21580" s="157" t="s">
        <v>580</v>
      </c>
      <c r="P21580" s="157" t="s">
        <v>576</v>
      </c>
      <c r="U21580" s="163">
        <v>-472.81865973923635</v>
      </c>
      <c r="X21580" s="157" t="s">
        <v>185</v>
      </c>
      <c r="AE21580" s="165" t="s">
        <v>453</v>
      </c>
    </row>
    <row r="21581" spans="1:31" hidden="1">
      <c r="A21581" s="157" t="s">
        <v>580</v>
      </c>
      <c r="P21581" s="157" t="s">
        <v>576</v>
      </c>
      <c r="U21581" s="163">
        <v>1080.4084126417392</v>
      </c>
      <c r="X21581" s="157" t="s">
        <v>185</v>
      </c>
      <c r="AE21581" s="165" t="s">
        <v>458</v>
      </c>
    </row>
    <row r="21582" spans="1:31" hidden="1">
      <c r="A21582" s="157" t="s">
        <v>580</v>
      </c>
      <c r="P21582" s="157" t="s">
        <v>576</v>
      </c>
      <c r="U21582" s="163">
        <v>-9701.9599999999955</v>
      </c>
      <c r="X21582" s="157" t="s">
        <v>185</v>
      </c>
      <c r="AE21582" s="165" t="s">
        <v>547</v>
      </c>
    </row>
    <row r="21583" spans="1:31" hidden="1">
      <c r="A21583" s="157" t="s">
        <v>580</v>
      </c>
      <c r="P21583" s="157" t="s">
        <v>576</v>
      </c>
      <c r="U21583" s="163">
        <v>0</v>
      </c>
      <c r="X21583" s="157" t="s">
        <v>185</v>
      </c>
      <c r="AE21583" s="165" t="s">
        <v>470</v>
      </c>
    </row>
    <row r="21584" spans="1:31" hidden="1">
      <c r="A21584" s="157" t="s">
        <v>580</v>
      </c>
      <c r="P21584" s="157" t="s">
        <v>576</v>
      </c>
      <c r="U21584" s="163">
        <v>0</v>
      </c>
      <c r="X21584" s="157" t="s">
        <v>185</v>
      </c>
      <c r="AE21584" s="165" t="s">
        <v>472</v>
      </c>
    </row>
    <row r="21585" spans="1:31" hidden="1">
      <c r="A21585" s="157" t="s">
        <v>580</v>
      </c>
      <c r="P21585" s="157" t="s">
        <v>576</v>
      </c>
      <c r="U21585" s="163">
        <v>9701.9599999999991</v>
      </c>
      <c r="X21585" s="157" t="s">
        <v>185</v>
      </c>
      <c r="AE21585" s="165" t="s">
        <v>461</v>
      </c>
    </row>
    <row r="21586" spans="1:31" hidden="1">
      <c r="A21586" s="157" t="s">
        <v>580</v>
      </c>
      <c r="P21586" s="157" t="s">
        <v>576</v>
      </c>
      <c r="X21586" s="157" t="s">
        <v>185</v>
      </c>
      <c r="AE21586" s="165" t="s">
        <v>469</v>
      </c>
    </row>
    <row r="21587" spans="1:31" hidden="1">
      <c r="A21587" s="157" t="s">
        <v>580</v>
      </c>
      <c r="P21587" s="157" t="s">
        <v>576</v>
      </c>
      <c r="U21587" s="163">
        <v>-12116.416166551586</v>
      </c>
      <c r="X21587" s="157" t="s">
        <v>564</v>
      </c>
      <c r="AE21587" s="165" t="s">
        <v>430</v>
      </c>
    </row>
    <row r="21588" spans="1:31" hidden="1">
      <c r="A21588" s="157" t="s">
        <v>580</v>
      </c>
      <c r="P21588" s="157" t="s">
        <v>576</v>
      </c>
      <c r="U21588" s="163">
        <v>-18724.523137386263</v>
      </c>
      <c r="X21588" s="157" t="s">
        <v>564</v>
      </c>
      <c r="AE21588" s="165" t="s">
        <v>431</v>
      </c>
    </row>
    <row r="21589" spans="1:31" hidden="1">
      <c r="A21589" s="157" t="s">
        <v>580</v>
      </c>
      <c r="P21589" s="157" t="s">
        <v>576</v>
      </c>
      <c r="U21589" s="163">
        <v>-55544.43432185211</v>
      </c>
      <c r="X21589" s="157" t="s">
        <v>564</v>
      </c>
      <c r="AE21589" s="165" t="s">
        <v>433</v>
      </c>
    </row>
    <row r="21590" spans="1:31" hidden="1">
      <c r="A21590" s="157" t="s">
        <v>580</v>
      </c>
      <c r="P21590" s="157" t="s">
        <v>576</v>
      </c>
      <c r="U21590" s="163">
        <v>-23031.167143971863</v>
      </c>
      <c r="X21590" s="157" t="s">
        <v>564</v>
      </c>
      <c r="AE21590" s="165" t="s">
        <v>434</v>
      </c>
    </row>
    <row r="21591" spans="1:31" hidden="1">
      <c r="A21591" s="157" t="s">
        <v>580</v>
      </c>
      <c r="P21591" s="157" t="s">
        <v>576</v>
      </c>
      <c r="U21591" s="163">
        <v>-34489.678360303427</v>
      </c>
      <c r="X21591" s="157" t="s">
        <v>564</v>
      </c>
      <c r="AE21591" s="165" t="s">
        <v>432</v>
      </c>
    </row>
    <row r="21592" spans="1:31" hidden="1">
      <c r="A21592" s="157" t="s">
        <v>580</v>
      </c>
      <c r="P21592" s="157" t="s">
        <v>576</v>
      </c>
      <c r="U21592" s="163">
        <v>0</v>
      </c>
      <c r="X21592" s="157" t="s">
        <v>564</v>
      </c>
      <c r="AE21592" s="165" t="s">
        <v>436</v>
      </c>
    </row>
    <row r="21593" spans="1:31" hidden="1">
      <c r="A21593" s="157" t="s">
        <v>580</v>
      </c>
      <c r="P21593" s="157" t="s">
        <v>576</v>
      </c>
      <c r="U21593" s="163">
        <v>0</v>
      </c>
      <c r="X21593" s="157" t="s">
        <v>564</v>
      </c>
      <c r="AE21593" s="165" t="s">
        <v>505</v>
      </c>
    </row>
    <row r="21594" spans="1:31" hidden="1">
      <c r="A21594" s="157" t="s">
        <v>580</v>
      </c>
      <c r="P21594" s="157" t="s">
        <v>576</v>
      </c>
      <c r="U21594" s="163">
        <v>0</v>
      </c>
      <c r="X21594" s="157" t="s">
        <v>564</v>
      </c>
      <c r="AE21594" s="165" t="s">
        <v>506</v>
      </c>
    </row>
    <row r="21595" spans="1:31" hidden="1">
      <c r="A21595" s="157" t="s">
        <v>580</v>
      </c>
      <c r="P21595" s="157" t="s">
        <v>576</v>
      </c>
      <c r="U21595" s="163">
        <v>0</v>
      </c>
      <c r="X21595" s="157" t="s">
        <v>564</v>
      </c>
      <c r="AE21595" s="165" t="s">
        <v>447</v>
      </c>
    </row>
    <row r="21596" spans="1:31" hidden="1">
      <c r="A21596" s="157" t="s">
        <v>580</v>
      </c>
      <c r="P21596" s="157" t="s">
        <v>576</v>
      </c>
      <c r="U21596" s="163">
        <v>0</v>
      </c>
      <c r="X21596" s="157" t="s">
        <v>564</v>
      </c>
      <c r="AE21596" s="165" t="s">
        <v>438</v>
      </c>
    </row>
    <row r="21597" spans="1:31" hidden="1">
      <c r="A21597" s="157" t="s">
        <v>580</v>
      </c>
      <c r="P21597" s="157" t="s">
        <v>576</v>
      </c>
      <c r="U21597" s="163">
        <v>0</v>
      </c>
      <c r="X21597" s="157" t="s">
        <v>564</v>
      </c>
      <c r="AE21597" s="165" t="s">
        <v>439</v>
      </c>
    </row>
    <row r="21598" spans="1:31" hidden="1">
      <c r="A21598" s="157" t="s">
        <v>580</v>
      </c>
      <c r="P21598" s="157" t="s">
        <v>576</v>
      </c>
      <c r="U21598" s="163">
        <v>0</v>
      </c>
      <c r="X21598" s="157" t="s">
        <v>564</v>
      </c>
      <c r="AE21598" s="165" t="s">
        <v>444</v>
      </c>
    </row>
    <row r="21599" spans="1:31" hidden="1">
      <c r="A21599" s="157" t="s">
        <v>580</v>
      </c>
      <c r="P21599" s="157" t="s">
        <v>576</v>
      </c>
      <c r="U21599" s="163">
        <v>0</v>
      </c>
      <c r="X21599" s="157" t="s">
        <v>564</v>
      </c>
      <c r="AE21599" s="165" t="s">
        <v>442</v>
      </c>
    </row>
    <row r="21600" spans="1:31" hidden="1">
      <c r="A21600" s="157" t="s">
        <v>580</v>
      </c>
      <c r="P21600" s="157" t="s">
        <v>576</v>
      </c>
      <c r="U21600" s="163">
        <v>0</v>
      </c>
      <c r="X21600" s="157" t="s">
        <v>564</v>
      </c>
      <c r="AE21600" s="165" t="s">
        <v>445</v>
      </c>
    </row>
    <row r="21601" spans="1:31" hidden="1">
      <c r="A21601" s="157" t="s">
        <v>580</v>
      </c>
      <c r="P21601" s="157" t="s">
        <v>576</v>
      </c>
      <c r="U21601" s="163">
        <v>0</v>
      </c>
      <c r="X21601" s="157" t="s">
        <v>564</v>
      </c>
      <c r="AE21601" s="165" t="s">
        <v>441</v>
      </c>
    </row>
    <row r="21602" spans="1:31" hidden="1">
      <c r="A21602" s="157" t="s">
        <v>580</v>
      </c>
      <c r="P21602" s="157" t="s">
        <v>576</v>
      </c>
      <c r="U21602" s="163">
        <v>0</v>
      </c>
      <c r="X21602" s="157" t="s">
        <v>564</v>
      </c>
      <c r="AE21602" s="165" t="s">
        <v>440</v>
      </c>
    </row>
    <row r="21603" spans="1:31" hidden="1">
      <c r="A21603" s="157" t="s">
        <v>580</v>
      </c>
      <c r="P21603" s="157" t="s">
        <v>576</v>
      </c>
      <c r="U21603" s="163">
        <v>0</v>
      </c>
      <c r="X21603" s="157" t="s">
        <v>564</v>
      </c>
      <c r="AE21603" s="165" t="s">
        <v>450</v>
      </c>
    </row>
    <row r="21604" spans="1:31" hidden="1">
      <c r="A21604" s="157" t="s">
        <v>580</v>
      </c>
      <c r="P21604" s="157" t="s">
        <v>576</v>
      </c>
      <c r="U21604" s="163">
        <v>-403.79365708379441</v>
      </c>
      <c r="X21604" s="157" t="s">
        <v>564</v>
      </c>
      <c r="AE21604" s="165" t="s">
        <v>446</v>
      </c>
    </row>
    <row r="21605" spans="1:31" hidden="1">
      <c r="A21605" s="157" t="s">
        <v>580</v>
      </c>
      <c r="P21605" s="157" t="s">
        <v>576</v>
      </c>
      <c r="U21605" s="163">
        <v>-25695.133938237646</v>
      </c>
      <c r="X21605" s="157" t="s">
        <v>564</v>
      </c>
      <c r="AE21605" s="165" t="s">
        <v>435</v>
      </c>
    </row>
    <row r="21606" spans="1:31" hidden="1">
      <c r="A21606" s="157" t="s">
        <v>580</v>
      </c>
      <c r="P21606" s="157" t="s">
        <v>576</v>
      </c>
      <c r="U21606" s="163">
        <v>0</v>
      </c>
      <c r="X21606" s="157" t="s">
        <v>564</v>
      </c>
      <c r="AE21606" s="165" t="s">
        <v>457</v>
      </c>
    </row>
    <row r="21607" spans="1:31" hidden="1">
      <c r="A21607" s="157" t="s">
        <v>580</v>
      </c>
      <c r="P21607" s="157" t="s">
        <v>576</v>
      </c>
      <c r="U21607" s="163">
        <v>0</v>
      </c>
      <c r="X21607" s="157" t="s">
        <v>564</v>
      </c>
      <c r="AE21607" s="165" t="s">
        <v>456</v>
      </c>
    </row>
    <row r="21608" spans="1:31" hidden="1">
      <c r="A21608" s="157" t="s">
        <v>580</v>
      </c>
      <c r="P21608" s="157" t="s">
        <v>576</v>
      </c>
      <c r="U21608" s="163">
        <v>0</v>
      </c>
      <c r="X21608" s="157" t="s">
        <v>564</v>
      </c>
      <c r="AE21608" s="165" t="s">
        <v>454</v>
      </c>
    </row>
    <row r="21609" spans="1:31" hidden="1">
      <c r="A21609" s="157" t="s">
        <v>580</v>
      </c>
      <c r="P21609" s="157" t="s">
        <v>576</v>
      </c>
      <c r="U21609" s="163">
        <v>0</v>
      </c>
      <c r="X21609" s="157" t="s">
        <v>564</v>
      </c>
      <c r="AE21609" s="165" t="s">
        <v>455</v>
      </c>
    </row>
    <row r="21610" spans="1:31" hidden="1">
      <c r="A21610" s="157" t="s">
        <v>580</v>
      </c>
      <c r="P21610" s="157" t="s">
        <v>576</v>
      </c>
      <c r="U21610" s="163">
        <v>0</v>
      </c>
      <c r="X21610" s="157" t="s">
        <v>564</v>
      </c>
      <c r="AE21610" s="165" t="s">
        <v>319</v>
      </c>
    </row>
    <row r="21611" spans="1:31" hidden="1">
      <c r="A21611" s="157" t="s">
        <v>580</v>
      </c>
      <c r="P21611" s="157" t="s">
        <v>576</v>
      </c>
      <c r="U21611" s="163">
        <v>0</v>
      </c>
      <c r="X21611" s="157" t="s">
        <v>564</v>
      </c>
      <c r="AE21611" s="165" t="s">
        <v>437</v>
      </c>
    </row>
    <row r="21612" spans="1:31" hidden="1">
      <c r="A21612" s="157" t="s">
        <v>580</v>
      </c>
      <c r="P21612" s="157" t="s">
        <v>576</v>
      </c>
      <c r="U21612" s="163">
        <v>0</v>
      </c>
      <c r="X21612" s="157" t="s">
        <v>564</v>
      </c>
      <c r="AE21612" s="165" t="s">
        <v>452</v>
      </c>
    </row>
    <row r="21613" spans="1:31" hidden="1">
      <c r="A21613" s="157" t="s">
        <v>580</v>
      </c>
      <c r="P21613" s="157" t="s">
        <v>576</v>
      </c>
      <c r="U21613" s="163">
        <v>0</v>
      </c>
      <c r="X21613" s="157" t="s">
        <v>564</v>
      </c>
      <c r="AE21613" s="165" t="s">
        <v>443</v>
      </c>
    </row>
    <row r="21614" spans="1:31" hidden="1">
      <c r="A21614" s="157" t="s">
        <v>580</v>
      </c>
      <c r="P21614" s="157" t="s">
        <v>576</v>
      </c>
      <c r="U21614" s="163">
        <v>0</v>
      </c>
      <c r="X21614" s="157" t="s">
        <v>564</v>
      </c>
      <c r="AE21614" s="165" t="s">
        <v>448</v>
      </c>
    </row>
    <row r="21615" spans="1:31" hidden="1">
      <c r="A21615" s="157" t="s">
        <v>580</v>
      </c>
      <c r="P21615" s="157" t="s">
        <v>576</v>
      </c>
      <c r="U21615" s="163">
        <v>0</v>
      </c>
      <c r="X21615" s="157" t="s">
        <v>564</v>
      </c>
      <c r="AE21615" s="165" t="s">
        <v>449</v>
      </c>
    </row>
    <row r="21616" spans="1:31" hidden="1">
      <c r="A21616" s="157" t="s">
        <v>580</v>
      </c>
      <c r="P21616" s="157" t="s">
        <v>576</v>
      </c>
      <c r="U21616" s="163">
        <v>0</v>
      </c>
      <c r="X21616" s="157" t="s">
        <v>564</v>
      </c>
      <c r="AE21616" s="165" t="s">
        <v>451</v>
      </c>
    </row>
    <row r="21617" spans="1:31" hidden="1">
      <c r="A21617" s="157" t="s">
        <v>580</v>
      </c>
      <c r="P21617" s="157" t="s">
        <v>576</v>
      </c>
      <c r="U21617" s="163">
        <v>0</v>
      </c>
      <c r="X21617" s="157" t="s">
        <v>564</v>
      </c>
      <c r="AE21617" s="165" t="s">
        <v>453</v>
      </c>
    </row>
    <row r="21618" spans="1:31" hidden="1">
      <c r="A21618" s="157" t="s">
        <v>580</v>
      </c>
      <c r="P21618" s="157" t="s">
        <v>576</v>
      </c>
      <c r="U21618" s="163">
        <v>0</v>
      </c>
      <c r="X21618" s="157" t="s">
        <v>564</v>
      </c>
      <c r="AE21618" s="165" t="s">
        <v>458</v>
      </c>
    </row>
    <row r="21619" spans="1:31" hidden="1">
      <c r="A21619" s="157" t="s">
        <v>580</v>
      </c>
      <c r="P21619" s="157" t="s">
        <v>576</v>
      </c>
      <c r="U21619" s="163">
        <v>0</v>
      </c>
      <c r="X21619" s="157" t="s">
        <v>564</v>
      </c>
      <c r="AE21619" s="165" t="s">
        <v>547</v>
      </c>
    </row>
    <row r="21620" spans="1:31" hidden="1">
      <c r="A21620" s="157" t="s">
        <v>580</v>
      </c>
      <c r="P21620" s="157" t="s">
        <v>576</v>
      </c>
      <c r="U21620" s="163">
        <v>0</v>
      </c>
      <c r="X21620" s="157" t="s">
        <v>564</v>
      </c>
      <c r="AE21620" s="165" t="s">
        <v>470</v>
      </c>
    </row>
    <row r="21621" spans="1:31" hidden="1">
      <c r="A21621" s="157" t="s">
        <v>580</v>
      </c>
      <c r="P21621" s="157" t="s">
        <v>576</v>
      </c>
      <c r="U21621" s="163">
        <v>0</v>
      </c>
      <c r="X21621" s="157" t="s">
        <v>564</v>
      </c>
      <c r="AE21621" s="165" t="s">
        <v>472</v>
      </c>
    </row>
    <row r="21622" spans="1:31" hidden="1">
      <c r="A21622" s="157" t="s">
        <v>580</v>
      </c>
      <c r="P21622" s="157" t="s">
        <v>576</v>
      </c>
      <c r="U21622" s="163">
        <v>-17975.54508797804</v>
      </c>
      <c r="X21622" s="157" t="s">
        <v>564</v>
      </c>
      <c r="AE21622" s="165" t="s">
        <v>461</v>
      </c>
    </row>
    <row r="21623" spans="1:31" hidden="1">
      <c r="A21623" s="157" t="s">
        <v>580</v>
      </c>
      <c r="P21623" s="157" t="s">
        <v>576</v>
      </c>
      <c r="U21623" s="163">
        <v>0</v>
      </c>
      <c r="X21623" s="157" t="s">
        <v>564</v>
      </c>
      <c r="AE21623" s="165" t="s">
        <v>469</v>
      </c>
    </row>
    <row r="21624" spans="1:31" hidden="1">
      <c r="A21624" s="157" t="s">
        <v>580</v>
      </c>
      <c r="P21624" s="157" t="s">
        <v>576</v>
      </c>
      <c r="U21624" s="163">
        <v>-18339.783558095674</v>
      </c>
      <c r="X21624" s="157" t="s">
        <v>565</v>
      </c>
      <c r="AE21624" s="165" t="s">
        <v>430</v>
      </c>
    </row>
    <row r="21625" spans="1:31" hidden="1">
      <c r="A21625" s="157" t="s">
        <v>580</v>
      </c>
      <c r="P21625" s="157" t="s">
        <v>576</v>
      </c>
      <c r="U21625" s="163">
        <v>-14288.19456076347</v>
      </c>
      <c r="X21625" s="157" t="s">
        <v>565</v>
      </c>
      <c r="AE21625" s="165" t="s">
        <v>431</v>
      </c>
    </row>
    <row r="21626" spans="1:31" hidden="1">
      <c r="A21626" s="157" t="s">
        <v>580</v>
      </c>
      <c r="P21626" s="157" t="s">
        <v>576</v>
      </c>
      <c r="U21626" s="163">
        <v>-23694.114234589069</v>
      </c>
      <c r="X21626" s="157" t="s">
        <v>565</v>
      </c>
      <c r="AE21626" s="165" t="s">
        <v>433</v>
      </c>
    </row>
    <row r="21627" spans="1:31" hidden="1">
      <c r="A21627" s="157" t="s">
        <v>580</v>
      </c>
      <c r="P21627" s="157" t="s">
        <v>576</v>
      </c>
      <c r="U21627" s="163">
        <v>-23875.577362252166</v>
      </c>
      <c r="X21627" s="157" t="s">
        <v>565</v>
      </c>
      <c r="AE21627" s="165" t="s">
        <v>434</v>
      </c>
    </row>
    <row r="21628" spans="1:31" hidden="1">
      <c r="A21628" s="157" t="s">
        <v>580</v>
      </c>
      <c r="P21628" s="157" t="s">
        <v>576</v>
      </c>
      <c r="U21628" s="163">
        <v>-20270.752562536494</v>
      </c>
      <c r="X21628" s="157" t="s">
        <v>565</v>
      </c>
      <c r="AE21628" s="165" t="s">
        <v>432</v>
      </c>
    </row>
    <row r="21629" spans="1:31" hidden="1">
      <c r="A21629" s="157" t="s">
        <v>580</v>
      </c>
      <c r="P21629" s="157" t="s">
        <v>576</v>
      </c>
      <c r="U21629" s="163">
        <v>-21330.482847653169</v>
      </c>
      <c r="X21629" s="157" t="s">
        <v>565</v>
      </c>
      <c r="AE21629" s="165" t="s">
        <v>436</v>
      </c>
    </row>
    <row r="21630" spans="1:31" hidden="1">
      <c r="A21630" s="157" t="s">
        <v>580</v>
      </c>
      <c r="P21630" s="157" t="s">
        <v>576</v>
      </c>
      <c r="U21630" s="163">
        <v>0</v>
      </c>
      <c r="X21630" s="157" t="s">
        <v>565</v>
      </c>
      <c r="AE21630" s="165" t="s">
        <v>505</v>
      </c>
    </row>
    <row r="21631" spans="1:31" hidden="1">
      <c r="A21631" s="157" t="s">
        <v>580</v>
      </c>
      <c r="P21631" s="157" t="s">
        <v>576</v>
      </c>
      <c r="U21631" s="163">
        <v>0</v>
      </c>
      <c r="X21631" s="157" t="s">
        <v>565</v>
      </c>
      <c r="AE21631" s="165" t="s">
        <v>506</v>
      </c>
    </row>
    <row r="21632" spans="1:31" hidden="1">
      <c r="A21632" s="157" t="s">
        <v>580</v>
      </c>
      <c r="P21632" s="157" t="s">
        <v>576</v>
      </c>
      <c r="U21632" s="163">
        <v>0</v>
      </c>
      <c r="X21632" s="157" t="s">
        <v>565</v>
      </c>
      <c r="AE21632" s="165" t="s">
        <v>447</v>
      </c>
    </row>
    <row r="21633" spans="1:31" hidden="1">
      <c r="A21633" s="157" t="s">
        <v>580</v>
      </c>
      <c r="P21633" s="157" t="s">
        <v>576</v>
      </c>
      <c r="U21633" s="163">
        <v>-18176.691437512512</v>
      </c>
      <c r="X21633" s="157" t="s">
        <v>565</v>
      </c>
      <c r="AE21633" s="165" t="s">
        <v>438</v>
      </c>
    </row>
    <row r="21634" spans="1:31" hidden="1">
      <c r="A21634" s="157" t="s">
        <v>580</v>
      </c>
      <c r="P21634" s="157" t="s">
        <v>576</v>
      </c>
      <c r="U21634" s="163">
        <v>-8603.0329646984901</v>
      </c>
      <c r="X21634" s="157" t="s">
        <v>565</v>
      </c>
      <c r="AE21634" s="165" t="s">
        <v>439</v>
      </c>
    </row>
    <row r="21635" spans="1:31" hidden="1">
      <c r="A21635" s="157" t="s">
        <v>580</v>
      </c>
      <c r="P21635" s="157" t="s">
        <v>576</v>
      </c>
      <c r="U21635" s="163">
        <v>-21197.607618362817</v>
      </c>
      <c r="X21635" s="157" t="s">
        <v>565</v>
      </c>
      <c r="AE21635" s="165" t="s">
        <v>444</v>
      </c>
    </row>
    <row r="21636" spans="1:31" hidden="1">
      <c r="A21636" s="157" t="s">
        <v>580</v>
      </c>
      <c r="P21636" s="157" t="s">
        <v>576</v>
      </c>
      <c r="U21636" s="163">
        <v>-18393.853997720355</v>
      </c>
      <c r="X21636" s="157" t="s">
        <v>565</v>
      </c>
      <c r="AE21636" s="165" t="s">
        <v>442</v>
      </c>
    </row>
    <row r="21637" spans="1:31" hidden="1">
      <c r="A21637" s="157" t="s">
        <v>580</v>
      </c>
      <c r="P21637" s="157" t="s">
        <v>576</v>
      </c>
      <c r="U21637" s="163">
        <v>-13313.030227513183</v>
      </c>
      <c r="X21637" s="157" t="s">
        <v>565</v>
      </c>
      <c r="AE21637" s="165" t="s">
        <v>445</v>
      </c>
    </row>
    <row r="21638" spans="1:31" hidden="1">
      <c r="A21638" s="157" t="s">
        <v>580</v>
      </c>
      <c r="P21638" s="157" t="s">
        <v>576</v>
      </c>
      <c r="U21638" s="163">
        <v>-8506.953676203244</v>
      </c>
      <c r="X21638" s="157" t="s">
        <v>565</v>
      </c>
      <c r="AE21638" s="165" t="s">
        <v>441</v>
      </c>
    </row>
    <row r="21639" spans="1:31" hidden="1">
      <c r="A21639" s="157" t="s">
        <v>580</v>
      </c>
      <c r="P21639" s="157" t="s">
        <v>576</v>
      </c>
      <c r="U21639" s="163">
        <v>-9078.3243523697092</v>
      </c>
      <c r="X21639" s="157" t="s">
        <v>565</v>
      </c>
      <c r="AE21639" s="165" t="s">
        <v>440</v>
      </c>
    </row>
    <row r="21640" spans="1:31" hidden="1">
      <c r="A21640" s="157" t="s">
        <v>580</v>
      </c>
      <c r="P21640" s="157" t="s">
        <v>576</v>
      </c>
      <c r="U21640" s="163">
        <v>-877.91663432430312</v>
      </c>
      <c r="X21640" s="157" t="s">
        <v>565</v>
      </c>
      <c r="AE21640" s="165" t="s">
        <v>450</v>
      </c>
    </row>
    <row r="21641" spans="1:31" hidden="1">
      <c r="A21641" s="157" t="s">
        <v>580</v>
      </c>
      <c r="P21641" s="157" t="s">
        <v>576</v>
      </c>
      <c r="U21641" s="163">
        <v>7688.1586096732917</v>
      </c>
      <c r="X21641" s="157" t="s">
        <v>565</v>
      </c>
      <c r="AE21641" s="165" t="s">
        <v>446</v>
      </c>
    </row>
    <row r="21642" spans="1:31" hidden="1">
      <c r="A21642" s="157" t="s">
        <v>580</v>
      </c>
      <c r="P21642" s="157" t="s">
        <v>576</v>
      </c>
      <c r="U21642" s="163">
        <v>-23120.56851746692</v>
      </c>
      <c r="X21642" s="157" t="s">
        <v>565</v>
      </c>
      <c r="AE21642" s="165" t="s">
        <v>435</v>
      </c>
    </row>
    <row r="21643" spans="1:31" hidden="1">
      <c r="A21643" s="157" t="s">
        <v>580</v>
      </c>
      <c r="P21643" s="157" t="s">
        <v>576</v>
      </c>
      <c r="U21643" s="163">
        <v>0</v>
      </c>
      <c r="X21643" s="157" t="s">
        <v>565</v>
      </c>
      <c r="AE21643" s="165" t="s">
        <v>457</v>
      </c>
    </row>
    <row r="21644" spans="1:31" hidden="1">
      <c r="A21644" s="157" t="s">
        <v>580</v>
      </c>
      <c r="P21644" s="157" t="s">
        <v>576</v>
      </c>
      <c r="U21644" s="163">
        <v>-1420.9018281665794</v>
      </c>
      <c r="X21644" s="157" t="s">
        <v>565</v>
      </c>
      <c r="AE21644" s="165" t="s">
        <v>456</v>
      </c>
    </row>
    <row r="21645" spans="1:31" hidden="1">
      <c r="A21645" s="157" t="s">
        <v>580</v>
      </c>
      <c r="P21645" s="157" t="s">
        <v>576</v>
      </c>
      <c r="U21645" s="163">
        <v>-2822.9672439557353</v>
      </c>
      <c r="X21645" s="157" t="s">
        <v>565</v>
      </c>
      <c r="AE21645" s="165" t="s">
        <v>454</v>
      </c>
    </row>
    <row r="21646" spans="1:31" hidden="1">
      <c r="A21646" s="157" t="s">
        <v>580</v>
      </c>
      <c r="P21646" s="157" t="s">
        <v>576</v>
      </c>
      <c r="U21646" s="163">
        <v>-3283.5136614566545</v>
      </c>
      <c r="X21646" s="157" t="s">
        <v>565</v>
      </c>
      <c r="AE21646" s="165" t="s">
        <v>455</v>
      </c>
    </row>
    <row r="21647" spans="1:31" hidden="1">
      <c r="A21647" s="157" t="s">
        <v>580</v>
      </c>
      <c r="P21647" s="157" t="s">
        <v>576</v>
      </c>
      <c r="U21647" s="163">
        <v>-48940.4077997524</v>
      </c>
      <c r="X21647" s="157" t="s">
        <v>565</v>
      </c>
      <c r="AE21647" s="165" t="s">
        <v>319</v>
      </c>
    </row>
    <row r="21648" spans="1:31" hidden="1">
      <c r="A21648" s="157" t="s">
        <v>580</v>
      </c>
      <c r="P21648" s="157" t="s">
        <v>576</v>
      </c>
      <c r="U21648" s="163">
        <v>2500.52415055336</v>
      </c>
      <c r="X21648" s="157" t="s">
        <v>565</v>
      </c>
      <c r="AE21648" s="165" t="s">
        <v>437</v>
      </c>
    </row>
    <row r="21649" spans="1:31" hidden="1">
      <c r="A21649" s="157" t="s">
        <v>580</v>
      </c>
      <c r="P21649" s="157" t="s">
        <v>576</v>
      </c>
      <c r="U21649" s="163">
        <v>0</v>
      </c>
      <c r="X21649" s="157" t="s">
        <v>565</v>
      </c>
      <c r="AE21649" s="165" t="s">
        <v>452</v>
      </c>
    </row>
    <row r="21650" spans="1:31" hidden="1">
      <c r="A21650" s="157" t="s">
        <v>580</v>
      </c>
      <c r="P21650" s="157" t="s">
        <v>576</v>
      </c>
      <c r="U21650" s="163">
        <v>-31803.961156481208</v>
      </c>
      <c r="X21650" s="157" t="s">
        <v>565</v>
      </c>
      <c r="AE21650" s="165" t="s">
        <v>443</v>
      </c>
    </row>
    <row r="21651" spans="1:31" hidden="1">
      <c r="A21651" s="157" t="s">
        <v>580</v>
      </c>
      <c r="P21651" s="157" t="s">
        <v>576</v>
      </c>
      <c r="U21651" s="163">
        <v>-5302.7138987731669</v>
      </c>
      <c r="X21651" s="157" t="s">
        <v>565</v>
      </c>
      <c r="AE21651" s="165" t="s">
        <v>448</v>
      </c>
    </row>
    <row r="21652" spans="1:31" hidden="1">
      <c r="A21652" s="157" t="s">
        <v>580</v>
      </c>
      <c r="P21652" s="157" t="s">
        <v>576</v>
      </c>
      <c r="U21652" s="163">
        <v>-5025.4590913361935</v>
      </c>
      <c r="X21652" s="157" t="s">
        <v>565</v>
      </c>
      <c r="AE21652" s="165" t="s">
        <v>449</v>
      </c>
    </row>
    <row r="21653" spans="1:31" hidden="1">
      <c r="A21653" s="157" t="s">
        <v>580</v>
      </c>
      <c r="P21653" s="157" t="s">
        <v>576</v>
      </c>
      <c r="U21653" s="163">
        <v>0</v>
      </c>
      <c r="X21653" s="157" t="s">
        <v>565</v>
      </c>
      <c r="AE21653" s="165" t="s">
        <v>451</v>
      </c>
    </row>
    <row r="21654" spans="1:31" hidden="1">
      <c r="A21654" s="157" t="s">
        <v>580</v>
      </c>
      <c r="P21654" s="157" t="s">
        <v>576</v>
      </c>
      <c r="U21654" s="163">
        <v>-988.02560401297524</v>
      </c>
      <c r="X21654" s="157" t="s">
        <v>565</v>
      </c>
      <c r="AE21654" s="165" t="s">
        <v>453</v>
      </c>
    </row>
    <row r="21655" spans="1:31" hidden="1">
      <c r="A21655" s="157" t="s">
        <v>580</v>
      </c>
      <c r="P21655" s="157" t="s">
        <v>576</v>
      </c>
      <c r="U21655" s="163">
        <v>0</v>
      </c>
      <c r="X21655" s="157" t="s">
        <v>565</v>
      </c>
      <c r="AE21655" s="165" t="s">
        <v>458</v>
      </c>
    </row>
    <row r="21656" spans="1:31" hidden="1">
      <c r="A21656" s="157" t="s">
        <v>580</v>
      </c>
      <c r="P21656" s="157" t="s">
        <v>576</v>
      </c>
      <c r="U21656" s="163">
        <v>-60043.425648651697</v>
      </c>
      <c r="X21656" s="157" t="s">
        <v>565</v>
      </c>
      <c r="AE21656" s="165" t="s">
        <v>547</v>
      </c>
    </row>
    <row r="21657" spans="1:31" hidden="1">
      <c r="A21657" s="157" t="s">
        <v>580</v>
      </c>
      <c r="P21657" s="157" t="s">
        <v>576</v>
      </c>
      <c r="U21657" s="163">
        <v>0</v>
      </c>
      <c r="X21657" s="157" t="s">
        <v>565</v>
      </c>
      <c r="AE21657" s="165" t="s">
        <v>470</v>
      </c>
    </row>
    <row r="21658" spans="1:31" hidden="1">
      <c r="A21658" s="157" t="s">
        <v>580</v>
      </c>
      <c r="P21658" s="157" t="s">
        <v>576</v>
      </c>
      <c r="U21658" s="163">
        <v>0</v>
      </c>
      <c r="X21658" s="157" t="s">
        <v>565</v>
      </c>
      <c r="AE21658" s="165" t="s">
        <v>472</v>
      </c>
    </row>
    <row r="21659" spans="1:31" hidden="1">
      <c r="A21659" s="157" t="s">
        <v>580</v>
      </c>
      <c r="P21659" s="157" t="s">
        <v>576</v>
      </c>
      <c r="U21659" s="163">
        <v>-117729.48551191529</v>
      </c>
      <c r="X21659" s="157" t="s">
        <v>565</v>
      </c>
      <c r="AE21659" s="165" t="s">
        <v>461</v>
      </c>
    </row>
    <row r="21660" spans="1:31" hidden="1">
      <c r="A21660" s="157" t="s">
        <v>580</v>
      </c>
      <c r="P21660" s="157" t="s">
        <v>576</v>
      </c>
      <c r="U21660" s="163">
        <v>0</v>
      </c>
      <c r="X21660" s="157" t="s">
        <v>565</v>
      </c>
      <c r="AE21660" s="165" t="s">
        <v>469</v>
      </c>
    </row>
    <row r="21661" spans="1:31" hidden="1">
      <c r="A21661" s="157" t="s">
        <v>580</v>
      </c>
      <c r="P21661" s="157" t="s">
        <v>576</v>
      </c>
      <c r="U21661" s="163">
        <v>-8.5976330504551015</v>
      </c>
      <c r="X21661" s="157" t="s">
        <v>566</v>
      </c>
      <c r="AE21661" s="165" t="s">
        <v>430</v>
      </c>
    </row>
    <row r="21662" spans="1:31" hidden="1">
      <c r="A21662" s="157" t="s">
        <v>580</v>
      </c>
      <c r="P21662" s="157" t="s">
        <v>576</v>
      </c>
      <c r="U21662" s="163">
        <v>90.759820265643157</v>
      </c>
      <c r="X21662" s="157" t="s">
        <v>566</v>
      </c>
      <c r="AE21662" s="165" t="s">
        <v>431</v>
      </c>
    </row>
    <row r="21663" spans="1:31" hidden="1">
      <c r="A21663" s="157" t="s">
        <v>580</v>
      </c>
      <c r="P21663" s="157" t="s">
        <v>576</v>
      </c>
      <c r="U21663" s="163">
        <v>-49.421238702972005</v>
      </c>
      <c r="X21663" s="157" t="s">
        <v>566</v>
      </c>
      <c r="AE21663" s="165" t="s">
        <v>433</v>
      </c>
    </row>
    <row r="21664" spans="1:31" hidden="1">
      <c r="A21664" s="157" t="s">
        <v>580</v>
      </c>
      <c r="P21664" s="157" t="s">
        <v>576</v>
      </c>
      <c r="U21664" s="163">
        <v>-551.22275264038217</v>
      </c>
      <c r="X21664" s="157" t="s">
        <v>566</v>
      </c>
      <c r="AE21664" s="165" t="s">
        <v>434</v>
      </c>
    </row>
    <row r="21665" spans="1:31" hidden="1">
      <c r="A21665" s="157" t="s">
        <v>580</v>
      </c>
      <c r="P21665" s="157" t="s">
        <v>576</v>
      </c>
      <c r="U21665" s="163">
        <v>-862.58905795685678</v>
      </c>
      <c r="X21665" s="157" t="s">
        <v>566</v>
      </c>
      <c r="AE21665" s="165" t="s">
        <v>432</v>
      </c>
    </row>
    <row r="21666" spans="1:31" hidden="1">
      <c r="A21666" s="157" t="s">
        <v>580</v>
      </c>
      <c r="P21666" s="157" t="s">
        <v>576</v>
      </c>
      <c r="U21666" s="163">
        <v>-116.98315999999977</v>
      </c>
      <c r="X21666" s="157" t="s">
        <v>566</v>
      </c>
      <c r="AE21666" s="165" t="s">
        <v>436</v>
      </c>
    </row>
    <row r="21667" spans="1:31" hidden="1">
      <c r="A21667" s="157" t="s">
        <v>580</v>
      </c>
      <c r="P21667" s="157" t="s">
        <v>576</v>
      </c>
      <c r="U21667" s="163">
        <v>0</v>
      </c>
      <c r="X21667" s="157" t="s">
        <v>566</v>
      </c>
      <c r="AE21667" s="165" t="s">
        <v>505</v>
      </c>
    </row>
    <row r="21668" spans="1:31" hidden="1">
      <c r="A21668" s="157" t="s">
        <v>580</v>
      </c>
      <c r="P21668" s="157" t="s">
        <v>576</v>
      </c>
      <c r="U21668" s="163">
        <v>0</v>
      </c>
      <c r="X21668" s="157" t="s">
        <v>566</v>
      </c>
      <c r="AE21668" s="165" t="s">
        <v>506</v>
      </c>
    </row>
    <row r="21669" spans="1:31" hidden="1">
      <c r="A21669" s="157" t="s">
        <v>580</v>
      </c>
      <c r="P21669" s="157" t="s">
        <v>576</v>
      </c>
      <c r="U21669" s="163">
        <v>0</v>
      </c>
      <c r="X21669" s="157" t="s">
        <v>566</v>
      </c>
      <c r="AE21669" s="165" t="s">
        <v>447</v>
      </c>
    </row>
    <row r="21670" spans="1:31" hidden="1">
      <c r="A21670" s="157" t="s">
        <v>580</v>
      </c>
      <c r="P21670" s="157" t="s">
        <v>576</v>
      </c>
      <c r="U21670" s="163">
        <v>-13.328840000000001</v>
      </c>
      <c r="X21670" s="157" t="s">
        <v>566</v>
      </c>
      <c r="AE21670" s="165" t="s">
        <v>438</v>
      </c>
    </row>
    <row r="21671" spans="1:31" hidden="1">
      <c r="A21671" s="157" t="s">
        <v>580</v>
      </c>
      <c r="P21671" s="157" t="s">
        <v>576</v>
      </c>
      <c r="U21671" s="163">
        <v>-82.879008144054211</v>
      </c>
      <c r="X21671" s="157" t="s">
        <v>566</v>
      </c>
      <c r="AE21671" s="165" t="s">
        <v>439</v>
      </c>
    </row>
    <row r="21672" spans="1:31" hidden="1">
      <c r="A21672" s="157" t="s">
        <v>580</v>
      </c>
      <c r="P21672" s="157" t="s">
        <v>576</v>
      </c>
      <c r="U21672" s="163">
        <v>-104.91369715724716</v>
      </c>
      <c r="X21672" s="157" t="s">
        <v>566</v>
      </c>
      <c r="AE21672" s="165" t="s">
        <v>444</v>
      </c>
    </row>
    <row r="21673" spans="1:31" hidden="1">
      <c r="A21673" s="157" t="s">
        <v>580</v>
      </c>
      <c r="P21673" s="157" t="s">
        <v>576</v>
      </c>
      <c r="U21673" s="163">
        <v>-53.315360000000005</v>
      </c>
      <c r="X21673" s="157" t="s">
        <v>566</v>
      </c>
      <c r="AE21673" s="165" t="s">
        <v>442</v>
      </c>
    </row>
    <row r="21674" spans="1:31" hidden="1">
      <c r="A21674" s="157" t="s">
        <v>580</v>
      </c>
      <c r="P21674" s="157" t="s">
        <v>576</v>
      </c>
      <c r="U21674" s="163">
        <v>8.6594149581088686E-2</v>
      </c>
      <c r="X21674" s="157" t="s">
        <v>566</v>
      </c>
      <c r="AE21674" s="165" t="s">
        <v>445</v>
      </c>
    </row>
    <row r="21675" spans="1:31" hidden="1">
      <c r="A21675" s="157" t="s">
        <v>580</v>
      </c>
      <c r="P21675" s="157" t="s">
        <v>576</v>
      </c>
      <c r="U21675" s="163">
        <v>-48.128750965412749</v>
      </c>
      <c r="X21675" s="157" t="s">
        <v>566</v>
      </c>
      <c r="AE21675" s="165" t="s">
        <v>441</v>
      </c>
    </row>
    <row r="21676" spans="1:31" hidden="1">
      <c r="A21676" s="157" t="s">
        <v>580</v>
      </c>
      <c r="P21676" s="157" t="s">
        <v>576</v>
      </c>
      <c r="U21676" s="163">
        <v>-110.08815737921196</v>
      </c>
      <c r="X21676" s="157" t="s">
        <v>566</v>
      </c>
      <c r="AE21676" s="165" t="s">
        <v>440</v>
      </c>
    </row>
    <row r="21677" spans="1:31" hidden="1">
      <c r="A21677" s="157" t="s">
        <v>580</v>
      </c>
      <c r="P21677" s="157" t="s">
        <v>576</v>
      </c>
      <c r="U21677" s="163">
        <v>0</v>
      </c>
      <c r="X21677" s="157" t="s">
        <v>566</v>
      </c>
      <c r="AE21677" s="165" t="s">
        <v>450</v>
      </c>
    </row>
    <row r="21678" spans="1:31" hidden="1">
      <c r="A21678" s="157" t="s">
        <v>580</v>
      </c>
      <c r="P21678" s="157" t="s">
        <v>576</v>
      </c>
      <c r="U21678" s="163">
        <v>-80.88995289590116</v>
      </c>
      <c r="X21678" s="157" t="s">
        <v>566</v>
      </c>
      <c r="AE21678" s="165" t="s">
        <v>446</v>
      </c>
    </row>
    <row r="21679" spans="1:31" hidden="1">
      <c r="A21679" s="157" t="s">
        <v>580</v>
      </c>
      <c r="P21679" s="157" t="s">
        <v>576</v>
      </c>
      <c r="U21679" s="163">
        <v>-2.2737367544323206E-13</v>
      </c>
      <c r="X21679" s="157" t="s">
        <v>566</v>
      </c>
      <c r="AE21679" s="165" t="s">
        <v>435</v>
      </c>
    </row>
    <row r="21680" spans="1:31" hidden="1">
      <c r="A21680" s="157" t="s">
        <v>580</v>
      </c>
      <c r="P21680" s="157" t="s">
        <v>576</v>
      </c>
      <c r="U21680" s="163">
        <v>0</v>
      </c>
      <c r="X21680" s="157" t="s">
        <v>566</v>
      </c>
      <c r="AE21680" s="165" t="s">
        <v>457</v>
      </c>
    </row>
    <row r="21681" spans="1:31" hidden="1">
      <c r="A21681" s="157" t="s">
        <v>580</v>
      </c>
      <c r="P21681" s="157" t="s">
        <v>576</v>
      </c>
      <c r="U21681" s="163">
        <v>0</v>
      </c>
      <c r="X21681" s="157" t="s">
        <v>566</v>
      </c>
      <c r="AE21681" s="165" t="s">
        <v>456</v>
      </c>
    </row>
    <row r="21682" spans="1:31" hidden="1">
      <c r="A21682" s="157" t="s">
        <v>580</v>
      </c>
      <c r="P21682" s="157" t="s">
        <v>576</v>
      </c>
      <c r="U21682" s="163">
        <v>0</v>
      </c>
      <c r="X21682" s="157" t="s">
        <v>566</v>
      </c>
      <c r="AE21682" s="165" t="s">
        <v>454</v>
      </c>
    </row>
    <row r="21683" spans="1:31" hidden="1">
      <c r="A21683" s="157" t="s">
        <v>580</v>
      </c>
      <c r="P21683" s="157" t="s">
        <v>576</v>
      </c>
      <c r="U21683" s="163">
        <v>0</v>
      </c>
      <c r="X21683" s="157" t="s">
        <v>566</v>
      </c>
      <c r="AE21683" s="165" t="s">
        <v>455</v>
      </c>
    </row>
    <row r="21684" spans="1:31" hidden="1">
      <c r="A21684" s="157" t="s">
        <v>580</v>
      </c>
      <c r="P21684" s="157" t="s">
        <v>576</v>
      </c>
      <c r="U21684" s="163">
        <v>0</v>
      </c>
      <c r="X21684" s="157" t="s">
        <v>566</v>
      </c>
      <c r="AE21684" s="165" t="s">
        <v>319</v>
      </c>
    </row>
    <row r="21685" spans="1:31" hidden="1">
      <c r="A21685" s="157" t="s">
        <v>580</v>
      </c>
      <c r="P21685" s="157" t="s">
        <v>576</v>
      </c>
      <c r="U21685" s="163">
        <v>0</v>
      </c>
      <c r="X21685" s="157" t="s">
        <v>566</v>
      </c>
      <c r="AE21685" s="165" t="s">
        <v>437</v>
      </c>
    </row>
    <row r="21686" spans="1:31" hidden="1">
      <c r="A21686" s="157" t="s">
        <v>580</v>
      </c>
      <c r="P21686" s="157" t="s">
        <v>576</v>
      </c>
      <c r="U21686" s="163">
        <v>0</v>
      </c>
      <c r="X21686" s="157" t="s">
        <v>566</v>
      </c>
      <c r="AE21686" s="165" t="s">
        <v>452</v>
      </c>
    </row>
    <row r="21687" spans="1:31" hidden="1">
      <c r="A21687" s="157" t="s">
        <v>580</v>
      </c>
      <c r="P21687" s="157" t="s">
        <v>576</v>
      </c>
      <c r="U21687" s="163">
        <v>-135.32834751292569</v>
      </c>
      <c r="X21687" s="157" t="s">
        <v>566</v>
      </c>
      <c r="AE21687" s="165" t="s">
        <v>443</v>
      </c>
    </row>
    <row r="21688" spans="1:31" hidden="1">
      <c r="A21688" s="157" t="s">
        <v>580</v>
      </c>
      <c r="P21688" s="157" t="s">
        <v>576</v>
      </c>
      <c r="U21688" s="163">
        <v>0</v>
      </c>
      <c r="X21688" s="157" t="s">
        <v>566</v>
      </c>
      <c r="AE21688" s="165" t="s">
        <v>448</v>
      </c>
    </row>
    <row r="21689" spans="1:31" hidden="1">
      <c r="A21689" s="157" t="s">
        <v>580</v>
      </c>
      <c r="P21689" s="157" t="s">
        <v>576</v>
      </c>
      <c r="U21689" s="163">
        <v>0</v>
      </c>
      <c r="X21689" s="157" t="s">
        <v>566</v>
      </c>
      <c r="AE21689" s="165" t="s">
        <v>449</v>
      </c>
    </row>
    <row r="21690" spans="1:31" hidden="1">
      <c r="A21690" s="157" t="s">
        <v>580</v>
      </c>
      <c r="P21690" s="157" t="s">
        <v>576</v>
      </c>
      <c r="U21690" s="163">
        <v>0</v>
      </c>
      <c r="X21690" s="157" t="s">
        <v>566</v>
      </c>
      <c r="AE21690" s="165" t="s">
        <v>451</v>
      </c>
    </row>
    <row r="21691" spans="1:31" hidden="1">
      <c r="A21691" s="157" t="s">
        <v>580</v>
      </c>
      <c r="P21691" s="157" t="s">
        <v>576</v>
      </c>
      <c r="U21691" s="163">
        <v>0</v>
      </c>
      <c r="X21691" s="157" t="s">
        <v>566</v>
      </c>
      <c r="AE21691" s="165" t="s">
        <v>453</v>
      </c>
    </row>
    <row r="21692" spans="1:31" hidden="1">
      <c r="A21692" s="157" t="s">
        <v>580</v>
      </c>
      <c r="P21692" s="157" t="s">
        <v>576</v>
      </c>
      <c r="U21692" s="163">
        <v>0</v>
      </c>
      <c r="X21692" s="157" t="s">
        <v>566</v>
      </c>
      <c r="AE21692" s="165" t="s">
        <v>458</v>
      </c>
    </row>
    <row r="21693" spans="1:31" hidden="1">
      <c r="A21693" s="157" t="s">
        <v>580</v>
      </c>
      <c r="P21693" s="157" t="s">
        <v>576</v>
      </c>
      <c r="U21693" s="163">
        <v>-40.444976447951376</v>
      </c>
      <c r="X21693" s="157" t="s">
        <v>566</v>
      </c>
      <c r="AE21693" s="165" t="s">
        <v>547</v>
      </c>
    </row>
    <row r="21694" spans="1:31" hidden="1">
      <c r="A21694" s="157" t="s">
        <v>580</v>
      </c>
      <c r="P21694" s="157" t="s">
        <v>576</v>
      </c>
      <c r="U21694" s="163">
        <v>0</v>
      </c>
      <c r="X21694" s="157" t="s">
        <v>566</v>
      </c>
      <c r="AE21694" s="165" t="s">
        <v>470</v>
      </c>
    </row>
    <row r="21695" spans="1:31" hidden="1">
      <c r="A21695" s="157" t="s">
        <v>580</v>
      </c>
      <c r="P21695" s="157" t="s">
        <v>576</v>
      </c>
      <c r="U21695" s="163">
        <v>0</v>
      </c>
      <c r="X21695" s="157" t="s">
        <v>566</v>
      </c>
      <c r="AE21695" s="165" t="s">
        <v>472</v>
      </c>
    </row>
    <row r="21696" spans="1:31" hidden="1">
      <c r="A21696" s="157" t="s">
        <v>580</v>
      </c>
      <c r="P21696" s="157" t="s">
        <v>576</v>
      </c>
      <c r="U21696" s="163">
        <v>-60439.038620131905</v>
      </c>
      <c r="X21696" s="157" t="s">
        <v>566</v>
      </c>
      <c r="AE21696" s="165" t="s">
        <v>461</v>
      </c>
    </row>
    <row r="21697" spans="1:31" hidden="1">
      <c r="A21697" s="157" t="s">
        <v>580</v>
      </c>
      <c r="P21697" s="157" t="s">
        <v>576</v>
      </c>
      <c r="U21697" s="163">
        <v>0</v>
      </c>
      <c r="X21697" s="157" t="s">
        <v>566</v>
      </c>
      <c r="AE21697" s="165" t="s">
        <v>469</v>
      </c>
    </row>
    <row r="21698" spans="1:31" hidden="1">
      <c r="A21698" s="157" t="s">
        <v>580</v>
      </c>
      <c r="P21698" s="157" t="s">
        <v>576</v>
      </c>
      <c r="U21698" s="163">
        <v>-696.04006912414116</v>
      </c>
      <c r="X21698" s="157" t="s">
        <v>567</v>
      </c>
      <c r="AE21698" s="165" t="s">
        <v>430</v>
      </c>
    </row>
    <row r="21699" spans="1:31" hidden="1">
      <c r="A21699" s="157" t="s">
        <v>580</v>
      </c>
      <c r="P21699" s="157" t="s">
        <v>576</v>
      </c>
      <c r="U21699" s="163">
        <v>-447.3843539221416</v>
      </c>
      <c r="X21699" s="157" t="s">
        <v>567</v>
      </c>
      <c r="AE21699" s="165" t="s">
        <v>431</v>
      </c>
    </row>
    <row r="21700" spans="1:31" hidden="1">
      <c r="A21700" s="157" t="s">
        <v>580</v>
      </c>
      <c r="P21700" s="157" t="s">
        <v>576</v>
      </c>
      <c r="U21700" s="163">
        <v>-2214.5691792938051</v>
      </c>
      <c r="X21700" s="157" t="s">
        <v>567</v>
      </c>
      <c r="AE21700" s="165" t="s">
        <v>433</v>
      </c>
    </row>
    <row r="21701" spans="1:31" hidden="1">
      <c r="A21701" s="157" t="s">
        <v>580</v>
      </c>
      <c r="P21701" s="157" t="s">
        <v>576</v>
      </c>
      <c r="U21701" s="163">
        <v>-1561.7872594238834</v>
      </c>
      <c r="X21701" s="157" t="s">
        <v>567</v>
      </c>
      <c r="AE21701" s="165" t="s">
        <v>434</v>
      </c>
    </row>
    <row r="21702" spans="1:31" hidden="1">
      <c r="A21702" s="157" t="s">
        <v>580</v>
      </c>
      <c r="P21702" s="157" t="s">
        <v>576</v>
      </c>
      <c r="U21702" s="163">
        <v>-1796.7725725864766</v>
      </c>
      <c r="X21702" s="157" t="s">
        <v>567</v>
      </c>
      <c r="AE21702" s="165" t="s">
        <v>432</v>
      </c>
    </row>
    <row r="21703" spans="1:31" hidden="1">
      <c r="A21703" s="157" t="s">
        <v>580</v>
      </c>
      <c r="P21703" s="157" t="s">
        <v>576</v>
      </c>
      <c r="U21703" s="163">
        <v>-856.56168675978506</v>
      </c>
      <c r="X21703" s="157" t="s">
        <v>567</v>
      </c>
      <c r="AE21703" s="165" t="s">
        <v>436</v>
      </c>
    </row>
    <row r="21704" spans="1:31" hidden="1">
      <c r="A21704" s="157" t="s">
        <v>580</v>
      </c>
      <c r="P21704" s="157" t="s">
        <v>576</v>
      </c>
      <c r="U21704" s="163">
        <v>0</v>
      </c>
      <c r="X21704" s="157" t="s">
        <v>567</v>
      </c>
      <c r="AE21704" s="165" t="s">
        <v>505</v>
      </c>
    </row>
    <row r="21705" spans="1:31" hidden="1">
      <c r="A21705" s="157" t="s">
        <v>580</v>
      </c>
      <c r="P21705" s="157" t="s">
        <v>576</v>
      </c>
      <c r="U21705" s="163">
        <v>0</v>
      </c>
      <c r="X21705" s="157" t="s">
        <v>567</v>
      </c>
      <c r="AE21705" s="165" t="s">
        <v>506</v>
      </c>
    </row>
    <row r="21706" spans="1:31" hidden="1">
      <c r="A21706" s="157" t="s">
        <v>580</v>
      </c>
      <c r="P21706" s="157" t="s">
        <v>576</v>
      </c>
      <c r="U21706" s="163">
        <v>0</v>
      </c>
      <c r="X21706" s="157" t="s">
        <v>567</v>
      </c>
      <c r="AE21706" s="165" t="s">
        <v>447</v>
      </c>
    </row>
    <row r="21707" spans="1:31" hidden="1">
      <c r="A21707" s="157" t="s">
        <v>580</v>
      </c>
      <c r="P21707" s="157" t="s">
        <v>576</v>
      </c>
      <c r="U21707" s="163">
        <v>-360.32878906106373</v>
      </c>
      <c r="X21707" s="157" t="s">
        <v>567</v>
      </c>
      <c r="AE21707" s="165" t="s">
        <v>438</v>
      </c>
    </row>
    <row r="21708" spans="1:31" hidden="1">
      <c r="A21708" s="157" t="s">
        <v>580</v>
      </c>
      <c r="P21708" s="157" t="s">
        <v>576</v>
      </c>
      <c r="U21708" s="163">
        <v>-371.43767592543395</v>
      </c>
      <c r="X21708" s="157" t="s">
        <v>567</v>
      </c>
      <c r="AE21708" s="165" t="s">
        <v>439</v>
      </c>
    </row>
    <row r="21709" spans="1:31" hidden="1">
      <c r="A21709" s="157" t="s">
        <v>580</v>
      </c>
      <c r="P21709" s="157" t="s">
        <v>576</v>
      </c>
      <c r="U21709" s="163">
        <v>-257.6704510636211</v>
      </c>
      <c r="X21709" s="157" t="s">
        <v>567</v>
      </c>
      <c r="AE21709" s="165" t="s">
        <v>444</v>
      </c>
    </row>
    <row r="21710" spans="1:31" hidden="1">
      <c r="A21710" s="157" t="s">
        <v>580</v>
      </c>
      <c r="P21710" s="157" t="s">
        <v>576</v>
      </c>
      <c r="U21710" s="163">
        <v>-245.6448113997638</v>
      </c>
      <c r="X21710" s="157" t="s">
        <v>567</v>
      </c>
      <c r="AE21710" s="165" t="s">
        <v>442</v>
      </c>
    </row>
    <row r="21711" spans="1:31" hidden="1">
      <c r="A21711" s="157" t="s">
        <v>580</v>
      </c>
      <c r="P21711" s="157" t="s">
        <v>576</v>
      </c>
      <c r="U21711" s="163">
        <v>-377.85494552184218</v>
      </c>
      <c r="X21711" s="157" t="s">
        <v>567</v>
      </c>
      <c r="AE21711" s="165" t="s">
        <v>445</v>
      </c>
    </row>
    <row r="21712" spans="1:31" hidden="1">
      <c r="A21712" s="157" t="s">
        <v>580</v>
      </c>
      <c r="P21712" s="157" t="s">
        <v>576</v>
      </c>
      <c r="U21712" s="163">
        <v>-381.63879776286149</v>
      </c>
      <c r="X21712" s="157" t="s">
        <v>567</v>
      </c>
      <c r="AE21712" s="165" t="s">
        <v>441</v>
      </c>
    </row>
    <row r="21713" spans="1:31" hidden="1">
      <c r="A21713" s="157" t="s">
        <v>580</v>
      </c>
      <c r="P21713" s="157" t="s">
        <v>576</v>
      </c>
      <c r="U21713" s="163">
        <v>-266.31668825093845</v>
      </c>
      <c r="X21713" s="157" t="s">
        <v>567</v>
      </c>
      <c r="AE21713" s="165" t="s">
        <v>440</v>
      </c>
    </row>
    <row r="21714" spans="1:31" hidden="1">
      <c r="A21714" s="157" t="s">
        <v>580</v>
      </c>
      <c r="P21714" s="157" t="s">
        <v>576</v>
      </c>
      <c r="U21714" s="163">
        <v>0</v>
      </c>
      <c r="X21714" s="157" t="s">
        <v>567</v>
      </c>
      <c r="AE21714" s="165" t="s">
        <v>450</v>
      </c>
    </row>
    <row r="21715" spans="1:31" hidden="1">
      <c r="A21715" s="157" t="s">
        <v>580</v>
      </c>
      <c r="P21715" s="157" t="s">
        <v>576</v>
      </c>
      <c r="U21715" s="163">
        <v>0</v>
      </c>
      <c r="X21715" s="157" t="s">
        <v>567</v>
      </c>
      <c r="AE21715" s="165" t="s">
        <v>446</v>
      </c>
    </row>
    <row r="21716" spans="1:31" hidden="1">
      <c r="A21716" s="157" t="s">
        <v>580</v>
      </c>
      <c r="P21716" s="157" t="s">
        <v>576</v>
      </c>
      <c r="U21716" s="163">
        <v>-189.44426968220046</v>
      </c>
      <c r="X21716" s="157" t="s">
        <v>567</v>
      </c>
      <c r="AE21716" s="165" t="s">
        <v>435</v>
      </c>
    </row>
    <row r="21717" spans="1:31" hidden="1">
      <c r="A21717" s="157" t="s">
        <v>580</v>
      </c>
      <c r="P21717" s="157" t="s">
        <v>576</v>
      </c>
      <c r="U21717" s="163">
        <v>0</v>
      </c>
      <c r="X21717" s="157" t="s">
        <v>567</v>
      </c>
      <c r="AE21717" s="165" t="s">
        <v>457</v>
      </c>
    </row>
    <row r="21718" spans="1:31" hidden="1">
      <c r="A21718" s="157" t="s">
        <v>580</v>
      </c>
      <c r="P21718" s="157" t="s">
        <v>576</v>
      </c>
      <c r="U21718" s="163">
        <v>0</v>
      </c>
      <c r="X21718" s="157" t="s">
        <v>567</v>
      </c>
      <c r="AE21718" s="165" t="s">
        <v>456</v>
      </c>
    </row>
    <row r="21719" spans="1:31" hidden="1">
      <c r="A21719" s="157" t="s">
        <v>580</v>
      </c>
      <c r="P21719" s="157" t="s">
        <v>576</v>
      </c>
      <c r="U21719" s="163">
        <v>0</v>
      </c>
      <c r="X21719" s="157" t="s">
        <v>567</v>
      </c>
      <c r="AE21719" s="165" t="s">
        <v>454</v>
      </c>
    </row>
    <row r="21720" spans="1:31" hidden="1">
      <c r="A21720" s="157" t="s">
        <v>580</v>
      </c>
      <c r="P21720" s="157" t="s">
        <v>576</v>
      </c>
      <c r="U21720" s="163">
        <v>0</v>
      </c>
      <c r="X21720" s="157" t="s">
        <v>567</v>
      </c>
      <c r="AE21720" s="165" t="s">
        <v>455</v>
      </c>
    </row>
    <row r="21721" spans="1:31" hidden="1">
      <c r="A21721" s="157" t="s">
        <v>580</v>
      </c>
      <c r="P21721" s="157" t="s">
        <v>576</v>
      </c>
      <c r="U21721" s="163">
        <v>0</v>
      </c>
      <c r="X21721" s="157" t="s">
        <v>567</v>
      </c>
      <c r="AE21721" s="165" t="s">
        <v>319</v>
      </c>
    </row>
    <row r="21722" spans="1:31" hidden="1">
      <c r="A21722" s="157" t="s">
        <v>580</v>
      </c>
      <c r="P21722" s="157" t="s">
        <v>576</v>
      </c>
      <c r="U21722" s="163">
        <v>0</v>
      </c>
      <c r="X21722" s="157" t="s">
        <v>567</v>
      </c>
      <c r="AE21722" s="165" t="s">
        <v>437</v>
      </c>
    </row>
    <row r="21723" spans="1:31" hidden="1">
      <c r="A21723" s="157" t="s">
        <v>580</v>
      </c>
      <c r="P21723" s="157" t="s">
        <v>576</v>
      </c>
      <c r="U21723" s="163">
        <v>0</v>
      </c>
      <c r="X21723" s="157" t="s">
        <v>567</v>
      </c>
      <c r="AE21723" s="165" t="s">
        <v>452</v>
      </c>
    </row>
    <row r="21724" spans="1:31" hidden="1">
      <c r="A21724" s="157" t="s">
        <v>580</v>
      </c>
      <c r="P21724" s="157" t="s">
        <v>576</v>
      </c>
      <c r="U21724" s="163">
        <v>-344.50132161109906</v>
      </c>
      <c r="X21724" s="157" t="s">
        <v>567</v>
      </c>
      <c r="AE21724" s="165" t="s">
        <v>443</v>
      </c>
    </row>
    <row r="21725" spans="1:31" hidden="1">
      <c r="A21725" s="157" t="s">
        <v>580</v>
      </c>
      <c r="P21725" s="157" t="s">
        <v>576</v>
      </c>
      <c r="U21725" s="163">
        <v>0</v>
      </c>
      <c r="X21725" s="157" t="s">
        <v>567</v>
      </c>
      <c r="AE21725" s="165" t="s">
        <v>448</v>
      </c>
    </row>
    <row r="21726" spans="1:31" hidden="1">
      <c r="A21726" s="157" t="s">
        <v>580</v>
      </c>
      <c r="P21726" s="157" t="s">
        <v>576</v>
      </c>
      <c r="U21726" s="163">
        <v>0</v>
      </c>
      <c r="X21726" s="157" t="s">
        <v>567</v>
      </c>
      <c r="AE21726" s="165" t="s">
        <v>449</v>
      </c>
    </row>
    <row r="21727" spans="1:31" hidden="1">
      <c r="A21727" s="157" t="s">
        <v>580</v>
      </c>
      <c r="P21727" s="157" t="s">
        <v>576</v>
      </c>
      <c r="U21727" s="163">
        <v>0</v>
      </c>
      <c r="X21727" s="157" t="s">
        <v>567</v>
      </c>
      <c r="AE21727" s="165" t="s">
        <v>451</v>
      </c>
    </row>
    <row r="21728" spans="1:31" hidden="1">
      <c r="A21728" s="157" t="s">
        <v>580</v>
      </c>
      <c r="P21728" s="157" t="s">
        <v>576</v>
      </c>
      <c r="U21728" s="163">
        <v>0</v>
      </c>
      <c r="X21728" s="157" t="s">
        <v>567</v>
      </c>
      <c r="AE21728" s="165" t="s">
        <v>453</v>
      </c>
    </row>
    <row r="21729" spans="1:31" hidden="1">
      <c r="A21729" s="157" t="s">
        <v>580</v>
      </c>
      <c r="P21729" s="157" t="s">
        <v>576</v>
      </c>
      <c r="U21729" s="163">
        <v>0</v>
      </c>
      <c r="X21729" s="157" t="s">
        <v>567</v>
      </c>
      <c r="AE21729" s="165" t="s">
        <v>458</v>
      </c>
    </row>
    <row r="21730" spans="1:31" hidden="1">
      <c r="A21730" s="157" t="s">
        <v>580</v>
      </c>
      <c r="P21730" s="157" t="s">
        <v>576</v>
      </c>
      <c r="U21730" s="163">
        <v>-137.96230855023168</v>
      </c>
      <c r="X21730" s="157" t="s">
        <v>567</v>
      </c>
      <c r="AE21730" s="165" t="s">
        <v>547</v>
      </c>
    </row>
    <row r="21731" spans="1:31" hidden="1">
      <c r="A21731" s="157" t="s">
        <v>580</v>
      </c>
      <c r="P21731" s="157" t="s">
        <v>576</v>
      </c>
      <c r="U21731" s="163">
        <v>0</v>
      </c>
      <c r="X21731" s="157" t="s">
        <v>567</v>
      </c>
      <c r="AE21731" s="165" t="s">
        <v>470</v>
      </c>
    </row>
    <row r="21732" spans="1:31" hidden="1">
      <c r="A21732" s="157" t="s">
        <v>580</v>
      </c>
      <c r="P21732" s="157" t="s">
        <v>576</v>
      </c>
      <c r="U21732" s="163">
        <v>0</v>
      </c>
      <c r="X21732" s="157" t="s">
        <v>567</v>
      </c>
      <c r="AE21732" s="165" t="s">
        <v>472</v>
      </c>
    </row>
    <row r="21733" spans="1:31" hidden="1">
      <c r="A21733" s="157" t="s">
        <v>580</v>
      </c>
      <c r="P21733" s="157" t="s">
        <v>576</v>
      </c>
      <c r="U21733" s="163">
        <v>-1795.2638769982477</v>
      </c>
      <c r="X21733" s="157" t="s">
        <v>567</v>
      </c>
      <c r="AE21733" s="165" t="s">
        <v>461</v>
      </c>
    </row>
    <row r="21734" spans="1:31" hidden="1">
      <c r="A21734" s="157" t="s">
        <v>580</v>
      </c>
      <c r="P21734" s="157" t="s">
        <v>576</v>
      </c>
      <c r="U21734" s="163">
        <v>0</v>
      </c>
      <c r="X21734" s="157" t="s">
        <v>567</v>
      </c>
      <c r="AE21734" s="165" t="s">
        <v>469</v>
      </c>
    </row>
    <row r="21735" spans="1:31" hidden="1">
      <c r="A21735" s="157" t="s">
        <v>580</v>
      </c>
      <c r="P21735" s="157" t="s">
        <v>576</v>
      </c>
      <c r="U21735" s="163">
        <v>0</v>
      </c>
      <c r="X21735" s="157" t="s">
        <v>568</v>
      </c>
      <c r="AE21735" s="165" t="s">
        <v>430</v>
      </c>
    </row>
    <row r="21736" spans="1:31" hidden="1">
      <c r="A21736" s="157" t="s">
        <v>580</v>
      </c>
      <c r="P21736" s="157" t="s">
        <v>576</v>
      </c>
      <c r="U21736" s="163">
        <v>0</v>
      </c>
      <c r="X21736" s="157" t="s">
        <v>568</v>
      </c>
      <c r="AE21736" s="165" t="s">
        <v>431</v>
      </c>
    </row>
    <row r="21737" spans="1:31" hidden="1">
      <c r="A21737" s="157" t="s">
        <v>580</v>
      </c>
      <c r="P21737" s="157" t="s">
        <v>576</v>
      </c>
      <c r="U21737" s="163">
        <v>0</v>
      </c>
      <c r="X21737" s="157" t="s">
        <v>568</v>
      </c>
      <c r="AE21737" s="165" t="s">
        <v>433</v>
      </c>
    </row>
    <row r="21738" spans="1:31" hidden="1">
      <c r="A21738" s="157" t="s">
        <v>580</v>
      </c>
      <c r="P21738" s="157" t="s">
        <v>576</v>
      </c>
      <c r="U21738" s="163">
        <v>0</v>
      </c>
      <c r="X21738" s="157" t="s">
        <v>568</v>
      </c>
      <c r="AE21738" s="165" t="s">
        <v>434</v>
      </c>
    </row>
    <row r="21739" spans="1:31" hidden="1">
      <c r="A21739" s="157" t="s">
        <v>580</v>
      </c>
      <c r="P21739" s="157" t="s">
        <v>576</v>
      </c>
      <c r="U21739" s="163">
        <v>0</v>
      </c>
      <c r="X21739" s="157" t="s">
        <v>568</v>
      </c>
      <c r="AE21739" s="165" t="s">
        <v>432</v>
      </c>
    </row>
    <row r="21740" spans="1:31" hidden="1">
      <c r="A21740" s="157" t="s">
        <v>580</v>
      </c>
      <c r="P21740" s="157" t="s">
        <v>576</v>
      </c>
      <c r="U21740" s="163">
        <v>0</v>
      </c>
      <c r="X21740" s="157" t="s">
        <v>568</v>
      </c>
      <c r="AE21740" s="165" t="s">
        <v>436</v>
      </c>
    </row>
    <row r="21741" spans="1:31" hidden="1">
      <c r="A21741" s="157" t="s">
        <v>580</v>
      </c>
      <c r="P21741" s="157" t="s">
        <v>576</v>
      </c>
      <c r="U21741" s="163">
        <v>0</v>
      </c>
      <c r="X21741" s="157" t="s">
        <v>568</v>
      </c>
      <c r="AE21741" s="165" t="s">
        <v>505</v>
      </c>
    </row>
    <row r="21742" spans="1:31" hidden="1">
      <c r="A21742" s="157" t="s">
        <v>580</v>
      </c>
      <c r="P21742" s="157" t="s">
        <v>576</v>
      </c>
      <c r="U21742" s="163">
        <v>0</v>
      </c>
      <c r="X21742" s="157" t="s">
        <v>568</v>
      </c>
      <c r="AE21742" s="165" t="s">
        <v>506</v>
      </c>
    </row>
    <row r="21743" spans="1:31" hidden="1">
      <c r="A21743" s="157" t="s">
        <v>580</v>
      </c>
      <c r="P21743" s="157" t="s">
        <v>576</v>
      </c>
      <c r="U21743" s="163">
        <v>0</v>
      </c>
      <c r="X21743" s="157" t="s">
        <v>568</v>
      </c>
      <c r="AE21743" s="165" t="s">
        <v>447</v>
      </c>
    </row>
    <row r="21744" spans="1:31" hidden="1">
      <c r="A21744" s="157" t="s">
        <v>580</v>
      </c>
      <c r="P21744" s="157" t="s">
        <v>576</v>
      </c>
      <c r="U21744" s="163">
        <v>0</v>
      </c>
      <c r="X21744" s="157" t="s">
        <v>568</v>
      </c>
      <c r="AE21744" s="165" t="s">
        <v>438</v>
      </c>
    </row>
    <row r="21745" spans="1:31" hidden="1">
      <c r="A21745" s="157" t="s">
        <v>580</v>
      </c>
      <c r="P21745" s="157" t="s">
        <v>576</v>
      </c>
      <c r="U21745" s="163">
        <v>0</v>
      </c>
      <c r="X21745" s="157" t="s">
        <v>568</v>
      </c>
      <c r="AE21745" s="165" t="s">
        <v>439</v>
      </c>
    </row>
    <row r="21746" spans="1:31" hidden="1">
      <c r="A21746" s="157" t="s">
        <v>580</v>
      </c>
      <c r="P21746" s="157" t="s">
        <v>576</v>
      </c>
      <c r="U21746" s="163">
        <v>0</v>
      </c>
      <c r="X21746" s="157" t="s">
        <v>568</v>
      </c>
      <c r="AE21746" s="165" t="s">
        <v>444</v>
      </c>
    </row>
    <row r="21747" spans="1:31" hidden="1">
      <c r="A21747" s="157" t="s">
        <v>580</v>
      </c>
      <c r="P21747" s="157" t="s">
        <v>576</v>
      </c>
      <c r="U21747" s="163">
        <v>0</v>
      </c>
      <c r="X21747" s="157" t="s">
        <v>568</v>
      </c>
      <c r="AE21747" s="165" t="s">
        <v>442</v>
      </c>
    </row>
    <row r="21748" spans="1:31" hidden="1">
      <c r="A21748" s="157" t="s">
        <v>580</v>
      </c>
      <c r="P21748" s="157" t="s">
        <v>576</v>
      </c>
      <c r="U21748" s="163">
        <v>0</v>
      </c>
      <c r="X21748" s="157" t="s">
        <v>568</v>
      </c>
      <c r="AE21748" s="165" t="s">
        <v>445</v>
      </c>
    </row>
    <row r="21749" spans="1:31" hidden="1">
      <c r="A21749" s="157" t="s">
        <v>580</v>
      </c>
      <c r="P21749" s="157" t="s">
        <v>576</v>
      </c>
      <c r="U21749" s="163">
        <v>0</v>
      </c>
      <c r="X21749" s="157" t="s">
        <v>568</v>
      </c>
      <c r="AE21749" s="165" t="s">
        <v>441</v>
      </c>
    </row>
    <row r="21750" spans="1:31" hidden="1">
      <c r="A21750" s="157" t="s">
        <v>580</v>
      </c>
      <c r="P21750" s="157" t="s">
        <v>576</v>
      </c>
      <c r="U21750" s="163">
        <v>0</v>
      </c>
      <c r="X21750" s="157" t="s">
        <v>568</v>
      </c>
      <c r="AE21750" s="165" t="s">
        <v>440</v>
      </c>
    </row>
    <row r="21751" spans="1:31" hidden="1">
      <c r="A21751" s="157" t="s">
        <v>580</v>
      </c>
      <c r="P21751" s="157" t="s">
        <v>576</v>
      </c>
      <c r="U21751" s="163">
        <v>0</v>
      </c>
      <c r="X21751" s="157" t="s">
        <v>568</v>
      </c>
      <c r="AE21751" s="165" t="s">
        <v>450</v>
      </c>
    </row>
    <row r="21752" spans="1:31" hidden="1">
      <c r="A21752" s="157" t="s">
        <v>580</v>
      </c>
      <c r="P21752" s="157" t="s">
        <v>576</v>
      </c>
      <c r="U21752" s="163">
        <v>0</v>
      </c>
      <c r="X21752" s="157" t="s">
        <v>568</v>
      </c>
      <c r="AE21752" s="165" t="s">
        <v>446</v>
      </c>
    </row>
    <row r="21753" spans="1:31" hidden="1">
      <c r="A21753" s="157" t="s">
        <v>580</v>
      </c>
      <c r="P21753" s="157" t="s">
        <v>576</v>
      </c>
      <c r="U21753" s="163">
        <v>0</v>
      </c>
      <c r="X21753" s="157" t="s">
        <v>568</v>
      </c>
      <c r="AE21753" s="165" t="s">
        <v>435</v>
      </c>
    </row>
    <row r="21754" spans="1:31" hidden="1">
      <c r="A21754" s="157" t="s">
        <v>580</v>
      </c>
      <c r="P21754" s="157" t="s">
        <v>576</v>
      </c>
      <c r="U21754" s="163">
        <v>0</v>
      </c>
      <c r="X21754" s="157" t="s">
        <v>568</v>
      </c>
      <c r="AE21754" s="165" t="s">
        <v>457</v>
      </c>
    </row>
    <row r="21755" spans="1:31" hidden="1">
      <c r="A21755" s="157" t="s">
        <v>580</v>
      </c>
      <c r="P21755" s="157" t="s">
        <v>576</v>
      </c>
      <c r="U21755" s="163">
        <v>0</v>
      </c>
      <c r="X21755" s="157" t="s">
        <v>568</v>
      </c>
      <c r="AE21755" s="165" t="s">
        <v>456</v>
      </c>
    </row>
    <row r="21756" spans="1:31" hidden="1">
      <c r="A21756" s="157" t="s">
        <v>580</v>
      </c>
      <c r="P21756" s="157" t="s">
        <v>576</v>
      </c>
      <c r="U21756" s="163">
        <v>0</v>
      </c>
      <c r="X21756" s="157" t="s">
        <v>568</v>
      </c>
      <c r="AE21756" s="165" t="s">
        <v>454</v>
      </c>
    </row>
    <row r="21757" spans="1:31" hidden="1">
      <c r="A21757" s="157" t="s">
        <v>580</v>
      </c>
      <c r="P21757" s="157" t="s">
        <v>576</v>
      </c>
      <c r="U21757" s="163">
        <v>0</v>
      </c>
      <c r="X21757" s="157" t="s">
        <v>568</v>
      </c>
      <c r="AE21757" s="165" t="s">
        <v>455</v>
      </c>
    </row>
    <row r="21758" spans="1:31" hidden="1">
      <c r="A21758" s="157" t="s">
        <v>580</v>
      </c>
      <c r="P21758" s="157" t="s">
        <v>576</v>
      </c>
      <c r="U21758" s="163">
        <v>0</v>
      </c>
      <c r="X21758" s="157" t="s">
        <v>568</v>
      </c>
      <c r="AE21758" s="165" t="s">
        <v>319</v>
      </c>
    </row>
    <row r="21759" spans="1:31" hidden="1">
      <c r="A21759" s="157" t="s">
        <v>580</v>
      </c>
      <c r="P21759" s="157" t="s">
        <v>576</v>
      </c>
      <c r="U21759" s="163">
        <v>0</v>
      </c>
      <c r="X21759" s="157" t="s">
        <v>568</v>
      </c>
      <c r="AE21759" s="165" t="s">
        <v>437</v>
      </c>
    </row>
    <row r="21760" spans="1:31" hidden="1">
      <c r="A21760" s="157" t="s">
        <v>580</v>
      </c>
      <c r="P21760" s="157" t="s">
        <v>576</v>
      </c>
      <c r="U21760" s="163">
        <v>0</v>
      </c>
      <c r="X21760" s="157" t="s">
        <v>568</v>
      </c>
      <c r="AE21760" s="165" t="s">
        <v>452</v>
      </c>
    </row>
    <row r="21761" spans="1:31" hidden="1">
      <c r="A21761" s="157" t="s">
        <v>580</v>
      </c>
      <c r="P21761" s="157" t="s">
        <v>576</v>
      </c>
      <c r="U21761" s="163">
        <v>0</v>
      </c>
      <c r="X21761" s="157" t="s">
        <v>568</v>
      </c>
      <c r="AE21761" s="165" t="s">
        <v>443</v>
      </c>
    </row>
    <row r="21762" spans="1:31" hidden="1">
      <c r="A21762" s="157" t="s">
        <v>580</v>
      </c>
      <c r="P21762" s="157" t="s">
        <v>576</v>
      </c>
      <c r="U21762" s="163">
        <v>0</v>
      </c>
      <c r="X21762" s="157" t="s">
        <v>568</v>
      </c>
      <c r="AE21762" s="165" t="s">
        <v>448</v>
      </c>
    </row>
    <row r="21763" spans="1:31" hidden="1">
      <c r="A21763" s="157" t="s">
        <v>580</v>
      </c>
      <c r="P21763" s="157" t="s">
        <v>576</v>
      </c>
      <c r="U21763" s="163">
        <v>0</v>
      </c>
      <c r="X21763" s="157" t="s">
        <v>568</v>
      </c>
      <c r="AE21763" s="165" t="s">
        <v>449</v>
      </c>
    </row>
    <row r="21764" spans="1:31" hidden="1">
      <c r="A21764" s="157" t="s">
        <v>580</v>
      </c>
      <c r="P21764" s="157" t="s">
        <v>576</v>
      </c>
      <c r="U21764" s="163">
        <v>0</v>
      </c>
      <c r="X21764" s="157" t="s">
        <v>568</v>
      </c>
      <c r="AE21764" s="165" t="s">
        <v>451</v>
      </c>
    </row>
    <row r="21765" spans="1:31" hidden="1">
      <c r="A21765" s="157" t="s">
        <v>580</v>
      </c>
      <c r="P21765" s="157" t="s">
        <v>576</v>
      </c>
      <c r="U21765" s="163">
        <v>0</v>
      </c>
      <c r="X21765" s="157" t="s">
        <v>568</v>
      </c>
      <c r="AE21765" s="165" t="s">
        <v>453</v>
      </c>
    </row>
    <row r="21766" spans="1:31" hidden="1">
      <c r="A21766" s="157" t="s">
        <v>580</v>
      </c>
      <c r="P21766" s="157" t="s">
        <v>576</v>
      </c>
      <c r="U21766" s="163">
        <v>0</v>
      </c>
      <c r="X21766" s="157" t="s">
        <v>568</v>
      </c>
      <c r="AE21766" s="165" t="s">
        <v>458</v>
      </c>
    </row>
    <row r="21767" spans="1:31" hidden="1">
      <c r="A21767" s="157" t="s">
        <v>580</v>
      </c>
      <c r="P21767" s="157" t="s">
        <v>576</v>
      </c>
      <c r="U21767" s="163">
        <v>0</v>
      </c>
      <c r="X21767" s="157" t="s">
        <v>568</v>
      </c>
      <c r="AE21767" s="165" t="s">
        <v>547</v>
      </c>
    </row>
    <row r="21768" spans="1:31" hidden="1">
      <c r="A21768" s="157" t="s">
        <v>580</v>
      </c>
      <c r="P21768" s="157" t="s">
        <v>576</v>
      </c>
      <c r="U21768" s="163">
        <v>0</v>
      </c>
      <c r="X21768" s="157" t="s">
        <v>568</v>
      </c>
      <c r="AE21768" s="165" t="s">
        <v>470</v>
      </c>
    </row>
    <row r="21769" spans="1:31" hidden="1">
      <c r="A21769" s="157" t="s">
        <v>580</v>
      </c>
      <c r="P21769" s="157" t="s">
        <v>576</v>
      </c>
      <c r="U21769" s="163">
        <v>0</v>
      </c>
      <c r="X21769" s="157" t="s">
        <v>568</v>
      </c>
      <c r="AE21769" s="165" t="s">
        <v>472</v>
      </c>
    </row>
    <row r="21770" spans="1:31" hidden="1">
      <c r="A21770" s="157" t="s">
        <v>580</v>
      </c>
      <c r="P21770" s="157" t="s">
        <v>576</v>
      </c>
      <c r="U21770" s="163">
        <v>0</v>
      </c>
      <c r="X21770" s="157" t="s">
        <v>568</v>
      </c>
      <c r="AE21770" s="165" t="s">
        <v>461</v>
      </c>
    </row>
    <row r="21771" spans="1:31" hidden="1">
      <c r="A21771" s="157" t="s">
        <v>580</v>
      </c>
      <c r="P21771" s="157" t="s">
        <v>576</v>
      </c>
      <c r="U21771" s="163">
        <v>0</v>
      </c>
      <c r="X21771" s="157" t="s">
        <v>568</v>
      </c>
      <c r="AE21771" s="165" t="s">
        <v>469</v>
      </c>
    </row>
    <row r="21772" spans="1:31" hidden="1">
      <c r="A21772" s="157" t="s">
        <v>580</v>
      </c>
      <c r="P21772" s="157" t="s">
        <v>576</v>
      </c>
      <c r="U21772" s="163">
        <v>-5041.6319319139548</v>
      </c>
      <c r="X21772" s="157" t="s">
        <v>187</v>
      </c>
      <c r="AE21772" s="165" t="s">
        <v>430</v>
      </c>
    </row>
    <row r="21773" spans="1:31" hidden="1">
      <c r="A21773" s="157" t="s">
        <v>580</v>
      </c>
      <c r="P21773" s="157" t="s">
        <v>576</v>
      </c>
      <c r="U21773" s="163">
        <v>-3572.3994779153618</v>
      </c>
      <c r="X21773" s="157" t="s">
        <v>187</v>
      </c>
      <c r="AE21773" s="165" t="s">
        <v>431</v>
      </c>
    </row>
    <row r="21774" spans="1:31" hidden="1">
      <c r="A21774" s="157" t="s">
        <v>580</v>
      </c>
      <c r="P21774" s="157" t="s">
        <v>576</v>
      </c>
      <c r="U21774" s="163">
        <v>-5774.5703729242741</v>
      </c>
      <c r="X21774" s="157" t="s">
        <v>187</v>
      </c>
      <c r="AE21774" s="165" t="s">
        <v>433</v>
      </c>
    </row>
    <row r="21775" spans="1:31" hidden="1">
      <c r="A21775" s="157" t="s">
        <v>580</v>
      </c>
      <c r="P21775" s="157" t="s">
        <v>576</v>
      </c>
      <c r="U21775" s="163">
        <v>-6106.1557823560943</v>
      </c>
      <c r="X21775" s="157" t="s">
        <v>187</v>
      </c>
      <c r="AE21775" s="165" t="s">
        <v>434</v>
      </c>
    </row>
    <row r="21776" spans="1:31" hidden="1">
      <c r="A21776" s="157" t="s">
        <v>580</v>
      </c>
      <c r="P21776" s="157" t="s">
        <v>576</v>
      </c>
      <c r="U21776" s="163">
        <v>-5776.5326439615965</v>
      </c>
      <c r="X21776" s="157" t="s">
        <v>187</v>
      </c>
      <c r="AE21776" s="165" t="s">
        <v>432</v>
      </c>
    </row>
    <row r="21777" spans="1:31" hidden="1">
      <c r="A21777" s="157" t="s">
        <v>580</v>
      </c>
      <c r="P21777" s="157" t="s">
        <v>576</v>
      </c>
      <c r="U21777" s="163">
        <v>-5751.7644141281999</v>
      </c>
      <c r="X21777" s="157" t="s">
        <v>187</v>
      </c>
      <c r="AE21777" s="165" t="s">
        <v>436</v>
      </c>
    </row>
    <row r="21778" spans="1:31" hidden="1">
      <c r="A21778" s="157" t="s">
        <v>580</v>
      </c>
      <c r="P21778" s="157" t="s">
        <v>576</v>
      </c>
      <c r="U21778" s="163">
        <v>0</v>
      </c>
      <c r="X21778" s="157" t="s">
        <v>187</v>
      </c>
      <c r="AE21778" s="165" t="s">
        <v>505</v>
      </c>
    </row>
    <row r="21779" spans="1:31" hidden="1">
      <c r="A21779" s="157" t="s">
        <v>580</v>
      </c>
      <c r="P21779" s="157" t="s">
        <v>576</v>
      </c>
      <c r="U21779" s="163">
        <v>0</v>
      </c>
      <c r="X21779" s="157" t="s">
        <v>187</v>
      </c>
      <c r="AE21779" s="165" t="s">
        <v>506</v>
      </c>
    </row>
    <row r="21780" spans="1:31" hidden="1">
      <c r="A21780" s="157" t="s">
        <v>580</v>
      </c>
      <c r="P21780" s="157" t="s">
        <v>576</v>
      </c>
      <c r="U21780" s="163">
        <v>-460.69524505978893</v>
      </c>
      <c r="X21780" s="157" t="s">
        <v>187</v>
      </c>
      <c r="AE21780" s="165" t="s">
        <v>447</v>
      </c>
    </row>
    <row r="21781" spans="1:31" hidden="1">
      <c r="A21781" s="157" t="s">
        <v>580</v>
      </c>
      <c r="P21781" s="157" t="s">
        <v>576</v>
      </c>
      <c r="U21781" s="163">
        <v>-3387.3148514260538</v>
      </c>
      <c r="X21781" s="157" t="s">
        <v>187</v>
      </c>
      <c r="AE21781" s="165" t="s">
        <v>438</v>
      </c>
    </row>
    <row r="21782" spans="1:31" hidden="1">
      <c r="A21782" s="157" t="s">
        <v>580</v>
      </c>
      <c r="P21782" s="157" t="s">
        <v>576</v>
      </c>
      <c r="U21782" s="163">
        <v>-614.93697615563724</v>
      </c>
      <c r="X21782" s="157" t="s">
        <v>187</v>
      </c>
      <c r="AE21782" s="165" t="s">
        <v>439</v>
      </c>
    </row>
    <row r="21783" spans="1:31" hidden="1">
      <c r="A21783" s="157" t="s">
        <v>580</v>
      </c>
      <c r="P21783" s="157" t="s">
        <v>576</v>
      </c>
      <c r="U21783" s="163">
        <v>-2370.1003626580932</v>
      </c>
      <c r="X21783" s="157" t="s">
        <v>187</v>
      </c>
      <c r="AE21783" s="165" t="s">
        <v>444</v>
      </c>
    </row>
    <row r="21784" spans="1:31" hidden="1">
      <c r="A21784" s="157" t="s">
        <v>580</v>
      </c>
      <c r="P21784" s="157" t="s">
        <v>576</v>
      </c>
      <c r="U21784" s="163">
        <v>-566.08404534872898</v>
      </c>
      <c r="X21784" s="157" t="s">
        <v>187</v>
      </c>
      <c r="AE21784" s="165" t="s">
        <v>442</v>
      </c>
    </row>
    <row r="21785" spans="1:31" hidden="1">
      <c r="A21785" s="157" t="s">
        <v>580</v>
      </c>
      <c r="P21785" s="157" t="s">
        <v>576</v>
      </c>
      <c r="U21785" s="163">
        <v>92.643685547009227</v>
      </c>
      <c r="X21785" s="157" t="s">
        <v>187</v>
      </c>
      <c r="AE21785" s="165" t="s">
        <v>445</v>
      </c>
    </row>
    <row r="21786" spans="1:31" hidden="1">
      <c r="A21786" s="157" t="s">
        <v>580</v>
      </c>
      <c r="P21786" s="157" t="s">
        <v>576</v>
      </c>
      <c r="U21786" s="163">
        <v>111.39598816213584</v>
      </c>
      <c r="X21786" s="157" t="s">
        <v>187</v>
      </c>
      <c r="AE21786" s="165" t="s">
        <v>441</v>
      </c>
    </row>
    <row r="21787" spans="1:31" hidden="1">
      <c r="A21787" s="157" t="s">
        <v>580</v>
      </c>
      <c r="P21787" s="157" t="s">
        <v>576</v>
      </c>
      <c r="U21787" s="163">
        <v>-198.10936640866748</v>
      </c>
      <c r="X21787" s="157" t="s">
        <v>187</v>
      </c>
      <c r="AE21787" s="165" t="s">
        <v>440</v>
      </c>
    </row>
    <row r="21788" spans="1:31" hidden="1">
      <c r="A21788" s="157" t="s">
        <v>580</v>
      </c>
      <c r="P21788" s="157" t="s">
        <v>576</v>
      </c>
      <c r="U21788" s="163">
        <v>-588.67944098755174</v>
      </c>
      <c r="X21788" s="157" t="s">
        <v>187</v>
      </c>
      <c r="AE21788" s="165" t="s">
        <v>450</v>
      </c>
    </row>
    <row r="21789" spans="1:31" hidden="1">
      <c r="A21789" s="157" t="s">
        <v>580</v>
      </c>
      <c r="P21789" s="157" t="s">
        <v>576</v>
      </c>
      <c r="U21789" s="163">
        <v>2343.7504340685555</v>
      </c>
      <c r="X21789" s="157" t="s">
        <v>187</v>
      </c>
      <c r="AE21789" s="165" t="s">
        <v>446</v>
      </c>
    </row>
    <row r="21790" spans="1:31" hidden="1">
      <c r="A21790" s="157" t="s">
        <v>580</v>
      </c>
      <c r="P21790" s="157" t="s">
        <v>576</v>
      </c>
      <c r="U21790" s="163">
        <v>-3393.8807564353701</v>
      </c>
      <c r="X21790" s="157" t="s">
        <v>187</v>
      </c>
      <c r="AE21790" s="165" t="s">
        <v>435</v>
      </c>
    </row>
    <row r="21791" spans="1:31" hidden="1">
      <c r="A21791" s="157" t="s">
        <v>580</v>
      </c>
      <c r="P21791" s="157" t="s">
        <v>576</v>
      </c>
      <c r="U21791" s="163">
        <v>0</v>
      </c>
      <c r="X21791" s="157" t="s">
        <v>187</v>
      </c>
      <c r="AE21791" s="165" t="s">
        <v>457</v>
      </c>
    </row>
    <row r="21792" spans="1:31" hidden="1">
      <c r="A21792" s="157" t="s">
        <v>580</v>
      </c>
      <c r="P21792" s="157" t="s">
        <v>576</v>
      </c>
      <c r="U21792" s="163">
        <v>-336.74547955381962</v>
      </c>
      <c r="X21792" s="157" t="s">
        <v>187</v>
      </c>
      <c r="AE21792" s="165" t="s">
        <v>456</v>
      </c>
    </row>
    <row r="21793" spans="1:31" hidden="1">
      <c r="A21793" s="157" t="s">
        <v>580</v>
      </c>
      <c r="P21793" s="157" t="s">
        <v>576</v>
      </c>
      <c r="U21793" s="163">
        <v>-763.67418277166189</v>
      </c>
      <c r="X21793" s="157" t="s">
        <v>187</v>
      </c>
      <c r="AE21793" s="165" t="s">
        <v>454</v>
      </c>
    </row>
    <row r="21794" spans="1:31" hidden="1">
      <c r="A21794" s="157" t="s">
        <v>580</v>
      </c>
      <c r="P21794" s="157" t="s">
        <v>576</v>
      </c>
      <c r="U21794" s="163">
        <v>-710.91284856314155</v>
      </c>
      <c r="X21794" s="157" t="s">
        <v>187</v>
      </c>
      <c r="AE21794" s="165" t="s">
        <v>455</v>
      </c>
    </row>
    <row r="21795" spans="1:31" hidden="1">
      <c r="A21795" s="157" t="s">
        <v>580</v>
      </c>
      <c r="P21795" s="157" t="s">
        <v>576</v>
      </c>
      <c r="U21795" s="163">
        <v>0</v>
      </c>
      <c r="X21795" s="157" t="s">
        <v>187</v>
      </c>
      <c r="AE21795" s="165" t="s">
        <v>319</v>
      </c>
    </row>
    <row r="21796" spans="1:31" hidden="1">
      <c r="A21796" s="157" t="s">
        <v>580</v>
      </c>
      <c r="P21796" s="157" t="s">
        <v>576</v>
      </c>
      <c r="U21796" s="163">
        <v>-6699.9799817793264</v>
      </c>
      <c r="X21796" s="157" t="s">
        <v>187</v>
      </c>
      <c r="AE21796" s="165" t="s">
        <v>437</v>
      </c>
    </row>
    <row r="21797" spans="1:31" hidden="1">
      <c r="A21797" s="157" t="s">
        <v>580</v>
      </c>
      <c r="P21797" s="157" t="s">
        <v>576</v>
      </c>
      <c r="U21797" s="163">
        <v>-175.72501015722145</v>
      </c>
      <c r="X21797" s="157" t="s">
        <v>187</v>
      </c>
      <c r="AE21797" s="165" t="s">
        <v>452</v>
      </c>
    </row>
    <row r="21798" spans="1:31" hidden="1">
      <c r="A21798" s="157" t="s">
        <v>580</v>
      </c>
      <c r="P21798" s="157" t="s">
        <v>576</v>
      </c>
      <c r="U21798" s="163">
        <v>-2672.27737665319</v>
      </c>
      <c r="X21798" s="157" t="s">
        <v>187</v>
      </c>
      <c r="AE21798" s="165" t="s">
        <v>443</v>
      </c>
    </row>
    <row r="21799" spans="1:31" hidden="1">
      <c r="A21799" s="157" t="s">
        <v>580</v>
      </c>
      <c r="P21799" s="157" t="s">
        <v>576</v>
      </c>
      <c r="U21799" s="163">
        <v>-800.16065990125639</v>
      </c>
      <c r="X21799" s="157" t="s">
        <v>187</v>
      </c>
      <c r="AE21799" s="165" t="s">
        <v>448</v>
      </c>
    </row>
    <row r="21800" spans="1:31" hidden="1">
      <c r="A21800" s="157" t="s">
        <v>580</v>
      </c>
      <c r="P21800" s="157" t="s">
        <v>576</v>
      </c>
      <c r="U21800" s="163">
        <v>-328.05369785559878</v>
      </c>
      <c r="X21800" s="157" t="s">
        <v>187</v>
      </c>
      <c r="AE21800" s="165" t="s">
        <v>449</v>
      </c>
    </row>
    <row r="21801" spans="1:31" hidden="1">
      <c r="A21801" s="157" t="s">
        <v>580</v>
      </c>
      <c r="P21801" s="157" t="s">
        <v>576</v>
      </c>
      <c r="U21801" s="163">
        <v>0</v>
      </c>
      <c r="X21801" s="157" t="s">
        <v>187</v>
      </c>
      <c r="AE21801" s="165" t="s">
        <v>451</v>
      </c>
    </row>
    <row r="21802" spans="1:31" hidden="1">
      <c r="A21802" s="157" t="s">
        <v>580</v>
      </c>
      <c r="P21802" s="157" t="s">
        <v>576</v>
      </c>
      <c r="U21802" s="163">
        <v>-213.91721461289097</v>
      </c>
      <c r="X21802" s="157" t="s">
        <v>187</v>
      </c>
      <c r="AE21802" s="165" t="s">
        <v>453</v>
      </c>
    </row>
    <row r="21803" spans="1:31" hidden="1">
      <c r="A21803" s="157" t="s">
        <v>580</v>
      </c>
      <c r="P21803" s="157" t="s">
        <v>576</v>
      </c>
      <c r="U21803" s="163">
        <v>154.34405894881991</v>
      </c>
      <c r="X21803" s="157" t="s">
        <v>187</v>
      </c>
      <c r="AE21803" s="165" t="s">
        <v>458</v>
      </c>
    </row>
    <row r="21804" spans="1:31" hidden="1">
      <c r="A21804" s="157" t="s">
        <v>580</v>
      </c>
      <c r="P21804" s="157" t="s">
        <v>576</v>
      </c>
      <c r="U21804" s="163">
        <v>-54783.089097423246</v>
      </c>
      <c r="X21804" s="157" t="s">
        <v>187</v>
      </c>
      <c r="AE21804" s="165" t="s">
        <v>547</v>
      </c>
    </row>
    <row r="21805" spans="1:31" hidden="1">
      <c r="A21805" s="157" t="s">
        <v>580</v>
      </c>
      <c r="P21805" s="157" t="s">
        <v>576</v>
      </c>
      <c r="U21805" s="163">
        <v>0</v>
      </c>
      <c r="X21805" s="157" t="s">
        <v>187</v>
      </c>
      <c r="AE21805" s="165" t="s">
        <v>470</v>
      </c>
    </row>
    <row r="21806" spans="1:31" hidden="1">
      <c r="A21806" s="157" t="s">
        <v>580</v>
      </c>
      <c r="P21806" s="157" t="s">
        <v>576</v>
      </c>
      <c r="U21806" s="163">
        <v>0</v>
      </c>
      <c r="X21806" s="157" t="s">
        <v>187</v>
      </c>
      <c r="AE21806" s="165" t="s">
        <v>472</v>
      </c>
    </row>
    <row r="21807" spans="1:31" hidden="1">
      <c r="A21807" s="157" t="s">
        <v>580</v>
      </c>
      <c r="P21807" s="157" t="s">
        <v>576</v>
      </c>
      <c r="U21807" s="163">
        <v>-58737.644906139642</v>
      </c>
      <c r="X21807" s="157" t="s">
        <v>187</v>
      </c>
      <c r="AE21807" s="165" t="s">
        <v>461</v>
      </c>
    </row>
    <row r="21808" spans="1:31" hidden="1">
      <c r="A21808" s="157" t="s">
        <v>580</v>
      </c>
      <c r="P21808" s="157" t="s">
        <v>576</v>
      </c>
      <c r="U21808" s="163">
        <v>0</v>
      </c>
      <c r="X21808" s="157" t="s">
        <v>187</v>
      </c>
      <c r="AE21808" s="165" t="s">
        <v>469</v>
      </c>
    </row>
    <row r="21809" spans="1:31" hidden="1">
      <c r="A21809" s="157" t="s">
        <v>580</v>
      </c>
      <c r="P21809" s="157" t="s">
        <v>576</v>
      </c>
      <c r="U21809" s="163">
        <v>0</v>
      </c>
      <c r="W21809" s="157" t="s">
        <v>579</v>
      </c>
      <c r="X21809" s="157" t="s">
        <v>187</v>
      </c>
      <c r="AE21809" s="165" t="s">
        <v>430</v>
      </c>
    </row>
    <row r="21810" spans="1:31" hidden="1">
      <c r="A21810" s="157" t="s">
        <v>580</v>
      </c>
      <c r="P21810" s="157" t="s">
        <v>576</v>
      </c>
      <c r="U21810" s="163">
        <v>0</v>
      </c>
      <c r="W21810" s="157" t="s">
        <v>579</v>
      </c>
      <c r="X21810" s="157" t="s">
        <v>187</v>
      </c>
      <c r="AE21810" s="165" t="s">
        <v>431</v>
      </c>
    </row>
    <row r="21811" spans="1:31" hidden="1">
      <c r="A21811" s="157" t="s">
        <v>580</v>
      </c>
      <c r="P21811" s="157" t="s">
        <v>576</v>
      </c>
      <c r="U21811" s="163">
        <v>0</v>
      </c>
      <c r="W21811" s="157" t="s">
        <v>579</v>
      </c>
      <c r="X21811" s="157" t="s">
        <v>187</v>
      </c>
      <c r="AE21811" s="165" t="s">
        <v>433</v>
      </c>
    </row>
    <row r="21812" spans="1:31" hidden="1">
      <c r="A21812" s="157" t="s">
        <v>580</v>
      </c>
      <c r="P21812" s="157" t="s">
        <v>576</v>
      </c>
      <c r="U21812" s="163">
        <v>0</v>
      </c>
      <c r="W21812" s="157" t="s">
        <v>579</v>
      </c>
      <c r="X21812" s="157" t="s">
        <v>187</v>
      </c>
      <c r="AE21812" s="165" t="s">
        <v>434</v>
      </c>
    </row>
    <row r="21813" spans="1:31" hidden="1">
      <c r="A21813" s="157" t="s">
        <v>580</v>
      </c>
      <c r="P21813" s="157" t="s">
        <v>576</v>
      </c>
      <c r="U21813" s="163">
        <v>0</v>
      </c>
      <c r="W21813" s="157" t="s">
        <v>579</v>
      </c>
      <c r="X21813" s="157" t="s">
        <v>187</v>
      </c>
      <c r="AE21813" s="165" t="s">
        <v>432</v>
      </c>
    </row>
    <row r="21814" spans="1:31" hidden="1">
      <c r="A21814" s="157" t="s">
        <v>580</v>
      </c>
      <c r="P21814" s="157" t="s">
        <v>576</v>
      </c>
      <c r="U21814" s="163">
        <v>0</v>
      </c>
      <c r="W21814" s="157" t="s">
        <v>579</v>
      </c>
      <c r="X21814" s="157" t="s">
        <v>187</v>
      </c>
      <c r="AE21814" s="165" t="s">
        <v>436</v>
      </c>
    </row>
    <row r="21815" spans="1:31" hidden="1">
      <c r="A21815" s="157" t="s">
        <v>580</v>
      </c>
      <c r="P21815" s="157" t="s">
        <v>576</v>
      </c>
      <c r="U21815" s="163">
        <v>0</v>
      </c>
      <c r="W21815" s="157" t="s">
        <v>579</v>
      </c>
      <c r="X21815" s="157" t="s">
        <v>187</v>
      </c>
      <c r="AE21815" s="165" t="s">
        <v>505</v>
      </c>
    </row>
    <row r="21816" spans="1:31" hidden="1">
      <c r="A21816" s="157" t="s">
        <v>580</v>
      </c>
      <c r="P21816" s="157" t="s">
        <v>576</v>
      </c>
      <c r="U21816" s="163">
        <v>0</v>
      </c>
      <c r="W21816" s="157" t="s">
        <v>579</v>
      </c>
      <c r="X21816" s="157" t="s">
        <v>187</v>
      </c>
      <c r="AE21816" s="165" t="s">
        <v>506</v>
      </c>
    </row>
    <row r="21817" spans="1:31" hidden="1">
      <c r="A21817" s="157" t="s">
        <v>580</v>
      </c>
      <c r="P21817" s="157" t="s">
        <v>576</v>
      </c>
      <c r="U21817" s="163">
        <v>0</v>
      </c>
      <c r="W21817" s="157" t="s">
        <v>579</v>
      </c>
      <c r="X21817" s="157" t="s">
        <v>187</v>
      </c>
      <c r="AE21817" s="165" t="s">
        <v>447</v>
      </c>
    </row>
    <row r="21818" spans="1:31" hidden="1">
      <c r="A21818" s="157" t="s">
        <v>580</v>
      </c>
      <c r="P21818" s="157" t="s">
        <v>576</v>
      </c>
      <c r="U21818" s="163">
        <v>0</v>
      </c>
      <c r="W21818" s="157" t="s">
        <v>579</v>
      </c>
      <c r="X21818" s="157" t="s">
        <v>187</v>
      </c>
      <c r="AE21818" s="165" t="s">
        <v>438</v>
      </c>
    </row>
    <row r="21819" spans="1:31" hidden="1">
      <c r="A21819" s="157" t="s">
        <v>580</v>
      </c>
      <c r="P21819" s="157" t="s">
        <v>576</v>
      </c>
      <c r="U21819" s="163">
        <v>0</v>
      </c>
      <c r="W21819" s="157" t="s">
        <v>579</v>
      </c>
      <c r="X21819" s="157" t="s">
        <v>187</v>
      </c>
      <c r="AE21819" s="165" t="s">
        <v>439</v>
      </c>
    </row>
    <row r="21820" spans="1:31" hidden="1">
      <c r="A21820" s="157" t="s">
        <v>580</v>
      </c>
      <c r="P21820" s="157" t="s">
        <v>576</v>
      </c>
      <c r="U21820" s="163">
        <v>0</v>
      </c>
      <c r="W21820" s="157" t="s">
        <v>579</v>
      </c>
      <c r="X21820" s="157" t="s">
        <v>187</v>
      </c>
      <c r="AE21820" s="165" t="s">
        <v>444</v>
      </c>
    </row>
    <row r="21821" spans="1:31" hidden="1">
      <c r="A21821" s="157" t="s">
        <v>580</v>
      </c>
      <c r="P21821" s="157" t="s">
        <v>576</v>
      </c>
      <c r="U21821" s="163">
        <v>0</v>
      </c>
      <c r="W21821" s="157" t="s">
        <v>579</v>
      </c>
      <c r="X21821" s="157" t="s">
        <v>187</v>
      </c>
      <c r="AE21821" s="165" t="s">
        <v>442</v>
      </c>
    </row>
    <row r="21822" spans="1:31" hidden="1">
      <c r="A21822" s="157" t="s">
        <v>580</v>
      </c>
      <c r="P21822" s="157" t="s">
        <v>576</v>
      </c>
      <c r="U21822" s="163">
        <v>0</v>
      </c>
      <c r="W21822" s="157" t="s">
        <v>579</v>
      </c>
      <c r="X21822" s="157" t="s">
        <v>187</v>
      </c>
      <c r="AE21822" s="165" t="s">
        <v>445</v>
      </c>
    </row>
    <row r="21823" spans="1:31" hidden="1">
      <c r="A21823" s="157" t="s">
        <v>580</v>
      </c>
      <c r="P21823" s="157" t="s">
        <v>576</v>
      </c>
      <c r="U21823" s="163">
        <v>0</v>
      </c>
      <c r="W21823" s="157" t="s">
        <v>579</v>
      </c>
      <c r="X21823" s="157" t="s">
        <v>187</v>
      </c>
      <c r="AE21823" s="165" t="s">
        <v>441</v>
      </c>
    </row>
    <row r="21824" spans="1:31" hidden="1">
      <c r="A21824" s="157" t="s">
        <v>580</v>
      </c>
      <c r="P21824" s="157" t="s">
        <v>576</v>
      </c>
      <c r="U21824" s="163">
        <v>0</v>
      </c>
      <c r="W21824" s="157" t="s">
        <v>579</v>
      </c>
      <c r="X21824" s="157" t="s">
        <v>187</v>
      </c>
      <c r="AE21824" s="165" t="s">
        <v>440</v>
      </c>
    </row>
    <row r="21825" spans="1:31" hidden="1">
      <c r="A21825" s="157" t="s">
        <v>580</v>
      </c>
      <c r="P21825" s="157" t="s">
        <v>576</v>
      </c>
      <c r="U21825" s="163">
        <v>0</v>
      </c>
      <c r="W21825" s="157" t="s">
        <v>579</v>
      </c>
      <c r="X21825" s="157" t="s">
        <v>187</v>
      </c>
      <c r="AE21825" s="165" t="s">
        <v>450</v>
      </c>
    </row>
    <row r="21826" spans="1:31" hidden="1">
      <c r="A21826" s="157" t="s">
        <v>580</v>
      </c>
      <c r="P21826" s="157" t="s">
        <v>576</v>
      </c>
      <c r="U21826" s="163">
        <v>0</v>
      </c>
      <c r="W21826" s="157" t="s">
        <v>579</v>
      </c>
      <c r="X21826" s="157" t="s">
        <v>187</v>
      </c>
      <c r="AE21826" s="165" t="s">
        <v>446</v>
      </c>
    </row>
    <row r="21827" spans="1:31" hidden="1">
      <c r="A21827" s="157" t="s">
        <v>580</v>
      </c>
      <c r="P21827" s="157" t="s">
        <v>576</v>
      </c>
      <c r="U21827" s="163">
        <v>0</v>
      </c>
      <c r="W21827" s="157" t="s">
        <v>579</v>
      </c>
      <c r="X21827" s="157" t="s">
        <v>187</v>
      </c>
      <c r="AE21827" s="165" t="s">
        <v>435</v>
      </c>
    </row>
    <row r="21828" spans="1:31" hidden="1">
      <c r="A21828" s="157" t="s">
        <v>580</v>
      </c>
      <c r="P21828" s="157" t="s">
        <v>576</v>
      </c>
      <c r="U21828" s="163">
        <v>0</v>
      </c>
      <c r="W21828" s="157" t="s">
        <v>579</v>
      </c>
      <c r="X21828" s="157" t="s">
        <v>187</v>
      </c>
      <c r="AE21828" s="165" t="s">
        <v>457</v>
      </c>
    </row>
    <row r="21829" spans="1:31" hidden="1">
      <c r="A21829" s="157" t="s">
        <v>580</v>
      </c>
      <c r="P21829" s="157" t="s">
        <v>576</v>
      </c>
      <c r="U21829" s="163">
        <v>0</v>
      </c>
      <c r="W21829" s="157" t="s">
        <v>579</v>
      </c>
      <c r="X21829" s="157" t="s">
        <v>187</v>
      </c>
      <c r="AE21829" s="165" t="s">
        <v>456</v>
      </c>
    </row>
    <row r="21830" spans="1:31" hidden="1">
      <c r="A21830" s="157" t="s">
        <v>580</v>
      </c>
      <c r="P21830" s="157" t="s">
        <v>576</v>
      </c>
      <c r="U21830" s="163">
        <v>0</v>
      </c>
      <c r="W21830" s="157" t="s">
        <v>579</v>
      </c>
      <c r="X21830" s="157" t="s">
        <v>187</v>
      </c>
      <c r="AE21830" s="165" t="s">
        <v>454</v>
      </c>
    </row>
    <row r="21831" spans="1:31" hidden="1">
      <c r="A21831" s="157" t="s">
        <v>580</v>
      </c>
      <c r="P21831" s="157" t="s">
        <v>576</v>
      </c>
      <c r="U21831" s="163">
        <v>0</v>
      </c>
      <c r="W21831" s="157" t="s">
        <v>579</v>
      </c>
      <c r="X21831" s="157" t="s">
        <v>187</v>
      </c>
      <c r="AE21831" s="165" t="s">
        <v>455</v>
      </c>
    </row>
    <row r="21832" spans="1:31" hidden="1">
      <c r="A21832" s="157" t="s">
        <v>580</v>
      </c>
      <c r="P21832" s="157" t="s">
        <v>576</v>
      </c>
      <c r="U21832" s="163">
        <v>0</v>
      </c>
      <c r="W21832" s="157" t="s">
        <v>579</v>
      </c>
      <c r="X21832" s="157" t="s">
        <v>187</v>
      </c>
      <c r="AE21832" s="165" t="s">
        <v>319</v>
      </c>
    </row>
    <row r="21833" spans="1:31" hidden="1">
      <c r="A21833" s="157" t="s">
        <v>580</v>
      </c>
      <c r="P21833" s="157" t="s">
        <v>576</v>
      </c>
      <c r="U21833" s="163">
        <v>0</v>
      </c>
      <c r="W21833" s="157" t="s">
        <v>579</v>
      </c>
      <c r="X21833" s="157" t="s">
        <v>187</v>
      </c>
      <c r="AE21833" s="165" t="s">
        <v>437</v>
      </c>
    </row>
    <row r="21834" spans="1:31" hidden="1">
      <c r="A21834" s="157" t="s">
        <v>580</v>
      </c>
      <c r="P21834" s="157" t="s">
        <v>576</v>
      </c>
      <c r="U21834" s="163">
        <v>0</v>
      </c>
      <c r="W21834" s="157" t="s">
        <v>579</v>
      </c>
      <c r="X21834" s="157" t="s">
        <v>187</v>
      </c>
      <c r="AE21834" s="165" t="s">
        <v>452</v>
      </c>
    </row>
    <row r="21835" spans="1:31" hidden="1">
      <c r="A21835" s="157" t="s">
        <v>580</v>
      </c>
      <c r="P21835" s="157" t="s">
        <v>576</v>
      </c>
      <c r="U21835" s="163">
        <v>0</v>
      </c>
      <c r="W21835" s="157" t="s">
        <v>579</v>
      </c>
      <c r="X21835" s="157" t="s">
        <v>187</v>
      </c>
      <c r="AE21835" s="165" t="s">
        <v>443</v>
      </c>
    </row>
    <row r="21836" spans="1:31" hidden="1">
      <c r="A21836" s="157" t="s">
        <v>580</v>
      </c>
      <c r="P21836" s="157" t="s">
        <v>576</v>
      </c>
      <c r="U21836" s="163">
        <v>0</v>
      </c>
      <c r="W21836" s="157" t="s">
        <v>579</v>
      </c>
      <c r="X21836" s="157" t="s">
        <v>187</v>
      </c>
      <c r="AE21836" s="165" t="s">
        <v>448</v>
      </c>
    </row>
    <row r="21837" spans="1:31" hidden="1">
      <c r="A21837" s="157" t="s">
        <v>580</v>
      </c>
      <c r="P21837" s="157" t="s">
        <v>576</v>
      </c>
      <c r="U21837" s="163">
        <v>0</v>
      </c>
      <c r="W21837" s="157" t="s">
        <v>579</v>
      </c>
      <c r="X21837" s="157" t="s">
        <v>187</v>
      </c>
      <c r="AE21837" s="165" t="s">
        <v>449</v>
      </c>
    </row>
    <row r="21838" spans="1:31" hidden="1">
      <c r="A21838" s="157" t="s">
        <v>580</v>
      </c>
      <c r="P21838" s="157" t="s">
        <v>576</v>
      </c>
      <c r="U21838" s="163">
        <v>0</v>
      </c>
      <c r="W21838" s="157" t="s">
        <v>579</v>
      </c>
      <c r="X21838" s="157" t="s">
        <v>187</v>
      </c>
      <c r="AE21838" s="165" t="s">
        <v>451</v>
      </c>
    </row>
    <row r="21839" spans="1:31" hidden="1">
      <c r="A21839" s="157" t="s">
        <v>580</v>
      </c>
      <c r="P21839" s="157" t="s">
        <v>576</v>
      </c>
      <c r="U21839" s="163">
        <v>0</v>
      </c>
      <c r="W21839" s="157" t="s">
        <v>579</v>
      </c>
      <c r="X21839" s="157" t="s">
        <v>187</v>
      </c>
      <c r="AE21839" s="165" t="s">
        <v>453</v>
      </c>
    </row>
    <row r="21840" spans="1:31" hidden="1">
      <c r="A21840" s="157" t="s">
        <v>580</v>
      </c>
      <c r="P21840" s="157" t="s">
        <v>576</v>
      </c>
      <c r="U21840" s="163">
        <v>0</v>
      </c>
      <c r="W21840" s="157" t="s">
        <v>579</v>
      </c>
      <c r="X21840" s="157" t="s">
        <v>187</v>
      </c>
      <c r="AE21840" s="165" t="s">
        <v>458</v>
      </c>
    </row>
    <row r="21841" spans="1:31" hidden="1">
      <c r="A21841" s="157" t="s">
        <v>580</v>
      </c>
      <c r="P21841" s="157" t="s">
        <v>576</v>
      </c>
      <c r="U21841" s="163">
        <v>0</v>
      </c>
      <c r="W21841" s="157" t="s">
        <v>579</v>
      </c>
      <c r="X21841" s="157" t="s">
        <v>187</v>
      </c>
      <c r="AE21841" s="165" t="s">
        <v>547</v>
      </c>
    </row>
    <row r="21842" spans="1:31" hidden="1">
      <c r="A21842" s="157" t="s">
        <v>580</v>
      </c>
      <c r="P21842" s="157" t="s">
        <v>576</v>
      </c>
      <c r="U21842" s="163">
        <v>0</v>
      </c>
      <c r="W21842" s="157" t="s">
        <v>579</v>
      </c>
      <c r="X21842" s="157" t="s">
        <v>187</v>
      </c>
      <c r="AE21842" s="165" t="s">
        <v>470</v>
      </c>
    </row>
    <row r="21843" spans="1:31" hidden="1">
      <c r="A21843" s="157" t="s">
        <v>580</v>
      </c>
      <c r="P21843" s="157" t="s">
        <v>576</v>
      </c>
      <c r="U21843" s="163">
        <v>0</v>
      </c>
      <c r="W21843" s="157" t="s">
        <v>579</v>
      </c>
      <c r="X21843" s="157" t="s">
        <v>187</v>
      </c>
      <c r="AE21843" s="165" t="s">
        <v>472</v>
      </c>
    </row>
    <row r="21844" spans="1:31" hidden="1">
      <c r="A21844" s="157" t="s">
        <v>580</v>
      </c>
      <c r="P21844" s="157" t="s">
        <v>576</v>
      </c>
      <c r="U21844" s="163">
        <v>0</v>
      </c>
      <c r="W21844" s="157" t="s">
        <v>579</v>
      </c>
      <c r="X21844" s="157" t="s">
        <v>187</v>
      </c>
      <c r="AE21844" s="165" t="s">
        <v>461</v>
      </c>
    </row>
    <row r="21845" spans="1:31" hidden="1">
      <c r="A21845" s="157" t="s">
        <v>580</v>
      </c>
      <c r="P21845" s="157" t="s">
        <v>576</v>
      </c>
      <c r="U21845" s="163">
        <v>0</v>
      </c>
      <c r="W21845" s="157" t="s">
        <v>579</v>
      </c>
      <c r="X21845" s="157" t="s">
        <v>187</v>
      </c>
      <c r="AE21845" s="165" t="s">
        <v>469</v>
      </c>
    </row>
    <row r="21846" spans="1:31" hidden="1">
      <c r="A21846" s="157" t="s">
        <v>580</v>
      </c>
      <c r="P21846" s="157" t="s">
        <v>576</v>
      </c>
      <c r="U21846" s="163">
        <v>-2828.6137994991368</v>
      </c>
      <c r="X21846" s="157" t="s">
        <v>569</v>
      </c>
      <c r="AE21846" s="165" t="s">
        <v>430</v>
      </c>
    </row>
    <row r="21847" spans="1:31" hidden="1">
      <c r="A21847" s="157" t="s">
        <v>580</v>
      </c>
      <c r="P21847" s="157" t="s">
        <v>576</v>
      </c>
      <c r="U21847" s="163">
        <v>-2370.632861747632</v>
      </c>
      <c r="X21847" s="157" t="s">
        <v>569</v>
      </c>
      <c r="AE21847" s="165" t="s">
        <v>431</v>
      </c>
    </row>
    <row r="21848" spans="1:31" hidden="1">
      <c r="A21848" s="157" t="s">
        <v>580</v>
      </c>
      <c r="P21848" s="157" t="s">
        <v>576</v>
      </c>
      <c r="U21848" s="163">
        <v>-6742.3123904615204</v>
      </c>
      <c r="X21848" s="157" t="s">
        <v>569</v>
      </c>
      <c r="AE21848" s="165" t="s">
        <v>433</v>
      </c>
    </row>
    <row r="21849" spans="1:31" hidden="1">
      <c r="A21849" s="157" t="s">
        <v>580</v>
      </c>
      <c r="P21849" s="157" t="s">
        <v>576</v>
      </c>
      <c r="U21849" s="163">
        <v>-8565.7247208683693</v>
      </c>
      <c r="X21849" s="157" t="s">
        <v>569</v>
      </c>
      <c r="AE21849" s="165" t="s">
        <v>434</v>
      </c>
    </row>
    <row r="21850" spans="1:31" hidden="1">
      <c r="A21850" s="157" t="s">
        <v>580</v>
      </c>
      <c r="P21850" s="157" t="s">
        <v>576</v>
      </c>
      <c r="U21850" s="163">
        <v>-4449.5226267173784</v>
      </c>
      <c r="X21850" s="157" t="s">
        <v>569</v>
      </c>
      <c r="AE21850" s="165" t="s">
        <v>432</v>
      </c>
    </row>
    <row r="21851" spans="1:31" hidden="1">
      <c r="A21851" s="157" t="s">
        <v>580</v>
      </c>
      <c r="P21851" s="157" t="s">
        <v>576</v>
      </c>
      <c r="U21851" s="163">
        <v>-846.25271165182858</v>
      </c>
      <c r="X21851" s="157" t="s">
        <v>569</v>
      </c>
      <c r="AE21851" s="165" t="s">
        <v>436</v>
      </c>
    </row>
    <row r="21852" spans="1:31" hidden="1">
      <c r="A21852" s="157" t="s">
        <v>580</v>
      </c>
      <c r="P21852" s="157" t="s">
        <v>576</v>
      </c>
      <c r="U21852" s="163">
        <v>0</v>
      </c>
      <c r="X21852" s="157" t="s">
        <v>569</v>
      </c>
      <c r="AE21852" s="165" t="s">
        <v>505</v>
      </c>
    </row>
    <row r="21853" spans="1:31" hidden="1">
      <c r="A21853" s="157" t="s">
        <v>580</v>
      </c>
      <c r="P21853" s="157" t="s">
        <v>576</v>
      </c>
      <c r="U21853" s="163">
        <v>0</v>
      </c>
      <c r="X21853" s="157" t="s">
        <v>569</v>
      </c>
      <c r="AE21853" s="165" t="s">
        <v>506</v>
      </c>
    </row>
    <row r="21854" spans="1:31" hidden="1">
      <c r="A21854" s="157" t="s">
        <v>580</v>
      </c>
      <c r="P21854" s="157" t="s">
        <v>576</v>
      </c>
      <c r="U21854" s="163">
        <v>-139.73289974139723</v>
      </c>
      <c r="X21854" s="157" t="s">
        <v>569</v>
      </c>
      <c r="AE21854" s="165" t="s">
        <v>447</v>
      </c>
    </row>
    <row r="21855" spans="1:31" hidden="1">
      <c r="A21855" s="157" t="s">
        <v>580</v>
      </c>
      <c r="P21855" s="157" t="s">
        <v>576</v>
      </c>
      <c r="U21855" s="163">
        <v>-1239.8632224432845</v>
      </c>
      <c r="X21855" s="157" t="s">
        <v>569</v>
      </c>
      <c r="AE21855" s="165" t="s">
        <v>438</v>
      </c>
    </row>
    <row r="21856" spans="1:31" hidden="1">
      <c r="A21856" s="157" t="s">
        <v>580</v>
      </c>
      <c r="P21856" s="157" t="s">
        <v>576</v>
      </c>
      <c r="U21856" s="163">
        <v>-579.92703562834731</v>
      </c>
      <c r="X21856" s="157" t="s">
        <v>569</v>
      </c>
      <c r="AE21856" s="165" t="s">
        <v>439</v>
      </c>
    </row>
    <row r="21857" spans="1:31" hidden="1">
      <c r="A21857" s="157" t="s">
        <v>580</v>
      </c>
      <c r="P21857" s="157" t="s">
        <v>576</v>
      </c>
      <c r="U21857" s="163">
        <v>-99.108167842566672</v>
      </c>
      <c r="X21857" s="157" t="s">
        <v>569</v>
      </c>
      <c r="AE21857" s="165" t="s">
        <v>444</v>
      </c>
    </row>
    <row r="21858" spans="1:31" hidden="1">
      <c r="A21858" s="157" t="s">
        <v>580</v>
      </c>
      <c r="P21858" s="157" t="s">
        <v>576</v>
      </c>
      <c r="U21858" s="163">
        <v>-432.36578600113535</v>
      </c>
      <c r="X21858" s="157" t="s">
        <v>569</v>
      </c>
      <c r="AE21858" s="165" t="s">
        <v>442</v>
      </c>
    </row>
    <row r="21859" spans="1:31" hidden="1">
      <c r="A21859" s="157" t="s">
        <v>580</v>
      </c>
      <c r="P21859" s="157" t="s">
        <v>576</v>
      </c>
      <c r="U21859" s="163">
        <v>-1253.0123336751403</v>
      </c>
      <c r="X21859" s="157" t="s">
        <v>569</v>
      </c>
      <c r="AE21859" s="165" t="s">
        <v>445</v>
      </c>
    </row>
    <row r="21860" spans="1:31" hidden="1">
      <c r="A21860" s="157" t="s">
        <v>580</v>
      </c>
      <c r="P21860" s="157" t="s">
        <v>576</v>
      </c>
      <c r="U21860" s="163">
        <v>-56.281431670459369</v>
      </c>
      <c r="X21860" s="157" t="s">
        <v>569</v>
      </c>
      <c r="AE21860" s="165" t="s">
        <v>441</v>
      </c>
    </row>
    <row r="21861" spans="1:31" hidden="1">
      <c r="A21861" s="157" t="s">
        <v>580</v>
      </c>
      <c r="P21861" s="157" t="s">
        <v>576</v>
      </c>
      <c r="U21861" s="163">
        <v>-446.88103865967787</v>
      </c>
      <c r="X21861" s="157" t="s">
        <v>569</v>
      </c>
      <c r="AE21861" s="165" t="s">
        <v>440</v>
      </c>
    </row>
    <row r="21862" spans="1:31" hidden="1">
      <c r="A21862" s="157" t="s">
        <v>580</v>
      </c>
      <c r="P21862" s="157" t="s">
        <v>576</v>
      </c>
      <c r="U21862" s="163">
        <v>0</v>
      </c>
      <c r="X21862" s="157" t="s">
        <v>569</v>
      </c>
      <c r="AE21862" s="165" t="s">
        <v>450</v>
      </c>
    </row>
    <row r="21863" spans="1:31" hidden="1">
      <c r="A21863" s="157" t="s">
        <v>580</v>
      </c>
      <c r="P21863" s="157" t="s">
        <v>576</v>
      </c>
      <c r="U21863" s="163">
        <v>0</v>
      </c>
      <c r="X21863" s="157" t="s">
        <v>569</v>
      </c>
      <c r="AE21863" s="165" t="s">
        <v>446</v>
      </c>
    </row>
    <row r="21864" spans="1:31" hidden="1">
      <c r="A21864" s="157" t="s">
        <v>580</v>
      </c>
      <c r="P21864" s="157" t="s">
        <v>576</v>
      </c>
      <c r="U21864" s="163">
        <v>-1420.5803649852714</v>
      </c>
      <c r="X21864" s="157" t="s">
        <v>569</v>
      </c>
      <c r="AE21864" s="165" t="s">
        <v>435</v>
      </c>
    </row>
    <row r="21865" spans="1:31" hidden="1">
      <c r="A21865" s="157" t="s">
        <v>580</v>
      </c>
      <c r="P21865" s="157" t="s">
        <v>576</v>
      </c>
      <c r="U21865" s="163">
        <v>0</v>
      </c>
      <c r="X21865" s="157" t="s">
        <v>569</v>
      </c>
      <c r="AE21865" s="165" t="s">
        <v>457</v>
      </c>
    </row>
    <row r="21866" spans="1:31" hidden="1">
      <c r="A21866" s="157" t="s">
        <v>580</v>
      </c>
      <c r="P21866" s="157" t="s">
        <v>576</v>
      </c>
      <c r="U21866" s="163">
        <v>0</v>
      </c>
      <c r="X21866" s="157" t="s">
        <v>569</v>
      </c>
      <c r="AE21866" s="165" t="s">
        <v>456</v>
      </c>
    </row>
    <row r="21867" spans="1:31" hidden="1">
      <c r="A21867" s="157" t="s">
        <v>580</v>
      </c>
      <c r="P21867" s="157" t="s">
        <v>576</v>
      </c>
      <c r="U21867" s="163">
        <v>0</v>
      </c>
      <c r="X21867" s="157" t="s">
        <v>569</v>
      </c>
      <c r="AE21867" s="165" t="s">
        <v>454</v>
      </c>
    </row>
    <row r="21868" spans="1:31" hidden="1">
      <c r="A21868" s="157" t="s">
        <v>580</v>
      </c>
      <c r="P21868" s="157" t="s">
        <v>576</v>
      </c>
      <c r="U21868" s="163">
        <v>0</v>
      </c>
      <c r="X21868" s="157" t="s">
        <v>569</v>
      </c>
      <c r="AE21868" s="165" t="s">
        <v>455</v>
      </c>
    </row>
    <row r="21869" spans="1:31" hidden="1">
      <c r="A21869" s="157" t="s">
        <v>580</v>
      </c>
      <c r="P21869" s="157" t="s">
        <v>576</v>
      </c>
      <c r="U21869" s="163">
        <v>0</v>
      </c>
      <c r="X21869" s="157" t="s">
        <v>569</v>
      </c>
      <c r="AE21869" s="165" t="s">
        <v>319</v>
      </c>
    </row>
    <row r="21870" spans="1:31" hidden="1">
      <c r="A21870" s="157" t="s">
        <v>580</v>
      </c>
      <c r="P21870" s="157" t="s">
        <v>576</v>
      </c>
      <c r="U21870" s="163">
        <v>0</v>
      </c>
      <c r="X21870" s="157" t="s">
        <v>569</v>
      </c>
      <c r="AE21870" s="165" t="s">
        <v>437</v>
      </c>
    </row>
    <row r="21871" spans="1:31" hidden="1">
      <c r="A21871" s="157" t="s">
        <v>580</v>
      </c>
      <c r="P21871" s="157" t="s">
        <v>576</v>
      </c>
      <c r="U21871" s="163">
        <v>0</v>
      </c>
      <c r="X21871" s="157" t="s">
        <v>569</v>
      </c>
      <c r="AE21871" s="165" t="s">
        <v>452</v>
      </c>
    </row>
    <row r="21872" spans="1:31" hidden="1">
      <c r="A21872" s="157" t="s">
        <v>580</v>
      </c>
      <c r="P21872" s="157" t="s">
        <v>576</v>
      </c>
      <c r="U21872" s="163">
        <v>-784.48873872953664</v>
      </c>
      <c r="X21872" s="157" t="s">
        <v>569</v>
      </c>
      <c r="AE21872" s="165" t="s">
        <v>443</v>
      </c>
    </row>
    <row r="21873" spans="1:31" hidden="1">
      <c r="A21873" s="157" t="s">
        <v>580</v>
      </c>
      <c r="P21873" s="157" t="s">
        <v>576</v>
      </c>
      <c r="U21873" s="163">
        <v>0</v>
      </c>
      <c r="X21873" s="157" t="s">
        <v>569</v>
      </c>
      <c r="AE21873" s="165" t="s">
        <v>448</v>
      </c>
    </row>
    <row r="21874" spans="1:31" hidden="1">
      <c r="A21874" s="157" t="s">
        <v>580</v>
      </c>
      <c r="P21874" s="157" t="s">
        <v>576</v>
      </c>
      <c r="U21874" s="163">
        <v>0</v>
      </c>
      <c r="X21874" s="157" t="s">
        <v>569</v>
      </c>
      <c r="AE21874" s="165" t="s">
        <v>449</v>
      </c>
    </row>
    <row r="21875" spans="1:31" hidden="1">
      <c r="A21875" s="157" t="s">
        <v>580</v>
      </c>
      <c r="P21875" s="157" t="s">
        <v>576</v>
      </c>
      <c r="U21875" s="163">
        <v>0</v>
      </c>
      <c r="X21875" s="157" t="s">
        <v>569</v>
      </c>
      <c r="AE21875" s="165" t="s">
        <v>451</v>
      </c>
    </row>
    <row r="21876" spans="1:31" hidden="1">
      <c r="A21876" s="157" t="s">
        <v>580</v>
      </c>
      <c r="P21876" s="157" t="s">
        <v>576</v>
      </c>
      <c r="U21876" s="163">
        <v>0</v>
      </c>
      <c r="X21876" s="157" t="s">
        <v>569</v>
      </c>
      <c r="AE21876" s="165" t="s">
        <v>453</v>
      </c>
    </row>
    <row r="21877" spans="1:31" hidden="1">
      <c r="A21877" s="157" t="s">
        <v>580</v>
      </c>
      <c r="P21877" s="157" t="s">
        <v>576</v>
      </c>
      <c r="U21877" s="163">
        <v>0</v>
      </c>
      <c r="X21877" s="157" t="s">
        <v>569</v>
      </c>
      <c r="AE21877" s="165" t="s">
        <v>458</v>
      </c>
    </row>
    <row r="21878" spans="1:31" hidden="1">
      <c r="A21878" s="157" t="s">
        <v>580</v>
      </c>
      <c r="P21878" s="157" t="s">
        <v>576</v>
      </c>
      <c r="U21878" s="163">
        <v>-252.62831066644321</v>
      </c>
      <c r="X21878" s="157" t="s">
        <v>569</v>
      </c>
      <c r="AE21878" s="165" t="s">
        <v>547</v>
      </c>
    </row>
    <row r="21879" spans="1:31" hidden="1">
      <c r="A21879" s="157" t="s">
        <v>580</v>
      </c>
      <c r="P21879" s="157" t="s">
        <v>576</v>
      </c>
      <c r="U21879" s="163">
        <v>0</v>
      </c>
      <c r="X21879" s="157" t="s">
        <v>569</v>
      </c>
      <c r="AE21879" s="165" t="s">
        <v>470</v>
      </c>
    </row>
    <row r="21880" spans="1:31" hidden="1">
      <c r="A21880" s="157" t="s">
        <v>580</v>
      </c>
      <c r="P21880" s="157" t="s">
        <v>576</v>
      </c>
      <c r="U21880" s="163">
        <v>0</v>
      </c>
      <c r="X21880" s="157" t="s">
        <v>569</v>
      </c>
      <c r="AE21880" s="165" t="s">
        <v>472</v>
      </c>
    </row>
    <row r="21881" spans="1:31" hidden="1">
      <c r="A21881" s="157" t="s">
        <v>580</v>
      </c>
      <c r="P21881" s="157" t="s">
        <v>576</v>
      </c>
      <c r="U21881" s="163">
        <v>-1457.6549267292248</v>
      </c>
      <c r="X21881" s="157" t="s">
        <v>569</v>
      </c>
      <c r="AE21881" s="165" t="s">
        <v>461</v>
      </c>
    </row>
    <row r="21882" spans="1:31" hidden="1">
      <c r="A21882" s="157" t="s">
        <v>580</v>
      </c>
      <c r="P21882" s="157" t="s">
        <v>576</v>
      </c>
      <c r="U21882" s="163">
        <v>0</v>
      </c>
      <c r="X21882" s="157" t="s">
        <v>569</v>
      </c>
      <c r="AE21882" s="165" t="s">
        <v>469</v>
      </c>
    </row>
    <row r="21883" spans="1:31" hidden="1">
      <c r="A21883" s="157" t="s">
        <v>580</v>
      </c>
      <c r="P21883" s="157" t="s">
        <v>576</v>
      </c>
      <c r="U21883" s="163">
        <v>8265.7223075945367</v>
      </c>
      <c r="X21883" s="157" t="s">
        <v>562</v>
      </c>
      <c r="AE21883" s="165" t="s">
        <v>318</v>
      </c>
    </row>
    <row r="21884" spans="1:31" hidden="1">
      <c r="A21884" s="157" t="s">
        <v>580</v>
      </c>
      <c r="P21884" s="157" t="s">
        <v>576</v>
      </c>
      <c r="U21884" s="163">
        <v>74273.046273598564</v>
      </c>
      <c r="X21884" s="157" t="s">
        <v>562</v>
      </c>
      <c r="AE21884" s="165" t="s">
        <v>402</v>
      </c>
    </row>
    <row r="21885" spans="1:31" hidden="1">
      <c r="A21885" s="157" t="s">
        <v>580</v>
      </c>
      <c r="P21885" s="157" t="s">
        <v>576</v>
      </c>
      <c r="U21885" s="163">
        <v>55617.213163865788</v>
      </c>
      <c r="X21885" s="157" t="s">
        <v>562</v>
      </c>
      <c r="AE21885" s="165" t="s">
        <v>403</v>
      </c>
    </row>
    <row r="21886" spans="1:31" hidden="1">
      <c r="A21886" s="157" t="s">
        <v>580</v>
      </c>
      <c r="P21886" s="157" t="s">
        <v>576</v>
      </c>
      <c r="U21886" s="163">
        <v>97398.466664408799</v>
      </c>
      <c r="X21886" s="157" t="s">
        <v>562</v>
      </c>
      <c r="AE21886" s="165" t="s">
        <v>404</v>
      </c>
    </row>
    <row r="21887" spans="1:31" hidden="1">
      <c r="A21887" s="157" t="s">
        <v>580</v>
      </c>
      <c r="P21887" s="157" t="s">
        <v>576</v>
      </c>
      <c r="U21887" s="163">
        <v>59335.767779538146</v>
      </c>
      <c r="X21887" s="157" t="s">
        <v>562</v>
      </c>
      <c r="AE21887" s="165" t="s">
        <v>405</v>
      </c>
    </row>
    <row r="21888" spans="1:31" hidden="1">
      <c r="A21888" s="157" t="s">
        <v>580</v>
      </c>
      <c r="P21888" s="157" t="s">
        <v>576</v>
      </c>
      <c r="U21888" s="163">
        <v>54121.915742455225</v>
      </c>
      <c r="X21888" s="157" t="s">
        <v>562</v>
      </c>
      <c r="AE21888" s="165" t="s">
        <v>406</v>
      </c>
    </row>
    <row r="21889" spans="1:31" hidden="1">
      <c r="A21889" s="157" t="s">
        <v>580</v>
      </c>
      <c r="P21889" s="157" t="s">
        <v>576</v>
      </c>
      <c r="U21889" s="163">
        <v>51471.032889839087</v>
      </c>
      <c r="X21889" s="157" t="s">
        <v>562</v>
      </c>
      <c r="AE21889" s="165" t="s">
        <v>407</v>
      </c>
    </row>
    <row r="21890" spans="1:31" hidden="1">
      <c r="A21890" s="157" t="s">
        <v>580</v>
      </c>
      <c r="P21890" s="157" t="s">
        <v>576</v>
      </c>
      <c r="U21890" s="163">
        <v>38339.045946513419</v>
      </c>
      <c r="X21890" s="157" t="s">
        <v>562</v>
      </c>
      <c r="AE21890" s="165" t="s">
        <v>408</v>
      </c>
    </row>
    <row r="21891" spans="1:31" hidden="1">
      <c r="A21891" s="157" t="s">
        <v>580</v>
      </c>
      <c r="P21891" s="157" t="s">
        <v>576</v>
      </c>
      <c r="U21891" s="163">
        <v>24322.163895622944</v>
      </c>
      <c r="X21891" s="157" t="s">
        <v>562</v>
      </c>
      <c r="AE21891" s="165" t="s">
        <v>409</v>
      </c>
    </row>
    <row r="21892" spans="1:31" hidden="1">
      <c r="A21892" s="157" t="s">
        <v>580</v>
      </c>
      <c r="P21892" s="157" t="s">
        <v>576</v>
      </c>
      <c r="U21892" s="163">
        <v>37928.862758572388</v>
      </c>
      <c r="X21892" s="157" t="s">
        <v>562</v>
      </c>
      <c r="AE21892" s="165" t="s">
        <v>410</v>
      </c>
    </row>
    <row r="21893" spans="1:31" hidden="1">
      <c r="A21893" s="157" t="s">
        <v>580</v>
      </c>
      <c r="P21893" s="157" t="s">
        <v>576</v>
      </c>
      <c r="U21893" s="163">
        <v>32315.4033104993</v>
      </c>
      <c r="X21893" s="157" t="s">
        <v>562</v>
      </c>
      <c r="AE21893" s="165" t="s">
        <v>411</v>
      </c>
    </row>
    <row r="21894" spans="1:31" hidden="1">
      <c r="A21894" s="157" t="s">
        <v>580</v>
      </c>
      <c r="P21894" s="157" t="s">
        <v>576</v>
      </c>
      <c r="U21894" s="163">
        <v>39857.836231635069</v>
      </c>
      <c r="X21894" s="157" t="s">
        <v>562</v>
      </c>
      <c r="AE21894" s="165" t="s">
        <v>412</v>
      </c>
    </row>
    <row r="21895" spans="1:31" hidden="1">
      <c r="A21895" s="157" t="s">
        <v>580</v>
      </c>
      <c r="P21895" s="157" t="s">
        <v>576</v>
      </c>
      <c r="U21895" s="163">
        <v>19032.170831185853</v>
      </c>
      <c r="X21895" s="157" t="s">
        <v>562</v>
      </c>
      <c r="AE21895" s="165" t="s">
        <v>413</v>
      </c>
    </row>
    <row r="21896" spans="1:31" hidden="1">
      <c r="A21896" s="157" t="s">
        <v>580</v>
      </c>
      <c r="P21896" s="157" t="s">
        <v>576</v>
      </c>
      <c r="U21896" s="163">
        <v>74203.259078270057</v>
      </c>
      <c r="X21896" s="157" t="s">
        <v>562</v>
      </c>
      <c r="AE21896" s="165" t="s">
        <v>414</v>
      </c>
    </row>
    <row r="21897" spans="1:31" hidden="1">
      <c r="A21897" s="157" t="s">
        <v>580</v>
      </c>
      <c r="P21897" s="157" t="s">
        <v>576</v>
      </c>
      <c r="U21897" s="163">
        <v>59031.997760258557</v>
      </c>
      <c r="X21897" s="157" t="s">
        <v>562</v>
      </c>
      <c r="AE21897" s="165" t="s">
        <v>415</v>
      </c>
    </row>
    <row r="21898" spans="1:31" hidden="1">
      <c r="A21898" s="157" t="s">
        <v>580</v>
      </c>
      <c r="P21898" s="157" t="s">
        <v>576</v>
      </c>
      <c r="U21898" s="163">
        <v>50764.672323110164</v>
      </c>
      <c r="X21898" s="157" t="s">
        <v>562</v>
      </c>
      <c r="AE21898" s="165" t="s">
        <v>416</v>
      </c>
    </row>
    <row r="21899" spans="1:31" hidden="1">
      <c r="A21899" s="157" t="s">
        <v>580</v>
      </c>
      <c r="P21899" s="157" t="s">
        <v>576</v>
      </c>
      <c r="U21899" s="163">
        <v>16510.444969507807</v>
      </c>
      <c r="X21899" s="157" t="s">
        <v>562</v>
      </c>
      <c r="AE21899" s="165" t="s">
        <v>417</v>
      </c>
    </row>
    <row r="21900" spans="1:31" hidden="1">
      <c r="A21900" s="157" t="s">
        <v>580</v>
      </c>
      <c r="P21900" s="157" t="s">
        <v>576</v>
      </c>
      <c r="U21900" s="163">
        <v>34178.579927590152</v>
      </c>
      <c r="X21900" s="157" t="s">
        <v>562</v>
      </c>
      <c r="AE21900" s="165" t="s">
        <v>418</v>
      </c>
    </row>
    <row r="21901" spans="1:31" hidden="1">
      <c r="A21901" s="157" t="s">
        <v>580</v>
      </c>
      <c r="P21901" s="157" t="s">
        <v>576</v>
      </c>
      <c r="U21901" s="163">
        <v>66912.337281728978</v>
      </c>
      <c r="X21901" s="157" t="s">
        <v>562</v>
      </c>
      <c r="AE21901" s="165" t="s">
        <v>419</v>
      </c>
    </row>
    <row r="21902" spans="1:31" hidden="1">
      <c r="A21902" s="157" t="s">
        <v>580</v>
      </c>
      <c r="P21902" s="157" t="s">
        <v>576</v>
      </c>
      <c r="U21902" s="163">
        <v>30524.62249017143</v>
      </c>
      <c r="X21902" s="157" t="s">
        <v>562</v>
      </c>
      <c r="AE21902" s="165" t="s">
        <v>420</v>
      </c>
    </row>
    <row r="21903" spans="1:31" hidden="1">
      <c r="A21903" s="157" t="s">
        <v>580</v>
      </c>
      <c r="P21903" s="157" t="s">
        <v>576</v>
      </c>
      <c r="U21903" s="163">
        <v>24257.444276888069</v>
      </c>
      <c r="X21903" s="157" t="s">
        <v>562</v>
      </c>
      <c r="AE21903" s="165" t="s">
        <v>421</v>
      </c>
    </row>
    <row r="21904" spans="1:31" hidden="1">
      <c r="A21904" s="157" t="s">
        <v>580</v>
      </c>
      <c r="P21904" s="157" t="s">
        <v>576</v>
      </c>
      <c r="U21904" s="163">
        <v>30471.198325284262</v>
      </c>
      <c r="X21904" s="157" t="s">
        <v>562</v>
      </c>
      <c r="AE21904" s="165" t="s">
        <v>422</v>
      </c>
    </row>
    <row r="21905" spans="1:31" hidden="1">
      <c r="A21905" s="157" t="s">
        <v>580</v>
      </c>
      <c r="P21905" s="157" t="s">
        <v>576</v>
      </c>
      <c r="U21905" s="163">
        <v>31745.06779671798</v>
      </c>
      <c r="X21905" s="157" t="s">
        <v>562</v>
      </c>
      <c r="AE21905" s="165" t="s">
        <v>423</v>
      </c>
    </row>
    <row r="21906" spans="1:31" hidden="1">
      <c r="A21906" s="157" t="s">
        <v>580</v>
      </c>
      <c r="P21906" s="157" t="s">
        <v>576</v>
      </c>
      <c r="U21906" s="163">
        <v>24931.381450493296</v>
      </c>
      <c r="X21906" s="157" t="s">
        <v>562</v>
      </c>
      <c r="AE21906" s="165" t="s">
        <v>424</v>
      </c>
    </row>
    <row r="21907" spans="1:31" hidden="1">
      <c r="A21907" s="157" t="s">
        <v>580</v>
      </c>
      <c r="P21907" s="157" t="s">
        <v>576</v>
      </c>
      <c r="U21907" s="163">
        <v>8089.3638194279811</v>
      </c>
      <c r="X21907" s="157" t="s">
        <v>562</v>
      </c>
      <c r="AE21907" s="165" t="s">
        <v>428</v>
      </c>
    </row>
    <row r="21908" spans="1:31" hidden="1">
      <c r="A21908" s="157" t="s">
        <v>580</v>
      </c>
      <c r="P21908" s="157" t="s">
        <v>576</v>
      </c>
      <c r="U21908" s="163">
        <v>35048.446214724303</v>
      </c>
      <c r="X21908" s="157" t="s">
        <v>562</v>
      </c>
      <c r="AE21908" s="165" t="s">
        <v>427</v>
      </c>
    </row>
    <row r="21909" spans="1:31" hidden="1">
      <c r="A21909" s="157" t="s">
        <v>580</v>
      </c>
      <c r="P21909" s="157" t="s">
        <v>576</v>
      </c>
      <c r="U21909" s="163">
        <v>6266.7524598235332</v>
      </c>
      <c r="X21909" s="157" t="s">
        <v>562</v>
      </c>
      <c r="AE21909" s="165" t="s">
        <v>429</v>
      </c>
    </row>
    <row r="21910" spans="1:31" hidden="1">
      <c r="A21910" s="157" t="s">
        <v>580</v>
      </c>
      <c r="P21910" s="157" t="s">
        <v>576</v>
      </c>
      <c r="U21910" s="163">
        <v>20589.562295989454</v>
      </c>
      <c r="X21910" s="157" t="s">
        <v>562</v>
      </c>
      <c r="AE21910" s="165" t="s">
        <v>426</v>
      </c>
    </row>
    <row r="21911" spans="1:31" hidden="1">
      <c r="A21911" s="157" t="s">
        <v>580</v>
      </c>
      <c r="P21911" s="157" t="s">
        <v>576</v>
      </c>
      <c r="U21911" s="163">
        <v>0</v>
      </c>
      <c r="X21911" s="157" t="s">
        <v>562</v>
      </c>
      <c r="AE21911" s="165" t="s">
        <v>504</v>
      </c>
    </row>
    <row r="21912" spans="1:31" hidden="1">
      <c r="A21912" s="157" t="s">
        <v>580</v>
      </c>
      <c r="P21912" s="157" t="s">
        <v>576</v>
      </c>
      <c r="U21912" s="163">
        <v>0</v>
      </c>
      <c r="X21912" s="157" t="s">
        <v>562</v>
      </c>
      <c r="AE21912" s="165" t="s">
        <v>508</v>
      </c>
    </row>
    <row r="21913" spans="1:31" hidden="1">
      <c r="A21913" s="157" t="s">
        <v>580</v>
      </c>
      <c r="P21913" s="157" t="s">
        <v>576</v>
      </c>
      <c r="U21913" s="163">
        <v>0</v>
      </c>
      <c r="X21913" s="157" t="s">
        <v>562</v>
      </c>
      <c r="AE21913" s="165" t="s">
        <v>509</v>
      </c>
    </row>
    <row r="21914" spans="1:31" hidden="1">
      <c r="A21914" s="157" t="s">
        <v>580</v>
      </c>
      <c r="P21914" s="157" t="s">
        <v>576</v>
      </c>
      <c r="U21914" s="163">
        <v>0</v>
      </c>
      <c r="X21914" s="157" t="s">
        <v>562</v>
      </c>
      <c r="AE21914" s="165" t="s">
        <v>521</v>
      </c>
    </row>
    <row r="21915" spans="1:31" hidden="1">
      <c r="A21915" s="157" t="s">
        <v>580</v>
      </c>
      <c r="P21915" s="157" t="s">
        <v>576</v>
      </c>
      <c r="U21915" s="163">
        <v>0</v>
      </c>
      <c r="X21915" s="157" t="s">
        <v>562</v>
      </c>
      <c r="AE21915" s="165" t="s">
        <v>425</v>
      </c>
    </row>
    <row r="21916" spans="1:31" hidden="1">
      <c r="A21916" s="157" t="s">
        <v>580</v>
      </c>
      <c r="P21916" s="157" t="s">
        <v>576</v>
      </c>
      <c r="U21916" s="163">
        <v>0</v>
      </c>
      <c r="X21916" s="157" t="s">
        <v>562</v>
      </c>
      <c r="AE21916" s="165" t="s">
        <v>470</v>
      </c>
    </row>
    <row r="21917" spans="1:31" hidden="1">
      <c r="A21917" s="157" t="s">
        <v>580</v>
      </c>
      <c r="P21917" s="157" t="s">
        <v>576</v>
      </c>
      <c r="U21917" s="163">
        <v>17332.060504724504</v>
      </c>
      <c r="X21917" s="157" t="s">
        <v>562</v>
      </c>
      <c r="AE21917" s="165" t="s">
        <v>188</v>
      </c>
    </row>
    <row r="21918" spans="1:31" hidden="1">
      <c r="A21918" s="157" t="s">
        <v>580</v>
      </c>
      <c r="P21918" s="157" t="s">
        <v>576</v>
      </c>
      <c r="X21918" s="157" t="s">
        <v>562</v>
      </c>
    </row>
    <row r="21919" spans="1:31" hidden="1">
      <c r="A21919" s="157" t="s">
        <v>580</v>
      </c>
      <c r="P21919" s="157" t="s">
        <v>576</v>
      </c>
      <c r="U21919" s="163">
        <v>0</v>
      </c>
      <c r="X21919" s="157" t="s">
        <v>562</v>
      </c>
      <c r="AE21919" s="165" t="s">
        <v>620</v>
      </c>
    </row>
    <row r="21920" spans="1:31" hidden="1">
      <c r="A21920" s="157" t="s">
        <v>580</v>
      </c>
      <c r="P21920" s="157" t="s">
        <v>576</v>
      </c>
      <c r="U21920" s="163">
        <v>0</v>
      </c>
      <c r="X21920" s="157" t="s">
        <v>562</v>
      </c>
      <c r="AE21920" s="165" t="s">
        <v>622</v>
      </c>
    </row>
    <row r="21921" spans="1:31" hidden="1">
      <c r="A21921" s="157" t="s">
        <v>580</v>
      </c>
      <c r="P21921" s="157" t="s">
        <v>576</v>
      </c>
      <c r="U21921" s="163">
        <v>0</v>
      </c>
      <c r="X21921" s="157" t="s">
        <v>562</v>
      </c>
      <c r="AE21921" s="165" t="s">
        <v>618</v>
      </c>
    </row>
    <row r="21922" spans="1:31" hidden="1">
      <c r="A21922" s="157" t="s">
        <v>580</v>
      </c>
      <c r="P21922" s="157" t="s">
        <v>576</v>
      </c>
      <c r="U21922" s="163">
        <v>0</v>
      </c>
      <c r="X21922" s="157" t="s">
        <v>562</v>
      </c>
      <c r="AE21922" s="165" t="s">
        <v>619</v>
      </c>
    </row>
    <row r="21923" spans="1:31" hidden="1">
      <c r="A21923" s="157" t="s">
        <v>580</v>
      </c>
      <c r="P21923" s="157" t="s">
        <v>576</v>
      </c>
      <c r="X21923" s="157" t="s">
        <v>562</v>
      </c>
      <c r="AE21923" s="165" t="s">
        <v>469</v>
      </c>
    </row>
    <row r="21924" spans="1:31" hidden="1">
      <c r="A21924" s="157" t="s">
        <v>580</v>
      </c>
      <c r="P21924" s="157" t="s">
        <v>576</v>
      </c>
      <c r="U21924" s="163">
        <v>-1403.6077700000023</v>
      </c>
      <c r="X21924" s="157" t="s">
        <v>563</v>
      </c>
      <c r="AE21924" s="165" t="s">
        <v>318</v>
      </c>
    </row>
    <row r="21925" spans="1:31" hidden="1">
      <c r="A21925" s="157" t="s">
        <v>580</v>
      </c>
      <c r="P21925" s="157" t="s">
        <v>576</v>
      </c>
      <c r="U21925" s="163">
        <v>-10623.01167999988</v>
      </c>
      <c r="X21925" s="157" t="s">
        <v>563</v>
      </c>
      <c r="AE21925" s="165" t="s">
        <v>402</v>
      </c>
    </row>
    <row r="21926" spans="1:31" hidden="1">
      <c r="A21926" s="157" t="s">
        <v>580</v>
      </c>
      <c r="P21926" s="157" t="s">
        <v>576</v>
      </c>
      <c r="U21926" s="163">
        <v>-8977.0561919998727</v>
      </c>
      <c r="X21926" s="157" t="s">
        <v>563</v>
      </c>
      <c r="AE21926" s="165" t="s">
        <v>403</v>
      </c>
    </row>
    <row r="21927" spans="1:31" hidden="1">
      <c r="A21927" s="157" t="s">
        <v>580</v>
      </c>
      <c r="P21927" s="157" t="s">
        <v>576</v>
      </c>
      <c r="U21927" s="163">
        <v>-12995.34722399991</v>
      </c>
      <c r="X21927" s="157" t="s">
        <v>563</v>
      </c>
      <c r="AE21927" s="165" t="s">
        <v>404</v>
      </c>
    </row>
    <row r="21928" spans="1:31" hidden="1">
      <c r="A21928" s="157" t="s">
        <v>580</v>
      </c>
      <c r="P21928" s="157" t="s">
        <v>576</v>
      </c>
      <c r="U21928" s="163">
        <v>-9288.604951999936</v>
      </c>
      <c r="X21928" s="157" t="s">
        <v>563</v>
      </c>
      <c r="AE21928" s="165" t="s">
        <v>405</v>
      </c>
    </row>
    <row r="21929" spans="1:31" hidden="1">
      <c r="A21929" s="157" t="s">
        <v>580</v>
      </c>
      <c r="P21929" s="157" t="s">
        <v>576</v>
      </c>
      <c r="U21929" s="163">
        <v>-8042.4553174031898</v>
      </c>
      <c r="X21929" s="157" t="s">
        <v>563</v>
      </c>
      <c r="AE21929" s="165" t="s">
        <v>406</v>
      </c>
    </row>
    <row r="21930" spans="1:31" hidden="1">
      <c r="A21930" s="157" t="s">
        <v>580</v>
      </c>
      <c r="P21930" s="157" t="s">
        <v>576</v>
      </c>
      <c r="U21930" s="163">
        <v>-8975.0138777459506</v>
      </c>
      <c r="X21930" s="157" t="s">
        <v>563</v>
      </c>
      <c r="AE21930" s="165" t="s">
        <v>407</v>
      </c>
    </row>
    <row r="21931" spans="1:31" hidden="1">
      <c r="A21931" s="157" t="s">
        <v>580</v>
      </c>
      <c r="P21931" s="157" t="s">
        <v>576</v>
      </c>
      <c r="U21931" s="163">
        <v>-6713.9920034946699</v>
      </c>
      <c r="X21931" s="157" t="s">
        <v>563</v>
      </c>
      <c r="AE21931" s="165" t="s">
        <v>408</v>
      </c>
    </row>
    <row r="21932" spans="1:31" hidden="1">
      <c r="A21932" s="157" t="s">
        <v>580</v>
      </c>
      <c r="P21932" s="157" t="s">
        <v>576</v>
      </c>
      <c r="U21932" s="163">
        <v>-4354.5022546036344</v>
      </c>
      <c r="X21932" s="157" t="s">
        <v>563</v>
      </c>
      <c r="AE21932" s="165" t="s">
        <v>409</v>
      </c>
    </row>
    <row r="21933" spans="1:31" hidden="1">
      <c r="A21933" s="157" t="s">
        <v>580</v>
      </c>
      <c r="P21933" s="157" t="s">
        <v>576</v>
      </c>
      <c r="U21933" s="163">
        <v>-6790.4685403781477</v>
      </c>
      <c r="X21933" s="157" t="s">
        <v>563</v>
      </c>
      <c r="AE21933" s="165" t="s">
        <v>410</v>
      </c>
    </row>
    <row r="21934" spans="1:31" hidden="1">
      <c r="A21934" s="157" t="s">
        <v>580</v>
      </c>
      <c r="P21934" s="157" t="s">
        <v>576</v>
      </c>
      <c r="U21934" s="163">
        <v>-5696.9451600000029</v>
      </c>
      <c r="X21934" s="157" t="s">
        <v>563</v>
      </c>
      <c r="AE21934" s="165" t="s">
        <v>411</v>
      </c>
    </row>
    <row r="21935" spans="1:31" hidden="1">
      <c r="A21935" s="157" t="s">
        <v>580</v>
      </c>
      <c r="P21935" s="157" t="s">
        <v>576</v>
      </c>
      <c r="U21935" s="163">
        <v>-6324.1421183981001</v>
      </c>
      <c r="X21935" s="157" t="s">
        <v>563</v>
      </c>
      <c r="AE21935" s="165" t="s">
        <v>412</v>
      </c>
    </row>
    <row r="21936" spans="1:31" hidden="1">
      <c r="A21936" s="157" t="s">
        <v>580</v>
      </c>
      <c r="P21936" s="157" t="s">
        <v>576</v>
      </c>
      <c r="U21936" s="163">
        <v>-3377.5848471337813</v>
      </c>
      <c r="X21936" s="157" t="s">
        <v>563</v>
      </c>
      <c r="AE21936" s="165" t="s">
        <v>413</v>
      </c>
    </row>
    <row r="21937" spans="1:31" hidden="1">
      <c r="A21937" s="157" t="s">
        <v>580</v>
      </c>
      <c r="P21937" s="157" t="s">
        <v>576</v>
      </c>
      <c r="U21937" s="163">
        <v>-12495.91938253917</v>
      </c>
      <c r="X21937" s="157" t="s">
        <v>563</v>
      </c>
      <c r="AE21937" s="165" t="s">
        <v>414</v>
      </c>
    </row>
    <row r="21938" spans="1:31" hidden="1">
      <c r="A21938" s="157" t="s">
        <v>580</v>
      </c>
      <c r="P21938" s="157" t="s">
        <v>576</v>
      </c>
      <c r="U21938" s="163">
        <v>-15804.290598073974</v>
      </c>
      <c r="X21938" s="157" t="s">
        <v>563</v>
      </c>
      <c r="AE21938" s="165" t="s">
        <v>415</v>
      </c>
    </row>
    <row r="21939" spans="1:31" hidden="1">
      <c r="A21939" s="157" t="s">
        <v>580</v>
      </c>
      <c r="P21939" s="157" t="s">
        <v>576</v>
      </c>
      <c r="U21939" s="163">
        <v>-6722.4029440000304</v>
      </c>
      <c r="X21939" s="157" t="s">
        <v>563</v>
      </c>
      <c r="AE21939" s="165" t="s">
        <v>416</v>
      </c>
    </row>
    <row r="21940" spans="1:31" hidden="1">
      <c r="A21940" s="157" t="s">
        <v>580</v>
      </c>
      <c r="P21940" s="157" t="s">
        <v>576</v>
      </c>
      <c r="U21940" s="163">
        <v>-3136.4339382815524</v>
      </c>
      <c r="X21940" s="157" t="s">
        <v>563</v>
      </c>
      <c r="AE21940" s="165" t="s">
        <v>417</v>
      </c>
    </row>
    <row r="21941" spans="1:31" hidden="1">
      <c r="A21941" s="157" t="s">
        <v>580</v>
      </c>
      <c r="P21941" s="157" t="s">
        <v>576</v>
      </c>
      <c r="U21941" s="163">
        <v>-11110.545012816438</v>
      </c>
      <c r="X21941" s="157" t="s">
        <v>563</v>
      </c>
      <c r="AE21941" s="165" t="s">
        <v>418</v>
      </c>
    </row>
    <row r="21942" spans="1:31" hidden="1">
      <c r="A21942" s="157" t="s">
        <v>580</v>
      </c>
      <c r="P21942" s="157" t="s">
        <v>576</v>
      </c>
      <c r="U21942" s="163">
        <v>-9576.2177599999122</v>
      </c>
      <c r="X21942" s="157" t="s">
        <v>563</v>
      </c>
      <c r="AE21942" s="165" t="s">
        <v>419</v>
      </c>
    </row>
    <row r="21943" spans="1:31" hidden="1">
      <c r="A21943" s="157" t="s">
        <v>580</v>
      </c>
      <c r="P21943" s="157" t="s">
        <v>576</v>
      </c>
      <c r="U21943" s="163">
        <v>-5450.0977680000651</v>
      </c>
      <c r="X21943" s="157" t="s">
        <v>563</v>
      </c>
      <c r="AE21943" s="165" t="s">
        <v>420</v>
      </c>
    </row>
    <row r="21944" spans="1:31" hidden="1">
      <c r="A21944" s="157" t="s">
        <v>580</v>
      </c>
      <c r="P21944" s="157" t="s">
        <v>576</v>
      </c>
      <c r="U21944" s="163">
        <v>-3939.8832887754979</v>
      </c>
      <c r="X21944" s="157" t="s">
        <v>563</v>
      </c>
      <c r="AE21944" s="165" t="s">
        <v>421</v>
      </c>
    </row>
    <row r="21945" spans="1:31" hidden="1">
      <c r="A21945" s="157" t="s">
        <v>580</v>
      </c>
      <c r="P21945" s="157" t="s">
        <v>576</v>
      </c>
      <c r="U21945" s="163">
        <v>-4932.5785307270125</v>
      </c>
      <c r="X21945" s="157" t="s">
        <v>563</v>
      </c>
      <c r="AE21945" s="165" t="s">
        <v>422</v>
      </c>
    </row>
    <row r="21946" spans="1:31" hidden="1">
      <c r="A21946" s="157" t="s">
        <v>580</v>
      </c>
      <c r="P21946" s="157" t="s">
        <v>576</v>
      </c>
      <c r="U21946" s="163">
        <v>-6355.9665422031394</v>
      </c>
      <c r="X21946" s="157" t="s">
        <v>563</v>
      </c>
      <c r="AE21946" s="165" t="s">
        <v>423</v>
      </c>
    </row>
    <row r="21947" spans="1:31" hidden="1">
      <c r="A21947" s="157" t="s">
        <v>580</v>
      </c>
      <c r="P21947" s="157" t="s">
        <v>576</v>
      </c>
      <c r="U21947" s="163">
        <v>-4661.2403440000053</v>
      </c>
      <c r="X21947" s="157" t="s">
        <v>563</v>
      </c>
      <c r="AE21947" s="165" t="s">
        <v>424</v>
      </c>
    </row>
    <row r="21948" spans="1:31" hidden="1">
      <c r="A21948" s="157" t="s">
        <v>580</v>
      </c>
      <c r="P21948" s="157" t="s">
        <v>576</v>
      </c>
      <c r="U21948" s="163">
        <v>-1642.3028639999993</v>
      </c>
      <c r="X21948" s="157" t="s">
        <v>563</v>
      </c>
      <c r="AE21948" s="165" t="s">
        <v>428</v>
      </c>
    </row>
    <row r="21949" spans="1:31" hidden="1">
      <c r="A21949" s="157" t="s">
        <v>580</v>
      </c>
      <c r="P21949" s="157" t="s">
        <v>576</v>
      </c>
      <c r="U21949" s="163">
        <v>-5444.2907520000299</v>
      </c>
      <c r="X21949" s="157" t="s">
        <v>563</v>
      </c>
      <c r="AE21949" s="165" t="s">
        <v>427</v>
      </c>
    </row>
    <row r="21950" spans="1:31" hidden="1">
      <c r="A21950" s="157" t="s">
        <v>580</v>
      </c>
      <c r="P21950" s="157" t="s">
        <v>576</v>
      </c>
      <c r="U21950" s="163">
        <v>-747.14752000000135</v>
      </c>
      <c r="X21950" s="157" t="s">
        <v>563</v>
      </c>
      <c r="AE21950" s="165" t="s">
        <v>429</v>
      </c>
    </row>
    <row r="21951" spans="1:31" hidden="1">
      <c r="A21951" s="157" t="s">
        <v>580</v>
      </c>
      <c r="P21951" s="157" t="s">
        <v>576</v>
      </c>
      <c r="U21951" s="163">
        <v>-3545.1262825247686</v>
      </c>
      <c r="X21951" s="157" t="s">
        <v>563</v>
      </c>
      <c r="AE21951" s="165" t="s">
        <v>426</v>
      </c>
    </row>
    <row r="21952" spans="1:31" hidden="1">
      <c r="A21952" s="157" t="s">
        <v>580</v>
      </c>
      <c r="P21952" s="157" t="s">
        <v>576</v>
      </c>
      <c r="U21952" s="163">
        <v>0</v>
      </c>
      <c r="X21952" s="157" t="s">
        <v>563</v>
      </c>
      <c r="AE21952" s="165" t="s">
        <v>504</v>
      </c>
    </row>
    <row r="21953" spans="1:31" hidden="1">
      <c r="A21953" s="157" t="s">
        <v>580</v>
      </c>
      <c r="P21953" s="157" t="s">
        <v>576</v>
      </c>
      <c r="U21953" s="163">
        <v>0</v>
      </c>
      <c r="X21953" s="157" t="s">
        <v>563</v>
      </c>
      <c r="AE21953" s="165" t="s">
        <v>508</v>
      </c>
    </row>
    <row r="21954" spans="1:31" hidden="1">
      <c r="A21954" s="157" t="s">
        <v>580</v>
      </c>
      <c r="P21954" s="157" t="s">
        <v>576</v>
      </c>
      <c r="U21954" s="163">
        <v>0</v>
      </c>
      <c r="X21954" s="157" t="s">
        <v>563</v>
      </c>
      <c r="AE21954" s="165" t="s">
        <v>509</v>
      </c>
    </row>
    <row r="21955" spans="1:31" hidden="1">
      <c r="A21955" s="157" t="s">
        <v>580</v>
      </c>
      <c r="P21955" s="157" t="s">
        <v>576</v>
      </c>
      <c r="U21955" s="163">
        <v>0</v>
      </c>
      <c r="X21955" s="157" t="s">
        <v>563</v>
      </c>
      <c r="AE21955" s="165" t="s">
        <v>521</v>
      </c>
    </row>
    <row r="21956" spans="1:31" hidden="1">
      <c r="A21956" s="157" t="s">
        <v>580</v>
      </c>
      <c r="P21956" s="157" t="s">
        <v>576</v>
      </c>
      <c r="U21956" s="163">
        <v>0</v>
      </c>
      <c r="X21956" s="157" t="s">
        <v>563</v>
      </c>
      <c r="AE21956" s="165" t="s">
        <v>425</v>
      </c>
    </row>
    <row r="21957" spans="1:31" hidden="1">
      <c r="A21957" s="157" t="s">
        <v>580</v>
      </c>
      <c r="P21957" s="157" t="s">
        <v>576</v>
      </c>
      <c r="U21957" s="163">
        <v>0</v>
      </c>
      <c r="X21957" s="157" t="s">
        <v>563</v>
      </c>
      <c r="AE21957" s="165" t="s">
        <v>470</v>
      </c>
    </row>
    <row r="21958" spans="1:31" hidden="1">
      <c r="A21958" s="157" t="s">
        <v>580</v>
      </c>
      <c r="P21958" s="157" t="s">
        <v>576</v>
      </c>
      <c r="U21958" s="163">
        <v>-17332.060504724504</v>
      </c>
      <c r="X21958" s="157" t="s">
        <v>563</v>
      </c>
      <c r="AE21958" s="165" t="s">
        <v>188</v>
      </c>
    </row>
    <row r="21959" spans="1:31" hidden="1">
      <c r="A21959" s="157" t="s">
        <v>580</v>
      </c>
      <c r="P21959" s="157" t="s">
        <v>576</v>
      </c>
      <c r="X21959" s="157" t="s">
        <v>563</v>
      </c>
    </row>
    <row r="21960" spans="1:31" hidden="1">
      <c r="A21960" s="157" t="s">
        <v>580</v>
      </c>
      <c r="P21960" s="157" t="s">
        <v>576</v>
      </c>
      <c r="U21960" s="163">
        <v>-50000</v>
      </c>
      <c r="X21960" s="157" t="s">
        <v>563</v>
      </c>
      <c r="AE21960" s="165" t="s">
        <v>620</v>
      </c>
    </row>
    <row r="21961" spans="1:31" hidden="1">
      <c r="A21961" s="157" t="s">
        <v>580</v>
      </c>
      <c r="P21961" s="157" t="s">
        <v>576</v>
      </c>
      <c r="U21961" s="163">
        <v>0</v>
      </c>
      <c r="X21961" s="157" t="s">
        <v>563</v>
      </c>
      <c r="AE21961" s="165" t="s">
        <v>622</v>
      </c>
    </row>
    <row r="21962" spans="1:31" hidden="1">
      <c r="A21962" s="157" t="s">
        <v>580</v>
      </c>
      <c r="P21962" s="157" t="s">
        <v>576</v>
      </c>
      <c r="U21962" s="163">
        <v>0</v>
      </c>
      <c r="X21962" s="157" t="s">
        <v>563</v>
      </c>
      <c r="AE21962" s="165" t="s">
        <v>618</v>
      </c>
    </row>
    <row r="21963" spans="1:31" hidden="1">
      <c r="A21963" s="157" t="s">
        <v>580</v>
      </c>
      <c r="P21963" s="157" t="s">
        <v>576</v>
      </c>
      <c r="U21963" s="163">
        <v>0</v>
      </c>
      <c r="X21963" s="157" t="s">
        <v>563</v>
      </c>
      <c r="AE21963" s="165" t="s">
        <v>619</v>
      </c>
    </row>
    <row r="21964" spans="1:31" hidden="1">
      <c r="A21964" s="157" t="s">
        <v>580</v>
      </c>
      <c r="P21964" s="157" t="s">
        <v>576</v>
      </c>
      <c r="X21964" s="157" t="s">
        <v>563</v>
      </c>
      <c r="AE21964" s="165" t="s">
        <v>469</v>
      </c>
    </row>
    <row r="21965" spans="1:31" hidden="1">
      <c r="A21965" s="157" t="s">
        <v>580</v>
      </c>
      <c r="P21965" s="157" t="s">
        <v>576</v>
      </c>
      <c r="U21965" s="163">
        <v>0</v>
      </c>
      <c r="X21965" s="157" t="s">
        <v>185</v>
      </c>
      <c r="AE21965" s="165" t="s">
        <v>318</v>
      </c>
    </row>
    <row r="21966" spans="1:31" hidden="1">
      <c r="A21966" s="157" t="s">
        <v>580</v>
      </c>
      <c r="P21966" s="157" t="s">
        <v>576</v>
      </c>
      <c r="U21966" s="163">
        <v>0</v>
      </c>
      <c r="X21966" s="157" t="s">
        <v>185</v>
      </c>
      <c r="AE21966" s="165" t="s">
        <v>402</v>
      </c>
    </row>
    <row r="21967" spans="1:31" hidden="1">
      <c r="A21967" s="157" t="s">
        <v>580</v>
      </c>
      <c r="P21967" s="157" t="s">
        <v>576</v>
      </c>
      <c r="U21967" s="163">
        <v>0</v>
      </c>
      <c r="X21967" s="157" t="s">
        <v>185</v>
      </c>
      <c r="AE21967" s="165" t="s">
        <v>403</v>
      </c>
    </row>
    <row r="21968" spans="1:31" hidden="1">
      <c r="A21968" s="157" t="s">
        <v>580</v>
      </c>
      <c r="P21968" s="157" t="s">
        <v>576</v>
      </c>
      <c r="U21968" s="163">
        <v>0</v>
      </c>
      <c r="X21968" s="157" t="s">
        <v>185</v>
      </c>
      <c r="AE21968" s="165" t="s">
        <v>404</v>
      </c>
    </row>
    <row r="21969" spans="1:31" hidden="1">
      <c r="A21969" s="157" t="s">
        <v>580</v>
      </c>
      <c r="P21969" s="157" t="s">
        <v>576</v>
      </c>
      <c r="U21969" s="163">
        <v>0</v>
      </c>
      <c r="X21969" s="157" t="s">
        <v>185</v>
      </c>
      <c r="AE21969" s="165" t="s">
        <v>405</v>
      </c>
    </row>
    <row r="21970" spans="1:31" hidden="1">
      <c r="A21970" s="157" t="s">
        <v>580</v>
      </c>
      <c r="P21970" s="157" t="s">
        <v>576</v>
      </c>
      <c r="U21970" s="163">
        <v>0</v>
      </c>
      <c r="X21970" s="157" t="s">
        <v>185</v>
      </c>
      <c r="AE21970" s="165" t="s">
        <v>406</v>
      </c>
    </row>
    <row r="21971" spans="1:31" hidden="1">
      <c r="A21971" s="157" t="s">
        <v>580</v>
      </c>
      <c r="P21971" s="157" t="s">
        <v>576</v>
      </c>
      <c r="U21971" s="163">
        <v>0</v>
      </c>
      <c r="X21971" s="157" t="s">
        <v>185</v>
      </c>
      <c r="AE21971" s="165" t="s">
        <v>407</v>
      </c>
    </row>
    <row r="21972" spans="1:31" hidden="1">
      <c r="A21972" s="157" t="s">
        <v>580</v>
      </c>
      <c r="P21972" s="157" t="s">
        <v>576</v>
      </c>
      <c r="U21972" s="163">
        <v>0</v>
      </c>
      <c r="X21972" s="157" t="s">
        <v>185</v>
      </c>
      <c r="AE21972" s="165" t="s">
        <v>408</v>
      </c>
    </row>
    <row r="21973" spans="1:31" hidden="1">
      <c r="A21973" s="157" t="s">
        <v>580</v>
      </c>
      <c r="P21973" s="157" t="s">
        <v>576</v>
      </c>
      <c r="U21973" s="163">
        <v>0</v>
      </c>
      <c r="X21973" s="157" t="s">
        <v>185</v>
      </c>
      <c r="AE21973" s="165" t="s">
        <v>409</v>
      </c>
    </row>
    <row r="21974" spans="1:31" hidden="1">
      <c r="A21974" s="157" t="s">
        <v>580</v>
      </c>
      <c r="P21974" s="157" t="s">
        <v>576</v>
      </c>
      <c r="U21974" s="163">
        <v>0</v>
      </c>
      <c r="X21974" s="157" t="s">
        <v>185</v>
      </c>
      <c r="AE21974" s="165" t="s">
        <v>410</v>
      </c>
    </row>
    <row r="21975" spans="1:31" hidden="1">
      <c r="A21975" s="157" t="s">
        <v>580</v>
      </c>
      <c r="P21975" s="157" t="s">
        <v>576</v>
      </c>
      <c r="U21975" s="163">
        <v>0</v>
      </c>
      <c r="X21975" s="157" t="s">
        <v>185</v>
      </c>
      <c r="AE21975" s="165" t="s">
        <v>411</v>
      </c>
    </row>
    <row r="21976" spans="1:31" hidden="1">
      <c r="A21976" s="157" t="s">
        <v>580</v>
      </c>
      <c r="P21976" s="157" t="s">
        <v>576</v>
      </c>
      <c r="U21976" s="163">
        <v>0</v>
      </c>
      <c r="X21976" s="157" t="s">
        <v>185</v>
      </c>
      <c r="AE21976" s="165" t="s">
        <v>412</v>
      </c>
    </row>
    <row r="21977" spans="1:31" hidden="1">
      <c r="A21977" s="157" t="s">
        <v>580</v>
      </c>
      <c r="P21977" s="157" t="s">
        <v>576</v>
      </c>
      <c r="U21977" s="163">
        <v>0</v>
      </c>
      <c r="X21977" s="157" t="s">
        <v>185</v>
      </c>
      <c r="AE21977" s="165" t="s">
        <v>413</v>
      </c>
    </row>
    <row r="21978" spans="1:31" hidden="1">
      <c r="A21978" s="157" t="s">
        <v>580</v>
      </c>
      <c r="P21978" s="157" t="s">
        <v>576</v>
      </c>
      <c r="U21978" s="163">
        <v>0</v>
      </c>
      <c r="X21978" s="157" t="s">
        <v>185</v>
      </c>
      <c r="AE21978" s="165" t="s">
        <v>414</v>
      </c>
    </row>
    <row r="21979" spans="1:31" hidden="1">
      <c r="A21979" s="157" t="s">
        <v>580</v>
      </c>
      <c r="P21979" s="157" t="s">
        <v>576</v>
      </c>
      <c r="U21979" s="163">
        <v>0</v>
      </c>
      <c r="X21979" s="157" t="s">
        <v>185</v>
      </c>
      <c r="AE21979" s="165" t="s">
        <v>415</v>
      </c>
    </row>
    <row r="21980" spans="1:31" hidden="1">
      <c r="A21980" s="157" t="s">
        <v>580</v>
      </c>
      <c r="P21980" s="157" t="s">
        <v>576</v>
      </c>
      <c r="U21980" s="163">
        <v>0</v>
      </c>
      <c r="X21980" s="157" t="s">
        <v>185</v>
      </c>
      <c r="AE21980" s="165" t="s">
        <v>416</v>
      </c>
    </row>
    <row r="21981" spans="1:31" hidden="1">
      <c r="A21981" s="157" t="s">
        <v>580</v>
      </c>
      <c r="P21981" s="157" t="s">
        <v>576</v>
      </c>
      <c r="U21981" s="163">
        <v>0</v>
      </c>
      <c r="X21981" s="157" t="s">
        <v>185</v>
      </c>
      <c r="AE21981" s="165" t="s">
        <v>417</v>
      </c>
    </row>
    <row r="21982" spans="1:31" hidden="1">
      <c r="A21982" s="157" t="s">
        <v>580</v>
      </c>
      <c r="P21982" s="157" t="s">
        <v>576</v>
      </c>
      <c r="U21982" s="163">
        <v>0</v>
      </c>
      <c r="X21982" s="157" t="s">
        <v>185</v>
      </c>
      <c r="AE21982" s="165" t="s">
        <v>418</v>
      </c>
    </row>
    <row r="21983" spans="1:31" hidden="1">
      <c r="A21983" s="157" t="s">
        <v>580</v>
      </c>
      <c r="P21983" s="157" t="s">
        <v>576</v>
      </c>
      <c r="U21983" s="163">
        <v>0</v>
      </c>
      <c r="X21983" s="157" t="s">
        <v>185</v>
      </c>
      <c r="AE21983" s="165" t="s">
        <v>419</v>
      </c>
    </row>
    <row r="21984" spans="1:31" hidden="1">
      <c r="A21984" s="157" t="s">
        <v>580</v>
      </c>
      <c r="P21984" s="157" t="s">
        <v>576</v>
      </c>
      <c r="U21984" s="163">
        <v>0</v>
      </c>
      <c r="X21984" s="157" t="s">
        <v>185</v>
      </c>
      <c r="AE21984" s="165" t="s">
        <v>420</v>
      </c>
    </row>
    <row r="21985" spans="1:31" hidden="1">
      <c r="A21985" s="157" t="s">
        <v>580</v>
      </c>
      <c r="P21985" s="157" t="s">
        <v>576</v>
      </c>
      <c r="U21985" s="163">
        <v>0</v>
      </c>
      <c r="X21985" s="157" t="s">
        <v>185</v>
      </c>
      <c r="AE21985" s="165" t="s">
        <v>421</v>
      </c>
    </row>
    <row r="21986" spans="1:31" hidden="1">
      <c r="A21986" s="157" t="s">
        <v>580</v>
      </c>
      <c r="P21986" s="157" t="s">
        <v>576</v>
      </c>
      <c r="U21986" s="163">
        <v>0</v>
      </c>
      <c r="X21986" s="157" t="s">
        <v>185</v>
      </c>
      <c r="AE21986" s="165" t="s">
        <v>422</v>
      </c>
    </row>
    <row r="21987" spans="1:31" hidden="1">
      <c r="A21987" s="157" t="s">
        <v>580</v>
      </c>
      <c r="P21987" s="157" t="s">
        <v>576</v>
      </c>
      <c r="U21987" s="163">
        <v>0</v>
      </c>
      <c r="X21987" s="157" t="s">
        <v>185</v>
      </c>
      <c r="AE21987" s="165" t="s">
        <v>423</v>
      </c>
    </row>
    <row r="21988" spans="1:31" hidden="1">
      <c r="A21988" s="157" t="s">
        <v>580</v>
      </c>
      <c r="P21988" s="157" t="s">
        <v>576</v>
      </c>
      <c r="U21988" s="163">
        <v>0</v>
      </c>
      <c r="X21988" s="157" t="s">
        <v>185</v>
      </c>
      <c r="AE21988" s="165" t="s">
        <v>424</v>
      </c>
    </row>
    <row r="21989" spans="1:31" hidden="1">
      <c r="A21989" s="157" t="s">
        <v>580</v>
      </c>
      <c r="P21989" s="157" t="s">
        <v>576</v>
      </c>
      <c r="U21989" s="163">
        <v>0</v>
      </c>
      <c r="X21989" s="157" t="s">
        <v>185</v>
      </c>
      <c r="AE21989" s="165" t="s">
        <v>428</v>
      </c>
    </row>
    <row r="21990" spans="1:31" hidden="1">
      <c r="A21990" s="157" t="s">
        <v>580</v>
      </c>
      <c r="P21990" s="157" t="s">
        <v>576</v>
      </c>
      <c r="U21990" s="163">
        <v>0</v>
      </c>
      <c r="X21990" s="157" t="s">
        <v>185</v>
      </c>
      <c r="AE21990" s="165" t="s">
        <v>427</v>
      </c>
    </row>
    <row r="21991" spans="1:31" hidden="1">
      <c r="A21991" s="157" t="s">
        <v>580</v>
      </c>
      <c r="P21991" s="157" t="s">
        <v>576</v>
      </c>
      <c r="U21991" s="163">
        <v>0</v>
      </c>
      <c r="X21991" s="157" t="s">
        <v>185</v>
      </c>
      <c r="AE21991" s="165" t="s">
        <v>429</v>
      </c>
    </row>
    <row r="21992" spans="1:31" hidden="1">
      <c r="A21992" s="157" t="s">
        <v>580</v>
      </c>
      <c r="P21992" s="157" t="s">
        <v>576</v>
      </c>
      <c r="U21992" s="163">
        <v>0</v>
      </c>
      <c r="X21992" s="157" t="s">
        <v>185</v>
      </c>
      <c r="AE21992" s="165" t="s">
        <v>426</v>
      </c>
    </row>
    <row r="21993" spans="1:31" hidden="1">
      <c r="A21993" s="157" t="s">
        <v>580</v>
      </c>
      <c r="P21993" s="157" t="s">
        <v>576</v>
      </c>
      <c r="U21993" s="163">
        <v>0</v>
      </c>
      <c r="X21993" s="157" t="s">
        <v>185</v>
      </c>
      <c r="AE21993" s="165" t="s">
        <v>504</v>
      </c>
    </row>
    <row r="21994" spans="1:31" hidden="1">
      <c r="A21994" s="157" t="s">
        <v>580</v>
      </c>
      <c r="P21994" s="157" t="s">
        <v>576</v>
      </c>
      <c r="U21994" s="163">
        <v>0</v>
      </c>
      <c r="X21994" s="157" t="s">
        <v>185</v>
      </c>
      <c r="AE21994" s="165" t="s">
        <v>508</v>
      </c>
    </row>
    <row r="21995" spans="1:31" hidden="1">
      <c r="A21995" s="157" t="s">
        <v>580</v>
      </c>
      <c r="P21995" s="157" t="s">
        <v>576</v>
      </c>
      <c r="U21995" s="163">
        <v>0</v>
      </c>
      <c r="X21995" s="157" t="s">
        <v>185</v>
      </c>
      <c r="AE21995" s="165" t="s">
        <v>509</v>
      </c>
    </row>
    <row r="21996" spans="1:31" hidden="1">
      <c r="A21996" s="157" t="s">
        <v>580</v>
      </c>
      <c r="P21996" s="157" t="s">
        <v>576</v>
      </c>
      <c r="U21996" s="163">
        <v>0</v>
      </c>
      <c r="X21996" s="157" t="s">
        <v>185</v>
      </c>
      <c r="AE21996" s="165" t="s">
        <v>521</v>
      </c>
    </row>
    <row r="21997" spans="1:31" hidden="1">
      <c r="A21997" s="157" t="s">
        <v>580</v>
      </c>
      <c r="P21997" s="157" t="s">
        <v>576</v>
      </c>
      <c r="U21997" s="163">
        <v>0</v>
      </c>
      <c r="X21997" s="157" t="s">
        <v>185</v>
      </c>
      <c r="AE21997" s="165" t="s">
        <v>425</v>
      </c>
    </row>
    <row r="21998" spans="1:31" hidden="1">
      <c r="A21998" s="157" t="s">
        <v>580</v>
      </c>
      <c r="P21998" s="157" t="s">
        <v>576</v>
      </c>
      <c r="U21998" s="163">
        <v>0</v>
      </c>
      <c r="X21998" s="157" t="s">
        <v>185</v>
      </c>
      <c r="AE21998" s="165" t="s">
        <v>470</v>
      </c>
    </row>
    <row r="21999" spans="1:31" hidden="1">
      <c r="A21999" s="157" t="s">
        <v>580</v>
      </c>
      <c r="P21999" s="157" t="s">
        <v>576</v>
      </c>
      <c r="U21999" s="163">
        <v>0</v>
      </c>
      <c r="X21999" s="157" t="s">
        <v>185</v>
      </c>
      <c r="AE21999" s="165" t="s">
        <v>188</v>
      </c>
    </row>
    <row r="22000" spans="1:31" hidden="1">
      <c r="A22000" s="157" t="s">
        <v>580</v>
      </c>
      <c r="P22000" s="157" t="s">
        <v>576</v>
      </c>
      <c r="X22000" s="157" t="s">
        <v>185</v>
      </c>
    </row>
    <row r="22001" spans="1:31" hidden="1">
      <c r="A22001" s="157" t="s">
        <v>580</v>
      </c>
      <c r="P22001" s="157" t="s">
        <v>576</v>
      </c>
      <c r="U22001" s="163">
        <v>0</v>
      </c>
      <c r="X22001" s="157" t="s">
        <v>185</v>
      </c>
      <c r="AE22001" s="165" t="s">
        <v>620</v>
      </c>
    </row>
    <row r="22002" spans="1:31" hidden="1">
      <c r="A22002" s="157" t="s">
        <v>580</v>
      </c>
      <c r="P22002" s="157" t="s">
        <v>576</v>
      </c>
      <c r="U22002" s="163">
        <v>0</v>
      </c>
      <c r="X22002" s="157" t="s">
        <v>185</v>
      </c>
      <c r="AE22002" s="165" t="s">
        <v>622</v>
      </c>
    </row>
    <row r="22003" spans="1:31" hidden="1">
      <c r="A22003" s="157" t="s">
        <v>580</v>
      </c>
      <c r="P22003" s="157" t="s">
        <v>576</v>
      </c>
      <c r="U22003" s="163">
        <v>0</v>
      </c>
      <c r="X22003" s="157" t="s">
        <v>185</v>
      </c>
      <c r="AE22003" s="165" t="s">
        <v>618</v>
      </c>
    </row>
    <row r="22004" spans="1:31" hidden="1">
      <c r="A22004" s="157" t="s">
        <v>580</v>
      </c>
      <c r="P22004" s="157" t="s">
        <v>576</v>
      </c>
      <c r="U22004" s="163">
        <v>0</v>
      </c>
      <c r="X22004" s="157" t="s">
        <v>185</v>
      </c>
      <c r="AE22004" s="165" t="s">
        <v>619</v>
      </c>
    </row>
    <row r="22005" spans="1:31" hidden="1">
      <c r="A22005" s="157" t="s">
        <v>580</v>
      </c>
      <c r="P22005" s="157" t="s">
        <v>576</v>
      </c>
      <c r="X22005" s="157" t="s">
        <v>185</v>
      </c>
      <c r="AE22005" s="165" t="s">
        <v>469</v>
      </c>
    </row>
    <row r="22006" spans="1:31" hidden="1">
      <c r="A22006" s="157" t="s">
        <v>580</v>
      </c>
      <c r="P22006" s="157" t="s">
        <v>576</v>
      </c>
      <c r="U22006" s="163">
        <v>0</v>
      </c>
      <c r="X22006" s="157" t="s">
        <v>564</v>
      </c>
      <c r="AE22006" s="165" t="s">
        <v>318</v>
      </c>
    </row>
    <row r="22007" spans="1:31" hidden="1">
      <c r="A22007" s="157" t="s">
        <v>580</v>
      </c>
      <c r="P22007" s="157" t="s">
        <v>576</v>
      </c>
      <c r="U22007" s="163">
        <v>-42214.239753665926</v>
      </c>
      <c r="X22007" s="157" t="s">
        <v>564</v>
      </c>
      <c r="AE22007" s="165" t="s">
        <v>402</v>
      </c>
    </row>
    <row r="22008" spans="1:31" hidden="1">
      <c r="A22008" s="157" t="s">
        <v>580</v>
      </c>
      <c r="P22008" s="157" t="s">
        <v>576</v>
      </c>
      <c r="U22008" s="163">
        <v>-52244.906465486914</v>
      </c>
      <c r="X22008" s="157" t="s">
        <v>564</v>
      </c>
      <c r="AE22008" s="165" t="s">
        <v>403</v>
      </c>
    </row>
    <row r="22009" spans="1:31" hidden="1">
      <c r="A22009" s="157" t="s">
        <v>580</v>
      </c>
      <c r="P22009" s="157" t="s">
        <v>576</v>
      </c>
      <c r="U22009" s="163">
        <v>-54033.704206382856</v>
      </c>
      <c r="X22009" s="157" t="s">
        <v>564</v>
      </c>
      <c r="AE22009" s="165" t="s">
        <v>404</v>
      </c>
    </row>
    <row r="22010" spans="1:31" hidden="1">
      <c r="A22010" s="157" t="s">
        <v>580</v>
      </c>
      <c r="P22010" s="157" t="s">
        <v>576</v>
      </c>
      <c r="U22010" s="163">
        <v>-14182.020984849922</v>
      </c>
      <c r="X22010" s="157" t="s">
        <v>564</v>
      </c>
      <c r="AE22010" s="165" t="s">
        <v>405</v>
      </c>
    </row>
    <row r="22011" spans="1:31" hidden="1">
      <c r="A22011" s="157" t="s">
        <v>580</v>
      </c>
      <c r="P22011" s="157" t="s">
        <v>576</v>
      </c>
      <c r="U22011" s="163">
        <v>-19083.15167248869</v>
      </c>
      <c r="X22011" s="157" t="s">
        <v>564</v>
      </c>
      <c r="AE22011" s="165" t="s">
        <v>406</v>
      </c>
    </row>
    <row r="22012" spans="1:31" hidden="1">
      <c r="A22012" s="157" t="s">
        <v>580</v>
      </c>
      <c r="P22012" s="157" t="s">
        <v>576</v>
      </c>
      <c r="U22012" s="163">
        <v>-13680.238736073195</v>
      </c>
      <c r="X22012" s="157" t="s">
        <v>564</v>
      </c>
      <c r="AE22012" s="165" t="s">
        <v>407</v>
      </c>
    </row>
    <row r="22013" spans="1:31" hidden="1">
      <c r="A22013" s="157" t="s">
        <v>580</v>
      </c>
      <c r="P22013" s="157" t="s">
        <v>576</v>
      </c>
      <c r="U22013" s="163">
        <v>-11530.117522795073</v>
      </c>
      <c r="X22013" s="157" t="s">
        <v>564</v>
      </c>
      <c r="AE22013" s="165" t="s">
        <v>408</v>
      </c>
    </row>
    <row r="22014" spans="1:31" hidden="1">
      <c r="A22014" s="157" t="s">
        <v>580</v>
      </c>
      <c r="P22014" s="157" t="s">
        <v>576</v>
      </c>
      <c r="U22014" s="163">
        <v>-12840.335706695667</v>
      </c>
      <c r="X22014" s="157" t="s">
        <v>564</v>
      </c>
      <c r="AE22014" s="165" t="s">
        <v>409</v>
      </c>
    </row>
    <row r="22015" spans="1:31" hidden="1">
      <c r="A22015" s="157" t="s">
        <v>580</v>
      </c>
      <c r="P22015" s="157" t="s">
        <v>576</v>
      </c>
      <c r="U22015" s="163">
        <v>-9308.79162133098</v>
      </c>
      <c r="X22015" s="157" t="s">
        <v>564</v>
      </c>
      <c r="AE22015" s="165" t="s">
        <v>410</v>
      </c>
    </row>
    <row r="22016" spans="1:31" hidden="1">
      <c r="A22016" s="157" t="s">
        <v>580</v>
      </c>
      <c r="P22016" s="157" t="s">
        <v>576</v>
      </c>
      <c r="U22016" s="163">
        <v>-33307.785445717454</v>
      </c>
      <c r="X22016" s="157" t="s">
        <v>564</v>
      </c>
      <c r="AE22016" s="165" t="s">
        <v>411</v>
      </c>
    </row>
    <row r="22017" spans="1:31" hidden="1">
      <c r="A22017" s="157" t="s">
        <v>580</v>
      </c>
      <c r="P22017" s="157" t="s">
        <v>576</v>
      </c>
      <c r="U22017" s="163">
        <v>-20951.498145214136</v>
      </c>
      <c r="X22017" s="157" t="s">
        <v>564</v>
      </c>
      <c r="AE22017" s="165" t="s">
        <v>412</v>
      </c>
    </row>
    <row r="22018" spans="1:31" hidden="1">
      <c r="A22018" s="157" t="s">
        <v>580</v>
      </c>
      <c r="P22018" s="157" t="s">
        <v>576</v>
      </c>
      <c r="U22018" s="163">
        <v>-9913.4009073497728</v>
      </c>
      <c r="X22018" s="157" t="s">
        <v>564</v>
      </c>
      <c r="AE22018" s="165" t="s">
        <v>413</v>
      </c>
    </row>
    <row r="22019" spans="1:31" hidden="1">
      <c r="A22019" s="157" t="s">
        <v>580</v>
      </c>
      <c r="P22019" s="157" t="s">
        <v>576</v>
      </c>
      <c r="U22019" s="163">
        <v>-20847.632682408468</v>
      </c>
      <c r="X22019" s="157" t="s">
        <v>564</v>
      </c>
      <c r="AE22019" s="165" t="s">
        <v>414</v>
      </c>
    </row>
    <row r="22020" spans="1:31" hidden="1">
      <c r="A22020" s="157" t="s">
        <v>580</v>
      </c>
      <c r="P22020" s="157" t="s">
        <v>576</v>
      </c>
      <c r="U22020" s="163">
        <v>-4573.1549175686159</v>
      </c>
      <c r="X22020" s="157" t="s">
        <v>564</v>
      </c>
      <c r="AE22020" s="165" t="s">
        <v>415</v>
      </c>
    </row>
    <row r="22021" spans="1:31" hidden="1">
      <c r="A22021" s="157" t="s">
        <v>580</v>
      </c>
      <c r="P22021" s="157" t="s">
        <v>576</v>
      </c>
      <c r="U22021" s="163">
        <v>-24897.029351158882</v>
      </c>
      <c r="X22021" s="157" t="s">
        <v>564</v>
      </c>
      <c r="AE22021" s="165" t="s">
        <v>416</v>
      </c>
    </row>
    <row r="22022" spans="1:31" hidden="1">
      <c r="A22022" s="157" t="s">
        <v>580</v>
      </c>
      <c r="P22022" s="157" t="s">
        <v>576</v>
      </c>
      <c r="U22022" s="163">
        <v>-26285.024526596302</v>
      </c>
      <c r="X22022" s="157" t="s">
        <v>564</v>
      </c>
      <c r="AE22022" s="165" t="s">
        <v>417</v>
      </c>
    </row>
    <row r="22023" spans="1:31" hidden="1">
      <c r="A22023" s="157" t="s">
        <v>580</v>
      </c>
      <c r="P22023" s="157" t="s">
        <v>576</v>
      </c>
      <c r="U22023" s="163">
        <v>-5074.6559260885333</v>
      </c>
      <c r="X22023" s="157" t="s">
        <v>564</v>
      </c>
      <c r="AE22023" s="165" t="s">
        <v>418</v>
      </c>
    </row>
    <row r="22024" spans="1:31" hidden="1">
      <c r="A22024" s="157" t="s">
        <v>580</v>
      </c>
      <c r="P22024" s="157" t="s">
        <v>576</v>
      </c>
      <c r="U22024" s="163">
        <v>-47810.164405044459</v>
      </c>
      <c r="X22024" s="157" t="s">
        <v>564</v>
      </c>
      <c r="AE22024" s="165" t="s">
        <v>419</v>
      </c>
    </row>
    <row r="22025" spans="1:31" hidden="1">
      <c r="A22025" s="157" t="s">
        <v>580</v>
      </c>
      <c r="P22025" s="157" t="s">
        <v>576</v>
      </c>
      <c r="U22025" s="163">
        <v>-26603.867465202959</v>
      </c>
      <c r="X22025" s="157" t="s">
        <v>564</v>
      </c>
      <c r="AE22025" s="165" t="s">
        <v>420</v>
      </c>
    </row>
    <row r="22026" spans="1:31" hidden="1">
      <c r="A22026" s="157" t="s">
        <v>580</v>
      </c>
      <c r="P22026" s="157" t="s">
        <v>576</v>
      </c>
      <c r="U22026" s="163">
        <v>-7138.2849434656091</v>
      </c>
      <c r="X22026" s="157" t="s">
        <v>564</v>
      </c>
      <c r="AE22026" s="165" t="s">
        <v>421</v>
      </c>
    </row>
    <row r="22027" spans="1:31" hidden="1">
      <c r="A22027" s="157" t="s">
        <v>580</v>
      </c>
      <c r="P22027" s="157" t="s">
        <v>576</v>
      </c>
      <c r="U22027" s="163">
        <v>-7117.5126144526876</v>
      </c>
      <c r="X22027" s="157" t="s">
        <v>564</v>
      </c>
      <c r="AE22027" s="165" t="s">
        <v>422</v>
      </c>
    </row>
    <row r="22028" spans="1:31" hidden="1">
      <c r="A22028" s="157" t="s">
        <v>580</v>
      </c>
      <c r="P22028" s="157" t="s">
        <v>576</v>
      </c>
      <c r="U22028" s="163">
        <v>-8741.788357162397</v>
      </c>
      <c r="X22028" s="157" t="s">
        <v>564</v>
      </c>
      <c r="AE22028" s="165" t="s">
        <v>423</v>
      </c>
    </row>
    <row r="22029" spans="1:31" hidden="1">
      <c r="A22029" s="157" t="s">
        <v>580</v>
      </c>
      <c r="P22029" s="157" t="s">
        <v>576</v>
      </c>
      <c r="U22029" s="163">
        <v>-9829.1031575876113</v>
      </c>
      <c r="X22029" s="157" t="s">
        <v>564</v>
      </c>
      <c r="AE22029" s="165" t="s">
        <v>424</v>
      </c>
    </row>
    <row r="22030" spans="1:31" hidden="1">
      <c r="A22030" s="157" t="s">
        <v>580</v>
      </c>
      <c r="P22030" s="157" t="s">
        <v>576</v>
      </c>
      <c r="U22030" s="163">
        <v>-507.59170446167826</v>
      </c>
      <c r="X22030" s="157" t="s">
        <v>564</v>
      </c>
      <c r="AE22030" s="165" t="s">
        <v>428</v>
      </c>
    </row>
    <row r="22031" spans="1:31" hidden="1">
      <c r="A22031" s="157" t="s">
        <v>580</v>
      </c>
      <c r="P22031" s="157" t="s">
        <v>576</v>
      </c>
      <c r="U22031" s="163">
        <v>-41973.498250705336</v>
      </c>
      <c r="X22031" s="157" t="s">
        <v>564</v>
      </c>
      <c r="AE22031" s="165" t="s">
        <v>427</v>
      </c>
    </row>
    <row r="22032" spans="1:31" hidden="1">
      <c r="A22032" s="157" t="s">
        <v>580</v>
      </c>
      <c r="P22032" s="157" t="s">
        <v>576</v>
      </c>
      <c r="U22032" s="163">
        <v>-5085.0585906364713</v>
      </c>
      <c r="X22032" s="157" t="s">
        <v>564</v>
      </c>
      <c r="AE22032" s="165" t="s">
        <v>429</v>
      </c>
    </row>
    <row r="22033" spans="1:31" hidden="1">
      <c r="A22033" s="157" t="s">
        <v>580</v>
      </c>
      <c r="P22033" s="157" t="s">
        <v>576</v>
      </c>
      <c r="U22033" s="163">
        <v>-18185.115900255143</v>
      </c>
      <c r="X22033" s="157" t="s">
        <v>564</v>
      </c>
      <c r="AE22033" s="165" t="s">
        <v>426</v>
      </c>
    </row>
    <row r="22034" spans="1:31" hidden="1">
      <c r="A22034" s="157" t="s">
        <v>580</v>
      </c>
      <c r="P22034" s="157" t="s">
        <v>576</v>
      </c>
      <c r="U22034" s="163">
        <v>0</v>
      </c>
      <c r="X22034" s="157" t="s">
        <v>564</v>
      </c>
      <c r="AE22034" s="165" t="s">
        <v>504</v>
      </c>
    </row>
    <row r="22035" spans="1:31" hidden="1">
      <c r="A22035" s="157" t="s">
        <v>580</v>
      </c>
      <c r="P22035" s="157" t="s">
        <v>576</v>
      </c>
      <c r="U22035" s="163">
        <v>0</v>
      </c>
      <c r="X22035" s="157" t="s">
        <v>564</v>
      </c>
      <c r="AE22035" s="165" t="s">
        <v>508</v>
      </c>
    </row>
    <row r="22036" spans="1:31" hidden="1">
      <c r="A22036" s="157" t="s">
        <v>580</v>
      </c>
      <c r="P22036" s="157" t="s">
        <v>576</v>
      </c>
      <c r="U22036" s="163">
        <v>0</v>
      </c>
      <c r="X22036" s="157" t="s">
        <v>564</v>
      </c>
      <c r="AE22036" s="165" t="s">
        <v>509</v>
      </c>
    </row>
    <row r="22037" spans="1:31" hidden="1">
      <c r="A22037" s="157" t="s">
        <v>580</v>
      </c>
      <c r="P22037" s="157" t="s">
        <v>576</v>
      </c>
      <c r="U22037" s="163">
        <v>0</v>
      </c>
      <c r="X22037" s="157" t="s">
        <v>564</v>
      </c>
      <c r="AE22037" s="165" t="s">
        <v>521</v>
      </c>
    </row>
    <row r="22038" spans="1:31" hidden="1">
      <c r="A22038" s="157" t="s">
        <v>580</v>
      </c>
      <c r="P22038" s="157" t="s">
        <v>576</v>
      </c>
      <c r="U22038" s="163">
        <v>0</v>
      </c>
      <c r="X22038" s="157" t="s">
        <v>564</v>
      </c>
      <c r="AE22038" s="165" t="s">
        <v>425</v>
      </c>
    </row>
    <row r="22039" spans="1:31" hidden="1">
      <c r="A22039" s="157" t="s">
        <v>580</v>
      </c>
      <c r="P22039" s="157" t="s">
        <v>576</v>
      </c>
      <c r="U22039" s="163">
        <v>0</v>
      </c>
      <c r="X22039" s="157" t="s">
        <v>564</v>
      </c>
      <c r="AE22039" s="165" t="s">
        <v>470</v>
      </c>
    </row>
    <row r="22040" spans="1:31" hidden="1">
      <c r="A22040" s="157" t="s">
        <v>580</v>
      </c>
      <c r="P22040" s="157" t="s">
        <v>576</v>
      </c>
      <c r="U22040" s="163">
        <v>0</v>
      </c>
      <c r="X22040" s="157" t="s">
        <v>564</v>
      </c>
      <c r="AE22040" s="165" t="s">
        <v>188</v>
      </c>
    </row>
    <row r="22041" spans="1:31" hidden="1">
      <c r="A22041" s="157" t="s">
        <v>580</v>
      </c>
      <c r="P22041" s="157" t="s">
        <v>576</v>
      </c>
      <c r="U22041" s="163">
        <v>0</v>
      </c>
      <c r="X22041" s="157" t="s">
        <v>564</v>
      </c>
    </row>
    <row r="22042" spans="1:31" hidden="1">
      <c r="A22042" s="157" t="s">
        <v>580</v>
      </c>
      <c r="P22042" s="157" t="s">
        <v>576</v>
      </c>
      <c r="U22042" s="163">
        <v>-2750.9384711972016</v>
      </c>
      <c r="X22042" s="157" t="s">
        <v>564</v>
      </c>
      <c r="AE22042" s="165" t="s">
        <v>620</v>
      </c>
    </row>
    <row r="22043" spans="1:31" hidden="1">
      <c r="A22043" s="157" t="s">
        <v>580</v>
      </c>
      <c r="P22043" s="157" t="s">
        <v>576</v>
      </c>
      <c r="U22043" s="163">
        <v>0</v>
      </c>
      <c r="X22043" s="157" t="s">
        <v>564</v>
      </c>
      <c r="AE22043" s="165" t="s">
        <v>622</v>
      </c>
    </row>
    <row r="22044" spans="1:31" hidden="1">
      <c r="A22044" s="157" t="s">
        <v>580</v>
      </c>
      <c r="P22044" s="157" t="s">
        <v>576</v>
      </c>
      <c r="U22044" s="163">
        <v>-8134.9100603839324</v>
      </c>
      <c r="X22044" s="157" t="s">
        <v>564</v>
      </c>
      <c r="AE22044" s="165" t="s">
        <v>618</v>
      </c>
    </row>
    <row r="22045" spans="1:31" hidden="1">
      <c r="A22045" s="157" t="s">
        <v>580</v>
      </c>
      <c r="P22045" s="157" t="s">
        <v>576</v>
      </c>
      <c r="U22045" s="163">
        <v>0</v>
      </c>
      <c r="X22045" s="157" t="s">
        <v>564</v>
      </c>
      <c r="AE22045" s="165" t="s">
        <v>619</v>
      </c>
    </row>
    <row r="22046" spans="1:31" hidden="1">
      <c r="A22046" s="157" t="s">
        <v>580</v>
      </c>
      <c r="P22046" s="157" t="s">
        <v>576</v>
      </c>
      <c r="U22046" s="163">
        <v>0</v>
      </c>
      <c r="X22046" s="157" t="s">
        <v>564</v>
      </c>
      <c r="AE22046" s="165" t="s">
        <v>469</v>
      </c>
    </row>
    <row r="22047" spans="1:31" hidden="1">
      <c r="A22047" s="157" t="s">
        <v>580</v>
      </c>
      <c r="P22047" s="157" t="s">
        <v>576</v>
      </c>
      <c r="U22047" s="163">
        <v>0</v>
      </c>
      <c r="X22047" s="157" t="s">
        <v>565</v>
      </c>
      <c r="AE22047" s="165" t="s">
        <v>318</v>
      </c>
    </row>
    <row r="22048" spans="1:31" hidden="1">
      <c r="A22048" s="157" t="s">
        <v>580</v>
      </c>
      <c r="P22048" s="157" t="s">
        <v>576</v>
      </c>
      <c r="U22048" s="163">
        <v>-13594.052450184827</v>
      </c>
      <c r="X22048" s="157" t="s">
        <v>565</v>
      </c>
      <c r="AE22048" s="165" t="s">
        <v>402</v>
      </c>
    </row>
    <row r="22049" spans="1:31" hidden="1">
      <c r="A22049" s="157" t="s">
        <v>580</v>
      </c>
      <c r="P22049" s="157" t="s">
        <v>576</v>
      </c>
      <c r="U22049" s="163">
        <v>-14759.38093464174</v>
      </c>
      <c r="X22049" s="157" t="s">
        <v>565</v>
      </c>
      <c r="AE22049" s="165" t="s">
        <v>403</v>
      </c>
    </row>
    <row r="22050" spans="1:31" hidden="1">
      <c r="A22050" s="157" t="s">
        <v>580</v>
      </c>
      <c r="P22050" s="157" t="s">
        <v>576</v>
      </c>
      <c r="U22050" s="163">
        <v>-16383.345881016692</v>
      </c>
      <c r="X22050" s="157" t="s">
        <v>565</v>
      </c>
      <c r="AE22050" s="165" t="s">
        <v>404</v>
      </c>
    </row>
    <row r="22051" spans="1:31" hidden="1">
      <c r="A22051" s="157" t="s">
        <v>580</v>
      </c>
      <c r="P22051" s="157" t="s">
        <v>576</v>
      </c>
      <c r="U22051" s="163">
        <v>-9573.2999917282359</v>
      </c>
      <c r="X22051" s="157" t="s">
        <v>565</v>
      </c>
      <c r="AE22051" s="165" t="s">
        <v>405</v>
      </c>
    </row>
    <row r="22052" spans="1:31" hidden="1">
      <c r="A22052" s="157" t="s">
        <v>580</v>
      </c>
      <c r="P22052" s="157" t="s">
        <v>576</v>
      </c>
      <c r="U22052" s="163">
        <v>-10360.761257563907</v>
      </c>
      <c r="X22052" s="157" t="s">
        <v>565</v>
      </c>
      <c r="AE22052" s="165" t="s">
        <v>406</v>
      </c>
    </row>
    <row r="22053" spans="1:31" hidden="1">
      <c r="A22053" s="157" t="s">
        <v>580</v>
      </c>
      <c r="P22053" s="157" t="s">
        <v>576</v>
      </c>
      <c r="U22053" s="163">
        <v>-8414.3954288914247</v>
      </c>
      <c r="X22053" s="157" t="s">
        <v>565</v>
      </c>
      <c r="AE22053" s="165" t="s">
        <v>407</v>
      </c>
    </row>
    <row r="22054" spans="1:31" hidden="1">
      <c r="A22054" s="157" t="s">
        <v>580</v>
      </c>
      <c r="P22054" s="157" t="s">
        <v>576</v>
      </c>
      <c r="U22054" s="163">
        <v>-13259.257703883239</v>
      </c>
      <c r="X22054" s="157" t="s">
        <v>565</v>
      </c>
      <c r="AE22054" s="165" t="s">
        <v>408</v>
      </c>
    </row>
    <row r="22055" spans="1:31" hidden="1">
      <c r="A22055" s="157" t="s">
        <v>580</v>
      </c>
      <c r="P22055" s="157" t="s">
        <v>576</v>
      </c>
      <c r="U22055" s="163">
        <v>-7356.9676955478644</v>
      </c>
      <c r="X22055" s="157" t="s">
        <v>565</v>
      </c>
      <c r="AE22055" s="165" t="s">
        <v>409</v>
      </c>
    </row>
    <row r="22056" spans="1:31" hidden="1">
      <c r="A22056" s="157" t="s">
        <v>580</v>
      </c>
      <c r="P22056" s="157" t="s">
        <v>576</v>
      </c>
      <c r="U22056" s="163">
        <v>-8804.2249667538199</v>
      </c>
      <c r="X22056" s="157" t="s">
        <v>565</v>
      </c>
      <c r="AE22056" s="165" t="s">
        <v>410</v>
      </c>
    </row>
    <row r="22057" spans="1:31" hidden="1">
      <c r="A22057" s="157" t="s">
        <v>580</v>
      </c>
      <c r="P22057" s="157" t="s">
        <v>576</v>
      </c>
      <c r="U22057" s="163">
        <v>-12793.663352033007</v>
      </c>
      <c r="X22057" s="157" t="s">
        <v>565</v>
      </c>
      <c r="AE22057" s="165" t="s">
        <v>411</v>
      </c>
    </row>
    <row r="22058" spans="1:31" hidden="1">
      <c r="A22058" s="157" t="s">
        <v>580</v>
      </c>
      <c r="P22058" s="157" t="s">
        <v>576</v>
      </c>
      <c r="U22058" s="163">
        <v>-5573.9731867320879</v>
      </c>
      <c r="X22058" s="157" t="s">
        <v>565</v>
      </c>
      <c r="AE22058" s="165" t="s">
        <v>412</v>
      </c>
    </row>
    <row r="22059" spans="1:31" hidden="1">
      <c r="A22059" s="157" t="s">
        <v>580</v>
      </c>
      <c r="P22059" s="157" t="s">
        <v>576</v>
      </c>
      <c r="U22059" s="163">
        <v>-5347.9590992676094</v>
      </c>
      <c r="X22059" s="157" t="s">
        <v>565</v>
      </c>
      <c r="AE22059" s="165" t="s">
        <v>413</v>
      </c>
    </row>
    <row r="22060" spans="1:31" hidden="1">
      <c r="A22060" s="157" t="s">
        <v>580</v>
      </c>
      <c r="P22060" s="157" t="s">
        <v>576</v>
      </c>
      <c r="U22060" s="163">
        <v>-10124.289104803349</v>
      </c>
      <c r="X22060" s="157" t="s">
        <v>565</v>
      </c>
      <c r="AE22060" s="165" t="s">
        <v>414</v>
      </c>
    </row>
    <row r="22061" spans="1:31" hidden="1">
      <c r="A22061" s="157" t="s">
        <v>580</v>
      </c>
      <c r="P22061" s="157" t="s">
        <v>576</v>
      </c>
      <c r="U22061" s="163">
        <v>0</v>
      </c>
      <c r="X22061" s="157" t="s">
        <v>565</v>
      </c>
      <c r="AE22061" s="165" t="s">
        <v>415</v>
      </c>
    </row>
    <row r="22062" spans="1:31" hidden="1">
      <c r="A22062" s="157" t="s">
        <v>580</v>
      </c>
      <c r="P22062" s="157" t="s">
        <v>576</v>
      </c>
      <c r="U22062" s="163">
        <v>-13006.458870083268</v>
      </c>
      <c r="X22062" s="157" t="s">
        <v>565</v>
      </c>
      <c r="AE22062" s="165" t="s">
        <v>416</v>
      </c>
    </row>
    <row r="22063" spans="1:31" hidden="1">
      <c r="A22063" s="157" t="s">
        <v>580</v>
      </c>
      <c r="P22063" s="157" t="s">
        <v>576</v>
      </c>
      <c r="U22063" s="163">
        <v>-5834.8929452495504</v>
      </c>
      <c r="X22063" s="157" t="s">
        <v>565</v>
      </c>
      <c r="AE22063" s="165" t="s">
        <v>417</v>
      </c>
    </row>
    <row r="22064" spans="1:31" hidden="1">
      <c r="A22064" s="157" t="s">
        <v>580</v>
      </c>
      <c r="P22064" s="157" t="s">
        <v>576</v>
      </c>
      <c r="U22064" s="163">
        <v>-5451.9060072155262</v>
      </c>
      <c r="X22064" s="157" t="s">
        <v>565</v>
      </c>
      <c r="AE22064" s="165" t="s">
        <v>418</v>
      </c>
    </row>
    <row r="22065" spans="1:31" hidden="1">
      <c r="A22065" s="157" t="s">
        <v>580</v>
      </c>
      <c r="P22065" s="157" t="s">
        <v>576</v>
      </c>
      <c r="U22065" s="163">
        <v>-14085.500730717977</v>
      </c>
      <c r="X22065" s="157" t="s">
        <v>565</v>
      </c>
      <c r="AE22065" s="165" t="s">
        <v>419</v>
      </c>
    </row>
    <row r="22066" spans="1:31" hidden="1">
      <c r="A22066" s="157" t="s">
        <v>580</v>
      </c>
      <c r="P22066" s="157" t="s">
        <v>576</v>
      </c>
      <c r="U22066" s="163">
        <v>-11353.328945880538</v>
      </c>
      <c r="X22066" s="157" t="s">
        <v>565</v>
      </c>
      <c r="AE22066" s="165" t="s">
        <v>420</v>
      </c>
    </row>
    <row r="22067" spans="1:31" hidden="1">
      <c r="A22067" s="157" t="s">
        <v>580</v>
      </c>
      <c r="P22067" s="157" t="s">
        <v>576</v>
      </c>
      <c r="U22067" s="163">
        <v>-9069.8061223840486</v>
      </c>
      <c r="X22067" s="157" t="s">
        <v>565</v>
      </c>
      <c r="AE22067" s="165" t="s">
        <v>421</v>
      </c>
    </row>
    <row r="22068" spans="1:31" hidden="1">
      <c r="A22068" s="157" t="s">
        <v>580</v>
      </c>
      <c r="P22068" s="157" t="s">
        <v>576</v>
      </c>
      <c r="U22068" s="163">
        <v>-5805.1386794433784</v>
      </c>
      <c r="X22068" s="157" t="s">
        <v>565</v>
      </c>
      <c r="AE22068" s="165" t="s">
        <v>422</v>
      </c>
    </row>
    <row r="22069" spans="1:31" hidden="1">
      <c r="A22069" s="157" t="s">
        <v>580</v>
      </c>
      <c r="P22069" s="157" t="s">
        <v>576</v>
      </c>
      <c r="U22069" s="163">
        <v>-8971.5387405272268</v>
      </c>
      <c r="X22069" s="157" t="s">
        <v>565</v>
      </c>
      <c r="AE22069" s="165" t="s">
        <v>423</v>
      </c>
    </row>
    <row r="22070" spans="1:31" hidden="1">
      <c r="A22070" s="157" t="s">
        <v>580</v>
      </c>
      <c r="P22070" s="157" t="s">
        <v>576</v>
      </c>
      <c r="U22070" s="163">
        <v>-8327.3033045987395</v>
      </c>
      <c r="X22070" s="157" t="s">
        <v>565</v>
      </c>
      <c r="AE22070" s="165" t="s">
        <v>424</v>
      </c>
    </row>
    <row r="22071" spans="1:31" hidden="1">
      <c r="A22071" s="157" t="s">
        <v>580</v>
      </c>
      <c r="P22071" s="157" t="s">
        <v>576</v>
      </c>
      <c r="U22071" s="163">
        <v>-8989.4605711844415</v>
      </c>
      <c r="X22071" s="157" t="s">
        <v>565</v>
      </c>
      <c r="AE22071" s="165" t="s">
        <v>428</v>
      </c>
    </row>
    <row r="22072" spans="1:31" hidden="1">
      <c r="A22072" s="157" t="s">
        <v>580</v>
      </c>
      <c r="P22072" s="157" t="s">
        <v>576</v>
      </c>
      <c r="U22072" s="163">
        <v>-12114.282528675147</v>
      </c>
      <c r="X22072" s="157" t="s">
        <v>565</v>
      </c>
      <c r="AE22072" s="165" t="s">
        <v>427</v>
      </c>
    </row>
    <row r="22073" spans="1:31" hidden="1">
      <c r="A22073" s="157" t="s">
        <v>580</v>
      </c>
      <c r="P22073" s="157" t="s">
        <v>576</v>
      </c>
      <c r="U22073" s="163">
        <v>-6880.6644975238942</v>
      </c>
      <c r="X22073" s="157" t="s">
        <v>565</v>
      </c>
      <c r="AE22073" s="165" t="s">
        <v>429</v>
      </c>
    </row>
    <row r="22074" spans="1:31" hidden="1">
      <c r="A22074" s="157" t="s">
        <v>580</v>
      </c>
      <c r="P22074" s="157" t="s">
        <v>576</v>
      </c>
      <c r="U22074" s="163">
        <v>-7585.6109340103467</v>
      </c>
      <c r="X22074" s="157" t="s">
        <v>565</v>
      </c>
      <c r="AE22074" s="165" t="s">
        <v>426</v>
      </c>
    </row>
    <row r="22075" spans="1:31" hidden="1">
      <c r="A22075" s="157" t="s">
        <v>580</v>
      </c>
      <c r="P22075" s="157" t="s">
        <v>576</v>
      </c>
      <c r="U22075" s="163">
        <v>0</v>
      </c>
      <c r="X22075" s="157" t="s">
        <v>565</v>
      </c>
      <c r="AE22075" s="165" t="s">
        <v>504</v>
      </c>
    </row>
    <row r="22076" spans="1:31" hidden="1">
      <c r="A22076" s="157" t="s">
        <v>580</v>
      </c>
      <c r="P22076" s="157" t="s">
        <v>576</v>
      </c>
      <c r="U22076" s="163">
        <v>0</v>
      </c>
      <c r="X22076" s="157" t="s">
        <v>565</v>
      </c>
      <c r="AE22076" s="165" t="s">
        <v>508</v>
      </c>
    </row>
    <row r="22077" spans="1:31" hidden="1">
      <c r="A22077" s="157" t="s">
        <v>580</v>
      </c>
      <c r="P22077" s="157" t="s">
        <v>576</v>
      </c>
      <c r="U22077" s="163">
        <v>0</v>
      </c>
      <c r="X22077" s="157" t="s">
        <v>565</v>
      </c>
      <c r="AE22077" s="165" t="s">
        <v>509</v>
      </c>
    </row>
    <row r="22078" spans="1:31" hidden="1">
      <c r="A22078" s="157" t="s">
        <v>580</v>
      </c>
      <c r="P22078" s="157" t="s">
        <v>576</v>
      </c>
      <c r="U22078" s="163">
        <v>0</v>
      </c>
      <c r="X22078" s="157" t="s">
        <v>565</v>
      </c>
      <c r="AE22078" s="165" t="s">
        <v>521</v>
      </c>
    </row>
    <row r="22079" spans="1:31" hidden="1">
      <c r="A22079" s="157" t="s">
        <v>580</v>
      </c>
      <c r="P22079" s="157" t="s">
        <v>576</v>
      </c>
      <c r="U22079" s="163">
        <v>0</v>
      </c>
      <c r="X22079" s="157" t="s">
        <v>565</v>
      </c>
      <c r="AE22079" s="165" t="s">
        <v>425</v>
      </c>
    </row>
    <row r="22080" spans="1:31" hidden="1">
      <c r="A22080" s="157" t="s">
        <v>580</v>
      </c>
      <c r="P22080" s="157" t="s">
        <v>576</v>
      </c>
      <c r="U22080" s="163">
        <v>0</v>
      </c>
      <c r="X22080" s="157" t="s">
        <v>565</v>
      </c>
      <c r="AE22080" s="165" t="s">
        <v>470</v>
      </c>
    </row>
    <row r="22081" spans="1:31" hidden="1">
      <c r="A22081" s="157" t="s">
        <v>580</v>
      </c>
      <c r="P22081" s="157" t="s">
        <v>576</v>
      </c>
      <c r="U22081" s="163">
        <v>0</v>
      </c>
      <c r="X22081" s="157" t="s">
        <v>565</v>
      </c>
      <c r="AE22081" s="165" t="s">
        <v>188</v>
      </c>
    </row>
    <row r="22082" spans="1:31" hidden="1">
      <c r="A22082" s="157" t="s">
        <v>580</v>
      </c>
      <c r="P22082" s="157" t="s">
        <v>576</v>
      </c>
      <c r="U22082" s="163">
        <v>0</v>
      </c>
      <c r="X22082" s="157" t="s">
        <v>565</v>
      </c>
    </row>
    <row r="22083" spans="1:31" hidden="1">
      <c r="A22083" s="157" t="s">
        <v>580</v>
      </c>
      <c r="P22083" s="157" t="s">
        <v>576</v>
      </c>
      <c r="U22083" s="163">
        <v>-4544.0093365184439</v>
      </c>
      <c r="X22083" s="157" t="s">
        <v>565</v>
      </c>
      <c r="AE22083" s="165" t="s">
        <v>620</v>
      </c>
    </row>
    <row r="22084" spans="1:31" hidden="1">
      <c r="A22084" s="157" t="s">
        <v>580</v>
      </c>
      <c r="P22084" s="157" t="s">
        <v>576</v>
      </c>
      <c r="U22084" s="163">
        <v>-262.2561342541336</v>
      </c>
      <c r="X22084" s="157" t="s">
        <v>565</v>
      </c>
      <c r="AE22084" s="165" t="s">
        <v>622</v>
      </c>
    </row>
    <row r="22085" spans="1:31" hidden="1">
      <c r="A22085" s="157" t="s">
        <v>580</v>
      </c>
      <c r="P22085" s="157" t="s">
        <v>576</v>
      </c>
      <c r="U22085" s="163">
        <v>-61645.289728490461</v>
      </c>
      <c r="X22085" s="157" t="s">
        <v>565</v>
      </c>
      <c r="AE22085" s="165" t="s">
        <v>618</v>
      </c>
    </row>
    <row r="22086" spans="1:31" hidden="1">
      <c r="A22086" s="157" t="s">
        <v>580</v>
      </c>
      <c r="P22086" s="157" t="s">
        <v>576</v>
      </c>
      <c r="U22086" s="163">
        <v>-929.8172032646554</v>
      </c>
      <c r="X22086" s="157" t="s">
        <v>565</v>
      </c>
      <c r="AE22086" s="165" t="s">
        <v>619</v>
      </c>
    </row>
    <row r="22087" spans="1:31" hidden="1">
      <c r="A22087" s="157" t="s">
        <v>580</v>
      </c>
      <c r="P22087" s="157" t="s">
        <v>576</v>
      </c>
      <c r="U22087" s="163">
        <v>0</v>
      </c>
      <c r="X22087" s="157" t="s">
        <v>565</v>
      </c>
      <c r="AE22087" s="165" t="s">
        <v>469</v>
      </c>
    </row>
    <row r="22088" spans="1:31" hidden="1">
      <c r="A22088" s="157" t="s">
        <v>580</v>
      </c>
      <c r="P22088" s="157" t="s">
        <v>576</v>
      </c>
      <c r="U22088" s="163">
        <v>0</v>
      </c>
      <c r="X22088" s="157" t="s">
        <v>566</v>
      </c>
      <c r="AE22088" s="165" t="s">
        <v>318</v>
      </c>
    </row>
    <row r="22089" spans="1:31" hidden="1">
      <c r="A22089" s="157" t="s">
        <v>580</v>
      </c>
      <c r="P22089" s="157" t="s">
        <v>576</v>
      </c>
      <c r="U22089" s="163">
        <v>-254.85381731788704</v>
      </c>
      <c r="X22089" s="157" t="s">
        <v>566</v>
      </c>
      <c r="AE22089" s="165" t="s">
        <v>402</v>
      </c>
    </row>
    <row r="22090" spans="1:31" hidden="1">
      <c r="A22090" s="157" t="s">
        <v>580</v>
      </c>
      <c r="P22090" s="157" t="s">
        <v>576</v>
      </c>
      <c r="U22090" s="163">
        <v>-351.69602129893264</v>
      </c>
      <c r="X22090" s="157" t="s">
        <v>566</v>
      </c>
      <c r="AE22090" s="165" t="s">
        <v>403</v>
      </c>
    </row>
    <row r="22091" spans="1:31" hidden="1">
      <c r="A22091" s="157" t="s">
        <v>580</v>
      </c>
      <c r="P22091" s="157" t="s">
        <v>576</v>
      </c>
      <c r="U22091" s="163">
        <v>-322.15094211827471</v>
      </c>
      <c r="X22091" s="157" t="s">
        <v>566</v>
      </c>
      <c r="AE22091" s="165" t="s">
        <v>404</v>
      </c>
    </row>
    <row r="22092" spans="1:31" hidden="1">
      <c r="A22092" s="157" t="s">
        <v>580</v>
      </c>
      <c r="P22092" s="157" t="s">
        <v>576</v>
      </c>
      <c r="U22092" s="163">
        <v>0</v>
      </c>
      <c r="X22092" s="157" t="s">
        <v>566</v>
      </c>
      <c r="AE22092" s="165" t="s">
        <v>405</v>
      </c>
    </row>
    <row r="22093" spans="1:31" hidden="1">
      <c r="A22093" s="157" t="s">
        <v>580</v>
      </c>
      <c r="P22093" s="157" t="s">
        <v>576</v>
      </c>
      <c r="U22093" s="163">
        <v>0</v>
      </c>
      <c r="X22093" s="157" t="s">
        <v>566</v>
      </c>
      <c r="AE22093" s="165" t="s">
        <v>406</v>
      </c>
    </row>
    <row r="22094" spans="1:31" hidden="1">
      <c r="A22094" s="157" t="s">
        <v>580</v>
      </c>
      <c r="P22094" s="157" t="s">
        <v>576</v>
      </c>
      <c r="U22094" s="163">
        <v>-19.983329197447205</v>
      </c>
      <c r="X22094" s="157" t="s">
        <v>566</v>
      </c>
      <c r="AE22094" s="165" t="s">
        <v>407</v>
      </c>
    </row>
    <row r="22095" spans="1:31" hidden="1">
      <c r="A22095" s="157" t="s">
        <v>580</v>
      </c>
      <c r="P22095" s="157" t="s">
        <v>576</v>
      </c>
      <c r="U22095" s="163">
        <v>0</v>
      </c>
      <c r="X22095" s="157" t="s">
        <v>566</v>
      </c>
      <c r="AE22095" s="165" t="s">
        <v>408</v>
      </c>
    </row>
    <row r="22096" spans="1:31" hidden="1">
      <c r="A22096" s="157" t="s">
        <v>580</v>
      </c>
      <c r="P22096" s="157" t="s">
        <v>576</v>
      </c>
      <c r="U22096" s="163">
        <v>-19.983329197447205</v>
      </c>
      <c r="X22096" s="157" t="s">
        <v>566</v>
      </c>
      <c r="AE22096" s="165" t="s">
        <v>409</v>
      </c>
    </row>
    <row r="22097" spans="1:31" hidden="1">
      <c r="A22097" s="157" t="s">
        <v>580</v>
      </c>
      <c r="P22097" s="157" t="s">
        <v>576</v>
      </c>
      <c r="U22097" s="163">
        <v>-19.983329197447205</v>
      </c>
      <c r="X22097" s="157" t="s">
        <v>566</v>
      </c>
      <c r="AE22097" s="165" t="s">
        <v>410</v>
      </c>
    </row>
    <row r="22098" spans="1:31" hidden="1">
      <c r="A22098" s="157" t="s">
        <v>580</v>
      </c>
      <c r="P22098" s="157" t="s">
        <v>576</v>
      </c>
      <c r="U22098" s="163">
        <v>-6.8717819820561203</v>
      </c>
      <c r="X22098" s="157" t="s">
        <v>566</v>
      </c>
      <c r="AE22098" s="165" t="s">
        <v>411</v>
      </c>
    </row>
    <row r="22099" spans="1:31" hidden="1">
      <c r="A22099" s="157" t="s">
        <v>580</v>
      </c>
      <c r="P22099" s="157" t="s">
        <v>576</v>
      </c>
      <c r="U22099" s="163">
        <v>-19.983329197447176</v>
      </c>
      <c r="X22099" s="157" t="s">
        <v>566</v>
      </c>
      <c r="AE22099" s="165" t="s">
        <v>412</v>
      </c>
    </row>
    <row r="22100" spans="1:31" hidden="1">
      <c r="A22100" s="157" t="s">
        <v>580</v>
      </c>
      <c r="P22100" s="157" t="s">
        <v>576</v>
      </c>
      <c r="U22100" s="163">
        <v>-19.983329197447205</v>
      </c>
      <c r="X22100" s="157" t="s">
        <v>566</v>
      </c>
      <c r="AE22100" s="165" t="s">
        <v>413</v>
      </c>
    </row>
    <row r="22101" spans="1:31" hidden="1">
      <c r="A22101" s="157" t="s">
        <v>580</v>
      </c>
      <c r="P22101" s="157" t="s">
        <v>576</v>
      </c>
      <c r="U22101" s="163">
        <v>-19.983329197447205</v>
      </c>
      <c r="X22101" s="157" t="s">
        <v>566</v>
      </c>
      <c r="AE22101" s="165" t="s">
        <v>414</v>
      </c>
    </row>
    <row r="22102" spans="1:31" hidden="1">
      <c r="A22102" s="157" t="s">
        <v>580</v>
      </c>
      <c r="P22102" s="157" t="s">
        <v>576</v>
      </c>
      <c r="U22102" s="163">
        <v>-16191.584426161702</v>
      </c>
      <c r="X22102" s="157" t="s">
        <v>566</v>
      </c>
      <c r="AE22102" s="165" t="s">
        <v>415</v>
      </c>
    </row>
    <row r="22103" spans="1:31" hidden="1">
      <c r="A22103" s="157" t="s">
        <v>580</v>
      </c>
      <c r="P22103" s="157" t="s">
        <v>576</v>
      </c>
      <c r="U22103" s="163">
        <v>-218.27550544586825</v>
      </c>
      <c r="X22103" s="157" t="s">
        <v>566</v>
      </c>
      <c r="AE22103" s="165" t="s">
        <v>416</v>
      </c>
    </row>
    <row r="22104" spans="1:31" hidden="1">
      <c r="A22104" s="157" t="s">
        <v>580</v>
      </c>
      <c r="P22104" s="157" t="s">
        <v>576</v>
      </c>
      <c r="U22104" s="163">
        <v>0</v>
      </c>
      <c r="X22104" s="157" t="s">
        <v>566</v>
      </c>
      <c r="AE22104" s="165" t="s">
        <v>417</v>
      </c>
    </row>
    <row r="22105" spans="1:31" hidden="1">
      <c r="A22105" s="157" t="s">
        <v>580</v>
      </c>
      <c r="P22105" s="157" t="s">
        <v>576</v>
      </c>
      <c r="U22105" s="163">
        <v>-19.983329197447205</v>
      </c>
      <c r="X22105" s="157" t="s">
        <v>566</v>
      </c>
      <c r="AE22105" s="165" t="s">
        <v>418</v>
      </c>
    </row>
    <row r="22106" spans="1:31" hidden="1">
      <c r="A22106" s="157" t="s">
        <v>580</v>
      </c>
      <c r="P22106" s="157" t="s">
        <v>576</v>
      </c>
      <c r="U22106" s="163">
        <v>-377.95831390396194</v>
      </c>
      <c r="X22106" s="157" t="s">
        <v>566</v>
      </c>
      <c r="AE22106" s="165" t="s">
        <v>419</v>
      </c>
    </row>
    <row r="22107" spans="1:31" hidden="1">
      <c r="A22107" s="157" t="s">
        <v>580</v>
      </c>
      <c r="P22107" s="157" t="s">
        <v>576</v>
      </c>
      <c r="U22107" s="163">
        <v>-6.8617664293697089</v>
      </c>
      <c r="X22107" s="157" t="s">
        <v>566</v>
      </c>
      <c r="AE22107" s="165" t="s">
        <v>420</v>
      </c>
    </row>
    <row r="22108" spans="1:31" hidden="1">
      <c r="A22108" s="157" t="s">
        <v>580</v>
      </c>
      <c r="P22108" s="157" t="s">
        <v>576</v>
      </c>
      <c r="U22108" s="163">
        <v>0</v>
      </c>
      <c r="X22108" s="157" t="s">
        <v>566</v>
      </c>
      <c r="AE22108" s="165" t="s">
        <v>421</v>
      </c>
    </row>
    <row r="22109" spans="1:31" hidden="1">
      <c r="A22109" s="157" t="s">
        <v>580</v>
      </c>
      <c r="P22109" s="157" t="s">
        <v>576</v>
      </c>
      <c r="U22109" s="163">
        <v>0</v>
      </c>
      <c r="X22109" s="157" t="s">
        <v>566</v>
      </c>
      <c r="AE22109" s="165" t="s">
        <v>422</v>
      </c>
    </row>
    <row r="22110" spans="1:31" hidden="1">
      <c r="A22110" s="157" t="s">
        <v>580</v>
      </c>
      <c r="P22110" s="157" t="s">
        <v>576</v>
      </c>
      <c r="U22110" s="163">
        <v>0</v>
      </c>
      <c r="X22110" s="157" t="s">
        <v>566</v>
      </c>
      <c r="AE22110" s="165" t="s">
        <v>423</v>
      </c>
    </row>
    <row r="22111" spans="1:31" hidden="1">
      <c r="A22111" s="157" t="s">
        <v>580</v>
      </c>
      <c r="P22111" s="157" t="s">
        <v>576</v>
      </c>
      <c r="U22111" s="163">
        <v>-6.8617664293697374</v>
      </c>
      <c r="X22111" s="157" t="s">
        <v>566</v>
      </c>
      <c r="AE22111" s="165" t="s">
        <v>424</v>
      </c>
    </row>
    <row r="22112" spans="1:31" hidden="1">
      <c r="A22112" s="157" t="s">
        <v>580</v>
      </c>
      <c r="P22112" s="157" t="s">
        <v>576</v>
      </c>
      <c r="U22112" s="163">
        <v>-523.68354829381894</v>
      </c>
      <c r="X22112" s="157" t="s">
        <v>566</v>
      </c>
      <c r="AE22112" s="165" t="s">
        <v>428</v>
      </c>
    </row>
    <row r="22113" spans="1:31" hidden="1">
      <c r="A22113" s="157" t="s">
        <v>580</v>
      </c>
      <c r="P22113" s="157" t="s">
        <v>576</v>
      </c>
      <c r="U22113" s="163">
        <v>-23.41736373606625</v>
      </c>
      <c r="X22113" s="157" t="s">
        <v>566</v>
      </c>
      <c r="AE22113" s="165" t="s">
        <v>427</v>
      </c>
    </row>
    <row r="22114" spans="1:31" hidden="1">
      <c r="A22114" s="157" t="s">
        <v>580</v>
      </c>
      <c r="P22114" s="157" t="s">
        <v>576</v>
      </c>
      <c r="U22114" s="163">
        <v>-969.66225457122084</v>
      </c>
      <c r="X22114" s="157" t="s">
        <v>566</v>
      </c>
      <c r="AE22114" s="165" t="s">
        <v>429</v>
      </c>
    </row>
    <row r="22115" spans="1:31" hidden="1">
      <c r="A22115" s="157" t="s">
        <v>580</v>
      </c>
      <c r="P22115" s="157" t="s">
        <v>576</v>
      </c>
      <c r="U22115" s="163">
        <v>-19.980784036752112</v>
      </c>
      <c r="X22115" s="157" t="s">
        <v>566</v>
      </c>
      <c r="AE22115" s="165" t="s">
        <v>426</v>
      </c>
    </row>
    <row r="22116" spans="1:31" hidden="1">
      <c r="A22116" s="157" t="s">
        <v>580</v>
      </c>
      <c r="P22116" s="157" t="s">
        <v>576</v>
      </c>
      <c r="U22116" s="163">
        <v>0</v>
      </c>
      <c r="X22116" s="157" t="s">
        <v>566</v>
      </c>
      <c r="AE22116" s="165" t="s">
        <v>504</v>
      </c>
    </row>
    <row r="22117" spans="1:31" hidden="1">
      <c r="A22117" s="157" t="s">
        <v>580</v>
      </c>
      <c r="P22117" s="157" t="s">
        <v>576</v>
      </c>
      <c r="U22117" s="163">
        <v>0</v>
      </c>
      <c r="X22117" s="157" t="s">
        <v>566</v>
      </c>
      <c r="AE22117" s="165" t="s">
        <v>508</v>
      </c>
    </row>
    <row r="22118" spans="1:31" hidden="1">
      <c r="A22118" s="157" t="s">
        <v>580</v>
      </c>
      <c r="P22118" s="157" t="s">
        <v>576</v>
      </c>
      <c r="U22118" s="163">
        <v>0</v>
      </c>
      <c r="X22118" s="157" t="s">
        <v>566</v>
      </c>
      <c r="AE22118" s="165" t="s">
        <v>509</v>
      </c>
    </row>
    <row r="22119" spans="1:31" hidden="1">
      <c r="A22119" s="157" t="s">
        <v>580</v>
      </c>
      <c r="P22119" s="157" t="s">
        <v>576</v>
      </c>
      <c r="U22119" s="163">
        <v>0</v>
      </c>
      <c r="X22119" s="157" t="s">
        <v>566</v>
      </c>
      <c r="AE22119" s="165" t="s">
        <v>521</v>
      </c>
    </row>
    <row r="22120" spans="1:31" hidden="1">
      <c r="A22120" s="157" t="s">
        <v>580</v>
      </c>
      <c r="P22120" s="157" t="s">
        <v>576</v>
      </c>
      <c r="U22120" s="163">
        <v>0</v>
      </c>
      <c r="X22120" s="157" t="s">
        <v>566</v>
      </c>
      <c r="AE22120" s="165" t="s">
        <v>425</v>
      </c>
    </row>
    <row r="22121" spans="1:31" hidden="1">
      <c r="A22121" s="157" t="s">
        <v>580</v>
      </c>
      <c r="P22121" s="157" t="s">
        <v>576</v>
      </c>
      <c r="U22121" s="163">
        <v>0</v>
      </c>
      <c r="X22121" s="157" t="s">
        <v>566</v>
      </c>
      <c r="AE22121" s="165" t="s">
        <v>470</v>
      </c>
    </row>
    <row r="22122" spans="1:31" hidden="1">
      <c r="A22122" s="157" t="s">
        <v>580</v>
      </c>
      <c r="P22122" s="157" t="s">
        <v>576</v>
      </c>
      <c r="U22122" s="163">
        <v>0</v>
      </c>
      <c r="X22122" s="157" t="s">
        <v>566</v>
      </c>
      <c r="AE22122" s="165" t="s">
        <v>188</v>
      </c>
    </row>
    <row r="22123" spans="1:31" hidden="1">
      <c r="A22123" s="157" t="s">
        <v>580</v>
      </c>
      <c r="P22123" s="157" t="s">
        <v>576</v>
      </c>
      <c r="U22123" s="163">
        <v>0</v>
      </c>
      <c r="X22123" s="157" t="s">
        <v>566</v>
      </c>
    </row>
    <row r="22124" spans="1:31" hidden="1">
      <c r="A22124" s="157" t="s">
        <v>580</v>
      </c>
      <c r="P22124" s="157" t="s">
        <v>576</v>
      </c>
      <c r="U22124" s="163">
        <v>0</v>
      </c>
      <c r="X22124" s="157" t="s">
        <v>566</v>
      </c>
      <c r="AE22124" s="165" t="s">
        <v>620</v>
      </c>
    </row>
    <row r="22125" spans="1:31" hidden="1">
      <c r="A22125" s="157" t="s">
        <v>580</v>
      </c>
      <c r="P22125" s="157" t="s">
        <v>576</v>
      </c>
      <c r="U22125" s="163">
        <v>-1684.504677933337</v>
      </c>
      <c r="X22125" s="157" t="s">
        <v>566</v>
      </c>
      <c r="AE22125" s="165" t="s">
        <v>622</v>
      </c>
    </row>
    <row r="22126" spans="1:31" hidden="1">
      <c r="A22126" s="157" t="s">
        <v>580</v>
      </c>
      <c r="P22126" s="157" t="s">
        <v>576</v>
      </c>
      <c r="U22126" s="163">
        <v>-52931.070685475366</v>
      </c>
      <c r="X22126" s="157" t="s">
        <v>566</v>
      </c>
      <c r="AE22126" s="165" t="s">
        <v>618</v>
      </c>
    </row>
    <row r="22127" spans="1:31" hidden="1">
      <c r="A22127" s="157" t="s">
        <v>580</v>
      </c>
      <c r="P22127" s="157" t="s">
        <v>576</v>
      </c>
      <c r="U22127" s="163">
        <v>-18697.441054109615</v>
      </c>
      <c r="X22127" s="157" t="s">
        <v>566</v>
      </c>
      <c r="AE22127" s="165" t="s">
        <v>619</v>
      </c>
    </row>
    <row r="22128" spans="1:31" hidden="1">
      <c r="A22128" s="157" t="s">
        <v>580</v>
      </c>
      <c r="P22128" s="157" t="s">
        <v>576</v>
      </c>
      <c r="U22128" s="163">
        <v>0</v>
      </c>
      <c r="X22128" s="157" t="s">
        <v>566</v>
      </c>
      <c r="AE22128" s="165" t="s">
        <v>469</v>
      </c>
    </row>
    <row r="22129" spans="1:31" hidden="1">
      <c r="A22129" s="157" t="s">
        <v>580</v>
      </c>
      <c r="P22129" s="157" t="s">
        <v>576</v>
      </c>
      <c r="U22129" s="163">
        <v>0</v>
      </c>
      <c r="X22129" s="157" t="s">
        <v>567</v>
      </c>
      <c r="AE22129" s="165" t="s">
        <v>318</v>
      </c>
    </row>
    <row r="22130" spans="1:31" hidden="1">
      <c r="A22130" s="157" t="s">
        <v>580</v>
      </c>
      <c r="P22130" s="157" t="s">
        <v>576</v>
      </c>
      <c r="U22130" s="163">
        <v>-229.01562772716738</v>
      </c>
      <c r="X22130" s="157" t="s">
        <v>567</v>
      </c>
      <c r="AE22130" s="165" t="s">
        <v>402</v>
      </c>
    </row>
    <row r="22131" spans="1:31" hidden="1">
      <c r="A22131" s="157" t="s">
        <v>580</v>
      </c>
      <c r="P22131" s="157" t="s">
        <v>576</v>
      </c>
      <c r="U22131" s="163">
        <v>-137.40937663630029</v>
      </c>
      <c r="X22131" s="157" t="s">
        <v>567</v>
      </c>
      <c r="AE22131" s="165" t="s">
        <v>403</v>
      </c>
    </row>
    <row r="22132" spans="1:31" hidden="1">
      <c r="A22132" s="157" t="s">
        <v>580</v>
      </c>
      <c r="P22132" s="157" t="s">
        <v>576</v>
      </c>
      <c r="U22132" s="163">
        <v>-229.01562772716738</v>
      </c>
      <c r="X22132" s="157" t="s">
        <v>567</v>
      </c>
      <c r="AE22132" s="165" t="s">
        <v>404</v>
      </c>
    </row>
    <row r="22133" spans="1:31" hidden="1">
      <c r="A22133" s="157" t="s">
        <v>580</v>
      </c>
      <c r="P22133" s="157" t="s">
        <v>576</v>
      </c>
      <c r="U22133" s="163">
        <v>-52.305597444658645</v>
      </c>
      <c r="X22133" s="157" t="s">
        <v>567</v>
      </c>
      <c r="AE22133" s="165" t="s">
        <v>405</v>
      </c>
    </row>
    <row r="22134" spans="1:31" hidden="1">
      <c r="A22134" s="157" t="s">
        <v>580</v>
      </c>
      <c r="P22134" s="157" t="s">
        <v>576</v>
      </c>
      <c r="U22134" s="163">
        <v>-52.305597444658645</v>
      </c>
      <c r="X22134" s="157" t="s">
        <v>567</v>
      </c>
      <c r="AE22134" s="165" t="s">
        <v>406</v>
      </c>
    </row>
    <row r="22135" spans="1:31" hidden="1">
      <c r="A22135" s="157" t="s">
        <v>580</v>
      </c>
      <c r="P22135" s="157" t="s">
        <v>576</v>
      </c>
      <c r="U22135" s="163">
        <v>-52.305597444658645</v>
      </c>
      <c r="X22135" s="157" t="s">
        <v>567</v>
      </c>
      <c r="AE22135" s="165" t="s">
        <v>407</v>
      </c>
    </row>
    <row r="22136" spans="1:31" hidden="1">
      <c r="A22136" s="157" t="s">
        <v>580</v>
      </c>
      <c r="P22136" s="157" t="s">
        <v>576</v>
      </c>
      <c r="U22136" s="163">
        <v>-52.305597444658645</v>
      </c>
      <c r="X22136" s="157" t="s">
        <v>567</v>
      </c>
      <c r="AE22136" s="165" t="s">
        <v>408</v>
      </c>
    </row>
    <row r="22137" spans="1:31" hidden="1">
      <c r="A22137" s="157" t="s">
        <v>580</v>
      </c>
      <c r="P22137" s="157" t="s">
        <v>576</v>
      </c>
      <c r="U22137" s="163">
        <v>-52.305597444658645</v>
      </c>
      <c r="X22137" s="157" t="s">
        <v>567</v>
      </c>
      <c r="AE22137" s="165" t="s">
        <v>409</v>
      </c>
    </row>
    <row r="22138" spans="1:31" hidden="1">
      <c r="A22138" s="157" t="s">
        <v>580</v>
      </c>
      <c r="P22138" s="157" t="s">
        <v>576</v>
      </c>
      <c r="U22138" s="163">
        <v>-52.305597444658645</v>
      </c>
      <c r="X22138" s="157" t="s">
        <v>567</v>
      </c>
      <c r="AE22138" s="165" t="s">
        <v>410</v>
      </c>
    </row>
    <row r="22139" spans="1:31" hidden="1">
      <c r="A22139" s="157" t="s">
        <v>580</v>
      </c>
      <c r="P22139" s="157" t="s">
        <v>576</v>
      </c>
      <c r="U22139" s="163">
        <v>-91.902711450384288</v>
      </c>
      <c r="X22139" s="157" t="s">
        <v>567</v>
      </c>
      <c r="AE22139" s="165" t="s">
        <v>411</v>
      </c>
    </row>
    <row r="22140" spans="1:31" hidden="1">
      <c r="A22140" s="157" t="s">
        <v>580</v>
      </c>
      <c r="P22140" s="157" t="s">
        <v>576</v>
      </c>
      <c r="U22140" s="163">
        <v>-52.305597444658645</v>
      </c>
      <c r="X22140" s="157" t="s">
        <v>567</v>
      </c>
      <c r="AE22140" s="165" t="s">
        <v>412</v>
      </c>
    </row>
    <row r="22141" spans="1:31" hidden="1">
      <c r="A22141" s="157" t="s">
        <v>580</v>
      </c>
      <c r="P22141" s="157" t="s">
        <v>576</v>
      </c>
      <c r="U22141" s="163">
        <v>-52.305597444658645</v>
      </c>
      <c r="X22141" s="157" t="s">
        <v>567</v>
      </c>
      <c r="AE22141" s="165" t="s">
        <v>413</v>
      </c>
    </row>
    <row r="22142" spans="1:31" hidden="1">
      <c r="A22142" s="157" t="s">
        <v>580</v>
      </c>
      <c r="P22142" s="157" t="s">
        <v>576</v>
      </c>
      <c r="U22142" s="163">
        <v>-52.305597444658702</v>
      </c>
      <c r="X22142" s="157" t="s">
        <v>567</v>
      </c>
      <c r="AE22142" s="165" t="s">
        <v>414</v>
      </c>
    </row>
    <row r="22143" spans="1:31" hidden="1">
      <c r="A22143" s="157" t="s">
        <v>580</v>
      </c>
      <c r="P22143" s="157" t="s">
        <v>576</v>
      </c>
      <c r="U22143" s="163">
        <v>-455.61939666965691</v>
      </c>
      <c r="X22143" s="157" t="s">
        <v>567</v>
      </c>
      <c r="AE22143" s="165" t="s">
        <v>415</v>
      </c>
    </row>
    <row r="22144" spans="1:31" hidden="1">
      <c r="A22144" s="157" t="s">
        <v>580</v>
      </c>
      <c r="P22144" s="157" t="s">
        <v>576</v>
      </c>
      <c r="U22144" s="163">
        <v>-171.76172079537537</v>
      </c>
      <c r="X22144" s="157" t="s">
        <v>567</v>
      </c>
      <c r="AE22144" s="165" t="s">
        <v>416</v>
      </c>
    </row>
    <row r="22145" spans="1:31" hidden="1">
      <c r="A22145" s="157" t="s">
        <v>580</v>
      </c>
      <c r="P22145" s="157" t="s">
        <v>576</v>
      </c>
      <c r="U22145" s="163">
        <v>-163.91008390883349</v>
      </c>
      <c r="X22145" s="157" t="s">
        <v>567</v>
      </c>
      <c r="AE22145" s="165" t="s">
        <v>417</v>
      </c>
    </row>
    <row r="22146" spans="1:31" hidden="1">
      <c r="A22146" s="157" t="s">
        <v>580</v>
      </c>
      <c r="P22146" s="157" t="s">
        <v>576</v>
      </c>
      <c r="U22146" s="163">
        <v>-52.305597444658588</v>
      </c>
      <c r="X22146" s="157" t="s">
        <v>567</v>
      </c>
      <c r="AE22146" s="165" t="s">
        <v>418</v>
      </c>
    </row>
    <row r="22147" spans="1:31" hidden="1">
      <c r="A22147" s="157" t="s">
        <v>580</v>
      </c>
      <c r="P22147" s="157" t="s">
        <v>576</v>
      </c>
      <c r="U22147" s="163">
        <v>-171.76172079537537</v>
      </c>
      <c r="X22147" s="157" t="s">
        <v>567</v>
      </c>
      <c r="AE22147" s="165" t="s">
        <v>419</v>
      </c>
    </row>
    <row r="22148" spans="1:31" hidden="1">
      <c r="A22148" s="157" t="s">
        <v>580</v>
      </c>
      <c r="P22148" s="157" t="s">
        <v>576</v>
      </c>
      <c r="U22148" s="163">
        <v>-91.902711450384288</v>
      </c>
      <c r="X22148" s="157" t="s">
        <v>567</v>
      </c>
      <c r="AE22148" s="165" t="s">
        <v>420</v>
      </c>
    </row>
    <row r="22149" spans="1:31" hidden="1">
      <c r="A22149" s="157" t="s">
        <v>580</v>
      </c>
      <c r="P22149" s="157" t="s">
        <v>576</v>
      </c>
      <c r="U22149" s="163">
        <v>-52.305597444658673</v>
      </c>
      <c r="X22149" s="157" t="s">
        <v>567</v>
      </c>
      <c r="AE22149" s="165" t="s">
        <v>421</v>
      </c>
    </row>
    <row r="22150" spans="1:31" hidden="1">
      <c r="A22150" s="157" t="s">
        <v>580</v>
      </c>
      <c r="P22150" s="157" t="s">
        <v>576</v>
      </c>
      <c r="U22150" s="163">
        <v>-52.305597444658645</v>
      </c>
      <c r="X22150" s="157" t="s">
        <v>567</v>
      </c>
      <c r="AE22150" s="165" t="s">
        <v>422</v>
      </c>
    </row>
    <row r="22151" spans="1:31" hidden="1">
      <c r="A22151" s="157" t="s">
        <v>580</v>
      </c>
      <c r="P22151" s="157" t="s">
        <v>576</v>
      </c>
      <c r="U22151" s="163">
        <v>-52.305597444658673</v>
      </c>
      <c r="X22151" s="157" t="s">
        <v>567</v>
      </c>
      <c r="AE22151" s="165" t="s">
        <v>423</v>
      </c>
    </row>
    <row r="22152" spans="1:31" hidden="1">
      <c r="A22152" s="157" t="s">
        <v>580</v>
      </c>
      <c r="P22152" s="157" t="s">
        <v>576</v>
      </c>
      <c r="U22152" s="163">
        <v>-114.87838931298035</v>
      </c>
      <c r="X22152" s="157" t="s">
        <v>567</v>
      </c>
      <c r="AE22152" s="165" t="s">
        <v>424</v>
      </c>
    </row>
    <row r="22153" spans="1:31" hidden="1">
      <c r="A22153" s="157" t="s">
        <v>580</v>
      </c>
      <c r="P22153" s="157" t="s">
        <v>576</v>
      </c>
      <c r="U22153" s="163">
        <v>-1692.5183330771695</v>
      </c>
      <c r="X22153" s="157" t="s">
        <v>567</v>
      </c>
      <c r="AE22153" s="165" t="s">
        <v>428</v>
      </c>
    </row>
    <row r="22154" spans="1:31" hidden="1">
      <c r="A22154" s="157" t="s">
        <v>580</v>
      </c>
      <c r="P22154" s="157" t="s">
        <v>576</v>
      </c>
      <c r="U22154" s="163">
        <v>-137.40937663630029</v>
      </c>
      <c r="X22154" s="157" t="s">
        <v>567</v>
      </c>
      <c r="AE22154" s="165" t="s">
        <v>427</v>
      </c>
    </row>
    <row r="22155" spans="1:31" hidden="1">
      <c r="A22155" s="157" t="s">
        <v>580</v>
      </c>
      <c r="P22155" s="157" t="s">
        <v>576</v>
      </c>
      <c r="U22155" s="163">
        <v>-137.40937663630038</v>
      </c>
      <c r="X22155" s="157" t="s">
        <v>567</v>
      </c>
      <c r="AE22155" s="165" t="s">
        <v>429</v>
      </c>
    </row>
    <row r="22156" spans="1:31" hidden="1">
      <c r="A22156" s="157" t="s">
        <v>580</v>
      </c>
      <c r="P22156" s="157" t="s">
        <v>576</v>
      </c>
      <c r="U22156" s="163">
        <v>-59.050273286629618</v>
      </c>
      <c r="X22156" s="157" t="s">
        <v>567</v>
      </c>
      <c r="AE22156" s="165" t="s">
        <v>426</v>
      </c>
    </row>
    <row r="22157" spans="1:31" hidden="1">
      <c r="A22157" s="157" t="s">
        <v>580</v>
      </c>
      <c r="P22157" s="157" t="s">
        <v>576</v>
      </c>
      <c r="U22157" s="163">
        <v>0</v>
      </c>
      <c r="X22157" s="157" t="s">
        <v>567</v>
      </c>
      <c r="AE22157" s="165" t="s">
        <v>504</v>
      </c>
    </row>
    <row r="22158" spans="1:31" hidden="1">
      <c r="A22158" s="157" t="s">
        <v>580</v>
      </c>
      <c r="P22158" s="157" t="s">
        <v>576</v>
      </c>
      <c r="U22158" s="163">
        <v>0</v>
      </c>
      <c r="X22158" s="157" t="s">
        <v>567</v>
      </c>
      <c r="AE22158" s="165" t="s">
        <v>508</v>
      </c>
    </row>
    <row r="22159" spans="1:31" hidden="1">
      <c r="A22159" s="157" t="s">
        <v>580</v>
      </c>
      <c r="P22159" s="157" t="s">
        <v>576</v>
      </c>
      <c r="U22159" s="163">
        <v>0</v>
      </c>
      <c r="X22159" s="157" t="s">
        <v>567</v>
      </c>
      <c r="AE22159" s="165" t="s">
        <v>509</v>
      </c>
    </row>
    <row r="22160" spans="1:31" hidden="1">
      <c r="A22160" s="157" t="s">
        <v>580</v>
      </c>
      <c r="P22160" s="157" t="s">
        <v>576</v>
      </c>
      <c r="U22160" s="163">
        <v>0</v>
      </c>
      <c r="X22160" s="157" t="s">
        <v>567</v>
      </c>
      <c r="AE22160" s="165" t="s">
        <v>521</v>
      </c>
    </row>
    <row r="22161" spans="1:31" hidden="1">
      <c r="A22161" s="157" t="s">
        <v>580</v>
      </c>
      <c r="P22161" s="157" t="s">
        <v>576</v>
      </c>
      <c r="U22161" s="163">
        <v>0</v>
      </c>
      <c r="X22161" s="157" t="s">
        <v>567</v>
      </c>
      <c r="AE22161" s="165" t="s">
        <v>425</v>
      </c>
    </row>
    <row r="22162" spans="1:31" hidden="1">
      <c r="A22162" s="157" t="s">
        <v>580</v>
      </c>
      <c r="P22162" s="157" t="s">
        <v>576</v>
      </c>
      <c r="U22162" s="163">
        <v>0</v>
      </c>
      <c r="X22162" s="157" t="s">
        <v>567</v>
      </c>
      <c r="AE22162" s="165" t="s">
        <v>470</v>
      </c>
    </row>
    <row r="22163" spans="1:31" hidden="1">
      <c r="A22163" s="157" t="s">
        <v>580</v>
      </c>
      <c r="P22163" s="157" t="s">
        <v>576</v>
      </c>
      <c r="U22163" s="163">
        <v>0</v>
      </c>
      <c r="X22163" s="157" t="s">
        <v>567</v>
      </c>
      <c r="AE22163" s="165" t="s">
        <v>188</v>
      </c>
    </row>
    <row r="22164" spans="1:31" hidden="1">
      <c r="A22164" s="157" t="s">
        <v>580</v>
      </c>
      <c r="P22164" s="157" t="s">
        <v>576</v>
      </c>
      <c r="U22164" s="163">
        <v>0</v>
      </c>
      <c r="X22164" s="157" t="s">
        <v>567</v>
      </c>
    </row>
    <row r="22165" spans="1:31" hidden="1">
      <c r="A22165" s="157" t="s">
        <v>580</v>
      </c>
      <c r="P22165" s="157" t="s">
        <v>576</v>
      </c>
      <c r="U22165" s="163">
        <v>0</v>
      </c>
      <c r="X22165" s="157" t="s">
        <v>567</v>
      </c>
      <c r="AE22165" s="165" t="s">
        <v>620</v>
      </c>
    </row>
    <row r="22166" spans="1:31" hidden="1">
      <c r="A22166" s="157" t="s">
        <v>580</v>
      </c>
      <c r="P22166" s="157" t="s">
        <v>576</v>
      </c>
      <c r="U22166" s="163">
        <v>0</v>
      </c>
      <c r="X22166" s="157" t="s">
        <v>567</v>
      </c>
      <c r="AE22166" s="165" t="s">
        <v>622</v>
      </c>
    </row>
    <row r="22167" spans="1:31" hidden="1">
      <c r="A22167" s="157" t="s">
        <v>580</v>
      </c>
      <c r="P22167" s="157" t="s">
        <v>576</v>
      </c>
      <c r="U22167" s="163">
        <v>0</v>
      </c>
      <c r="X22167" s="157" t="s">
        <v>567</v>
      </c>
      <c r="AE22167" s="165" t="s">
        <v>618</v>
      </c>
    </row>
    <row r="22168" spans="1:31" hidden="1">
      <c r="A22168" s="157" t="s">
        <v>580</v>
      </c>
      <c r="P22168" s="157" t="s">
        <v>576</v>
      </c>
      <c r="U22168" s="163">
        <v>-385.95666750896771</v>
      </c>
      <c r="X22168" s="157" t="s">
        <v>567</v>
      </c>
      <c r="AE22168" s="165" t="s">
        <v>619</v>
      </c>
    </row>
    <row r="22169" spans="1:31" hidden="1">
      <c r="A22169" s="157" t="s">
        <v>580</v>
      </c>
      <c r="P22169" s="157" t="s">
        <v>576</v>
      </c>
      <c r="U22169" s="163">
        <v>0</v>
      </c>
      <c r="X22169" s="157" t="s">
        <v>567</v>
      </c>
      <c r="AE22169" s="165" t="s">
        <v>469</v>
      </c>
    </row>
    <row r="22170" spans="1:31" hidden="1">
      <c r="A22170" s="157" t="s">
        <v>580</v>
      </c>
      <c r="P22170" s="157" t="s">
        <v>576</v>
      </c>
      <c r="U22170" s="163">
        <v>0</v>
      </c>
      <c r="X22170" s="157" t="s">
        <v>568</v>
      </c>
      <c r="AE22170" s="165" t="s">
        <v>318</v>
      </c>
    </row>
    <row r="22171" spans="1:31" hidden="1">
      <c r="A22171" s="157" t="s">
        <v>580</v>
      </c>
      <c r="P22171" s="157" t="s">
        <v>576</v>
      </c>
      <c r="U22171" s="163">
        <v>0</v>
      </c>
      <c r="X22171" s="157" t="s">
        <v>568</v>
      </c>
      <c r="AE22171" s="165" t="s">
        <v>402</v>
      </c>
    </row>
    <row r="22172" spans="1:31" hidden="1">
      <c r="A22172" s="157" t="s">
        <v>580</v>
      </c>
      <c r="P22172" s="157" t="s">
        <v>576</v>
      </c>
      <c r="U22172" s="163">
        <v>0</v>
      </c>
      <c r="X22172" s="157" t="s">
        <v>568</v>
      </c>
      <c r="AE22172" s="165" t="s">
        <v>403</v>
      </c>
    </row>
    <row r="22173" spans="1:31" hidden="1">
      <c r="A22173" s="157" t="s">
        <v>580</v>
      </c>
      <c r="P22173" s="157" t="s">
        <v>576</v>
      </c>
      <c r="U22173" s="163">
        <v>0</v>
      </c>
      <c r="X22173" s="157" t="s">
        <v>568</v>
      </c>
      <c r="AE22173" s="165" t="s">
        <v>404</v>
      </c>
    </row>
    <row r="22174" spans="1:31" hidden="1">
      <c r="A22174" s="157" t="s">
        <v>580</v>
      </c>
      <c r="P22174" s="157" t="s">
        <v>576</v>
      </c>
      <c r="U22174" s="163">
        <v>0</v>
      </c>
      <c r="X22174" s="157" t="s">
        <v>568</v>
      </c>
      <c r="AE22174" s="165" t="s">
        <v>405</v>
      </c>
    </row>
    <row r="22175" spans="1:31" hidden="1">
      <c r="A22175" s="157" t="s">
        <v>580</v>
      </c>
      <c r="P22175" s="157" t="s">
        <v>576</v>
      </c>
      <c r="U22175" s="163">
        <v>0</v>
      </c>
      <c r="X22175" s="157" t="s">
        <v>568</v>
      </c>
      <c r="AE22175" s="165" t="s">
        <v>406</v>
      </c>
    </row>
    <row r="22176" spans="1:31" hidden="1">
      <c r="A22176" s="157" t="s">
        <v>580</v>
      </c>
      <c r="P22176" s="157" t="s">
        <v>576</v>
      </c>
      <c r="U22176" s="163">
        <v>0</v>
      </c>
      <c r="X22176" s="157" t="s">
        <v>568</v>
      </c>
      <c r="AE22176" s="165" t="s">
        <v>407</v>
      </c>
    </row>
    <row r="22177" spans="1:31" hidden="1">
      <c r="A22177" s="157" t="s">
        <v>580</v>
      </c>
      <c r="P22177" s="157" t="s">
        <v>576</v>
      </c>
      <c r="U22177" s="163">
        <v>0</v>
      </c>
      <c r="X22177" s="157" t="s">
        <v>568</v>
      </c>
      <c r="AE22177" s="165" t="s">
        <v>408</v>
      </c>
    </row>
    <row r="22178" spans="1:31" hidden="1">
      <c r="A22178" s="157" t="s">
        <v>580</v>
      </c>
      <c r="P22178" s="157" t="s">
        <v>576</v>
      </c>
      <c r="U22178" s="163">
        <v>-267.44675841970957</v>
      </c>
      <c r="X22178" s="157" t="s">
        <v>568</v>
      </c>
      <c r="AE22178" s="165" t="s">
        <v>409</v>
      </c>
    </row>
    <row r="22179" spans="1:31" hidden="1">
      <c r="A22179" s="157" t="s">
        <v>580</v>
      </c>
      <c r="P22179" s="157" t="s">
        <v>576</v>
      </c>
      <c r="U22179" s="163">
        <v>-431.29784106744</v>
      </c>
      <c r="X22179" s="157" t="s">
        <v>568</v>
      </c>
      <c r="AE22179" s="165" t="s">
        <v>410</v>
      </c>
    </row>
    <row r="22180" spans="1:31" hidden="1">
      <c r="A22180" s="157" t="s">
        <v>580</v>
      </c>
      <c r="P22180" s="157" t="s">
        <v>576</v>
      </c>
      <c r="U22180" s="163">
        <v>0</v>
      </c>
      <c r="X22180" s="157" t="s">
        <v>568</v>
      </c>
      <c r="AE22180" s="165" t="s">
        <v>411</v>
      </c>
    </row>
    <row r="22181" spans="1:31" hidden="1">
      <c r="A22181" s="157" t="s">
        <v>580</v>
      </c>
      <c r="P22181" s="157" t="s">
        <v>576</v>
      </c>
      <c r="U22181" s="163">
        <v>0</v>
      </c>
      <c r="X22181" s="157" t="s">
        <v>568</v>
      </c>
      <c r="AE22181" s="165" t="s">
        <v>412</v>
      </c>
    </row>
    <row r="22182" spans="1:31" hidden="1">
      <c r="A22182" s="157" t="s">
        <v>580</v>
      </c>
      <c r="P22182" s="157" t="s">
        <v>576</v>
      </c>
      <c r="U22182" s="163">
        <v>-203.64467011535953</v>
      </c>
      <c r="X22182" s="157" t="s">
        <v>568</v>
      </c>
      <c r="AE22182" s="165" t="s">
        <v>413</v>
      </c>
    </row>
    <row r="22183" spans="1:31" hidden="1">
      <c r="A22183" s="157" t="s">
        <v>580</v>
      </c>
      <c r="P22183" s="157" t="s">
        <v>576</v>
      </c>
      <c r="U22183" s="163">
        <v>0</v>
      </c>
      <c r="X22183" s="157" t="s">
        <v>568</v>
      </c>
      <c r="AE22183" s="165" t="s">
        <v>414</v>
      </c>
    </row>
    <row r="22184" spans="1:31" hidden="1">
      <c r="A22184" s="157" t="s">
        <v>580</v>
      </c>
      <c r="P22184" s="157" t="s">
        <v>576</v>
      </c>
      <c r="U22184" s="163">
        <v>0</v>
      </c>
      <c r="X22184" s="157" t="s">
        <v>568</v>
      </c>
      <c r="AE22184" s="165" t="s">
        <v>415</v>
      </c>
    </row>
    <row r="22185" spans="1:31" hidden="1">
      <c r="A22185" s="157" t="s">
        <v>580</v>
      </c>
      <c r="P22185" s="157" t="s">
        <v>576</v>
      </c>
      <c r="U22185" s="163">
        <v>0</v>
      </c>
      <c r="X22185" s="157" t="s">
        <v>568</v>
      </c>
      <c r="AE22185" s="165" t="s">
        <v>416</v>
      </c>
    </row>
    <row r="22186" spans="1:31" hidden="1">
      <c r="A22186" s="157" t="s">
        <v>580</v>
      </c>
      <c r="P22186" s="157" t="s">
        <v>576</v>
      </c>
      <c r="U22186" s="163">
        <v>0</v>
      </c>
      <c r="X22186" s="157" t="s">
        <v>568</v>
      </c>
      <c r="AE22186" s="165" t="s">
        <v>417</v>
      </c>
    </row>
    <row r="22187" spans="1:31" hidden="1">
      <c r="A22187" s="157" t="s">
        <v>580</v>
      </c>
      <c r="P22187" s="157" t="s">
        <v>576</v>
      </c>
      <c r="U22187" s="163">
        <v>-241.46957578534079</v>
      </c>
      <c r="X22187" s="157" t="s">
        <v>568</v>
      </c>
      <c r="AE22187" s="165" t="s">
        <v>418</v>
      </c>
    </row>
    <row r="22188" spans="1:31" hidden="1">
      <c r="A22188" s="157" t="s">
        <v>580</v>
      </c>
      <c r="P22188" s="157" t="s">
        <v>576</v>
      </c>
      <c r="U22188" s="163">
        <v>0</v>
      </c>
      <c r="X22188" s="157" t="s">
        <v>568</v>
      </c>
      <c r="AE22188" s="165" t="s">
        <v>419</v>
      </c>
    </row>
    <row r="22189" spans="1:31" hidden="1">
      <c r="A22189" s="157" t="s">
        <v>580</v>
      </c>
      <c r="P22189" s="157" t="s">
        <v>576</v>
      </c>
      <c r="U22189" s="163">
        <v>0</v>
      </c>
      <c r="X22189" s="157" t="s">
        <v>568</v>
      </c>
      <c r="AE22189" s="165" t="s">
        <v>420</v>
      </c>
    </row>
    <row r="22190" spans="1:31" hidden="1">
      <c r="A22190" s="157" t="s">
        <v>580</v>
      </c>
      <c r="P22190" s="157" t="s">
        <v>576</v>
      </c>
      <c r="U22190" s="163">
        <v>0</v>
      </c>
      <c r="X22190" s="157" t="s">
        <v>568</v>
      </c>
      <c r="AE22190" s="165" t="s">
        <v>421</v>
      </c>
    </row>
    <row r="22191" spans="1:31" hidden="1">
      <c r="A22191" s="157" t="s">
        <v>580</v>
      </c>
      <c r="P22191" s="157" t="s">
        <v>576</v>
      </c>
      <c r="U22191" s="163">
        <v>-56.351130369493688</v>
      </c>
      <c r="X22191" s="157" t="s">
        <v>568</v>
      </c>
      <c r="AE22191" s="165" t="s">
        <v>422</v>
      </c>
    </row>
    <row r="22192" spans="1:31" hidden="1">
      <c r="A22192" s="157" t="s">
        <v>580</v>
      </c>
      <c r="P22192" s="157" t="s">
        <v>576</v>
      </c>
      <c r="U22192" s="163">
        <v>0</v>
      </c>
      <c r="X22192" s="157" t="s">
        <v>568</v>
      </c>
      <c r="AE22192" s="165" t="s">
        <v>423</v>
      </c>
    </row>
    <row r="22193" spans="1:31" hidden="1">
      <c r="A22193" s="157" t="s">
        <v>580</v>
      </c>
      <c r="P22193" s="157" t="s">
        <v>576</v>
      </c>
      <c r="U22193" s="163">
        <v>0</v>
      </c>
      <c r="X22193" s="157" t="s">
        <v>568</v>
      </c>
      <c r="AE22193" s="165" t="s">
        <v>424</v>
      </c>
    </row>
    <row r="22194" spans="1:31" hidden="1">
      <c r="A22194" s="157" t="s">
        <v>580</v>
      </c>
      <c r="P22194" s="157" t="s">
        <v>576</v>
      </c>
      <c r="U22194" s="163">
        <v>-28.655609074970886</v>
      </c>
      <c r="X22194" s="157" t="s">
        <v>568</v>
      </c>
      <c r="AE22194" s="165" t="s">
        <v>428</v>
      </c>
    </row>
    <row r="22195" spans="1:31" hidden="1">
      <c r="A22195" s="157" t="s">
        <v>580</v>
      </c>
      <c r="P22195" s="157" t="s">
        <v>576</v>
      </c>
      <c r="U22195" s="163">
        <v>0</v>
      </c>
      <c r="X22195" s="157" t="s">
        <v>568</v>
      </c>
      <c r="AE22195" s="165" t="s">
        <v>427</v>
      </c>
    </row>
    <row r="22196" spans="1:31" hidden="1">
      <c r="A22196" s="157" t="s">
        <v>580</v>
      </c>
      <c r="P22196" s="157" t="s">
        <v>576</v>
      </c>
      <c r="U22196" s="163">
        <v>-28.655609074970886</v>
      </c>
      <c r="X22196" s="157" t="s">
        <v>568</v>
      </c>
      <c r="AE22196" s="165" t="s">
        <v>429</v>
      </c>
    </row>
    <row r="22197" spans="1:31" hidden="1">
      <c r="A22197" s="157" t="s">
        <v>580</v>
      </c>
      <c r="P22197" s="157" t="s">
        <v>576</v>
      </c>
      <c r="U22197" s="163">
        <v>-225.76847945737154</v>
      </c>
      <c r="X22197" s="157" t="s">
        <v>568</v>
      </c>
      <c r="AE22197" s="165" t="s">
        <v>426</v>
      </c>
    </row>
    <row r="22198" spans="1:31" hidden="1">
      <c r="A22198" s="157" t="s">
        <v>580</v>
      </c>
      <c r="P22198" s="157" t="s">
        <v>576</v>
      </c>
      <c r="U22198" s="163">
        <v>0</v>
      </c>
      <c r="X22198" s="157" t="s">
        <v>568</v>
      </c>
      <c r="AE22198" s="165" t="s">
        <v>504</v>
      </c>
    </row>
    <row r="22199" spans="1:31" hidden="1">
      <c r="A22199" s="157" t="s">
        <v>580</v>
      </c>
      <c r="P22199" s="157" t="s">
        <v>576</v>
      </c>
      <c r="U22199" s="163">
        <v>0</v>
      </c>
      <c r="X22199" s="157" t="s">
        <v>568</v>
      </c>
      <c r="AE22199" s="165" t="s">
        <v>508</v>
      </c>
    </row>
    <row r="22200" spans="1:31" hidden="1">
      <c r="A22200" s="157" t="s">
        <v>580</v>
      </c>
      <c r="P22200" s="157" t="s">
        <v>576</v>
      </c>
      <c r="U22200" s="163">
        <v>0</v>
      </c>
      <c r="X22200" s="157" t="s">
        <v>568</v>
      </c>
      <c r="AE22200" s="165" t="s">
        <v>509</v>
      </c>
    </row>
    <row r="22201" spans="1:31" hidden="1">
      <c r="A22201" s="157" t="s">
        <v>580</v>
      </c>
      <c r="P22201" s="157" t="s">
        <v>576</v>
      </c>
      <c r="U22201" s="163">
        <v>0</v>
      </c>
      <c r="X22201" s="157" t="s">
        <v>568</v>
      </c>
      <c r="AE22201" s="165" t="s">
        <v>521</v>
      </c>
    </row>
    <row r="22202" spans="1:31" hidden="1">
      <c r="A22202" s="157" t="s">
        <v>580</v>
      </c>
      <c r="P22202" s="157" t="s">
        <v>576</v>
      </c>
      <c r="U22202" s="163">
        <v>0</v>
      </c>
      <c r="X22202" s="157" t="s">
        <v>568</v>
      </c>
      <c r="AE22202" s="165" t="s">
        <v>425</v>
      </c>
    </row>
    <row r="22203" spans="1:31" hidden="1">
      <c r="A22203" s="157" t="s">
        <v>580</v>
      </c>
      <c r="P22203" s="157" t="s">
        <v>576</v>
      </c>
      <c r="U22203" s="163">
        <v>0</v>
      </c>
      <c r="X22203" s="157" t="s">
        <v>568</v>
      </c>
      <c r="AE22203" s="165" t="s">
        <v>470</v>
      </c>
    </row>
    <row r="22204" spans="1:31" hidden="1">
      <c r="A22204" s="157" t="s">
        <v>580</v>
      </c>
      <c r="P22204" s="157" t="s">
        <v>576</v>
      </c>
      <c r="U22204" s="163">
        <v>0</v>
      </c>
      <c r="X22204" s="157" t="s">
        <v>568</v>
      </c>
      <c r="AE22204" s="165" t="s">
        <v>188</v>
      </c>
    </row>
    <row r="22205" spans="1:31" hidden="1">
      <c r="A22205" s="157" t="s">
        <v>580</v>
      </c>
      <c r="P22205" s="157" t="s">
        <v>576</v>
      </c>
      <c r="U22205" s="163">
        <v>0</v>
      </c>
      <c r="X22205" s="157" t="s">
        <v>568</v>
      </c>
    </row>
    <row r="22206" spans="1:31" hidden="1">
      <c r="A22206" s="157" t="s">
        <v>580</v>
      </c>
      <c r="P22206" s="157" t="s">
        <v>576</v>
      </c>
      <c r="U22206" s="163">
        <v>0</v>
      </c>
      <c r="X22206" s="157" t="s">
        <v>568</v>
      </c>
      <c r="AE22206" s="165" t="s">
        <v>620</v>
      </c>
    </row>
    <row r="22207" spans="1:31" hidden="1">
      <c r="A22207" s="157" t="s">
        <v>580</v>
      </c>
      <c r="P22207" s="157" t="s">
        <v>576</v>
      </c>
      <c r="U22207" s="163">
        <v>0</v>
      </c>
      <c r="X22207" s="157" t="s">
        <v>568</v>
      </c>
      <c r="AE22207" s="165" t="s">
        <v>622</v>
      </c>
    </row>
    <row r="22208" spans="1:31" hidden="1">
      <c r="A22208" s="157" t="s">
        <v>580</v>
      </c>
      <c r="P22208" s="157" t="s">
        <v>576</v>
      </c>
      <c r="U22208" s="163">
        <v>0</v>
      </c>
      <c r="X22208" s="157" t="s">
        <v>568</v>
      </c>
      <c r="AE22208" s="165" t="s">
        <v>618</v>
      </c>
    </row>
    <row r="22209" spans="1:31" hidden="1">
      <c r="A22209" s="157" t="s">
        <v>580</v>
      </c>
      <c r="P22209" s="157" t="s">
        <v>576</v>
      </c>
      <c r="U22209" s="163">
        <v>0</v>
      </c>
      <c r="X22209" s="157" t="s">
        <v>568</v>
      </c>
      <c r="AE22209" s="165" t="s">
        <v>619</v>
      </c>
    </row>
    <row r="22210" spans="1:31" hidden="1">
      <c r="A22210" s="157" t="s">
        <v>580</v>
      </c>
      <c r="P22210" s="157" t="s">
        <v>576</v>
      </c>
      <c r="U22210" s="163">
        <v>0</v>
      </c>
      <c r="X22210" s="157" t="s">
        <v>568</v>
      </c>
      <c r="AE22210" s="165" t="s">
        <v>469</v>
      </c>
    </row>
    <row r="22211" spans="1:31" hidden="1">
      <c r="A22211" s="157" t="s">
        <v>580</v>
      </c>
      <c r="P22211" s="157" t="s">
        <v>576</v>
      </c>
      <c r="U22211" s="163">
        <v>0</v>
      </c>
      <c r="X22211" s="157" t="s">
        <v>187</v>
      </c>
      <c r="AE22211" s="165" t="s">
        <v>318</v>
      </c>
    </row>
    <row r="22212" spans="1:31" hidden="1">
      <c r="A22212" s="157" t="s">
        <v>580</v>
      </c>
      <c r="P22212" s="157" t="s">
        <v>576</v>
      </c>
      <c r="U22212" s="163">
        <v>-4211.9435536602286</v>
      </c>
      <c r="X22212" s="157" t="s">
        <v>187</v>
      </c>
      <c r="AE22212" s="165" t="s">
        <v>402</v>
      </c>
    </row>
    <row r="22213" spans="1:31" hidden="1">
      <c r="A22213" s="157" t="s">
        <v>580</v>
      </c>
      <c r="P22213" s="157" t="s">
        <v>576</v>
      </c>
      <c r="U22213" s="163">
        <v>-3195.6276750662291</v>
      </c>
      <c r="X22213" s="157" t="s">
        <v>187</v>
      </c>
      <c r="AE22213" s="165" t="s">
        <v>403</v>
      </c>
    </row>
    <row r="22214" spans="1:31" hidden="1">
      <c r="A22214" s="157" t="s">
        <v>580</v>
      </c>
      <c r="P22214" s="157" t="s">
        <v>576</v>
      </c>
      <c r="U22214" s="163">
        <v>-5173.2590024200981</v>
      </c>
      <c r="X22214" s="157" t="s">
        <v>187</v>
      </c>
      <c r="AE22214" s="165" t="s">
        <v>404</v>
      </c>
    </row>
    <row r="22215" spans="1:31" hidden="1">
      <c r="A22215" s="157" t="s">
        <v>580</v>
      </c>
      <c r="P22215" s="157" t="s">
        <v>576</v>
      </c>
      <c r="U22215" s="163">
        <v>-14722.391687505156</v>
      </c>
      <c r="X22215" s="157" t="s">
        <v>187</v>
      </c>
      <c r="AE22215" s="165" t="s">
        <v>405</v>
      </c>
    </row>
    <row r="22216" spans="1:31" hidden="1">
      <c r="A22216" s="157" t="s">
        <v>580</v>
      </c>
      <c r="P22216" s="157" t="s">
        <v>576</v>
      </c>
      <c r="U22216" s="163">
        <v>-1595.7419461571189</v>
      </c>
      <c r="X22216" s="157" t="s">
        <v>187</v>
      </c>
      <c r="AE22216" s="165" t="s">
        <v>406</v>
      </c>
    </row>
    <row r="22217" spans="1:31" hidden="1">
      <c r="A22217" s="157" t="s">
        <v>580</v>
      </c>
      <c r="P22217" s="157" t="s">
        <v>576</v>
      </c>
      <c r="U22217" s="163">
        <v>-2195.968465458991</v>
      </c>
      <c r="X22217" s="157" t="s">
        <v>187</v>
      </c>
      <c r="AE22217" s="165" t="s">
        <v>407</v>
      </c>
    </row>
    <row r="22218" spans="1:31" hidden="1">
      <c r="A22218" s="157" t="s">
        <v>580</v>
      </c>
      <c r="P22218" s="157" t="s">
        <v>576</v>
      </c>
      <c r="U22218" s="163">
        <v>-12679.159587938488</v>
      </c>
      <c r="X22218" s="157" t="s">
        <v>187</v>
      </c>
      <c r="AE22218" s="165" t="s">
        <v>408</v>
      </c>
    </row>
    <row r="22219" spans="1:31" hidden="1">
      <c r="A22219" s="157" t="s">
        <v>580</v>
      </c>
      <c r="P22219" s="157" t="s">
        <v>576</v>
      </c>
      <c r="U22219" s="163">
        <v>-1871.3815768543118</v>
      </c>
      <c r="X22219" s="157" t="s">
        <v>187</v>
      </c>
      <c r="AE22219" s="165" t="s">
        <v>409</v>
      </c>
    </row>
    <row r="22220" spans="1:31" hidden="1">
      <c r="A22220" s="157" t="s">
        <v>580</v>
      </c>
      <c r="P22220" s="157" t="s">
        <v>576</v>
      </c>
      <c r="U22220" s="163">
        <v>-2428.6101513734357</v>
      </c>
      <c r="X22220" s="157" t="s">
        <v>187</v>
      </c>
      <c r="AE22220" s="165" t="s">
        <v>410</v>
      </c>
    </row>
    <row r="22221" spans="1:31" hidden="1">
      <c r="A22221" s="157" t="s">
        <v>580</v>
      </c>
      <c r="P22221" s="157" t="s">
        <v>576</v>
      </c>
      <c r="U22221" s="163">
        <v>-2060.0723239246272</v>
      </c>
      <c r="X22221" s="157" t="s">
        <v>187</v>
      </c>
      <c r="AE22221" s="165" t="s">
        <v>411</v>
      </c>
    </row>
    <row r="22222" spans="1:31" hidden="1">
      <c r="A22222" s="157" t="s">
        <v>580</v>
      </c>
      <c r="P22222" s="157" t="s">
        <v>576</v>
      </c>
      <c r="U22222" s="163">
        <v>-2052.5092103002644</v>
      </c>
      <c r="X22222" s="157" t="s">
        <v>187</v>
      </c>
      <c r="AE22222" s="165" t="s">
        <v>412</v>
      </c>
    </row>
    <row r="22223" spans="1:31" hidden="1">
      <c r="A22223" s="157" t="s">
        <v>580</v>
      </c>
      <c r="P22223" s="157" t="s">
        <v>576</v>
      </c>
      <c r="U22223" s="163">
        <v>-1447.1605550995464</v>
      </c>
      <c r="X22223" s="157" t="s">
        <v>187</v>
      </c>
      <c r="AE22223" s="165" t="s">
        <v>413</v>
      </c>
    </row>
    <row r="22224" spans="1:31" hidden="1">
      <c r="A22224" s="157" t="s">
        <v>580</v>
      </c>
      <c r="P22224" s="157" t="s">
        <v>576</v>
      </c>
      <c r="U22224" s="163">
        <v>-2129.9444518678356</v>
      </c>
      <c r="X22224" s="157" t="s">
        <v>187</v>
      </c>
      <c r="AE22224" s="165" t="s">
        <v>414</v>
      </c>
    </row>
    <row r="22225" spans="1:31" hidden="1">
      <c r="A22225" s="157" t="s">
        <v>580</v>
      </c>
      <c r="P22225" s="157" t="s">
        <v>576</v>
      </c>
      <c r="U22225" s="163">
        <v>-19888.01292941632</v>
      </c>
      <c r="X22225" s="157" t="s">
        <v>187</v>
      </c>
      <c r="AE22225" s="165" t="s">
        <v>415</v>
      </c>
    </row>
    <row r="22226" spans="1:31" hidden="1">
      <c r="A22226" s="157" t="s">
        <v>580</v>
      </c>
      <c r="P22226" s="157" t="s">
        <v>576</v>
      </c>
      <c r="U22226" s="163">
        <v>-5352.9629118266821</v>
      </c>
      <c r="X22226" s="157" t="s">
        <v>187</v>
      </c>
      <c r="AE22226" s="165" t="s">
        <v>416</v>
      </c>
    </row>
    <row r="22227" spans="1:31" hidden="1">
      <c r="A22227" s="157" t="s">
        <v>580</v>
      </c>
      <c r="P22227" s="157" t="s">
        <v>576</v>
      </c>
      <c r="U22227" s="163">
        <v>-700.11842581713972</v>
      </c>
      <c r="X22227" s="157" t="s">
        <v>187</v>
      </c>
      <c r="AE22227" s="165" t="s">
        <v>417</v>
      </c>
    </row>
    <row r="22228" spans="1:31" hidden="1">
      <c r="A22228" s="157" t="s">
        <v>580</v>
      </c>
      <c r="P22228" s="157" t="s">
        <v>576</v>
      </c>
      <c r="U22228" s="163">
        <v>-1339.2788287170479</v>
      </c>
      <c r="X22228" s="157" t="s">
        <v>187</v>
      </c>
      <c r="AE22228" s="165" t="s">
        <v>418</v>
      </c>
    </row>
    <row r="22229" spans="1:31" hidden="1">
      <c r="A22229" s="157" t="s">
        <v>580</v>
      </c>
      <c r="P22229" s="157" t="s">
        <v>576</v>
      </c>
      <c r="U22229" s="163">
        <v>-3046.9245497813026</v>
      </c>
      <c r="X22229" s="157" t="s">
        <v>187</v>
      </c>
      <c r="AE22229" s="165" t="s">
        <v>419</v>
      </c>
    </row>
    <row r="22230" spans="1:31" hidden="1">
      <c r="A22230" s="157" t="s">
        <v>580</v>
      </c>
      <c r="P22230" s="157" t="s">
        <v>576</v>
      </c>
      <c r="U22230" s="163">
        <v>-2600.6506517810576</v>
      </c>
      <c r="X22230" s="157" t="s">
        <v>187</v>
      </c>
      <c r="AE22230" s="165" t="s">
        <v>420</v>
      </c>
    </row>
    <row r="22231" spans="1:31" hidden="1">
      <c r="A22231" s="157" t="s">
        <v>580</v>
      </c>
      <c r="P22231" s="157" t="s">
        <v>576</v>
      </c>
      <c r="U22231" s="163">
        <v>-1536.8354744497628</v>
      </c>
      <c r="X22231" s="157" t="s">
        <v>187</v>
      </c>
      <c r="AE22231" s="165" t="s">
        <v>421</v>
      </c>
    </row>
    <row r="22232" spans="1:31" hidden="1">
      <c r="A22232" s="157" t="s">
        <v>580</v>
      </c>
      <c r="P22232" s="157" t="s">
        <v>576</v>
      </c>
      <c r="U22232" s="163">
        <v>-1595.3118139996568</v>
      </c>
      <c r="X22232" s="157" t="s">
        <v>187</v>
      </c>
      <c r="AE22232" s="165" t="s">
        <v>422</v>
      </c>
    </row>
    <row r="22233" spans="1:31" hidden="1">
      <c r="A22233" s="157" t="s">
        <v>580</v>
      </c>
      <c r="P22233" s="157" t="s">
        <v>576</v>
      </c>
      <c r="U22233" s="163">
        <v>-2358.0048485311254</v>
      </c>
      <c r="X22233" s="157" t="s">
        <v>187</v>
      </c>
      <c r="AE22233" s="165" t="s">
        <v>423</v>
      </c>
    </row>
    <row r="22234" spans="1:31" hidden="1">
      <c r="A22234" s="157" t="s">
        <v>580</v>
      </c>
      <c r="P22234" s="157" t="s">
        <v>576</v>
      </c>
      <c r="U22234" s="163">
        <v>-1582.820110025903</v>
      </c>
      <c r="X22234" s="157" t="s">
        <v>187</v>
      </c>
      <c r="AE22234" s="165" t="s">
        <v>424</v>
      </c>
    </row>
    <row r="22235" spans="1:31" hidden="1">
      <c r="A22235" s="157" t="s">
        <v>580</v>
      </c>
      <c r="P22235" s="157" t="s">
        <v>576</v>
      </c>
      <c r="U22235" s="163">
        <v>-2485.1164329497819</v>
      </c>
      <c r="X22235" s="157" t="s">
        <v>187</v>
      </c>
      <c r="AE22235" s="165" t="s">
        <v>428</v>
      </c>
    </row>
    <row r="22236" spans="1:31" hidden="1">
      <c r="A22236" s="157" t="s">
        <v>580</v>
      </c>
      <c r="P22236" s="157" t="s">
        <v>576</v>
      </c>
      <c r="U22236" s="163">
        <v>-2055.7213007562477</v>
      </c>
      <c r="X22236" s="157" t="s">
        <v>187</v>
      </c>
      <c r="AE22236" s="165" t="s">
        <v>427</v>
      </c>
    </row>
    <row r="22237" spans="1:31" hidden="1">
      <c r="A22237" s="157" t="s">
        <v>580</v>
      </c>
      <c r="P22237" s="157" t="s">
        <v>576</v>
      </c>
      <c r="U22237" s="163">
        <v>-1336.8919084375136</v>
      </c>
      <c r="X22237" s="157" t="s">
        <v>187</v>
      </c>
      <c r="AE22237" s="165" t="s">
        <v>429</v>
      </c>
    </row>
    <row r="22238" spans="1:31" hidden="1">
      <c r="A22238" s="157" t="s">
        <v>580</v>
      </c>
      <c r="P22238" s="157" t="s">
        <v>576</v>
      </c>
      <c r="U22238" s="163">
        <v>-2292.1539058672324</v>
      </c>
      <c r="X22238" s="157" t="s">
        <v>187</v>
      </c>
      <c r="AE22238" s="165" t="s">
        <v>426</v>
      </c>
    </row>
    <row r="22239" spans="1:31" hidden="1">
      <c r="A22239" s="157" t="s">
        <v>580</v>
      </c>
      <c r="P22239" s="157" t="s">
        <v>576</v>
      </c>
      <c r="U22239" s="163">
        <v>0</v>
      </c>
      <c r="X22239" s="157" t="s">
        <v>187</v>
      </c>
      <c r="AE22239" s="165" t="s">
        <v>504</v>
      </c>
    </row>
    <row r="22240" spans="1:31" hidden="1">
      <c r="A22240" s="157" t="s">
        <v>580</v>
      </c>
      <c r="P22240" s="157" t="s">
        <v>576</v>
      </c>
      <c r="U22240" s="163">
        <v>0</v>
      </c>
      <c r="X22240" s="157" t="s">
        <v>187</v>
      </c>
      <c r="AE22240" s="165" t="s">
        <v>508</v>
      </c>
    </row>
    <row r="22241" spans="1:31" hidden="1">
      <c r="A22241" s="157" t="s">
        <v>580</v>
      </c>
      <c r="P22241" s="157" t="s">
        <v>576</v>
      </c>
      <c r="U22241" s="163">
        <v>0</v>
      </c>
      <c r="X22241" s="157" t="s">
        <v>187</v>
      </c>
      <c r="AE22241" s="165" t="s">
        <v>509</v>
      </c>
    </row>
    <row r="22242" spans="1:31" hidden="1">
      <c r="A22242" s="157" t="s">
        <v>580</v>
      </c>
      <c r="P22242" s="157" t="s">
        <v>576</v>
      </c>
      <c r="U22242" s="163">
        <v>0</v>
      </c>
      <c r="X22242" s="157" t="s">
        <v>187</v>
      </c>
      <c r="AE22242" s="165" t="s">
        <v>521</v>
      </c>
    </row>
    <row r="22243" spans="1:31" hidden="1">
      <c r="A22243" s="157" t="s">
        <v>580</v>
      </c>
      <c r="P22243" s="157" t="s">
        <v>576</v>
      </c>
      <c r="U22243" s="163">
        <v>0</v>
      </c>
      <c r="X22243" s="157" t="s">
        <v>187</v>
      </c>
      <c r="AE22243" s="165" t="s">
        <v>425</v>
      </c>
    </row>
    <row r="22244" spans="1:31" hidden="1">
      <c r="A22244" s="157" t="s">
        <v>580</v>
      </c>
      <c r="P22244" s="157" t="s">
        <v>576</v>
      </c>
      <c r="U22244" s="163">
        <v>0</v>
      </c>
      <c r="X22244" s="157" t="s">
        <v>187</v>
      </c>
      <c r="AE22244" s="165" t="s">
        <v>470</v>
      </c>
    </row>
    <row r="22245" spans="1:31" hidden="1">
      <c r="A22245" s="157" t="s">
        <v>580</v>
      </c>
      <c r="P22245" s="157" t="s">
        <v>576</v>
      </c>
      <c r="U22245" s="163">
        <v>0</v>
      </c>
      <c r="X22245" s="157" t="s">
        <v>187</v>
      </c>
      <c r="AE22245" s="165" t="s">
        <v>188</v>
      </c>
    </row>
    <row r="22246" spans="1:31" hidden="1">
      <c r="A22246" s="157" t="s">
        <v>580</v>
      </c>
      <c r="P22246" s="157" t="s">
        <v>576</v>
      </c>
      <c r="U22246" s="163">
        <v>0</v>
      </c>
      <c r="X22246" s="157" t="s">
        <v>187</v>
      </c>
    </row>
    <row r="22247" spans="1:31" hidden="1">
      <c r="A22247" s="157" t="s">
        <v>580</v>
      </c>
      <c r="P22247" s="157" t="s">
        <v>576</v>
      </c>
      <c r="U22247" s="163">
        <v>-4298.8869640424236</v>
      </c>
      <c r="X22247" s="157" t="s">
        <v>187</v>
      </c>
      <c r="AE22247" s="165" t="s">
        <v>620</v>
      </c>
    </row>
    <row r="22248" spans="1:31" hidden="1">
      <c r="A22248" s="157" t="s">
        <v>580</v>
      </c>
      <c r="P22248" s="157" t="s">
        <v>576</v>
      </c>
      <c r="U22248" s="163">
        <v>-4513.6501487017958</v>
      </c>
      <c r="X22248" s="157" t="s">
        <v>187</v>
      </c>
      <c r="AE22248" s="165" t="s">
        <v>622</v>
      </c>
    </row>
    <row r="22249" spans="1:31" hidden="1">
      <c r="A22249" s="157" t="s">
        <v>580</v>
      </c>
      <c r="P22249" s="157" t="s">
        <v>576</v>
      </c>
      <c r="U22249" s="163">
        <v>-86021.393348222133</v>
      </c>
      <c r="X22249" s="157" t="s">
        <v>187</v>
      </c>
      <c r="AE22249" s="165" t="s">
        <v>618</v>
      </c>
    </row>
    <row r="22250" spans="1:31" hidden="1">
      <c r="A22250" s="157" t="s">
        <v>580</v>
      </c>
      <c r="P22250" s="157" t="s">
        <v>576</v>
      </c>
      <c r="U22250" s="163">
        <v>-61009.114463527745</v>
      </c>
      <c r="X22250" s="157" t="s">
        <v>187</v>
      </c>
      <c r="AE22250" s="165" t="s">
        <v>619</v>
      </c>
    </row>
    <row r="22251" spans="1:31" hidden="1">
      <c r="A22251" s="157" t="s">
        <v>580</v>
      </c>
      <c r="P22251" s="157" t="s">
        <v>576</v>
      </c>
      <c r="U22251" s="163">
        <v>0</v>
      </c>
      <c r="X22251" s="157" t="s">
        <v>187</v>
      </c>
      <c r="AE22251" s="165" t="s">
        <v>469</v>
      </c>
    </row>
    <row r="22252" spans="1:31" hidden="1">
      <c r="A22252" s="157" t="s">
        <v>580</v>
      </c>
      <c r="P22252" s="157" t="s">
        <v>576</v>
      </c>
      <c r="U22252" s="163">
        <v>0</v>
      </c>
      <c r="W22252" s="157" t="s">
        <v>579</v>
      </c>
      <c r="X22252" s="157" t="s">
        <v>187</v>
      </c>
      <c r="AE22252" s="165" t="s">
        <v>318</v>
      </c>
    </row>
    <row r="22253" spans="1:31" hidden="1">
      <c r="A22253" s="157" t="s">
        <v>580</v>
      </c>
      <c r="P22253" s="157" t="s">
        <v>576</v>
      </c>
      <c r="U22253" s="163">
        <v>0</v>
      </c>
      <c r="W22253" s="157" t="s">
        <v>579</v>
      </c>
      <c r="X22253" s="157" t="s">
        <v>187</v>
      </c>
      <c r="AE22253" s="165" t="s">
        <v>402</v>
      </c>
    </row>
    <row r="22254" spans="1:31" hidden="1">
      <c r="A22254" s="157" t="s">
        <v>580</v>
      </c>
      <c r="P22254" s="157" t="s">
        <v>576</v>
      </c>
      <c r="U22254" s="163">
        <v>0</v>
      </c>
      <c r="W22254" s="157" t="s">
        <v>579</v>
      </c>
      <c r="X22254" s="157" t="s">
        <v>187</v>
      </c>
      <c r="AE22254" s="165" t="s">
        <v>403</v>
      </c>
    </row>
    <row r="22255" spans="1:31" hidden="1">
      <c r="A22255" s="157" t="s">
        <v>580</v>
      </c>
      <c r="P22255" s="157" t="s">
        <v>576</v>
      </c>
      <c r="U22255" s="163">
        <v>0</v>
      </c>
      <c r="W22255" s="157" t="s">
        <v>579</v>
      </c>
      <c r="X22255" s="157" t="s">
        <v>187</v>
      </c>
      <c r="AE22255" s="165" t="s">
        <v>404</v>
      </c>
    </row>
    <row r="22256" spans="1:31" hidden="1">
      <c r="A22256" s="157" t="s">
        <v>580</v>
      </c>
      <c r="P22256" s="157" t="s">
        <v>576</v>
      </c>
      <c r="U22256" s="163">
        <v>0</v>
      </c>
      <c r="W22256" s="157" t="s">
        <v>579</v>
      </c>
      <c r="X22256" s="157" t="s">
        <v>187</v>
      </c>
      <c r="AE22256" s="165" t="s">
        <v>405</v>
      </c>
    </row>
    <row r="22257" spans="1:31" hidden="1">
      <c r="A22257" s="157" t="s">
        <v>580</v>
      </c>
      <c r="P22257" s="157" t="s">
        <v>576</v>
      </c>
      <c r="U22257" s="163">
        <v>0</v>
      </c>
      <c r="W22257" s="157" t="s">
        <v>579</v>
      </c>
      <c r="X22257" s="157" t="s">
        <v>187</v>
      </c>
      <c r="AE22257" s="165" t="s">
        <v>406</v>
      </c>
    </row>
    <row r="22258" spans="1:31" hidden="1">
      <c r="A22258" s="157" t="s">
        <v>580</v>
      </c>
      <c r="P22258" s="157" t="s">
        <v>576</v>
      </c>
      <c r="U22258" s="163">
        <v>0</v>
      </c>
      <c r="W22258" s="157" t="s">
        <v>579</v>
      </c>
      <c r="X22258" s="157" t="s">
        <v>187</v>
      </c>
      <c r="AE22258" s="165" t="s">
        <v>407</v>
      </c>
    </row>
    <row r="22259" spans="1:31" hidden="1">
      <c r="A22259" s="157" t="s">
        <v>580</v>
      </c>
      <c r="P22259" s="157" t="s">
        <v>576</v>
      </c>
      <c r="U22259" s="163">
        <v>0</v>
      </c>
      <c r="W22259" s="157" t="s">
        <v>579</v>
      </c>
      <c r="X22259" s="157" t="s">
        <v>187</v>
      </c>
      <c r="AE22259" s="165" t="s">
        <v>408</v>
      </c>
    </row>
    <row r="22260" spans="1:31" hidden="1">
      <c r="A22260" s="157" t="s">
        <v>580</v>
      </c>
      <c r="P22260" s="157" t="s">
        <v>576</v>
      </c>
      <c r="U22260" s="163">
        <v>0</v>
      </c>
      <c r="W22260" s="157" t="s">
        <v>579</v>
      </c>
      <c r="X22260" s="157" t="s">
        <v>187</v>
      </c>
      <c r="AE22260" s="165" t="s">
        <v>409</v>
      </c>
    </row>
    <row r="22261" spans="1:31" hidden="1">
      <c r="A22261" s="157" t="s">
        <v>580</v>
      </c>
      <c r="P22261" s="157" t="s">
        <v>576</v>
      </c>
      <c r="U22261" s="163">
        <v>0</v>
      </c>
      <c r="W22261" s="157" t="s">
        <v>579</v>
      </c>
      <c r="X22261" s="157" t="s">
        <v>187</v>
      </c>
      <c r="AE22261" s="165" t="s">
        <v>410</v>
      </c>
    </row>
    <row r="22262" spans="1:31" hidden="1">
      <c r="A22262" s="157" t="s">
        <v>580</v>
      </c>
      <c r="P22262" s="157" t="s">
        <v>576</v>
      </c>
      <c r="U22262" s="163">
        <v>0</v>
      </c>
      <c r="W22262" s="157" t="s">
        <v>579</v>
      </c>
      <c r="X22262" s="157" t="s">
        <v>187</v>
      </c>
      <c r="AE22262" s="165" t="s">
        <v>411</v>
      </c>
    </row>
    <row r="22263" spans="1:31" hidden="1">
      <c r="A22263" s="157" t="s">
        <v>580</v>
      </c>
      <c r="P22263" s="157" t="s">
        <v>576</v>
      </c>
      <c r="U22263" s="163">
        <v>0</v>
      </c>
      <c r="W22263" s="157" t="s">
        <v>579</v>
      </c>
      <c r="X22263" s="157" t="s">
        <v>187</v>
      </c>
      <c r="AE22263" s="165" t="s">
        <v>412</v>
      </c>
    </row>
    <row r="22264" spans="1:31" hidden="1">
      <c r="A22264" s="157" t="s">
        <v>580</v>
      </c>
      <c r="P22264" s="157" t="s">
        <v>576</v>
      </c>
      <c r="U22264" s="163">
        <v>0</v>
      </c>
      <c r="W22264" s="157" t="s">
        <v>579</v>
      </c>
      <c r="X22264" s="157" t="s">
        <v>187</v>
      </c>
      <c r="AE22264" s="165" t="s">
        <v>413</v>
      </c>
    </row>
    <row r="22265" spans="1:31" hidden="1">
      <c r="A22265" s="157" t="s">
        <v>580</v>
      </c>
      <c r="P22265" s="157" t="s">
        <v>576</v>
      </c>
      <c r="U22265" s="163">
        <v>0</v>
      </c>
      <c r="W22265" s="157" t="s">
        <v>579</v>
      </c>
      <c r="X22265" s="157" t="s">
        <v>187</v>
      </c>
      <c r="AE22265" s="165" t="s">
        <v>414</v>
      </c>
    </row>
    <row r="22266" spans="1:31" hidden="1">
      <c r="A22266" s="157" t="s">
        <v>580</v>
      </c>
      <c r="P22266" s="157" t="s">
        <v>576</v>
      </c>
      <c r="U22266" s="163">
        <v>0</v>
      </c>
      <c r="W22266" s="157" t="s">
        <v>579</v>
      </c>
      <c r="X22266" s="157" t="s">
        <v>187</v>
      </c>
      <c r="AE22266" s="165" t="s">
        <v>415</v>
      </c>
    </row>
    <row r="22267" spans="1:31" hidden="1">
      <c r="A22267" s="157" t="s">
        <v>580</v>
      </c>
      <c r="P22267" s="157" t="s">
        <v>576</v>
      </c>
      <c r="U22267" s="163">
        <v>0</v>
      </c>
      <c r="W22267" s="157" t="s">
        <v>579</v>
      </c>
      <c r="X22267" s="157" t="s">
        <v>187</v>
      </c>
      <c r="AE22267" s="165" t="s">
        <v>416</v>
      </c>
    </row>
    <row r="22268" spans="1:31" hidden="1">
      <c r="A22268" s="157" t="s">
        <v>580</v>
      </c>
      <c r="P22268" s="157" t="s">
        <v>576</v>
      </c>
      <c r="U22268" s="163">
        <v>0</v>
      </c>
      <c r="W22268" s="157" t="s">
        <v>579</v>
      </c>
      <c r="X22268" s="157" t="s">
        <v>187</v>
      </c>
      <c r="AE22268" s="165" t="s">
        <v>417</v>
      </c>
    </row>
    <row r="22269" spans="1:31" hidden="1">
      <c r="A22269" s="157" t="s">
        <v>580</v>
      </c>
      <c r="P22269" s="157" t="s">
        <v>576</v>
      </c>
      <c r="U22269" s="163">
        <v>0</v>
      </c>
      <c r="W22269" s="157" t="s">
        <v>579</v>
      </c>
      <c r="X22269" s="157" t="s">
        <v>187</v>
      </c>
      <c r="AE22269" s="165" t="s">
        <v>418</v>
      </c>
    </row>
    <row r="22270" spans="1:31" hidden="1">
      <c r="A22270" s="157" t="s">
        <v>580</v>
      </c>
      <c r="P22270" s="157" t="s">
        <v>576</v>
      </c>
      <c r="U22270" s="163">
        <v>0</v>
      </c>
      <c r="W22270" s="157" t="s">
        <v>579</v>
      </c>
      <c r="X22270" s="157" t="s">
        <v>187</v>
      </c>
      <c r="AE22270" s="165" t="s">
        <v>419</v>
      </c>
    </row>
    <row r="22271" spans="1:31" hidden="1">
      <c r="A22271" s="157" t="s">
        <v>580</v>
      </c>
      <c r="P22271" s="157" t="s">
        <v>576</v>
      </c>
      <c r="U22271" s="163">
        <v>0</v>
      </c>
      <c r="W22271" s="157" t="s">
        <v>579</v>
      </c>
      <c r="X22271" s="157" t="s">
        <v>187</v>
      </c>
      <c r="AE22271" s="165" t="s">
        <v>420</v>
      </c>
    </row>
    <row r="22272" spans="1:31" hidden="1">
      <c r="A22272" s="157" t="s">
        <v>580</v>
      </c>
      <c r="P22272" s="157" t="s">
        <v>576</v>
      </c>
      <c r="U22272" s="163">
        <v>0</v>
      </c>
      <c r="W22272" s="157" t="s">
        <v>579</v>
      </c>
      <c r="X22272" s="157" t="s">
        <v>187</v>
      </c>
      <c r="AE22272" s="165" t="s">
        <v>421</v>
      </c>
    </row>
    <row r="22273" spans="1:31" hidden="1">
      <c r="A22273" s="157" t="s">
        <v>580</v>
      </c>
      <c r="P22273" s="157" t="s">
        <v>576</v>
      </c>
      <c r="U22273" s="163">
        <v>0</v>
      </c>
      <c r="W22273" s="157" t="s">
        <v>579</v>
      </c>
      <c r="X22273" s="157" t="s">
        <v>187</v>
      </c>
      <c r="AE22273" s="165" t="s">
        <v>422</v>
      </c>
    </row>
    <row r="22274" spans="1:31" hidden="1">
      <c r="A22274" s="157" t="s">
        <v>580</v>
      </c>
      <c r="P22274" s="157" t="s">
        <v>576</v>
      </c>
      <c r="U22274" s="163">
        <v>0</v>
      </c>
      <c r="W22274" s="157" t="s">
        <v>579</v>
      </c>
      <c r="X22274" s="157" t="s">
        <v>187</v>
      </c>
      <c r="AE22274" s="165" t="s">
        <v>423</v>
      </c>
    </row>
    <row r="22275" spans="1:31" hidden="1">
      <c r="A22275" s="157" t="s">
        <v>580</v>
      </c>
      <c r="P22275" s="157" t="s">
        <v>576</v>
      </c>
      <c r="U22275" s="163">
        <v>0</v>
      </c>
      <c r="W22275" s="157" t="s">
        <v>579</v>
      </c>
      <c r="X22275" s="157" t="s">
        <v>187</v>
      </c>
      <c r="AE22275" s="165" t="s">
        <v>424</v>
      </c>
    </row>
    <row r="22276" spans="1:31" hidden="1">
      <c r="A22276" s="157" t="s">
        <v>580</v>
      </c>
      <c r="P22276" s="157" t="s">
        <v>576</v>
      </c>
      <c r="U22276" s="163">
        <v>0</v>
      </c>
      <c r="W22276" s="157" t="s">
        <v>579</v>
      </c>
      <c r="X22276" s="157" t="s">
        <v>187</v>
      </c>
      <c r="AE22276" s="165" t="s">
        <v>428</v>
      </c>
    </row>
    <row r="22277" spans="1:31" hidden="1">
      <c r="A22277" s="157" t="s">
        <v>580</v>
      </c>
      <c r="P22277" s="157" t="s">
        <v>576</v>
      </c>
      <c r="U22277" s="163">
        <v>0</v>
      </c>
      <c r="W22277" s="157" t="s">
        <v>579</v>
      </c>
      <c r="X22277" s="157" t="s">
        <v>187</v>
      </c>
      <c r="AE22277" s="165" t="s">
        <v>427</v>
      </c>
    </row>
    <row r="22278" spans="1:31" hidden="1">
      <c r="A22278" s="157" t="s">
        <v>580</v>
      </c>
      <c r="P22278" s="157" t="s">
        <v>576</v>
      </c>
      <c r="U22278" s="163">
        <v>0</v>
      </c>
      <c r="W22278" s="157" t="s">
        <v>579</v>
      </c>
      <c r="X22278" s="157" t="s">
        <v>187</v>
      </c>
      <c r="AE22278" s="165" t="s">
        <v>429</v>
      </c>
    </row>
    <row r="22279" spans="1:31" hidden="1">
      <c r="A22279" s="157" t="s">
        <v>580</v>
      </c>
      <c r="P22279" s="157" t="s">
        <v>576</v>
      </c>
      <c r="U22279" s="163">
        <v>0</v>
      </c>
      <c r="W22279" s="157" t="s">
        <v>579</v>
      </c>
      <c r="X22279" s="157" t="s">
        <v>187</v>
      </c>
      <c r="AE22279" s="165" t="s">
        <v>426</v>
      </c>
    </row>
    <row r="22280" spans="1:31" hidden="1">
      <c r="A22280" s="157" t="s">
        <v>580</v>
      </c>
      <c r="P22280" s="157" t="s">
        <v>576</v>
      </c>
      <c r="U22280" s="163">
        <v>0</v>
      </c>
      <c r="W22280" s="157" t="s">
        <v>579</v>
      </c>
      <c r="X22280" s="157" t="s">
        <v>187</v>
      </c>
      <c r="AE22280" s="165" t="s">
        <v>504</v>
      </c>
    </row>
    <row r="22281" spans="1:31" hidden="1">
      <c r="A22281" s="157" t="s">
        <v>580</v>
      </c>
      <c r="P22281" s="157" t="s">
        <v>576</v>
      </c>
      <c r="U22281" s="163">
        <v>0</v>
      </c>
      <c r="W22281" s="157" t="s">
        <v>579</v>
      </c>
      <c r="X22281" s="157" t="s">
        <v>187</v>
      </c>
      <c r="AE22281" s="165" t="s">
        <v>508</v>
      </c>
    </row>
    <row r="22282" spans="1:31" hidden="1">
      <c r="A22282" s="157" t="s">
        <v>580</v>
      </c>
      <c r="P22282" s="157" t="s">
        <v>576</v>
      </c>
      <c r="U22282" s="163">
        <v>0</v>
      </c>
      <c r="W22282" s="157" t="s">
        <v>579</v>
      </c>
      <c r="X22282" s="157" t="s">
        <v>187</v>
      </c>
      <c r="AE22282" s="165" t="s">
        <v>509</v>
      </c>
    </row>
    <row r="22283" spans="1:31" hidden="1">
      <c r="A22283" s="157" t="s">
        <v>580</v>
      </c>
      <c r="P22283" s="157" t="s">
        <v>576</v>
      </c>
      <c r="U22283" s="163">
        <v>0</v>
      </c>
      <c r="W22283" s="157" t="s">
        <v>579</v>
      </c>
      <c r="X22283" s="157" t="s">
        <v>187</v>
      </c>
      <c r="AE22283" s="165" t="s">
        <v>521</v>
      </c>
    </row>
    <row r="22284" spans="1:31" hidden="1">
      <c r="A22284" s="157" t="s">
        <v>580</v>
      </c>
      <c r="P22284" s="157" t="s">
        <v>576</v>
      </c>
      <c r="U22284" s="163">
        <v>0</v>
      </c>
      <c r="W22284" s="157" t="s">
        <v>579</v>
      </c>
      <c r="X22284" s="157" t="s">
        <v>187</v>
      </c>
      <c r="AE22284" s="165" t="s">
        <v>425</v>
      </c>
    </row>
    <row r="22285" spans="1:31" hidden="1">
      <c r="A22285" s="157" t="s">
        <v>580</v>
      </c>
      <c r="P22285" s="157" t="s">
        <v>576</v>
      </c>
      <c r="U22285" s="163">
        <v>0</v>
      </c>
      <c r="W22285" s="157" t="s">
        <v>579</v>
      </c>
      <c r="X22285" s="157" t="s">
        <v>187</v>
      </c>
      <c r="AE22285" s="165" t="s">
        <v>470</v>
      </c>
    </row>
    <row r="22286" spans="1:31" hidden="1">
      <c r="A22286" s="157" t="s">
        <v>580</v>
      </c>
      <c r="P22286" s="157" t="s">
        <v>576</v>
      </c>
      <c r="U22286" s="163">
        <v>0</v>
      </c>
      <c r="W22286" s="157" t="s">
        <v>579</v>
      </c>
      <c r="X22286" s="157" t="s">
        <v>187</v>
      </c>
      <c r="AE22286" s="165" t="s">
        <v>188</v>
      </c>
    </row>
    <row r="22287" spans="1:31" hidden="1">
      <c r="A22287" s="157" t="s">
        <v>580</v>
      </c>
      <c r="P22287" s="157" t="s">
        <v>576</v>
      </c>
      <c r="U22287" s="163">
        <v>0</v>
      </c>
      <c r="W22287" s="157" t="s">
        <v>579</v>
      </c>
      <c r="X22287" s="157" t="s">
        <v>187</v>
      </c>
    </row>
    <row r="22288" spans="1:31" hidden="1">
      <c r="A22288" s="157" t="s">
        <v>580</v>
      </c>
      <c r="P22288" s="157" t="s">
        <v>576</v>
      </c>
      <c r="U22288" s="163">
        <v>0</v>
      </c>
      <c r="W22288" s="157" t="s">
        <v>579</v>
      </c>
      <c r="X22288" s="157" t="s">
        <v>187</v>
      </c>
      <c r="AE22288" s="165" t="s">
        <v>620</v>
      </c>
    </row>
    <row r="22289" spans="1:31" hidden="1">
      <c r="A22289" s="157" t="s">
        <v>580</v>
      </c>
      <c r="P22289" s="157" t="s">
        <v>576</v>
      </c>
      <c r="U22289" s="163">
        <v>0</v>
      </c>
      <c r="W22289" s="157" t="s">
        <v>579</v>
      </c>
      <c r="X22289" s="157" t="s">
        <v>187</v>
      </c>
      <c r="AE22289" s="165" t="s">
        <v>622</v>
      </c>
    </row>
    <row r="22290" spans="1:31" hidden="1">
      <c r="A22290" s="157" t="s">
        <v>580</v>
      </c>
      <c r="P22290" s="157" t="s">
        <v>576</v>
      </c>
      <c r="U22290" s="163">
        <v>0</v>
      </c>
      <c r="W22290" s="157" t="s">
        <v>579</v>
      </c>
      <c r="X22290" s="157" t="s">
        <v>187</v>
      </c>
      <c r="AE22290" s="165" t="s">
        <v>618</v>
      </c>
    </row>
    <row r="22291" spans="1:31" hidden="1">
      <c r="A22291" s="157" t="s">
        <v>580</v>
      </c>
      <c r="P22291" s="157" t="s">
        <v>576</v>
      </c>
      <c r="U22291" s="163">
        <v>0</v>
      </c>
      <c r="W22291" s="157" t="s">
        <v>579</v>
      </c>
      <c r="X22291" s="157" t="s">
        <v>187</v>
      </c>
      <c r="AE22291" s="165" t="s">
        <v>619</v>
      </c>
    </row>
    <row r="22292" spans="1:31" hidden="1">
      <c r="A22292" s="157" t="s">
        <v>580</v>
      </c>
      <c r="P22292" s="157" t="s">
        <v>576</v>
      </c>
      <c r="U22292" s="163">
        <v>0</v>
      </c>
      <c r="W22292" s="157" t="s">
        <v>579</v>
      </c>
      <c r="X22292" s="157" t="s">
        <v>187</v>
      </c>
      <c r="AE22292" s="165" t="s">
        <v>469</v>
      </c>
    </row>
    <row r="22293" spans="1:31" hidden="1">
      <c r="A22293" s="157" t="s">
        <v>580</v>
      </c>
      <c r="P22293" s="157" t="s">
        <v>576</v>
      </c>
      <c r="U22293" s="163">
        <v>0</v>
      </c>
      <c r="X22293" s="157" t="s">
        <v>569</v>
      </c>
      <c r="AE22293" s="165" t="s">
        <v>318</v>
      </c>
    </row>
    <row r="22294" spans="1:31" hidden="1">
      <c r="A22294" s="157" t="s">
        <v>580</v>
      </c>
      <c r="P22294" s="157" t="s">
        <v>576</v>
      </c>
      <c r="U22294" s="163">
        <v>-5791.4865748471475</v>
      </c>
      <c r="X22294" s="157" t="s">
        <v>569</v>
      </c>
      <c r="AE22294" s="165" t="s">
        <v>402</v>
      </c>
    </row>
    <row r="22295" spans="1:31" hidden="1">
      <c r="A22295" s="157" t="s">
        <v>580</v>
      </c>
      <c r="P22295" s="157" t="s">
        <v>576</v>
      </c>
      <c r="U22295" s="163">
        <v>-7647.7075252234481</v>
      </c>
      <c r="X22295" s="157" t="s">
        <v>569</v>
      </c>
      <c r="AE22295" s="165" t="s">
        <v>403</v>
      </c>
    </row>
    <row r="22296" spans="1:31" hidden="1">
      <c r="A22296" s="157" t="s">
        <v>580</v>
      </c>
      <c r="P22296" s="157" t="s">
        <v>576</v>
      </c>
      <c r="U22296" s="163">
        <v>-7607.7478514805825</v>
      </c>
      <c r="X22296" s="157" t="s">
        <v>569</v>
      </c>
      <c r="AE22296" s="165" t="s">
        <v>404</v>
      </c>
    </row>
    <row r="22297" spans="1:31" hidden="1">
      <c r="A22297" s="157" t="s">
        <v>580</v>
      </c>
      <c r="P22297" s="157" t="s">
        <v>576</v>
      </c>
      <c r="U22297" s="163">
        <v>-903.15409039138171</v>
      </c>
      <c r="X22297" s="157" t="s">
        <v>569</v>
      </c>
      <c r="AE22297" s="165" t="s">
        <v>405</v>
      </c>
    </row>
    <row r="22298" spans="1:31" hidden="1">
      <c r="A22298" s="157" t="s">
        <v>580</v>
      </c>
      <c r="P22298" s="157" t="s">
        <v>576</v>
      </c>
      <c r="U22298" s="163">
        <v>-648.98289015722719</v>
      </c>
      <c r="X22298" s="157" t="s">
        <v>569</v>
      </c>
      <c r="AE22298" s="165" t="s">
        <v>406</v>
      </c>
    </row>
    <row r="22299" spans="1:31" hidden="1">
      <c r="A22299" s="157" t="s">
        <v>580</v>
      </c>
      <c r="P22299" s="157" t="s">
        <v>576</v>
      </c>
      <c r="U22299" s="163">
        <v>-2907.3154281278426</v>
      </c>
      <c r="X22299" s="157" t="s">
        <v>569</v>
      </c>
      <c r="AE22299" s="165" t="s">
        <v>407</v>
      </c>
    </row>
    <row r="22300" spans="1:31" hidden="1">
      <c r="A22300" s="157" t="s">
        <v>580</v>
      </c>
      <c r="P22300" s="157" t="s">
        <v>576</v>
      </c>
      <c r="U22300" s="163">
        <v>-764.87296466680641</v>
      </c>
      <c r="X22300" s="157" t="s">
        <v>569</v>
      </c>
      <c r="AE22300" s="165" t="s">
        <v>408</v>
      </c>
    </row>
    <row r="22301" spans="1:31" hidden="1">
      <c r="A22301" s="157" t="s">
        <v>580</v>
      </c>
      <c r="P22301" s="157" t="s">
        <v>576</v>
      </c>
      <c r="U22301" s="163">
        <v>-2983.3686474379761</v>
      </c>
      <c r="X22301" s="157" t="s">
        <v>569</v>
      </c>
      <c r="AE22301" s="165" t="s">
        <v>409</v>
      </c>
    </row>
    <row r="22302" spans="1:31" hidden="1">
      <c r="A22302" s="157" t="s">
        <v>580</v>
      </c>
      <c r="P22302" s="157" t="s">
        <v>576</v>
      </c>
      <c r="U22302" s="163">
        <v>-3289.7563644924617</v>
      </c>
      <c r="X22302" s="157" t="s">
        <v>569</v>
      </c>
      <c r="AE22302" s="165" t="s">
        <v>410</v>
      </c>
    </row>
    <row r="22303" spans="1:31" hidden="1">
      <c r="A22303" s="157" t="s">
        <v>580</v>
      </c>
      <c r="P22303" s="157" t="s">
        <v>576</v>
      </c>
      <c r="U22303" s="163">
        <v>-9128.9670598841785</v>
      </c>
      <c r="X22303" s="157" t="s">
        <v>569</v>
      </c>
      <c r="AE22303" s="165" t="s">
        <v>411</v>
      </c>
    </row>
    <row r="22304" spans="1:31" hidden="1">
      <c r="A22304" s="157" t="s">
        <v>580</v>
      </c>
      <c r="P22304" s="157" t="s">
        <v>576</v>
      </c>
      <c r="U22304" s="163">
        <v>-3083.1745789349761</v>
      </c>
      <c r="X22304" s="157" t="s">
        <v>569</v>
      </c>
      <c r="AE22304" s="165" t="s">
        <v>412</v>
      </c>
    </row>
    <row r="22305" spans="1:31" hidden="1">
      <c r="A22305" s="157" t="s">
        <v>580</v>
      </c>
      <c r="P22305" s="157" t="s">
        <v>576</v>
      </c>
      <c r="U22305" s="163">
        <v>-2913.7279604991049</v>
      </c>
      <c r="X22305" s="157" t="s">
        <v>569</v>
      </c>
      <c r="AE22305" s="165" t="s">
        <v>413</v>
      </c>
    </row>
    <row r="22306" spans="1:31" hidden="1">
      <c r="A22306" s="157" t="s">
        <v>580</v>
      </c>
      <c r="P22306" s="157" t="s">
        <v>576</v>
      </c>
      <c r="U22306" s="163">
        <v>-4559.3499659584731</v>
      </c>
      <c r="X22306" s="157" t="s">
        <v>569</v>
      </c>
      <c r="AE22306" s="165" t="s">
        <v>414</v>
      </c>
    </row>
    <row r="22307" spans="1:31" hidden="1">
      <c r="A22307" s="157" t="s">
        <v>580</v>
      </c>
      <c r="P22307" s="157" t="s">
        <v>576</v>
      </c>
      <c r="U22307" s="163">
        <v>-222.02836581594661</v>
      </c>
      <c r="X22307" s="157" t="s">
        <v>569</v>
      </c>
      <c r="AE22307" s="165" t="s">
        <v>415</v>
      </c>
    </row>
    <row r="22308" spans="1:31" hidden="1">
      <c r="A22308" s="157" t="s">
        <v>580</v>
      </c>
      <c r="P22308" s="157" t="s">
        <v>576</v>
      </c>
      <c r="U22308" s="163">
        <v>-5415.3633661483464</v>
      </c>
      <c r="X22308" s="157" t="s">
        <v>569</v>
      </c>
      <c r="AE22308" s="165" t="s">
        <v>416</v>
      </c>
    </row>
    <row r="22309" spans="1:31" hidden="1">
      <c r="A22309" s="157" t="s">
        <v>580</v>
      </c>
      <c r="P22309" s="157" t="s">
        <v>576</v>
      </c>
      <c r="U22309" s="163">
        <v>-11283.15638928905</v>
      </c>
      <c r="X22309" s="157" t="s">
        <v>569</v>
      </c>
      <c r="AE22309" s="165" t="s">
        <v>417</v>
      </c>
    </row>
    <row r="22310" spans="1:31" hidden="1">
      <c r="A22310" s="157" t="s">
        <v>580</v>
      </c>
      <c r="P22310" s="157" t="s">
        <v>576</v>
      </c>
      <c r="U22310" s="163">
        <v>-4669.4332563422222</v>
      </c>
      <c r="X22310" s="157" t="s">
        <v>569</v>
      </c>
      <c r="AE22310" s="165" t="s">
        <v>418</v>
      </c>
    </row>
    <row r="22311" spans="1:31" hidden="1">
      <c r="A22311" s="157" t="s">
        <v>580</v>
      </c>
      <c r="P22311" s="157" t="s">
        <v>576</v>
      </c>
      <c r="U22311" s="163">
        <v>-8554.5509535805177</v>
      </c>
      <c r="X22311" s="157" t="s">
        <v>569</v>
      </c>
      <c r="AE22311" s="165" t="s">
        <v>419</v>
      </c>
    </row>
    <row r="22312" spans="1:31" hidden="1">
      <c r="A22312" s="157" t="s">
        <v>580</v>
      </c>
      <c r="P22312" s="157" t="s">
        <v>576</v>
      </c>
      <c r="U22312" s="163">
        <v>-9422.8690021097646</v>
      </c>
      <c r="X22312" s="157" t="s">
        <v>569</v>
      </c>
      <c r="AE22312" s="165" t="s">
        <v>420</v>
      </c>
    </row>
    <row r="22313" spans="1:31" hidden="1">
      <c r="A22313" s="157" t="s">
        <v>580</v>
      </c>
      <c r="P22313" s="157" t="s">
        <v>576</v>
      </c>
      <c r="U22313" s="163">
        <v>-1615.3854964017783</v>
      </c>
      <c r="X22313" s="157" t="s">
        <v>569</v>
      </c>
      <c r="AE22313" s="165" t="s">
        <v>421</v>
      </c>
    </row>
    <row r="22314" spans="1:31" hidden="1">
      <c r="A22314" s="157" t="s">
        <v>580</v>
      </c>
      <c r="P22314" s="157" t="s">
        <v>576</v>
      </c>
      <c r="U22314" s="163">
        <v>-2652.4201296759361</v>
      </c>
      <c r="X22314" s="157" t="s">
        <v>569</v>
      </c>
      <c r="AE22314" s="165" t="s">
        <v>422</v>
      </c>
    </row>
    <row r="22315" spans="1:31" hidden="1">
      <c r="A22315" s="157" t="s">
        <v>580</v>
      </c>
      <c r="P22315" s="157" t="s">
        <v>576</v>
      </c>
      <c r="U22315" s="163">
        <v>-1167.8978881529126</v>
      </c>
      <c r="X22315" s="157" t="s">
        <v>569</v>
      </c>
      <c r="AE22315" s="165" t="s">
        <v>423</v>
      </c>
    </row>
    <row r="22316" spans="1:31" hidden="1">
      <c r="A22316" s="157" t="s">
        <v>580</v>
      </c>
      <c r="P22316" s="157" t="s">
        <v>576</v>
      </c>
      <c r="U22316" s="163">
        <v>-7700.0114344226495</v>
      </c>
      <c r="X22316" s="157" t="s">
        <v>569</v>
      </c>
      <c r="AE22316" s="165" t="s">
        <v>424</v>
      </c>
    </row>
    <row r="22317" spans="1:31" hidden="1">
      <c r="A22317" s="157" t="s">
        <v>580</v>
      </c>
      <c r="P22317" s="157" t="s">
        <v>576</v>
      </c>
      <c r="U22317" s="163">
        <v>-6797.5483302897601</v>
      </c>
      <c r="X22317" s="157" t="s">
        <v>569</v>
      </c>
      <c r="AE22317" s="165" t="s">
        <v>428</v>
      </c>
    </row>
    <row r="22318" spans="1:31" hidden="1">
      <c r="A22318" s="157" t="s">
        <v>580</v>
      </c>
      <c r="P22318" s="157" t="s">
        <v>576</v>
      </c>
      <c r="U22318" s="163">
        <v>-8169.5823314724557</v>
      </c>
      <c r="X22318" s="157" t="s">
        <v>569</v>
      </c>
      <c r="AE22318" s="165" t="s">
        <v>427</v>
      </c>
    </row>
    <row r="22319" spans="1:31" hidden="1">
      <c r="A22319" s="157" t="s">
        <v>580</v>
      </c>
      <c r="P22319" s="157" t="s">
        <v>576</v>
      </c>
      <c r="U22319" s="163">
        <v>-10841.427882949652</v>
      </c>
      <c r="X22319" s="157" t="s">
        <v>569</v>
      </c>
      <c r="AE22319" s="165" t="s">
        <v>429</v>
      </c>
    </row>
    <row r="22320" spans="1:31" hidden="1">
      <c r="A22320" s="157" t="s">
        <v>580</v>
      </c>
      <c r="P22320" s="157" t="s">
        <v>576</v>
      </c>
      <c r="U22320" s="163">
        <v>0</v>
      </c>
      <c r="X22320" s="157" t="s">
        <v>569</v>
      </c>
      <c r="AE22320" s="165" t="s">
        <v>426</v>
      </c>
    </row>
    <row r="22321" spans="1:31" hidden="1">
      <c r="A22321" s="157" t="s">
        <v>580</v>
      </c>
      <c r="P22321" s="157" t="s">
        <v>576</v>
      </c>
      <c r="U22321" s="163">
        <v>0</v>
      </c>
      <c r="X22321" s="157" t="s">
        <v>569</v>
      </c>
      <c r="AE22321" s="165" t="s">
        <v>504</v>
      </c>
    </row>
    <row r="22322" spans="1:31" hidden="1">
      <c r="A22322" s="157" t="s">
        <v>580</v>
      </c>
      <c r="P22322" s="157" t="s">
        <v>576</v>
      </c>
      <c r="U22322" s="163">
        <v>0</v>
      </c>
      <c r="X22322" s="157" t="s">
        <v>569</v>
      </c>
      <c r="AE22322" s="165" t="s">
        <v>508</v>
      </c>
    </row>
    <row r="22323" spans="1:31" hidden="1">
      <c r="A22323" s="157" t="s">
        <v>580</v>
      </c>
      <c r="P22323" s="157" t="s">
        <v>576</v>
      </c>
      <c r="U22323" s="163">
        <v>0</v>
      </c>
      <c r="X22323" s="157" t="s">
        <v>569</v>
      </c>
      <c r="AE22323" s="165" t="s">
        <v>509</v>
      </c>
    </row>
    <row r="22324" spans="1:31" hidden="1">
      <c r="A22324" s="157" t="s">
        <v>580</v>
      </c>
      <c r="P22324" s="157" t="s">
        <v>576</v>
      </c>
      <c r="U22324" s="163">
        <v>0</v>
      </c>
      <c r="X22324" s="157" t="s">
        <v>569</v>
      </c>
      <c r="AE22324" s="165" t="s">
        <v>521</v>
      </c>
    </row>
    <row r="22325" spans="1:31" hidden="1">
      <c r="A22325" s="157" t="s">
        <v>580</v>
      </c>
      <c r="P22325" s="157" t="s">
        <v>576</v>
      </c>
      <c r="U22325" s="163">
        <v>0</v>
      </c>
      <c r="X22325" s="157" t="s">
        <v>569</v>
      </c>
      <c r="AE22325" s="165" t="s">
        <v>425</v>
      </c>
    </row>
    <row r="22326" spans="1:31" hidden="1">
      <c r="A22326" s="157" t="s">
        <v>580</v>
      </c>
      <c r="P22326" s="157" t="s">
        <v>576</v>
      </c>
      <c r="X22326" s="157" t="s">
        <v>569</v>
      </c>
      <c r="AE22326" s="165" t="s">
        <v>470</v>
      </c>
    </row>
    <row r="22327" spans="1:31" hidden="1">
      <c r="A22327" s="157" t="s">
        <v>580</v>
      </c>
      <c r="P22327" s="157" t="s">
        <v>576</v>
      </c>
      <c r="X22327" s="157" t="s">
        <v>569</v>
      </c>
      <c r="AE22327" s="165" t="s">
        <v>188</v>
      </c>
    </row>
    <row r="22328" spans="1:31" hidden="1">
      <c r="A22328" s="157" t="s">
        <v>580</v>
      </c>
      <c r="P22328" s="157" t="s">
        <v>576</v>
      </c>
      <c r="X22328" s="157" t="s">
        <v>569</v>
      </c>
    </row>
    <row r="22329" spans="1:31" hidden="1">
      <c r="A22329" s="157" t="s">
        <v>580</v>
      </c>
      <c r="P22329" s="157" t="s">
        <v>576</v>
      </c>
      <c r="U22329" s="163">
        <v>0</v>
      </c>
      <c r="X22329" s="157" t="s">
        <v>569</v>
      </c>
      <c r="AE22329" s="165" t="s">
        <v>620</v>
      </c>
    </row>
    <row r="22330" spans="1:31" hidden="1">
      <c r="A22330" s="157" t="s">
        <v>580</v>
      </c>
      <c r="P22330" s="157" t="s">
        <v>576</v>
      </c>
      <c r="U22330" s="163">
        <v>0</v>
      </c>
      <c r="X22330" s="157" t="s">
        <v>569</v>
      </c>
      <c r="AE22330" s="165" t="s">
        <v>622</v>
      </c>
    </row>
    <row r="22331" spans="1:31" hidden="1">
      <c r="A22331" s="157" t="s">
        <v>580</v>
      </c>
      <c r="P22331" s="157" t="s">
        <v>576</v>
      </c>
      <c r="U22331" s="163">
        <v>0</v>
      </c>
      <c r="X22331" s="157" t="s">
        <v>569</v>
      </c>
      <c r="AE22331" s="165" t="s">
        <v>618</v>
      </c>
    </row>
    <row r="22332" spans="1:31" hidden="1">
      <c r="A22332" s="157" t="s">
        <v>580</v>
      </c>
      <c r="P22332" s="157" t="s">
        <v>576</v>
      </c>
      <c r="U22332" s="163">
        <v>0</v>
      </c>
      <c r="X22332" s="157" t="s">
        <v>569</v>
      </c>
      <c r="AE22332" s="165" t="s">
        <v>619</v>
      </c>
    </row>
    <row r="22333" spans="1:31" hidden="1">
      <c r="A22333" s="157" t="s">
        <v>580</v>
      </c>
      <c r="P22333" s="157" t="s">
        <v>576</v>
      </c>
      <c r="U22333" s="163">
        <v>0</v>
      </c>
      <c r="X22333" s="157" t="s">
        <v>569</v>
      </c>
      <c r="AE22333" s="165" t="s">
        <v>469</v>
      </c>
    </row>
    <row r="22334" spans="1:31" hidden="1">
      <c r="A22334" s="157" t="s">
        <v>580</v>
      </c>
      <c r="P22334" s="157" t="s">
        <v>574</v>
      </c>
      <c r="U22334" s="163">
        <v>70818.327586206899</v>
      </c>
      <c r="X22334" s="157" t="s">
        <v>562</v>
      </c>
      <c r="AE22334" s="165" t="s">
        <v>360</v>
      </c>
    </row>
    <row r="22335" spans="1:31" hidden="1">
      <c r="A22335" s="157" t="s">
        <v>580</v>
      </c>
      <c r="P22335" s="157" t="s">
        <v>574</v>
      </c>
      <c r="U22335" s="163">
        <v>0</v>
      </c>
      <c r="X22335" s="157" t="s">
        <v>562</v>
      </c>
      <c r="AE22335" s="165" t="s">
        <v>535</v>
      </c>
    </row>
    <row r="22336" spans="1:31" hidden="1">
      <c r="A22336" s="157" t="s">
        <v>580</v>
      </c>
      <c r="P22336" s="157" t="s">
        <v>574</v>
      </c>
      <c r="U22336" s="163">
        <v>0</v>
      </c>
      <c r="X22336" s="157" t="s">
        <v>562</v>
      </c>
      <c r="AE22336" s="165" t="s">
        <v>534</v>
      </c>
    </row>
    <row r="22337" spans="1:31" hidden="1">
      <c r="A22337" s="157" t="s">
        <v>580</v>
      </c>
      <c r="P22337" s="157" t="s">
        <v>574</v>
      </c>
      <c r="U22337" s="163">
        <v>71813.56</v>
      </c>
      <c r="X22337" s="157" t="s">
        <v>562</v>
      </c>
      <c r="AE22337" s="165" t="s">
        <v>357</v>
      </c>
    </row>
    <row r="22338" spans="1:31" hidden="1">
      <c r="A22338" s="157" t="s">
        <v>580</v>
      </c>
      <c r="P22338" s="157" t="s">
        <v>574</v>
      </c>
      <c r="U22338" s="163">
        <v>54112.15</v>
      </c>
      <c r="X22338" s="157" t="s">
        <v>562</v>
      </c>
      <c r="AE22338" s="165" t="s">
        <v>358</v>
      </c>
    </row>
    <row r="22339" spans="1:31" hidden="1">
      <c r="A22339" s="157" t="s">
        <v>580</v>
      </c>
      <c r="P22339" s="157" t="s">
        <v>574</v>
      </c>
      <c r="U22339" s="163">
        <v>181765.5</v>
      </c>
      <c r="X22339" s="157" t="s">
        <v>562</v>
      </c>
      <c r="AE22339" s="165" t="s">
        <v>359</v>
      </c>
    </row>
    <row r="22340" spans="1:31" hidden="1">
      <c r="A22340" s="157" t="s">
        <v>580</v>
      </c>
      <c r="P22340" s="157" t="s">
        <v>574</v>
      </c>
      <c r="U22340" s="163">
        <v>57268.729999999996</v>
      </c>
      <c r="X22340" s="157" t="s">
        <v>562</v>
      </c>
      <c r="AE22340" s="165" t="s">
        <v>363</v>
      </c>
    </row>
    <row r="22341" spans="1:31" hidden="1">
      <c r="A22341" s="157" t="s">
        <v>580</v>
      </c>
      <c r="P22341" s="157" t="s">
        <v>574</v>
      </c>
      <c r="U22341" s="163">
        <v>103261.57</v>
      </c>
      <c r="X22341" s="157" t="s">
        <v>562</v>
      </c>
      <c r="AE22341" s="165" t="s">
        <v>364</v>
      </c>
    </row>
    <row r="22342" spans="1:31" hidden="1">
      <c r="A22342" s="157" t="s">
        <v>580</v>
      </c>
      <c r="P22342" s="157" t="s">
        <v>574</v>
      </c>
      <c r="U22342" s="163">
        <v>103320.40999999999</v>
      </c>
      <c r="X22342" s="157" t="s">
        <v>562</v>
      </c>
      <c r="AE22342" s="165" t="s">
        <v>362</v>
      </c>
    </row>
    <row r="22343" spans="1:31" hidden="1">
      <c r="A22343" s="157" t="s">
        <v>580</v>
      </c>
      <c r="P22343" s="157" t="s">
        <v>574</v>
      </c>
      <c r="U22343" s="163">
        <v>66052.75</v>
      </c>
      <c r="X22343" s="157" t="s">
        <v>562</v>
      </c>
      <c r="AE22343" s="165" t="s">
        <v>361</v>
      </c>
    </row>
    <row r="22344" spans="1:31" hidden="1">
      <c r="A22344" s="157" t="s">
        <v>580</v>
      </c>
      <c r="P22344" s="157" t="s">
        <v>574</v>
      </c>
      <c r="U22344" s="163">
        <v>134075.92873677472</v>
      </c>
      <c r="X22344" s="157" t="s">
        <v>562</v>
      </c>
      <c r="AE22344" s="165" t="s">
        <v>382</v>
      </c>
    </row>
    <row r="22345" spans="1:31" hidden="1">
      <c r="A22345" s="157" t="s">
        <v>580</v>
      </c>
      <c r="P22345" s="157" t="s">
        <v>574</v>
      </c>
      <c r="U22345" s="163">
        <v>105976.77990158548</v>
      </c>
      <c r="X22345" s="157" t="s">
        <v>562</v>
      </c>
      <c r="AE22345" s="165" t="s">
        <v>386</v>
      </c>
    </row>
    <row r="22346" spans="1:31" hidden="1">
      <c r="A22346" s="157" t="s">
        <v>580</v>
      </c>
      <c r="P22346" s="157" t="s">
        <v>574</v>
      </c>
      <c r="U22346" s="163">
        <v>45768.533319005481</v>
      </c>
      <c r="X22346" s="157" t="s">
        <v>562</v>
      </c>
      <c r="AE22346" s="165" t="s">
        <v>388</v>
      </c>
    </row>
    <row r="22347" spans="1:31" hidden="1">
      <c r="A22347" s="157" t="s">
        <v>580</v>
      </c>
      <c r="P22347" s="157" t="s">
        <v>574</v>
      </c>
      <c r="U22347" s="163">
        <v>46618.802638118403</v>
      </c>
      <c r="X22347" s="157" t="s">
        <v>562</v>
      </c>
      <c r="AE22347" s="165" t="s">
        <v>389</v>
      </c>
    </row>
    <row r="22348" spans="1:31" hidden="1">
      <c r="A22348" s="157" t="s">
        <v>580</v>
      </c>
      <c r="P22348" s="157" t="s">
        <v>574</v>
      </c>
      <c r="U22348" s="163">
        <v>0</v>
      </c>
      <c r="X22348" s="157" t="s">
        <v>562</v>
      </c>
      <c r="AE22348" s="165" t="s">
        <v>510</v>
      </c>
    </row>
    <row r="22349" spans="1:31" hidden="1">
      <c r="A22349" s="157" t="s">
        <v>580</v>
      </c>
      <c r="P22349" s="157" t="s">
        <v>574</v>
      </c>
      <c r="U22349" s="163">
        <v>0</v>
      </c>
      <c r="X22349" s="157" t="s">
        <v>562</v>
      </c>
      <c r="AE22349" s="165" t="s">
        <v>584</v>
      </c>
    </row>
    <row r="22350" spans="1:31" hidden="1">
      <c r="A22350" s="157" t="s">
        <v>580</v>
      </c>
      <c r="P22350" s="157" t="s">
        <v>574</v>
      </c>
      <c r="U22350" s="163">
        <v>20757.102368127667</v>
      </c>
      <c r="X22350" s="157" t="s">
        <v>562</v>
      </c>
      <c r="AE22350" s="165" t="s">
        <v>391</v>
      </c>
    </row>
    <row r="22351" spans="1:31" hidden="1">
      <c r="A22351" s="157" t="s">
        <v>580</v>
      </c>
      <c r="P22351" s="157" t="s">
        <v>574</v>
      </c>
      <c r="U22351" s="163">
        <v>21989.272010065328</v>
      </c>
      <c r="X22351" s="157" t="s">
        <v>562</v>
      </c>
      <c r="AE22351" s="165" t="s">
        <v>390</v>
      </c>
    </row>
    <row r="22352" spans="1:31" hidden="1">
      <c r="A22352" s="157" t="s">
        <v>580</v>
      </c>
      <c r="P22352" s="157" t="s">
        <v>574</v>
      </c>
      <c r="U22352" s="163">
        <v>133302.19708875669</v>
      </c>
      <c r="X22352" s="157" t="s">
        <v>562</v>
      </c>
      <c r="AE22352" s="165" t="s">
        <v>384</v>
      </c>
    </row>
    <row r="22353" spans="1:31" hidden="1">
      <c r="A22353" s="157" t="s">
        <v>580</v>
      </c>
      <c r="P22353" s="157" t="s">
        <v>574</v>
      </c>
      <c r="U22353" s="163">
        <v>77019.750068281253</v>
      </c>
      <c r="X22353" s="157" t="s">
        <v>562</v>
      </c>
      <c r="AE22353" s="165" t="s">
        <v>385</v>
      </c>
    </row>
    <row r="22354" spans="1:31" hidden="1">
      <c r="A22354" s="157" t="s">
        <v>580</v>
      </c>
      <c r="P22354" s="157" t="s">
        <v>574</v>
      </c>
      <c r="U22354" s="163">
        <v>90275.300997129976</v>
      </c>
      <c r="X22354" s="157" t="s">
        <v>562</v>
      </c>
      <c r="AE22354" s="165" t="s">
        <v>387</v>
      </c>
    </row>
    <row r="22355" spans="1:31" hidden="1">
      <c r="A22355" s="157" t="s">
        <v>580</v>
      </c>
      <c r="P22355" s="157" t="s">
        <v>574</v>
      </c>
      <c r="U22355" s="163">
        <v>0</v>
      </c>
      <c r="X22355" s="157" t="s">
        <v>562</v>
      </c>
      <c r="AE22355" s="165" t="s">
        <v>502</v>
      </c>
    </row>
    <row r="22356" spans="1:31" hidden="1">
      <c r="A22356" s="157" t="s">
        <v>580</v>
      </c>
      <c r="P22356" s="157" t="s">
        <v>574</v>
      </c>
      <c r="U22356" s="163">
        <v>48670.89999999998</v>
      </c>
      <c r="X22356" s="157" t="s">
        <v>562</v>
      </c>
      <c r="AE22356" s="165" t="s">
        <v>325</v>
      </c>
    </row>
    <row r="22357" spans="1:31" hidden="1">
      <c r="A22357" s="157" t="s">
        <v>580</v>
      </c>
      <c r="P22357" s="157" t="s">
        <v>574</v>
      </c>
      <c r="U22357" s="163">
        <v>34741.740000000005</v>
      </c>
      <c r="X22357" s="157" t="s">
        <v>562</v>
      </c>
      <c r="AE22357" s="165" t="s">
        <v>326</v>
      </c>
    </row>
    <row r="22358" spans="1:31" hidden="1">
      <c r="A22358" s="157" t="s">
        <v>580</v>
      </c>
      <c r="P22358" s="157" t="s">
        <v>574</v>
      </c>
      <c r="U22358" s="163">
        <v>49780.970000000016</v>
      </c>
      <c r="X22358" s="157" t="s">
        <v>562</v>
      </c>
      <c r="AE22358" s="165" t="s">
        <v>329</v>
      </c>
    </row>
    <row r="22359" spans="1:31" hidden="1">
      <c r="A22359" s="157" t="s">
        <v>580</v>
      </c>
      <c r="P22359" s="157" t="s">
        <v>574</v>
      </c>
      <c r="U22359" s="163">
        <v>33822.049999999996</v>
      </c>
      <c r="X22359" s="157" t="s">
        <v>562</v>
      </c>
      <c r="AE22359" s="165" t="s">
        <v>335</v>
      </c>
    </row>
    <row r="22360" spans="1:31" hidden="1">
      <c r="A22360" s="157" t="s">
        <v>580</v>
      </c>
      <c r="P22360" s="157" t="s">
        <v>574</v>
      </c>
      <c r="U22360" s="163">
        <v>85280.030000000013</v>
      </c>
      <c r="X22360" s="157" t="s">
        <v>562</v>
      </c>
      <c r="AE22360" s="165" t="s">
        <v>332</v>
      </c>
    </row>
    <row r="22361" spans="1:31" hidden="1">
      <c r="A22361" s="157" t="s">
        <v>580</v>
      </c>
      <c r="P22361" s="157" t="s">
        <v>574</v>
      </c>
      <c r="U22361" s="163">
        <v>0</v>
      </c>
      <c r="X22361" s="157" t="s">
        <v>562</v>
      </c>
      <c r="AE22361" s="165" t="s">
        <v>497</v>
      </c>
    </row>
    <row r="22362" spans="1:31" hidden="1">
      <c r="A22362" s="157" t="s">
        <v>580</v>
      </c>
      <c r="P22362" s="157" t="s">
        <v>574</v>
      </c>
      <c r="U22362" s="163">
        <v>0</v>
      </c>
      <c r="X22362" s="157" t="s">
        <v>562</v>
      </c>
      <c r="AE22362" s="165" t="s">
        <v>519</v>
      </c>
    </row>
    <row r="22363" spans="1:31" hidden="1">
      <c r="A22363" s="157" t="s">
        <v>580</v>
      </c>
      <c r="P22363" s="157" t="s">
        <v>574</v>
      </c>
      <c r="U22363" s="163">
        <v>93960.090000000011</v>
      </c>
      <c r="X22363" s="157" t="s">
        <v>562</v>
      </c>
      <c r="AE22363" s="165" t="s">
        <v>327</v>
      </c>
    </row>
    <row r="22364" spans="1:31" hidden="1">
      <c r="A22364" s="157" t="s">
        <v>580</v>
      </c>
      <c r="P22364" s="157" t="s">
        <v>574</v>
      </c>
      <c r="U22364" s="163">
        <v>48660.58</v>
      </c>
      <c r="X22364" s="157" t="s">
        <v>562</v>
      </c>
      <c r="AE22364" s="165" t="s">
        <v>328</v>
      </c>
    </row>
    <row r="22365" spans="1:31" hidden="1">
      <c r="A22365" s="157" t="s">
        <v>580</v>
      </c>
      <c r="P22365" s="157" t="s">
        <v>574</v>
      </c>
      <c r="U22365" s="163">
        <v>9868.16</v>
      </c>
      <c r="X22365" s="157" t="s">
        <v>562</v>
      </c>
      <c r="AE22365" s="165" t="s">
        <v>330</v>
      </c>
    </row>
    <row r="22366" spans="1:31" hidden="1">
      <c r="A22366" s="157" t="s">
        <v>580</v>
      </c>
      <c r="P22366" s="157" t="s">
        <v>574</v>
      </c>
      <c r="U22366" s="163">
        <v>48007.700000000004</v>
      </c>
      <c r="X22366" s="157" t="s">
        <v>562</v>
      </c>
      <c r="AE22366" s="165" t="s">
        <v>334</v>
      </c>
    </row>
    <row r="22367" spans="1:31" hidden="1">
      <c r="A22367" s="157" t="s">
        <v>580</v>
      </c>
      <c r="P22367" s="157" t="s">
        <v>574</v>
      </c>
      <c r="U22367" s="163">
        <v>31258.959999999999</v>
      </c>
      <c r="X22367" s="157" t="s">
        <v>562</v>
      </c>
      <c r="AE22367" s="165" t="s">
        <v>331</v>
      </c>
    </row>
    <row r="22368" spans="1:31" hidden="1">
      <c r="A22368" s="157" t="s">
        <v>580</v>
      </c>
      <c r="P22368" s="157" t="s">
        <v>574</v>
      </c>
      <c r="U22368" s="163">
        <v>10988.77</v>
      </c>
      <c r="X22368" s="157" t="s">
        <v>562</v>
      </c>
      <c r="AE22368" s="165" t="s">
        <v>338</v>
      </c>
    </row>
    <row r="22369" spans="1:31" hidden="1">
      <c r="A22369" s="157" t="s">
        <v>580</v>
      </c>
      <c r="P22369" s="157" t="s">
        <v>574</v>
      </c>
      <c r="U22369" s="163">
        <v>0</v>
      </c>
      <c r="X22369" s="157" t="s">
        <v>562</v>
      </c>
      <c r="AE22369" s="165" t="s">
        <v>486</v>
      </c>
    </row>
    <row r="22370" spans="1:31" hidden="1">
      <c r="A22370" s="157" t="s">
        <v>580</v>
      </c>
      <c r="P22370" s="157" t="s">
        <v>574</v>
      </c>
      <c r="U22370" s="163">
        <v>0</v>
      </c>
      <c r="X22370" s="157" t="s">
        <v>562</v>
      </c>
      <c r="AE22370" s="165" t="s">
        <v>498</v>
      </c>
    </row>
    <row r="22371" spans="1:31" hidden="1">
      <c r="A22371" s="157" t="s">
        <v>580</v>
      </c>
      <c r="P22371" s="157" t="s">
        <v>574</v>
      </c>
      <c r="U22371" s="163">
        <v>17383.580000000002</v>
      </c>
      <c r="X22371" s="157" t="s">
        <v>562</v>
      </c>
      <c r="AE22371" s="165" t="s">
        <v>337</v>
      </c>
    </row>
    <row r="22372" spans="1:31" hidden="1">
      <c r="A22372" s="157" t="s">
        <v>580</v>
      </c>
      <c r="P22372" s="157" t="s">
        <v>574</v>
      </c>
      <c r="U22372" s="163">
        <v>44689.450000000004</v>
      </c>
      <c r="X22372" s="157" t="s">
        <v>562</v>
      </c>
      <c r="AE22372" s="165" t="s">
        <v>336</v>
      </c>
    </row>
    <row r="22373" spans="1:31" hidden="1">
      <c r="A22373" s="157" t="s">
        <v>580</v>
      </c>
      <c r="P22373" s="157" t="s">
        <v>574</v>
      </c>
      <c r="U22373" s="163">
        <v>39253.242122447671</v>
      </c>
      <c r="X22373" s="157" t="s">
        <v>562</v>
      </c>
      <c r="AE22373" s="165" t="s">
        <v>340</v>
      </c>
    </row>
    <row r="22374" spans="1:31" hidden="1">
      <c r="A22374" s="157" t="s">
        <v>580</v>
      </c>
      <c r="P22374" s="157" t="s">
        <v>574</v>
      </c>
      <c r="U22374" s="163">
        <v>34458.483355642777</v>
      </c>
      <c r="X22374" s="157" t="s">
        <v>562</v>
      </c>
      <c r="AE22374" s="165" t="s">
        <v>339</v>
      </c>
    </row>
    <row r="22375" spans="1:31" hidden="1">
      <c r="A22375" s="157" t="s">
        <v>580</v>
      </c>
      <c r="P22375" s="157" t="s">
        <v>574</v>
      </c>
      <c r="U22375" s="163">
        <v>54394.124999999985</v>
      </c>
      <c r="X22375" s="157" t="s">
        <v>562</v>
      </c>
      <c r="AE22375" s="165" t="s">
        <v>368</v>
      </c>
    </row>
    <row r="22376" spans="1:31" hidden="1">
      <c r="A22376" s="157" t="s">
        <v>580</v>
      </c>
      <c r="P22376" s="157" t="s">
        <v>574</v>
      </c>
      <c r="U22376" s="163">
        <v>78085.961538461532</v>
      </c>
      <c r="X22376" s="157" t="s">
        <v>562</v>
      </c>
      <c r="AE22376" s="165" t="s">
        <v>371</v>
      </c>
    </row>
    <row r="22377" spans="1:31" hidden="1">
      <c r="A22377" s="157" t="s">
        <v>580</v>
      </c>
      <c r="P22377" s="157" t="s">
        <v>574</v>
      </c>
      <c r="U22377" s="163">
        <v>52259.090909090912</v>
      </c>
      <c r="X22377" s="157" t="s">
        <v>562</v>
      </c>
      <c r="AE22377" s="165" t="s">
        <v>370</v>
      </c>
    </row>
    <row r="22378" spans="1:31" hidden="1">
      <c r="A22378" s="157" t="s">
        <v>580</v>
      </c>
      <c r="P22378" s="157" t="s">
        <v>574</v>
      </c>
      <c r="U22378" s="163">
        <v>0</v>
      </c>
      <c r="X22378" s="157" t="s">
        <v>562</v>
      </c>
      <c r="AE22378" s="165" t="s">
        <v>489</v>
      </c>
    </row>
    <row r="22379" spans="1:31" hidden="1">
      <c r="A22379" s="157" t="s">
        <v>580</v>
      </c>
      <c r="P22379" s="157" t="s">
        <v>574</v>
      </c>
      <c r="U22379" s="163">
        <v>0</v>
      </c>
      <c r="X22379" s="157" t="s">
        <v>562</v>
      </c>
      <c r="AE22379" s="165" t="s">
        <v>515</v>
      </c>
    </row>
    <row r="22380" spans="1:31" hidden="1">
      <c r="A22380" s="157" t="s">
        <v>580</v>
      </c>
      <c r="P22380" s="157" t="s">
        <v>574</v>
      </c>
      <c r="U22380" s="163">
        <v>0</v>
      </c>
      <c r="X22380" s="157" t="s">
        <v>562</v>
      </c>
      <c r="AE22380" s="165" t="s">
        <v>518</v>
      </c>
    </row>
    <row r="22381" spans="1:31" hidden="1">
      <c r="A22381" s="157" t="s">
        <v>580</v>
      </c>
      <c r="P22381" s="157" t="s">
        <v>574</v>
      </c>
      <c r="U22381" s="163">
        <v>90739.25</v>
      </c>
      <c r="X22381" s="157" t="s">
        <v>562</v>
      </c>
      <c r="AE22381" s="165" t="s">
        <v>369</v>
      </c>
    </row>
    <row r="22382" spans="1:31" hidden="1">
      <c r="A22382" s="157" t="s">
        <v>580</v>
      </c>
      <c r="P22382" s="157" t="s">
        <v>574</v>
      </c>
      <c r="U22382" s="163">
        <v>107163.23</v>
      </c>
      <c r="X22382" s="157" t="s">
        <v>562</v>
      </c>
      <c r="AE22382" s="165" t="s">
        <v>374</v>
      </c>
    </row>
    <row r="22383" spans="1:31" hidden="1">
      <c r="A22383" s="157" t="s">
        <v>580</v>
      </c>
      <c r="P22383" s="157" t="s">
        <v>574</v>
      </c>
      <c r="U22383" s="163">
        <v>0</v>
      </c>
      <c r="X22383" s="157" t="s">
        <v>562</v>
      </c>
      <c r="AE22383" s="165" t="s">
        <v>488</v>
      </c>
    </row>
    <row r="22384" spans="1:31" hidden="1">
      <c r="A22384" s="157" t="s">
        <v>580</v>
      </c>
      <c r="P22384" s="157" t="s">
        <v>574</v>
      </c>
      <c r="U22384" s="163">
        <v>64233.77</v>
      </c>
      <c r="X22384" s="157" t="s">
        <v>562</v>
      </c>
      <c r="AE22384" s="165" t="s">
        <v>366</v>
      </c>
    </row>
    <row r="22385" spans="1:31" hidden="1">
      <c r="A22385" s="157" t="s">
        <v>580</v>
      </c>
      <c r="P22385" s="157" t="s">
        <v>574</v>
      </c>
      <c r="U22385" s="163">
        <v>0</v>
      </c>
      <c r="X22385" s="157" t="s">
        <v>562</v>
      </c>
      <c r="AE22385" s="165" t="s">
        <v>375</v>
      </c>
    </row>
    <row r="22386" spans="1:31" hidden="1">
      <c r="A22386" s="157" t="s">
        <v>580</v>
      </c>
      <c r="P22386" s="157" t="s">
        <v>574</v>
      </c>
      <c r="U22386" s="163">
        <v>39749.17</v>
      </c>
      <c r="X22386" s="157" t="s">
        <v>562</v>
      </c>
      <c r="AE22386" s="165" t="s">
        <v>373</v>
      </c>
    </row>
    <row r="22387" spans="1:31" hidden="1">
      <c r="A22387" s="157" t="s">
        <v>580</v>
      </c>
      <c r="P22387" s="157" t="s">
        <v>574</v>
      </c>
      <c r="U22387" s="163">
        <v>61458.02</v>
      </c>
      <c r="X22387" s="157" t="s">
        <v>562</v>
      </c>
      <c r="AE22387" s="165" t="s">
        <v>367</v>
      </c>
    </row>
    <row r="22388" spans="1:31" hidden="1">
      <c r="A22388" s="157" t="s">
        <v>580</v>
      </c>
      <c r="P22388" s="157" t="s">
        <v>574</v>
      </c>
      <c r="U22388" s="163">
        <v>7344.63</v>
      </c>
      <c r="X22388" s="157" t="s">
        <v>562</v>
      </c>
      <c r="AE22388" s="165" t="s">
        <v>376</v>
      </c>
    </row>
    <row r="22389" spans="1:31" hidden="1">
      <c r="A22389" s="157" t="s">
        <v>580</v>
      </c>
      <c r="P22389" s="157" t="s">
        <v>574</v>
      </c>
      <c r="U22389" s="163">
        <v>7675.21</v>
      </c>
      <c r="X22389" s="157" t="s">
        <v>562</v>
      </c>
      <c r="AE22389" s="165" t="s">
        <v>377</v>
      </c>
    </row>
    <row r="22390" spans="1:31" hidden="1">
      <c r="A22390" s="157" t="s">
        <v>580</v>
      </c>
      <c r="P22390" s="157" t="s">
        <v>574</v>
      </c>
      <c r="U22390" s="163">
        <v>0</v>
      </c>
      <c r="X22390" s="157" t="s">
        <v>562</v>
      </c>
      <c r="AE22390" s="165" t="s">
        <v>600</v>
      </c>
    </row>
    <row r="22391" spans="1:31" hidden="1">
      <c r="A22391" s="157" t="s">
        <v>580</v>
      </c>
      <c r="P22391" s="157" t="s">
        <v>574</v>
      </c>
      <c r="U22391" s="163">
        <v>0</v>
      </c>
      <c r="X22391" s="157" t="s">
        <v>562</v>
      </c>
      <c r="AE22391" s="165" t="s">
        <v>500</v>
      </c>
    </row>
    <row r="22392" spans="1:31" hidden="1">
      <c r="A22392" s="157" t="s">
        <v>580</v>
      </c>
      <c r="P22392" s="157" t="s">
        <v>574</v>
      </c>
      <c r="U22392" s="163">
        <v>10643.8</v>
      </c>
      <c r="X22392" s="157" t="s">
        <v>562</v>
      </c>
      <c r="AE22392" s="165" t="s">
        <v>378</v>
      </c>
    </row>
    <row r="22393" spans="1:31" hidden="1">
      <c r="A22393" s="157" t="s">
        <v>580</v>
      </c>
      <c r="P22393" s="157" t="s">
        <v>574</v>
      </c>
      <c r="U22393" s="163">
        <v>82043.02</v>
      </c>
      <c r="X22393" s="157" t="s">
        <v>562</v>
      </c>
      <c r="AE22393" s="165" t="s">
        <v>372</v>
      </c>
    </row>
    <row r="22394" spans="1:31" hidden="1">
      <c r="A22394" s="157" t="s">
        <v>580</v>
      </c>
      <c r="P22394" s="157" t="s">
        <v>574</v>
      </c>
      <c r="U22394" s="163">
        <v>0</v>
      </c>
      <c r="X22394" s="157" t="s">
        <v>562</v>
      </c>
      <c r="AE22394" s="165" t="s">
        <v>503</v>
      </c>
    </row>
    <row r="22395" spans="1:31" hidden="1">
      <c r="A22395" s="157" t="s">
        <v>580</v>
      </c>
      <c r="P22395" s="157" t="s">
        <v>574</v>
      </c>
      <c r="U22395" s="163">
        <v>130817.29310344826</v>
      </c>
      <c r="X22395" s="157" t="s">
        <v>562</v>
      </c>
      <c r="AE22395" s="165" t="s">
        <v>189</v>
      </c>
    </row>
    <row r="22396" spans="1:31" hidden="1">
      <c r="A22396" s="157" t="s">
        <v>580</v>
      </c>
      <c r="P22396" s="157" t="s">
        <v>574</v>
      </c>
      <c r="U22396" s="163">
        <v>38267.727272727272</v>
      </c>
      <c r="X22396" s="157" t="s">
        <v>562</v>
      </c>
      <c r="AE22396" s="165" t="s">
        <v>291</v>
      </c>
    </row>
    <row r="22397" spans="1:31" hidden="1">
      <c r="A22397" s="157" t="s">
        <v>580</v>
      </c>
      <c r="P22397" s="157" t="s">
        <v>574</v>
      </c>
      <c r="U22397" s="163">
        <v>51498.03508771929</v>
      </c>
      <c r="X22397" s="157" t="s">
        <v>562</v>
      </c>
      <c r="AE22397" s="165" t="s">
        <v>190</v>
      </c>
    </row>
    <row r="22398" spans="1:31" hidden="1">
      <c r="A22398" s="157" t="s">
        <v>580</v>
      </c>
      <c r="P22398" s="157" t="s">
        <v>574</v>
      </c>
      <c r="U22398" s="163">
        <v>50992.072727272724</v>
      </c>
      <c r="X22398" s="157" t="s">
        <v>562</v>
      </c>
      <c r="AE22398" s="165" t="s">
        <v>295</v>
      </c>
    </row>
    <row r="22399" spans="1:31" hidden="1">
      <c r="A22399" s="157" t="s">
        <v>580</v>
      </c>
      <c r="P22399" s="157" t="s">
        <v>574</v>
      </c>
      <c r="U22399" s="163">
        <v>94873.034482758609</v>
      </c>
      <c r="X22399" s="157" t="s">
        <v>562</v>
      </c>
      <c r="AE22399" s="165" t="s">
        <v>191</v>
      </c>
    </row>
    <row r="22400" spans="1:31" hidden="1">
      <c r="A22400" s="157" t="s">
        <v>580</v>
      </c>
      <c r="P22400" s="157" t="s">
        <v>574</v>
      </c>
      <c r="U22400" s="163">
        <v>81476.896551724145</v>
      </c>
      <c r="X22400" s="157" t="s">
        <v>562</v>
      </c>
      <c r="AE22400" s="165" t="s">
        <v>192</v>
      </c>
    </row>
    <row r="22401" spans="1:31" hidden="1">
      <c r="A22401" s="157" t="s">
        <v>580</v>
      </c>
      <c r="P22401" s="157" t="s">
        <v>574</v>
      </c>
      <c r="U22401" s="163">
        <v>67380.087719298244</v>
      </c>
      <c r="X22401" s="157" t="s">
        <v>562</v>
      </c>
      <c r="AE22401" s="165" t="s">
        <v>306</v>
      </c>
    </row>
    <row r="22402" spans="1:31" hidden="1">
      <c r="A22402" s="157" t="s">
        <v>580</v>
      </c>
      <c r="P22402" s="157" t="s">
        <v>574</v>
      </c>
      <c r="U22402" s="163">
        <v>99627.75</v>
      </c>
      <c r="X22402" s="157" t="s">
        <v>562</v>
      </c>
      <c r="AE22402" s="165" t="s">
        <v>193</v>
      </c>
    </row>
    <row r="22403" spans="1:31" hidden="1">
      <c r="A22403" s="157" t="s">
        <v>580</v>
      </c>
      <c r="P22403" s="157" t="s">
        <v>574</v>
      </c>
      <c r="U22403" s="163">
        <v>47065.327272727271</v>
      </c>
      <c r="X22403" s="157" t="s">
        <v>562</v>
      </c>
      <c r="AE22403" s="165" t="s">
        <v>194</v>
      </c>
    </row>
    <row r="22404" spans="1:31" hidden="1">
      <c r="A22404" s="157" t="s">
        <v>580</v>
      </c>
      <c r="P22404" s="157" t="s">
        <v>574</v>
      </c>
      <c r="U22404" s="163">
        <v>86416.741379310348</v>
      </c>
      <c r="X22404" s="157" t="s">
        <v>562</v>
      </c>
      <c r="AE22404" s="165" t="s">
        <v>196</v>
      </c>
    </row>
    <row r="22405" spans="1:31" hidden="1">
      <c r="A22405" s="157" t="s">
        <v>580</v>
      </c>
      <c r="P22405" s="157" t="s">
        <v>574</v>
      </c>
      <c r="U22405" s="163">
        <v>71527.017543859649</v>
      </c>
      <c r="X22405" s="157" t="s">
        <v>562</v>
      </c>
      <c r="AE22405" s="165" t="s">
        <v>201</v>
      </c>
    </row>
    <row r="22406" spans="1:31" hidden="1">
      <c r="A22406" s="157" t="s">
        <v>580</v>
      </c>
      <c r="P22406" s="157" t="s">
        <v>574</v>
      </c>
      <c r="U22406" s="163">
        <v>82454.741379310333</v>
      </c>
      <c r="X22406" s="157" t="s">
        <v>562</v>
      </c>
      <c r="AE22406" s="165" t="s">
        <v>202</v>
      </c>
    </row>
    <row r="22407" spans="1:31" hidden="1">
      <c r="A22407" s="157" t="s">
        <v>580</v>
      </c>
      <c r="P22407" s="157" t="s">
        <v>574</v>
      </c>
      <c r="U22407" s="163">
        <v>54494.15789473684</v>
      </c>
      <c r="X22407" s="157" t="s">
        <v>562</v>
      </c>
      <c r="AE22407" s="165" t="s">
        <v>303</v>
      </c>
    </row>
    <row r="22408" spans="1:31" hidden="1">
      <c r="A22408" s="157" t="s">
        <v>580</v>
      </c>
      <c r="P22408" s="157" t="s">
        <v>574</v>
      </c>
      <c r="U22408" s="163">
        <v>56727.931034482746</v>
      </c>
      <c r="X22408" s="157" t="s">
        <v>562</v>
      </c>
      <c r="AE22408" s="165" t="s">
        <v>219</v>
      </c>
    </row>
    <row r="22409" spans="1:31" hidden="1">
      <c r="A22409" s="157" t="s">
        <v>580</v>
      </c>
      <c r="P22409" s="157" t="s">
        <v>574</v>
      </c>
      <c r="U22409" s="163">
        <v>60016.249999999993</v>
      </c>
      <c r="X22409" s="157" t="s">
        <v>562</v>
      </c>
      <c r="AE22409" s="165" t="s">
        <v>221</v>
      </c>
    </row>
    <row r="22410" spans="1:31" hidden="1">
      <c r="A22410" s="157" t="s">
        <v>580</v>
      </c>
      <c r="P22410" s="157" t="s">
        <v>574</v>
      </c>
      <c r="U22410" s="163">
        <v>103837.41379310343</v>
      </c>
      <c r="X22410" s="157" t="s">
        <v>562</v>
      </c>
      <c r="AE22410" s="165" t="s">
        <v>222</v>
      </c>
    </row>
    <row r="22411" spans="1:31" hidden="1">
      <c r="A22411" s="157" t="s">
        <v>580</v>
      </c>
      <c r="P22411" s="157" t="s">
        <v>574</v>
      </c>
      <c r="U22411" s="163">
        <v>66974.947368421053</v>
      </c>
      <c r="X22411" s="157" t="s">
        <v>562</v>
      </c>
      <c r="AE22411" s="165" t="s">
        <v>225</v>
      </c>
    </row>
    <row r="22412" spans="1:31" hidden="1">
      <c r="A22412" s="157" t="s">
        <v>580</v>
      </c>
      <c r="P22412" s="157" t="s">
        <v>574</v>
      </c>
      <c r="U22412" s="163">
        <v>109524.43859649124</v>
      </c>
      <c r="X22412" s="157" t="s">
        <v>562</v>
      </c>
      <c r="AE22412" s="165" t="s">
        <v>226</v>
      </c>
    </row>
    <row r="22413" spans="1:31" hidden="1">
      <c r="A22413" s="157" t="s">
        <v>580</v>
      </c>
      <c r="P22413" s="157" t="s">
        <v>574</v>
      </c>
      <c r="U22413" s="163">
        <v>26895.035714285714</v>
      </c>
      <c r="X22413" s="157" t="s">
        <v>562</v>
      </c>
      <c r="AE22413" s="165" t="s">
        <v>300</v>
      </c>
    </row>
    <row r="22414" spans="1:31" hidden="1">
      <c r="A22414" s="157" t="s">
        <v>580</v>
      </c>
      <c r="P22414" s="157" t="s">
        <v>574</v>
      </c>
      <c r="U22414" s="163">
        <v>97916.25</v>
      </c>
      <c r="X22414" s="157" t="s">
        <v>562</v>
      </c>
      <c r="AE22414" s="165" t="s">
        <v>231</v>
      </c>
    </row>
    <row r="22415" spans="1:31" hidden="1">
      <c r="A22415" s="157" t="s">
        <v>580</v>
      </c>
      <c r="P22415" s="157" t="s">
        <v>574</v>
      </c>
      <c r="U22415" s="163">
        <v>43307.642857142848</v>
      </c>
      <c r="X22415" s="157" t="s">
        <v>562</v>
      </c>
      <c r="AE22415" s="165" t="s">
        <v>251</v>
      </c>
    </row>
    <row r="22416" spans="1:31" hidden="1">
      <c r="A22416" s="157" t="s">
        <v>580</v>
      </c>
      <c r="P22416" s="157" t="s">
        <v>574</v>
      </c>
      <c r="U22416" s="163">
        <v>58288.392857142855</v>
      </c>
      <c r="X22416" s="157" t="s">
        <v>562</v>
      </c>
      <c r="AE22416" s="165" t="s">
        <v>252</v>
      </c>
    </row>
    <row r="22417" spans="1:31" hidden="1">
      <c r="A22417" s="157" t="s">
        <v>580</v>
      </c>
      <c r="P22417" s="157" t="s">
        <v>574</v>
      </c>
      <c r="U22417" s="163">
        <v>53658.637931034478</v>
      </c>
      <c r="X22417" s="157" t="s">
        <v>562</v>
      </c>
      <c r="AE22417" s="165" t="s">
        <v>273</v>
      </c>
    </row>
    <row r="22418" spans="1:31" hidden="1">
      <c r="A22418" s="157" t="s">
        <v>580</v>
      </c>
      <c r="P22418" s="157" t="s">
        <v>574</v>
      </c>
      <c r="U22418" s="163">
        <v>42977.586206896543</v>
      </c>
      <c r="X22418" s="157" t="s">
        <v>562</v>
      </c>
      <c r="AE22418" s="165" t="s">
        <v>274</v>
      </c>
    </row>
    <row r="22419" spans="1:31" hidden="1">
      <c r="A22419" s="157" t="s">
        <v>580</v>
      </c>
      <c r="P22419" s="157" t="s">
        <v>574</v>
      </c>
      <c r="U22419" s="163">
        <v>77130.586206896551</v>
      </c>
      <c r="X22419" s="157" t="s">
        <v>562</v>
      </c>
      <c r="AE22419" s="165" t="s">
        <v>275</v>
      </c>
    </row>
    <row r="22420" spans="1:31" hidden="1">
      <c r="A22420" s="157" t="s">
        <v>580</v>
      </c>
      <c r="P22420" s="157" t="s">
        <v>574</v>
      </c>
      <c r="X22420" s="157" t="s">
        <v>562</v>
      </c>
      <c r="AE22420" s="165" t="s">
        <v>311</v>
      </c>
    </row>
    <row r="22421" spans="1:31" hidden="1">
      <c r="A22421" s="157" t="s">
        <v>580</v>
      </c>
      <c r="P22421" s="157" t="s">
        <v>574</v>
      </c>
      <c r="U22421" s="163">
        <v>0</v>
      </c>
      <c r="X22421" s="157" t="s">
        <v>562</v>
      </c>
      <c r="AE22421" s="165" t="s">
        <v>520</v>
      </c>
    </row>
    <row r="22422" spans="1:31" hidden="1">
      <c r="A22422" s="157" t="s">
        <v>580</v>
      </c>
      <c r="P22422" s="157" t="s">
        <v>574</v>
      </c>
      <c r="U22422" s="163">
        <v>0</v>
      </c>
      <c r="X22422" s="157" t="s">
        <v>562</v>
      </c>
      <c r="AE22422" s="165" t="s">
        <v>494</v>
      </c>
    </row>
    <row r="22423" spans="1:31" hidden="1">
      <c r="A22423" s="157" t="s">
        <v>580</v>
      </c>
      <c r="P22423" s="157" t="s">
        <v>574</v>
      </c>
      <c r="U22423" s="163">
        <v>0</v>
      </c>
      <c r="X22423" s="157" t="s">
        <v>562</v>
      </c>
      <c r="AE22423" s="165" t="s">
        <v>541</v>
      </c>
    </row>
    <row r="22424" spans="1:31" hidden="1">
      <c r="A22424" s="157" t="s">
        <v>580</v>
      </c>
      <c r="P22424" s="157" t="s">
        <v>574</v>
      </c>
      <c r="U22424" s="163">
        <v>246189.68</v>
      </c>
      <c r="X22424" s="157" t="s">
        <v>562</v>
      </c>
      <c r="AE22424" s="165" t="s">
        <v>287</v>
      </c>
    </row>
    <row r="22425" spans="1:31" hidden="1">
      <c r="A22425" s="157" t="s">
        <v>580</v>
      </c>
      <c r="P22425" s="157" t="s">
        <v>574</v>
      </c>
      <c r="U22425" s="163">
        <v>171884.28999999998</v>
      </c>
      <c r="X22425" s="157" t="s">
        <v>562</v>
      </c>
      <c r="AE22425" s="165" t="s">
        <v>199</v>
      </c>
    </row>
    <row r="22426" spans="1:31" hidden="1">
      <c r="A22426" s="157" t="s">
        <v>580</v>
      </c>
      <c r="P22426" s="157" t="s">
        <v>574</v>
      </c>
      <c r="U22426" s="163">
        <v>135983.77000000002</v>
      </c>
      <c r="X22426" s="157" t="s">
        <v>562</v>
      </c>
      <c r="AE22426" s="165" t="s">
        <v>288</v>
      </c>
    </row>
    <row r="22427" spans="1:31" hidden="1">
      <c r="A22427" s="157" t="s">
        <v>580</v>
      </c>
      <c r="P22427" s="157" t="s">
        <v>574</v>
      </c>
      <c r="U22427" s="163">
        <v>138315.72999999998</v>
      </c>
      <c r="X22427" s="157" t="s">
        <v>562</v>
      </c>
      <c r="AE22427" s="165" t="s">
        <v>200</v>
      </c>
    </row>
    <row r="22428" spans="1:31" hidden="1">
      <c r="A22428" s="157" t="s">
        <v>580</v>
      </c>
      <c r="P22428" s="157" t="s">
        <v>574</v>
      </c>
      <c r="U22428" s="163">
        <v>69433.16</v>
      </c>
      <c r="X22428" s="157" t="s">
        <v>562</v>
      </c>
      <c r="AE22428" s="165" t="s">
        <v>220</v>
      </c>
    </row>
    <row r="22429" spans="1:31" hidden="1">
      <c r="A22429" s="157" t="s">
        <v>580</v>
      </c>
      <c r="P22429" s="157" t="s">
        <v>574</v>
      </c>
      <c r="U22429" s="163">
        <v>90009.35</v>
      </c>
      <c r="X22429" s="157" t="s">
        <v>562</v>
      </c>
      <c r="AE22429" s="165" t="s">
        <v>301</v>
      </c>
    </row>
    <row r="22430" spans="1:31" hidden="1">
      <c r="A22430" s="157" t="s">
        <v>580</v>
      </c>
      <c r="P22430" s="157" t="s">
        <v>574</v>
      </c>
      <c r="U22430" s="163">
        <v>165329.44</v>
      </c>
      <c r="X22430" s="157" t="s">
        <v>562</v>
      </c>
      <c r="AE22430" s="165" t="s">
        <v>223</v>
      </c>
    </row>
    <row r="22431" spans="1:31" hidden="1">
      <c r="A22431" s="157" t="s">
        <v>580</v>
      </c>
      <c r="P22431" s="157" t="s">
        <v>574</v>
      </c>
      <c r="U22431" s="163">
        <v>214304.15000000002</v>
      </c>
      <c r="X22431" s="157" t="s">
        <v>562</v>
      </c>
      <c r="AE22431" s="165" t="s">
        <v>296</v>
      </c>
    </row>
    <row r="22432" spans="1:31" hidden="1">
      <c r="A22432" s="157" t="s">
        <v>580</v>
      </c>
      <c r="P22432" s="157" t="s">
        <v>574</v>
      </c>
      <c r="U22432" s="163">
        <v>144095.53000000003</v>
      </c>
      <c r="X22432" s="157" t="s">
        <v>562</v>
      </c>
      <c r="AE22432" s="165" t="s">
        <v>229</v>
      </c>
    </row>
    <row r="22433" spans="1:31" hidden="1">
      <c r="A22433" s="157" t="s">
        <v>580</v>
      </c>
      <c r="P22433" s="157" t="s">
        <v>574</v>
      </c>
      <c r="U22433" s="163">
        <v>76405.649999999994</v>
      </c>
      <c r="X22433" s="157" t="s">
        <v>562</v>
      </c>
      <c r="AE22433" s="165" t="s">
        <v>289</v>
      </c>
    </row>
    <row r="22434" spans="1:31" hidden="1">
      <c r="A22434" s="157" t="s">
        <v>580</v>
      </c>
      <c r="P22434" s="157" t="s">
        <v>574</v>
      </c>
      <c r="U22434" s="163">
        <v>64394.009999999995</v>
      </c>
      <c r="X22434" s="157" t="s">
        <v>562</v>
      </c>
      <c r="AE22434" s="165" t="s">
        <v>286</v>
      </c>
    </row>
    <row r="22435" spans="1:31" hidden="1">
      <c r="A22435" s="157" t="s">
        <v>580</v>
      </c>
      <c r="P22435" s="157" t="s">
        <v>574</v>
      </c>
      <c r="U22435" s="163">
        <v>89152.24</v>
      </c>
      <c r="X22435" s="157" t="s">
        <v>562</v>
      </c>
      <c r="AE22435" s="165" t="s">
        <v>232</v>
      </c>
    </row>
    <row r="22436" spans="1:31" hidden="1">
      <c r="A22436" s="157" t="s">
        <v>580</v>
      </c>
      <c r="P22436" s="157" t="s">
        <v>574</v>
      </c>
      <c r="U22436" s="163">
        <v>92247.450000000012</v>
      </c>
      <c r="X22436" s="157" t="s">
        <v>562</v>
      </c>
      <c r="AE22436" s="165" t="s">
        <v>233</v>
      </c>
    </row>
    <row r="22437" spans="1:31" hidden="1">
      <c r="A22437" s="157" t="s">
        <v>580</v>
      </c>
      <c r="P22437" s="157" t="s">
        <v>574</v>
      </c>
      <c r="U22437" s="163">
        <v>78979.760000000009</v>
      </c>
      <c r="X22437" s="157" t="s">
        <v>562</v>
      </c>
      <c r="AE22437" s="165" t="s">
        <v>234</v>
      </c>
    </row>
    <row r="22438" spans="1:31" hidden="1">
      <c r="A22438" s="157" t="s">
        <v>580</v>
      </c>
      <c r="P22438" s="157" t="s">
        <v>574</v>
      </c>
      <c r="U22438" s="163">
        <v>49943.679999999993</v>
      </c>
      <c r="X22438" s="157" t="s">
        <v>562</v>
      </c>
      <c r="AE22438" s="165" t="s">
        <v>293</v>
      </c>
    </row>
    <row r="22439" spans="1:31" hidden="1">
      <c r="A22439" s="157" t="s">
        <v>580</v>
      </c>
      <c r="P22439" s="157" t="s">
        <v>574</v>
      </c>
      <c r="U22439" s="163">
        <v>123752.26999999999</v>
      </c>
      <c r="X22439" s="157" t="s">
        <v>562</v>
      </c>
      <c r="AE22439" s="165" t="s">
        <v>235</v>
      </c>
    </row>
    <row r="22440" spans="1:31" hidden="1">
      <c r="A22440" s="157" t="s">
        <v>580</v>
      </c>
      <c r="P22440" s="157" t="s">
        <v>574</v>
      </c>
      <c r="U22440" s="163">
        <v>196004.45</v>
      </c>
      <c r="X22440" s="157" t="s">
        <v>562</v>
      </c>
      <c r="AE22440" s="165" t="s">
        <v>237</v>
      </c>
    </row>
    <row r="22441" spans="1:31" hidden="1">
      <c r="A22441" s="157" t="s">
        <v>580</v>
      </c>
      <c r="P22441" s="157" t="s">
        <v>574</v>
      </c>
      <c r="U22441" s="163">
        <v>108075.37</v>
      </c>
      <c r="X22441" s="157" t="s">
        <v>562</v>
      </c>
      <c r="AE22441" s="165" t="s">
        <v>239</v>
      </c>
    </row>
    <row r="22442" spans="1:31" hidden="1">
      <c r="A22442" s="157" t="s">
        <v>580</v>
      </c>
      <c r="P22442" s="157" t="s">
        <v>574</v>
      </c>
      <c r="U22442" s="163">
        <v>81734.34</v>
      </c>
      <c r="X22442" s="157" t="s">
        <v>562</v>
      </c>
      <c r="AE22442" s="165" t="s">
        <v>302</v>
      </c>
    </row>
    <row r="22443" spans="1:31" hidden="1">
      <c r="A22443" s="157" t="s">
        <v>580</v>
      </c>
      <c r="P22443" s="157" t="s">
        <v>574</v>
      </c>
      <c r="U22443" s="163">
        <v>207173.63</v>
      </c>
      <c r="X22443" s="157" t="s">
        <v>562</v>
      </c>
      <c r="AE22443" s="165" t="s">
        <v>240</v>
      </c>
    </row>
    <row r="22444" spans="1:31" hidden="1">
      <c r="A22444" s="157" t="s">
        <v>580</v>
      </c>
      <c r="P22444" s="157" t="s">
        <v>574</v>
      </c>
      <c r="U22444" s="163">
        <v>172186.97999999998</v>
      </c>
      <c r="X22444" s="157" t="s">
        <v>562</v>
      </c>
      <c r="AE22444" s="165" t="s">
        <v>241</v>
      </c>
    </row>
    <row r="22445" spans="1:31" hidden="1">
      <c r="A22445" s="157" t="s">
        <v>580</v>
      </c>
      <c r="P22445" s="157" t="s">
        <v>574</v>
      </c>
      <c r="U22445" s="163">
        <v>69244.900000000009</v>
      </c>
      <c r="X22445" s="157" t="s">
        <v>562</v>
      </c>
      <c r="AE22445" s="165" t="s">
        <v>242</v>
      </c>
    </row>
    <row r="22446" spans="1:31" hidden="1">
      <c r="A22446" s="157" t="s">
        <v>580</v>
      </c>
      <c r="P22446" s="157" t="s">
        <v>574</v>
      </c>
      <c r="U22446" s="163">
        <v>114690.15</v>
      </c>
      <c r="X22446" s="157" t="s">
        <v>562</v>
      </c>
      <c r="AE22446" s="165" t="s">
        <v>243</v>
      </c>
    </row>
    <row r="22447" spans="1:31" hidden="1">
      <c r="A22447" s="157" t="s">
        <v>580</v>
      </c>
      <c r="P22447" s="157" t="s">
        <v>574</v>
      </c>
      <c r="U22447" s="163">
        <v>53390.64</v>
      </c>
      <c r="X22447" s="157" t="s">
        <v>562</v>
      </c>
      <c r="AE22447" s="165" t="s">
        <v>304</v>
      </c>
    </row>
    <row r="22448" spans="1:31" hidden="1">
      <c r="A22448" s="157" t="s">
        <v>580</v>
      </c>
      <c r="P22448" s="157" t="s">
        <v>574</v>
      </c>
      <c r="U22448" s="163">
        <v>144230.26999999999</v>
      </c>
      <c r="X22448" s="157" t="s">
        <v>562</v>
      </c>
      <c r="AE22448" s="165" t="s">
        <v>244</v>
      </c>
    </row>
    <row r="22449" spans="1:31" hidden="1">
      <c r="A22449" s="157" t="s">
        <v>580</v>
      </c>
      <c r="P22449" s="157" t="s">
        <v>574</v>
      </c>
      <c r="U22449" s="163">
        <v>73741.62</v>
      </c>
      <c r="X22449" s="157" t="s">
        <v>562</v>
      </c>
      <c r="AE22449" s="165" t="s">
        <v>246</v>
      </c>
    </row>
    <row r="22450" spans="1:31" hidden="1">
      <c r="A22450" s="157" t="s">
        <v>580</v>
      </c>
      <c r="P22450" s="157" t="s">
        <v>574</v>
      </c>
      <c r="U22450" s="163">
        <v>306542.87</v>
      </c>
      <c r="X22450" s="157" t="s">
        <v>562</v>
      </c>
      <c r="AE22450" s="165" t="s">
        <v>247</v>
      </c>
    </row>
    <row r="22451" spans="1:31" hidden="1">
      <c r="A22451" s="157" t="s">
        <v>580</v>
      </c>
      <c r="P22451" s="157" t="s">
        <v>574</v>
      </c>
      <c r="U22451" s="163">
        <v>0</v>
      </c>
      <c r="X22451" s="157" t="s">
        <v>562</v>
      </c>
      <c r="AE22451" s="165" t="s">
        <v>294</v>
      </c>
    </row>
    <row r="22452" spans="1:31" hidden="1">
      <c r="A22452" s="157" t="s">
        <v>580</v>
      </c>
      <c r="P22452" s="157" t="s">
        <v>574</v>
      </c>
      <c r="U22452" s="163">
        <v>62448.570000000007</v>
      </c>
      <c r="X22452" s="157" t="s">
        <v>562</v>
      </c>
      <c r="AE22452" s="165" t="s">
        <v>307</v>
      </c>
    </row>
    <row r="22453" spans="1:31" hidden="1">
      <c r="A22453" s="157" t="s">
        <v>580</v>
      </c>
      <c r="P22453" s="157" t="s">
        <v>574</v>
      </c>
      <c r="U22453" s="163">
        <v>140719.29</v>
      </c>
      <c r="X22453" s="157" t="s">
        <v>562</v>
      </c>
      <c r="AE22453" s="165" t="s">
        <v>248</v>
      </c>
    </row>
    <row r="22454" spans="1:31" hidden="1">
      <c r="A22454" s="157" t="s">
        <v>580</v>
      </c>
      <c r="P22454" s="157" t="s">
        <v>574</v>
      </c>
      <c r="U22454" s="163">
        <v>0</v>
      </c>
      <c r="X22454" s="157" t="s">
        <v>562</v>
      </c>
      <c r="AE22454" s="165" t="s">
        <v>249</v>
      </c>
    </row>
    <row r="22455" spans="1:31" hidden="1">
      <c r="A22455" s="157" t="s">
        <v>580</v>
      </c>
      <c r="P22455" s="157" t="s">
        <v>574</v>
      </c>
      <c r="U22455" s="163">
        <v>229960.76</v>
      </c>
      <c r="X22455" s="157" t="s">
        <v>562</v>
      </c>
      <c r="AE22455" s="165" t="s">
        <v>308</v>
      </c>
    </row>
    <row r="22456" spans="1:31" hidden="1">
      <c r="A22456" s="157" t="s">
        <v>580</v>
      </c>
      <c r="P22456" s="157" t="s">
        <v>574</v>
      </c>
      <c r="U22456" s="163">
        <v>123664.94999999998</v>
      </c>
      <c r="X22456" s="157" t="s">
        <v>562</v>
      </c>
      <c r="AE22456" s="165" t="s">
        <v>250</v>
      </c>
    </row>
    <row r="22457" spans="1:31" hidden="1">
      <c r="A22457" s="157" t="s">
        <v>580</v>
      </c>
      <c r="P22457" s="157" t="s">
        <v>574</v>
      </c>
      <c r="U22457" s="163">
        <v>47652.899999999994</v>
      </c>
      <c r="X22457" s="157" t="s">
        <v>562</v>
      </c>
      <c r="AE22457" s="165" t="s">
        <v>272</v>
      </c>
    </row>
    <row r="22458" spans="1:31" hidden="1">
      <c r="A22458" s="157" t="s">
        <v>580</v>
      </c>
      <c r="P22458" s="157" t="s">
        <v>574</v>
      </c>
      <c r="U22458" s="163">
        <v>81434.039999999994</v>
      </c>
      <c r="X22458" s="157" t="s">
        <v>562</v>
      </c>
      <c r="AE22458" s="165" t="s">
        <v>276</v>
      </c>
    </row>
    <row r="22459" spans="1:31" hidden="1">
      <c r="A22459" s="157" t="s">
        <v>580</v>
      </c>
      <c r="P22459" s="157" t="s">
        <v>574</v>
      </c>
      <c r="U22459" s="163">
        <v>78289.739999999991</v>
      </c>
      <c r="X22459" s="157" t="s">
        <v>562</v>
      </c>
      <c r="AE22459" s="165" t="s">
        <v>277</v>
      </c>
    </row>
    <row r="22460" spans="1:31" hidden="1">
      <c r="A22460" s="157" t="s">
        <v>580</v>
      </c>
      <c r="P22460" s="157" t="s">
        <v>574</v>
      </c>
      <c r="U22460" s="163">
        <v>130918.16</v>
      </c>
      <c r="X22460" s="157" t="s">
        <v>562</v>
      </c>
      <c r="AE22460" s="165" t="s">
        <v>278</v>
      </c>
    </row>
    <row r="22461" spans="1:31" hidden="1">
      <c r="A22461" s="157" t="s">
        <v>580</v>
      </c>
      <c r="P22461" s="157" t="s">
        <v>574</v>
      </c>
      <c r="U22461" s="163">
        <v>174636.16000000003</v>
      </c>
      <c r="X22461" s="157" t="s">
        <v>562</v>
      </c>
      <c r="AE22461" s="165" t="s">
        <v>279</v>
      </c>
    </row>
    <row r="22462" spans="1:31" hidden="1">
      <c r="A22462" s="157" t="s">
        <v>580</v>
      </c>
      <c r="P22462" s="157" t="s">
        <v>574</v>
      </c>
      <c r="U22462" s="163">
        <v>63838.95</v>
      </c>
      <c r="X22462" s="157" t="s">
        <v>562</v>
      </c>
      <c r="AE22462" s="165" t="s">
        <v>284</v>
      </c>
    </row>
    <row r="22463" spans="1:31" hidden="1">
      <c r="A22463" s="157" t="s">
        <v>580</v>
      </c>
      <c r="P22463" s="157" t="s">
        <v>574</v>
      </c>
      <c r="U22463" s="163">
        <v>71395.16</v>
      </c>
      <c r="X22463" s="157" t="s">
        <v>562</v>
      </c>
      <c r="AE22463" s="165" t="s">
        <v>290</v>
      </c>
    </row>
    <row r="22464" spans="1:31" hidden="1">
      <c r="A22464" s="157" t="s">
        <v>580</v>
      </c>
      <c r="P22464" s="157" t="s">
        <v>574</v>
      </c>
      <c r="U22464" s="163">
        <v>95256.22</v>
      </c>
      <c r="X22464" s="157" t="s">
        <v>562</v>
      </c>
      <c r="AE22464" s="165" t="s">
        <v>285</v>
      </c>
    </row>
    <row r="22465" spans="1:31" hidden="1">
      <c r="A22465" s="157" t="s">
        <v>580</v>
      </c>
      <c r="P22465" s="157" t="s">
        <v>574</v>
      </c>
      <c r="U22465" s="163">
        <v>0</v>
      </c>
      <c r="X22465" s="157" t="s">
        <v>562</v>
      </c>
      <c r="AE22465" s="165" t="s">
        <v>227</v>
      </c>
    </row>
    <row r="22466" spans="1:31" hidden="1">
      <c r="A22466" s="157" t="s">
        <v>580</v>
      </c>
      <c r="P22466" s="157" t="s">
        <v>574</v>
      </c>
      <c r="U22466" s="163">
        <v>0</v>
      </c>
      <c r="X22466" s="157" t="s">
        <v>562</v>
      </c>
      <c r="AE22466" s="165" t="s">
        <v>236</v>
      </c>
    </row>
    <row r="22467" spans="1:31" hidden="1">
      <c r="A22467" s="157" t="s">
        <v>580</v>
      </c>
      <c r="P22467" s="157" t="s">
        <v>574</v>
      </c>
      <c r="U22467" s="163">
        <v>0</v>
      </c>
      <c r="X22467" s="157" t="s">
        <v>562</v>
      </c>
      <c r="AE22467" s="165" t="s">
        <v>517</v>
      </c>
    </row>
    <row r="22468" spans="1:31" hidden="1">
      <c r="A22468" s="157" t="s">
        <v>580</v>
      </c>
      <c r="P22468" s="157" t="s">
        <v>574</v>
      </c>
      <c r="U22468" s="163">
        <v>0</v>
      </c>
      <c r="X22468" s="157" t="s">
        <v>562</v>
      </c>
      <c r="AE22468" s="165" t="s">
        <v>493</v>
      </c>
    </row>
    <row r="22469" spans="1:31" hidden="1">
      <c r="A22469" s="157" t="s">
        <v>580</v>
      </c>
      <c r="P22469" s="157" t="s">
        <v>574</v>
      </c>
      <c r="U22469" s="163">
        <v>0</v>
      </c>
      <c r="X22469" s="157" t="s">
        <v>562</v>
      </c>
      <c r="AE22469" s="165" t="s">
        <v>581</v>
      </c>
    </row>
    <row r="22470" spans="1:31" hidden="1">
      <c r="A22470" s="157" t="s">
        <v>580</v>
      </c>
      <c r="P22470" s="157" t="s">
        <v>574</v>
      </c>
      <c r="U22470" s="163">
        <v>0</v>
      </c>
      <c r="X22470" s="157" t="s">
        <v>562</v>
      </c>
      <c r="AE22470" s="165" t="s">
        <v>468</v>
      </c>
    </row>
    <row r="22471" spans="1:31" hidden="1">
      <c r="A22471" s="157" t="s">
        <v>580</v>
      </c>
      <c r="P22471" s="157" t="s">
        <v>574</v>
      </c>
      <c r="U22471" s="163">
        <v>0</v>
      </c>
      <c r="X22471" s="157" t="s">
        <v>562</v>
      </c>
      <c r="AE22471" s="165" t="s">
        <v>217</v>
      </c>
    </row>
    <row r="22472" spans="1:31" hidden="1">
      <c r="A22472" s="157" t="s">
        <v>580</v>
      </c>
      <c r="P22472" s="157" t="s">
        <v>574</v>
      </c>
      <c r="U22472" s="163">
        <v>0</v>
      </c>
      <c r="X22472" s="157" t="s">
        <v>562</v>
      </c>
      <c r="AE22472" s="165" t="s">
        <v>542</v>
      </c>
    </row>
    <row r="22473" spans="1:31" hidden="1">
      <c r="A22473" s="157" t="s">
        <v>580</v>
      </c>
      <c r="P22473" s="157" t="s">
        <v>574</v>
      </c>
      <c r="U22473" s="163">
        <v>0</v>
      </c>
      <c r="X22473" s="157" t="s">
        <v>562</v>
      </c>
      <c r="AE22473" s="165" t="s">
        <v>543</v>
      </c>
    </row>
    <row r="22474" spans="1:31">
      <c r="A22474" s="157" t="s">
        <v>580</v>
      </c>
      <c r="P22474" s="157" t="s">
        <v>574</v>
      </c>
      <c r="U22474" s="163">
        <v>206220.18461538461</v>
      </c>
      <c r="X22474" s="157" t="s">
        <v>562</v>
      </c>
      <c r="AE22474" s="165" t="s">
        <v>195</v>
      </c>
    </row>
    <row r="22475" spans="1:31" hidden="1">
      <c r="A22475" s="157" t="s">
        <v>580</v>
      </c>
      <c r="P22475" s="157" t="s">
        <v>574</v>
      </c>
      <c r="U22475" s="163">
        <v>355203.75</v>
      </c>
      <c r="X22475" s="157" t="s">
        <v>562</v>
      </c>
      <c r="AE22475" s="165" t="s">
        <v>197</v>
      </c>
    </row>
    <row r="22476" spans="1:31" hidden="1">
      <c r="A22476" s="157" t="s">
        <v>580</v>
      </c>
      <c r="P22476" s="157" t="s">
        <v>574</v>
      </c>
      <c r="U22476" s="163">
        <v>50559.132352941182</v>
      </c>
      <c r="X22476" s="157" t="s">
        <v>562</v>
      </c>
      <c r="AE22476" s="165" t="s">
        <v>203</v>
      </c>
    </row>
    <row r="22477" spans="1:31" hidden="1">
      <c r="A22477" s="157" t="s">
        <v>580</v>
      </c>
      <c r="P22477" s="157" t="s">
        <v>574</v>
      </c>
      <c r="U22477" s="163">
        <v>47856.470588235301</v>
      </c>
      <c r="X22477" s="157" t="s">
        <v>562</v>
      </c>
      <c r="AE22477" s="165" t="s">
        <v>204</v>
      </c>
    </row>
    <row r="22478" spans="1:31" hidden="1">
      <c r="A22478" s="157" t="s">
        <v>580</v>
      </c>
      <c r="P22478" s="157" t="s">
        <v>574</v>
      </c>
      <c r="U22478" s="163">
        <v>176804.39705882355</v>
      </c>
      <c r="X22478" s="157" t="s">
        <v>562</v>
      </c>
      <c r="AE22478" s="165" t="s">
        <v>205</v>
      </c>
    </row>
    <row r="22479" spans="1:31" hidden="1">
      <c r="A22479" s="157" t="s">
        <v>580</v>
      </c>
      <c r="P22479" s="157" t="s">
        <v>574</v>
      </c>
      <c r="U22479" s="163">
        <v>71104.35294117649</v>
      </c>
      <c r="X22479" s="157" t="s">
        <v>562</v>
      </c>
      <c r="AE22479" s="165" t="s">
        <v>206</v>
      </c>
    </row>
    <row r="22480" spans="1:31" hidden="1">
      <c r="A22480" s="157" t="s">
        <v>580</v>
      </c>
      <c r="P22480" s="157" t="s">
        <v>574</v>
      </c>
      <c r="U22480" s="163">
        <v>48127.191176470595</v>
      </c>
      <c r="X22480" s="157" t="s">
        <v>562</v>
      </c>
      <c r="AE22480" s="165" t="s">
        <v>207</v>
      </c>
    </row>
    <row r="22481" spans="1:31" hidden="1">
      <c r="A22481" s="157" t="s">
        <v>580</v>
      </c>
      <c r="P22481" s="157" t="s">
        <v>574</v>
      </c>
      <c r="U22481" s="163">
        <v>45681.382352941175</v>
      </c>
      <c r="X22481" s="157" t="s">
        <v>562</v>
      </c>
      <c r="AE22481" s="165" t="s">
        <v>305</v>
      </c>
    </row>
    <row r="22482" spans="1:31" hidden="1">
      <c r="A22482" s="157" t="s">
        <v>580</v>
      </c>
      <c r="P22482" s="157" t="s">
        <v>574</v>
      </c>
      <c r="U22482" s="163">
        <v>22120.191176470591</v>
      </c>
      <c r="X22482" s="157" t="s">
        <v>562</v>
      </c>
      <c r="AE22482" s="165" t="s">
        <v>208</v>
      </c>
    </row>
    <row r="22483" spans="1:31" hidden="1">
      <c r="A22483" s="157" t="s">
        <v>580</v>
      </c>
      <c r="P22483" s="157" t="s">
        <v>574</v>
      </c>
      <c r="U22483" s="163">
        <v>444520.10769230768</v>
      </c>
      <c r="X22483" s="157" t="s">
        <v>562</v>
      </c>
      <c r="AE22483" s="165" t="s">
        <v>209</v>
      </c>
    </row>
    <row r="22484" spans="1:31" hidden="1">
      <c r="A22484" s="157" t="s">
        <v>580</v>
      </c>
      <c r="P22484" s="157" t="s">
        <v>574</v>
      </c>
      <c r="U22484" s="163">
        <v>28909.411764705888</v>
      </c>
      <c r="X22484" s="157" t="s">
        <v>562</v>
      </c>
      <c r="AE22484" s="165" t="s">
        <v>210</v>
      </c>
    </row>
    <row r="22485" spans="1:31" hidden="1">
      <c r="A22485" s="157" t="s">
        <v>580</v>
      </c>
      <c r="P22485" s="157" t="s">
        <v>574</v>
      </c>
      <c r="U22485" s="163">
        <v>40828.985294117658</v>
      </c>
      <c r="X22485" s="157" t="s">
        <v>562</v>
      </c>
      <c r="AE22485" s="165" t="s">
        <v>297</v>
      </c>
    </row>
    <row r="22486" spans="1:31" hidden="1">
      <c r="A22486" s="157" t="s">
        <v>580</v>
      </c>
      <c r="P22486" s="157" t="s">
        <v>574</v>
      </c>
      <c r="U22486" s="163">
        <v>109275.10294117648</v>
      </c>
      <c r="X22486" s="157" t="s">
        <v>562</v>
      </c>
      <c r="AE22486" s="165" t="s">
        <v>211</v>
      </c>
    </row>
    <row r="22487" spans="1:31" hidden="1">
      <c r="A22487" s="157" t="s">
        <v>580</v>
      </c>
      <c r="P22487" s="157" t="s">
        <v>574</v>
      </c>
      <c r="U22487" s="163">
        <v>48104.470588235308</v>
      </c>
      <c r="X22487" s="157" t="s">
        <v>562</v>
      </c>
      <c r="AE22487" s="165" t="s">
        <v>212</v>
      </c>
    </row>
    <row r="22488" spans="1:31" hidden="1">
      <c r="A22488" s="157" t="s">
        <v>580</v>
      </c>
      <c r="P22488" s="157" t="s">
        <v>574</v>
      </c>
      <c r="U22488" s="163">
        <v>78918.323529411777</v>
      </c>
      <c r="X22488" s="157" t="s">
        <v>562</v>
      </c>
      <c r="AE22488" s="165" t="s">
        <v>213</v>
      </c>
    </row>
    <row r="22489" spans="1:31" hidden="1">
      <c r="A22489" s="157" t="s">
        <v>580</v>
      </c>
      <c r="P22489" s="157" t="s">
        <v>574</v>
      </c>
      <c r="U22489" s="163">
        <v>37792.661764705881</v>
      </c>
      <c r="X22489" s="157" t="s">
        <v>562</v>
      </c>
      <c r="AE22489" s="165" t="s">
        <v>214</v>
      </c>
    </row>
    <row r="22490" spans="1:31" hidden="1">
      <c r="A22490" s="157" t="s">
        <v>580</v>
      </c>
      <c r="P22490" s="157" t="s">
        <v>574</v>
      </c>
      <c r="U22490" s="163">
        <v>60473.823529411777</v>
      </c>
      <c r="X22490" s="157" t="s">
        <v>562</v>
      </c>
      <c r="AE22490" s="165" t="s">
        <v>215</v>
      </c>
    </row>
    <row r="22491" spans="1:31" hidden="1">
      <c r="A22491" s="157" t="s">
        <v>580</v>
      </c>
      <c r="P22491" s="157" t="s">
        <v>574</v>
      </c>
      <c r="U22491" s="163">
        <v>128167.79411764708</v>
      </c>
      <c r="X22491" s="157" t="s">
        <v>562</v>
      </c>
      <c r="AE22491" s="165" t="s">
        <v>216</v>
      </c>
    </row>
    <row r="22492" spans="1:31" hidden="1">
      <c r="A22492" s="157" t="s">
        <v>580</v>
      </c>
      <c r="P22492" s="157" t="s">
        <v>574</v>
      </c>
      <c r="U22492" s="163">
        <v>31142.882352941186</v>
      </c>
      <c r="X22492" s="157" t="s">
        <v>562</v>
      </c>
      <c r="AE22492" s="165" t="s">
        <v>218</v>
      </c>
    </row>
    <row r="22493" spans="1:31" hidden="1">
      <c r="A22493" s="157" t="s">
        <v>580</v>
      </c>
      <c r="P22493" s="157" t="s">
        <v>574</v>
      </c>
      <c r="U22493" s="163">
        <v>34352.95384615384</v>
      </c>
      <c r="X22493" s="157" t="s">
        <v>562</v>
      </c>
      <c r="AE22493" s="165" t="s">
        <v>253</v>
      </c>
    </row>
    <row r="22494" spans="1:31" hidden="1">
      <c r="A22494" s="157" t="s">
        <v>580</v>
      </c>
      <c r="P22494" s="157" t="s">
        <v>574</v>
      </c>
      <c r="U22494" s="163">
        <v>29904.938461538459</v>
      </c>
      <c r="X22494" s="157" t="s">
        <v>562</v>
      </c>
      <c r="AE22494" s="165" t="s">
        <v>254</v>
      </c>
    </row>
    <row r="22495" spans="1:31" hidden="1">
      <c r="A22495" s="157" t="s">
        <v>580</v>
      </c>
      <c r="P22495" s="157" t="s">
        <v>574</v>
      </c>
      <c r="U22495" s="163">
        <v>16559.184615384613</v>
      </c>
      <c r="X22495" s="157" t="s">
        <v>562</v>
      </c>
      <c r="AE22495" s="165" t="s">
        <v>255</v>
      </c>
    </row>
    <row r="22496" spans="1:31" hidden="1">
      <c r="A22496" s="157" t="s">
        <v>580</v>
      </c>
      <c r="P22496" s="157" t="s">
        <v>574</v>
      </c>
      <c r="U22496" s="163">
        <v>307834.74999999994</v>
      </c>
      <c r="X22496" s="157" t="s">
        <v>562</v>
      </c>
      <c r="AE22496" s="165" t="s">
        <v>256</v>
      </c>
    </row>
    <row r="22497" spans="1:31" hidden="1">
      <c r="A22497" s="157" t="s">
        <v>580</v>
      </c>
      <c r="P22497" s="157" t="s">
        <v>574</v>
      </c>
      <c r="U22497" s="163">
        <v>48544.584615384614</v>
      </c>
      <c r="X22497" s="157" t="s">
        <v>562</v>
      </c>
      <c r="AE22497" s="165" t="s">
        <v>257</v>
      </c>
    </row>
    <row r="22498" spans="1:31" hidden="1">
      <c r="A22498" s="157" t="s">
        <v>580</v>
      </c>
      <c r="P22498" s="157" t="s">
        <v>574</v>
      </c>
      <c r="U22498" s="163">
        <v>155051.44615384616</v>
      </c>
      <c r="X22498" s="157" t="s">
        <v>562</v>
      </c>
      <c r="AE22498" s="165" t="s">
        <v>258</v>
      </c>
    </row>
    <row r="22499" spans="1:31" hidden="1">
      <c r="A22499" s="157" t="s">
        <v>580</v>
      </c>
      <c r="P22499" s="157" t="s">
        <v>574</v>
      </c>
      <c r="U22499" s="163">
        <v>98479.338461538457</v>
      </c>
      <c r="X22499" s="157" t="s">
        <v>562</v>
      </c>
      <c r="AE22499" s="165" t="s">
        <v>260</v>
      </c>
    </row>
    <row r="22500" spans="1:31" hidden="1">
      <c r="A22500" s="157" t="s">
        <v>580</v>
      </c>
      <c r="P22500" s="157" t="s">
        <v>574</v>
      </c>
      <c r="U22500" s="163">
        <v>80962.492307692315</v>
      </c>
      <c r="X22500" s="157" t="s">
        <v>562</v>
      </c>
      <c r="AE22500" s="165" t="s">
        <v>261</v>
      </c>
    </row>
    <row r="22501" spans="1:31" hidden="1">
      <c r="A22501" s="157" t="s">
        <v>580</v>
      </c>
      <c r="P22501" s="157" t="s">
        <v>574</v>
      </c>
      <c r="U22501" s="163">
        <v>69038.461538461532</v>
      </c>
      <c r="X22501" s="157" t="s">
        <v>562</v>
      </c>
      <c r="AE22501" s="165" t="s">
        <v>262</v>
      </c>
    </row>
    <row r="22502" spans="1:31" hidden="1">
      <c r="A22502" s="157" t="s">
        <v>580</v>
      </c>
      <c r="P22502" s="157" t="s">
        <v>574</v>
      </c>
      <c r="U22502" s="163">
        <v>93350.892307692309</v>
      </c>
      <c r="X22502" s="157" t="s">
        <v>562</v>
      </c>
      <c r="AE22502" s="165" t="s">
        <v>263</v>
      </c>
    </row>
    <row r="22503" spans="1:31" hidden="1">
      <c r="A22503" s="157" t="s">
        <v>580</v>
      </c>
      <c r="P22503" s="157" t="s">
        <v>574</v>
      </c>
      <c r="U22503" s="163">
        <v>71236</v>
      </c>
      <c r="X22503" s="157" t="s">
        <v>562</v>
      </c>
      <c r="AE22503" s="165" t="s">
        <v>264</v>
      </c>
    </row>
    <row r="22504" spans="1:31" hidden="1">
      <c r="A22504" s="157" t="s">
        <v>580</v>
      </c>
      <c r="P22504" s="157" t="s">
        <v>574</v>
      </c>
      <c r="U22504" s="163">
        <v>125945.44615384613</v>
      </c>
      <c r="X22504" s="157" t="s">
        <v>562</v>
      </c>
      <c r="AE22504" s="165" t="s">
        <v>265</v>
      </c>
    </row>
    <row r="22505" spans="1:31" hidden="1">
      <c r="A22505" s="157" t="s">
        <v>580</v>
      </c>
      <c r="P22505" s="157" t="s">
        <v>574</v>
      </c>
      <c r="U22505" s="163">
        <v>45208.753846153842</v>
      </c>
      <c r="X22505" s="157" t="s">
        <v>562</v>
      </c>
      <c r="AE22505" s="165" t="s">
        <v>266</v>
      </c>
    </row>
    <row r="22506" spans="1:31" hidden="1">
      <c r="A22506" s="157" t="s">
        <v>580</v>
      </c>
      <c r="P22506" s="157" t="s">
        <v>574</v>
      </c>
      <c r="U22506" s="163">
        <v>56172.999999999993</v>
      </c>
      <c r="X22506" s="157" t="s">
        <v>562</v>
      </c>
      <c r="AE22506" s="165" t="s">
        <v>267</v>
      </c>
    </row>
    <row r="22507" spans="1:31" hidden="1">
      <c r="A22507" s="157" t="s">
        <v>580</v>
      </c>
      <c r="P22507" s="157" t="s">
        <v>574</v>
      </c>
      <c r="U22507" s="163">
        <v>40239.892307692309</v>
      </c>
      <c r="X22507" s="157" t="s">
        <v>562</v>
      </c>
      <c r="AE22507" s="165" t="s">
        <v>268</v>
      </c>
    </row>
    <row r="22508" spans="1:31" hidden="1">
      <c r="A22508" s="157" t="s">
        <v>580</v>
      </c>
      <c r="P22508" s="157" t="s">
        <v>574</v>
      </c>
      <c r="U22508" s="163">
        <v>69376.323076923072</v>
      </c>
      <c r="X22508" s="157" t="s">
        <v>562</v>
      </c>
      <c r="AE22508" s="165" t="s">
        <v>269</v>
      </c>
    </row>
    <row r="22509" spans="1:31" hidden="1">
      <c r="A22509" s="157" t="s">
        <v>580</v>
      </c>
      <c r="P22509" s="157" t="s">
        <v>574</v>
      </c>
      <c r="U22509" s="163">
        <v>88568.307692307688</v>
      </c>
      <c r="X22509" s="157" t="s">
        <v>562</v>
      </c>
      <c r="AE22509" s="165" t="s">
        <v>270</v>
      </c>
    </row>
    <row r="22510" spans="1:31" hidden="1">
      <c r="A22510" s="157" t="s">
        <v>580</v>
      </c>
      <c r="P22510" s="157" t="s">
        <v>574</v>
      </c>
      <c r="U22510" s="163">
        <v>107867.43076923076</v>
      </c>
      <c r="X22510" s="157" t="s">
        <v>562</v>
      </c>
      <c r="AE22510" s="165" t="s">
        <v>271</v>
      </c>
    </row>
    <row r="22511" spans="1:31" hidden="1">
      <c r="A22511" s="157" t="s">
        <v>580</v>
      </c>
      <c r="P22511" s="157" t="s">
        <v>574</v>
      </c>
      <c r="U22511" s="163">
        <v>0</v>
      </c>
      <c r="X22511" s="157" t="s">
        <v>562</v>
      </c>
      <c r="AE22511" s="165" t="s">
        <v>299</v>
      </c>
    </row>
    <row r="22512" spans="1:31" hidden="1">
      <c r="A22512" s="157" t="s">
        <v>580</v>
      </c>
      <c r="P22512" s="157" t="s">
        <v>574</v>
      </c>
      <c r="U22512" s="163">
        <v>73765.661764705874</v>
      </c>
      <c r="X22512" s="157" t="s">
        <v>562</v>
      </c>
      <c r="AE22512" s="165" t="s">
        <v>309</v>
      </c>
    </row>
    <row r="22513" spans="1:31" hidden="1">
      <c r="A22513" s="157" t="s">
        <v>580</v>
      </c>
      <c r="P22513" s="157" t="s">
        <v>574</v>
      </c>
      <c r="U22513" s="163">
        <v>90962.369999999981</v>
      </c>
      <c r="X22513" s="157" t="s">
        <v>562</v>
      </c>
      <c r="AE22513" s="165" t="s">
        <v>224</v>
      </c>
    </row>
    <row r="22514" spans="1:31" hidden="1">
      <c r="A22514" s="157" t="s">
        <v>580</v>
      </c>
      <c r="P22514" s="157" t="s">
        <v>574</v>
      </c>
      <c r="U22514" s="163">
        <v>108512.26999999999</v>
      </c>
      <c r="X22514" s="157" t="s">
        <v>562</v>
      </c>
      <c r="AE22514" s="165" t="s">
        <v>298</v>
      </c>
    </row>
    <row r="22515" spans="1:31" hidden="1">
      <c r="A22515" s="157" t="s">
        <v>580</v>
      </c>
      <c r="P22515" s="157" t="s">
        <v>574</v>
      </c>
      <c r="U22515" s="163">
        <v>105742.26000000001</v>
      </c>
      <c r="X22515" s="157" t="s">
        <v>562</v>
      </c>
      <c r="AE22515" s="165" t="s">
        <v>230</v>
      </c>
    </row>
    <row r="22516" spans="1:31" hidden="1">
      <c r="A22516" s="157" t="s">
        <v>580</v>
      </c>
      <c r="P22516" s="157" t="s">
        <v>574</v>
      </c>
      <c r="U22516" s="163">
        <v>98296.329999999987</v>
      </c>
      <c r="X22516" s="157" t="s">
        <v>562</v>
      </c>
      <c r="AE22516" s="165" t="s">
        <v>283</v>
      </c>
    </row>
    <row r="22517" spans="1:31" hidden="1">
      <c r="A22517" s="157" t="s">
        <v>580</v>
      </c>
      <c r="P22517" s="157" t="s">
        <v>574</v>
      </c>
      <c r="U22517" s="163">
        <v>93098.319999999978</v>
      </c>
      <c r="X22517" s="157" t="s">
        <v>562</v>
      </c>
      <c r="AE22517" s="165" t="s">
        <v>281</v>
      </c>
    </row>
    <row r="22518" spans="1:31" hidden="1">
      <c r="A22518" s="157" t="s">
        <v>580</v>
      </c>
      <c r="P22518" s="157" t="s">
        <v>574</v>
      </c>
      <c r="U22518" s="163">
        <v>124303.08000000002</v>
      </c>
      <c r="X22518" s="157" t="s">
        <v>562</v>
      </c>
      <c r="AE22518" s="165" t="s">
        <v>245</v>
      </c>
    </row>
    <row r="22519" spans="1:31" hidden="1">
      <c r="A22519" s="157" t="s">
        <v>580</v>
      </c>
      <c r="P22519" s="157" t="s">
        <v>574</v>
      </c>
      <c r="U22519" s="163">
        <v>392004.38</v>
      </c>
      <c r="X22519" s="157" t="s">
        <v>562</v>
      </c>
      <c r="AE22519" s="165" t="s">
        <v>282</v>
      </c>
    </row>
    <row r="22520" spans="1:31" hidden="1">
      <c r="A22520" s="157" t="s">
        <v>580</v>
      </c>
      <c r="P22520" s="157" t="s">
        <v>574</v>
      </c>
      <c r="U22520" s="163">
        <v>0</v>
      </c>
      <c r="X22520" s="157" t="s">
        <v>562</v>
      </c>
      <c r="AE22520" s="165" t="s">
        <v>292</v>
      </c>
    </row>
    <row r="22521" spans="1:31" hidden="1">
      <c r="A22521" s="157" t="s">
        <v>580</v>
      </c>
      <c r="P22521" s="157" t="s">
        <v>574</v>
      </c>
      <c r="U22521" s="163">
        <v>51743</v>
      </c>
      <c r="X22521" s="157" t="s">
        <v>562</v>
      </c>
      <c r="AE22521" s="165" t="s">
        <v>460</v>
      </c>
    </row>
    <row r="22522" spans="1:31" hidden="1">
      <c r="A22522" s="157" t="s">
        <v>580</v>
      </c>
      <c r="P22522" s="157" t="s">
        <v>574</v>
      </c>
      <c r="U22522" s="163">
        <v>0</v>
      </c>
      <c r="X22522" s="157" t="s">
        <v>562</v>
      </c>
      <c r="AE22522" s="165" t="s">
        <v>496</v>
      </c>
    </row>
    <row r="22523" spans="1:31" hidden="1">
      <c r="A22523" s="157" t="s">
        <v>580</v>
      </c>
      <c r="P22523" s="157" t="s">
        <v>574</v>
      </c>
      <c r="U22523" s="163">
        <v>0</v>
      </c>
      <c r="X22523" s="157" t="s">
        <v>562</v>
      </c>
      <c r="AE22523" s="165" t="s">
        <v>516</v>
      </c>
    </row>
    <row r="22524" spans="1:31" hidden="1">
      <c r="A22524" s="157" t="s">
        <v>580</v>
      </c>
      <c r="P22524" s="157" t="s">
        <v>574</v>
      </c>
      <c r="U22524" s="163">
        <v>178468.45999999996</v>
      </c>
      <c r="X22524" s="157" t="s">
        <v>562</v>
      </c>
      <c r="AE22524" s="165" t="s">
        <v>365</v>
      </c>
    </row>
    <row r="22525" spans="1:31" hidden="1">
      <c r="A22525" s="157" t="s">
        <v>580</v>
      </c>
      <c r="P22525" s="157" t="s">
        <v>574</v>
      </c>
      <c r="U22525" s="163">
        <v>0</v>
      </c>
      <c r="X22525" s="157" t="s">
        <v>562</v>
      </c>
      <c r="AE22525" s="165" t="s">
        <v>601</v>
      </c>
    </row>
    <row r="22526" spans="1:31" hidden="1">
      <c r="A22526" s="157" t="s">
        <v>580</v>
      </c>
      <c r="P22526" s="157" t="s">
        <v>574</v>
      </c>
      <c r="U22526" s="163">
        <v>99833.1</v>
      </c>
      <c r="X22526" s="157" t="s">
        <v>562</v>
      </c>
      <c r="AE22526" s="165" t="s">
        <v>398</v>
      </c>
    </row>
    <row r="22527" spans="1:31" hidden="1">
      <c r="A22527" s="157" t="s">
        <v>580</v>
      </c>
      <c r="P22527" s="157" t="s">
        <v>574</v>
      </c>
      <c r="U22527" s="163">
        <v>0</v>
      </c>
      <c r="X22527" s="157" t="s">
        <v>562</v>
      </c>
      <c r="AE22527" s="165" t="s">
        <v>514</v>
      </c>
    </row>
    <row r="22528" spans="1:31" hidden="1">
      <c r="A22528" s="157" t="s">
        <v>580</v>
      </c>
      <c r="P22528" s="157" t="s">
        <v>574</v>
      </c>
      <c r="U22528" s="163">
        <v>117185</v>
      </c>
      <c r="X22528" s="157" t="s">
        <v>562</v>
      </c>
      <c r="AE22528" s="165" t="s">
        <v>393</v>
      </c>
    </row>
    <row r="22529" spans="1:31" hidden="1">
      <c r="A22529" s="157" t="s">
        <v>580</v>
      </c>
      <c r="P22529" s="157" t="s">
        <v>574</v>
      </c>
      <c r="U22529" s="163">
        <v>51504</v>
      </c>
      <c r="X22529" s="157" t="s">
        <v>562</v>
      </c>
      <c r="AE22529" s="165" t="s">
        <v>395</v>
      </c>
    </row>
    <row r="22530" spans="1:31" hidden="1">
      <c r="A22530" s="157" t="s">
        <v>580</v>
      </c>
      <c r="P22530" s="157" t="s">
        <v>574</v>
      </c>
      <c r="U22530" s="163">
        <v>40854</v>
      </c>
      <c r="X22530" s="157" t="s">
        <v>562</v>
      </c>
      <c r="AE22530" s="165" t="s">
        <v>396</v>
      </c>
    </row>
    <row r="22531" spans="1:31" hidden="1">
      <c r="A22531" s="157" t="s">
        <v>580</v>
      </c>
      <c r="P22531" s="157" t="s">
        <v>574</v>
      </c>
      <c r="U22531" s="163">
        <v>32258</v>
      </c>
      <c r="X22531" s="157" t="s">
        <v>562</v>
      </c>
      <c r="AE22531" s="165" t="s">
        <v>397</v>
      </c>
    </row>
    <row r="22532" spans="1:31" hidden="1">
      <c r="A22532" s="157" t="s">
        <v>580</v>
      </c>
      <c r="P22532" s="157" t="s">
        <v>574</v>
      </c>
      <c r="U22532" s="163">
        <v>21206</v>
      </c>
      <c r="X22532" s="157" t="s">
        <v>562</v>
      </c>
      <c r="AE22532" s="165" t="s">
        <v>399</v>
      </c>
    </row>
    <row r="22533" spans="1:31" hidden="1">
      <c r="A22533" s="157" t="s">
        <v>580</v>
      </c>
      <c r="P22533" s="157" t="s">
        <v>574</v>
      </c>
      <c r="U22533" s="163">
        <v>0</v>
      </c>
      <c r="X22533" s="157" t="s">
        <v>562</v>
      </c>
      <c r="AE22533" s="165" t="s">
        <v>513</v>
      </c>
    </row>
    <row r="22534" spans="1:31" hidden="1">
      <c r="A22534" s="157" t="s">
        <v>580</v>
      </c>
      <c r="P22534" s="157" t="s">
        <v>574</v>
      </c>
      <c r="U22534" s="163">
        <v>26374.639999999999</v>
      </c>
      <c r="X22534" s="157" t="s">
        <v>562</v>
      </c>
      <c r="AE22534" s="165" t="s">
        <v>400</v>
      </c>
    </row>
    <row r="22535" spans="1:31" hidden="1">
      <c r="A22535" s="157" t="s">
        <v>580</v>
      </c>
      <c r="P22535" s="157" t="s">
        <v>574</v>
      </c>
      <c r="U22535" s="163">
        <v>0</v>
      </c>
      <c r="X22535" s="157" t="s">
        <v>562</v>
      </c>
      <c r="AE22535" s="165" t="s">
        <v>602</v>
      </c>
    </row>
    <row r="22536" spans="1:31" hidden="1">
      <c r="A22536" s="157" t="s">
        <v>580</v>
      </c>
      <c r="P22536" s="157" t="s">
        <v>574</v>
      </c>
      <c r="U22536" s="163">
        <v>0</v>
      </c>
      <c r="X22536" s="157" t="s">
        <v>562</v>
      </c>
      <c r="AE22536" s="165" t="s">
        <v>603</v>
      </c>
    </row>
    <row r="22537" spans="1:31" hidden="1">
      <c r="A22537" s="157" t="s">
        <v>580</v>
      </c>
      <c r="P22537" s="157" t="s">
        <v>574</v>
      </c>
      <c r="U22537" s="163">
        <v>0</v>
      </c>
      <c r="X22537" s="157" t="s">
        <v>562</v>
      </c>
      <c r="AE22537" s="165" t="s">
        <v>491</v>
      </c>
    </row>
    <row r="22538" spans="1:31" hidden="1">
      <c r="A22538" s="157" t="s">
        <v>580</v>
      </c>
      <c r="P22538" s="157" t="s">
        <v>574</v>
      </c>
      <c r="U22538" s="163">
        <v>74106.899999999994</v>
      </c>
      <c r="X22538" s="157" t="s">
        <v>562</v>
      </c>
      <c r="AE22538" s="165" t="s">
        <v>380</v>
      </c>
    </row>
    <row r="22539" spans="1:31" hidden="1">
      <c r="A22539" s="157" t="s">
        <v>580</v>
      </c>
      <c r="P22539" s="157" t="s">
        <v>574</v>
      </c>
      <c r="U22539" s="163">
        <v>25553.66</v>
      </c>
      <c r="X22539" s="157" t="s">
        <v>562</v>
      </c>
      <c r="AE22539" s="165" t="s">
        <v>379</v>
      </c>
    </row>
    <row r="22540" spans="1:31" hidden="1">
      <c r="A22540" s="157" t="s">
        <v>580</v>
      </c>
      <c r="P22540" s="157" t="s">
        <v>574</v>
      </c>
      <c r="U22540" s="163">
        <v>0</v>
      </c>
      <c r="X22540" s="157" t="s">
        <v>562</v>
      </c>
      <c r="AE22540" s="165" t="s">
        <v>495</v>
      </c>
    </row>
    <row r="22541" spans="1:31" hidden="1">
      <c r="A22541" s="157" t="s">
        <v>580</v>
      </c>
      <c r="P22541" s="157" t="s">
        <v>574</v>
      </c>
      <c r="U22541" s="163">
        <v>0</v>
      </c>
      <c r="X22541" s="157" t="s">
        <v>562</v>
      </c>
      <c r="AE22541" s="165" t="s">
        <v>550</v>
      </c>
    </row>
    <row r="22542" spans="1:31" hidden="1">
      <c r="A22542" s="157" t="s">
        <v>580</v>
      </c>
      <c r="P22542" s="157" t="s">
        <v>574</v>
      </c>
      <c r="U22542" s="163">
        <v>97556.092486249734</v>
      </c>
      <c r="X22542" s="157" t="s">
        <v>562</v>
      </c>
      <c r="AE22542" s="165" t="s">
        <v>354</v>
      </c>
    </row>
    <row r="22543" spans="1:31" hidden="1">
      <c r="A22543" s="157" t="s">
        <v>580</v>
      </c>
      <c r="P22543" s="157" t="s">
        <v>574</v>
      </c>
      <c r="U22543" s="163">
        <v>81375.510199501048</v>
      </c>
      <c r="X22543" s="157" t="s">
        <v>562</v>
      </c>
      <c r="AE22543" s="165" t="s">
        <v>341</v>
      </c>
    </row>
    <row r="22544" spans="1:31" hidden="1">
      <c r="A22544" s="157" t="s">
        <v>580</v>
      </c>
      <c r="P22544" s="157" t="s">
        <v>574</v>
      </c>
      <c r="U22544" s="163">
        <v>0</v>
      </c>
      <c r="X22544" s="157" t="s">
        <v>562</v>
      </c>
      <c r="AE22544" s="165" t="s">
        <v>353</v>
      </c>
    </row>
    <row r="22545" spans="1:31" hidden="1">
      <c r="A22545" s="157" t="s">
        <v>580</v>
      </c>
      <c r="P22545" s="157" t="s">
        <v>574</v>
      </c>
      <c r="U22545" s="163">
        <v>109315.28617745121</v>
      </c>
      <c r="X22545" s="157" t="s">
        <v>562</v>
      </c>
      <c r="AE22545" s="165" t="s">
        <v>342</v>
      </c>
    </row>
    <row r="22546" spans="1:31" hidden="1">
      <c r="A22546" s="157" t="s">
        <v>580</v>
      </c>
      <c r="P22546" s="157" t="s">
        <v>574</v>
      </c>
      <c r="U22546" s="163">
        <v>168956.65113857109</v>
      </c>
      <c r="X22546" s="157" t="s">
        <v>562</v>
      </c>
      <c r="AE22546" s="165" t="s">
        <v>549</v>
      </c>
    </row>
    <row r="22547" spans="1:31" hidden="1">
      <c r="A22547" s="157" t="s">
        <v>580</v>
      </c>
      <c r="P22547" s="157" t="s">
        <v>574</v>
      </c>
      <c r="U22547" s="163">
        <v>156177.90012715003</v>
      </c>
      <c r="X22547" s="157" t="s">
        <v>562</v>
      </c>
      <c r="AE22547" s="165" t="s">
        <v>344</v>
      </c>
    </row>
    <row r="22548" spans="1:31" hidden="1">
      <c r="A22548" s="157" t="s">
        <v>580</v>
      </c>
      <c r="P22548" s="157" t="s">
        <v>574</v>
      </c>
      <c r="U22548" s="163">
        <v>109524.7751867692</v>
      </c>
      <c r="X22548" s="157" t="s">
        <v>562</v>
      </c>
      <c r="AE22548" s="165" t="s">
        <v>349</v>
      </c>
    </row>
    <row r="22549" spans="1:31" hidden="1">
      <c r="A22549" s="157" t="s">
        <v>580</v>
      </c>
      <c r="P22549" s="157" t="s">
        <v>574</v>
      </c>
      <c r="U22549" s="163">
        <v>102094.60953255229</v>
      </c>
      <c r="X22549" s="157" t="s">
        <v>562</v>
      </c>
      <c r="AE22549" s="165" t="s">
        <v>345</v>
      </c>
    </row>
    <row r="22550" spans="1:31" hidden="1">
      <c r="A22550" s="157" t="s">
        <v>580</v>
      </c>
      <c r="P22550" s="157" t="s">
        <v>574</v>
      </c>
      <c r="U22550" s="163">
        <v>61494.524017673073</v>
      </c>
      <c r="X22550" s="157" t="s">
        <v>562</v>
      </c>
      <c r="AE22550" s="165" t="s">
        <v>352</v>
      </c>
    </row>
    <row r="22551" spans="1:31" hidden="1">
      <c r="A22551" s="157" t="s">
        <v>580</v>
      </c>
      <c r="P22551" s="157" t="s">
        <v>574</v>
      </c>
      <c r="U22551" s="163">
        <v>58793.151627307736</v>
      </c>
      <c r="X22551" s="157" t="s">
        <v>562</v>
      </c>
      <c r="AE22551" s="165" t="s">
        <v>351</v>
      </c>
    </row>
    <row r="22552" spans="1:31" hidden="1">
      <c r="A22552" s="157" t="s">
        <v>580</v>
      </c>
      <c r="P22552" s="157" t="s">
        <v>574</v>
      </c>
      <c r="U22552" s="163">
        <v>0</v>
      </c>
      <c r="X22552" s="157" t="s">
        <v>562</v>
      </c>
      <c r="AE22552" s="165" t="s">
        <v>348</v>
      </c>
    </row>
    <row r="22553" spans="1:31" hidden="1">
      <c r="A22553" s="157" t="s">
        <v>580</v>
      </c>
      <c r="P22553" s="157" t="s">
        <v>574</v>
      </c>
      <c r="U22553" s="163">
        <v>50147.395331246698</v>
      </c>
      <c r="X22553" s="157" t="s">
        <v>562</v>
      </c>
      <c r="AE22553" s="165" t="s">
        <v>355</v>
      </c>
    </row>
    <row r="22554" spans="1:31" hidden="1">
      <c r="A22554" s="157" t="s">
        <v>580</v>
      </c>
      <c r="P22554" s="157" t="s">
        <v>574</v>
      </c>
      <c r="U22554" s="163">
        <v>0</v>
      </c>
      <c r="X22554" s="157" t="s">
        <v>562</v>
      </c>
      <c r="AE22554" s="165" t="s">
        <v>501</v>
      </c>
    </row>
    <row r="22555" spans="1:31" hidden="1">
      <c r="A22555" s="157" t="s">
        <v>580</v>
      </c>
      <c r="P22555" s="157" t="s">
        <v>574</v>
      </c>
      <c r="U22555" s="163">
        <v>0</v>
      </c>
      <c r="X22555" s="157" t="s">
        <v>562</v>
      </c>
      <c r="AE22555" s="165" t="s">
        <v>511</v>
      </c>
    </row>
    <row r="22556" spans="1:31" hidden="1">
      <c r="A22556" s="157" t="s">
        <v>580</v>
      </c>
      <c r="P22556" s="157" t="s">
        <v>574</v>
      </c>
      <c r="U22556" s="163">
        <v>0</v>
      </c>
      <c r="X22556" s="157" t="s">
        <v>562</v>
      </c>
      <c r="AE22556" s="165" t="s">
        <v>490</v>
      </c>
    </row>
    <row r="22557" spans="1:31" hidden="1">
      <c r="A22557" s="157" t="s">
        <v>580</v>
      </c>
      <c r="P22557" s="157" t="s">
        <v>574</v>
      </c>
      <c r="U22557" s="163">
        <v>17776.747808540931</v>
      </c>
      <c r="X22557" s="157" t="s">
        <v>562</v>
      </c>
      <c r="AE22557" s="165" t="s">
        <v>347</v>
      </c>
    </row>
    <row r="22558" spans="1:31" hidden="1">
      <c r="A22558" s="157" t="s">
        <v>580</v>
      </c>
      <c r="P22558" s="157" t="s">
        <v>574</v>
      </c>
      <c r="U22558" s="163">
        <v>123120.91153025597</v>
      </c>
      <c r="X22558" s="157" t="s">
        <v>562</v>
      </c>
      <c r="AE22558" s="165" t="s">
        <v>343</v>
      </c>
    </row>
    <row r="22559" spans="1:31" hidden="1">
      <c r="A22559" s="157" t="s">
        <v>580</v>
      </c>
      <c r="P22559" s="157" t="s">
        <v>574</v>
      </c>
      <c r="U22559" s="163">
        <v>60071.172619976162</v>
      </c>
      <c r="X22559" s="157" t="s">
        <v>562</v>
      </c>
      <c r="AE22559" s="165" t="s">
        <v>346</v>
      </c>
    </row>
    <row r="22560" spans="1:31" hidden="1">
      <c r="A22560" s="157" t="s">
        <v>580</v>
      </c>
      <c r="P22560" s="157" t="s">
        <v>574</v>
      </c>
      <c r="U22560" s="163">
        <v>0</v>
      </c>
      <c r="X22560" s="157" t="s">
        <v>562</v>
      </c>
      <c r="AE22560" s="165" t="s">
        <v>512</v>
      </c>
    </row>
    <row r="22561" spans="1:31" hidden="1">
      <c r="A22561" s="157" t="s">
        <v>580</v>
      </c>
      <c r="P22561" s="157" t="s">
        <v>574</v>
      </c>
      <c r="U22561" s="163">
        <v>132647.63941899256</v>
      </c>
      <c r="X22561" s="157" t="s">
        <v>562</v>
      </c>
      <c r="AE22561" s="165" t="s">
        <v>350</v>
      </c>
    </row>
    <row r="22562" spans="1:31" hidden="1">
      <c r="A22562" s="157" t="s">
        <v>580</v>
      </c>
      <c r="P22562" s="157" t="s">
        <v>574</v>
      </c>
      <c r="U22562" s="163">
        <v>442181.6333333333</v>
      </c>
      <c r="X22562" s="157" t="s">
        <v>562</v>
      </c>
      <c r="AE22562" s="165" t="s">
        <v>316</v>
      </c>
    </row>
    <row r="22563" spans="1:31" hidden="1">
      <c r="A22563" s="157" t="s">
        <v>580</v>
      </c>
      <c r="P22563" s="157" t="s">
        <v>574</v>
      </c>
      <c r="U22563" s="163">
        <v>48226.55</v>
      </c>
      <c r="X22563" s="157" t="s">
        <v>562</v>
      </c>
      <c r="AE22563" s="165" t="s">
        <v>333</v>
      </c>
    </row>
    <row r="22564" spans="1:31" hidden="1">
      <c r="A22564" s="157" t="s">
        <v>580</v>
      </c>
      <c r="P22564" s="157" t="s">
        <v>574</v>
      </c>
      <c r="U22564" s="163">
        <v>346090</v>
      </c>
      <c r="X22564" s="157" t="s">
        <v>562</v>
      </c>
      <c r="AE22564" s="165" t="s">
        <v>394</v>
      </c>
    </row>
    <row r="22565" spans="1:31" hidden="1">
      <c r="A22565" s="157" t="s">
        <v>580</v>
      </c>
      <c r="P22565" s="157" t="s">
        <v>574</v>
      </c>
      <c r="U22565" s="163">
        <v>2771640.8543016189</v>
      </c>
      <c r="X22565" s="157" t="s">
        <v>562</v>
      </c>
      <c r="AE22565" s="165" t="s">
        <v>315</v>
      </c>
    </row>
    <row r="22566" spans="1:31" hidden="1">
      <c r="A22566" s="157" t="s">
        <v>580</v>
      </c>
      <c r="P22566" s="157" t="s">
        <v>574</v>
      </c>
      <c r="U22566" s="163">
        <v>0</v>
      </c>
      <c r="X22566" s="157" t="s">
        <v>562</v>
      </c>
      <c r="AE22566" s="165" t="s">
        <v>320</v>
      </c>
    </row>
    <row r="22567" spans="1:31" hidden="1">
      <c r="A22567" s="157" t="s">
        <v>580</v>
      </c>
      <c r="P22567" s="157" t="s">
        <v>574</v>
      </c>
      <c r="U22567" s="163">
        <v>0</v>
      </c>
      <c r="X22567" s="157" t="s">
        <v>562</v>
      </c>
      <c r="AE22567" s="165" t="s">
        <v>321</v>
      </c>
    </row>
    <row r="22568" spans="1:31" hidden="1">
      <c r="A22568" s="157" t="s">
        <v>580</v>
      </c>
      <c r="P22568" s="157" t="s">
        <v>574</v>
      </c>
      <c r="U22568" s="163">
        <v>0</v>
      </c>
      <c r="X22568" s="157" t="s">
        <v>562</v>
      </c>
      <c r="AE22568" s="165" t="s">
        <v>322</v>
      </c>
    </row>
    <row r="22569" spans="1:31" hidden="1">
      <c r="A22569" s="157" t="s">
        <v>580</v>
      </c>
      <c r="P22569" s="157" t="s">
        <v>574</v>
      </c>
      <c r="U22569" s="163">
        <v>0</v>
      </c>
      <c r="X22569" s="157" t="s">
        <v>562</v>
      </c>
      <c r="AE22569" s="165" t="s">
        <v>317</v>
      </c>
    </row>
    <row r="22570" spans="1:31" hidden="1">
      <c r="A22570" s="157" t="s">
        <v>580</v>
      </c>
      <c r="P22570" s="157" t="s">
        <v>574</v>
      </c>
      <c r="U22570" s="163">
        <v>0</v>
      </c>
      <c r="X22570" s="157" t="s">
        <v>562</v>
      </c>
      <c r="AE22570" s="165" t="s">
        <v>324</v>
      </c>
    </row>
    <row r="22571" spans="1:31" hidden="1">
      <c r="A22571" s="157" t="s">
        <v>580</v>
      </c>
      <c r="P22571" s="157" t="s">
        <v>574</v>
      </c>
      <c r="U22571" s="163">
        <v>0</v>
      </c>
      <c r="X22571" s="157" t="s">
        <v>562</v>
      </c>
      <c r="AE22571" s="165" t="s">
        <v>323</v>
      </c>
    </row>
    <row r="22572" spans="1:31" hidden="1">
      <c r="A22572" s="157" t="s">
        <v>580</v>
      </c>
      <c r="P22572" s="157" t="s">
        <v>574</v>
      </c>
      <c r="X22572" s="157" t="s">
        <v>562</v>
      </c>
      <c r="AE22572" s="165" t="s">
        <v>259</v>
      </c>
    </row>
    <row r="22573" spans="1:31" hidden="1">
      <c r="A22573" s="157" t="s">
        <v>580</v>
      </c>
      <c r="P22573" s="157" t="s">
        <v>574</v>
      </c>
      <c r="U22573" s="163">
        <v>0</v>
      </c>
      <c r="X22573" s="157" t="s">
        <v>562</v>
      </c>
      <c r="AE22573" s="165" t="s">
        <v>464</v>
      </c>
    </row>
    <row r="22574" spans="1:31" hidden="1">
      <c r="A22574" s="157" t="s">
        <v>580</v>
      </c>
      <c r="P22574" s="157" t="s">
        <v>574</v>
      </c>
      <c r="U22574" s="163">
        <v>0</v>
      </c>
      <c r="X22574" s="157" t="s">
        <v>562</v>
      </c>
      <c r="AE22574" s="165" t="s">
        <v>465</v>
      </c>
    </row>
    <row r="22575" spans="1:31" hidden="1">
      <c r="A22575" s="157" t="s">
        <v>580</v>
      </c>
      <c r="P22575" s="157" t="s">
        <v>574</v>
      </c>
      <c r="U22575" s="163">
        <v>0</v>
      </c>
      <c r="X22575" s="157" t="s">
        <v>562</v>
      </c>
      <c r="AE22575" s="165" t="s">
        <v>466</v>
      </c>
    </row>
    <row r="22576" spans="1:31" hidden="1">
      <c r="A22576" s="157" t="s">
        <v>580</v>
      </c>
      <c r="P22576" s="157" t="s">
        <v>574</v>
      </c>
      <c r="U22576" s="163">
        <v>0</v>
      </c>
      <c r="X22576" s="157" t="s">
        <v>562</v>
      </c>
      <c r="AE22576" s="165" t="s">
        <v>467</v>
      </c>
    </row>
    <row r="22577" spans="1:31" hidden="1">
      <c r="A22577" s="157" t="s">
        <v>580</v>
      </c>
      <c r="P22577" s="157" t="s">
        <v>574</v>
      </c>
      <c r="U22577" s="163">
        <v>0</v>
      </c>
      <c r="X22577" s="157" t="s">
        <v>562</v>
      </c>
      <c r="AE22577" s="165" t="s">
        <v>401</v>
      </c>
    </row>
    <row r="22578" spans="1:31" hidden="1">
      <c r="A22578" s="157" t="s">
        <v>580</v>
      </c>
      <c r="P22578" s="157" t="s">
        <v>574</v>
      </c>
      <c r="U22578" s="163">
        <v>1291552.3999999999</v>
      </c>
      <c r="X22578" s="157" t="s">
        <v>562</v>
      </c>
      <c r="AE22578" s="165" t="s">
        <v>547</v>
      </c>
    </row>
    <row r="22579" spans="1:31" hidden="1">
      <c r="A22579" s="157" t="s">
        <v>580</v>
      </c>
      <c r="P22579" s="157" t="s">
        <v>574</v>
      </c>
      <c r="U22579" s="163">
        <v>18836.080000000009</v>
      </c>
      <c r="X22579" s="157" t="s">
        <v>562</v>
      </c>
      <c r="AE22579" s="165" t="s">
        <v>470</v>
      </c>
    </row>
    <row r="22580" spans="1:31" hidden="1">
      <c r="A22580" s="157" t="s">
        <v>580</v>
      </c>
      <c r="P22580" s="157" t="s">
        <v>574</v>
      </c>
      <c r="U22580" s="163">
        <v>52323.42</v>
      </c>
      <c r="X22580" s="157" t="s">
        <v>562</v>
      </c>
      <c r="AE22580" s="165" t="s">
        <v>472</v>
      </c>
    </row>
    <row r="22581" spans="1:31" hidden="1">
      <c r="A22581" s="157" t="s">
        <v>580</v>
      </c>
      <c r="P22581" s="157" t="s">
        <v>574</v>
      </c>
      <c r="U22581" s="163">
        <v>0</v>
      </c>
      <c r="X22581" s="157" t="s">
        <v>562</v>
      </c>
      <c r="AE22581" s="165" t="s">
        <v>462</v>
      </c>
    </row>
    <row r="22582" spans="1:31" hidden="1">
      <c r="A22582" s="157" t="s">
        <v>580</v>
      </c>
      <c r="P22582" s="157" t="s">
        <v>574</v>
      </c>
      <c r="U22582" s="163">
        <v>0</v>
      </c>
      <c r="X22582" s="157" t="s">
        <v>562</v>
      </c>
      <c r="AE22582" s="165" t="s">
        <v>473</v>
      </c>
    </row>
    <row r="22583" spans="1:31" hidden="1">
      <c r="A22583" s="157" t="s">
        <v>580</v>
      </c>
      <c r="P22583" s="157" t="s">
        <v>574</v>
      </c>
      <c r="U22583" s="163">
        <v>0</v>
      </c>
      <c r="X22583" s="157" t="s">
        <v>562</v>
      </c>
      <c r="AE22583" s="165" t="s">
        <v>479</v>
      </c>
    </row>
    <row r="22584" spans="1:31" hidden="1">
      <c r="A22584" s="157" t="s">
        <v>580</v>
      </c>
      <c r="P22584" s="157" t="s">
        <v>574</v>
      </c>
      <c r="U22584" s="163">
        <v>0</v>
      </c>
      <c r="X22584" s="157" t="s">
        <v>562</v>
      </c>
      <c r="AE22584" s="165" t="s">
        <v>475</v>
      </c>
    </row>
    <row r="22585" spans="1:31" hidden="1">
      <c r="A22585" s="157" t="s">
        <v>580</v>
      </c>
      <c r="P22585" s="157" t="s">
        <v>574</v>
      </c>
      <c r="U22585" s="163">
        <v>0</v>
      </c>
      <c r="X22585" s="157" t="s">
        <v>562</v>
      </c>
      <c r="AE22585" s="165" t="s">
        <v>476</v>
      </c>
    </row>
    <row r="22586" spans="1:31" hidden="1">
      <c r="A22586" s="157" t="s">
        <v>580</v>
      </c>
      <c r="P22586" s="157" t="s">
        <v>574</v>
      </c>
      <c r="U22586" s="163">
        <v>0</v>
      </c>
      <c r="X22586" s="157" t="s">
        <v>562</v>
      </c>
      <c r="AE22586" s="165" t="s">
        <v>474</v>
      </c>
    </row>
    <row r="22587" spans="1:31" hidden="1">
      <c r="A22587" s="157" t="s">
        <v>580</v>
      </c>
      <c r="P22587" s="157" t="s">
        <v>574</v>
      </c>
      <c r="U22587" s="163">
        <v>0</v>
      </c>
      <c r="X22587" s="157" t="s">
        <v>562</v>
      </c>
      <c r="AE22587" s="165" t="s">
        <v>482</v>
      </c>
    </row>
    <row r="22588" spans="1:31" hidden="1">
      <c r="A22588" s="157" t="s">
        <v>580</v>
      </c>
      <c r="P22588" s="157" t="s">
        <v>574</v>
      </c>
      <c r="U22588" s="163">
        <v>0</v>
      </c>
      <c r="X22588" s="157" t="s">
        <v>562</v>
      </c>
      <c r="AE22588" s="165" t="s">
        <v>478</v>
      </c>
    </row>
    <row r="22589" spans="1:31" hidden="1">
      <c r="A22589" s="157" t="s">
        <v>580</v>
      </c>
      <c r="P22589" s="157" t="s">
        <v>574</v>
      </c>
      <c r="U22589" s="163">
        <v>0</v>
      </c>
      <c r="X22589" s="157" t="s">
        <v>562</v>
      </c>
      <c r="AE22589" s="165" t="s">
        <v>485</v>
      </c>
    </row>
    <row r="22590" spans="1:31" hidden="1">
      <c r="A22590" s="157" t="s">
        <v>580</v>
      </c>
      <c r="P22590" s="157" t="s">
        <v>574</v>
      </c>
      <c r="U22590" s="163">
        <v>0</v>
      </c>
      <c r="X22590" s="157" t="s">
        <v>562</v>
      </c>
      <c r="AE22590" s="165" t="s">
        <v>483</v>
      </c>
    </row>
    <row r="22591" spans="1:31" hidden="1">
      <c r="A22591" s="157" t="s">
        <v>580</v>
      </c>
      <c r="P22591" s="157" t="s">
        <v>574</v>
      </c>
      <c r="U22591" s="163">
        <v>0</v>
      </c>
      <c r="X22591" s="157" t="s">
        <v>562</v>
      </c>
      <c r="AE22591" s="165" t="s">
        <v>484</v>
      </c>
    </row>
    <row r="22592" spans="1:31" hidden="1">
      <c r="A22592" s="157" t="s">
        <v>580</v>
      </c>
      <c r="P22592" s="157" t="s">
        <v>574</v>
      </c>
      <c r="U22592" s="163">
        <v>0</v>
      </c>
      <c r="X22592" s="157" t="s">
        <v>562</v>
      </c>
      <c r="AE22592" s="165" t="s">
        <v>477</v>
      </c>
    </row>
    <row r="22593" spans="1:31" hidden="1">
      <c r="A22593" s="157" t="s">
        <v>580</v>
      </c>
      <c r="P22593" s="157" t="s">
        <v>574</v>
      </c>
      <c r="U22593" s="163">
        <v>0</v>
      </c>
      <c r="X22593" s="157" t="s">
        <v>562</v>
      </c>
      <c r="AE22593" s="165" t="s">
        <v>482</v>
      </c>
    </row>
    <row r="22594" spans="1:31" hidden="1">
      <c r="A22594" s="157" t="s">
        <v>580</v>
      </c>
      <c r="P22594" s="157" t="s">
        <v>574</v>
      </c>
      <c r="U22594" s="163">
        <v>0</v>
      </c>
      <c r="X22594" s="157" t="s">
        <v>562</v>
      </c>
      <c r="AE22594" s="165" t="s">
        <v>480</v>
      </c>
    </row>
    <row r="22595" spans="1:31" hidden="1">
      <c r="A22595" s="157" t="s">
        <v>580</v>
      </c>
      <c r="P22595" s="157" t="s">
        <v>574</v>
      </c>
      <c r="U22595" s="163">
        <v>0</v>
      </c>
      <c r="X22595" s="157" t="s">
        <v>562</v>
      </c>
      <c r="AE22595" s="165" t="s">
        <v>481</v>
      </c>
    </row>
    <row r="22596" spans="1:31" hidden="1">
      <c r="A22596" s="157" t="s">
        <v>580</v>
      </c>
      <c r="P22596" s="157" t="s">
        <v>574</v>
      </c>
      <c r="U22596" s="163">
        <v>0</v>
      </c>
      <c r="X22596" s="157" t="s">
        <v>562</v>
      </c>
      <c r="AE22596" s="165" t="s">
        <v>469</v>
      </c>
    </row>
    <row r="22597" spans="1:31" hidden="1">
      <c r="A22597" s="157" t="s">
        <v>580</v>
      </c>
      <c r="P22597" s="157" t="s">
        <v>574</v>
      </c>
      <c r="U22597" s="163">
        <v>-15557.44</v>
      </c>
      <c r="X22597" s="157" t="s">
        <v>563</v>
      </c>
      <c r="AE22597" s="165" t="s">
        <v>360</v>
      </c>
    </row>
    <row r="22598" spans="1:31" hidden="1">
      <c r="A22598" s="157" t="s">
        <v>580</v>
      </c>
      <c r="P22598" s="157" t="s">
        <v>574</v>
      </c>
      <c r="U22598" s="163">
        <v>0</v>
      </c>
      <c r="X22598" s="157" t="s">
        <v>563</v>
      </c>
      <c r="AE22598" s="165" t="s">
        <v>535</v>
      </c>
    </row>
    <row r="22599" spans="1:31" hidden="1">
      <c r="A22599" s="157" t="s">
        <v>580</v>
      </c>
      <c r="P22599" s="157" t="s">
        <v>574</v>
      </c>
      <c r="U22599" s="163">
        <v>0</v>
      </c>
      <c r="X22599" s="157" t="s">
        <v>563</v>
      </c>
      <c r="AE22599" s="165" t="s">
        <v>534</v>
      </c>
    </row>
    <row r="22600" spans="1:31" hidden="1">
      <c r="A22600" s="157" t="s">
        <v>580</v>
      </c>
      <c r="P22600" s="157" t="s">
        <v>574</v>
      </c>
      <c r="U22600" s="163">
        <v>-16002.41</v>
      </c>
      <c r="X22600" s="157" t="s">
        <v>563</v>
      </c>
      <c r="AE22600" s="165" t="s">
        <v>357</v>
      </c>
    </row>
    <row r="22601" spans="1:31" hidden="1">
      <c r="A22601" s="157" t="s">
        <v>580</v>
      </c>
      <c r="P22601" s="157" t="s">
        <v>574</v>
      </c>
      <c r="U22601" s="163">
        <v>-12046.52</v>
      </c>
      <c r="X22601" s="157" t="s">
        <v>563</v>
      </c>
      <c r="AE22601" s="165" t="s">
        <v>358</v>
      </c>
    </row>
    <row r="22602" spans="1:31" hidden="1">
      <c r="A22602" s="157" t="s">
        <v>580</v>
      </c>
      <c r="P22602" s="157" t="s">
        <v>574</v>
      </c>
      <c r="U22602" s="163">
        <v>-40859.03</v>
      </c>
      <c r="X22602" s="157" t="s">
        <v>563</v>
      </c>
      <c r="AE22602" s="165" t="s">
        <v>359</v>
      </c>
    </row>
    <row r="22603" spans="1:31" hidden="1">
      <c r="A22603" s="157" t="s">
        <v>580</v>
      </c>
      <c r="P22603" s="157" t="s">
        <v>574</v>
      </c>
      <c r="U22603" s="163">
        <v>-12996.18</v>
      </c>
      <c r="X22603" s="157" t="s">
        <v>563</v>
      </c>
      <c r="AE22603" s="165" t="s">
        <v>363</v>
      </c>
    </row>
    <row r="22604" spans="1:31" hidden="1">
      <c r="A22604" s="157" t="s">
        <v>580</v>
      </c>
      <c r="P22604" s="157" t="s">
        <v>574</v>
      </c>
      <c r="U22604" s="163">
        <v>-22530.36</v>
      </c>
      <c r="X22604" s="157" t="s">
        <v>563</v>
      </c>
      <c r="AE22604" s="165" t="s">
        <v>364</v>
      </c>
    </row>
    <row r="22605" spans="1:31" hidden="1">
      <c r="A22605" s="157" t="s">
        <v>580</v>
      </c>
      <c r="P22605" s="157" t="s">
        <v>574</v>
      </c>
      <c r="U22605" s="163">
        <v>-23620.43</v>
      </c>
      <c r="X22605" s="157" t="s">
        <v>563</v>
      </c>
      <c r="AE22605" s="165" t="s">
        <v>362</v>
      </c>
    </row>
    <row r="22606" spans="1:31" hidden="1">
      <c r="A22606" s="157" t="s">
        <v>580</v>
      </c>
      <c r="P22606" s="157" t="s">
        <v>574</v>
      </c>
      <c r="U22606" s="163">
        <v>-20624.75</v>
      </c>
      <c r="X22606" s="157" t="s">
        <v>563</v>
      </c>
      <c r="AE22606" s="165" t="s">
        <v>361</v>
      </c>
    </row>
    <row r="22607" spans="1:31" hidden="1">
      <c r="A22607" s="157" t="s">
        <v>580</v>
      </c>
      <c r="P22607" s="157" t="s">
        <v>574</v>
      </c>
      <c r="U22607" s="163">
        <v>-21198.21</v>
      </c>
      <c r="X22607" s="157" t="s">
        <v>563</v>
      </c>
      <c r="AE22607" s="165" t="s">
        <v>382</v>
      </c>
    </row>
    <row r="22608" spans="1:31" hidden="1">
      <c r="A22608" s="157" t="s">
        <v>580</v>
      </c>
      <c r="P22608" s="157" t="s">
        <v>574</v>
      </c>
      <c r="U22608" s="163">
        <v>-16949.650000000001</v>
      </c>
      <c r="X22608" s="157" t="s">
        <v>563</v>
      </c>
      <c r="AE22608" s="165" t="s">
        <v>386</v>
      </c>
    </row>
    <row r="22609" spans="1:31" hidden="1">
      <c r="A22609" s="157" t="s">
        <v>580</v>
      </c>
      <c r="P22609" s="157" t="s">
        <v>574</v>
      </c>
      <c r="U22609" s="163">
        <v>-7354.18</v>
      </c>
      <c r="X22609" s="157" t="s">
        <v>563</v>
      </c>
      <c r="AE22609" s="165" t="s">
        <v>388</v>
      </c>
    </row>
    <row r="22610" spans="1:31" hidden="1">
      <c r="A22610" s="157" t="s">
        <v>580</v>
      </c>
      <c r="P22610" s="157" t="s">
        <v>574</v>
      </c>
      <c r="U22610" s="163">
        <v>-7410.97</v>
      </c>
      <c r="X22610" s="157" t="s">
        <v>563</v>
      </c>
      <c r="AE22610" s="165" t="s">
        <v>389</v>
      </c>
    </row>
    <row r="22611" spans="1:31" hidden="1">
      <c r="A22611" s="157" t="s">
        <v>580</v>
      </c>
      <c r="P22611" s="157" t="s">
        <v>574</v>
      </c>
      <c r="U22611" s="163">
        <v>0</v>
      </c>
      <c r="X22611" s="157" t="s">
        <v>563</v>
      </c>
      <c r="AE22611" s="165" t="s">
        <v>510</v>
      </c>
    </row>
    <row r="22612" spans="1:31" hidden="1">
      <c r="A22612" s="157" t="s">
        <v>580</v>
      </c>
      <c r="P22612" s="157" t="s">
        <v>574</v>
      </c>
      <c r="U22612" s="163">
        <v>0</v>
      </c>
      <c r="X22612" s="157" t="s">
        <v>563</v>
      </c>
      <c r="AE22612" s="165" t="s">
        <v>584</v>
      </c>
    </row>
    <row r="22613" spans="1:31" hidden="1">
      <c r="A22613" s="157" t="s">
        <v>580</v>
      </c>
      <c r="P22613" s="157" t="s">
        <v>574</v>
      </c>
      <c r="U22613" s="163">
        <v>-3346.87</v>
      </c>
      <c r="X22613" s="157" t="s">
        <v>563</v>
      </c>
      <c r="AE22613" s="165" t="s">
        <v>391</v>
      </c>
    </row>
    <row r="22614" spans="1:31" hidden="1">
      <c r="A22614" s="157" t="s">
        <v>580</v>
      </c>
      <c r="P22614" s="157" t="s">
        <v>574</v>
      </c>
      <c r="U22614" s="163">
        <v>-3303.41</v>
      </c>
      <c r="X22614" s="157" t="s">
        <v>563</v>
      </c>
      <c r="AE22614" s="165" t="s">
        <v>390</v>
      </c>
    </row>
    <row r="22615" spans="1:31" hidden="1">
      <c r="A22615" s="157" t="s">
        <v>580</v>
      </c>
      <c r="P22615" s="157" t="s">
        <v>574</v>
      </c>
      <c r="U22615" s="163">
        <v>-21693.34</v>
      </c>
      <c r="X22615" s="157" t="s">
        <v>563</v>
      </c>
      <c r="AE22615" s="165" t="s">
        <v>384</v>
      </c>
    </row>
    <row r="22616" spans="1:31" hidden="1">
      <c r="A22616" s="157" t="s">
        <v>580</v>
      </c>
      <c r="P22616" s="157" t="s">
        <v>574</v>
      </c>
      <c r="U22616" s="163">
        <v>-12520.7</v>
      </c>
      <c r="X22616" s="157" t="s">
        <v>563</v>
      </c>
      <c r="AE22616" s="165" t="s">
        <v>385</v>
      </c>
    </row>
    <row r="22617" spans="1:31" hidden="1">
      <c r="A22617" s="157" t="s">
        <v>580</v>
      </c>
      <c r="P22617" s="157" t="s">
        <v>574</v>
      </c>
      <c r="U22617" s="163">
        <v>-15550.44</v>
      </c>
      <c r="X22617" s="157" t="s">
        <v>563</v>
      </c>
      <c r="AE22617" s="165" t="s">
        <v>387</v>
      </c>
    </row>
    <row r="22618" spans="1:31" hidden="1">
      <c r="A22618" s="157" t="s">
        <v>580</v>
      </c>
      <c r="P22618" s="157" t="s">
        <v>574</v>
      </c>
      <c r="U22618" s="163">
        <v>0</v>
      </c>
      <c r="X22618" s="157" t="s">
        <v>563</v>
      </c>
      <c r="AE22618" s="165" t="s">
        <v>502</v>
      </c>
    </row>
    <row r="22619" spans="1:31" hidden="1">
      <c r="A22619" s="157" t="s">
        <v>580</v>
      </c>
      <c r="P22619" s="157" t="s">
        <v>574</v>
      </c>
      <c r="U22619" s="163">
        <v>-10300.780000000001</v>
      </c>
      <c r="X22619" s="157" t="s">
        <v>563</v>
      </c>
      <c r="AE22619" s="165" t="s">
        <v>325</v>
      </c>
    </row>
    <row r="22620" spans="1:31" hidden="1">
      <c r="A22620" s="157" t="s">
        <v>580</v>
      </c>
      <c r="P22620" s="157" t="s">
        <v>574</v>
      </c>
      <c r="U22620" s="163">
        <v>-7219.35</v>
      </c>
      <c r="X22620" s="157" t="s">
        <v>563</v>
      </c>
      <c r="AE22620" s="165" t="s">
        <v>326</v>
      </c>
    </row>
    <row r="22621" spans="1:31" hidden="1">
      <c r="A22621" s="157" t="s">
        <v>580</v>
      </c>
      <c r="P22621" s="157" t="s">
        <v>574</v>
      </c>
      <c r="U22621" s="163">
        <v>-11922.87</v>
      </c>
      <c r="X22621" s="157" t="s">
        <v>563</v>
      </c>
      <c r="AE22621" s="165" t="s">
        <v>329</v>
      </c>
    </row>
    <row r="22622" spans="1:31" hidden="1">
      <c r="A22622" s="157" t="s">
        <v>580</v>
      </c>
      <c r="P22622" s="157" t="s">
        <v>574</v>
      </c>
      <c r="U22622" s="163">
        <v>-7290.42</v>
      </c>
      <c r="X22622" s="157" t="s">
        <v>563</v>
      </c>
      <c r="AE22622" s="165" t="s">
        <v>335</v>
      </c>
    </row>
    <row r="22623" spans="1:31" hidden="1">
      <c r="A22623" s="157" t="s">
        <v>580</v>
      </c>
      <c r="P22623" s="157" t="s">
        <v>574</v>
      </c>
      <c r="U22623" s="163">
        <v>-17437.66</v>
      </c>
      <c r="X22623" s="157" t="s">
        <v>563</v>
      </c>
      <c r="AE22623" s="165" t="s">
        <v>332</v>
      </c>
    </row>
    <row r="22624" spans="1:31" hidden="1">
      <c r="A22624" s="157" t="s">
        <v>580</v>
      </c>
      <c r="P22624" s="157" t="s">
        <v>574</v>
      </c>
      <c r="U22624" s="163">
        <v>0</v>
      </c>
      <c r="X22624" s="157" t="s">
        <v>563</v>
      </c>
      <c r="AE22624" s="165" t="s">
        <v>497</v>
      </c>
    </row>
    <row r="22625" spans="1:31" hidden="1">
      <c r="A22625" s="157" t="s">
        <v>580</v>
      </c>
      <c r="P22625" s="157" t="s">
        <v>574</v>
      </c>
      <c r="U22625" s="163">
        <v>0</v>
      </c>
      <c r="X22625" s="157" t="s">
        <v>563</v>
      </c>
      <c r="AE22625" s="165" t="s">
        <v>519</v>
      </c>
    </row>
    <row r="22626" spans="1:31" hidden="1">
      <c r="A22626" s="157" t="s">
        <v>580</v>
      </c>
      <c r="P22626" s="157" t="s">
        <v>574</v>
      </c>
      <c r="U22626" s="163">
        <v>-19016.39</v>
      </c>
      <c r="X22626" s="157" t="s">
        <v>563</v>
      </c>
      <c r="AE22626" s="165" t="s">
        <v>327</v>
      </c>
    </row>
    <row r="22627" spans="1:31" hidden="1">
      <c r="A22627" s="157" t="s">
        <v>580</v>
      </c>
      <c r="P22627" s="157" t="s">
        <v>574</v>
      </c>
      <c r="U22627" s="163">
        <v>-10070.69</v>
      </c>
      <c r="X22627" s="157" t="s">
        <v>563</v>
      </c>
      <c r="AE22627" s="165" t="s">
        <v>328</v>
      </c>
    </row>
    <row r="22628" spans="1:31" hidden="1">
      <c r="A22628" s="157" t="s">
        <v>580</v>
      </c>
      <c r="P22628" s="157" t="s">
        <v>574</v>
      </c>
      <c r="U22628" s="163">
        <v>-4460.03</v>
      </c>
      <c r="X22628" s="157" t="s">
        <v>563</v>
      </c>
      <c r="AE22628" s="165" t="s">
        <v>330</v>
      </c>
    </row>
    <row r="22629" spans="1:31" hidden="1">
      <c r="A22629" s="157" t="s">
        <v>580</v>
      </c>
      <c r="P22629" s="157" t="s">
        <v>574</v>
      </c>
      <c r="U22629" s="163">
        <v>-9579.65</v>
      </c>
      <c r="X22629" s="157" t="s">
        <v>563</v>
      </c>
      <c r="AE22629" s="165" t="s">
        <v>334</v>
      </c>
    </row>
    <row r="22630" spans="1:31" hidden="1">
      <c r="A22630" s="157" t="s">
        <v>580</v>
      </c>
      <c r="P22630" s="157" t="s">
        <v>574</v>
      </c>
      <c r="U22630" s="163">
        <v>-6468.35</v>
      </c>
      <c r="X22630" s="157" t="s">
        <v>563</v>
      </c>
      <c r="AE22630" s="165" t="s">
        <v>331</v>
      </c>
    </row>
    <row r="22631" spans="1:31" hidden="1">
      <c r="A22631" s="157" t="s">
        <v>580</v>
      </c>
      <c r="P22631" s="157" t="s">
        <v>574</v>
      </c>
      <c r="U22631" s="163">
        <v>-2217.4899999999998</v>
      </c>
      <c r="X22631" s="157" t="s">
        <v>563</v>
      </c>
      <c r="AE22631" s="165" t="s">
        <v>338</v>
      </c>
    </row>
    <row r="22632" spans="1:31" hidden="1">
      <c r="A22632" s="157" t="s">
        <v>580</v>
      </c>
      <c r="P22632" s="157" t="s">
        <v>574</v>
      </c>
      <c r="U22632" s="163">
        <v>0</v>
      </c>
      <c r="X22632" s="157" t="s">
        <v>563</v>
      </c>
      <c r="AE22632" s="165" t="s">
        <v>486</v>
      </c>
    </row>
    <row r="22633" spans="1:31" hidden="1">
      <c r="A22633" s="157" t="s">
        <v>580</v>
      </c>
      <c r="P22633" s="157" t="s">
        <v>574</v>
      </c>
      <c r="U22633" s="163">
        <v>0</v>
      </c>
      <c r="X22633" s="157" t="s">
        <v>563</v>
      </c>
      <c r="AE22633" s="165" t="s">
        <v>498</v>
      </c>
    </row>
    <row r="22634" spans="1:31" hidden="1">
      <c r="A22634" s="157" t="s">
        <v>580</v>
      </c>
      <c r="P22634" s="157" t="s">
        <v>574</v>
      </c>
      <c r="U22634" s="163">
        <v>-3683.05</v>
      </c>
      <c r="X22634" s="157" t="s">
        <v>563</v>
      </c>
      <c r="AE22634" s="165" t="s">
        <v>337</v>
      </c>
    </row>
    <row r="22635" spans="1:31" hidden="1">
      <c r="A22635" s="157" t="s">
        <v>580</v>
      </c>
      <c r="P22635" s="157" t="s">
        <v>574</v>
      </c>
      <c r="U22635" s="163">
        <v>-18973.52</v>
      </c>
      <c r="X22635" s="157" t="s">
        <v>563</v>
      </c>
      <c r="AE22635" s="165" t="s">
        <v>336</v>
      </c>
    </row>
    <row r="22636" spans="1:31" hidden="1">
      <c r="A22636" s="157" t="s">
        <v>580</v>
      </c>
      <c r="P22636" s="157" t="s">
        <v>574</v>
      </c>
      <c r="U22636" s="163">
        <v>-9385.94</v>
      </c>
      <c r="X22636" s="157" t="s">
        <v>563</v>
      </c>
      <c r="AE22636" s="165" t="s">
        <v>340</v>
      </c>
    </row>
    <row r="22637" spans="1:31" hidden="1">
      <c r="A22637" s="157" t="s">
        <v>580</v>
      </c>
      <c r="P22637" s="157" t="s">
        <v>574</v>
      </c>
      <c r="U22637" s="163">
        <v>-7759.69</v>
      </c>
      <c r="X22637" s="157" t="s">
        <v>563</v>
      </c>
      <c r="AE22637" s="165" t="s">
        <v>339</v>
      </c>
    </row>
    <row r="22638" spans="1:31" hidden="1">
      <c r="A22638" s="157" t="s">
        <v>580</v>
      </c>
      <c r="P22638" s="157" t="s">
        <v>574</v>
      </c>
      <c r="U22638" s="163">
        <v>-13370.33</v>
      </c>
      <c r="X22638" s="157" t="s">
        <v>563</v>
      </c>
      <c r="AE22638" s="165" t="s">
        <v>368</v>
      </c>
    </row>
    <row r="22639" spans="1:31" hidden="1">
      <c r="A22639" s="157" t="s">
        <v>580</v>
      </c>
      <c r="P22639" s="157" t="s">
        <v>574</v>
      </c>
      <c r="U22639" s="163">
        <v>-18525.78</v>
      </c>
      <c r="X22639" s="157" t="s">
        <v>563</v>
      </c>
      <c r="AE22639" s="165" t="s">
        <v>371</v>
      </c>
    </row>
    <row r="22640" spans="1:31" hidden="1">
      <c r="A22640" s="157" t="s">
        <v>580</v>
      </c>
      <c r="P22640" s="157" t="s">
        <v>574</v>
      </c>
      <c r="U22640" s="163">
        <v>-12732.01</v>
      </c>
      <c r="X22640" s="157" t="s">
        <v>563</v>
      </c>
      <c r="AE22640" s="165" t="s">
        <v>370</v>
      </c>
    </row>
    <row r="22641" spans="1:31" hidden="1">
      <c r="A22641" s="157" t="s">
        <v>580</v>
      </c>
      <c r="P22641" s="157" t="s">
        <v>574</v>
      </c>
      <c r="U22641" s="163">
        <v>0</v>
      </c>
      <c r="X22641" s="157" t="s">
        <v>563</v>
      </c>
      <c r="AE22641" s="165" t="s">
        <v>489</v>
      </c>
    </row>
    <row r="22642" spans="1:31" hidden="1">
      <c r="A22642" s="157" t="s">
        <v>580</v>
      </c>
      <c r="P22642" s="157" t="s">
        <v>574</v>
      </c>
      <c r="U22642" s="163">
        <v>0</v>
      </c>
      <c r="X22642" s="157" t="s">
        <v>563</v>
      </c>
      <c r="AE22642" s="165" t="s">
        <v>515</v>
      </c>
    </row>
    <row r="22643" spans="1:31" hidden="1">
      <c r="A22643" s="157" t="s">
        <v>580</v>
      </c>
      <c r="P22643" s="157" t="s">
        <v>574</v>
      </c>
      <c r="U22643" s="163">
        <v>0</v>
      </c>
      <c r="X22643" s="157" t="s">
        <v>563</v>
      </c>
      <c r="AE22643" s="165" t="s">
        <v>518</v>
      </c>
    </row>
    <row r="22644" spans="1:31" hidden="1">
      <c r="A22644" s="157" t="s">
        <v>580</v>
      </c>
      <c r="P22644" s="157" t="s">
        <v>574</v>
      </c>
      <c r="U22644" s="163">
        <v>-20538.16</v>
      </c>
      <c r="X22644" s="157" t="s">
        <v>563</v>
      </c>
      <c r="AE22644" s="165" t="s">
        <v>369</v>
      </c>
    </row>
    <row r="22645" spans="1:31" hidden="1">
      <c r="A22645" s="157" t="s">
        <v>580</v>
      </c>
      <c r="P22645" s="157" t="s">
        <v>574</v>
      </c>
      <c r="U22645" s="163">
        <v>-24389.95</v>
      </c>
      <c r="X22645" s="157" t="s">
        <v>563</v>
      </c>
      <c r="AE22645" s="165" t="s">
        <v>374</v>
      </c>
    </row>
    <row r="22646" spans="1:31" hidden="1">
      <c r="A22646" s="157" t="s">
        <v>580</v>
      </c>
      <c r="P22646" s="157" t="s">
        <v>574</v>
      </c>
      <c r="U22646" s="163">
        <v>0</v>
      </c>
      <c r="X22646" s="157" t="s">
        <v>563</v>
      </c>
      <c r="AE22646" s="165" t="s">
        <v>488</v>
      </c>
    </row>
    <row r="22647" spans="1:31" hidden="1">
      <c r="A22647" s="157" t="s">
        <v>580</v>
      </c>
      <c r="P22647" s="157" t="s">
        <v>574</v>
      </c>
      <c r="U22647" s="163">
        <v>-14596.31</v>
      </c>
      <c r="X22647" s="157" t="s">
        <v>563</v>
      </c>
      <c r="AE22647" s="165" t="s">
        <v>366</v>
      </c>
    </row>
    <row r="22648" spans="1:31" hidden="1">
      <c r="A22648" s="157" t="s">
        <v>580</v>
      </c>
      <c r="P22648" s="157" t="s">
        <v>574</v>
      </c>
      <c r="U22648" s="163">
        <v>0</v>
      </c>
      <c r="X22648" s="157" t="s">
        <v>563</v>
      </c>
      <c r="AE22648" s="165" t="s">
        <v>375</v>
      </c>
    </row>
    <row r="22649" spans="1:31" hidden="1">
      <c r="A22649" s="157" t="s">
        <v>580</v>
      </c>
      <c r="P22649" s="157" t="s">
        <v>574</v>
      </c>
      <c r="U22649" s="163">
        <v>-10728.31</v>
      </c>
      <c r="X22649" s="157" t="s">
        <v>563</v>
      </c>
      <c r="AE22649" s="165" t="s">
        <v>373</v>
      </c>
    </row>
    <row r="22650" spans="1:31" hidden="1">
      <c r="A22650" s="157" t="s">
        <v>580</v>
      </c>
      <c r="P22650" s="157" t="s">
        <v>574</v>
      </c>
      <c r="U22650" s="163">
        <v>-14022.07</v>
      </c>
      <c r="X22650" s="157" t="s">
        <v>563</v>
      </c>
      <c r="AE22650" s="165" t="s">
        <v>367</v>
      </c>
    </row>
    <row r="22651" spans="1:31" hidden="1">
      <c r="A22651" s="157" t="s">
        <v>580</v>
      </c>
      <c r="P22651" s="157" t="s">
        <v>574</v>
      </c>
      <c r="U22651" s="163">
        <v>-1796.6</v>
      </c>
      <c r="X22651" s="157" t="s">
        <v>563</v>
      </c>
      <c r="AE22651" s="165" t="s">
        <v>376</v>
      </c>
    </row>
    <row r="22652" spans="1:31" hidden="1">
      <c r="A22652" s="157" t="s">
        <v>580</v>
      </c>
      <c r="P22652" s="157" t="s">
        <v>574</v>
      </c>
      <c r="U22652" s="163">
        <v>-1908.46</v>
      </c>
      <c r="X22652" s="157" t="s">
        <v>563</v>
      </c>
      <c r="AE22652" s="165" t="s">
        <v>377</v>
      </c>
    </row>
    <row r="22653" spans="1:31" hidden="1">
      <c r="A22653" s="157" t="s">
        <v>580</v>
      </c>
      <c r="P22653" s="157" t="s">
        <v>574</v>
      </c>
      <c r="U22653" s="163">
        <v>0</v>
      </c>
      <c r="X22653" s="157" t="s">
        <v>563</v>
      </c>
      <c r="AE22653" s="165" t="s">
        <v>600</v>
      </c>
    </row>
    <row r="22654" spans="1:31" hidden="1">
      <c r="A22654" s="157" t="s">
        <v>580</v>
      </c>
      <c r="P22654" s="157" t="s">
        <v>574</v>
      </c>
      <c r="U22654" s="163">
        <v>0</v>
      </c>
      <c r="X22654" s="157" t="s">
        <v>563</v>
      </c>
      <c r="AE22654" s="165" t="s">
        <v>500</v>
      </c>
    </row>
    <row r="22655" spans="1:31" hidden="1">
      <c r="A22655" s="157" t="s">
        <v>580</v>
      </c>
      <c r="P22655" s="157" t="s">
        <v>574</v>
      </c>
      <c r="U22655" s="163">
        <v>-2450.34</v>
      </c>
      <c r="X22655" s="157" t="s">
        <v>563</v>
      </c>
      <c r="AE22655" s="165" t="s">
        <v>378</v>
      </c>
    </row>
    <row r="22656" spans="1:31" hidden="1">
      <c r="A22656" s="157" t="s">
        <v>580</v>
      </c>
      <c r="P22656" s="157" t="s">
        <v>574</v>
      </c>
      <c r="U22656" s="163">
        <v>-32337.4</v>
      </c>
      <c r="X22656" s="157" t="s">
        <v>563</v>
      </c>
      <c r="AE22656" s="165" t="s">
        <v>372</v>
      </c>
    </row>
    <row r="22657" spans="1:31" hidden="1">
      <c r="A22657" s="157" t="s">
        <v>580</v>
      </c>
      <c r="P22657" s="157" t="s">
        <v>574</v>
      </c>
      <c r="U22657" s="163">
        <v>0</v>
      </c>
      <c r="X22657" s="157" t="s">
        <v>563</v>
      </c>
      <c r="AE22657" s="165" t="s">
        <v>503</v>
      </c>
    </row>
    <row r="22658" spans="1:31" hidden="1">
      <c r="A22658" s="157" t="s">
        <v>580</v>
      </c>
      <c r="P22658" s="157" t="s">
        <v>574</v>
      </c>
      <c r="U22658" s="163">
        <v>-28390.47</v>
      </c>
      <c r="X22658" s="157" t="s">
        <v>563</v>
      </c>
      <c r="AE22658" s="165" t="s">
        <v>189</v>
      </c>
    </row>
    <row r="22659" spans="1:31" hidden="1">
      <c r="A22659" s="157" t="s">
        <v>580</v>
      </c>
      <c r="P22659" s="157" t="s">
        <v>574</v>
      </c>
      <c r="U22659" s="163">
        <v>-8469.4</v>
      </c>
      <c r="X22659" s="157" t="s">
        <v>563</v>
      </c>
      <c r="AE22659" s="165" t="s">
        <v>291</v>
      </c>
    </row>
    <row r="22660" spans="1:31" hidden="1">
      <c r="A22660" s="157" t="s">
        <v>580</v>
      </c>
      <c r="P22660" s="157" t="s">
        <v>574</v>
      </c>
      <c r="U22660" s="163">
        <v>-15301.79</v>
      </c>
      <c r="X22660" s="157" t="s">
        <v>563</v>
      </c>
      <c r="AE22660" s="165" t="s">
        <v>190</v>
      </c>
    </row>
    <row r="22661" spans="1:31" hidden="1">
      <c r="A22661" s="157" t="s">
        <v>580</v>
      </c>
      <c r="P22661" s="157" t="s">
        <v>574</v>
      </c>
      <c r="U22661" s="163">
        <v>-11443.87</v>
      </c>
      <c r="X22661" s="157" t="s">
        <v>563</v>
      </c>
      <c r="AE22661" s="165" t="s">
        <v>295</v>
      </c>
    </row>
    <row r="22662" spans="1:31" hidden="1">
      <c r="A22662" s="157" t="s">
        <v>580</v>
      </c>
      <c r="P22662" s="157" t="s">
        <v>574</v>
      </c>
      <c r="U22662" s="163">
        <v>-21397.55</v>
      </c>
      <c r="X22662" s="157" t="s">
        <v>563</v>
      </c>
      <c r="AE22662" s="165" t="s">
        <v>191</v>
      </c>
    </row>
    <row r="22663" spans="1:31" hidden="1">
      <c r="A22663" s="157" t="s">
        <v>580</v>
      </c>
      <c r="P22663" s="157" t="s">
        <v>574</v>
      </c>
      <c r="U22663" s="163">
        <v>-19867.23</v>
      </c>
      <c r="X22663" s="157" t="s">
        <v>563</v>
      </c>
      <c r="AE22663" s="165" t="s">
        <v>192</v>
      </c>
    </row>
    <row r="22664" spans="1:31" hidden="1">
      <c r="A22664" s="157" t="s">
        <v>580</v>
      </c>
      <c r="P22664" s="157" t="s">
        <v>574</v>
      </c>
      <c r="U22664" s="163">
        <v>-14684.07</v>
      </c>
      <c r="X22664" s="157" t="s">
        <v>563</v>
      </c>
      <c r="AE22664" s="165" t="s">
        <v>306</v>
      </c>
    </row>
    <row r="22665" spans="1:31" hidden="1">
      <c r="A22665" s="157" t="s">
        <v>580</v>
      </c>
      <c r="P22665" s="157" t="s">
        <v>574</v>
      </c>
      <c r="U22665" s="163">
        <v>-18124.669999999998</v>
      </c>
      <c r="X22665" s="157" t="s">
        <v>563</v>
      </c>
      <c r="AE22665" s="165" t="s">
        <v>193</v>
      </c>
    </row>
    <row r="22666" spans="1:31" hidden="1">
      <c r="A22666" s="157" t="s">
        <v>580</v>
      </c>
      <c r="P22666" s="157" t="s">
        <v>574</v>
      </c>
      <c r="U22666" s="163">
        <v>-10383.33</v>
      </c>
      <c r="X22666" s="157" t="s">
        <v>563</v>
      </c>
      <c r="AE22666" s="165" t="s">
        <v>194</v>
      </c>
    </row>
    <row r="22667" spans="1:31" hidden="1">
      <c r="A22667" s="157" t="s">
        <v>580</v>
      </c>
      <c r="P22667" s="157" t="s">
        <v>574</v>
      </c>
      <c r="U22667" s="163">
        <v>-19383.509999999998</v>
      </c>
      <c r="X22667" s="157" t="s">
        <v>563</v>
      </c>
      <c r="AE22667" s="165" t="s">
        <v>196</v>
      </c>
    </row>
    <row r="22668" spans="1:31" hidden="1">
      <c r="A22668" s="157" t="s">
        <v>580</v>
      </c>
      <c r="P22668" s="157" t="s">
        <v>574</v>
      </c>
      <c r="U22668" s="163">
        <v>-15696.46</v>
      </c>
      <c r="X22668" s="157" t="s">
        <v>563</v>
      </c>
      <c r="AE22668" s="165" t="s">
        <v>201</v>
      </c>
    </row>
    <row r="22669" spans="1:31" hidden="1">
      <c r="A22669" s="157" t="s">
        <v>580</v>
      </c>
      <c r="P22669" s="157" t="s">
        <v>574</v>
      </c>
      <c r="U22669" s="163">
        <v>-18961.830000000002</v>
      </c>
      <c r="X22669" s="157" t="s">
        <v>563</v>
      </c>
      <c r="AE22669" s="165" t="s">
        <v>202</v>
      </c>
    </row>
    <row r="22670" spans="1:31" hidden="1">
      <c r="A22670" s="157" t="s">
        <v>580</v>
      </c>
      <c r="P22670" s="157" t="s">
        <v>574</v>
      </c>
      <c r="U22670" s="163">
        <v>-11962.33</v>
      </c>
      <c r="X22670" s="157" t="s">
        <v>563</v>
      </c>
      <c r="AE22670" s="165" t="s">
        <v>303</v>
      </c>
    </row>
    <row r="22671" spans="1:31" hidden="1">
      <c r="A22671" s="157" t="s">
        <v>580</v>
      </c>
      <c r="P22671" s="157" t="s">
        <v>574</v>
      </c>
      <c r="U22671" s="163">
        <v>-12963.84</v>
      </c>
      <c r="X22671" s="157" t="s">
        <v>563</v>
      </c>
      <c r="AE22671" s="165" t="s">
        <v>219</v>
      </c>
    </row>
    <row r="22672" spans="1:31" hidden="1">
      <c r="A22672" s="157" t="s">
        <v>580</v>
      </c>
      <c r="P22672" s="157" t="s">
        <v>574</v>
      </c>
      <c r="U22672" s="163">
        <v>-13528.24</v>
      </c>
      <c r="X22672" s="157" t="s">
        <v>563</v>
      </c>
      <c r="AE22672" s="165" t="s">
        <v>221</v>
      </c>
    </row>
    <row r="22673" spans="1:31" hidden="1">
      <c r="A22673" s="157" t="s">
        <v>580</v>
      </c>
      <c r="P22673" s="157" t="s">
        <v>574</v>
      </c>
      <c r="U22673" s="163">
        <v>-22961.1</v>
      </c>
      <c r="X22673" s="157" t="s">
        <v>563</v>
      </c>
      <c r="AE22673" s="165" t="s">
        <v>222</v>
      </c>
    </row>
    <row r="22674" spans="1:31" hidden="1">
      <c r="A22674" s="157" t="s">
        <v>580</v>
      </c>
      <c r="P22674" s="157" t="s">
        <v>574</v>
      </c>
      <c r="U22674" s="163">
        <v>-15479.64</v>
      </c>
      <c r="X22674" s="157" t="s">
        <v>563</v>
      </c>
      <c r="AE22674" s="165" t="s">
        <v>225</v>
      </c>
    </row>
    <row r="22675" spans="1:31" hidden="1">
      <c r="A22675" s="157" t="s">
        <v>580</v>
      </c>
      <c r="P22675" s="157" t="s">
        <v>574</v>
      </c>
      <c r="U22675" s="163">
        <v>-30968.93</v>
      </c>
      <c r="X22675" s="157" t="s">
        <v>563</v>
      </c>
      <c r="AE22675" s="165" t="s">
        <v>226</v>
      </c>
    </row>
    <row r="22676" spans="1:31" hidden="1">
      <c r="A22676" s="157" t="s">
        <v>580</v>
      </c>
      <c r="P22676" s="157" t="s">
        <v>574</v>
      </c>
      <c r="U22676" s="163">
        <v>-5897.72</v>
      </c>
      <c r="X22676" s="157" t="s">
        <v>563</v>
      </c>
      <c r="AE22676" s="165" t="s">
        <v>300</v>
      </c>
    </row>
    <row r="22677" spans="1:31" hidden="1">
      <c r="A22677" s="157" t="s">
        <v>580</v>
      </c>
      <c r="P22677" s="157" t="s">
        <v>574</v>
      </c>
      <c r="U22677" s="163">
        <v>-21645.67</v>
      </c>
      <c r="X22677" s="157" t="s">
        <v>563</v>
      </c>
      <c r="AE22677" s="165" t="s">
        <v>231</v>
      </c>
    </row>
    <row r="22678" spans="1:31" hidden="1">
      <c r="A22678" s="157" t="s">
        <v>580</v>
      </c>
      <c r="P22678" s="157" t="s">
        <v>574</v>
      </c>
      <c r="U22678" s="163">
        <v>-9724.25</v>
      </c>
      <c r="X22678" s="157" t="s">
        <v>563</v>
      </c>
      <c r="AE22678" s="165" t="s">
        <v>251</v>
      </c>
    </row>
    <row r="22679" spans="1:31" hidden="1">
      <c r="A22679" s="157" t="s">
        <v>580</v>
      </c>
      <c r="P22679" s="157" t="s">
        <v>574</v>
      </c>
      <c r="U22679" s="163">
        <v>-12855.92</v>
      </c>
      <c r="X22679" s="157" t="s">
        <v>563</v>
      </c>
      <c r="AE22679" s="165" t="s">
        <v>252</v>
      </c>
    </row>
    <row r="22680" spans="1:31" hidden="1">
      <c r="A22680" s="157" t="s">
        <v>580</v>
      </c>
      <c r="P22680" s="157" t="s">
        <v>574</v>
      </c>
      <c r="U22680" s="163">
        <v>-12864.82</v>
      </c>
      <c r="X22680" s="157" t="s">
        <v>563</v>
      </c>
      <c r="AE22680" s="165" t="s">
        <v>273</v>
      </c>
    </row>
    <row r="22681" spans="1:31" hidden="1">
      <c r="A22681" s="157" t="s">
        <v>580</v>
      </c>
      <c r="P22681" s="157" t="s">
        <v>574</v>
      </c>
      <c r="U22681" s="163">
        <v>-10001.35</v>
      </c>
      <c r="X22681" s="157" t="s">
        <v>563</v>
      </c>
      <c r="AE22681" s="165" t="s">
        <v>274</v>
      </c>
    </row>
    <row r="22682" spans="1:31" hidden="1">
      <c r="A22682" s="157" t="s">
        <v>580</v>
      </c>
      <c r="P22682" s="157" t="s">
        <v>574</v>
      </c>
      <c r="U22682" s="163">
        <v>-17703.86</v>
      </c>
      <c r="X22682" s="157" t="s">
        <v>563</v>
      </c>
      <c r="AE22682" s="165" t="s">
        <v>275</v>
      </c>
    </row>
    <row r="22683" spans="1:31" hidden="1">
      <c r="A22683" s="157" t="s">
        <v>580</v>
      </c>
      <c r="P22683" s="157" t="s">
        <v>574</v>
      </c>
      <c r="X22683" s="157" t="s">
        <v>563</v>
      </c>
      <c r="AE22683" s="165" t="s">
        <v>311</v>
      </c>
    </row>
    <row r="22684" spans="1:31" hidden="1">
      <c r="A22684" s="157" t="s">
        <v>580</v>
      </c>
      <c r="P22684" s="157" t="s">
        <v>574</v>
      </c>
      <c r="U22684" s="163">
        <v>0</v>
      </c>
      <c r="X22684" s="157" t="s">
        <v>563</v>
      </c>
      <c r="AE22684" s="165" t="s">
        <v>520</v>
      </c>
    </row>
    <row r="22685" spans="1:31" hidden="1">
      <c r="A22685" s="157" t="s">
        <v>580</v>
      </c>
      <c r="P22685" s="157" t="s">
        <v>574</v>
      </c>
      <c r="U22685" s="163">
        <v>0</v>
      </c>
      <c r="X22685" s="157" t="s">
        <v>563</v>
      </c>
      <c r="AE22685" s="165" t="s">
        <v>494</v>
      </c>
    </row>
    <row r="22686" spans="1:31" hidden="1">
      <c r="A22686" s="157" t="s">
        <v>580</v>
      </c>
      <c r="P22686" s="157" t="s">
        <v>574</v>
      </c>
      <c r="U22686" s="163">
        <v>0</v>
      </c>
      <c r="X22686" s="157" t="s">
        <v>563</v>
      </c>
      <c r="AE22686" s="165" t="s">
        <v>541</v>
      </c>
    </row>
    <row r="22687" spans="1:31" hidden="1">
      <c r="A22687" s="157" t="s">
        <v>580</v>
      </c>
      <c r="P22687" s="157" t="s">
        <v>574</v>
      </c>
      <c r="U22687" s="163">
        <v>-54974.48</v>
      </c>
      <c r="X22687" s="157" t="s">
        <v>563</v>
      </c>
      <c r="AE22687" s="165" t="s">
        <v>287</v>
      </c>
    </row>
    <row r="22688" spans="1:31" hidden="1">
      <c r="A22688" s="157" t="s">
        <v>580</v>
      </c>
      <c r="P22688" s="157" t="s">
        <v>574</v>
      </c>
      <c r="U22688" s="163">
        <v>-39116.44</v>
      </c>
      <c r="X22688" s="157" t="s">
        <v>563</v>
      </c>
      <c r="AE22688" s="165" t="s">
        <v>199</v>
      </c>
    </row>
    <row r="22689" spans="1:31" hidden="1">
      <c r="A22689" s="157" t="s">
        <v>580</v>
      </c>
      <c r="P22689" s="157" t="s">
        <v>574</v>
      </c>
      <c r="U22689" s="163">
        <v>-29507.4</v>
      </c>
      <c r="X22689" s="157" t="s">
        <v>563</v>
      </c>
      <c r="AE22689" s="165" t="s">
        <v>288</v>
      </c>
    </row>
    <row r="22690" spans="1:31" hidden="1">
      <c r="A22690" s="157" t="s">
        <v>580</v>
      </c>
      <c r="P22690" s="157" t="s">
        <v>574</v>
      </c>
      <c r="U22690" s="163">
        <v>-31310.92</v>
      </c>
      <c r="X22690" s="157" t="s">
        <v>563</v>
      </c>
      <c r="AE22690" s="165" t="s">
        <v>200</v>
      </c>
    </row>
    <row r="22691" spans="1:31" hidden="1">
      <c r="A22691" s="157" t="s">
        <v>580</v>
      </c>
      <c r="P22691" s="157" t="s">
        <v>574</v>
      </c>
      <c r="U22691" s="163">
        <v>-15544.03</v>
      </c>
      <c r="X22691" s="157" t="s">
        <v>563</v>
      </c>
      <c r="AE22691" s="165" t="s">
        <v>220</v>
      </c>
    </row>
    <row r="22692" spans="1:31" hidden="1">
      <c r="A22692" s="157" t="s">
        <v>580</v>
      </c>
      <c r="P22692" s="157" t="s">
        <v>574</v>
      </c>
      <c r="U22692" s="163">
        <v>-20618.04</v>
      </c>
      <c r="X22692" s="157" t="s">
        <v>563</v>
      </c>
      <c r="AE22692" s="165" t="s">
        <v>301</v>
      </c>
    </row>
    <row r="22693" spans="1:31" hidden="1">
      <c r="A22693" s="157" t="s">
        <v>580</v>
      </c>
      <c r="P22693" s="157" t="s">
        <v>574</v>
      </c>
      <c r="U22693" s="163">
        <v>-37679.699999999997</v>
      </c>
      <c r="X22693" s="157" t="s">
        <v>563</v>
      </c>
      <c r="AE22693" s="165" t="s">
        <v>223</v>
      </c>
    </row>
    <row r="22694" spans="1:31" hidden="1">
      <c r="A22694" s="157" t="s">
        <v>580</v>
      </c>
      <c r="P22694" s="157" t="s">
        <v>574</v>
      </c>
      <c r="U22694" s="163">
        <v>-48034.64</v>
      </c>
      <c r="X22694" s="157" t="s">
        <v>563</v>
      </c>
      <c r="AE22694" s="165" t="s">
        <v>296</v>
      </c>
    </row>
    <row r="22695" spans="1:31" hidden="1">
      <c r="A22695" s="157" t="s">
        <v>580</v>
      </c>
      <c r="P22695" s="157" t="s">
        <v>574</v>
      </c>
      <c r="U22695" s="163">
        <v>-32035.16</v>
      </c>
      <c r="X22695" s="157" t="s">
        <v>563</v>
      </c>
      <c r="AE22695" s="165" t="s">
        <v>229</v>
      </c>
    </row>
    <row r="22696" spans="1:31" hidden="1">
      <c r="A22696" s="157" t="s">
        <v>580</v>
      </c>
      <c r="P22696" s="157" t="s">
        <v>574</v>
      </c>
      <c r="U22696" s="163">
        <v>-16984.509999999998</v>
      </c>
      <c r="X22696" s="157" t="s">
        <v>563</v>
      </c>
      <c r="AE22696" s="165" t="s">
        <v>289</v>
      </c>
    </row>
    <row r="22697" spans="1:31" hidden="1">
      <c r="A22697" s="157" t="s">
        <v>580</v>
      </c>
      <c r="P22697" s="157" t="s">
        <v>574</v>
      </c>
      <c r="U22697" s="163">
        <v>-14361.1</v>
      </c>
      <c r="X22697" s="157" t="s">
        <v>563</v>
      </c>
      <c r="AE22697" s="165" t="s">
        <v>286</v>
      </c>
    </row>
    <row r="22698" spans="1:31" hidden="1">
      <c r="A22698" s="157" t="s">
        <v>580</v>
      </c>
      <c r="P22698" s="157" t="s">
        <v>574</v>
      </c>
      <c r="U22698" s="163">
        <v>-19816.09</v>
      </c>
      <c r="X22698" s="157" t="s">
        <v>563</v>
      </c>
      <c r="AE22698" s="165" t="s">
        <v>232</v>
      </c>
    </row>
    <row r="22699" spans="1:31" hidden="1">
      <c r="A22699" s="157" t="s">
        <v>580</v>
      </c>
      <c r="P22699" s="157" t="s">
        <v>574</v>
      </c>
      <c r="U22699" s="163">
        <v>-26694.35</v>
      </c>
      <c r="X22699" s="157" t="s">
        <v>563</v>
      </c>
      <c r="AE22699" s="165" t="s">
        <v>233</v>
      </c>
    </row>
    <row r="22700" spans="1:31" hidden="1">
      <c r="A22700" s="157" t="s">
        <v>580</v>
      </c>
      <c r="P22700" s="157" t="s">
        <v>574</v>
      </c>
      <c r="U22700" s="163">
        <v>-17517.169999999998</v>
      </c>
      <c r="X22700" s="157" t="s">
        <v>563</v>
      </c>
      <c r="AE22700" s="165" t="s">
        <v>234</v>
      </c>
    </row>
    <row r="22701" spans="1:31" hidden="1">
      <c r="A22701" s="157" t="s">
        <v>580</v>
      </c>
      <c r="P22701" s="157" t="s">
        <v>574</v>
      </c>
      <c r="U22701" s="163">
        <v>-11247.44</v>
      </c>
      <c r="X22701" s="157" t="s">
        <v>563</v>
      </c>
      <c r="AE22701" s="165" t="s">
        <v>293</v>
      </c>
    </row>
    <row r="22702" spans="1:31" hidden="1">
      <c r="A22702" s="157" t="s">
        <v>580</v>
      </c>
      <c r="P22702" s="157" t="s">
        <v>574</v>
      </c>
      <c r="U22702" s="163">
        <v>-29184</v>
      </c>
      <c r="X22702" s="157" t="s">
        <v>563</v>
      </c>
      <c r="AE22702" s="165" t="s">
        <v>235</v>
      </c>
    </row>
    <row r="22703" spans="1:31" hidden="1">
      <c r="A22703" s="157" t="s">
        <v>580</v>
      </c>
      <c r="P22703" s="157" t="s">
        <v>574</v>
      </c>
      <c r="U22703" s="163">
        <v>-43562.89</v>
      </c>
      <c r="X22703" s="157" t="s">
        <v>563</v>
      </c>
      <c r="AE22703" s="165" t="s">
        <v>237</v>
      </c>
    </row>
    <row r="22704" spans="1:31" hidden="1">
      <c r="A22704" s="157" t="s">
        <v>580</v>
      </c>
      <c r="P22704" s="157" t="s">
        <v>574</v>
      </c>
      <c r="U22704" s="163">
        <v>-24173</v>
      </c>
      <c r="X22704" s="157" t="s">
        <v>563</v>
      </c>
      <c r="AE22704" s="165" t="s">
        <v>239</v>
      </c>
    </row>
    <row r="22705" spans="1:31" hidden="1">
      <c r="A22705" s="157" t="s">
        <v>580</v>
      </c>
      <c r="P22705" s="157" t="s">
        <v>574</v>
      </c>
      <c r="U22705" s="163">
        <v>-18325.64</v>
      </c>
      <c r="X22705" s="157" t="s">
        <v>563</v>
      </c>
      <c r="AE22705" s="165" t="s">
        <v>302</v>
      </c>
    </row>
    <row r="22706" spans="1:31" hidden="1">
      <c r="A22706" s="157" t="s">
        <v>580</v>
      </c>
      <c r="P22706" s="157" t="s">
        <v>574</v>
      </c>
      <c r="U22706" s="163">
        <v>-46546.53</v>
      </c>
      <c r="X22706" s="157" t="s">
        <v>563</v>
      </c>
      <c r="AE22706" s="165" t="s">
        <v>240</v>
      </c>
    </row>
    <row r="22707" spans="1:31" hidden="1">
      <c r="A22707" s="157" t="s">
        <v>580</v>
      </c>
      <c r="P22707" s="157" t="s">
        <v>574</v>
      </c>
      <c r="U22707" s="163">
        <v>-38006.49</v>
      </c>
      <c r="X22707" s="157" t="s">
        <v>563</v>
      </c>
      <c r="AE22707" s="165" t="s">
        <v>241</v>
      </c>
    </row>
    <row r="22708" spans="1:31" hidden="1">
      <c r="A22708" s="157" t="s">
        <v>580</v>
      </c>
      <c r="P22708" s="157" t="s">
        <v>574</v>
      </c>
      <c r="U22708" s="163">
        <v>-15722.42</v>
      </c>
      <c r="X22708" s="157" t="s">
        <v>563</v>
      </c>
      <c r="AE22708" s="165" t="s">
        <v>242</v>
      </c>
    </row>
    <row r="22709" spans="1:31" hidden="1">
      <c r="A22709" s="157" t="s">
        <v>580</v>
      </c>
      <c r="P22709" s="157" t="s">
        <v>574</v>
      </c>
      <c r="U22709" s="163">
        <v>-26675.17</v>
      </c>
      <c r="X22709" s="157" t="s">
        <v>563</v>
      </c>
      <c r="AE22709" s="165" t="s">
        <v>243</v>
      </c>
    </row>
    <row r="22710" spans="1:31" hidden="1">
      <c r="A22710" s="157" t="s">
        <v>580</v>
      </c>
      <c r="P22710" s="157" t="s">
        <v>574</v>
      </c>
      <c r="U22710" s="163">
        <v>-12281.34</v>
      </c>
      <c r="X22710" s="157" t="s">
        <v>563</v>
      </c>
      <c r="AE22710" s="165" t="s">
        <v>304</v>
      </c>
    </row>
    <row r="22711" spans="1:31" hidden="1">
      <c r="A22711" s="157" t="s">
        <v>580</v>
      </c>
      <c r="P22711" s="157" t="s">
        <v>574</v>
      </c>
      <c r="U22711" s="163">
        <v>-32318.95</v>
      </c>
      <c r="X22711" s="157" t="s">
        <v>563</v>
      </c>
      <c r="AE22711" s="165" t="s">
        <v>244</v>
      </c>
    </row>
    <row r="22712" spans="1:31" hidden="1">
      <c r="A22712" s="157" t="s">
        <v>580</v>
      </c>
      <c r="P22712" s="157" t="s">
        <v>574</v>
      </c>
      <c r="U22712" s="163">
        <v>-16476.080000000002</v>
      </c>
      <c r="X22712" s="157" t="s">
        <v>563</v>
      </c>
      <c r="AE22712" s="165" t="s">
        <v>246</v>
      </c>
    </row>
    <row r="22713" spans="1:31" hidden="1">
      <c r="A22713" s="157" t="s">
        <v>580</v>
      </c>
      <c r="P22713" s="157" t="s">
        <v>574</v>
      </c>
      <c r="U22713" s="163">
        <v>-66640.23</v>
      </c>
      <c r="X22713" s="157" t="s">
        <v>563</v>
      </c>
      <c r="AE22713" s="165" t="s">
        <v>247</v>
      </c>
    </row>
    <row r="22714" spans="1:31" hidden="1">
      <c r="A22714" s="157" t="s">
        <v>580</v>
      </c>
      <c r="P22714" s="157" t="s">
        <v>574</v>
      </c>
      <c r="U22714" s="163">
        <v>0</v>
      </c>
      <c r="X22714" s="157" t="s">
        <v>563</v>
      </c>
      <c r="AE22714" s="165" t="s">
        <v>294</v>
      </c>
    </row>
    <row r="22715" spans="1:31" hidden="1">
      <c r="A22715" s="157" t="s">
        <v>580</v>
      </c>
      <c r="P22715" s="157" t="s">
        <v>574</v>
      </c>
      <c r="U22715" s="163">
        <v>-13734.97</v>
      </c>
      <c r="X22715" s="157" t="s">
        <v>563</v>
      </c>
      <c r="AE22715" s="165" t="s">
        <v>307</v>
      </c>
    </row>
    <row r="22716" spans="1:31" hidden="1">
      <c r="A22716" s="157" t="s">
        <v>580</v>
      </c>
      <c r="P22716" s="157" t="s">
        <v>574</v>
      </c>
      <c r="U22716" s="163">
        <v>-31729.24</v>
      </c>
      <c r="X22716" s="157" t="s">
        <v>563</v>
      </c>
      <c r="AE22716" s="165" t="s">
        <v>248</v>
      </c>
    </row>
    <row r="22717" spans="1:31" hidden="1">
      <c r="A22717" s="157" t="s">
        <v>580</v>
      </c>
      <c r="P22717" s="157" t="s">
        <v>574</v>
      </c>
      <c r="U22717" s="163">
        <v>0</v>
      </c>
      <c r="X22717" s="157" t="s">
        <v>563</v>
      </c>
      <c r="AE22717" s="165" t="s">
        <v>249</v>
      </c>
    </row>
    <row r="22718" spans="1:31" hidden="1">
      <c r="A22718" s="157" t="s">
        <v>580</v>
      </c>
      <c r="P22718" s="157" t="s">
        <v>574</v>
      </c>
      <c r="U22718" s="163">
        <v>-53369.01</v>
      </c>
      <c r="X22718" s="157" t="s">
        <v>563</v>
      </c>
      <c r="AE22718" s="165" t="s">
        <v>308</v>
      </c>
    </row>
    <row r="22719" spans="1:31" hidden="1">
      <c r="A22719" s="157" t="s">
        <v>580</v>
      </c>
      <c r="P22719" s="157" t="s">
        <v>574</v>
      </c>
      <c r="U22719" s="163">
        <v>-28240.94</v>
      </c>
      <c r="X22719" s="157" t="s">
        <v>563</v>
      </c>
      <c r="AE22719" s="165" t="s">
        <v>250</v>
      </c>
    </row>
    <row r="22720" spans="1:31" hidden="1">
      <c r="A22720" s="157" t="s">
        <v>580</v>
      </c>
      <c r="P22720" s="157" t="s">
        <v>574</v>
      </c>
      <c r="U22720" s="163">
        <v>-10456.86</v>
      </c>
      <c r="X22720" s="157" t="s">
        <v>563</v>
      </c>
      <c r="AE22720" s="165" t="s">
        <v>272</v>
      </c>
    </row>
    <row r="22721" spans="1:31" hidden="1">
      <c r="A22721" s="157" t="s">
        <v>580</v>
      </c>
      <c r="P22721" s="157" t="s">
        <v>574</v>
      </c>
      <c r="U22721" s="163">
        <v>-18052.22</v>
      </c>
      <c r="X22721" s="157" t="s">
        <v>563</v>
      </c>
      <c r="AE22721" s="165" t="s">
        <v>276</v>
      </c>
    </row>
    <row r="22722" spans="1:31" hidden="1">
      <c r="A22722" s="157" t="s">
        <v>580</v>
      </c>
      <c r="P22722" s="157" t="s">
        <v>574</v>
      </c>
      <c r="U22722" s="163">
        <v>-17933.86</v>
      </c>
      <c r="X22722" s="157" t="s">
        <v>563</v>
      </c>
      <c r="AE22722" s="165" t="s">
        <v>277</v>
      </c>
    </row>
    <row r="22723" spans="1:31" hidden="1">
      <c r="A22723" s="157" t="s">
        <v>580</v>
      </c>
      <c r="P22723" s="157" t="s">
        <v>574</v>
      </c>
      <c r="U22723" s="163">
        <v>-27443.16</v>
      </c>
      <c r="X22723" s="157" t="s">
        <v>563</v>
      </c>
      <c r="AE22723" s="165" t="s">
        <v>278</v>
      </c>
    </row>
    <row r="22724" spans="1:31" hidden="1">
      <c r="A22724" s="157" t="s">
        <v>580</v>
      </c>
      <c r="P22724" s="157" t="s">
        <v>574</v>
      </c>
      <c r="U22724" s="163">
        <v>-43552.42</v>
      </c>
      <c r="X22724" s="157" t="s">
        <v>563</v>
      </c>
      <c r="AE22724" s="165" t="s">
        <v>279</v>
      </c>
    </row>
    <row r="22725" spans="1:31" hidden="1">
      <c r="A22725" s="157" t="s">
        <v>580</v>
      </c>
      <c r="P22725" s="157" t="s">
        <v>574</v>
      </c>
      <c r="U22725" s="163">
        <v>-14099.57</v>
      </c>
      <c r="X22725" s="157" t="s">
        <v>563</v>
      </c>
      <c r="AE22725" s="165" t="s">
        <v>284</v>
      </c>
    </row>
    <row r="22726" spans="1:31" hidden="1">
      <c r="A22726" s="157" t="s">
        <v>580</v>
      </c>
      <c r="P22726" s="157" t="s">
        <v>574</v>
      </c>
      <c r="U22726" s="163">
        <v>-19331.5</v>
      </c>
      <c r="X22726" s="157" t="s">
        <v>563</v>
      </c>
      <c r="AE22726" s="165" t="s">
        <v>290</v>
      </c>
    </row>
    <row r="22727" spans="1:31" hidden="1">
      <c r="A22727" s="157" t="s">
        <v>580</v>
      </c>
      <c r="P22727" s="157" t="s">
        <v>574</v>
      </c>
      <c r="U22727" s="163">
        <v>-25607.81</v>
      </c>
      <c r="X22727" s="157" t="s">
        <v>563</v>
      </c>
      <c r="AE22727" s="165" t="s">
        <v>285</v>
      </c>
    </row>
    <row r="22728" spans="1:31" hidden="1">
      <c r="A22728" s="157" t="s">
        <v>580</v>
      </c>
      <c r="P22728" s="157" t="s">
        <v>574</v>
      </c>
      <c r="U22728" s="163">
        <v>0</v>
      </c>
      <c r="X22728" s="157" t="s">
        <v>563</v>
      </c>
      <c r="AE22728" s="165" t="s">
        <v>227</v>
      </c>
    </row>
    <row r="22729" spans="1:31" hidden="1">
      <c r="A22729" s="157" t="s">
        <v>580</v>
      </c>
      <c r="P22729" s="157" t="s">
        <v>574</v>
      </c>
      <c r="U22729" s="163">
        <v>0</v>
      </c>
      <c r="X22729" s="157" t="s">
        <v>563</v>
      </c>
      <c r="AE22729" s="165" t="s">
        <v>236</v>
      </c>
    </row>
    <row r="22730" spans="1:31" hidden="1">
      <c r="A22730" s="157" t="s">
        <v>580</v>
      </c>
      <c r="P22730" s="157" t="s">
        <v>574</v>
      </c>
      <c r="U22730" s="163">
        <v>0</v>
      </c>
      <c r="X22730" s="157" t="s">
        <v>563</v>
      </c>
      <c r="AE22730" s="165" t="s">
        <v>517</v>
      </c>
    </row>
    <row r="22731" spans="1:31" hidden="1">
      <c r="A22731" s="157" t="s">
        <v>580</v>
      </c>
      <c r="P22731" s="157" t="s">
        <v>574</v>
      </c>
      <c r="U22731" s="163">
        <v>0</v>
      </c>
      <c r="X22731" s="157" t="s">
        <v>563</v>
      </c>
      <c r="AE22731" s="165" t="s">
        <v>493</v>
      </c>
    </row>
    <row r="22732" spans="1:31" hidden="1">
      <c r="A22732" s="157" t="s">
        <v>580</v>
      </c>
      <c r="P22732" s="157" t="s">
        <v>574</v>
      </c>
      <c r="U22732" s="163">
        <v>0</v>
      </c>
      <c r="X22732" s="157" t="s">
        <v>563</v>
      </c>
      <c r="AE22732" s="165" t="s">
        <v>581</v>
      </c>
    </row>
    <row r="22733" spans="1:31" hidden="1">
      <c r="A22733" s="157" t="s">
        <v>580</v>
      </c>
      <c r="P22733" s="157" t="s">
        <v>574</v>
      </c>
      <c r="U22733" s="163">
        <v>0</v>
      </c>
      <c r="X22733" s="157" t="s">
        <v>563</v>
      </c>
      <c r="AE22733" s="165" t="s">
        <v>468</v>
      </c>
    </row>
    <row r="22734" spans="1:31" hidden="1">
      <c r="A22734" s="157" t="s">
        <v>580</v>
      </c>
      <c r="P22734" s="157" t="s">
        <v>574</v>
      </c>
      <c r="U22734" s="163">
        <v>0</v>
      </c>
      <c r="X22734" s="157" t="s">
        <v>563</v>
      </c>
      <c r="AE22734" s="165" t="s">
        <v>217</v>
      </c>
    </row>
    <row r="22735" spans="1:31" hidden="1">
      <c r="A22735" s="157" t="s">
        <v>580</v>
      </c>
      <c r="P22735" s="157" t="s">
        <v>574</v>
      </c>
      <c r="U22735" s="163">
        <v>0</v>
      </c>
      <c r="X22735" s="157" t="s">
        <v>563</v>
      </c>
      <c r="AE22735" s="165" t="s">
        <v>542</v>
      </c>
    </row>
    <row r="22736" spans="1:31" hidden="1">
      <c r="A22736" s="157" t="s">
        <v>580</v>
      </c>
      <c r="P22736" s="157" t="s">
        <v>574</v>
      </c>
      <c r="U22736" s="163">
        <v>0</v>
      </c>
      <c r="X22736" s="157" t="s">
        <v>563</v>
      </c>
      <c r="AE22736" s="165" t="s">
        <v>543</v>
      </c>
    </row>
    <row r="22737" spans="1:31">
      <c r="A22737" s="157" t="s">
        <v>580</v>
      </c>
      <c r="P22737" s="157" t="s">
        <v>574</v>
      </c>
      <c r="U22737" s="163">
        <v>-46625.95</v>
      </c>
      <c r="X22737" s="157" t="s">
        <v>563</v>
      </c>
      <c r="AE22737" s="165" t="s">
        <v>195</v>
      </c>
    </row>
    <row r="22738" spans="1:31" hidden="1">
      <c r="A22738" s="157" t="s">
        <v>580</v>
      </c>
      <c r="P22738" s="157" t="s">
        <v>574</v>
      </c>
      <c r="U22738" s="163">
        <v>-78695.820000000007</v>
      </c>
      <c r="X22738" s="157" t="s">
        <v>563</v>
      </c>
      <c r="AE22738" s="165" t="s">
        <v>197</v>
      </c>
    </row>
    <row r="22739" spans="1:31" hidden="1">
      <c r="A22739" s="157" t="s">
        <v>580</v>
      </c>
      <c r="P22739" s="157" t="s">
        <v>574</v>
      </c>
      <c r="U22739" s="163">
        <v>-11328.06</v>
      </c>
      <c r="X22739" s="157" t="s">
        <v>563</v>
      </c>
      <c r="AE22739" s="165" t="s">
        <v>203</v>
      </c>
    </row>
    <row r="22740" spans="1:31" hidden="1">
      <c r="A22740" s="157" t="s">
        <v>580</v>
      </c>
      <c r="P22740" s="157" t="s">
        <v>574</v>
      </c>
      <c r="U22740" s="163">
        <v>-10658.63</v>
      </c>
      <c r="X22740" s="157" t="s">
        <v>563</v>
      </c>
      <c r="AE22740" s="165" t="s">
        <v>204</v>
      </c>
    </row>
    <row r="22741" spans="1:31" hidden="1">
      <c r="A22741" s="157" t="s">
        <v>580</v>
      </c>
      <c r="P22741" s="157" t="s">
        <v>574</v>
      </c>
      <c r="U22741" s="163">
        <v>-39948.47</v>
      </c>
      <c r="X22741" s="157" t="s">
        <v>563</v>
      </c>
      <c r="AE22741" s="165" t="s">
        <v>205</v>
      </c>
    </row>
    <row r="22742" spans="1:31" hidden="1">
      <c r="A22742" s="157" t="s">
        <v>580</v>
      </c>
      <c r="P22742" s="157" t="s">
        <v>574</v>
      </c>
      <c r="U22742" s="163">
        <v>-16958.91</v>
      </c>
      <c r="X22742" s="157" t="s">
        <v>563</v>
      </c>
      <c r="AE22742" s="165" t="s">
        <v>206</v>
      </c>
    </row>
    <row r="22743" spans="1:31" hidden="1">
      <c r="A22743" s="157" t="s">
        <v>580</v>
      </c>
      <c r="P22743" s="157" t="s">
        <v>574</v>
      </c>
      <c r="U22743" s="163">
        <v>-10873.75</v>
      </c>
      <c r="X22743" s="157" t="s">
        <v>563</v>
      </c>
      <c r="AE22743" s="165" t="s">
        <v>207</v>
      </c>
    </row>
    <row r="22744" spans="1:31" hidden="1">
      <c r="A22744" s="157" t="s">
        <v>580</v>
      </c>
      <c r="P22744" s="157" t="s">
        <v>574</v>
      </c>
      <c r="U22744" s="163">
        <v>-10725.97</v>
      </c>
      <c r="X22744" s="157" t="s">
        <v>563</v>
      </c>
      <c r="AE22744" s="165" t="s">
        <v>305</v>
      </c>
    </row>
    <row r="22745" spans="1:31" hidden="1">
      <c r="A22745" s="157" t="s">
        <v>580</v>
      </c>
      <c r="P22745" s="157" t="s">
        <v>574</v>
      </c>
      <c r="U22745" s="163">
        <v>-4188.58</v>
      </c>
      <c r="X22745" s="157" t="s">
        <v>563</v>
      </c>
      <c r="AE22745" s="165" t="s">
        <v>208</v>
      </c>
    </row>
    <row r="22746" spans="1:31" hidden="1">
      <c r="A22746" s="157" t="s">
        <v>580</v>
      </c>
      <c r="P22746" s="157" t="s">
        <v>574</v>
      </c>
      <c r="U22746" s="163">
        <v>-99139.74</v>
      </c>
      <c r="X22746" s="157" t="s">
        <v>563</v>
      </c>
      <c r="AE22746" s="165" t="s">
        <v>209</v>
      </c>
    </row>
    <row r="22747" spans="1:31" hidden="1">
      <c r="A22747" s="157" t="s">
        <v>580</v>
      </c>
      <c r="P22747" s="157" t="s">
        <v>574</v>
      </c>
      <c r="U22747" s="163">
        <v>-6486.48</v>
      </c>
      <c r="X22747" s="157" t="s">
        <v>563</v>
      </c>
      <c r="AE22747" s="165" t="s">
        <v>210</v>
      </c>
    </row>
    <row r="22748" spans="1:31" hidden="1">
      <c r="A22748" s="157" t="s">
        <v>580</v>
      </c>
      <c r="P22748" s="157" t="s">
        <v>574</v>
      </c>
      <c r="U22748" s="163">
        <v>-9174.49</v>
      </c>
      <c r="X22748" s="157" t="s">
        <v>563</v>
      </c>
      <c r="AE22748" s="165" t="s">
        <v>297</v>
      </c>
    </row>
    <row r="22749" spans="1:31" hidden="1">
      <c r="A22749" s="157" t="s">
        <v>580</v>
      </c>
      <c r="P22749" s="157" t="s">
        <v>574</v>
      </c>
      <c r="U22749" s="163">
        <v>-25165.49</v>
      </c>
      <c r="X22749" s="157" t="s">
        <v>563</v>
      </c>
      <c r="AE22749" s="165" t="s">
        <v>211</v>
      </c>
    </row>
    <row r="22750" spans="1:31" hidden="1">
      <c r="A22750" s="157" t="s">
        <v>580</v>
      </c>
      <c r="P22750" s="157" t="s">
        <v>574</v>
      </c>
      <c r="U22750" s="163">
        <v>-11040.78</v>
      </c>
      <c r="X22750" s="157" t="s">
        <v>563</v>
      </c>
      <c r="AE22750" s="165" t="s">
        <v>212</v>
      </c>
    </row>
    <row r="22751" spans="1:31" hidden="1">
      <c r="A22751" s="157" t="s">
        <v>580</v>
      </c>
      <c r="P22751" s="157" t="s">
        <v>574</v>
      </c>
      <c r="U22751" s="163">
        <v>-17384.509999999998</v>
      </c>
      <c r="X22751" s="157" t="s">
        <v>563</v>
      </c>
      <c r="AE22751" s="165" t="s">
        <v>213</v>
      </c>
    </row>
    <row r="22752" spans="1:31" hidden="1">
      <c r="A22752" s="157" t="s">
        <v>580</v>
      </c>
      <c r="P22752" s="157" t="s">
        <v>574</v>
      </c>
      <c r="U22752" s="163">
        <v>-8601.33</v>
      </c>
      <c r="X22752" s="157" t="s">
        <v>563</v>
      </c>
      <c r="AE22752" s="165" t="s">
        <v>214</v>
      </c>
    </row>
    <row r="22753" spans="1:31" hidden="1">
      <c r="A22753" s="157" t="s">
        <v>580</v>
      </c>
      <c r="P22753" s="157" t="s">
        <v>574</v>
      </c>
      <c r="U22753" s="163">
        <v>-13623.87</v>
      </c>
      <c r="X22753" s="157" t="s">
        <v>563</v>
      </c>
      <c r="AE22753" s="165" t="s">
        <v>215</v>
      </c>
    </row>
    <row r="22754" spans="1:31" hidden="1">
      <c r="A22754" s="157" t="s">
        <v>580</v>
      </c>
      <c r="P22754" s="157" t="s">
        <v>574</v>
      </c>
      <c r="U22754" s="163">
        <v>-29400.52</v>
      </c>
      <c r="X22754" s="157" t="s">
        <v>563</v>
      </c>
      <c r="AE22754" s="165" t="s">
        <v>216</v>
      </c>
    </row>
    <row r="22755" spans="1:31" hidden="1">
      <c r="A22755" s="157" t="s">
        <v>580</v>
      </c>
      <c r="P22755" s="157" t="s">
        <v>574</v>
      </c>
      <c r="U22755" s="163">
        <v>-7642.79</v>
      </c>
      <c r="X22755" s="157" t="s">
        <v>563</v>
      </c>
      <c r="AE22755" s="165" t="s">
        <v>218</v>
      </c>
    </row>
    <row r="22756" spans="1:31" hidden="1">
      <c r="A22756" s="157" t="s">
        <v>580</v>
      </c>
      <c r="P22756" s="157" t="s">
        <v>574</v>
      </c>
      <c r="U22756" s="163">
        <v>-8242.19</v>
      </c>
      <c r="X22756" s="157" t="s">
        <v>563</v>
      </c>
      <c r="AE22756" s="165" t="s">
        <v>253</v>
      </c>
    </row>
    <row r="22757" spans="1:31" hidden="1">
      <c r="A22757" s="157" t="s">
        <v>580</v>
      </c>
      <c r="P22757" s="157" t="s">
        <v>574</v>
      </c>
      <c r="U22757" s="163">
        <v>-6774.97</v>
      </c>
      <c r="X22757" s="157" t="s">
        <v>563</v>
      </c>
      <c r="AE22757" s="165" t="s">
        <v>254</v>
      </c>
    </row>
    <row r="22758" spans="1:31" hidden="1">
      <c r="A22758" s="157" t="s">
        <v>580</v>
      </c>
      <c r="P22758" s="157" t="s">
        <v>574</v>
      </c>
      <c r="U22758" s="163">
        <v>-3987.97</v>
      </c>
      <c r="X22758" s="157" t="s">
        <v>563</v>
      </c>
      <c r="AE22758" s="165" t="s">
        <v>255</v>
      </c>
    </row>
    <row r="22759" spans="1:31" hidden="1">
      <c r="A22759" s="157" t="s">
        <v>580</v>
      </c>
      <c r="P22759" s="157" t="s">
        <v>574</v>
      </c>
      <c r="U22759" s="163">
        <v>-69045.61</v>
      </c>
      <c r="X22759" s="157" t="s">
        <v>563</v>
      </c>
      <c r="AE22759" s="165" t="s">
        <v>256</v>
      </c>
    </row>
    <row r="22760" spans="1:31" hidden="1">
      <c r="A22760" s="157" t="s">
        <v>580</v>
      </c>
      <c r="P22760" s="157" t="s">
        <v>574</v>
      </c>
      <c r="U22760" s="163">
        <v>-11449.68</v>
      </c>
      <c r="X22760" s="157" t="s">
        <v>563</v>
      </c>
      <c r="AE22760" s="165" t="s">
        <v>257</v>
      </c>
    </row>
    <row r="22761" spans="1:31" hidden="1">
      <c r="A22761" s="157" t="s">
        <v>580</v>
      </c>
      <c r="P22761" s="157" t="s">
        <v>574</v>
      </c>
      <c r="U22761" s="163">
        <v>-35418.800000000003</v>
      </c>
      <c r="X22761" s="157" t="s">
        <v>563</v>
      </c>
      <c r="AE22761" s="165" t="s">
        <v>258</v>
      </c>
    </row>
    <row r="22762" spans="1:31" hidden="1">
      <c r="A22762" s="157" t="s">
        <v>580</v>
      </c>
      <c r="P22762" s="157" t="s">
        <v>574</v>
      </c>
      <c r="U22762" s="163">
        <v>-22768.86</v>
      </c>
      <c r="X22762" s="157" t="s">
        <v>563</v>
      </c>
      <c r="AE22762" s="165" t="s">
        <v>260</v>
      </c>
    </row>
    <row r="22763" spans="1:31" hidden="1">
      <c r="A22763" s="157" t="s">
        <v>580</v>
      </c>
      <c r="P22763" s="157" t="s">
        <v>574</v>
      </c>
      <c r="U22763" s="163">
        <v>-18718.919999999998</v>
      </c>
      <c r="X22763" s="157" t="s">
        <v>563</v>
      </c>
      <c r="AE22763" s="165" t="s">
        <v>261</v>
      </c>
    </row>
    <row r="22764" spans="1:31" hidden="1">
      <c r="A22764" s="157" t="s">
        <v>580</v>
      </c>
      <c r="P22764" s="157" t="s">
        <v>574</v>
      </c>
      <c r="U22764" s="163">
        <v>-16330.09</v>
      </c>
      <c r="X22764" s="157" t="s">
        <v>563</v>
      </c>
      <c r="AE22764" s="165" t="s">
        <v>262</v>
      </c>
    </row>
    <row r="22765" spans="1:31" hidden="1">
      <c r="A22765" s="157" t="s">
        <v>580</v>
      </c>
      <c r="P22765" s="157" t="s">
        <v>574</v>
      </c>
      <c r="U22765" s="163">
        <v>-21348.86</v>
      </c>
      <c r="X22765" s="157" t="s">
        <v>563</v>
      </c>
      <c r="AE22765" s="165" t="s">
        <v>263</v>
      </c>
    </row>
    <row r="22766" spans="1:31" hidden="1">
      <c r="A22766" s="157" t="s">
        <v>580</v>
      </c>
      <c r="P22766" s="157" t="s">
        <v>574</v>
      </c>
      <c r="U22766" s="163">
        <v>-16858.060000000001</v>
      </c>
      <c r="X22766" s="157" t="s">
        <v>563</v>
      </c>
      <c r="AE22766" s="165" t="s">
        <v>264</v>
      </c>
    </row>
    <row r="22767" spans="1:31" hidden="1">
      <c r="A22767" s="157" t="s">
        <v>580</v>
      </c>
      <c r="P22767" s="157" t="s">
        <v>574</v>
      </c>
      <c r="U22767" s="163">
        <v>-29599.83</v>
      </c>
      <c r="X22767" s="157" t="s">
        <v>563</v>
      </c>
      <c r="AE22767" s="165" t="s">
        <v>265</v>
      </c>
    </row>
    <row r="22768" spans="1:31" hidden="1">
      <c r="A22768" s="157" t="s">
        <v>580</v>
      </c>
      <c r="P22768" s="157" t="s">
        <v>574</v>
      </c>
      <c r="U22768" s="163">
        <v>-9998.23</v>
      </c>
      <c r="X22768" s="157" t="s">
        <v>563</v>
      </c>
      <c r="AE22768" s="165" t="s">
        <v>266</v>
      </c>
    </row>
    <row r="22769" spans="1:31" hidden="1">
      <c r="A22769" s="157" t="s">
        <v>580</v>
      </c>
      <c r="P22769" s="157" t="s">
        <v>574</v>
      </c>
      <c r="U22769" s="163">
        <v>-13230.46</v>
      </c>
      <c r="X22769" s="157" t="s">
        <v>563</v>
      </c>
      <c r="AE22769" s="165" t="s">
        <v>267</v>
      </c>
    </row>
    <row r="22770" spans="1:31" hidden="1">
      <c r="A22770" s="157" t="s">
        <v>580</v>
      </c>
      <c r="P22770" s="157" t="s">
        <v>574</v>
      </c>
      <c r="U22770" s="163">
        <v>-9565.34</v>
      </c>
      <c r="X22770" s="157" t="s">
        <v>563</v>
      </c>
      <c r="AE22770" s="165" t="s">
        <v>268</v>
      </c>
    </row>
    <row r="22771" spans="1:31" hidden="1">
      <c r="A22771" s="157" t="s">
        <v>580</v>
      </c>
      <c r="P22771" s="157" t="s">
        <v>574</v>
      </c>
      <c r="U22771" s="163">
        <v>-15918.75</v>
      </c>
      <c r="X22771" s="157" t="s">
        <v>563</v>
      </c>
      <c r="AE22771" s="165" t="s">
        <v>269</v>
      </c>
    </row>
    <row r="22772" spans="1:31" hidden="1">
      <c r="A22772" s="157" t="s">
        <v>580</v>
      </c>
      <c r="P22772" s="157" t="s">
        <v>574</v>
      </c>
      <c r="U22772" s="163">
        <v>-20860.22</v>
      </c>
      <c r="X22772" s="157" t="s">
        <v>563</v>
      </c>
      <c r="AE22772" s="165" t="s">
        <v>270</v>
      </c>
    </row>
    <row r="22773" spans="1:31" hidden="1">
      <c r="A22773" s="157" t="s">
        <v>580</v>
      </c>
      <c r="P22773" s="157" t="s">
        <v>574</v>
      </c>
      <c r="U22773" s="163">
        <v>-25445.53</v>
      </c>
      <c r="X22773" s="157" t="s">
        <v>563</v>
      </c>
      <c r="AE22773" s="165" t="s">
        <v>271</v>
      </c>
    </row>
    <row r="22774" spans="1:31" hidden="1">
      <c r="A22774" s="157" t="s">
        <v>580</v>
      </c>
      <c r="P22774" s="157" t="s">
        <v>574</v>
      </c>
      <c r="U22774" s="163">
        <v>0</v>
      </c>
      <c r="X22774" s="157" t="s">
        <v>563</v>
      </c>
      <c r="AE22774" s="165" t="s">
        <v>299</v>
      </c>
    </row>
    <row r="22775" spans="1:31" hidden="1">
      <c r="A22775" s="157" t="s">
        <v>580</v>
      </c>
      <c r="P22775" s="157" t="s">
        <v>574</v>
      </c>
      <c r="U22775" s="163">
        <v>-16937.04</v>
      </c>
      <c r="X22775" s="157" t="s">
        <v>563</v>
      </c>
      <c r="AE22775" s="165" t="s">
        <v>309</v>
      </c>
    </row>
    <row r="22776" spans="1:31" hidden="1">
      <c r="A22776" s="157" t="s">
        <v>580</v>
      </c>
      <c r="P22776" s="157" t="s">
        <v>574</v>
      </c>
      <c r="U22776" s="163">
        <v>-33774.199999999997</v>
      </c>
      <c r="X22776" s="157" t="s">
        <v>563</v>
      </c>
      <c r="AE22776" s="165" t="s">
        <v>224</v>
      </c>
    </row>
    <row r="22777" spans="1:31" hidden="1">
      <c r="A22777" s="157" t="s">
        <v>580</v>
      </c>
      <c r="P22777" s="157" t="s">
        <v>574</v>
      </c>
      <c r="U22777" s="163">
        <v>-35196.82</v>
      </c>
      <c r="X22777" s="157" t="s">
        <v>563</v>
      </c>
      <c r="AE22777" s="165" t="s">
        <v>298</v>
      </c>
    </row>
    <row r="22778" spans="1:31" hidden="1">
      <c r="A22778" s="157" t="s">
        <v>580</v>
      </c>
      <c r="P22778" s="157" t="s">
        <v>574</v>
      </c>
      <c r="U22778" s="163">
        <v>-34353.75</v>
      </c>
      <c r="X22778" s="157" t="s">
        <v>563</v>
      </c>
      <c r="AE22778" s="165" t="s">
        <v>230</v>
      </c>
    </row>
    <row r="22779" spans="1:31" hidden="1">
      <c r="A22779" s="157" t="s">
        <v>580</v>
      </c>
      <c r="P22779" s="157" t="s">
        <v>574</v>
      </c>
      <c r="U22779" s="163">
        <v>-31965.119999999999</v>
      </c>
      <c r="X22779" s="157" t="s">
        <v>563</v>
      </c>
      <c r="AE22779" s="165" t="s">
        <v>283</v>
      </c>
    </row>
    <row r="22780" spans="1:31" hidden="1">
      <c r="A22780" s="157" t="s">
        <v>580</v>
      </c>
      <c r="P22780" s="157" t="s">
        <v>574</v>
      </c>
      <c r="U22780" s="163">
        <v>-31308.75</v>
      </c>
      <c r="X22780" s="157" t="s">
        <v>563</v>
      </c>
      <c r="AE22780" s="165" t="s">
        <v>281</v>
      </c>
    </row>
    <row r="22781" spans="1:31" hidden="1">
      <c r="A22781" s="157" t="s">
        <v>580</v>
      </c>
      <c r="P22781" s="157" t="s">
        <v>574</v>
      </c>
      <c r="U22781" s="163">
        <v>-40833.919999999998</v>
      </c>
      <c r="X22781" s="157" t="s">
        <v>563</v>
      </c>
      <c r="AE22781" s="165" t="s">
        <v>245</v>
      </c>
    </row>
    <row r="22782" spans="1:31" hidden="1">
      <c r="A22782" s="157" t="s">
        <v>580</v>
      </c>
      <c r="P22782" s="157" t="s">
        <v>574</v>
      </c>
      <c r="U22782" s="163">
        <v>-155839.28</v>
      </c>
      <c r="X22782" s="157" t="s">
        <v>563</v>
      </c>
      <c r="AE22782" s="165" t="s">
        <v>282</v>
      </c>
    </row>
    <row r="22783" spans="1:31" hidden="1">
      <c r="A22783" s="157" t="s">
        <v>580</v>
      </c>
      <c r="P22783" s="157" t="s">
        <v>574</v>
      </c>
      <c r="U22783" s="163">
        <v>0</v>
      </c>
      <c r="X22783" s="157" t="s">
        <v>563</v>
      </c>
      <c r="AE22783" s="165" t="s">
        <v>292</v>
      </c>
    </row>
    <row r="22784" spans="1:31" hidden="1">
      <c r="A22784" s="157" t="s">
        <v>580</v>
      </c>
      <c r="P22784" s="157" t="s">
        <v>574</v>
      </c>
      <c r="U22784" s="163">
        <v>-11167.43</v>
      </c>
      <c r="X22784" s="157" t="s">
        <v>563</v>
      </c>
      <c r="AE22784" s="165" t="s">
        <v>460</v>
      </c>
    </row>
    <row r="22785" spans="1:31" hidden="1">
      <c r="A22785" s="157" t="s">
        <v>580</v>
      </c>
      <c r="P22785" s="157" t="s">
        <v>574</v>
      </c>
      <c r="U22785" s="163">
        <v>0</v>
      </c>
      <c r="X22785" s="157" t="s">
        <v>563</v>
      </c>
      <c r="AE22785" s="165" t="s">
        <v>496</v>
      </c>
    </row>
    <row r="22786" spans="1:31" hidden="1">
      <c r="A22786" s="157" t="s">
        <v>580</v>
      </c>
      <c r="P22786" s="157" t="s">
        <v>574</v>
      </c>
      <c r="U22786" s="163">
        <v>0</v>
      </c>
      <c r="X22786" s="157" t="s">
        <v>563</v>
      </c>
      <c r="AE22786" s="165" t="s">
        <v>516</v>
      </c>
    </row>
    <row r="22787" spans="1:31" hidden="1">
      <c r="A22787" s="157" t="s">
        <v>580</v>
      </c>
      <c r="P22787" s="157" t="s">
        <v>574</v>
      </c>
      <c r="U22787" s="163">
        <v>-38313.440000000002</v>
      </c>
      <c r="X22787" s="157" t="s">
        <v>563</v>
      </c>
      <c r="AE22787" s="165" t="s">
        <v>365</v>
      </c>
    </row>
    <row r="22788" spans="1:31" hidden="1">
      <c r="A22788" s="157" t="s">
        <v>580</v>
      </c>
      <c r="P22788" s="157" t="s">
        <v>574</v>
      </c>
      <c r="U22788" s="163">
        <v>0</v>
      </c>
      <c r="X22788" s="157" t="s">
        <v>563</v>
      </c>
      <c r="AE22788" s="165" t="s">
        <v>601</v>
      </c>
    </row>
    <row r="22789" spans="1:31" hidden="1">
      <c r="A22789" s="157" t="s">
        <v>580</v>
      </c>
      <c r="P22789" s="157" t="s">
        <v>574</v>
      </c>
      <c r="U22789" s="163">
        <v>-24132.18</v>
      </c>
      <c r="X22789" s="157" t="s">
        <v>563</v>
      </c>
      <c r="AE22789" s="165" t="s">
        <v>398</v>
      </c>
    </row>
    <row r="22790" spans="1:31" hidden="1">
      <c r="A22790" s="157" t="s">
        <v>580</v>
      </c>
      <c r="P22790" s="157" t="s">
        <v>574</v>
      </c>
      <c r="U22790" s="163">
        <v>0</v>
      </c>
      <c r="X22790" s="157" t="s">
        <v>563</v>
      </c>
      <c r="AE22790" s="165" t="s">
        <v>514</v>
      </c>
    </row>
    <row r="22791" spans="1:31" hidden="1">
      <c r="A22791" s="157" t="s">
        <v>580</v>
      </c>
      <c r="P22791" s="157" t="s">
        <v>574</v>
      </c>
      <c r="U22791" s="163">
        <v>-29080.33</v>
      </c>
      <c r="X22791" s="157" t="s">
        <v>563</v>
      </c>
      <c r="AE22791" s="165" t="s">
        <v>393</v>
      </c>
    </row>
    <row r="22792" spans="1:31" hidden="1">
      <c r="A22792" s="157" t="s">
        <v>580</v>
      </c>
      <c r="P22792" s="157" t="s">
        <v>574</v>
      </c>
      <c r="U22792" s="163">
        <v>-13845.03</v>
      </c>
      <c r="X22792" s="157" t="s">
        <v>563</v>
      </c>
      <c r="AE22792" s="165" t="s">
        <v>395</v>
      </c>
    </row>
    <row r="22793" spans="1:31" hidden="1">
      <c r="A22793" s="157" t="s">
        <v>580</v>
      </c>
      <c r="P22793" s="157" t="s">
        <v>574</v>
      </c>
      <c r="U22793" s="163">
        <v>-10574.25</v>
      </c>
      <c r="X22793" s="157" t="s">
        <v>563</v>
      </c>
      <c r="AE22793" s="165" t="s">
        <v>396</v>
      </c>
    </row>
    <row r="22794" spans="1:31" hidden="1">
      <c r="A22794" s="157" t="s">
        <v>580</v>
      </c>
      <c r="P22794" s="157" t="s">
        <v>574</v>
      </c>
      <c r="U22794" s="163">
        <v>-9222.26</v>
      </c>
      <c r="X22794" s="157" t="s">
        <v>563</v>
      </c>
      <c r="AE22794" s="165" t="s">
        <v>397</v>
      </c>
    </row>
    <row r="22795" spans="1:31" hidden="1">
      <c r="A22795" s="157" t="s">
        <v>580</v>
      </c>
      <c r="P22795" s="157" t="s">
        <v>574</v>
      </c>
      <c r="U22795" s="163">
        <v>-5874.38</v>
      </c>
      <c r="X22795" s="157" t="s">
        <v>563</v>
      </c>
      <c r="AE22795" s="165" t="s">
        <v>399</v>
      </c>
    </row>
    <row r="22796" spans="1:31" hidden="1">
      <c r="A22796" s="157" t="s">
        <v>580</v>
      </c>
      <c r="P22796" s="157" t="s">
        <v>574</v>
      </c>
      <c r="U22796" s="163">
        <v>0</v>
      </c>
      <c r="X22796" s="157" t="s">
        <v>563</v>
      </c>
      <c r="AE22796" s="165" t="s">
        <v>513</v>
      </c>
    </row>
    <row r="22797" spans="1:31" hidden="1">
      <c r="A22797" s="157" t="s">
        <v>580</v>
      </c>
      <c r="P22797" s="157" t="s">
        <v>574</v>
      </c>
      <c r="U22797" s="163">
        <v>-8223.2800000000007</v>
      </c>
      <c r="X22797" s="157" t="s">
        <v>563</v>
      </c>
      <c r="AE22797" s="165" t="s">
        <v>400</v>
      </c>
    </row>
    <row r="22798" spans="1:31" hidden="1">
      <c r="A22798" s="157" t="s">
        <v>580</v>
      </c>
      <c r="P22798" s="157" t="s">
        <v>574</v>
      </c>
      <c r="U22798" s="163">
        <v>0</v>
      </c>
      <c r="X22798" s="157" t="s">
        <v>563</v>
      </c>
      <c r="AE22798" s="165" t="s">
        <v>602</v>
      </c>
    </row>
    <row r="22799" spans="1:31" hidden="1">
      <c r="A22799" s="157" t="s">
        <v>580</v>
      </c>
      <c r="P22799" s="157" t="s">
        <v>574</v>
      </c>
      <c r="U22799" s="163">
        <v>0</v>
      </c>
      <c r="X22799" s="157" t="s">
        <v>563</v>
      </c>
      <c r="AE22799" s="165" t="s">
        <v>603</v>
      </c>
    </row>
    <row r="22800" spans="1:31" hidden="1">
      <c r="A22800" s="157" t="s">
        <v>580</v>
      </c>
      <c r="P22800" s="157" t="s">
        <v>574</v>
      </c>
      <c r="U22800" s="163">
        <v>0</v>
      </c>
      <c r="X22800" s="157" t="s">
        <v>563</v>
      </c>
      <c r="AE22800" s="165" t="s">
        <v>491</v>
      </c>
    </row>
    <row r="22801" spans="1:31" hidden="1">
      <c r="A22801" s="157" t="s">
        <v>580</v>
      </c>
      <c r="P22801" s="157" t="s">
        <v>574</v>
      </c>
      <c r="U22801" s="163">
        <v>-17428.419999999998</v>
      </c>
      <c r="X22801" s="157" t="s">
        <v>563</v>
      </c>
      <c r="AE22801" s="165" t="s">
        <v>380</v>
      </c>
    </row>
    <row r="22802" spans="1:31" hidden="1">
      <c r="A22802" s="157" t="s">
        <v>580</v>
      </c>
      <c r="P22802" s="157" t="s">
        <v>574</v>
      </c>
      <c r="U22802" s="163">
        <v>-6571.42</v>
      </c>
      <c r="X22802" s="157" t="s">
        <v>563</v>
      </c>
      <c r="AE22802" s="165" t="s">
        <v>379</v>
      </c>
    </row>
    <row r="22803" spans="1:31" hidden="1">
      <c r="A22803" s="157" t="s">
        <v>580</v>
      </c>
      <c r="P22803" s="157" t="s">
        <v>574</v>
      </c>
      <c r="U22803" s="163">
        <v>0</v>
      </c>
      <c r="X22803" s="157" t="s">
        <v>563</v>
      </c>
      <c r="AE22803" s="165" t="s">
        <v>495</v>
      </c>
    </row>
    <row r="22804" spans="1:31" hidden="1">
      <c r="A22804" s="157" t="s">
        <v>580</v>
      </c>
      <c r="P22804" s="157" t="s">
        <v>574</v>
      </c>
      <c r="U22804" s="163">
        <v>0</v>
      </c>
      <c r="X22804" s="157" t="s">
        <v>563</v>
      </c>
      <c r="AE22804" s="165" t="s">
        <v>550</v>
      </c>
    </row>
    <row r="22805" spans="1:31" hidden="1">
      <c r="A22805" s="157" t="s">
        <v>580</v>
      </c>
      <c r="P22805" s="157" t="s">
        <v>574</v>
      </c>
      <c r="U22805" s="163">
        <v>-19452.55</v>
      </c>
      <c r="X22805" s="157" t="s">
        <v>563</v>
      </c>
      <c r="AE22805" s="165" t="s">
        <v>354</v>
      </c>
    </row>
    <row r="22806" spans="1:31" hidden="1">
      <c r="A22806" s="157" t="s">
        <v>580</v>
      </c>
      <c r="P22806" s="157" t="s">
        <v>574</v>
      </c>
      <c r="U22806" s="163">
        <v>-15910.3</v>
      </c>
      <c r="X22806" s="157" t="s">
        <v>563</v>
      </c>
      <c r="AE22806" s="165" t="s">
        <v>341</v>
      </c>
    </row>
    <row r="22807" spans="1:31" hidden="1">
      <c r="A22807" s="157" t="s">
        <v>580</v>
      </c>
      <c r="P22807" s="157" t="s">
        <v>574</v>
      </c>
      <c r="U22807" s="163">
        <v>0</v>
      </c>
      <c r="X22807" s="157" t="s">
        <v>563</v>
      </c>
      <c r="AE22807" s="165" t="s">
        <v>353</v>
      </c>
    </row>
    <row r="22808" spans="1:31" hidden="1">
      <c r="A22808" s="157" t="s">
        <v>580</v>
      </c>
      <c r="P22808" s="157" t="s">
        <v>574</v>
      </c>
      <c r="U22808" s="163">
        <v>-21665.26</v>
      </c>
      <c r="X22808" s="157" t="s">
        <v>563</v>
      </c>
      <c r="AE22808" s="165" t="s">
        <v>342</v>
      </c>
    </row>
    <row r="22809" spans="1:31" hidden="1">
      <c r="A22809" s="157" t="s">
        <v>580</v>
      </c>
      <c r="P22809" s="157" t="s">
        <v>574</v>
      </c>
      <c r="U22809" s="163">
        <v>-32038.21</v>
      </c>
      <c r="X22809" s="157" t="s">
        <v>563</v>
      </c>
      <c r="AE22809" s="165" t="s">
        <v>549</v>
      </c>
    </row>
    <row r="22810" spans="1:31" hidden="1">
      <c r="A22810" s="157" t="s">
        <v>580</v>
      </c>
      <c r="P22810" s="157" t="s">
        <v>574</v>
      </c>
      <c r="U22810" s="163">
        <v>-30571.71</v>
      </c>
      <c r="X22810" s="157" t="s">
        <v>563</v>
      </c>
      <c r="AE22810" s="165" t="s">
        <v>344</v>
      </c>
    </row>
    <row r="22811" spans="1:31" hidden="1">
      <c r="A22811" s="157" t="s">
        <v>580</v>
      </c>
      <c r="P22811" s="157" t="s">
        <v>574</v>
      </c>
      <c r="U22811" s="163">
        <v>-21735.08</v>
      </c>
      <c r="X22811" s="157" t="s">
        <v>563</v>
      </c>
      <c r="AE22811" s="165" t="s">
        <v>349</v>
      </c>
    </row>
    <row r="22812" spans="1:31" hidden="1">
      <c r="A22812" s="157" t="s">
        <v>580</v>
      </c>
      <c r="P22812" s="157" t="s">
        <v>574</v>
      </c>
      <c r="U22812" s="163">
        <v>-19744.28</v>
      </c>
      <c r="X22812" s="157" t="s">
        <v>563</v>
      </c>
      <c r="AE22812" s="165" t="s">
        <v>345</v>
      </c>
    </row>
    <row r="22813" spans="1:31" hidden="1">
      <c r="A22813" s="157" t="s">
        <v>580</v>
      </c>
      <c r="P22813" s="157" t="s">
        <v>574</v>
      </c>
      <c r="U22813" s="163">
        <v>-12221.12</v>
      </c>
      <c r="X22813" s="157" t="s">
        <v>563</v>
      </c>
      <c r="AE22813" s="165" t="s">
        <v>352</v>
      </c>
    </row>
    <row r="22814" spans="1:31" hidden="1">
      <c r="A22814" s="157" t="s">
        <v>580</v>
      </c>
      <c r="P22814" s="157" t="s">
        <v>574</v>
      </c>
      <c r="U22814" s="163">
        <v>-11042.64</v>
      </c>
      <c r="X22814" s="157" t="s">
        <v>563</v>
      </c>
      <c r="AE22814" s="165" t="s">
        <v>351</v>
      </c>
    </row>
    <row r="22815" spans="1:31" hidden="1">
      <c r="A22815" s="157" t="s">
        <v>580</v>
      </c>
      <c r="P22815" s="157" t="s">
        <v>574</v>
      </c>
      <c r="U22815" s="163">
        <v>0</v>
      </c>
      <c r="X22815" s="157" t="s">
        <v>563</v>
      </c>
      <c r="AE22815" s="165" t="s">
        <v>348</v>
      </c>
    </row>
    <row r="22816" spans="1:31" hidden="1">
      <c r="A22816" s="157" t="s">
        <v>580</v>
      </c>
      <c r="P22816" s="157" t="s">
        <v>574</v>
      </c>
      <c r="U22816" s="163">
        <v>-9556.75</v>
      </c>
      <c r="X22816" s="157" t="s">
        <v>563</v>
      </c>
      <c r="AE22816" s="165" t="s">
        <v>355</v>
      </c>
    </row>
    <row r="22817" spans="1:31" hidden="1">
      <c r="A22817" s="157" t="s">
        <v>580</v>
      </c>
      <c r="P22817" s="157" t="s">
        <v>574</v>
      </c>
      <c r="U22817" s="163">
        <v>0</v>
      </c>
      <c r="X22817" s="157" t="s">
        <v>563</v>
      </c>
      <c r="AE22817" s="165" t="s">
        <v>501</v>
      </c>
    </row>
    <row r="22818" spans="1:31" hidden="1">
      <c r="A22818" s="157" t="s">
        <v>580</v>
      </c>
      <c r="P22818" s="157" t="s">
        <v>574</v>
      </c>
      <c r="U22818" s="163">
        <v>0</v>
      </c>
      <c r="X22818" s="157" t="s">
        <v>563</v>
      </c>
      <c r="AE22818" s="165" t="s">
        <v>511</v>
      </c>
    </row>
    <row r="22819" spans="1:31" hidden="1">
      <c r="A22819" s="157" t="s">
        <v>580</v>
      </c>
      <c r="P22819" s="157" t="s">
        <v>574</v>
      </c>
      <c r="U22819" s="163">
        <v>0</v>
      </c>
      <c r="X22819" s="157" t="s">
        <v>563</v>
      </c>
      <c r="AE22819" s="165" t="s">
        <v>490</v>
      </c>
    </row>
    <row r="22820" spans="1:31" hidden="1">
      <c r="A22820" s="157" t="s">
        <v>580</v>
      </c>
      <c r="P22820" s="157" t="s">
        <v>574</v>
      </c>
      <c r="U22820" s="163">
        <v>-3808.82</v>
      </c>
      <c r="X22820" s="157" t="s">
        <v>563</v>
      </c>
      <c r="AE22820" s="165" t="s">
        <v>347</v>
      </c>
    </row>
    <row r="22821" spans="1:31" hidden="1">
      <c r="A22821" s="157" t="s">
        <v>580</v>
      </c>
      <c r="P22821" s="157" t="s">
        <v>574</v>
      </c>
      <c r="U22821" s="163">
        <v>-23908.45</v>
      </c>
      <c r="X22821" s="157" t="s">
        <v>563</v>
      </c>
      <c r="AE22821" s="165" t="s">
        <v>343</v>
      </c>
    </row>
    <row r="22822" spans="1:31" hidden="1">
      <c r="A22822" s="157" t="s">
        <v>580</v>
      </c>
      <c r="P22822" s="157" t="s">
        <v>574</v>
      </c>
      <c r="U22822" s="163">
        <v>-10962.58</v>
      </c>
      <c r="X22822" s="157" t="s">
        <v>563</v>
      </c>
      <c r="AE22822" s="165" t="s">
        <v>346</v>
      </c>
    </row>
    <row r="22823" spans="1:31" hidden="1">
      <c r="A22823" s="157" t="s">
        <v>580</v>
      </c>
      <c r="P22823" s="157" t="s">
        <v>574</v>
      </c>
      <c r="U22823" s="163">
        <v>0</v>
      </c>
      <c r="X22823" s="157" t="s">
        <v>563</v>
      </c>
      <c r="AE22823" s="165" t="s">
        <v>512</v>
      </c>
    </row>
    <row r="22824" spans="1:31" hidden="1">
      <c r="A22824" s="157" t="s">
        <v>580</v>
      </c>
      <c r="P22824" s="157" t="s">
        <v>574</v>
      </c>
      <c r="U22824" s="163">
        <v>-40406.449999999997</v>
      </c>
      <c r="X22824" s="157" t="s">
        <v>563</v>
      </c>
      <c r="AE22824" s="165" t="s">
        <v>350</v>
      </c>
    </row>
    <row r="22825" spans="1:31" hidden="1">
      <c r="A22825" s="157" t="s">
        <v>580</v>
      </c>
      <c r="P22825" s="157" t="s">
        <v>574</v>
      </c>
      <c r="U22825" s="163">
        <v>-98671.799999999988</v>
      </c>
      <c r="X22825" s="157" t="s">
        <v>563</v>
      </c>
      <c r="AE22825" s="165" t="s">
        <v>316</v>
      </c>
    </row>
    <row r="22826" spans="1:31" hidden="1">
      <c r="A22826" s="157" t="s">
        <v>580</v>
      </c>
      <c r="P22826" s="157" t="s">
        <v>574</v>
      </c>
      <c r="U22826" s="163">
        <v>-10958.37</v>
      </c>
      <c r="X22826" s="157" t="s">
        <v>563</v>
      </c>
      <c r="AE22826" s="165" t="s">
        <v>333</v>
      </c>
    </row>
    <row r="22827" spans="1:31" hidden="1">
      <c r="A22827" s="157" t="s">
        <v>580</v>
      </c>
      <c r="P22827" s="157" t="s">
        <v>574</v>
      </c>
      <c r="U22827" s="163">
        <v>-94315.1</v>
      </c>
      <c r="X22827" s="157" t="s">
        <v>563</v>
      </c>
      <c r="AE22827" s="165" t="s">
        <v>394</v>
      </c>
    </row>
    <row r="22828" spans="1:31" hidden="1">
      <c r="A22828" s="157" t="s">
        <v>580</v>
      </c>
      <c r="P22828" s="157" t="s">
        <v>574</v>
      </c>
      <c r="U22828" s="163">
        <v>-648646.04029233532</v>
      </c>
      <c r="X22828" s="157" t="s">
        <v>563</v>
      </c>
      <c r="AE22828" s="165" t="s">
        <v>315</v>
      </c>
    </row>
    <row r="22829" spans="1:31" hidden="1">
      <c r="A22829" s="157" t="s">
        <v>580</v>
      </c>
      <c r="P22829" s="157" t="s">
        <v>574</v>
      </c>
      <c r="U22829" s="163">
        <v>0</v>
      </c>
      <c r="X22829" s="157" t="s">
        <v>563</v>
      </c>
      <c r="AE22829" s="165" t="s">
        <v>320</v>
      </c>
    </row>
    <row r="22830" spans="1:31" hidden="1">
      <c r="A22830" s="157" t="s">
        <v>580</v>
      </c>
      <c r="P22830" s="157" t="s">
        <v>574</v>
      </c>
      <c r="U22830" s="163">
        <v>0</v>
      </c>
      <c r="X22830" s="157" t="s">
        <v>563</v>
      </c>
      <c r="AE22830" s="165" t="s">
        <v>321</v>
      </c>
    </row>
    <row r="22831" spans="1:31" hidden="1">
      <c r="A22831" s="157" t="s">
        <v>580</v>
      </c>
      <c r="P22831" s="157" t="s">
        <v>574</v>
      </c>
      <c r="U22831" s="163">
        <v>0</v>
      </c>
      <c r="X22831" s="157" t="s">
        <v>563</v>
      </c>
      <c r="AE22831" s="165" t="s">
        <v>322</v>
      </c>
    </row>
    <row r="22832" spans="1:31" hidden="1">
      <c r="A22832" s="157" t="s">
        <v>580</v>
      </c>
      <c r="P22832" s="157" t="s">
        <v>574</v>
      </c>
      <c r="U22832" s="163">
        <v>0</v>
      </c>
      <c r="X22832" s="157" t="s">
        <v>563</v>
      </c>
      <c r="AE22832" s="165" t="s">
        <v>317</v>
      </c>
    </row>
    <row r="22833" spans="1:31" hidden="1">
      <c r="A22833" s="157" t="s">
        <v>580</v>
      </c>
      <c r="P22833" s="157" t="s">
        <v>574</v>
      </c>
      <c r="U22833" s="163">
        <v>0</v>
      </c>
      <c r="X22833" s="157" t="s">
        <v>563</v>
      </c>
      <c r="AE22833" s="165" t="s">
        <v>324</v>
      </c>
    </row>
    <row r="22834" spans="1:31" hidden="1">
      <c r="A22834" s="157" t="s">
        <v>580</v>
      </c>
      <c r="P22834" s="157" t="s">
        <v>574</v>
      </c>
      <c r="U22834" s="163">
        <v>0</v>
      </c>
      <c r="X22834" s="157" t="s">
        <v>563</v>
      </c>
      <c r="AE22834" s="165" t="s">
        <v>323</v>
      </c>
    </row>
    <row r="22835" spans="1:31" hidden="1">
      <c r="A22835" s="157" t="s">
        <v>580</v>
      </c>
      <c r="P22835" s="157" t="s">
        <v>574</v>
      </c>
      <c r="X22835" s="157" t="s">
        <v>563</v>
      </c>
      <c r="AE22835" s="165" t="s">
        <v>259</v>
      </c>
    </row>
    <row r="22836" spans="1:31" hidden="1">
      <c r="A22836" s="157" t="s">
        <v>580</v>
      </c>
      <c r="P22836" s="157" t="s">
        <v>574</v>
      </c>
      <c r="U22836" s="163">
        <v>0</v>
      </c>
      <c r="X22836" s="157" t="s">
        <v>563</v>
      </c>
      <c r="AE22836" s="165" t="s">
        <v>464</v>
      </c>
    </row>
    <row r="22837" spans="1:31" hidden="1">
      <c r="A22837" s="157" t="s">
        <v>580</v>
      </c>
      <c r="P22837" s="157" t="s">
        <v>574</v>
      </c>
      <c r="U22837" s="163">
        <v>0</v>
      </c>
      <c r="X22837" s="157" t="s">
        <v>563</v>
      </c>
      <c r="AE22837" s="165" t="s">
        <v>465</v>
      </c>
    </row>
    <row r="22838" spans="1:31" hidden="1">
      <c r="A22838" s="157" t="s">
        <v>580</v>
      </c>
      <c r="P22838" s="157" t="s">
        <v>574</v>
      </c>
      <c r="U22838" s="163">
        <v>0</v>
      </c>
      <c r="X22838" s="157" t="s">
        <v>563</v>
      </c>
      <c r="AE22838" s="165" t="s">
        <v>466</v>
      </c>
    </row>
    <row r="22839" spans="1:31" hidden="1">
      <c r="A22839" s="157" t="s">
        <v>580</v>
      </c>
      <c r="P22839" s="157" t="s">
        <v>574</v>
      </c>
      <c r="U22839" s="163">
        <v>0</v>
      </c>
      <c r="X22839" s="157" t="s">
        <v>563</v>
      </c>
      <c r="AE22839" s="165" t="s">
        <v>467</v>
      </c>
    </row>
    <row r="22840" spans="1:31" hidden="1">
      <c r="A22840" s="157" t="s">
        <v>580</v>
      </c>
      <c r="P22840" s="157" t="s">
        <v>574</v>
      </c>
      <c r="U22840" s="163">
        <v>-25000</v>
      </c>
      <c r="X22840" s="157" t="s">
        <v>563</v>
      </c>
      <c r="AE22840" s="165" t="s">
        <v>401</v>
      </c>
    </row>
    <row r="22841" spans="1:31" hidden="1">
      <c r="A22841" s="157" t="s">
        <v>580</v>
      </c>
      <c r="P22841" s="157" t="s">
        <v>574</v>
      </c>
      <c r="U22841" s="163">
        <v>-476318.1599999991</v>
      </c>
      <c r="X22841" s="157" t="s">
        <v>563</v>
      </c>
      <c r="AE22841" s="165" t="s">
        <v>547</v>
      </c>
    </row>
    <row r="22842" spans="1:31" hidden="1">
      <c r="A22842" s="157" t="s">
        <v>580</v>
      </c>
      <c r="P22842" s="157" t="s">
        <v>574</v>
      </c>
      <c r="U22842" s="163">
        <v>-232612.11094448855</v>
      </c>
      <c r="X22842" s="157" t="s">
        <v>563</v>
      </c>
      <c r="AE22842" s="165" t="s">
        <v>470</v>
      </c>
    </row>
    <row r="22843" spans="1:31" hidden="1">
      <c r="A22843" s="157" t="s">
        <v>580</v>
      </c>
      <c r="P22843" s="157" t="s">
        <v>574</v>
      </c>
      <c r="U22843" s="163">
        <v>0</v>
      </c>
      <c r="X22843" s="157" t="s">
        <v>563</v>
      </c>
      <c r="AE22843" s="165" t="s">
        <v>472</v>
      </c>
    </row>
    <row r="22844" spans="1:31" hidden="1">
      <c r="A22844" s="157" t="s">
        <v>580</v>
      </c>
      <c r="P22844" s="157" t="s">
        <v>574</v>
      </c>
      <c r="U22844" s="163">
        <v>0</v>
      </c>
      <c r="X22844" s="157" t="s">
        <v>563</v>
      </c>
      <c r="AE22844" s="165" t="s">
        <v>462</v>
      </c>
    </row>
    <row r="22845" spans="1:31" hidden="1">
      <c r="A22845" s="157" t="s">
        <v>580</v>
      </c>
      <c r="P22845" s="157" t="s">
        <v>574</v>
      </c>
      <c r="U22845" s="163">
        <v>0</v>
      </c>
      <c r="X22845" s="157" t="s">
        <v>563</v>
      </c>
      <c r="AE22845" s="165" t="s">
        <v>473</v>
      </c>
    </row>
    <row r="22846" spans="1:31" hidden="1">
      <c r="A22846" s="157" t="s">
        <v>580</v>
      </c>
      <c r="P22846" s="157" t="s">
        <v>574</v>
      </c>
      <c r="U22846" s="163">
        <v>0</v>
      </c>
      <c r="X22846" s="157" t="s">
        <v>563</v>
      </c>
      <c r="AE22846" s="165" t="s">
        <v>479</v>
      </c>
    </row>
    <row r="22847" spans="1:31" hidden="1">
      <c r="A22847" s="157" t="s">
        <v>580</v>
      </c>
      <c r="P22847" s="157" t="s">
        <v>574</v>
      </c>
      <c r="U22847" s="163">
        <v>0</v>
      </c>
      <c r="X22847" s="157" t="s">
        <v>563</v>
      </c>
      <c r="AE22847" s="165" t="s">
        <v>475</v>
      </c>
    </row>
    <row r="22848" spans="1:31" hidden="1">
      <c r="A22848" s="157" t="s">
        <v>580</v>
      </c>
      <c r="P22848" s="157" t="s">
        <v>574</v>
      </c>
      <c r="U22848" s="163">
        <v>0</v>
      </c>
      <c r="X22848" s="157" t="s">
        <v>563</v>
      </c>
      <c r="AE22848" s="165" t="s">
        <v>476</v>
      </c>
    </row>
    <row r="22849" spans="1:31" hidden="1">
      <c r="A22849" s="157" t="s">
        <v>580</v>
      </c>
      <c r="P22849" s="157" t="s">
        <v>574</v>
      </c>
      <c r="U22849" s="163">
        <v>0</v>
      </c>
      <c r="X22849" s="157" t="s">
        <v>563</v>
      </c>
      <c r="AE22849" s="165" t="s">
        <v>474</v>
      </c>
    </row>
    <row r="22850" spans="1:31" hidden="1">
      <c r="A22850" s="157" t="s">
        <v>580</v>
      </c>
      <c r="P22850" s="157" t="s">
        <v>574</v>
      </c>
      <c r="U22850" s="163">
        <v>0</v>
      </c>
      <c r="X22850" s="157" t="s">
        <v>563</v>
      </c>
      <c r="AE22850" s="165" t="s">
        <v>482</v>
      </c>
    </row>
    <row r="22851" spans="1:31" hidden="1">
      <c r="A22851" s="157" t="s">
        <v>580</v>
      </c>
      <c r="P22851" s="157" t="s">
        <v>574</v>
      </c>
      <c r="U22851" s="163">
        <v>0</v>
      </c>
      <c r="X22851" s="157" t="s">
        <v>563</v>
      </c>
      <c r="AE22851" s="165" t="s">
        <v>478</v>
      </c>
    </row>
    <row r="22852" spans="1:31" hidden="1">
      <c r="A22852" s="157" t="s">
        <v>580</v>
      </c>
      <c r="P22852" s="157" t="s">
        <v>574</v>
      </c>
      <c r="U22852" s="163">
        <v>0</v>
      </c>
      <c r="X22852" s="157" t="s">
        <v>563</v>
      </c>
      <c r="AE22852" s="165" t="s">
        <v>485</v>
      </c>
    </row>
    <row r="22853" spans="1:31" hidden="1">
      <c r="A22853" s="157" t="s">
        <v>580</v>
      </c>
      <c r="P22853" s="157" t="s">
        <v>574</v>
      </c>
      <c r="U22853" s="163">
        <v>0</v>
      </c>
      <c r="X22853" s="157" t="s">
        <v>563</v>
      </c>
      <c r="AE22853" s="165" t="s">
        <v>483</v>
      </c>
    </row>
    <row r="22854" spans="1:31" hidden="1">
      <c r="A22854" s="157" t="s">
        <v>580</v>
      </c>
      <c r="P22854" s="157" t="s">
        <v>574</v>
      </c>
      <c r="U22854" s="163">
        <v>0</v>
      </c>
      <c r="X22854" s="157" t="s">
        <v>563</v>
      </c>
      <c r="AE22854" s="165" t="s">
        <v>484</v>
      </c>
    </row>
    <row r="22855" spans="1:31" hidden="1">
      <c r="A22855" s="157" t="s">
        <v>580</v>
      </c>
      <c r="P22855" s="157" t="s">
        <v>574</v>
      </c>
      <c r="U22855" s="163">
        <v>0</v>
      </c>
      <c r="X22855" s="157" t="s">
        <v>563</v>
      </c>
      <c r="AE22855" s="165" t="s">
        <v>477</v>
      </c>
    </row>
    <row r="22856" spans="1:31" hidden="1">
      <c r="A22856" s="157" t="s">
        <v>580</v>
      </c>
      <c r="P22856" s="157" t="s">
        <v>574</v>
      </c>
      <c r="U22856" s="163">
        <v>0</v>
      </c>
      <c r="X22856" s="157" t="s">
        <v>563</v>
      </c>
      <c r="AE22856" s="165" t="s">
        <v>482</v>
      </c>
    </row>
    <row r="22857" spans="1:31" hidden="1">
      <c r="A22857" s="157" t="s">
        <v>580</v>
      </c>
      <c r="P22857" s="157" t="s">
        <v>574</v>
      </c>
      <c r="U22857" s="163">
        <v>0</v>
      </c>
      <c r="X22857" s="157" t="s">
        <v>563</v>
      </c>
      <c r="AE22857" s="165" t="s">
        <v>480</v>
      </c>
    </row>
    <row r="22858" spans="1:31" hidden="1">
      <c r="A22858" s="157" t="s">
        <v>580</v>
      </c>
      <c r="P22858" s="157" t="s">
        <v>574</v>
      </c>
      <c r="U22858" s="163">
        <v>0</v>
      </c>
      <c r="X22858" s="157" t="s">
        <v>563</v>
      </c>
      <c r="AE22858" s="165" t="s">
        <v>481</v>
      </c>
    </row>
    <row r="22859" spans="1:31" hidden="1">
      <c r="A22859" s="157" t="s">
        <v>580</v>
      </c>
      <c r="P22859" s="157" t="s">
        <v>574</v>
      </c>
      <c r="U22859" s="163">
        <v>0</v>
      </c>
      <c r="X22859" s="157" t="s">
        <v>563</v>
      </c>
      <c r="AE22859" s="165" t="s">
        <v>469</v>
      </c>
    </row>
    <row r="22860" spans="1:31" hidden="1">
      <c r="A22860" s="157" t="s">
        <v>580</v>
      </c>
      <c r="P22860" s="157" t="s">
        <v>574</v>
      </c>
      <c r="U22860" s="163">
        <v>-29743.697586206894</v>
      </c>
      <c r="X22860" s="157" t="s">
        <v>185</v>
      </c>
      <c r="AE22860" s="165" t="s">
        <v>360</v>
      </c>
    </row>
    <row r="22861" spans="1:31" hidden="1">
      <c r="A22861" s="157" t="s">
        <v>580</v>
      </c>
      <c r="P22861" s="157" t="s">
        <v>574</v>
      </c>
      <c r="U22861" s="163">
        <v>0</v>
      </c>
      <c r="X22861" s="157" t="s">
        <v>185</v>
      </c>
      <c r="AE22861" s="165" t="s">
        <v>535</v>
      </c>
    </row>
    <row r="22862" spans="1:31" hidden="1">
      <c r="A22862" s="157" t="s">
        <v>580</v>
      </c>
      <c r="P22862" s="157" t="s">
        <v>574</v>
      </c>
      <c r="U22862" s="163">
        <v>0</v>
      </c>
      <c r="X22862" s="157" t="s">
        <v>185</v>
      </c>
      <c r="AE22862" s="165" t="s">
        <v>534</v>
      </c>
    </row>
    <row r="22863" spans="1:31" hidden="1">
      <c r="A22863" s="157" t="s">
        <v>580</v>
      </c>
      <c r="P22863" s="157" t="s">
        <v>574</v>
      </c>
      <c r="U22863" s="163">
        <v>0</v>
      </c>
      <c r="X22863" s="157" t="s">
        <v>185</v>
      </c>
      <c r="AE22863" s="165" t="s">
        <v>357</v>
      </c>
    </row>
    <row r="22864" spans="1:31" hidden="1">
      <c r="A22864" s="157" t="s">
        <v>580</v>
      </c>
      <c r="P22864" s="157" t="s">
        <v>574</v>
      </c>
      <c r="U22864" s="163">
        <v>0</v>
      </c>
      <c r="X22864" s="157" t="s">
        <v>185</v>
      </c>
      <c r="AE22864" s="165" t="s">
        <v>358</v>
      </c>
    </row>
    <row r="22865" spans="1:31" hidden="1">
      <c r="A22865" s="157" t="s">
        <v>580</v>
      </c>
      <c r="P22865" s="157" t="s">
        <v>574</v>
      </c>
      <c r="U22865" s="163">
        <v>0</v>
      </c>
      <c r="X22865" s="157" t="s">
        <v>185</v>
      </c>
      <c r="AE22865" s="165" t="s">
        <v>359</v>
      </c>
    </row>
    <row r="22866" spans="1:31" hidden="1">
      <c r="A22866" s="157" t="s">
        <v>580</v>
      </c>
      <c r="P22866" s="157" t="s">
        <v>574</v>
      </c>
      <c r="U22866" s="163">
        <v>0</v>
      </c>
      <c r="X22866" s="157" t="s">
        <v>185</v>
      </c>
      <c r="AE22866" s="165" t="s">
        <v>363</v>
      </c>
    </row>
    <row r="22867" spans="1:31" hidden="1">
      <c r="A22867" s="157" t="s">
        <v>580</v>
      </c>
      <c r="P22867" s="157" t="s">
        <v>574</v>
      </c>
      <c r="U22867" s="163">
        <v>0</v>
      </c>
      <c r="X22867" s="157" t="s">
        <v>185</v>
      </c>
      <c r="AE22867" s="165" t="s">
        <v>364</v>
      </c>
    </row>
    <row r="22868" spans="1:31" hidden="1">
      <c r="A22868" s="157" t="s">
        <v>580</v>
      </c>
      <c r="P22868" s="157" t="s">
        <v>574</v>
      </c>
      <c r="U22868" s="163">
        <v>0</v>
      </c>
      <c r="X22868" s="157" t="s">
        <v>185</v>
      </c>
      <c r="AE22868" s="165" t="s">
        <v>362</v>
      </c>
    </row>
    <row r="22869" spans="1:31" hidden="1">
      <c r="A22869" s="157" t="s">
        <v>580</v>
      </c>
      <c r="P22869" s="157" t="s">
        <v>574</v>
      </c>
      <c r="U22869" s="163">
        <v>0</v>
      </c>
      <c r="X22869" s="157" t="s">
        <v>185</v>
      </c>
      <c r="AE22869" s="165" t="s">
        <v>361</v>
      </c>
    </row>
    <row r="22870" spans="1:31" hidden="1">
      <c r="A22870" s="157" t="s">
        <v>580</v>
      </c>
      <c r="P22870" s="157" t="s">
        <v>574</v>
      </c>
      <c r="U22870" s="163">
        <v>0</v>
      </c>
      <c r="X22870" s="157" t="s">
        <v>185</v>
      </c>
      <c r="AE22870" s="165" t="s">
        <v>382</v>
      </c>
    </row>
    <row r="22871" spans="1:31" hidden="1">
      <c r="A22871" s="157" t="s">
        <v>580</v>
      </c>
      <c r="P22871" s="157" t="s">
        <v>574</v>
      </c>
      <c r="U22871" s="163">
        <v>0</v>
      </c>
      <c r="X22871" s="157" t="s">
        <v>185</v>
      </c>
      <c r="AE22871" s="165" t="s">
        <v>386</v>
      </c>
    </row>
    <row r="22872" spans="1:31" hidden="1">
      <c r="A22872" s="157" t="s">
        <v>580</v>
      </c>
      <c r="P22872" s="157" t="s">
        <v>574</v>
      </c>
      <c r="U22872" s="163">
        <v>0</v>
      </c>
      <c r="X22872" s="157" t="s">
        <v>185</v>
      </c>
      <c r="AE22872" s="165" t="s">
        <v>388</v>
      </c>
    </row>
    <row r="22873" spans="1:31" hidden="1">
      <c r="A22873" s="157" t="s">
        <v>580</v>
      </c>
      <c r="P22873" s="157" t="s">
        <v>574</v>
      </c>
      <c r="U22873" s="163">
        <v>0</v>
      </c>
      <c r="X22873" s="157" t="s">
        <v>185</v>
      </c>
      <c r="AE22873" s="165" t="s">
        <v>389</v>
      </c>
    </row>
    <row r="22874" spans="1:31" hidden="1">
      <c r="A22874" s="157" t="s">
        <v>580</v>
      </c>
      <c r="P22874" s="157" t="s">
        <v>574</v>
      </c>
      <c r="U22874" s="163">
        <v>0</v>
      </c>
      <c r="X22874" s="157" t="s">
        <v>185</v>
      </c>
      <c r="AE22874" s="165" t="s">
        <v>510</v>
      </c>
    </row>
    <row r="22875" spans="1:31" hidden="1">
      <c r="A22875" s="157" t="s">
        <v>580</v>
      </c>
      <c r="P22875" s="157" t="s">
        <v>574</v>
      </c>
      <c r="U22875" s="163">
        <v>0</v>
      </c>
      <c r="X22875" s="157" t="s">
        <v>185</v>
      </c>
      <c r="AE22875" s="165" t="s">
        <v>584</v>
      </c>
    </row>
    <row r="22876" spans="1:31" hidden="1">
      <c r="A22876" s="157" t="s">
        <v>580</v>
      </c>
      <c r="P22876" s="157" t="s">
        <v>574</v>
      </c>
      <c r="U22876" s="163">
        <v>-6642.2466094447518</v>
      </c>
      <c r="X22876" s="157" t="s">
        <v>185</v>
      </c>
      <c r="AE22876" s="165" t="s">
        <v>391</v>
      </c>
    </row>
    <row r="22877" spans="1:31" hidden="1">
      <c r="A22877" s="157" t="s">
        <v>580</v>
      </c>
      <c r="P22877" s="157" t="s">
        <v>574</v>
      </c>
      <c r="U22877" s="163">
        <v>-7036.5315817516721</v>
      </c>
      <c r="X22877" s="157" t="s">
        <v>185</v>
      </c>
      <c r="AE22877" s="165" t="s">
        <v>390</v>
      </c>
    </row>
    <row r="22878" spans="1:31" hidden="1">
      <c r="A22878" s="157" t="s">
        <v>580</v>
      </c>
      <c r="P22878" s="157" t="s">
        <v>574</v>
      </c>
      <c r="U22878" s="163">
        <v>-42656.699844632203</v>
      </c>
      <c r="X22878" s="157" t="s">
        <v>185</v>
      </c>
      <c r="AE22878" s="165" t="s">
        <v>384</v>
      </c>
    </row>
    <row r="22879" spans="1:31" hidden="1">
      <c r="A22879" s="157" t="s">
        <v>580</v>
      </c>
      <c r="P22879" s="157" t="s">
        <v>574</v>
      </c>
      <c r="U22879" s="163">
        <v>-24646.294231690557</v>
      </c>
      <c r="X22879" s="157" t="s">
        <v>185</v>
      </c>
      <c r="AE22879" s="165" t="s">
        <v>385</v>
      </c>
    </row>
    <row r="22880" spans="1:31" hidden="1">
      <c r="A22880" s="157" t="s">
        <v>580</v>
      </c>
      <c r="P22880" s="157" t="s">
        <v>574</v>
      </c>
      <c r="U22880" s="163">
        <v>-26045.28501260405</v>
      </c>
      <c r="X22880" s="157" t="s">
        <v>185</v>
      </c>
      <c r="AE22880" s="165" t="s">
        <v>387</v>
      </c>
    </row>
    <row r="22881" spans="1:31" hidden="1">
      <c r="A22881" s="157" t="s">
        <v>580</v>
      </c>
      <c r="P22881" s="157" t="s">
        <v>574</v>
      </c>
      <c r="U22881" s="163">
        <v>0</v>
      </c>
      <c r="X22881" s="157" t="s">
        <v>185</v>
      </c>
      <c r="AE22881" s="165" t="s">
        <v>502</v>
      </c>
    </row>
    <row r="22882" spans="1:31" hidden="1">
      <c r="A22882" s="157" t="s">
        <v>580</v>
      </c>
      <c r="P22882" s="157" t="s">
        <v>574</v>
      </c>
      <c r="U22882" s="163">
        <v>0</v>
      </c>
      <c r="X22882" s="157" t="s">
        <v>185</v>
      </c>
      <c r="AE22882" s="165" t="s">
        <v>325</v>
      </c>
    </row>
    <row r="22883" spans="1:31" hidden="1">
      <c r="A22883" s="157" t="s">
        <v>580</v>
      </c>
      <c r="P22883" s="157" t="s">
        <v>574</v>
      </c>
      <c r="U22883" s="163">
        <v>0</v>
      </c>
      <c r="X22883" s="157" t="s">
        <v>185</v>
      </c>
      <c r="AE22883" s="165" t="s">
        <v>326</v>
      </c>
    </row>
    <row r="22884" spans="1:31" hidden="1">
      <c r="A22884" s="157" t="s">
        <v>580</v>
      </c>
      <c r="P22884" s="157" t="s">
        <v>574</v>
      </c>
      <c r="U22884" s="163">
        <v>0</v>
      </c>
      <c r="X22884" s="157" t="s">
        <v>185</v>
      </c>
      <c r="AE22884" s="165" t="s">
        <v>329</v>
      </c>
    </row>
    <row r="22885" spans="1:31" hidden="1">
      <c r="A22885" s="157" t="s">
        <v>580</v>
      </c>
      <c r="P22885" s="157" t="s">
        <v>574</v>
      </c>
      <c r="U22885" s="163">
        <v>0</v>
      </c>
      <c r="X22885" s="157" t="s">
        <v>185</v>
      </c>
      <c r="AE22885" s="165" t="s">
        <v>335</v>
      </c>
    </row>
    <row r="22886" spans="1:31" hidden="1">
      <c r="A22886" s="157" t="s">
        <v>580</v>
      </c>
      <c r="P22886" s="157" t="s">
        <v>574</v>
      </c>
      <c r="U22886" s="163">
        <v>0</v>
      </c>
      <c r="X22886" s="157" t="s">
        <v>185</v>
      </c>
      <c r="AE22886" s="165" t="s">
        <v>332</v>
      </c>
    </row>
    <row r="22887" spans="1:31" hidden="1">
      <c r="A22887" s="157" t="s">
        <v>580</v>
      </c>
      <c r="P22887" s="157" t="s">
        <v>574</v>
      </c>
      <c r="U22887" s="163">
        <v>0</v>
      </c>
      <c r="X22887" s="157" t="s">
        <v>185</v>
      </c>
      <c r="AE22887" s="165" t="s">
        <v>497</v>
      </c>
    </row>
    <row r="22888" spans="1:31" hidden="1">
      <c r="A22888" s="157" t="s">
        <v>580</v>
      </c>
      <c r="P22888" s="157" t="s">
        <v>574</v>
      </c>
      <c r="U22888" s="163">
        <v>0</v>
      </c>
      <c r="X22888" s="157" t="s">
        <v>185</v>
      </c>
      <c r="AE22888" s="165" t="s">
        <v>519</v>
      </c>
    </row>
    <row r="22889" spans="1:31" hidden="1">
      <c r="A22889" s="157" t="s">
        <v>580</v>
      </c>
      <c r="P22889" s="157" t="s">
        <v>574</v>
      </c>
      <c r="U22889" s="163">
        <v>-29530.940000000002</v>
      </c>
      <c r="X22889" s="157" t="s">
        <v>185</v>
      </c>
      <c r="AE22889" s="165" t="s">
        <v>327</v>
      </c>
    </row>
    <row r="22890" spans="1:31" hidden="1">
      <c r="A22890" s="157" t="s">
        <v>580</v>
      </c>
      <c r="P22890" s="157" t="s">
        <v>574</v>
      </c>
      <c r="U22890" s="163">
        <v>-16511.43</v>
      </c>
      <c r="X22890" s="157" t="s">
        <v>185</v>
      </c>
      <c r="AE22890" s="165" t="s">
        <v>328</v>
      </c>
    </row>
    <row r="22891" spans="1:31" hidden="1">
      <c r="A22891" s="157" t="s">
        <v>580</v>
      </c>
      <c r="P22891" s="157" t="s">
        <v>574</v>
      </c>
      <c r="U22891" s="163">
        <v>-7984.4</v>
      </c>
      <c r="X22891" s="157" t="s">
        <v>185</v>
      </c>
      <c r="AE22891" s="165" t="s">
        <v>330</v>
      </c>
    </row>
    <row r="22892" spans="1:31" hidden="1">
      <c r="A22892" s="157" t="s">
        <v>580</v>
      </c>
      <c r="P22892" s="157" t="s">
        <v>574</v>
      </c>
      <c r="U22892" s="163">
        <v>-6914.3700000000008</v>
      </c>
      <c r="X22892" s="157" t="s">
        <v>185</v>
      </c>
      <c r="AE22892" s="165" t="s">
        <v>334</v>
      </c>
    </row>
    <row r="22893" spans="1:31" hidden="1">
      <c r="A22893" s="157" t="s">
        <v>580</v>
      </c>
      <c r="P22893" s="157" t="s">
        <v>574</v>
      </c>
      <c r="U22893" s="163">
        <v>-18537.239999999998</v>
      </c>
      <c r="X22893" s="157" t="s">
        <v>185</v>
      </c>
      <c r="AE22893" s="165" t="s">
        <v>331</v>
      </c>
    </row>
    <row r="22894" spans="1:31" hidden="1">
      <c r="A22894" s="157" t="s">
        <v>580</v>
      </c>
      <c r="P22894" s="157" t="s">
        <v>574</v>
      </c>
      <c r="U22894" s="163">
        <v>-1310.7999999999997</v>
      </c>
      <c r="X22894" s="157" t="s">
        <v>185</v>
      </c>
      <c r="AE22894" s="165" t="s">
        <v>338</v>
      </c>
    </row>
    <row r="22895" spans="1:31" hidden="1">
      <c r="A22895" s="157" t="s">
        <v>580</v>
      </c>
      <c r="P22895" s="157" t="s">
        <v>574</v>
      </c>
      <c r="U22895" s="163">
        <v>0</v>
      </c>
      <c r="X22895" s="157" t="s">
        <v>185</v>
      </c>
      <c r="AE22895" s="165" t="s">
        <v>486</v>
      </c>
    </row>
    <row r="22896" spans="1:31" hidden="1">
      <c r="A22896" s="157" t="s">
        <v>580</v>
      </c>
      <c r="P22896" s="157" t="s">
        <v>574</v>
      </c>
      <c r="U22896" s="163">
        <v>0</v>
      </c>
      <c r="X22896" s="157" t="s">
        <v>185</v>
      </c>
      <c r="AE22896" s="165" t="s">
        <v>498</v>
      </c>
    </row>
    <row r="22897" spans="1:31" hidden="1">
      <c r="A22897" s="157" t="s">
        <v>580</v>
      </c>
      <c r="P22897" s="157" t="s">
        <v>574</v>
      </c>
      <c r="U22897" s="163">
        <v>-3470.96</v>
      </c>
      <c r="X22897" s="157" t="s">
        <v>185</v>
      </c>
      <c r="AE22897" s="165" t="s">
        <v>337</v>
      </c>
    </row>
    <row r="22898" spans="1:31" hidden="1">
      <c r="A22898" s="157" t="s">
        <v>580</v>
      </c>
      <c r="P22898" s="157" t="s">
        <v>574</v>
      </c>
      <c r="U22898" s="163">
        <v>0</v>
      </c>
      <c r="X22898" s="157" t="s">
        <v>185</v>
      </c>
      <c r="AE22898" s="165" t="s">
        <v>336</v>
      </c>
    </row>
    <row r="22899" spans="1:31" hidden="1">
      <c r="A22899" s="157" t="s">
        <v>580</v>
      </c>
      <c r="P22899" s="157" t="s">
        <v>574</v>
      </c>
      <c r="U22899" s="163">
        <v>0</v>
      </c>
      <c r="X22899" s="157" t="s">
        <v>185</v>
      </c>
      <c r="AE22899" s="165" t="s">
        <v>340</v>
      </c>
    </row>
    <row r="22900" spans="1:31" hidden="1">
      <c r="A22900" s="157" t="s">
        <v>580</v>
      </c>
      <c r="P22900" s="157" t="s">
        <v>574</v>
      </c>
      <c r="U22900" s="163">
        <v>-11412.214767887002</v>
      </c>
      <c r="X22900" s="157" t="s">
        <v>185</v>
      </c>
      <c r="AE22900" s="165" t="s">
        <v>339</v>
      </c>
    </row>
    <row r="22901" spans="1:31" hidden="1">
      <c r="A22901" s="157" t="s">
        <v>580</v>
      </c>
      <c r="P22901" s="157" t="s">
        <v>574</v>
      </c>
      <c r="U22901" s="163">
        <v>-23933.41499999999</v>
      </c>
      <c r="X22901" s="157" t="s">
        <v>185</v>
      </c>
      <c r="AE22901" s="165" t="s">
        <v>368</v>
      </c>
    </row>
    <row r="22902" spans="1:31" hidden="1">
      <c r="A22902" s="157" t="s">
        <v>580</v>
      </c>
      <c r="P22902" s="157" t="s">
        <v>574</v>
      </c>
      <c r="U22902" s="163">
        <v>-37481.261538461535</v>
      </c>
      <c r="X22902" s="157" t="s">
        <v>185</v>
      </c>
      <c r="AE22902" s="165" t="s">
        <v>371</v>
      </c>
    </row>
    <row r="22903" spans="1:31" hidden="1">
      <c r="A22903" s="157" t="s">
        <v>580</v>
      </c>
      <c r="P22903" s="157" t="s">
        <v>574</v>
      </c>
      <c r="U22903" s="163">
        <v>-23516.590909090908</v>
      </c>
      <c r="X22903" s="157" t="s">
        <v>185</v>
      </c>
      <c r="AE22903" s="165" t="s">
        <v>370</v>
      </c>
    </row>
    <row r="22904" spans="1:31" hidden="1">
      <c r="A22904" s="157" t="s">
        <v>580</v>
      </c>
      <c r="P22904" s="157" t="s">
        <v>574</v>
      </c>
      <c r="U22904" s="163">
        <v>0</v>
      </c>
      <c r="X22904" s="157" t="s">
        <v>185</v>
      </c>
      <c r="AE22904" s="165" t="s">
        <v>489</v>
      </c>
    </row>
    <row r="22905" spans="1:31" hidden="1">
      <c r="A22905" s="157" t="s">
        <v>580</v>
      </c>
      <c r="P22905" s="157" t="s">
        <v>574</v>
      </c>
      <c r="U22905" s="163">
        <v>0</v>
      </c>
      <c r="X22905" s="157" t="s">
        <v>185</v>
      </c>
      <c r="AE22905" s="165" t="s">
        <v>515</v>
      </c>
    </row>
    <row r="22906" spans="1:31" hidden="1">
      <c r="A22906" s="157" t="s">
        <v>580</v>
      </c>
      <c r="P22906" s="157" t="s">
        <v>574</v>
      </c>
      <c r="U22906" s="163">
        <v>0</v>
      </c>
      <c r="X22906" s="157" t="s">
        <v>185</v>
      </c>
      <c r="AE22906" s="165" t="s">
        <v>518</v>
      </c>
    </row>
    <row r="22907" spans="1:31" hidden="1">
      <c r="A22907" s="157" t="s">
        <v>580</v>
      </c>
      <c r="P22907" s="157" t="s">
        <v>574</v>
      </c>
      <c r="U22907" s="163">
        <v>0</v>
      </c>
      <c r="X22907" s="157" t="s">
        <v>185</v>
      </c>
      <c r="AE22907" s="165" t="s">
        <v>369</v>
      </c>
    </row>
    <row r="22908" spans="1:31" hidden="1">
      <c r="A22908" s="157" t="s">
        <v>580</v>
      </c>
      <c r="P22908" s="157" t="s">
        <v>574</v>
      </c>
      <c r="U22908" s="163">
        <v>0</v>
      </c>
      <c r="X22908" s="157" t="s">
        <v>185</v>
      </c>
      <c r="AE22908" s="165" t="s">
        <v>374</v>
      </c>
    </row>
    <row r="22909" spans="1:31" hidden="1">
      <c r="A22909" s="157" t="s">
        <v>580</v>
      </c>
      <c r="P22909" s="157" t="s">
        <v>574</v>
      </c>
      <c r="U22909" s="163">
        <v>0</v>
      </c>
      <c r="X22909" s="157" t="s">
        <v>185</v>
      </c>
      <c r="AE22909" s="165" t="s">
        <v>488</v>
      </c>
    </row>
    <row r="22910" spans="1:31" hidden="1">
      <c r="A22910" s="157" t="s">
        <v>580</v>
      </c>
      <c r="P22910" s="157" t="s">
        <v>574</v>
      </c>
      <c r="U22910" s="163">
        <v>-19270.13</v>
      </c>
      <c r="X22910" s="157" t="s">
        <v>185</v>
      </c>
      <c r="AE22910" s="165" t="s">
        <v>366</v>
      </c>
    </row>
    <row r="22911" spans="1:31" hidden="1">
      <c r="A22911" s="157" t="s">
        <v>580</v>
      </c>
      <c r="P22911" s="157" t="s">
        <v>574</v>
      </c>
      <c r="U22911" s="163">
        <v>0</v>
      </c>
      <c r="X22911" s="157" t="s">
        <v>185</v>
      </c>
      <c r="AE22911" s="165" t="s">
        <v>375</v>
      </c>
    </row>
    <row r="22912" spans="1:31" hidden="1">
      <c r="A22912" s="157" t="s">
        <v>580</v>
      </c>
      <c r="P22912" s="157" t="s">
        <v>574</v>
      </c>
      <c r="U22912" s="163">
        <v>-11924.75</v>
      </c>
      <c r="X22912" s="157" t="s">
        <v>185</v>
      </c>
      <c r="AE22912" s="165" t="s">
        <v>373</v>
      </c>
    </row>
    <row r="22913" spans="1:31" hidden="1">
      <c r="A22913" s="157" t="s">
        <v>580</v>
      </c>
      <c r="P22913" s="157" t="s">
        <v>574</v>
      </c>
      <c r="U22913" s="163">
        <v>-18437.41</v>
      </c>
      <c r="X22913" s="157" t="s">
        <v>185</v>
      </c>
      <c r="AE22913" s="165" t="s">
        <v>367</v>
      </c>
    </row>
    <row r="22914" spans="1:31" hidden="1">
      <c r="A22914" s="157" t="s">
        <v>580</v>
      </c>
      <c r="P22914" s="157" t="s">
        <v>574</v>
      </c>
      <c r="U22914" s="163">
        <v>-2203.39</v>
      </c>
      <c r="X22914" s="157" t="s">
        <v>185</v>
      </c>
      <c r="AE22914" s="165" t="s">
        <v>376</v>
      </c>
    </row>
    <row r="22915" spans="1:31" hidden="1">
      <c r="A22915" s="157" t="s">
        <v>580</v>
      </c>
      <c r="P22915" s="157" t="s">
        <v>574</v>
      </c>
      <c r="U22915" s="163">
        <v>-2302.56</v>
      </c>
      <c r="X22915" s="157" t="s">
        <v>185</v>
      </c>
      <c r="AE22915" s="165" t="s">
        <v>377</v>
      </c>
    </row>
    <row r="22916" spans="1:31" hidden="1">
      <c r="A22916" s="157" t="s">
        <v>580</v>
      </c>
      <c r="P22916" s="157" t="s">
        <v>574</v>
      </c>
      <c r="U22916" s="163">
        <v>0</v>
      </c>
      <c r="X22916" s="157" t="s">
        <v>185</v>
      </c>
      <c r="AE22916" s="165" t="s">
        <v>600</v>
      </c>
    </row>
    <row r="22917" spans="1:31" hidden="1">
      <c r="A22917" s="157" t="s">
        <v>580</v>
      </c>
      <c r="P22917" s="157" t="s">
        <v>574</v>
      </c>
      <c r="U22917" s="163">
        <v>0</v>
      </c>
      <c r="X22917" s="157" t="s">
        <v>185</v>
      </c>
      <c r="AE22917" s="165" t="s">
        <v>500</v>
      </c>
    </row>
    <row r="22918" spans="1:31" hidden="1">
      <c r="A22918" s="157" t="s">
        <v>580</v>
      </c>
      <c r="P22918" s="157" t="s">
        <v>574</v>
      </c>
      <c r="U22918" s="163">
        <v>0</v>
      </c>
      <c r="X22918" s="157" t="s">
        <v>185</v>
      </c>
      <c r="AE22918" s="165" t="s">
        <v>378</v>
      </c>
    </row>
    <row r="22919" spans="1:31" hidden="1">
      <c r="A22919" s="157" t="s">
        <v>580</v>
      </c>
      <c r="P22919" s="157" t="s">
        <v>574</v>
      </c>
      <c r="U22919" s="163">
        <v>0</v>
      </c>
      <c r="X22919" s="157" t="s">
        <v>185</v>
      </c>
      <c r="AE22919" s="165" t="s">
        <v>372</v>
      </c>
    </row>
    <row r="22920" spans="1:31" hidden="1">
      <c r="A22920" s="157" t="s">
        <v>580</v>
      </c>
      <c r="P22920" s="157" t="s">
        <v>574</v>
      </c>
      <c r="U22920" s="163">
        <v>0</v>
      </c>
      <c r="X22920" s="157" t="s">
        <v>185</v>
      </c>
      <c r="AE22920" s="165" t="s">
        <v>503</v>
      </c>
    </row>
    <row r="22921" spans="1:31" hidden="1">
      <c r="A22921" s="157" t="s">
        <v>580</v>
      </c>
      <c r="P22921" s="157" t="s">
        <v>574</v>
      </c>
      <c r="U22921" s="163">
        <v>-54943.263103448262</v>
      </c>
      <c r="X22921" s="157" t="s">
        <v>185</v>
      </c>
      <c r="AE22921" s="165" t="s">
        <v>189</v>
      </c>
    </row>
    <row r="22922" spans="1:31" hidden="1">
      <c r="A22922" s="157" t="s">
        <v>580</v>
      </c>
      <c r="P22922" s="157" t="s">
        <v>574</v>
      </c>
      <c r="U22922" s="163">
        <v>-17220.477272727272</v>
      </c>
      <c r="X22922" s="157" t="s">
        <v>185</v>
      </c>
      <c r="AE22922" s="165" t="s">
        <v>291</v>
      </c>
    </row>
    <row r="22923" spans="1:31" hidden="1">
      <c r="A22923" s="157" t="s">
        <v>580</v>
      </c>
      <c r="P22923" s="157" t="s">
        <v>574</v>
      </c>
      <c r="U22923" s="163">
        <v>-22144.155087719293</v>
      </c>
      <c r="X22923" s="157" t="s">
        <v>185</v>
      </c>
      <c r="AE22923" s="165" t="s">
        <v>190</v>
      </c>
    </row>
    <row r="22924" spans="1:31" hidden="1">
      <c r="A22924" s="157" t="s">
        <v>580</v>
      </c>
      <c r="P22924" s="157" t="s">
        <v>574</v>
      </c>
      <c r="U22924" s="163">
        <v>-22946.432727272724</v>
      </c>
      <c r="X22924" s="157" t="s">
        <v>185</v>
      </c>
      <c r="AE22924" s="165" t="s">
        <v>295</v>
      </c>
    </row>
    <row r="22925" spans="1:31" hidden="1">
      <c r="A22925" s="157" t="s">
        <v>580</v>
      </c>
      <c r="P22925" s="157" t="s">
        <v>574</v>
      </c>
      <c r="U22925" s="163">
        <v>-39846.674482758608</v>
      </c>
      <c r="X22925" s="157" t="s">
        <v>185</v>
      </c>
      <c r="AE22925" s="165" t="s">
        <v>191</v>
      </c>
    </row>
    <row r="22926" spans="1:31" hidden="1">
      <c r="A22926" s="157" t="s">
        <v>580</v>
      </c>
      <c r="P22926" s="157" t="s">
        <v>574</v>
      </c>
      <c r="U22926" s="163">
        <v>-34220.296551724139</v>
      </c>
      <c r="X22926" s="157" t="s">
        <v>185</v>
      </c>
      <c r="AE22926" s="165" t="s">
        <v>192</v>
      </c>
    </row>
    <row r="22927" spans="1:31" hidden="1">
      <c r="A22927" s="157" t="s">
        <v>580</v>
      </c>
      <c r="P22927" s="157" t="s">
        <v>574</v>
      </c>
      <c r="U22927" s="163">
        <v>-28973.437719298243</v>
      </c>
      <c r="X22927" s="157" t="s">
        <v>185</v>
      </c>
      <c r="AE22927" s="165" t="s">
        <v>306</v>
      </c>
    </row>
    <row r="22928" spans="1:31" hidden="1">
      <c r="A22928" s="157" t="s">
        <v>580</v>
      </c>
      <c r="P22928" s="157" t="s">
        <v>574</v>
      </c>
      <c r="U22928" s="163">
        <v>-16996.456047457621</v>
      </c>
      <c r="X22928" s="157" t="s">
        <v>185</v>
      </c>
      <c r="AE22928" s="165" t="s">
        <v>193</v>
      </c>
    </row>
    <row r="22929" spans="1:31" hidden="1">
      <c r="A22929" s="157" t="s">
        <v>580</v>
      </c>
      <c r="P22929" s="157" t="s">
        <v>574</v>
      </c>
      <c r="U22929" s="163">
        <v>-21179.39727272727</v>
      </c>
      <c r="X22929" s="157" t="s">
        <v>185</v>
      </c>
      <c r="AE22929" s="165" t="s">
        <v>194</v>
      </c>
    </row>
    <row r="22930" spans="1:31" hidden="1">
      <c r="A22930" s="157" t="s">
        <v>580</v>
      </c>
      <c r="P22930" s="157" t="s">
        <v>574</v>
      </c>
      <c r="U22930" s="163">
        <v>-36295.031379310341</v>
      </c>
      <c r="X22930" s="157" t="s">
        <v>185</v>
      </c>
      <c r="AE22930" s="165" t="s">
        <v>196</v>
      </c>
    </row>
    <row r="22931" spans="1:31" hidden="1">
      <c r="A22931" s="157" t="s">
        <v>580</v>
      </c>
      <c r="P22931" s="157" t="s">
        <v>574</v>
      </c>
      <c r="U22931" s="163">
        <v>-30756.617543859647</v>
      </c>
      <c r="X22931" s="157" t="s">
        <v>185</v>
      </c>
      <c r="AE22931" s="165" t="s">
        <v>201</v>
      </c>
    </row>
    <row r="22932" spans="1:31" hidden="1">
      <c r="A22932" s="157" t="s">
        <v>580</v>
      </c>
      <c r="P22932" s="157" t="s">
        <v>574</v>
      </c>
      <c r="U22932" s="163">
        <v>-34630.991379310333</v>
      </c>
      <c r="X22932" s="157" t="s">
        <v>185</v>
      </c>
      <c r="AE22932" s="165" t="s">
        <v>202</v>
      </c>
    </row>
    <row r="22933" spans="1:31" hidden="1">
      <c r="A22933" s="157" t="s">
        <v>580</v>
      </c>
      <c r="P22933" s="157" t="s">
        <v>574</v>
      </c>
      <c r="U22933" s="163">
        <v>-23432.487894736838</v>
      </c>
      <c r="X22933" s="157" t="s">
        <v>185</v>
      </c>
      <c r="AE22933" s="165" t="s">
        <v>303</v>
      </c>
    </row>
    <row r="22934" spans="1:31" hidden="1">
      <c r="A22934" s="157" t="s">
        <v>580</v>
      </c>
      <c r="P22934" s="157" t="s">
        <v>574</v>
      </c>
      <c r="U22934" s="163">
        <v>-23825.731034482749</v>
      </c>
      <c r="X22934" s="157" t="s">
        <v>185</v>
      </c>
      <c r="AE22934" s="165" t="s">
        <v>219</v>
      </c>
    </row>
    <row r="22935" spans="1:31" hidden="1">
      <c r="A22935" s="157" t="s">
        <v>580</v>
      </c>
      <c r="P22935" s="157" t="s">
        <v>574</v>
      </c>
      <c r="U22935" s="163">
        <v>-12492.173817543857</v>
      </c>
      <c r="X22935" s="157" t="s">
        <v>185</v>
      </c>
      <c r="AE22935" s="165" t="s">
        <v>221</v>
      </c>
    </row>
    <row r="22936" spans="1:31" hidden="1">
      <c r="A22936" s="157" t="s">
        <v>580</v>
      </c>
      <c r="P22936" s="157" t="s">
        <v>574</v>
      </c>
      <c r="U22936" s="163">
        <v>-43611.713793103438</v>
      </c>
      <c r="X22936" s="157" t="s">
        <v>185</v>
      </c>
      <c r="AE22936" s="165" t="s">
        <v>222</v>
      </c>
    </row>
    <row r="22937" spans="1:31" hidden="1">
      <c r="A22937" s="157" t="s">
        <v>580</v>
      </c>
      <c r="P22937" s="157" t="s">
        <v>574</v>
      </c>
      <c r="U22937" s="163">
        <v>-28799.227368421052</v>
      </c>
      <c r="X22937" s="157" t="s">
        <v>185</v>
      </c>
      <c r="AE22937" s="165" t="s">
        <v>225</v>
      </c>
    </row>
    <row r="22938" spans="1:31" hidden="1">
      <c r="A22938" s="157" t="s">
        <v>580</v>
      </c>
      <c r="P22938" s="157" t="s">
        <v>574</v>
      </c>
      <c r="U22938" s="163">
        <v>-47095.508596491229</v>
      </c>
      <c r="X22938" s="157" t="s">
        <v>185</v>
      </c>
      <c r="AE22938" s="165" t="s">
        <v>226</v>
      </c>
    </row>
    <row r="22939" spans="1:31" hidden="1">
      <c r="A22939" s="157" t="s">
        <v>580</v>
      </c>
      <c r="P22939" s="157" t="s">
        <v>574</v>
      </c>
      <c r="U22939" s="163">
        <v>-11833.815714285713</v>
      </c>
      <c r="X22939" s="157" t="s">
        <v>185</v>
      </c>
      <c r="AE22939" s="165" t="s">
        <v>300</v>
      </c>
    </row>
    <row r="22940" spans="1:31" hidden="1">
      <c r="A22940" s="157" t="s">
        <v>580</v>
      </c>
      <c r="P22940" s="157" t="s">
        <v>574</v>
      </c>
      <c r="U22940" s="163">
        <v>-19287.73479322033</v>
      </c>
      <c r="X22940" s="157" t="s">
        <v>185</v>
      </c>
      <c r="AE22940" s="165" t="s">
        <v>231</v>
      </c>
    </row>
    <row r="22941" spans="1:31" hidden="1">
      <c r="A22941" s="157" t="s">
        <v>580</v>
      </c>
      <c r="P22941" s="157" t="s">
        <v>574</v>
      </c>
      <c r="U22941" s="163">
        <v>-19055.362857142849</v>
      </c>
      <c r="X22941" s="157" t="s">
        <v>185</v>
      </c>
      <c r="AE22941" s="165" t="s">
        <v>251</v>
      </c>
    </row>
    <row r="22942" spans="1:31" hidden="1">
      <c r="A22942" s="157" t="s">
        <v>580</v>
      </c>
      <c r="P22942" s="157" t="s">
        <v>574</v>
      </c>
      <c r="U22942" s="163">
        <v>-25646.892857142855</v>
      </c>
      <c r="X22942" s="157" t="s">
        <v>185</v>
      </c>
      <c r="AE22942" s="165" t="s">
        <v>252</v>
      </c>
    </row>
    <row r="22943" spans="1:31" hidden="1">
      <c r="A22943" s="157" t="s">
        <v>580</v>
      </c>
      <c r="P22943" s="157" t="s">
        <v>574</v>
      </c>
      <c r="U22943" s="163">
        <v>-22536.627931034476</v>
      </c>
      <c r="X22943" s="157" t="s">
        <v>185</v>
      </c>
      <c r="AE22943" s="165" t="s">
        <v>273</v>
      </c>
    </row>
    <row r="22944" spans="1:31" hidden="1">
      <c r="A22944" s="157" t="s">
        <v>580</v>
      </c>
      <c r="P22944" s="157" t="s">
        <v>574</v>
      </c>
      <c r="U22944" s="163">
        <v>-18050.586206896543</v>
      </c>
      <c r="X22944" s="157" t="s">
        <v>185</v>
      </c>
      <c r="AE22944" s="165" t="s">
        <v>274</v>
      </c>
    </row>
    <row r="22945" spans="1:31" hidden="1">
      <c r="A22945" s="157" t="s">
        <v>580</v>
      </c>
      <c r="P22945" s="157" t="s">
        <v>574</v>
      </c>
      <c r="U22945" s="163">
        <v>-32394.846206896545</v>
      </c>
      <c r="X22945" s="157" t="s">
        <v>185</v>
      </c>
      <c r="AE22945" s="165" t="s">
        <v>275</v>
      </c>
    </row>
    <row r="22946" spans="1:31" hidden="1">
      <c r="A22946" s="157" t="s">
        <v>580</v>
      </c>
      <c r="P22946" s="157" t="s">
        <v>574</v>
      </c>
      <c r="X22946" s="157" t="s">
        <v>185</v>
      </c>
      <c r="AE22946" s="165" t="s">
        <v>311</v>
      </c>
    </row>
    <row r="22947" spans="1:31" hidden="1">
      <c r="A22947" s="157" t="s">
        <v>580</v>
      </c>
      <c r="P22947" s="157" t="s">
        <v>574</v>
      </c>
      <c r="U22947" s="163">
        <v>0</v>
      </c>
      <c r="X22947" s="157" t="s">
        <v>185</v>
      </c>
      <c r="AE22947" s="165" t="s">
        <v>520</v>
      </c>
    </row>
    <row r="22948" spans="1:31" hidden="1">
      <c r="A22948" s="157" t="s">
        <v>580</v>
      </c>
      <c r="P22948" s="157" t="s">
        <v>574</v>
      </c>
      <c r="U22948" s="163">
        <v>0</v>
      </c>
      <c r="X22948" s="157" t="s">
        <v>185</v>
      </c>
      <c r="AE22948" s="165" t="s">
        <v>494</v>
      </c>
    </row>
    <row r="22949" spans="1:31" hidden="1">
      <c r="A22949" s="157" t="s">
        <v>580</v>
      </c>
      <c r="P22949" s="157" t="s">
        <v>574</v>
      </c>
      <c r="U22949" s="163">
        <v>0</v>
      </c>
      <c r="X22949" s="157" t="s">
        <v>185</v>
      </c>
      <c r="AE22949" s="165" t="s">
        <v>541</v>
      </c>
    </row>
    <row r="22950" spans="1:31" hidden="1">
      <c r="A22950" s="157" t="s">
        <v>580</v>
      </c>
      <c r="P22950" s="157" t="s">
        <v>574</v>
      </c>
      <c r="U22950" s="163">
        <v>0</v>
      </c>
      <c r="X22950" s="157" t="s">
        <v>185</v>
      </c>
      <c r="AE22950" s="165" t="s">
        <v>287</v>
      </c>
    </row>
    <row r="22951" spans="1:31" hidden="1">
      <c r="A22951" s="157" t="s">
        <v>580</v>
      </c>
      <c r="P22951" s="157" t="s">
        <v>574</v>
      </c>
      <c r="U22951" s="163">
        <v>0</v>
      </c>
      <c r="X22951" s="157" t="s">
        <v>185</v>
      </c>
      <c r="AE22951" s="165" t="s">
        <v>199</v>
      </c>
    </row>
    <row r="22952" spans="1:31" hidden="1">
      <c r="A22952" s="157" t="s">
        <v>580</v>
      </c>
      <c r="P22952" s="157" t="s">
        <v>574</v>
      </c>
      <c r="U22952" s="163">
        <v>0</v>
      </c>
      <c r="X22952" s="157" t="s">
        <v>185</v>
      </c>
      <c r="AE22952" s="165" t="s">
        <v>288</v>
      </c>
    </row>
    <row r="22953" spans="1:31" hidden="1">
      <c r="A22953" s="157" t="s">
        <v>580</v>
      </c>
      <c r="P22953" s="157" t="s">
        <v>574</v>
      </c>
      <c r="U22953" s="163">
        <v>0</v>
      </c>
      <c r="X22953" s="157" t="s">
        <v>185</v>
      </c>
      <c r="AE22953" s="165" t="s">
        <v>200</v>
      </c>
    </row>
    <row r="22954" spans="1:31" hidden="1">
      <c r="A22954" s="157" t="s">
        <v>580</v>
      </c>
      <c r="P22954" s="157" t="s">
        <v>574</v>
      </c>
      <c r="U22954" s="163">
        <v>0</v>
      </c>
      <c r="X22954" s="157" t="s">
        <v>185</v>
      </c>
      <c r="AE22954" s="165" t="s">
        <v>220</v>
      </c>
    </row>
    <row r="22955" spans="1:31" hidden="1">
      <c r="A22955" s="157" t="s">
        <v>580</v>
      </c>
      <c r="P22955" s="157" t="s">
        <v>574</v>
      </c>
      <c r="U22955" s="163">
        <v>0</v>
      </c>
      <c r="X22955" s="157" t="s">
        <v>185</v>
      </c>
      <c r="AE22955" s="165" t="s">
        <v>301</v>
      </c>
    </row>
    <row r="22956" spans="1:31" hidden="1">
      <c r="A22956" s="157" t="s">
        <v>580</v>
      </c>
      <c r="P22956" s="157" t="s">
        <v>574</v>
      </c>
      <c r="U22956" s="163">
        <v>0</v>
      </c>
      <c r="X22956" s="157" t="s">
        <v>185</v>
      </c>
      <c r="AE22956" s="165" t="s">
        <v>223</v>
      </c>
    </row>
    <row r="22957" spans="1:31" hidden="1">
      <c r="A22957" s="157" t="s">
        <v>580</v>
      </c>
      <c r="P22957" s="157" t="s">
        <v>574</v>
      </c>
      <c r="U22957" s="163">
        <v>0</v>
      </c>
      <c r="X22957" s="157" t="s">
        <v>185</v>
      </c>
      <c r="AE22957" s="165" t="s">
        <v>296</v>
      </c>
    </row>
    <row r="22958" spans="1:31" hidden="1">
      <c r="A22958" s="157" t="s">
        <v>580</v>
      </c>
      <c r="P22958" s="157" t="s">
        <v>574</v>
      </c>
      <c r="U22958" s="163">
        <v>0</v>
      </c>
      <c r="X22958" s="157" t="s">
        <v>185</v>
      </c>
      <c r="AE22958" s="165" t="s">
        <v>229</v>
      </c>
    </row>
    <row r="22959" spans="1:31" hidden="1">
      <c r="A22959" s="157" t="s">
        <v>580</v>
      </c>
      <c r="P22959" s="157" t="s">
        <v>574</v>
      </c>
      <c r="U22959" s="163">
        <v>0</v>
      </c>
      <c r="X22959" s="157" t="s">
        <v>185</v>
      </c>
      <c r="AE22959" s="165" t="s">
        <v>289</v>
      </c>
    </row>
    <row r="22960" spans="1:31" hidden="1">
      <c r="A22960" s="157" t="s">
        <v>580</v>
      </c>
      <c r="P22960" s="157" t="s">
        <v>574</v>
      </c>
      <c r="U22960" s="163">
        <v>0</v>
      </c>
      <c r="X22960" s="157" t="s">
        <v>185</v>
      </c>
      <c r="AE22960" s="165" t="s">
        <v>286</v>
      </c>
    </row>
    <row r="22961" spans="1:31" hidden="1">
      <c r="A22961" s="157" t="s">
        <v>580</v>
      </c>
      <c r="P22961" s="157" t="s">
        <v>574</v>
      </c>
      <c r="U22961" s="163">
        <v>0</v>
      </c>
      <c r="X22961" s="157" t="s">
        <v>185</v>
      </c>
      <c r="AE22961" s="165" t="s">
        <v>232</v>
      </c>
    </row>
    <row r="22962" spans="1:31" hidden="1">
      <c r="A22962" s="157" t="s">
        <v>580</v>
      </c>
      <c r="P22962" s="157" t="s">
        <v>574</v>
      </c>
      <c r="U22962" s="163">
        <v>0</v>
      </c>
      <c r="X22962" s="157" t="s">
        <v>185</v>
      </c>
      <c r="AE22962" s="165" t="s">
        <v>233</v>
      </c>
    </row>
    <row r="22963" spans="1:31" hidden="1">
      <c r="A22963" s="157" t="s">
        <v>580</v>
      </c>
      <c r="P22963" s="157" t="s">
        <v>574</v>
      </c>
      <c r="U22963" s="163">
        <v>0</v>
      </c>
      <c r="X22963" s="157" t="s">
        <v>185</v>
      </c>
      <c r="AE22963" s="165" t="s">
        <v>234</v>
      </c>
    </row>
    <row r="22964" spans="1:31" hidden="1">
      <c r="A22964" s="157" t="s">
        <v>580</v>
      </c>
      <c r="P22964" s="157" t="s">
        <v>574</v>
      </c>
      <c r="U22964" s="163">
        <v>0</v>
      </c>
      <c r="X22964" s="157" t="s">
        <v>185</v>
      </c>
      <c r="AE22964" s="165" t="s">
        <v>293</v>
      </c>
    </row>
    <row r="22965" spans="1:31" hidden="1">
      <c r="A22965" s="157" t="s">
        <v>580</v>
      </c>
      <c r="P22965" s="157" t="s">
        <v>574</v>
      </c>
      <c r="U22965" s="163">
        <v>0</v>
      </c>
      <c r="X22965" s="157" t="s">
        <v>185</v>
      </c>
      <c r="AE22965" s="165" t="s">
        <v>235</v>
      </c>
    </row>
    <row r="22966" spans="1:31" hidden="1">
      <c r="A22966" s="157" t="s">
        <v>580</v>
      </c>
      <c r="P22966" s="157" t="s">
        <v>574</v>
      </c>
      <c r="U22966" s="163">
        <v>0</v>
      </c>
      <c r="X22966" s="157" t="s">
        <v>185</v>
      </c>
      <c r="AE22966" s="165" t="s">
        <v>237</v>
      </c>
    </row>
    <row r="22967" spans="1:31" hidden="1">
      <c r="A22967" s="157" t="s">
        <v>580</v>
      </c>
      <c r="P22967" s="157" t="s">
        <v>574</v>
      </c>
      <c r="U22967" s="163">
        <v>0</v>
      </c>
      <c r="X22967" s="157" t="s">
        <v>185</v>
      </c>
      <c r="AE22967" s="165" t="s">
        <v>239</v>
      </c>
    </row>
    <row r="22968" spans="1:31" hidden="1">
      <c r="A22968" s="157" t="s">
        <v>580</v>
      </c>
      <c r="P22968" s="157" t="s">
        <v>574</v>
      </c>
      <c r="U22968" s="163">
        <v>0</v>
      </c>
      <c r="X22968" s="157" t="s">
        <v>185</v>
      </c>
      <c r="AE22968" s="165" t="s">
        <v>302</v>
      </c>
    </row>
    <row r="22969" spans="1:31" hidden="1">
      <c r="A22969" s="157" t="s">
        <v>580</v>
      </c>
      <c r="P22969" s="157" t="s">
        <v>574</v>
      </c>
      <c r="U22969" s="163">
        <v>0</v>
      </c>
      <c r="X22969" s="157" t="s">
        <v>185</v>
      </c>
      <c r="AE22969" s="165" t="s">
        <v>240</v>
      </c>
    </row>
    <row r="22970" spans="1:31" hidden="1">
      <c r="A22970" s="157" t="s">
        <v>580</v>
      </c>
      <c r="P22970" s="157" t="s">
        <v>574</v>
      </c>
      <c r="U22970" s="163">
        <v>0</v>
      </c>
      <c r="X22970" s="157" t="s">
        <v>185</v>
      </c>
      <c r="AE22970" s="165" t="s">
        <v>241</v>
      </c>
    </row>
    <row r="22971" spans="1:31" hidden="1">
      <c r="A22971" s="157" t="s">
        <v>580</v>
      </c>
      <c r="P22971" s="157" t="s">
        <v>574</v>
      </c>
      <c r="U22971" s="163">
        <v>0</v>
      </c>
      <c r="X22971" s="157" t="s">
        <v>185</v>
      </c>
      <c r="AE22971" s="165" t="s">
        <v>242</v>
      </c>
    </row>
    <row r="22972" spans="1:31" hidden="1">
      <c r="A22972" s="157" t="s">
        <v>580</v>
      </c>
      <c r="P22972" s="157" t="s">
        <v>574</v>
      </c>
      <c r="U22972" s="163">
        <v>0</v>
      </c>
      <c r="X22972" s="157" t="s">
        <v>185</v>
      </c>
      <c r="AE22972" s="165" t="s">
        <v>243</v>
      </c>
    </row>
    <row r="22973" spans="1:31" hidden="1">
      <c r="A22973" s="157" t="s">
        <v>580</v>
      </c>
      <c r="P22973" s="157" t="s">
        <v>574</v>
      </c>
      <c r="U22973" s="163">
        <v>0</v>
      </c>
      <c r="X22973" s="157" t="s">
        <v>185</v>
      </c>
      <c r="AE22973" s="165" t="s">
        <v>304</v>
      </c>
    </row>
    <row r="22974" spans="1:31" hidden="1">
      <c r="A22974" s="157" t="s">
        <v>580</v>
      </c>
      <c r="P22974" s="157" t="s">
        <v>574</v>
      </c>
      <c r="U22974" s="163">
        <v>0</v>
      </c>
      <c r="X22974" s="157" t="s">
        <v>185</v>
      </c>
      <c r="AE22974" s="165" t="s">
        <v>244</v>
      </c>
    </row>
    <row r="22975" spans="1:31" hidden="1">
      <c r="A22975" s="157" t="s">
        <v>580</v>
      </c>
      <c r="P22975" s="157" t="s">
        <v>574</v>
      </c>
      <c r="U22975" s="163">
        <v>0</v>
      </c>
      <c r="X22975" s="157" t="s">
        <v>185</v>
      </c>
      <c r="AE22975" s="165" t="s">
        <v>246</v>
      </c>
    </row>
    <row r="22976" spans="1:31" hidden="1">
      <c r="A22976" s="157" t="s">
        <v>580</v>
      </c>
      <c r="P22976" s="157" t="s">
        <v>574</v>
      </c>
      <c r="U22976" s="163">
        <v>0</v>
      </c>
      <c r="X22976" s="157" t="s">
        <v>185</v>
      </c>
      <c r="AE22976" s="165" t="s">
        <v>247</v>
      </c>
    </row>
    <row r="22977" spans="1:31" hidden="1">
      <c r="A22977" s="157" t="s">
        <v>580</v>
      </c>
      <c r="P22977" s="157" t="s">
        <v>574</v>
      </c>
      <c r="U22977" s="163">
        <v>0</v>
      </c>
      <c r="X22977" s="157" t="s">
        <v>185</v>
      </c>
      <c r="AE22977" s="165" t="s">
        <v>294</v>
      </c>
    </row>
    <row r="22978" spans="1:31" hidden="1">
      <c r="A22978" s="157" t="s">
        <v>580</v>
      </c>
      <c r="P22978" s="157" t="s">
        <v>574</v>
      </c>
      <c r="U22978" s="163">
        <v>0</v>
      </c>
      <c r="X22978" s="157" t="s">
        <v>185</v>
      </c>
      <c r="AE22978" s="165" t="s">
        <v>307</v>
      </c>
    </row>
    <row r="22979" spans="1:31" hidden="1">
      <c r="A22979" s="157" t="s">
        <v>580</v>
      </c>
      <c r="P22979" s="157" t="s">
        <v>574</v>
      </c>
      <c r="U22979" s="163">
        <v>0</v>
      </c>
      <c r="X22979" s="157" t="s">
        <v>185</v>
      </c>
      <c r="AE22979" s="165" t="s">
        <v>248</v>
      </c>
    </row>
    <row r="22980" spans="1:31" hidden="1">
      <c r="A22980" s="157" t="s">
        <v>580</v>
      </c>
      <c r="P22980" s="157" t="s">
        <v>574</v>
      </c>
      <c r="U22980" s="163">
        <v>0</v>
      </c>
      <c r="X22980" s="157" t="s">
        <v>185</v>
      </c>
      <c r="AE22980" s="165" t="s">
        <v>249</v>
      </c>
    </row>
    <row r="22981" spans="1:31" hidden="1">
      <c r="A22981" s="157" t="s">
        <v>580</v>
      </c>
      <c r="P22981" s="157" t="s">
        <v>574</v>
      </c>
      <c r="U22981" s="163">
        <v>0</v>
      </c>
      <c r="X22981" s="157" t="s">
        <v>185</v>
      </c>
      <c r="AE22981" s="165" t="s">
        <v>308</v>
      </c>
    </row>
    <row r="22982" spans="1:31" hidden="1">
      <c r="A22982" s="157" t="s">
        <v>580</v>
      </c>
      <c r="P22982" s="157" t="s">
        <v>574</v>
      </c>
      <c r="U22982" s="163">
        <v>0</v>
      </c>
      <c r="X22982" s="157" t="s">
        <v>185</v>
      </c>
      <c r="AE22982" s="165" t="s">
        <v>250</v>
      </c>
    </row>
    <row r="22983" spans="1:31" hidden="1">
      <c r="A22983" s="157" t="s">
        <v>580</v>
      </c>
      <c r="P22983" s="157" t="s">
        <v>574</v>
      </c>
      <c r="U22983" s="163">
        <v>0</v>
      </c>
      <c r="X22983" s="157" t="s">
        <v>185</v>
      </c>
      <c r="AE22983" s="165" t="s">
        <v>272</v>
      </c>
    </row>
    <row r="22984" spans="1:31" hidden="1">
      <c r="A22984" s="157" t="s">
        <v>580</v>
      </c>
      <c r="P22984" s="157" t="s">
        <v>574</v>
      </c>
      <c r="U22984" s="163">
        <v>0</v>
      </c>
      <c r="X22984" s="157" t="s">
        <v>185</v>
      </c>
      <c r="AE22984" s="165" t="s">
        <v>276</v>
      </c>
    </row>
    <row r="22985" spans="1:31" hidden="1">
      <c r="A22985" s="157" t="s">
        <v>580</v>
      </c>
      <c r="P22985" s="157" t="s">
        <v>574</v>
      </c>
      <c r="U22985" s="163">
        <v>0</v>
      </c>
      <c r="X22985" s="157" t="s">
        <v>185</v>
      </c>
      <c r="AE22985" s="165" t="s">
        <v>277</v>
      </c>
    </row>
    <row r="22986" spans="1:31" hidden="1">
      <c r="A22986" s="157" t="s">
        <v>580</v>
      </c>
      <c r="P22986" s="157" t="s">
        <v>574</v>
      </c>
      <c r="U22986" s="163">
        <v>0</v>
      </c>
      <c r="X22986" s="157" t="s">
        <v>185</v>
      </c>
      <c r="AE22986" s="165" t="s">
        <v>278</v>
      </c>
    </row>
    <row r="22987" spans="1:31" hidden="1">
      <c r="A22987" s="157" t="s">
        <v>580</v>
      </c>
      <c r="P22987" s="157" t="s">
        <v>574</v>
      </c>
      <c r="U22987" s="163">
        <v>0</v>
      </c>
      <c r="X22987" s="157" t="s">
        <v>185</v>
      </c>
      <c r="AE22987" s="165" t="s">
        <v>279</v>
      </c>
    </row>
    <row r="22988" spans="1:31" hidden="1">
      <c r="A22988" s="157" t="s">
        <v>580</v>
      </c>
      <c r="P22988" s="157" t="s">
        <v>574</v>
      </c>
      <c r="U22988" s="163">
        <v>0</v>
      </c>
      <c r="X22988" s="157" t="s">
        <v>185</v>
      </c>
      <c r="AE22988" s="165" t="s">
        <v>284</v>
      </c>
    </row>
    <row r="22989" spans="1:31" hidden="1">
      <c r="A22989" s="157" t="s">
        <v>580</v>
      </c>
      <c r="P22989" s="157" t="s">
        <v>574</v>
      </c>
      <c r="U22989" s="163">
        <v>0</v>
      </c>
      <c r="X22989" s="157" t="s">
        <v>185</v>
      </c>
      <c r="AE22989" s="165" t="s">
        <v>290</v>
      </c>
    </row>
    <row r="22990" spans="1:31" hidden="1">
      <c r="A22990" s="157" t="s">
        <v>580</v>
      </c>
      <c r="P22990" s="157" t="s">
        <v>574</v>
      </c>
      <c r="U22990" s="163">
        <v>0</v>
      </c>
      <c r="X22990" s="157" t="s">
        <v>185</v>
      </c>
      <c r="AE22990" s="165" t="s">
        <v>285</v>
      </c>
    </row>
    <row r="22991" spans="1:31" hidden="1">
      <c r="A22991" s="157" t="s">
        <v>580</v>
      </c>
      <c r="P22991" s="157" t="s">
        <v>574</v>
      </c>
      <c r="U22991" s="163">
        <v>0</v>
      </c>
      <c r="X22991" s="157" t="s">
        <v>185</v>
      </c>
      <c r="AE22991" s="165" t="s">
        <v>227</v>
      </c>
    </row>
    <row r="22992" spans="1:31" hidden="1">
      <c r="A22992" s="157" t="s">
        <v>580</v>
      </c>
      <c r="P22992" s="157" t="s">
        <v>574</v>
      </c>
      <c r="U22992" s="163">
        <v>0</v>
      </c>
      <c r="X22992" s="157" t="s">
        <v>185</v>
      </c>
      <c r="AE22992" s="165" t="s">
        <v>236</v>
      </c>
    </row>
    <row r="22993" spans="1:31" hidden="1">
      <c r="A22993" s="157" t="s">
        <v>580</v>
      </c>
      <c r="P22993" s="157" t="s">
        <v>574</v>
      </c>
      <c r="U22993" s="163">
        <v>0</v>
      </c>
      <c r="X22993" s="157" t="s">
        <v>185</v>
      </c>
      <c r="AE22993" s="165" t="s">
        <v>517</v>
      </c>
    </row>
    <row r="22994" spans="1:31" hidden="1">
      <c r="A22994" s="157" t="s">
        <v>580</v>
      </c>
      <c r="P22994" s="157" t="s">
        <v>574</v>
      </c>
      <c r="U22994" s="163">
        <v>0</v>
      </c>
      <c r="X22994" s="157" t="s">
        <v>185</v>
      </c>
      <c r="AE22994" s="165" t="s">
        <v>493</v>
      </c>
    </row>
    <row r="22995" spans="1:31" hidden="1">
      <c r="A22995" s="157" t="s">
        <v>580</v>
      </c>
      <c r="P22995" s="157" t="s">
        <v>574</v>
      </c>
      <c r="U22995" s="163">
        <v>0</v>
      </c>
      <c r="X22995" s="157" t="s">
        <v>185</v>
      </c>
      <c r="AE22995" s="165" t="s">
        <v>581</v>
      </c>
    </row>
    <row r="22996" spans="1:31" hidden="1">
      <c r="A22996" s="157" t="s">
        <v>580</v>
      </c>
      <c r="P22996" s="157" t="s">
        <v>574</v>
      </c>
      <c r="U22996" s="163">
        <v>0</v>
      </c>
      <c r="X22996" s="157" t="s">
        <v>185</v>
      </c>
      <c r="AE22996" s="165" t="s">
        <v>468</v>
      </c>
    </row>
    <row r="22997" spans="1:31" hidden="1">
      <c r="A22997" s="157" t="s">
        <v>580</v>
      </c>
      <c r="P22997" s="157" t="s">
        <v>574</v>
      </c>
      <c r="U22997" s="163">
        <v>0</v>
      </c>
      <c r="X22997" s="157" t="s">
        <v>185</v>
      </c>
      <c r="AE22997" s="165" t="s">
        <v>217</v>
      </c>
    </row>
    <row r="22998" spans="1:31" hidden="1">
      <c r="A22998" s="157" t="s">
        <v>580</v>
      </c>
      <c r="P22998" s="157" t="s">
        <v>574</v>
      </c>
      <c r="U22998" s="163">
        <v>0</v>
      </c>
      <c r="X22998" s="157" t="s">
        <v>185</v>
      </c>
      <c r="AE22998" s="165" t="s">
        <v>542</v>
      </c>
    </row>
    <row r="22999" spans="1:31" hidden="1">
      <c r="A22999" s="157" t="s">
        <v>580</v>
      </c>
      <c r="P22999" s="157" t="s">
        <v>574</v>
      </c>
      <c r="U22999" s="163">
        <v>0</v>
      </c>
      <c r="X22999" s="157" t="s">
        <v>185</v>
      </c>
      <c r="AE22999" s="165" t="s">
        <v>543</v>
      </c>
    </row>
    <row r="23000" spans="1:31">
      <c r="A23000" s="157" t="s">
        <v>580</v>
      </c>
      <c r="P23000" s="157" t="s">
        <v>574</v>
      </c>
      <c r="U23000" s="163">
        <v>-72177.064615384617</v>
      </c>
      <c r="X23000" s="157" t="s">
        <v>185</v>
      </c>
      <c r="AE23000" s="165" t="s">
        <v>195</v>
      </c>
    </row>
    <row r="23001" spans="1:31" hidden="1">
      <c r="A23001" s="157" t="s">
        <v>580</v>
      </c>
      <c r="P23001" s="157" t="s">
        <v>574</v>
      </c>
      <c r="U23001" s="163">
        <v>-142081.5</v>
      </c>
      <c r="X23001" s="157" t="s">
        <v>185</v>
      </c>
      <c r="AE23001" s="165" t="s">
        <v>197</v>
      </c>
    </row>
    <row r="23002" spans="1:31" hidden="1">
      <c r="A23002" s="157" t="s">
        <v>580</v>
      </c>
      <c r="P23002" s="157" t="s">
        <v>574</v>
      </c>
      <c r="U23002" s="163">
        <v>-16178.922352941183</v>
      </c>
      <c r="X23002" s="157" t="s">
        <v>185</v>
      </c>
      <c r="AE23002" s="165" t="s">
        <v>203</v>
      </c>
    </row>
    <row r="23003" spans="1:31" hidden="1">
      <c r="A23003" s="157" t="s">
        <v>580</v>
      </c>
      <c r="P23003" s="157" t="s">
        <v>574</v>
      </c>
      <c r="U23003" s="163">
        <v>-15314.0705882353</v>
      </c>
      <c r="X23003" s="157" t="s">
        <v>185</v>
      </c>
      <c r="AE23003" s="165" t="s">
        <v>204</v>
      </c>
    </row>
    <row r="23004" spans="1:31" hidden="1">
      <c r="A23004" s="157" t="s">
        <v>580</v>
      </c>
      <c r="P23004" s="157" t="s">
        <v>574</v>
      </c>
      <c r="U23004" s="163">
        <v>-56577.407058823548</v>
      </c>
      <c r="X23004" s="157" t="s">
        <v>185</v>
      </c>
      <c r="AE23004" s="165" t="s">
        <v>205</v>
      </c>
    </row>
    <row r="23005" spans="1:31" hidden="1">
      <c r="A23005" s="157" t="s">
        <v>580</v>
      </c>
      <c r="P23005" s="157" t="s">
        <v>574</v>
      </c>
      <c r="U23005" s="163">
        <v>-22753.392941176484</v>
      </c>
      <c r="X23005" s="157" t="s">
        <v>185</v>
      </c>
      <c r="AE23005" s="165" t="s">
        <v>206</v>
      </c>
    </row>
    <row r="23006" spans="1:31" hidden="1">
      <c r="A23006" s="157" t="s">
        <v>580</v>
      </c>
      <c r="P23006" s="157" t="s">
        <v>574</v>
      </c>
      <c r="U23006" s="163">
        <v>-15400.701176470593</v>
      </c>
      <c r="X23006" s="157" t="s">
        <v>185</v>
      </c>
      <c r="AE23006" s="165" t="s">
        <v>207</v>
      </c>
    </row>
    <row r="23007" spans="1:31" hidden="1">
      <c r="A23007" s="157" t="s">
        <v>580</v>
      </c>
      <c r="P23007" s="157" t="s">
        <v>574</v>
      </c>
      <c r="U23007" s="163">
        <v>-14618.042352941178</v>
      </c>
      <c r="X23007" s="157" t="s">
        <v>185</v>
      </c>
      <c r="AE23007" s="165" t="s">
        <v>305</v>
      </c>
    </row>
    <row r="23008" spans="1:31" hidden="1">
      <c r="A23008" s="157" t="s">
        <v>580</v>
      </c>
      <c r="P23008" s="157" t="s">
        <v>574</v>
      </c>
      <c r="U23008" s="163">
        <v>-7078.4611764705915</v>
      </c>
      <c r="X23008" s="157" t="s">
        <v>185</v>
      </c>
      <c r="AE23008" s="165" t="s">
        <v>208</v>
      </c>
    </row>
    <row r="23009" spans="1:31" hidden="1">
      <c r="A23009" s="157" t="s">
        <v>580</v>
      </c>
      <c r="P23009" s="157" t="s">
        <v>574</v>
      </c>
      <c r="U23009" s="163">
        <v>-155582.03769230767</v>
      </c>
      <c r="X23009" s="157" t="s">
        <v>185</v>
      </c>
      <c r="AE23009" s="165" t="s">
        <v>209</v>
      </c>
    </row>
    <row r="23010" spans="1:31" hidden="1">
      <c r="A23010" s="157" t="s">
        <v>580</v>
      </c>
      <c r="P23010" s="157" t="s">
        <v>574</v>
      </c>
      <c r="U23010" s="163">
        <v>-9251.0117647058869</v>
      </c>
      <c r="X23010" s="157" t="s">
        <v>185</v>
      </c>
      <c r="AE23010" s="165" t="s">
        <v>210</v>
      </c>
    </row>
    <row r="23011" spans="1:31" hidden="1">
      <c r="A23011" s="157" t="s">
        <v>580</v>
      </c>
      <c r="P23011" s="157" t="s">
        <v>574</v>
      </c>
      <c r="U23011" s="163">
        <v>-13065.275294117651</v>
      </c>
      <c r="X23011" s="157" t="s">
        <v>185</v>
      </c>
      <c r="AE23011" s="165" t="s">
        <v>297</v>
      </c>
    </row>
    <row r="23012" spans="1:31" hidden="1">
      <c r="A23012" s="157" t="s">
        <v>580</v>
      </c>
      <c r="P23012" s="157" t="s">
        <v>574</v>
      </c>
      <c r="U23012" s="163">
        <v>-34968.032941176483</v>
      </c>
      <c r="X23012" s="157" t="s">
        <v>185</v>
      </c>
      <c r="AE23012" s="165" t="s">
        <v>211</v>
      </c>
    </row>
    <row r="23013" spans="1:31" hidden="1">
      <c r="A23013" s="157" t="s">
        <v>580</v>
      </c>
      <c r="P23013" s="157" t="s">
        <v>574</v>
      </c>
      <c r="U23013" s="163">
        <v>-15393.430588235304</v>
      </c>
      <c r="X23013" s="157" t="s">
        <v>185</v>
      </c>
      <c r="AE23013" s="165" t="s">
        <v>212</v>
      </c>
    </row>
    <row r="23014" spans="1:31" hidden="1">
      <c r="A23014" s="157" t="s">
        <v>580</v>
      </c>
      <c r="P23014" s="157" t="s">
        <v>574</v>
      </c>
      <c r="U23014" s="163">
        <v>-25253.863529411778</v>
      </c>
      <c r="X23014" s="157" t="s">
        <v>185</v>
      </c>
      <c r="AE23014" s="165" t="s">
        <v>213</v>
      </c>
    </row>
    <row r="23015" spans="1:31" hidden="1">
      <c r="A23015" s="157" t="s">
        <v>580</v>
      </c>
      <c r="P23015" s="157" t="s">
        <v>574</v>
      </c>
      <c r="U23015" s="163">
        <v>-12093.651764705883</v>
      </c>
      <c r="X23015" s="157" t="s">
        <v>185</v>
      </c>
      <c r="AE23015" s="165" t="s">
        <v>214</v>
      </c>
    </row>
    <row r="23016" spans="1:31" hidden="1">
      <c r="A23016" s="157" t="s">
        <v>580</v>
      </c>
      <c r="P23016" s="157" t="s">
        <v>574</v>
      </c>
      <c r="U23016" s="163">
        <v>-19351.623529411772</v>
      </c>
      <c r="X23016" s="157" t="s">
        <v>185</v>
      </c>
      <c r="AE23016" s="165" t="s">
        <v>215</v>
      </c>
    </row>
    <row r="23017" spans="1:31" hidden="1">
      <c r="A23017" s="157" t="s">
        <v>580</v>
      </c>
      <c r="P23017" s="157" t="s">
        <v>574</v>
      </c>
      <c r="U23017" s="163">
        <v>-41013.694117647072</v>
      </c>
      <c r="X23017" s="157" t="s">
        <v>185</v>
      </c>
      <c r="AE23017" s="165" t="s">
        <v>216</v>
      </c>
    </row>
    <row r="23018" spans="1:31" hidden="1">
      <c r="A23018" s="157" t="s">
        <v>580</v>
      </c>
      <c r="P23018" s="157" t="s">
        <v>574</v>
      </c>
      <c r="U23018" s="163">
        <v>-9965.7223529411822</v>
      </c>
      <c r="X23018" s="157" t="s">
        <v>185</v>
      </c>
      <c r="AE23018" s="165" t="s">
        <v>218</v>
      </c>
    </row>
    <row r="23019" spans="1:31" hidden="1">
      <c r="A23019" s="157" t="s">
        <v>580</v>
      </c>
      <c r="P23019" s="157" t="s">
        <v>574</v>
      </c>
      <c r="U23019" s="163">
        <v>-12023.533846153841</v>
      </c>
      <c r="X23019" s="157" t="s">
        <v>185</v>
      </c>
      <c r="AE23019" s="165" t="s">
        <v>253</v>
      </c>
    </row>
    <row r="23020" spans="1:31" hidden="1">
      <c r="A23020" s="157" t="s">
        <v>580</v>
      </c>
      <c r="P23020" s="157" t="s">
        <v>574</v>
      </c>
      <c r="U23020" s="163">
        <v>-11466.72846153846</v>
      </c>
      <c r="X23020" s="157" t="s">
        <v>185</v>
      </c>
      <c r="AE23020" s="165" t="s">
        <v>254</v>
      </c>
    </row>
    <row r="23021" spans="1:31" hidden="1">
      <c r="A23021" s="157" t="s">
        <v>580</v>
      </c>
      <c r="P23021" s="157" t="s">
        <v>574</v>
      </c>
      <c r="U23021" s="163">
        <v>-6495.7146153846134</v>
      </c>
      <c r="X23021" s="157" t="s">
        <v>185</v>
      </c>
      <c r="AE23021" s="165" t="s">
        <v>255</v>
      </c>
    </row>
    <row r="23022" spans="1:31" hidden="1">
      <c r="A23022" s="157" t="s">
        <v>580</v>
      </c>
      <c r="P23022" s="157" t="s">
        <v>574</v>
      </c>
      <c r="U23022" s="163">
        <v>-145447.28999999995</v>
      </c>
      <c r="X23022" s="157" t="s">
        <v>185</v>
      </c>
      <c r="AE23022" s="165" t="s">
        <v>256</v>
      </c>
    </row>
    <row r="23023" spans="1:31" hidden="1">
      <c r="A23023" s="157" t="s">
        <v>580</v>
      </c>
      <c r="P23023" s="157" t="s">
        <v>574</v>
      </c>
      <c r="U23023" s="163">
        <v>-17490.604615384615</v>
      </c>
      <c r="X23023" s="157" t="s">
        <v>185</v>
      </c>
      <c r="AE23023" s="165" t="s">
        <v>257</v>
      </c>
    </row>
    <row r="23024" spans="1:31" hidden="1">
      <c r="A23024" s="157" t="s">
        <v>580</v>
      </c>
      <c r="P23024" s="157" t="s">
        <v>574</v>
      </c>
      <c r="U23024" s="163">
        <v>-59268.00615384616</v>
      </c>
      <c r="X23024" s="157" t="s">
        <v>185</v>
      </c>
      <c r="AE23024" s="165" t="s">
        <v>258</v>
      </c>
    </row>
    <row r="23025" spans="1:31" hidden="1">
      <c r="A23025" s="157" t="s">
        <v>580</v>
      </c>
      <c r="P23025" s="157" t="s">
        <v>574</v>
      </c>
      <c r="U23025" s="163">
        <v>-38467.768461538457</v>
      </c>
      <c r="X23025" s="157" t="s">
        <v>185</v>
      </c>
      <c r="AE23025" s="165" t="s">
        <v>260</v>
      </c>
    </row>
    <row r="23026" spans="1:31" hidden="1">
      <c r="A23026" s="157" t="s">
        <v>580</v>
      </c>
      <c r="P23026" s="157" t="s">
        <v>574</v>
      </c>
      <c r="U23026" s="163">
        <v>-30336.872307692312</v>
      </c>
      <c r="X23026" s="157" t="s">
        <v>185</v>
      </c>
      <c r="AE23026" s="165" t="s">
        <v>261</v>
      </c>
    </row>
    <row r="23027" spans="1:31" hidden="1">
      <c r="A23027" s="157" t="s">
        <v>580</v>
      </c>
      <c r="P23027" s="157" t="s">
        <v>574</v>
      </c>
      <c r="U23027" s="163">
        <v>-26163.461538461532</v>
      </c>
      <c r="X23027" s="157" t="s">
        <v>185</v>
      </c>
      <c r="AE23027" s="165" t="s">
        <v>262</v>
      </c>
    </row>
    <row r="23028" spans="1:31" hidden="1">
      <c r="A23028" s="157" t="s">
        <v>580</v>
      </c>
      <c r="P23028" s="157" t="s">
        <v>574</v>
      </c>
      <c r="U23028" s="163">
        <v>-35172.812307692308</v>
      </c>
      <c r="X23028" s="157" t="s">
        <v>185</v>
      </c>
      <c r="AE23028" s="165" t="s">
        <v>263</v>
      </c>
    </row>
    <row r="23029" spans="1:31" hidden="1">
      <c r="A23029" s="157" t="s">
        <v>580</v>
      </c>
      <c r="P23029" s="157" t="s">
        <v>574</v>
      </c>
      <c r="U23029" s="163">
        <v>-26932.6</v>
      </c>
      <c r="X23029" s="157" t="s">
        <v>185</v>
      </c>
      <c r="AE23029" s="165" t="s">
        <v>264</v>
      </c>
    </row>
    <row r="23030" spans="1:31" hidden="1">
      <c r="A23030" s="157" t="s">
        <v>580</v>
      </c>
      <c r="P23030" s="157" t="s">
        <v>574</v>
      </c>
      <c r="U23030" s="163">
        <v>-47080.906153846139</v>
      </c>
      <c r="X23030" s="157" t="s">
        <v>185</v>
      </c>
      <c r="AE23030" s="165" t="s">
        <v>265</v>
      </c>
    </row>
    <row r="23031" spans="1:31" hidden="1">
      <c r="A23031" s="157" t="s">
        <v>580</v>
      </c>
      <c r="P23031" s="157" t="s">
        <v>574</v>
      </c>
      <c r="U23031" s="163">
        <v>-16823.063846153844</v>
      </c>
      <c r="X23031" s="157" t="s">
        <v>185</v>
      </c>
      <c r="AE23031" s="165" t="s">
        <v>266</v>
      </c>
    </row>
    <row r="23032" spans="1:31" hidden="1">
      <c r="A23032" s="157" t="s">
        <v>580</v>
      </c>
      <c r="P23032" s="157" t="s">
        <v>574</v>
      </c>
      <c r="U23032" s="163">
        <v>-21660.549999999996</v>
      </c>
      <c r="X23032" s="157" t="s">
        <v>185</v>
      </c>
      <c r="AE23032" s="165" t="s">
        <v>267</v>
      </c>
    </row>
    <row r="23033" spans="1:31" hidden="1">
      <c r="A23033" s="157" t="s">
        <v>580</v>
      </c>
      <c r="P23033" s="157" t="s">
        <v>574</v>
      </c>
      <c r="U23033" s="163">
        <v>-14783.962307692309</v>
      </c>
      <c r="X23033" s="157" t="s">
        <v>185</v>
      </c>
      <c r="AE23033" s="165" t="s">
        <v>268</v>
      </c>
    </row>
    <row r="23034" spans="1:31" hidden="1">
      <c r="A23034" s="157" t="s">
        <v>580</v>
      </c>
      <c r="P23034" s="157" t="s">
        <v>574</v>
      </c>
      <c r="U23034" s="163">
        <v>-26281.713076923072</v>
      </c>
      <c r="X23034" s="157" t="s">
        <v>185</v>
      </c>
      <c r="AE23034" s="165" t="s">
        <v>269</v>
      </c>
    </row>
    <row r="23035" spans="1:31" hidden="1">
      <c r="A23035" s="157" t="s">
        <v>580</v>
      </c>
      <c r="P23035" s="157" t="s">
        <v>574</v>
      </c>
      <c r="U23035" s="163">
        <v>-34998.907692307686</v>
      </c>
      <c r="X23035" s="157" t="s">
        <v>185</v>
      </c>
      <c r="AE23035" s="165" t="s">
        <v>270</v>
      </c>
    </row>
    <row r="23036" spans="1:31" hidden="1">
      <c r="A23036" s="157" t="s">
        <v>580</v>
      </c>
      <c r="P23036" s="157" t="s">
        <v>574</v>
      </c>
      <c r="U23036" s="163">
        <v>-40253.600769230761</v>
      </c>
      <c r="X23036" s="157" t="s">
        <v>185</v>
      </c>
      <c r="AE23036" s="165" t="s">
        <v>271</v>
      </c>
    </row>
    <row r="23037" spans="1:31" hidden="1">
      <c r="A23037" s="157" t="s">
        <v>580</v>
      </c>
      <c r="P23037" s="157" t="s">
        <v>574</v>
      </c>
      <c r="U23037" s="163">
        <v>0</v>
      </c>
      <c r="X23037" s="157" t="s">
        <v>185</v>
      </c>
      <c r="AE23037" s="165" t="s">
        <v>299</v>
      </c>
    </row>
    <row r="23038" spans="1:31" hidden="1">
      <c r="A23038" s="157" t="s">
        <v>580</v>
      </c>
      <c r="P23038" s="157" t="s">
        <v>574</v>
      </c>
      <c r="U23038" s="163">
        <v>-23605.01176470588</v>
      </c>
      <c r="X23038" s="157" t="s">
        <v>185</v>
      </c>
      <c r="AE23038" s="165" t="s">
        <v>309</v>
      </c>
    </row>
    <row r="23039" spans="1:31" hidden="1">
      <c r="A23039" s="157" t="s">
        <v>580</v>
      </c>
      <c r="P23039" s="157" t="s">
        <v>574</v>
      </c>
      <c r="U23039" s="163">
        <v>0</v>
      </c>
      <c r="X23039" s="157" t="s">
        <v>185</v>
      </c>
      <c r="AE23039" s="165" t="s">
        <v>224</v>
      </c>
    </row>
    <row r="23040" spans="1:31" hidden="1">
      <c r="A23040" s="157" t="s">
        <v>580</v>
      </c>
      <c r="P23040" s="157" t="s">
        <v>574</v>
      </c>
      <c r="U23040" s="163">
        <v>0</v>
      </c>
      <c r="X23040" s="157" t="s">
        <v>185</v>
      </c>
      <c r="AE23040" s="165" t="s">
        <v>298</v>
      </c>
    </row>
    <row r="23041" spans="1:31" hidden="1">
      <c r="A23041" s="157" t="s">
        <v>580</v>
      </c>
      <c r="P23041" s="157" t="s">
        <v>574</v>
      </c>
      <c r="U23041" s="163">
        <v>0</v>
      </c>
      <c r="X23041" s="157" t="s">
        <v>185</v>
      </c>
      <c r="AE23041" s="165" t="s">
        <v>230</v>
      </c>
    </row>
    <row r="23042" spans="1:31" hidden="1">
      <c r="A23042" s="157" t="s">
        <v>580</v>
      </c>
      <c r="P23042" s="157" t="s">
        <v>574</v>
      </c>
      <c r="U23042" s="163">
        <v>0</v>
      </c>
      <c r="X23042" s="157" t="s">
        <v>185</v>
      </c>
      <c r="AE23042" s="165" t="s">
        <v>283</v>
      </c>
    </row>
    <row r="23043" spans="1:31" hidden="1">
      <c r="A23043" s="157" t="s">
        <v>580</v>
      </c>
      <c r="P23043" s="157" t="s">
        <v>574</v>
      </c>
      <c r="U23043" s="163">
        <v>0</v>
      </c>
      <c r="X23043" s="157" t="s">
        <v>185</v>
      </c>
      <c r="AE23043" s="165" t="s">
        <v>281</v>
      </c>
    </row>
    <row r="23044" spans="1:31" hidden="1">
      <c r="A23044" s="157" t="s">
        <v>580</v>
      </c>
      <c r="P23044" s="157" t="s">
        <v>574</v>
      </c>
      <c r="U23044" s="163">
        <v>0</v>
      </c>
      <c r="X23044" s="157" t="s">
        <v>185</v>
      </c>
      <c r="AE23044" s="165" t="s">
        <v>245</v>
      </c>
    </row>
    <row r="23045" spans="1:31" hidden="1">
      <c r="A23045" s="157" t="s">
        <v>580</v>
      </c>
      <c r="P23045" s="157" t="s">
        <v>574</v>
      </c>
      <c r="U23045" s="163">
        <v>0</v>
      </c>
      <c r="X23045" s="157" t="s">
        <v>185</v>
      </c>
      <c r="AE23045" s="165" t="s">
        <v>282</v>
      </c>
    </row>
    <row r="23046" spans="1:31" hidden="1">
      <c r="A23046" s="157" t="s">
        <v>580</v>
      </c>
      <c r="P23046" s="157" t="s">
        <v>574</v>
      </c>
      <c r="U23046" s="163">
        <v>0</v>
      </c>
      <c r="X23046" s="157" t="s">
        <v>185</v>
      </c>
      <c r="AE23046" s="165" t="s">
        <v>292</v>
      </c>
    </row>
    <row r="23047" spans="1:31" hidden="1">
      <c r="A23047" s="157" t="s">
        <v>580</v>
      </c>
      <c r="P23047" s="157" t="s">
        <v>574</v>
      </c>
      <c r="U23047" s="163">
        <v>-38663</v>
      </c>
      <c r="X23047" s="157" t="s">
        <v>185</v>
      </c>
      <c r="AE23047" s="165" t="s">
        <v>460</v>
      </c>
    </row>
    <row r="23048" spans="1:31" hidden="1">
      <c r="A23048" s="157" t="s">
        <v>580</v>
      </c>
      <c r="P23048" s="157" t="s">
        <v>574</v>
      </c>
      <c r="U23048" s="163">
        <v>0</v>
      </c>
      <c r="X23048" s="157" t="s">
        <v>185</v>
      </c>
      <c r="AE23048" s="165" t="s">
        <v>496</v>
      </c>
    </row>
    <row r="23049" spans="1:31" hidden="1">
      <c r="A23049" s="157" t="s">
        <v>580</v>
      </c>
      <c r="P23049" s="157" t="s">
        <v>574</v>
      </c>
      <c r="U23049" s="163">
        <v>0</v>
      </c>
      <c r="X23049" s="157" t="s">
        <v>185</v>
      </c>
      <c r="AE23049" s="165" t="s">
        <v>516</v>
      </c>
    </row>
    <row r="23050" spans="1:31" hidden="1">
      <c r="A23050" s="157" t="s">
        <v>580</v>
      </c>
      <c r="P23050" s="157" t="s">
        <v>574</v>
      </c>
      <c r="U23050" s="163">
        <v>0</v>
      </c>
      <c r="X23050" s="157" t="s">
        <v>185</v>
      </c>
      <c r="AE23050" s="165" t="s">
        <v>365</v>
      </c>
    </row>
    <row r="23051" spans="1:31" hidden="1">
      <c r="A23051" s="157" t="s">
        <v>580</v>
      </c>
      <c r="P23051" s="157" t="s">
        <v>574</v>
      </c>
      <c r="U23051" s="163">
        <v>0</v>
      </c>
      <c r="X23051" s="157" t="s">
        <v>185</v>
      </c>
      <c r="AE23051" s="165" t="s">
        <v>601</v>
      </c>
    </row>
    <row r="23052" spans="1:31" hidden="1">
      <c r="A23052" s="157" t="s">
        <v>580</v>
      </c>
      <c r="P23052" s="157" t="s">
        <v>574</v>
      </c>
      <c r="U23052" s="163">
        <v>0</v>
      </c>
      <c r="X23052" s="157" t="s">
        <v>185</v>
      </c>
      <c r="AE23052" s="165" t="s">
        <v>398</v>
      </c>
    </row>
    <row r="23053" spans="1:31" hidden="1">
      <c r="A23053" s="157" t="s">
        <v>580</v>
      </c>
      <c r="P23053" s="157" t="s">
        <v>574</v>
      </c>
      <c r="U23053" s="163">
        <v>0</v>
      </c>
      <c r="X23053" s="157" t="s">
        <v>185</v>
      </c>
      <c r="AE23053" s="165" t="s">
        <v>514</v>
      </c>
    </row>
    <row r="23054" spans="1:31" hidden="1">
      <c r="A23054" s="157" t="s">
        <v>580</v>
      </c>
      <c r="P23054" s="157" t="s">
        <v>574</v>
      </c>
      <c r="U23054" s="163">
        <v>-36327</v>
      </c>
      <c r="X23054" s="157" t="s">
        <v>185</v>
      </c>
      <c r="AE23054" s="165" t="s">
        <v>393</v>
      </c>
    </row>
    <row r="23055" spans="1:31" hidden="1">
      <c r="A23055" s="157" t="s">
        <v>580</v>
      </c>
      <c r="P23055" s="157" t="s">
        <v>574</v>
      </c>
      <c r="U23055" s="163">
        <v>-15966</v>
      </c>
      <c r="X23055" s="157" t="s">
        <v>185</v>
      </c>
      <c r="AE23055" s="165" t="s">
        <v>395</v>
      </c>
    </row>
    <row r="23056" spans="1:31" hidden="1">
      <c r="A23056" s="157" t="s">
        <v>580</v>
      </c>
      <c r="P23056" s="157" t="s">
        <v>574</v>
      </c>
      <c r="U23056" s="163">
        <v>-12665</v>
      </c>
      <c r="X23056" s="157" t="s">
        <v>185</v>
      </c>
      <c r="AE23056" s="165" t="s">
        <v>396</v>
      </c>
    </row>
    <row r="23057" spans="1:31" hidden="1">
      <c r="A23057" s="157" t="s">
        <v>580</v>
      </c>
      <c r="P23057" s="157" t="s">
        <v>574</v>
      </c>
      <c r="U23057" s="163">
        <v>-10000</v>
      </c>
      <c r="X23057" s="157" t="s">
        <v>185</v>
      </c>
      <c r="AE23057" s="165" t="s">
        <v>397</v>
      </c>
    </row>
    <row r="23058" spans="1:31" hidden="1">
      <c r="A23058" s="157" t="s">
        <v>580</v>
      </c>
      <c r="P23058" s="157" t="s">
        <v>574</v>
      </c>
      <c r="U23058" s="163">
        <v>-6574</v>
      </c>
      <c r="X23058" s="157" t="s">
        <v>185</v>
      </c>
      <c r="AE23058" s="165" t="s">
        <v>399</v>
      </c>
    </row>
    <row r="23059" spans="1:31" hidden="1">
      <c r="A23059" s="157" t="s">
        <v>580</v>
      </c>
      <c r="P23059" s="157" t="s">
        <v>574</v>
      </c>
      <c r="U23059" s="163">
        <v>0</v>
      </c>
      <c r="X23059" s="157" t="s">
        <v>185</v>
      </c>
      <c r="AE23059" s="165" t="s">
        <v>513</v>
      </c>
    </row>
    <row r="23060" spans="1:31" hidden="1">
      <c r="A23060" s="157" t="s">
        <v>580</v>
      </c>
      <c r="P23060" s="157" t="s">
        <v>574</v>
      </c>
      <c r="U23060" s="163">
        <v>0</v>
      </c>
      <c r="X23060" s="157" t="s">
        <v>185</v>
      </c>
      <c r="AE23060" s="165" t="s">
        <v>400</v>
      </c>
    </row>
    <row r="23061" spans="1:31" hidden="1">
      <c r="A23061" s="157" t="s">
        <v>580</v>
      </c>
      <c r="P23061" s="157" t="s">
        <v>574</v>
      </c>
      <c r="U23061" s="163">
        <v>0</v>
      </c>
      <c r="X23061" s="157" t="s">
        <v>185</v>
      </c>
      <c r="AE23061" s="165" t="s">
        <v>602</v>
      </c>
    </row>
    <row r="23062" spans="1:31" hidden="1">
      <c r="A23062" s="157" t="s">
        <v>580</v>
      </c>
      <c r="P23062" s="157" t="s">
        <v>574</v>
      </c>
      <c r="U23062" s="163">
        <v>0</v>
      </c>
      <c r="X23062" s="157" t="s">
        <v>185</v>
      </c>
      <c r="AE23062" s="165" t="s">
        <v>603</v>
      </c>
    </row>
    <row r="23063" spans="1:31" hidden="1">
      <c r="A23063" s="157" t="s">
        <v>580</v>
      </c>
      <c r="P23063" s="157" t="s">
        <v>574</v>
      </c>
      <c r="U23063" s="163">
        <v>0</v>
      </c>
      <c r="X23063" s="157" t="s">
        <v>185</v>
      </c>
      <c r="AE23063" s="165" t="s">
        <v>491</v>
      </c>
    </row>
    <row r="23064" spans="1:31" hidden="1">
      <c r="A23064" s="157" t="s">
        <v>580</v>
      </c>
      <c r="P23064" s="157" t="s">
        <v>574</v>
      </c>
      <c r="U23064" s="163">
        <v>-22232.07</v>
      </c>
      <c r="X23064" s="157" t="s">
        <v>185</v>
      </c>
      <c r="AE23064" s="165" t="s">
        <v>380</v>
      </c>
    </row>
    <row r="23065" spans="1:31" hidden="1">
      <c r="A23065" s="157" t="s">
        <v>580</v>
      </c>
      <c r="P23065" s="157" t="s">
        <v>574</v>
      </c>
      <c r="U23065" s="163">
        <v>-6388.41</v>
      </c>
      <c r="X23065" s="157" t="s">
        <v>185</v>
      </c>
      <c r="AE23065" s="165" t="s">
        <v>379</v>
      </c>
    </row>
    <row r="23066" spans="1:31" hidden="1">
      <c r="A23066" s="157" t="s">
        <v>580</v>
      </c>
      <c r="P23066" s="157" t="s">
        <v>574</v>
      </c>
      <c r="U23066" s="163">
        <v>0</v>
      </c>
      <c r="X23066" s="157" t="s">
        <v>185</v>
      </c>
      <c r="AE23066" s="165" t="s">
        <v>495</v>
      </c>
    </row>
    <row r="23067" spans="1:31" hidden="1">
      <c r="A23067" s="157" t="s">
        <v>580</v>
      </c>
      <c r="P23067" s="157" t="s">
        <v>574</v>
      </c>
      <c r="U23067" s="163">
        <v>0</v>
      </c>
      <c r="X23067" s="157" t="s">
        <v>185</v>
      </c>
      <c r="AE23067" s="165" t="s">
        <v>550</v>
      </c>
    </row>
    <row r="23068" spans="1:31" hidden="1">
      <c r="A23068" s="157" t="s">
        <v>580</v>
      </c>
      <c r="P23068" s="157" t="s">
        <v>574</v>
      </c>
      <c r="U23068" s="163">
        <v>0</v>
      </c>
      <c r="X23068" s="157" t="s">
        <v>185</v>
      </c>
      <c r="AE23068" s="165" t="s">
        <v>354</v>
      </c>
    </row>
    <row r="23069" spans="1:31" hidden="1">
      <c r="A23069" s="157" t="s">
        <v>580</v>
      </c>
      <c r="P23069" s="157" t="s">
        <v>574</v>
      </c>
      <c r="U23069" s="163">
        <v>0</v>
      </c>
      <c r="X23069" s="157" t="s">
        <v>185</v>
      </c>
      <c r="AE23069" s="165" t="s">
        <v>341</v>
      </c>
    </row>
    <row r="23070" spans="1:31" hidden="1">
      <c r="A23070" s="157" t="s">
        <v>580</v>
      </c>
      <c r="P23070" s="157" t="s">
        <v>574</v>
      </c>
      <c r="U23070" s="163">
        <v>0</v>
      </c>
      <c r="X23070" s="157" t="s">
        <v>185</v>
      </c>
      <c r="AE23070" s="165" t="s">
        <v>353</v>
      </c>
    </row>
    <row r="23071" spans="1:31" hidden="1">
      <c r="A23071" s="157" t="s">
        <v>580</v>
      </c>
      <c r="P23071" s="157" t="s">
        <v>574</v>
      </c>
      <c r="U23071" s="163">
        <v>0</v>
      </c>
      <c r="X23071" s="157" t="s">
        <v>185</v>
      </c>
      <c r="AE23071" s="165" t="s">
        <v>342</v>
      </c>
    </row>
    <row r="23072" spans="1:31" hidden="1">
      <c r="A23072" s="157" t="s">
        <v>580</v>
      </c>
      <c r="P23072" s="157" t="s">
        <v>574</v>
      </c>
      <c r="U23072" s="163">
        <v>0</v>
      </c>
      <c r="X23072" s="157" t="s">
        <v>185</v>
      </c>
      <c r="AE23072" s="165" t="s">
        <v>549</v>
      </c>
    </row>
    <row r="23073" spans="1:31" hidden="1">
      <c r="A23073" s="157" t="s">
        <v>580</v>
      </c>
      <c r="P23073" s="157" t="s">
        <v>574</v>
      </c>
      <c r="U23073" s="163">
        <v>0</v>
      </c>
      <c r="X23073" s="157" t="s">
        <v>185</v>
      </c>
      <c r="AE23073" s="165" t="s">
        <v>344</v>
      </c>
    </row>
    <row r="23074" spans="1:31" hidden="1">
      <c r="A23074" s="157" t="s">
        <v>580</v>
      </c>
      <c r="P23074" s="157" t="s">
        <v>574</v>
      </c>
      <c r="U23074" s="163">
        <v>0</v>
      </c>
      <c r="X23074" s="157" t="s">
        <v>185</v>
      </c>
      <c r="AE23074" s="165" t="s">
        <v>349</v>
      </c>
    </row>
    <row r="23075" spans="1:31" hidden="1">
      <c r="A23075" s="157" t="s">
        <v>580</v>
      </c>
      <c r="P23075" s="157" t="s">
        <v>574</v>
      </c>
      <c r="U23075" s="163">
        <v>0</v>
      </c>
      <c r="X23075" s="157" t="s">
        <v>185</v>
      </c>
      <c r="AE23075" s="165" t="s">
        <v>345</v>
      </c>
    </row>
    <row r="23076" spans="1:31" hidden="1">
      <c r="A23076" s="157" t="s">
        <v>580</v>
      </c>
      <c r="P23076" s="157" t="s">
        <v>574</v>
      </c>
      <c r="U23076" s="163">
        <v>0</v>
      </c>
      <c r="X23076" s="157" t="s">
        <v>185</v>
      </c>
      <c r="AE23076" s="165" t="s">
        <v>352</v>
      </c>
    </row>
    <row r="23077" spans="1:31" hidden="1">
      <c r="A23077" s="157" t="s">
        <v>580</v>
      </c>
      <c r="P23077" s="157" t="s">
        <v>574</v>
      </c>
      <c r="U23077" s="163">
        <v>0</v>
      </c>
      <c r="X23077" s="157" t="s">
        <v>185</v>
      </c>
      <c r="AE23077" s="165" t="s">
        <v>351</v>
      </c>
    </row>
    <row r="23078" spans="1:31" hidden="1">
      <c r="A23078" s="157" t="s">
        <v>580</v>
      </c>
      <c r="P23078" s="157" t="s">
        <v>574</v>
      </c>
      <c r="U23078" s="163">
        <v>0</v>
      </c>
      <c r="X23078" s="157" t="s">
        <v>185</v>
      </c>
      <c r="AE23078" s="165" t="s">
        <v>348</v>
      </c>
    </row>
    <row r="23079" spans="1:31" hidden="1">
      <c r="A23079" s="157" t="s">
        <v>580</v>
      </c>
      <c r="P23079" s="157" t="s">
        <v>574</v>
      </c>
      <c r="U23079" s="163">
        <v>0</v>
      </c>
      <c r="X23079" s="157" t="s">
        <v>185</v>
      </c>
      <c r="AE23079" s="165" t="s">
        <v>355</v>
      </c>
    </row>
    <row r="23080" spans="1:31" hidden="1">
      <c r="A23080" s="157" t="s">
        <v>580</v>
      </c>
      <c r="P23080" s="157" t="s">
        <v>574</v>
      </c>
      <c r="U23080" s="163">
        <v>0</v>
      </c>
      <c r="X23080" s="157" t="s">
        <v>185</v>
      </c>
      <c r="AE23080" s="165" t="s">
        <v>501</v>
      </c>
    </row>
    <row r="23081" spans="1:31" hidden="1">
      <c r="A23081" s="157" t="s">
        <v>580</v>
      </c>
      <c r="P23081" s="157" t="s">
        <v>574</v>
      </c>
      <c r="U23081" s="163">
        <v>0</v>
      </c>
      <c r="X23081" s="157" t="s">
        <v>185</v>
      </c>
      <c r="AE23081" s="165" t="s">
        <v>511</v>
      </c>
    </row>
    <row r="23082" spans="1:31" hidden="1">
      <c r="A23082" s="157" t="s">
        <v>580</v>
      </c>
      <c r="P23082" s="157" t="s">
        <v>574</v>
      </c>
      <c r="U23082" s="163">
        <v>0</v>
      </c>
      <c r="X23082" s="157" t="s">
        <v>185</v>
      </c>
      <c r="AE23082" s="165" t="s">
        <v>490</v>
      </c>
    </row>
    <row r="23083" spans="1:31" hidden="1">
      <c r="A23083" s="157" t="s">
        <v>580</v>
      </c>
      <c r="P23083" s="157" t="s">
        <v>574</v>
      </c>
      <c r="U23083" s="163">
        <v>-5866.3319391340519</v>
      </c>
      <c r="X23083" s="157" t="s">
        <v>185</v>
      </c>
      <c r="AE23083" s="165" t="s">
        <v>347</v>
      </c>
    </row>
    <row r="23084" spans="1:31" hidden="1">
      <c r="A23084" s="157" t="s">
        <v>580</v>
      </c>
      <c r="P23084" s="157" t="s">
        <v>574</v>
      </c>
      <c r="U23084" s="163">
        <v>-43301.626241620994</v>
      </c>
      <c r="X23084" s="157" t="s">
        <v>185</v>
      </c>
      <c r="AE23084" s="165" t="s">
        <v>343</v>
      </c>
    </row>
    <row r="23085" spans="1:31" hidden="1">
      <c r="A23085" s="157" t="s">
        <v>580</v>
      </c>
      <c r="P23085" s="157" t="s">
        <v>574</v>
      </c>
      <c r="U23085" s="163">
        <v>-19823.482475622077</v>
      </c>
      <c r="X23085" s="157" t="s">
        <v>185</v>
      </c>
      <c r="AE23085" s="165" t="s">
        <v>346</v>
      </c>
    </row>
    <row r="23086" spans="1:31" hidden="1">
      <c r="A23086" s="157" t="s">
        <v>580</v>
      </c>
      <c r="P23086" s="157" t="s">
        <v>574</v>
      </c>
      <c r="U23086" s="163">
        <v>0</v>
      </c>
      <c r="X23086" s="157" t="s">
        <v>185</v>
      </c>
      <c r="AE23086" s="165" t="s">
        <v>512</v>
      </c>
    </row>
    <row r="23087" spans="1:31" hidden="1">
      <c r="A23087" s="157" t="s">
        <v>580</v>
      </c>
      <c r="P23087" s="157" t="s">
        <v>574</v>
      </c>
      <c r="U23087" s="163">
        <v>0</v>
      </c>
      <c r="X23087" s="157" t="s">
        <v>185</v>
      </c>
      <c r="AE23087" s="165" t="s">
        <v>350</v>
      </c>
    </row>
    <row r="23088" spans="1:31" hidden="1">
      <c r="A23088" s="157" t="s">
        <v>580</v>
      </c>
      <c r="P23088" s="157" t="s">
        <v>574</v>
      </c>
      <c r="U23088" s="163">
        <v>-176872.65333333332</v>
      </c>
      <c r="X23088" s="157" t="s">
        <v>185</v>
      </c>
      <c r="AE23088" s="165" t="s">
        <v>316</v>
      </c>
    </row>
    <row r="23089" spans="1:31" hidden="1">
      <c r="A23089" s="157" t="s">
        <v>580</v>
      </c>
      <c r="P23089" s="157" t="s">
        <v>574</v>
      </c>
      <c r="U23089" s="163">
        <v>-17751.75</v>
      </c>
      <c r="X23089" s="157" t="s">
        <v>185</v>
      </c>
      <c r="AE23089" s="165" t="s">
        <v>333</v>
      </c>
    </row>
    <row r="23090" spans="1:31" hidden="1">
      <c r="A23090" s="157" t="s">
        <v>580</v>
      </c>
      <c r="P23090" s="157" t="s">
        <v>574</v>
      </c>
      <c r="U23090" s="163">
        <v>-146508</v>
      </c>
      <c r="X23090" s="157" t="s">
        <v>185</v>
      </c>
      <c r="AE23090" s="165" t="s">
        <v>394</v>
      </c>
    </row>
    <row r="23091" spans="1:31" hidden="1">
      <c r="A23091" s="157" t="s">
        <v>580</v>
      </c>
      <c r="P23091" s="157" t="s">
        <v>574</v>
      </c>
      <c r="U23091" s="163">
        <v>0</v>
      </c>
      <c r="X23091" s="157" t="s">
        <v>185</v>
      </c>
      <c r="AE23091" s="165" t="s">
        <v>315</v>
      </c>
    </row>
    <row r="23092" spans="1:31" hidden="1">
      <c r="A23092" s="157" t="s">
        <v>580</v>
      </c>
      <c r="P23092" s="157" t="s">
        <v>574</v>
      </c>
      <c r="U23092" s="163">
        <v>0</v>
      </c>
      <c r="X23092" s="157" t="s">
        <v>185</v>
      </c>
      <c r="AE23092" s="165" t="s">
        <v>320</v>
      </c>
    </row>
    <row r="23093" spans="1:31" hidden="1">
      <c r="A23093" s="157" t="s">
        <v>580</v>
      </c>
      <c r="P23093" s="157" t="s">
        <v>574</v>
      </c>
      <c r="U23093" s="163">
        <v>0</v>
      </c>
      <c r="X23093" s="157" t="s">
        <v>185</v>
      </c>
      <c r="AE23093" s="165" t="s">
        <v>321</v>
      </c>
    </row>
    <row r="23094" spans="1:31" hidden="1">
      <c r="A23094" s="157" t="s">
        <v>580</v>
      </c>
      <c r="P23094" s="157" t="s">
        <v>574</v>
      </c>
      <c r="U23094" s="163">
        <v>0</v>
      </c>
      <c r="X23094" s="157" t="s">
        <v>185</v>
      </c>
      <c r="AE23094" s="165" t="s">
        <v>322</v>
      </c>
    </row>
    <row r="23095" spans="1:31" hidden="1">
      <c r="A23095" s="157" t="s">
        <v>580</v>
      </c>
      <c r="P23095" s="157" t="s">
        <v>574</v>
      </c>
      <c r="U23095" s="163">
        <v>0</v>
      </c>
      <c r="X23095" s="157" t="s">
        <v>185</v>
      </c>
      <c r="AE23095" s="165" t="s">
        <v>317</v>
      </c>
    </row>
    <row r="23096" spans="1:31" hidden="1">
      <c r="A23096" s="157" t="s">
        <v>580</v>
      </c>
      <c r="P23096" s="157" t="s">
        <v>574</v>
      </c>
      <c r="U23096" s="163">
        <v>0</v>
      </c>
      <c r="X23096" s="157" t="s">
        <v>185</v>
      </c>
      <c r="AE23096" s="165" t="s">
        <v>324</v>
      </c>
    </row>
    <row r="23097" spans="1:31" hidden="1">
      <c r="A23097" s="157" t="s">
        <v>580</v>
      </c>
      <c r="P23097" s="157" t="s">
        <v>574</v>
      </c>
      <c r="U23097" s="163">
        <v>0</v>
      </c>
      <c r="X23097" s="157" t="s">
        <v>185</v>
      </c>
      <c r="AE23097" s="165" t="s">
        <v>323</v>
      </c>
    </row>
    <row r="23098" spans="1:31" hidden="1">
      <c r="A23098" s="157" t="s">
        <v>580</v>
      </c>
      <c r="P23098" s="157" t="s">
        <v>574</v>
      </c>
      <c r="X23098" s="157" t="s">
        <v>185</v>
      </c>
      <c r="AE23098" s="165" t="s">
        <v>259</v>
      </c>
    </row>
    <row r="23099" spans="1:31" hidden="1">
      <c r="A23099" s="157" t="s">
        <v>580</v>
      </c>
      <c r="P23099" s="157" t="s">
        <v>574</v>
      </c>
      <c r="U23099" s="163">
        <v>0</v>
      </c>
      <c r="X23099" s="157" t="s">
        <v>185</v>
      </c>
      <c r="AE23099" s="165" t="s">
        <v>464</v>
      </c>
    </row>
    <row r="23100" spans="1:31" hidden="1">
      <c r="A23100" s="157" t="s">
        <v>580</v>
      </c>
      <c r="P23100" s="157" t="s">
        <v>574</v>
      </c>
      <c r="U23100" s="163">
        <v>0</v>
      </c>
      <c r="X23100" s="157" t="s">
        <v>185</v>
      </c>
      <c r="AE23100" s="165" t="s">
        <v>465</v>
      </c>
    </row>
    <row r="23101" spans="1:31" hidden="1">
      <c r="A23101" s="157" t="s">
        <v>580</v>
      </c>
      <c r="P23101" s="157" t="s">
        <v>574</v>
      </c>
      <c r="U23101" s="163">
        <v>0</v>
      </c>
      <c r="X23101" s="157" t="s">
        <v>185</v>
      </c>
      <c r="AE23101" s="165" t="s">
        <v>466</v>
      </c>
    </row>
    <row r="23102" spans="1:31" hidden="1">
      <c r="A23102" s="157" t="s">
        <v>580</v>
      </c>
      <c r="P23102" s="157" t="s">
        <v>574</v>
      </c>
      <c r="U23102" s="163">
        <v>0</v>
      </c>
      <c r="X23102" s="157" t="s">
        <v>185</v>
      </c>
      <c r="AE23102" s="165" t="s">
        <v>467</v>
      </c>
    </row>
    <row r="23103" spans="1:31" hidden="1">
      <c r="A23103" s="157" t="s">
        <v>580</v>
      </c>
      <c r="P23103" s="157" t="s">
        <v>574</v>
      </c>
      <c r="U23103" s="163">
        <v>0</v>
      </c>
      <c r="X23103" s="157" t="s">
        <v>185</v>
      </c>
      <c r="AE23103" s="165" t="s">
        <v>401</v>
      </c>
    </row>
    <row r="23104" spans="1:31" hidden="1">
      <c r="A23104" s="157" t="s">
        <v>580</v>
      </c>
      <c r="P23104" s="157" t="s">
        <v>574</v>
      </c>
      <c r="U23104" s="163">
        <v>21375.049999999959</v>
      </c>
      <c r="X23104" s="157" t="s">
        <v>185</v>
      </c>
      <c r="AE23104" s="165" t="s">
        <v>547</v>
      </c>
    </row>
    <row r="23105" spans="1:31" hidden="1">
      <c r="A23105" s="157" t="s">
        <v>580</v>
      </c>
      <c r="P23105" s="157" t="s">
        <v>574</v>
      </c>
      <c r="U23105" s="163">
        <v>0</v>
      </c>
      <c r="X23105" s="157" t="s">
        <v>185</v>
      </c>
      <c r="AE23105" s="165" t="s">
        <v>470</v>
      </c>
    </row>
    <row r="23106" spans="1:31" hidden="1">
      <c r="A23106" s="157" t="s">
        <v>580</v>
      </c>
      <c r="P23106" s="157" t="s">
        <v>574</v>
      </c>
      <c r="U23106" s="163">
        <v>0</v>
      </c>
      <c r="X23106" s="157" t="s">
        <v>185</v>
      </c>
      <c r="AE23106" s="165" t="s">
        <v>472</v>
      </c>
    </row>
    <row r="23107" spans="1:31" hidden="1">
      <c r="A23107" s="157" t="s">
        <v>580</v>
      </c>
      <c r="P23107" s="157" t="s">
        <v>574</v>
      </c>
      <c r="U23107" s="163">
        <v>0</v>
      </c>
      <c r="X23107" s="157" t="s">
        <v>185</v>
      </c>
      <c r="AE23107" s="165" t="s">
        <v>462</v>
      </c>
    </row>
    <row r="23108" spans="1:31" hidden="1">
      <c r="A23108" s="157" t="s">
        <v>580</v>
      </c>
      <c r="P23108" s="157" t="s">
        <v>574</v>
      </c>
      <c r="U23108" s="163">
        <v>0</v>
      </c>
      <c r="X23108" s="157" t="s">
        <v>185</v>
      </c>
      <c r="AE23108" s="165" t="s">
        <v>473</v>
      </c>
    </row>
    <row r="23109" spans="1:31" hidden="1">
      <c r="A23109" s="157" t="s">
        <v>580</v>
      </c>
      <c r="P23109" s="157" t="s">
        <v>574</v>
      </c>
      <c r="U23109" s="163">
        <v>0</v>
      </c>
      <c r="X23109" s="157" t="s">
        <v>185</v>
      </c>
      <c r="AE23109" s="165" t="s">
        <v>479</v>
      </c>
    </row>
    <row r="23110" spans="1:31" hidden="1">
      <c r="A23110" s="157" t="s">
        <v>580</v>
      </c>
      <c r="P23110" s="157" t="s">
        <v>574</v>
      </c>
      <c r="U23110" s="163">
        <v>0</v>
      </c>
      <c r="X23110" s="157" t="s">
        <v>185</v>
      </c>
      <c r="AE23110" s="165" t="s">
        <v>475</v>
      </c>
    </row>
    <row r="23111" spans="1:31" hidden="1">
      <c r="A23111" s="157" t="s">
        <v>580</v>
      </c>
      <c r="P23111" s="157" t="s">
        <v>574</v>
      </c>
      <c r="U23111" s="163">
        <v>0</v>
      </c>
      <c r="X23111" s="157" t="s">
        <v>185</v>
      </c>
      <c r="AE23111" s="165" t="s">
        <v>476</v>
      </c>
    </row>
    <row r="23112" spans="1:31" hidden="1">
      <c r="A23112" s="157" t="s">
        <v>580</v>
      </c>
      <c r="P23112" s="157" t="s">
        <v>574</v>
      </c>
      <c r="U23112" s="163">
        <v>0</v>
      </c>
      <c r="X23112" s="157" t="s">
        <v>185</v>
      </c>
      <c r="AE23112" s="165" t="s">
        <v>474</v>
      </c>
    </row>
    <row r="23113" spans="1:31" hidden="1">
      <c r="A23113" s="157" t="s">
        <v>580</v>
      </c>
      <c r="P23113" s="157" t="s">
        <v>574</v>
      </c>
      <c r="U23113" s="163">
        <v>0</v>
      </c>
      <c r="X23113" s="157" t="s">
        <v>185</v>
      </c>
      <c r="AE23113" s="165" t="s">
        <v>482</v>
      </c>
    </row>
    <row r="23114" spans="1:31" hidden="1">
      <c r="A23114" s="157" t="s">
        <v>580</v>
      </c>
      <c r="P23114" s="157" t="s">
        <v>574</v>
      </c>
      <c r="U23114" s="163">
        <v>0</v>
      </c>
      <c r="X23114" s="157" t="s">
        <v>185</v>
      </c>
      <c r="AE23114" s="165" t="s">
        <v>478</v>
      </c>
    </row>
    <row r="23115" spans="1:31" hidden="1">
      <c r="A23115" s="157" t="s">
        <v>580</v>
      </c>
      <c r="P23115" s="157" t="s">
        <v>574</v>
      </c>
      <c r="U23115" s="163">
        <v>0</v>
      </c>
      <c r="X23115" s="157" t="s">
        <v>185</v>
      </c>
      <c r="AE23115" s="165" t="s">
        <v>485</v>
      </c>
    </row>
    <row r="23116" spans="1:31" hidden="1">
      <c r="A23116" s="157" t="s">
        <v>580</v>
      </c>
      <c r="P23116" s="157" t="s">
        <v>574</v>
      </c>
      <c r="U23116" s="163">
        <v>0</v>
      </c>
      <c r="X23116" s="157" t="s">
        <v>185</v>
      </c>
      <c r="AE23116" s="165" t="s">
        <v>483</v>
      </c>
    </row>
    <row r="23117" spans="1:31" hidden="1">
      <c r="A23117" s="157" t="s">
        <v>580</v>
      </c>
      <c r="P23117" s="157" t="s">
        <v>574</v>
      </c>
      <c r="U23117" s="163">
        <v>0</v>
      </c>
      <c r="X23117" s="157" t="s">
        <v>185</v>
      </c>
      <c r="AE23117" s="165" t="s">
        <v>484</v>
      </c>
    </row>
    <row r="23118" spans="1:31" hidden="1">
      <c r="A23118" s="157" t="s">
        <v>580</v>
      </c>
      <c r="P23118" s="157" t="s">
        <v>574</v>
      </c>
      <c r="U23118" s="163">
        <v>0</v>
      </c>
      <c r="X23118" s="157" t="s">
        <v>185</v>
      </c>
      <c r="AE23118" s="165" t="s">
        <v>477</v>
      </c>
    </row>
    <row r="23119" spans="1:31" hidden="1">
      <c r="A23119" s="157" t="s">
        <v>580</v>
      </c>
      <c r="P23119" s="157" t="s">
        <v>574</v>
      </c>
      <c r="U23119" s="163">
        <v>0</v>
      </c>
      <c r="X23119" s="157" t="s">
        <v>185</v>
      </c>
      <c r="AE23119" s="165" t="s">
        <v>482</v>
      </c>
    </row>
    <row r="23120" spans="1:31" hidden="1">
      <c r="A23120" s="157" t="s">
        <v>580</v>
      </c>
      <c r="P23120" s="157" t="s">
        <v>574</v>
      </c>
      <c r="U23120" s="163">
        <v>0</v>
      </c>
      <c r="X23120" s="157" t="s">
        <v>185</v>
      </c>
      <c r="AE23120" s="165" t="s">
        <v>480</v>
      </c>
    </row>
    <row r="23121" spans="1:31" hidden="1">
      <c r="A23121" s="157" t="s">
        <v>580</v>
      </c>
      <c r="P23121" s="157" t="s">
        <v>574</v>
      </c>
      <c r="U23121" s="163">
        <v>0</v>
      </c>
      <c r="X23121" s="157" t="s">
        <v>185</v>
      </c>
      <c r="AE23121" s="165" t="s">
        <v>481</v>
      </c>
    </row>
    <row r="23122" spans="1:31" hidden="1">
      <c r="A23122" s="157" t="s">
        <v>580</v>
      </c>
      <c r="P23122" s="157" t="s">
        <v>574</v>
      </c>
      <c r="U23122" s="163">
        <v>0</v>
      </c>
      <c r="X23122" s="157" t="s">
        <v>185</v>
      </c>
      <c r="AE23122" s="165" t="s">
        <v>469</v>
      </c>
    </row>
    <row r="23123" spans="1:31" hidden="1">
      <c r="A23123" s="157" t="s">
        <v>580</v>
      </c>
      <c r="P23123" s="157" t="s">
        <v>574</v>
      </c>
      <c r="U23123" s="163">
        <v>0</v>
      </c>
      <c r="X23123" s="157" t="s">
        <v>564</v>
      </c>
      <c r="AE23123" s="165" t="s">
        <v>360</v>
      </c>
    </row>
    <row r="23124" spans="1:31" hidden="1">
      <c r="A23124" s="157" t="s">
        <v>580</v>
      </c>
      <c r="P23124" s="157" t="s">
        <v>574</v>
      </c>
      <c r="U23124" s="163">
        <v>0</v>
      </c>
      <c r="X23124" s="157" t="s">
        <v>564</v>
      </c>
      <c r="AE23124" s="165" t="s">
        <v>535</v>
      </c>
    </row>
    <row r="23125" spans="1:31" hidden="1">
      <c r="A23125" s="157" t="s">
        <v>580</v>
      </c>
      <c r="P23125" s="157" t="s">
        <v>574</v>
      </c>
      <c r="U23125" s="163">
        <v>0</v>
      </c>
      <c r="X23125" s="157" t="s">
        <v>564</v>
      </c>
      <c r="AE23125" s="165" t="s">
        <v>534</v>
      </c>
    </row>
    <row r="23126" spans="1:31" hidden="1">
      <c r="A23126" s="157" t="s">
        <v>580</v>
      </c>
      <c r="P23126" s="157" t="s">
        <v>574</v>
      </c>
      <c r="U23126" s="163">
        <v>-10537.04</v>
      </c>
      <c r="X23126" s="157" t="s">
        <v>564</v>
      </c>
      <c r="AE23126" s="165" t="s">
        <v>357</v>
      </c>
    </row>
    <row r="23127" spans="1:31" hidden="1">
      <c r="A23127" s="157" t="s">
        <v>580</v>
      </c>
      <c r="P23127" s="157" t="s">
        <v>574</v>
      </c>
      <c r="U23127" s="163">
        <v>-8115.4300000000076</v>
      </c>
      <c r="X23127" s="157" t="s">
        <v>564</v>
      </c>
      <c r="AE23127" s="165" t="s">
        <v>358</v>
      </c>
    </row>
    <row r="23128" spans="1:31" hidden="1">
      <c r="A23128" s="157" t="s">
        <v>580</v>
      </c>
      <c r="P23128" s="157" t="s">
        <v>574</v>
      </c>
      <c r="U23128" s="163">
        <v>-17939.959999999992</v>
      </c>
      <c r="X23128" s="157" t="s">
        <v>564</v>
      </c>
      <c r="AE23128" s="165" t="s">
        <v>359</v>
      </c>
    </row>
    <row r="23129" spans="1:31" hidden="1">
      <c r="A23129" s="157" t="s">
        <v>580</v>
      </c>
      <c r="P23129" s="157" t="s">
        <v>574</v>
      </c>
      <c r="U23129" s="163">
        <v>-3089.869999999999</v>
      </c>
      <c r="X23129" s="157" t="s">
        <v>564</v>
      </c>
      <c r="AE23129" s="165" t="s">
        <v>363</v>
      </c>
    </row>
    <row r="23130" spans="1:31" hidden="1">
      <c r="A23130" s="157" t="s">
        <v>580</v>
      </c>
      <c r="P23130" s="157" t="s">
        <v>574</v>
      </c>
      <c r="U23130" s="163">
        <v>-2146.6100000000006</v>
      </c>
      <c r="X23130" s="157" t="s">
        <v>564</v>
      </c>
      <c r="AE23130" s="165" t="s">
        <v>364</v>
      </c>
    </row>
    <row r="23131" spans="1:31" hidden="1">
      <c r="A23131" s="157" t="s">
        <v>580</v>
      </c>
      <c r="P23131" s="157" t="s">
        <v>574</v>
      </c>
      <c r="U23131" s="163">
        <v>-5324.8900000000031</v>
      </c>
      <c r="X23131" s="157" t="s">
        <v>564</v>
      </c>
      <c r="AE23131" s="165" t="s">
        <v>362</v>
      </c>
    </row>
    <row r="23132" spans="1:31" hidden="1">
      <c r="A23132" s="157" t="s">
        <v>580</v>
      </c>
      <c r="P23132" s="157" t="s">
        <v>574</v>
      </c>
      <c r="U23132" s="163">
        <v>-12246.219999999994</v>
      </c>
      <c r="X23132" s="157" t="s">
        <v>564</v>
      </c>
      <c r="AE23132" s="165" t="s">
        <v>361</v>
      </c>
    </row>
    <row r="23133" spans="1:31" hidden="1">
      <c r="A23133" s="157" t="s">
        <v>580</v>
      </c>
      <c r="P23133" s="157" t="s">
        <v>574</v>
      </c>
      <c r="U23133" s="163">
        <v>-10741.287985636314</v>
      </c>
      <c r="X23133" s="157" t="s">
        <v>564</v>
      </c>
      <c r="AE23133" s="165" t="s">
        <v>382</v>
      </c>
    </row>
    <row r="23134" spans="1:31" hidden="1">
      <c r="A23134" s="157" t="s">
        <v>580</v>
      </c>
      <c r="P23134" s="157" t="s">
        <v>574</v>
      </c>
      <c r="U23134" s="163">
        <v>-10967.08620450343</v>
      </c>
      <c r="X23134" s="157" t="s">
        <v>564</v>
      </c>
      <c r="AE23134" s="165" t="s">
        <v>386</v>
      </c>
    </row>
    <row r="23135" spans="1:31" hidden="1">
      <c r="A23135" s="157" t="s">
        <v>580</v>
      </c>
      <c r="P23135" s="157" t="s">
        <v>574</v>
      </c>
      <c r="U23135" s="163">
        <v>-11480.202918407282</v>
      </c>
      <c r="X23135" s="157" t="s">
        <v>564</v>
      </c>
      <c r="AE23135" s="165" t="s">
        <v>388</v>
      </c>
    </row>
    <row r="23136" spans="1:31" hidden="1">
      <c r="A23136" s="157" t="s">
        <v>580</v>
      </c>
      <c r="P23136" s="157" t="s">
        <v>574</v>
      </c>
      <c r="U23136" s="163">
        <v>-12955.077661513118</v>
      </c>
      <c r="X23136" s="157" t="s">
        <v>564</v>
      </c>
      <c r="AE23136" s="165" t="s">
        <v>389</v>
      </c>
    </row>
    <row r="23137" spans="1:31" hidden="1">
      <c r="A23137" s="157" t="s">
        <v>580</v>
      </c>
      <c r="P23137" s="157" t="s">
        <v>574</v>
      </c>
      <c r="U23137" s="163">
        <v>0</v>
      </c>
      <c r="X23137" s="157" t="s">
        <v>564</v>
      </c>
      <c r="AE23137" s="165" t="s">
        <v>510</v>
      </c>
    </row>
    <row r="23138" spans="1:31" hidden="1">
      <c r="A23138" s="157" t="s">
        <v>580</v>
      </c>
      <c r="P23138" s="157" t="s">
        <v>574</v>
      </c>
      <c r="U23138" s="163">
        <v>0</v>
      </c>
      <c r="X23138" s="157" t="s">
        <v>564</v>
      </c>
      <c r="AE23138" s="165" t="s">
        <v>584</v>
      </c>
    </row>
    <row r="23139" spans="1:31" hidden="1">
      <c r="A23139" s="157" t="s">
        <v>580</v>
      </c>
      <c r="P23139" s="157" t="s">
        <v>574</v>
      </c>
      <c r="U23139" s="163">
        <v>0</v>
      </c>
      <c r="X23139" s="157" t="s">
        <v>564</v>
      </c>
      <c r="AE23139" s="165" t="s">
        <v>391</v>
      </c>
    </row>
    <row r="23140" spans="1:31" hidden="1">
      <c r="A23140" s="157" t="s">
        <v>580</v>
      </c>
      <c r="P23140" s="157" t="s">
        <v>574</v>
      </c>
      <c r="U23140" s="163">
        <v>0</v>
      </c>
      <c r="X23140" s="157" t="s">
        <v>564</v>
      </c>
      <c r="AE23140" s="165" t="s">
        <v>390</v>
      </c>
    </row>
    <row r="23141" spans="1:31" hidden="1">
      <c r="A23141" s="157" t="s">
        <v>580</v>
      </c>
      <c r="P23141" s="157" t="s">
        <v>574</v>
      </c>
      <c r="U23141" s="163">
        <v>0</v>
      </c>
      <c r="X23141" s="157" t="s">
        <v>564</v>
      </c>
      <c r="AE23141" s="165" t="s">
        <v>384</v>
      </c>
    </row>
    <row r="23142" spans="1:31" hidden="1">
      <c r="A23142" s="157" t="s">
        <v>580</v>
      </c>
      <c r="P23142" s="157" t="s">
        <v>574</v>
      </c>
      <c r="U23142" s="163">
        <v>0</v>
      </c>
      <c r="X23142" s="157" t="s">
        <v>564</v>
      </c>
      <c r="AE23142" s="165" t="s">
        <v>385</v>
      </c>
    </row>
    <row r="23143" spans="1:31" hidden="1">
      <c r="A23143" s="157" t="s">
        <v>580</v>
      </c>
      <c r="P23143" s="157" t="s">
        <v>574</v>
      </c>
      <c r="U23143" s="163">
        <v>0</v>
      </c>
      <c r="X23143" s="157" t="s">
        <v>564</v>
      </c>
      <c r="AE23143" s="165" t="s">
        <v>387</v>
      </c>
    </row>
    <row r="23144" spans="1:31" hidden="1">
      <c r="A23144" s="157" t="s">
        <v>580</v>
      </c>
      <c r="P23144" s="157" t="s">
        <v>574</v>
      </c>
      <c r="U23144" s="163">
        <v>0</v>
      </c>
      <c r="X23144" s="157" t="s">
        <v>564</v>
      </c>
      <c r="AE23144" s="165" t="s">
        <v>502</v>
      </c>
    </row>
    <row r="23145" spans="1:31" hidden="1">
      <c r="A23145" s="157" t="s">
        <v>580</v>
      </c>
      <c r="P23145" s="157" t="s">
        <v>574</v>
      </c>
      <c r="U23145" s="163">
        <v>-16665.160000000003</v>
      </c>
      <c r="X23145" s="157" t="s">
        <v>564</v>
      </c>
      <c r="AE23145" s="165" t="s">
        <v>325</v>
      </c>
    </row>
    <row r="23146" spans="1:31" hidden="1">
      <c r="A23146" s="157" t="s">
        <v>580</v>
      </c>
      <c r="P23146" s="157" t="s">
        <v>574</v>
      </c>
      <c r="U23146" s="163">
        <v>-8078.0599999999977</v>
      </c>
      <c r="X23146" s="157" t="s">
        <v>564</v>
      </c>
      <c r="AE23146" s="165" t="s">
        <v>326</v>
      </c>
    </row>
    <row r="23147" spans="1:31" hidden="1">
      <c r="A23147" s="157" t="s">
        <v>580</v>
      </c>
      <c r="P23147" s="157" t="s">
        <v>574</v>
      </c>
      <c r="U23147" s="163">
        <v>-13892.01999999999</v>
      </c>
      <c r="X23147" s="157" t="s">
        <v>564</v>
      </c>
      <c r="AE23147" s="165" t="s">
        <v>329</v>
      </c>
    </row>
    <row r="23148" spans="1:31" hidden="1">
      <c r="A23148" s="157" t="s">
        <v>580</v>
      </c>
      <c r="P23148" s="157" t="s">
        <v>574</v>
      </c>
      <c r="U23148" s="163">
        <v>-13443</v>
      </c>
      <c r="X23148" s="157" t="s">
        <v>564</v>
      </c>
      <c r="AE23148" s="165" t="s">
        <v>335</v>
      </c>
    </row>
    <row r="23149" spans="1:31" hidden="1">
      <c r="A23149" s="157" t="s">
        <v>580</v>
      </c>
      <c r="P23149" s="157" t="s">
        <v>574</v>
      </c>
      <c r="U23149" s="163">
        <v>-21419.590000000011</v>
      </c>
      <c r="X23149" s="157" t="s">
        <v>564</v>
      </c>
      <c r="AE23149" s="165" t="s">
        <v>332</v>
      </c>
    </row>
    <row r="23150" spans="1:31" hidden="1">
      <c r="A23150" s="157" t="s">
        <v>580</v>
      </c>
      <c r="P23150" s="157" t="s">
        <v>574</v>
      </c>
      <c r="U23150" s="163">
        <v>0</v>
      </c>
      <c r="X23150" s="157" t="s">
        <v>564</v>
      </c>
      <c r="AE23150" s="165" t="s">
        <v>497</v>
      </c>
    </row>
    <row r="23151" spans="1:31" hidden="1">
      <c r="A23151" s="157" t="s">
        <v>580</v>
      </c>
      <c r="P23151" s="157" t="s">
        <v>574</v>
      </c>
      <c r="U23151" s="163">
        <v>0</v>
      </c>
      <c r="X23151" s="157" t="s">
        <v>564</v>
      </c>
      <c r="AE23151" s="165" t="s">
        <v>519</v>
      </c>
    </row>
    <row r="23152" spans="1:31" hidden="1">
      <c r="A23152" s="157" t="s">
        <v>580</v>
      </c>
      <c r="P23152" s="157" t="s">
        <v>574</v>
      </c>
      <c r="U23152" s="163">
        <v>0</v>
      </c>
      <c r="X23152" s="157" t="s">
        <v>564</v>
      </c>
      <c r="AE23152" s="165" t="s">
        <v>327</v>
      </c>
    </row>
    <row r="23153" spans="1:31" hidden="1">
      <c r="A23153" s="157" t="s">
        <v>580</v>
      </c>
      <c r="P23153" s="157" t="s">
        <v>574</v>
      </c>
      <c r="U23153" s="163">
        <v>0</v>
      </c>
      <c r="X23153" s="157" t="s">
        <v>564</v>
      </c>
      <c r="AE23153" s="165" t="s">
        <v>328</v>
      </c>
    </row>
    <row r="23154" spans="1:31" hidden="1">
      <c r="A23154" s="157" t="s">
        <v>580</v>
      </c>
      <c r="P23154" s="157" t="s">
        <v>574</v>
      </c>
      <c r="U23154" s="163">
        <v>0</v>
      </c>
      <c r="X23154" s="157" t="s">
        <v>564</v>
      </c>
      <c r="AE23154" s="165" t="s">
        <v>330</v>
      </c>
    </row>
    <row r="23155" spans="1:31" hidden="1">
      <c r="A23155" s="157" t="s">
        <v>580</v>
      </c>
      <c r="P23155" s="157" t="s">
        <v>574</v>
      </c>
      <c r="U23155" s="163">
        <v>0</v>
      </c>
      <c r="X23155" s="157" t="s">
        <v>564</v>
      </c>
      <c r="AE23155" s="165" t="s">
        <v>334</v>
      </c>
    </row>
    <row r="23156" spans="1:31" hidden="1">
      <c r="A23156" s="157" t="s">
        <v>580</v>
      </c>
      <c r="P23156" s="157" t="s">
        <v>574</v>
      </c>
      <c r="U23156" s="163">
        <v>0</v>
      </c>
      <c r="X23156" s="157" t="s">
        <v>564</v>
      </c>
      <c r="AE23156" s="165" t="s">
        <v>331</v>
      </c>
    </row>
    <row r="23157" spans="1:31" hidden="1">
      <c r="A23157" s="157" t="s">
        <v>580</v>
      </c>
      <c r="P23157" s="157" t="s">
        <v>574</v>
      </c>
      <c r="U23157" s="163">
        <v>0</v>
      </c>
      <c r="X23157" s="157" t="s">
        <v>564</v>
      </c>
      <c r="AE23157" s="165" t="s">
        <v>338</v>
      </c>
    </row>
    <row r="23158" spans="1:31" hidden="1">
      <c r="A23158" s="157" t="s">
        <v>580</v>
      </c>
      <c r="P23158" s="157" t="s">
        <v>574</v>
      </c>
      <c r="U23158" s="163">
        <v>0</v>
      </c>
      <c r="X23158" s="157" t="s">
        <v>564</v>
      </c>
      <c r="AE23158" s="165" t="s">
        <v>486</v>
      </c>
    </row>
    <row r="23159" spans="1:31" hidden="1">
      <c r="A23159" s="157" t="s">
        <v>580</v>
      </c>
      <c r="P23159" s="157" t="s">
        <v>574</v>
      </c>
      <c r="U23159" s="163">
        <v>0</v>
      </c>
      <c r="X23159" s="157" t="s">
        <v>564</v>
      </c>
      <c r="AE23159" s="165" t="s">
        <v>498</v>
      </c>
    </row>
    <row r="23160" spans="1:31" hidden="1">
      <c r="A23160" s="157" t="s">
        <v>580</v>
      </c>
      <c r="P23160" s="157" t="s">
        <v>574</v>
      </c>
      <c r="U23160" s="163">
        <v>0</v>
      </c>
      <c r="X23160" s="157" t="s">
        <v>564</v>
      </c>
      <c r="AE23160" s="165" t="s">
        <v>337</v>
      </c>
    </row>
    <row r="23161" spans="1:31" hidden="1">
      <c r="A23161" s="157" t="s">
        <v>580</v>
      </c>
      <c r="P23161" s="157" t="s">
        <v>574</v>
      </c>
      <c r="U23161" s="163">
        <v>-9100</v>
      </c>
      <c r="X23161" s="157" t="s">
        <v>564</v>
      </c>
      <c r="AE23161" s="165" t="s">
        <v>336</v>
      </c>
    </row>
    <row r="23162" spans="1:31" hidden="1">
      <c r="A23162" s="157" t="s">
        <v>580</v>
      </c>
      <c r="P23162" s="157" t="s">
        <v>574</v>
      </c>
      <c r="U23162" s="163">
        <v>-5781.0349480276072</v>
      </c>
      <c r="X23162" s="157" t="s">
        <v>564</v>
      </c>
      <c r="AE23162" s="165" t="s">
        <v>340</v>
      </c>
    </row>
    <row r="23163" spans="1:31" hidden="1">
      <c r="A23163" s="157" t="s">
        <v>580</v>
      </c>
      <c r="P23163" s="157" t="s">
        <v>574</v>
      </c>
      <c r="U23163" s="163">
        <v>0</v>
      </c>
      <c r="X23163" s="157" t="s">
        <v>564</v>
      </c>
      <c r="AE23163" s="165" t="s">
        <v>339</v>
      </c>
    </row>
    <row r="23164" spans="1:31" hidden="1">
      <c r="A23164" s="157" t="s">
        <v>580</v>
      </c>
      <c r="P23164" s="157" t="s">
        <v>574</v>
      </c>
      <c r="U23164" s="163">
        <v>0</v>
      </c>
      <c r="X23164" s="157" t="s">
        <v>564</v>
      </c>
      <c r="AE23164" s="165" t="s">
        <v>368</v>
      </c>
    </row>
    <row r="23165" spans="1:31" hidden="1">
      <c r="A23165" s="157" t="s">
        <v>580</v>
      </c>
      <c r="P23165" s="157" t="s">
        <v>574</v>
      </c>
      <c r="U23165" s="163">
        <v>0</v>
      </c>
      <c r="X23165" s="157" t="s">
        <v>564</v>
      </c>
      <c r="AE23165" s="165" t="s">
        <v>371</v>
      </c>
    </row>
    <row r="23166" spans="1:31" hidden="1">
      <c r="A23166" s="157" t="s">
        <v>580</v>
      </c>
      <c r="P23166" s="157" t="s">
        <v>574</v>
      </c>
      <c r="U23166" s="163">
        <v>0</v>
      </c>
      <c r="X23166" s="157" t="s">
        <v>564</v>
      </c>
      <c r="AE23166" s="165" t="s">
        <v>370</v>
      </c>
    </row>
    <row r="23167" spans="1:31" hidden="1">
      <c r="A23167" s="157" t="s">
        <v>580</v>
      </c>
      <c r="P23167" s="157" t="s">
        <v>574</v>
      </c>
      <c r="U23167" s="163">
        <v>0</v>
      </c>
      <c r="X23167" s="157" t="s">
        <v>564</v>
      </c>
      <c r="AE23167" s="165" t="s">
        <v>489</v>
      </c>
    </row>
    <row r="23168" spans="1:31" hidden="1">
      <c r="A23168" s="157" t="s">
        <v>580</v>
      </c>
      <c r="P23168" s="157" t="s">
        <v>574</v>
      </c>
      <c r="U23168" s="163">
        <v>0</v>
      </c>
      <c r="X23168" s="157" t="s">
        <v>564</v>
      </c>
      <c r="AE23168" s="165" t="s">
        <v>515</v>
      </c>
    </row>
    <row r="23169" spans="1:31" hidden="1">
      <c r="A23169" s="157" t="s">
        <v>580</v>
      </c>
      <c r="P23169" s="157" t="s">
        <v>574</v>
      </c>
      <c r="U23169" s="163">
        <v>0</v>
      </c>
      <c r="X23169" s="157" t="s">
        <v>564</v>
      </c>
      <c r="AE23169" s="165" t="s">
        <v>518</v>
      </c>
    </row>
    <row r="23170" spans="1:31" hidden="1">
      <c r="A23170" s="157" t="s">
        <v>580</v>
      </c>
      <c r="P23170" s="157" t="s">
        <v>574</v>
      </c>
      <c r="U23170" s="163">
        <v>-10511.570000000007</v>
      </c>
      <c r="X23170" s="157" t="s">
        <v>564</v>
      </c>
      <c r="AE23170" s="165" t="s">
        <v>369</v>
      </c>
    </row>
    <row r="23171" spans="1:31" hidden="1">
      <c r="A23171" s="157" t="s">
        <v>580</v>
      </c>
      <c r="P23171" s="157" t="s">
        <v>574</v>
      </c>
      <c r="U23171" s="163">
        <v>-24000</v>
      </c>
      <c r="X23171" s="157" t="s">
        <v>564</v>
      </c>
      <c r="AE23171" s="165" t="s">
        <v>374</v>
      </c>
    </row>
    <row r="23172" spans="1:31" hidden="1">
      <c r="A23172" s="157" t="s">
        <v>580</v>
      </c>
      <c r="P23172" s="157" t="s">
        <v>574</v>
      </c>
      <c r="U23172" s="163">
        <v>0</v>
      </c>
      <c r="X23172" s="157" t="s">
        <v>564</v>
      </c>
      <c r="AE23172" s="165" t="s">
        <v>488</v>
      </c>
    </row>
    <row r="23173" spans="1:31" hidden="1">
      <c r="A23173" s="157" t="s">
        <v>580</v>
      </c>
      <c r="P23173" s="157" t="s">
        <v>574</v>
      </c>
      <c r="U23173" s="163">
        <v>0</v>
      </c>
      <c r="X23173" s="157" t="s">
        <v>564</v>
      </c>
      <c r="AE23173" s="165" t="s">
        <v>366</v>
      </c>
    </row>
    <row r="23174" spans="1:31" hidden="1">
      <c r="A23174" s="157" t="s">
        <v>580</v>
      </c>
      <c r="P23174" s="157" t="s">
        <v>574</v>
      </c>
      <c r="U23174" s="163">
        <v>0</v>
      </c>
      <c r="X23174" s="157" t="s">
        <v>564</v>
      </c>
      <c r="AE23174" s="165" t="s">
        <v>375</v>
      </c>
    </row>
    <row r="23175" spans="1:31" hidden="1">
      <c r="A23175" s="157" t="s">
        <v>580</v>
      </c>
      <c r="P23175" s="157" t="s">
        <v>574</v>
      </c>
      <c r="U23175" s="163">
        <v>0</v>
      </c>
      <c r="X23175" s="157" t="s">
        <v>564</v>
      </c>
      <c r="AE23175" s="165" t="s">
        <v>373</v>
      </c>
    </row>
    <row r="23176" spans="1:31" hidden="1">
      <c r="A23176" s="157" t="s">
        <v>580</v>
      </c>
      <c r="P23176" s="157" t="s">
        <v>574</v>
      </c>
      <c r="U23176" s="163">
        <v>0</v>
      </c>
      <c r="X23176" s="157" t="s">
        <v>564</v>
      </c>
      <c r="AE23176" s="165" t="s">
        <v>367</v>
      </c>
    </row>
    <row r="23177" spans="1:31" hidden="1">
      <c r="A23177" s="157" t="s">
        <v>580</v>
      </c>
      <c r="P23177" s="157" t="s">
        <v>574</v>
      </c>
      <c r="U23177" s="163">
        <v>0</v>
      </c>
      <c r="X23177" s="157" t="s">
        <v>564</v>
      </c>
      <c r="AE23177" s="165" t="s">
        <v>376</v>
      </c>
    </row>
    <row r="23178" spans="1:31" hidden="1">
      <c r="A23178" s="157" t="s">
        <v>580</v>
      </c>
      <c r="P23178" s="157" t="s">
        <v>574</v>
      </c>
      <c r="U23178" s="163">
        <v>0</v>
      </c>
      <c r="X23178" s="157" t="s">
        <v>564</v>
      </c>
      <c r="AE23178" s="165" t="s">
        <v>377</v>
      </c>
    </row>
    <row r="23179" spans="1:31" hidden="1">
      <c r="A23179" s="157" t="s">
        <v>580</v>
      </c>
      <c r="P23179" s="157" t="s">
        <v>574</v>
      </c>
      <c r="U23179" s="163">
        <v>0</v>
      </c>
      <c r="X23179" s="157" t="s">
        <v>564</v>
      </c>
      <c r="AE23179" s="165" t="s">
        <v>600</v>
      </c>
    </row>
    <row r="23180" spans="1:31" hidden="1">
      <c r="A23180" s="157" t="s">
        <v>580</v>
      </c>
      <c r="P23180" s="157" t="s">
        <v>574</v>
      </c>
      <c r="U23180" s="163">
        <v>0</v>
      </c>
      <c r="X23180" s="157" t="s">
        <v>564</v>
      </c>
      <c r="AE23180" s="165" t="s">
        <v>500</v>
      </c>
    </row>
    <row r="23181" spans="1:31" hidden="1">
      <c r="A23181" s="157" t="s">
        <v>580</v>
      </c>
      <c r="P23181" s="157" t="s">
        <v>574</v>
      </c>
      <c r="U23181" s="163">
        <v>-10000</v>
      </c>
      <c r="X23181" s="157" t="s">
        <v>564</v>
      </c>
      <c r="AE23181" s="165" t="s">
        <v>378</v>
      </c>
    </row>
    <row r="23182" spans="1:31" hidden="1">
      <c r="A23182" s="157" t="s">
        <v>580</v>
      </c>
      <c r="P23182" s="157" t="s">
        <v>574</v>
      </c>
      <c r="U23182" s="163">
        <v>-13718.850000000006</v>
      </c>
      <c r="X23182" s="157" t="s">
        <v>564</v>
      </c>
      <c r="AE23182" s="165" t="s">
        <v>372</v>
      </c>
    </row>
    <row r="23183" spans="1:31" hidden="1">
      <c r="A23183" s="157" t="s">
        <v>580</v>
      </c>
      <c r="P23183" s="157" t="s">
        <v>574</v>
      </c>
      <c r="U23183" s="163">
        <v>0</v>
      </c>
      <c r="X23183" s="157" t="s">
        <v>564</v>
      </c>
      <c r="AE23183" s="165" t="s">
        <v>503</v>
      </c>
    </row>
    <row r="23184" spans="1:31" hidden="1">
      <c r="A23184" s="157" t="s">
        <v>580</v>
      </c>
      <c r="P23184" s="157" t="s">
        <v>574</v>
      </c>
      <c r="U23184" s="163">
        <v>0</v>
      </c>
      <c r="X23184" s="157" t="s">
        <v>564</v>
      </c>
      <c r="AE23184" s="165" t="s">
        <v>189</v>
      </c>
    </row>
    <row r="23185" spans="1:31" hidden="1">
      <c r="A23185" s="157" t="s">
        <v>580</v>
      </c>
      <c r="P23185" s="157" t="s">
        <v>574</v>
      </c>
      <c r="U23185" s="163">
        <v>0</v>
      </c>
      <c r="X23185" s="157" t="s">
        <v>564</v>
      </c>
      <c r="AE23185" s="165" t="s">
        <v>291</v>
      </c>
    </row>
    <row r="23186" spans="1:31" hidden="1">
      <c r="A23186" s="157" t="s">
        <v>580</v>
      </c>
      <c r="P23186" s="157" t="s">
        <v>574</v>
      </c>
      <c r="U23186" s="163">
        <v>0</v>
      </c>
      <c r="X23186" s="157" t="s">
        <v>564</v>
      </c>
      <c r="AE23186" s="165" t="s">
        <v>190</v>
      </c>
    </row>
    <row r="23187" spans="1:31" hidden="1">
      <c r="A23187" s="157" t="s">
        <v>580</v>
      </c>
      <c r="P23187" s="157" t="s">
        <v>574</v>
      </c>
      <c r="U23187" s="163">
        <v>0</v>
      </c>
      <c r="X23187" s="157" t="s">
        <v>564</v>
      </c>
      <c r="AE23187" s="165" t="s">
        <v>295</v>
      </c>
    </row>
    <row r="23188" spans="1:31" hidden="1">
      <c r="A23188" s="157" t="s">
        <v>580</v>
      </c>
      <c r="P23188" s="157" t="s">
        <v>574</v>
      </c>
      <c r="U23188" s="163">
        <v>0</v>
      </c>
      <c r="X23188" s="157" t="s">
        <v>564</v>
      </c>
      <c r="AE23188" s="165" t="s">
        <v>191</v>
      </c>
    </row>
    <row r="23189" spans="1:31" hidden="1">
      <c r="A23189" s="157" t="s">
        <v>580</v>
      </c>
      <c r="P23189" s="157" t="s">
        <v>574</v>
      </c>
      <c r="U23189" s="163">
        <v>0</v>
      </c>
      <c r="X23189" s="157" t="s">
        <v>564</v>
      </c>
      <c r="AE23189" s="165" t="s">
        <v>192</v>
      </c>
    </row>
    <row r="23190" spans="1:31" hidden="1">
      <c r="A23190" s="157" t="s">
        <v>580</v>
      </c>
      <c r="P23190" s="157" t="s">
        <v>574</v>
      </c>
      <c r="U23190" s="163">
        <v>0</v>
      </c>
      <c r="X23190" s="157" t="s">
        <v>564</v>
      </c>
      <c r="AE23190" s="165" t="s">
        <v>306</v>
      </c>
    </row>
    <row r="23191" spans="1:31" hidden="1">
      <c r="A23191" s="157" t="s">
        <v>580</v>
      </c>
      <c r="P23191" s="157" t="s">
        <v>574</v>
      </c>
      <c r="U23191" s="163">
        <v>-3563.2225798399995</v>
      </c>
      <c r="X23191" s="157" t="s">
        <v>564</v>
      </c>
      <c r="AE23191" s="165" t="s">
        <v>193</v>
      </c>
    </row>
    <row r="23192" spans="1:31" hidden="1">
      <c r="A23192" s="157" t="s">
        <v>580</v>
      </c>
      <c r="P23192" s="157" t="s">
        <v>574</v>
      </c>
      <c r="U23192" s="163">
        <v>0</v>
      </c>
      <c r="X23192" s="157" t="s">
        <v>564</v>
      </c>
      <c r="AE23192" s="165" t="s">
        <v>194</v>
      </c>
    </row>
    <row r="23193" spans="1:31" hidden="1">
      <c r="A23193" s="157" t="s">
        <v>580</v>
      </c>
      <c r="P23193" s="157" t="s">
        <v>574</v>
      </c>
      <c r="U23193" s="163">
        <v>0</v>
      </c>
      <c r="X23193" s="157" t="s">
        <v>564</v>
      </c>
      <c r="AE23193" s="165" t="s">
        <v>196</v>
      </c>
    </row>
    <row r="23194" spans="1:31" hidden="1">
      <c r="A23194" s="157" t="s">
        <v>580</v>
      </c>
      <c r="P23194" s="157" t="s">
        <v>574</v>
      </c>
      <c r="U23194" s="163">
        <v>0</v>
      </c>
      <c r="X23194" s="157" t="s">
        <v>564</v>
      </c>
      <c r="AE23194" s="165" t="s">
        <v>201</v>
      </c>
    </row>
    <row r="23195" spans="1:31" hidden="1">
      <c r="A23195" s="157" t="s">
        <v>580</v>
      </c>
      <c r="P23195" s="157" t="s">
        <v>574</v>
      </c>
      <c r="U23195" s="163">
        <v>0</v>
      </c>
      <c r="X23195" s="157" t="s">
        <v>564</v>
      </c>
      <c r="AE23195" s="165" t="s">
        <v>202</v>
      </c>
    </row>
    <row r="23196" spans="1:31" hidden="1">
      <c r="A23196" s="157" t="s">
        <v>580</v>
      </c>
      <c r="P23196" s="157" t="s">
        <v>574</v>
      </c>
      <c r="U23196" s="163">
        <v>0</v>
      </c>
      <c r="X23196" s="157" t="s">
        <v>564</v>
      </c>
      <c r="AE23196" s="165" t="s">
        <v>303</v>
      </c>
    </row>
    <row r="23197" spans="1:31" hidden="1">
      <c r="A23197" s="157" t="s">
        <v>580</v>
      </c>
      <c r="P23197" s="157" t="s">
        <v>574</v>
      </c>
      <c r="U23197" s="163">
        <v>0</v>
      </c>
      <c r="X23197" s="157" t="s">
        <v>564</v>
      </c>
      <c r="AE23197" s="165" t="s">
        <v>219</v>
      </c>
    </row>
    <row r="23198" spans="1:31" hidden="1">
      <c r="A23198" s="157" t="s">
        <v>580</v>
      </c>
      <c r="P23198" s="157" t="s">
        <v>574</v>
      </c>
      <c r="U23198" s="163">
        <v>-2623.5550739519995</v>
      </c>
      <c r="X23198" s="157" t="s">
        <v>564</v>
      </c>
      <c r="AE23198" s="165" t="s">
        <v>221</v>
      </c>
    </row>
    <row r="23199" spans="1:31" hidden="1">
      <c r="A23199" s="157" t="s">
        <v>580</v>
      </c>
      <c r="P23199" s="157" t="s">
        <v>574</v>
      </c>
      <c r="U23199" s="163">
        <v>0</v>
      </c>
      <c r="X23199" s="157" t="s">
        <v>564</v>
      </c>
      <c r="AE23199" s="165" t="s">
        <v>222</v>
      </c>
    </row>
    <row r="23200" spans="1:31" hidden="1">
      <c r="A23200" s="157" t="s">
        <v>580</v>
      </c>
      <c r="P23200" s="157" t="s">
        <v>574</v>
      </c>
      <c r="U23200" s="163">
        <v>0</v>
      </c>
      <c r="X23200" s="157" t="s">
        <v>564</v>
      </c>
      <c r="AE23200" s="165" t="s">
        <v>225</v>
      </c>
    </row>
    <row r="23201" spans="1:31" hidden="1">
      <c r="A23201" s="157" t="s">
        <v>580</v>
      </c>
      <c r="P23201" s="157" t="s">
        <v>574</v>
      </c>
      <c r="U23201" s="163">
        <v>0</v>
      </c>
      <c r="X23201" s="157" t="s">
        <v>564</v>
      </c>
      <c r="AE23201" s="165" t="s">
        <v>226</v>
      </c>
    </row>
    <row r="23202" spans="1:31" hidden="1">
      <c r="A23202" s="157" t="s">
        <v>580</v>
      </c>
      <c r="P23202" s="157" t="s">
        <v>574</v>
      </c>
      <c r="U23202" s="163">
        <v>0</v>
      </c>
      <c r="X23202" s="157" t="s">
        <v>564</v>
      </c>
      <c r="AE23202" s="165" t="s">
        <v>300</v>
      </c>
    </row>
    <row r="23203" spans="1:31" hidden="1">
      <c r="A23203" s="157" t="s">
        <v>580</v>
      </c>
      <c r="P23203" s="157" t="s">
        <v>574</v>
      </c>
      <c r="U23203" s="163">
        <v>-2317.7652249600005</v>
      </c>
      <c r="X23203" s="157" t="s">
        <v>564</v>
      </c>
      <c r="AE23203" s="165" t="s">
        <v>231</v>
      </c>
    </row>
    <row r="23204" spans="1:31" hidden="1">
      <c r="A23204" s="157" t="s">
        <v>580</v>
      </c>
      <c r="P23204" s="157" t="s">
        <v>574</v>
      </c>
      <c r="U23204" s="163">
        <v>0</v>
      </c>
      <c r="X23204" s="157" t="s">
        <v>564</v>
      </c>
      <c r="AE23204" s="165" t="s">
        <v>251</v>
      </c>
    </row>
    <row r="23205" spans="1:31" hidden="1">
      <c r="A23205" s="157" t="s">
        <v>580</v>
      </c>
      <c r="P23205" s="157" t="s">
        <v>574</v>
      </c>
      <c r="U23205" s="163">
        <v>0</v>
      </c>
      <c r="X23205" s="157" t="s">
        <v>564</v>
      </c>
      <c r="AE23205" s="165" t="s">
        <v>252</v>
      </c>
    </row>
    <row r="23206" spans="1:31" hidden="1">
      <c r="A23206" s="157" t="s">
        <v>580</v>
      </c>
      <c r="P23206" s="157" t="s">
        <v>574</v>
      </c>
      <c r="U23206" s="163">
        <v>0</v>
      </c>
      <c r="X23206" s="157" t="s">
        <v>564</v>
      </c>
      <c r="AE23206" s="165" t="s">
        <v>273</v>
      </c>
    </row>
    <row r="23207" spans="1:31" hidden="1">
      <c r="A23207" s="157" t="s">
        <v>580</v>
      </c>
      <c r="P23207" s="157" t="s">
        <v>574</v>
      </c>
      <c r="U23207" s="163">
        <v>0</v>
      </c>
      <c r="X23207" s="157" t="s">
        <v>564</v>
      </c>
      <c r="AE23207" s="165" t="s">
        <v>274</v>
      </c>
    </row>
    <row r="23208" spans="1:31" hidden="1">
      <c r="A23208" s="157" t="s">
        <v>580</v>
      </c>
      <c r="P23208" s="157" t="s">
        <v>574</v>
      </c>
      <c r="U23208" s="163">
        <v>0</v>
      </c>
      <c r="X23208" s="157" t="s">
        <v>564</v>
      </c>
      <c r="AE23208" s="165" t="s">
        <v>275</v>
      </c>
    </row>
    <row r="23209" spans="1:31" hidden="1">
      <c r="A23209" s="157" t="s">
        <v>580</v>
      </c>
      <c r="P23209" s="157" t="s">
        <v>574</v>
      </c>
      <c r="X23209" s="157" t="s">
        <v>564</v>
      </c>
      <c r="AE23209" s="165" t="s">
        <v>311</v>
      </c>
    </row>
    <row r="23210" spans="1:31" hidden="1">
      <c r="A23210" s="157" t="s">
        <v>580</v>
      </c>
      <c r="P23210" s="157" t="s">
        <v>574</v>
      </c>
      <c r="U23210" s="163">
        <v>0</v>
      </c>
      <c r="X23210" s="157" t="s">
        <v>564</v>
      </c>
      <c r="AE23210" s="165" t="s">
        <v>520</v>
      </c>
    </row>
    <row r="23211" spans="1:31" hidden="1">
      <c r="A23211" s="157" t="s">
        <v>580</v>
      </c>
      <c r="P23211" s="157" t="s">
        <v>574</v>
      </c>
      <c r="U23211" s="163">
        <v>0</v>
      </c>
      <c r="X23211" s="157" t="s">
        <v>564</v>
      </c>
      <c r="AE23211" s="165" t="s">
        <v>494</v>
      </c>
    </row>
    <row r="23212" spans="1:31" hidden="1">
      <c r="A23212" s="157" t="s">
        <v>580</v>
      </c>
      <c r="P23212" s="157" t="s">
        <v>574</v>
      </c>
      <c r="U23212" s="163">
        <v>0</v>
      </c>
      <c r="X23212" s="157" t="s">
        <v>564</v>
      </c>
      <c r="AE23212" s="165" t="s">
        <v>541</v>
      </c>
    </row>
    <row r="23213" spans="1:31" hidden="1">
      <c r="A23213" s="157" t="s">
        <v>580</v>
      </c>
      <c r="P23213" s="157" t="s">
        <v>574</v>
      </c>
      <c r="U23213" s="163">
        <v>-6985</v>
      </c>
      <c r="X23213" s="157" t="s">
        <v>564</v>
      </c>
      <c r="AE23213" s="165" t="s">
        <v>287</v>
      </c>
    </row>
    <row r="23214" spans="1:31" hidden="1">
      <c r="A23214" s="157" t="s">
        <v>580</v>
      </c>
      <c r="P23214" s="157" t="s">
        <v>574</v>
      </c>
      <c r="U23214" s="163">
        <v>-13176.660000000003</v>
      </c>
      <c r="X23214" s="157" t="s">
        <v>564</v>
      </c>
      <c r="AE23214" s="165" t="s">
        <v>199</v>
      </c>
    </row>
    <row r="23215" spans="1:31" hidden="1">
      <c r="A23215" s="157" t="s">
        <v>580</v>
      </c>
      <c r="P23215" s="157" t="s">
        <v>574</v>
      </c>
      <c r="U23215" s="163">
        <v>-22056.069999999992</v>
      </c>
      <c r="X23215" s="157" t="s">
        <v>564</v>
      </c>
      <c r="AE23215" s="165" t="s">
        <v>288</v>
      </c>
    </row>
    <row r="23216" spans="1:31" hidden="1">
      <c r="A23216" s="157" t="s">
        <v>580</v>
      </c>
      <c r="P23216" s="157" t="s">
        <v>574</v>
      </c>
      <c r="U23216" s="163">
        <v>-25056.610000000015</v>
      </c>
      <c r="X23216" s="157" t="s">
        <v>564</v>
      </c>
      <c r="AE23216" s="165" t="s">
        <v>200</v>
      </c>
    </row>
    <row r="23217" spans="1:31" hidden="1">
      <c r="A23217" s="157" t="s">
        <v>580</v>
      </c>
      <c r="P23217" s="157" t="s">
        <v>574</v>
      </c>
      <c r="U23217" s="163">
        <v>-4260</v>
      </c>
      <c r="X23217" s="157" t="s">
        <v>564</v>
      </c>
      <c r="AE23217" s="165" t="s">
        <v>220</v>
      </c>
    </row>
    <row r="23218" spans="1:31" hidden="1">
      <c r="A23218" s="157" t="s">
        <v>580</v>
      </c>
      <c r="P23218" s="157" t="s">
        <v>574</v>
      </c>
      <c r="U23218" s="163">
        <v>-6759.4100000000035</v>
      </c>
      <c r="X23218" s="157" t="s">
        <v>564</v>
      </c>
      <c r="AE23218" s="165" t="s">
        <v>301</v>
      </c>
    </row>
    <row r="23219" spans="1:31" hidden="1">
      <c r="A23219" s="157" t="s">
        <v>580</v>
      </c>
      <c r="P23219" s="157" t="s">
        <v>574</v>
      </c>
      <c r="U23219" s="163">
        <v>-15465.419999999998</v>
      </c>
      <c r="X23219" s="157" t="s">
        <v>564</v>
      </c>
      <c r="AE23219" s="165" t="s">
        <v>223</v>
      </c>
    </row>
    <row r="23220" spans="1:31" hidden="1">
      <c r="A23220" s="157" t="s">
        <v>580</v>
      </c>
      <c r="P23220" s="157" t="s">
        <v>574</v>
      </c>
      <c r="U23220" s="163">
        <v>-3557.3600000000006</v>
      </c>
      <c r="X23220" s="157" t="s">
        <v>564</v>
      </c>
      <c r="AE23220" s="165" t="s">
        <v>296</v>
      </c>
    </row>
    <row r="23221" spans="1:31" hidden="1">
      <c r="A23221" s="157" t="s">
        <v>580</v>
      </c>
      <c r="P23221" s="157" t="s">
        <v>574</v>
      </c>
      <c r="U23221" s="163">
        <v>-4478.4699999999975</v>
      </c>
      <c r="X23221" s="157" t="s">
        <v>564</v>
      </c>
      <c r="AE23221" s="165" t="s">
        <v>229</v>
      </c>
    </row>
    <row r="23222" spans="1:31" hidden="1">
      <c r="A23222" s="157" t="s">
        <v>580</v>
      </c>
      <c r="P23222" s="157" t="s">
        <v>574</v>
      </c>
      <c r="U23222" s="163">
        <v>-2932.5</v>
      </c>
      <c r="X23222" s="157" t="s">
        <v>564</v>
      </c>
      <c r="AE23222" s="165" t="s">
        <v>289</v>
      </c>
    </row>
    <row r="23223" spans="1:31" hidden="1">
      <c r="A23223" s="157" t="s">
        <v>580</v>
      </c>
      <c r="P23223" s="157" t="s">
        <v>574</v>
      </c>
      <c r="U23223" s="163">
        <v>-3813.6399999999994</v>
      </c>
      <c r="X23223" s="157" t="s">
        <v>564</v>
      </c>
      <c r="AE23223" s="165" t="s">
        <v>286</v>
      </c>
    </row>
    <row r="23224" spans="1:31" hidden="1">
      <c r="A23224" s="157" t="s">
        <v>580</v>
      </c>
      <c r="P23224" s="157" t="s">
        <v>574</v>
      </c>
      <c r="U23224" s="163">
        <v>-5524.260000000002</v>
      </c>
      <c r="X23224" s="157" t="s">
        <v>564</v>
      </c>
      <c r="AE23224" s="165" t="s">
        <v>232</v>
      </c>
    </row>
    <row r="23225" spans="1:31" hidden="1">
      <c r="A23225" s="157" t="s">
        <v>580</v>
      </c>
      <c r="P23225" s="157" t="s">
        <v>574</v>
      </c>
      <c r="U23225" s="163">
        <v>-2766.9500000000007</v>
      </c>
      <c r="X23225" s="157" t="s">
        <v>564</v>
      </c>
      <c r="AE23225" s="165" t="s">
        <v>233</v>
      </c>
    </row>
    <row r="23226" spans="1:31" hidden="1">
      <c r="A23226" s="157" t="s">
        <v>580</v>
      </c>
      <c r="P23226" s="157" t="s">
        <v>574</v>
      </c>
      <c r="U23226" s="163">
        <v>-7311.6099999999933</v>
      </c>
      <c r="X23226" s="157" t="s">
        <v>564</v>
      </c>
      <c r="AE23226" s="165" t="s">
        <v>234</v>
      </c>
    </row>
    <row r="23227" spans="1:31" hidden="1">
      <c r="A23227" s="157" t="s">
        <v>580</v>
      </c>
      <c r="P23227" s="157" t="s">
        <v>574</v>
      </c>
      <c r="U23227" s="163">
        <v>-2924.2400000000016</v>
      </c>
      <c r="X23227" s="157" t="s">
        <v>564</v>
      </c>
      <c r="AE23227" s="165" t="s">
        <v>293</v>
      </c>
    </row>
    <row r="23228" spans="1:31" hidden="1">
      <c r="A23228" s="157" t="s">
        <v>580</v>
      </c>
      <c r="P23228" s="157" t="s">
        <v>574</v>
      </c>
      <c r="U23228" s="163">
        <v>-3389</v>
      </c>
      <c r="X23228" s="157" t="s">
        <v>564</v>
      </c>
      <c r="AE23228" s="165" t="s">
        <v>235</v>
      </c>
    </row>
    <row r="23229" spans="1:31" hidden="1">
      <c r="A23229" s="157" t="s">
        <v>580</v>
      </c>
      <c r="P23229" s="157" t="s">
        <v>574</v>
      </c>
      <c r="U23229" s="163">
        <v>-15025.910000000003</v>
      </c>
      <c r="X23229" s="157" t="s">
        <v>564</v>
      </c>
      <c r="AE23229" s="165" t="s">
        <v>237</v>
      </c>
    </row>
    <row r="23230" spans="1:31" hidden="1">
      <c r="A23230" s="157" t="s">
        <v>580</v>
      </c>
      <c r="P23230" s="157" t="s">
        <v>574</v>
      </c>
      <c r="U23230" s="163">
        <v>-5708.4799999999959</v>
      </c>
      <c r="X23230" s="157" t="s">
        <v>564</v>
      </c>
      <c r="AE23230" s="165" t="s">
        <v>239</v>
      </c>
    </row>
    <row r="23231" spans="1:31" hidden="1">
      <c r="A23231" s="157" t="s">
        <v>580</v>
      </c>
      <c r="P23231" s="157" t="s">
        <v>574</v>
      </c>
      <c r="U23231" s="163">
        <v>-4807.68</v>
      </c>
      <c r="X23231" s="157" t="s">
        <v>564</v>
      </c>
      <c r="AE23231" s="165" t="s">
        <v>302</v>
      </c>
    </row>
    <row r="23232" spans="1:31" hidden="1">
      <c r="A23232" s="157" t="s">
        <v>580</v>
      </c>
      <c r="P23232" s="157" t="s">
        <v>574</v>
      </c>
      <c r="U23232" s="163">
        <v>-3629.4300000000003</v>
      </c>
      <c r="X23232" s="157" t="s">
        <v>564</v>
      </c>
      <c r="AE23232" s="165" t="s">
        <v>240</v>
      </c>
    </row>
    <row r="23233" spans="1:31" hidden="1">
      <c r="A23233" s="157" t="s">
        <v>580</v>
      </c>
      <c r="P23233" s="157" t="s">
        <v>574</v>
      </c>
      <c r="U23233" s="163">
        <v>-18685.869999999995</v>
      </c>
      <c r="X23233" s="157" t="s">
        <v>564</v>
      </c>
      <c r="AE23233" s="165" t="s">
        <v>241</v>
      </c>
    </row>
    <row r="23234" spans="1:31" hidden="1">
      <c r="A23234" s="157" t="s">
        <v>580</v>
      </c>
      <c r="P23234" s="157" t="s">
        <v>574</v>
      </c>
      <c r="U23234" s="163">
        <v>-3270</v>
      </c>
      <c r="X23234" s="157" t="s">
        <v>564</v>
      </c>
      <c r="AE23234" s="165" t="s">
        <v>242</v>
      </c>
    </row>
    <row r="23235" spans="1:31" hidden="1">
      <c r="A23235" s="157" t="s">
        <v>580</v>
      </c>
      <c r="P23235" s="157" t="s">
        <v>574</v>
      </c>
      <c r="U23235" s="163">
        <v>-16638.089999999997</v>
      </c>
      <c r="X23235" s="157" t="s">
        <v>564</v>
      </c>
      <c r="AE23235" s="165" t="s">
        <v>243</v>
      </c>
    </row>
    <row r="23236" spans="1:31" hidden="1">
      <c r="A23236" s="157" t="s">
        <v>580</v>
      </c>
      <c r="P23236" s="157" t="s">
        <v>574</v>
      </c>
      <c r="U23236" s="163">
        <v>-2467.8100000000013</v>
      </c>
      <c r="X23236" s="157" t="s">
        <v>564</v>
      </c>
      <c r="AE23236" s="165" t="s">
        <v>304</v>
      </c>
    </row>
    <row r="23237" spans="1:31" hidden="1">
      <c r="A23237" s="157" t="s">
        <v>580</v>
      </c>
      <c r="P23237" s="157" t="s">
        <v>574</v>
      </c>
      <c r="U23237" s="163">
        <v>-10441</v>
      </c>
      <c r="X23237" s="157" t="s">
        <v>564</v>
      </c>
      <c r="AE23237" s="165" t="s">
        <v>244</v>
      </c>
    </row>
    <row r="23238" spans="1:31" hidden="1">
      <c r="A23238" s="157" t="s">
        <v>580</v>
      </c>
      <c r="P23238" s="157" t="s">
        <v>574</v>
      </c>
      <c r="U23238" s="163">
        <v>-6224.1200000000026</v>
      </c>
      <c r="X23238" s="157" t="s">
        <v>564</v>
      </c>
      <c r="AE23238" s="165" t="s">
        <v>246</v>
      </c>
    </row>
    <row r="23239" spans="1:31" hidden="1">
      <c r="A23239" s="157" t="s">
        <v>580</v>
      </c>
      <c r="P23239" s="157" t="s">
        <v>574</v>
      </c>
      <c r="U23239" s="163">
        <v>-7639.489999999998</v>
      </c>
      <c r="X23239" s="157" t="s">
        <v>564</v>
      </c>
      <c r="AE23239" s="165" t="s">
        <v>247</v>
      </c>
    </row>
    <row r="23240" spans="1:31" hidden="1">
      <c r="A23240" s="157" t="s">
        <v>580</v>
      </c>
      <c r="P23240" s="157" t="s">
        <v>574</v>
      </c>
      <c r="U23240" s="163">
        <v>0</v>
      </c>
      <c r="X23240" s="157" t="s">
        <v>564</v>
      </c>
      <c r="AE23240" s="165" t="s">
        <v>294</v>
      </c>
    </row>
    <row r="23241" spans="1:31" hidden="1">
      <c r="A23241" s="157" t="s">
        <v>580</v>
      </c>
      <c r="P23241" s="157" t="s">
        <v>574</v>
      </c>
      <c r="U23241" s="163">
        <v>-7635</v>
      </c>
      <c r="X23241" s="157" t="s">
        <v>564</v>
      </c>
      <c r="AE23241" s="165" t="s">
        <v>307</v>
      </c>
    </row>
    <row r="23242" spans="1:31" hidden="1">
      <c r="A23242" s="157" t="s">
        <v>580</v>
      </c>
      <c r="P23242" s="157" t="s">
        <v>574</v>
      </c>
      <c r="U23242" s="163">
        <v>-6246.4699999999975</v>
      </c>
      <c r="X23242" s="157" t="s">
        <v>564</v>
      </c>
      <c r="AE23242" s="165" t="s">
        <v>248</v>
      </c>
    </row>
    <row r="23243" spans="1:31" hidden="1">
      <c r="A23243" s="157" t="s">
        <v>580</v>
      </c>
      <c r="P23243" s="157" t="s">
        <v>574</v>
      </c>
      <c r="U23243" s="163">
        <v>1750.6500000000015</v>
      </c>
      <c r="X23243" s="157" t="s">
        <v>564</v>
      </c>
      <c r="AE23243" s="165" t="s">
        <v>249</v>
      </c>
    </row>
    <row r="23244" spans="1:31" hidden="1">
      <c r="A23244" s="157" t="s">
        <v>580</v>
      </c>
      <c r="P23244" s="157" t="s">
        <v>574</v>
      </c>
      <c r="U23244" s="163">
        <v>-16742.480000000003</v>
      </c>
      <c r="X23244" s="157" t="s">
        <v>564</v>
      </c>
      <c r="AE23244" s="165" t="s">
        <v>308</v>
      </c>
    </row>
    <row r="23245" spans="1:31" hidden="1">
      <c r="A23245" s="157" t="s">
        <v>580</v>
      </c>
      <c r="P23245" s="157" t="s">
        <v>574</v>
      </c>
      <c r="U23245" s="163">
        <v>-4671.2999999999956</v>
      </c>
      <c r="X23245" s="157" t="s">
        <v>564</v>
      </c>
      <c r="AE23245" s="165" t="s">
        <v>250</v>
      </c>
    </row>
    <row r="23246" spans="1:31" hidden="1">
      <c r="A23246" s="157" t="s">
        <v>580</v>
      </c>
      <c r="P23246" s="157" t="s">
        <v>574</v>
      </c>
      <c r="U23246" s="163">
        <v>-3805.130000000001</v>
      </c>
      <c r="X23246" s="157" t="s">
        <v>564</v>
      </c>
      <c r="AE23246" s="165" t="s">
        <v>272</v>
      </c>
    </row>
    <row r="23247" spans="1:31" hidden="1">
      <c r="A23247" s="157" t="s">
        <v>580</v>
      </c>
      <c r="P23247" s="157" t="s">
        <v>574</v>
      </c>
      <c r="U23247" s="163">
        <v>-4540.5300000000025</v>
      </c>
      <c r="X23247" s="157" t="s">
        <v>564</v>
      </c>
      <c r="AE23247" s="165" t="s">
        <v>276</v>
      </c>
    </row>
    <row r="23248" spans="1:31" hidden="1">
      <c r="A23248" s="157" t="s">
        <v>580</v>
      </c>
      <c r="P23248" s="157" t="s">
        <v>574</v>
      </c>
      <c r="U23248" s="163">
        <v>-8513.6600000000035</v>
      </c>
      <c r="X23248" s="157" t="s">
        <v>564</v>
      </c>
      <c r="AE23248" s="165" t="s">
        <v>277</v>
      </c>
    </row>
    <row r="23249" spans="1:31" hidden="1">
      <c r="A23249" s="157" t="s">
        <v>580</v>
      </c>
      <c r="P23249" s="157" t="s">
        <v>574</v>
      </c>
      <c r="U23249" s="163">
        <v>-7283.1600000000035</v>
      </c>
      <c r="X23249" s="157" t="s">
        <v>564</v>
      </c>
      <c r="AE23249" s="165" t="s">
        <v>278</v>
      </c>
    </row>
    <row r="23250" spans="1:31" hidden="1">
      <c r="A23250" s="157" t="s">
        <v>580</v>
      </c>
      <c r="P23250" s="157" t="s">
        <v>574</v>
      </c>
      <c r="U23250" s="163">
        <v>-6077.7900000000009</v>
      </c>
      <c r="X23250" s="157" t="s">
        <v>564</v>
      </c>
      <c r="AE23250" s="165" t="s">
        <v>279</v>
      </c>
    </row>
    <row r="23251" spans="1:31" hidden="1">
      <c r="A23251" s="157" t="s">
        <v>580</v>
      </c>
      <c r="P23251" s="157" t="s">
        <v>574</v>
      </c>
      <c r="U23251" s="163">
        <v>-1799.6999999999998</v>
      </c>
      <c r="X23251" s="157" t="s">
        <v>564</v>
      </c>
      <c r="AE23251" s="165" t="s">
        <v>284</v>
      </c>
    </row>
    <row r="23252" spans="1:31" hidden="1">
      <c r="A23252" s="157" t="s">
        <v>580</v>
      </c>
      <c r="P23252" s="157" t="s">
        <v>574</v>
      </c>
      <c r="U23252" s="163">
        <v>-1507.2800000000007</v>
      </c>
      <c r="X23252" s="157" t="s">
        <v>564</v>
      </c>
      <c r="AE23252" s="165" t="s">
        <v>290</v>
      </c>
    </row>
    <row r="23253" spans="1:31" hidden="1">
      <c r="A23253" s="157" t="s">
        <v>580</v>
      </c>
      <c r="P23253" s="157" t="s">
        <v>574</v>
      </c>
      <c r="U23253" s="163">
        <v>-2850.6100000000006</v>
      </c>
      <c r="X23253" s="157" t="s">
        <v>564</v>
      </c>
      <c r="AE23253" s="165" t="s">
        <v>285</v>
      </c>
    </row>
    <row r="23254" spans="1:31" hidden="1">
      <c r="A23254" s="157" t="s">
        <v>580</v>
      </c>
      <c r="P23254" s="157" t="s">
        <v>574</v>
      </c>
      <c r="U23254" s="163">
        <v>0</v>
      </c>
      <c r="X23254" s="157" t="s">
        <v>564</v>
      </c>
      <c r="AE23254" s="165" t="s">
        <v>227</v>
      </c>
    </row>
    <row r="23255" spans="1:31" hidden="1">
      <c r="A23255" s="157" t="s">
        <v>580</v>
      </c>
      <c r="P23255" s="157" t="s">
        <v>574</v>
      </c>
      <c r="U23255" s="163">
        <v>0</v>
      </c>
      <c r="X23255" s="157" t="s">
        <v>564</v>
      </c>
      <c r="AE23255" s="165" t="s">
        <v>236</v>
      </c>
    </row>
    <row r="23256" spans="1:31" hidden="1">
      <c r="A23256" s="157" t="s">
        <v>580</v>
      </c>
      <c r="P23256" s="157" t="s">
        <v>574</v>
      </c>
      <c r="U23256" s="163">
        <v>0</v>
      </c>
      <c r="X23256" s="157" t="s">
        <v>564</v>
      </c>
      <c r="AE23256" s="165" t="s">
        <v>517</v>
      </c>
    </row>
    <row r="23257" spans="1:31" hidden="1">
      <c r="A23257" s="157" t="s">
        <v>580</v>
      </c>
      <c r="P23257" s="157" t="s">
        <v>574</v>
      </c>
      <c r="U23257" s="163">
        <v>0</v>
      </c>
      <c r="X23257" s="157" t="s">
        <v>564</v>
      </c>
      <c r="AE23257" s="165" t="s">
        <v>493</v>
      </c>
    </row>
    <row r="23258" spans="1:31" hidden="1">
      <c r="A23258" s="157" t="s">
        <v>580</v>
      </c>
      <c r="P23258" s="157" t="s">
        <v>574</v>
      </c>
      <c r="U23258" s="163">
        <v>0</v>
      </c>
      <c r="X23258" s="157" t="s">
        <v>564</v>
      </c>
      <c r="AE23258" s="165" t="s">
        <v>581</v>
      </c>
    </row>
    <row r="23259" spans="1:31" hidden="1">
      <c r="A23259" s="157" t="s">
        <v>580</v>
      </c>
      <c r="P23259" s="157" t="s">
        <v>574</v>
      </c>
      <c r="U23259" s="163">
        <v>0</v>
      </c>
      <c r="X23259" s="157" t="s">
        <v>564</v>
      </c>
      <c r="AE23259" s="165" t="s">
        <v>468</v>
      </c>
    </row>
    <row r="23260" spans="1:31" hidden="1">
      <c r="A23260" s="157" t="s">
        <v>580</v>
      </c>
      <c r="P23260" s="157" t="s">
        <v>574</v>
      </c>
      <c r="U23260" s="163">
        <v>0</v>
      </c>
      <c r="X23260" s="157" t="s">
        <v>564</v>
      </c>
      <c r="AE23260" s="165" t="s">
        <v>217</v>
      </c>
    </row>
    <row r="23261" spans="1:31" hidden="1">
      <c r="A23261" s="157" t="s">
        <v>580</v>
      </c>
      <c r="P23261" s="157" t="s">
        <v>574</v>
      </c>
      <c r="U23261" s="163">
        <v>0</v>
      </c>
      <c r="X23261" s="157" t="s">
        <v>564</v>
      </c>
      <c r="AE23261" s="165" t="s">
        <v>542</v>
      </c>
    </row>
    <row r="23262" spans="1:31" hidden="1">
      <c r="A23262" s="157" t="s">
        <v>580</v>
      </c>
      <c r="P23262" s="157" t="s">
        <v>574</v>
      </c>
      <c r="U23262" s="163">
        <v>0</v>
      </c>
      <c r="X23262" s="157" t="s">
        <v>564</v>
      </c>
      <c r="AE23262" s="165" t="s">
        <v>543</v>
      </c>
    </row>
    <row r="23263" spans="1:31">
      <c r="A23263" s="157" t="s">
        <v>580</v>
      </c>
      <c r="P23263" s="157" t="s">
        <v>574</v>
      </c>
      <c r="U23263" s="163">
        <v>0</v>
      </c>
      <c r="X23263" s="157" t="s">
        <v>564</v>
      </c>
      <c r="AE23263" s="165" t="s">
        <v>195</v>
      </c>
    </row>
    <row r="23264" spans="1:31" hidden="1">
      <c r="A23264" s="157" t="s">
        <v>580</v>
      </c>
      <c r="P23264" s="157" t="s">
        <v>574</v>
      </c>
      <c r="U23264" s="163">
        <v>0</v>
      </c>
      <c r="X23264" s="157" t="s">
        <v>564</v>
      </c>
      <c r="AE23264" s="165" t="s">
        <v>197</v>
      </c>
    </row>
    <row r="23265" spans="1:31" hidden="1">
      <c r="A23265" s="157" t="s">
        <v>580</v>
      </c>
      <c r="P23265" s="157" t="s">
        <v>574</v>
      </c>
      <c r="U23265" s="163">
        <v>0</v>
      </c>
      <c r="X23265" s="157" t="s">
        <v>564</v>
      </c>
      <c r="AE23265" s="165" t="s">
        <v>203</v>
      </c>
    </row>
    <row r="23266" spans="1:31" hidden="1">
      <c r="A23266" s="157" t="s">
        <v>580</v>
      </c>
      <c r="P23266" s="157" t="s">
        <v>574</v>
      </c>
      <c r="U23266" s="163">
        <v>0</v>
      </c>
      <c r="X23266" s="157" t="s">
        <v>564</v>
      </c>
      <c r="AE23266" s="165" t="s">
        <v>204</v>
      </c>
    </row>
    <row r="23267" spans="1:31" hidden="1">
      <c r="A23267" s="157" t="s">
        <v>580</v>
      </c>
      <c r="P23267" s="157" t="s">
        <v>574</v>
      </c>
      <c r="U23267" s="163">
        <v>0</v>
      </c>
      <c r="X23267" s="157" t="s">
        <v>564</v>
      </c>
      <c r="AE23267" s="165" t="s">
        <v>205</v>
      </c>
    </row>
    <row r="23268" spans="1:31" hidden="1">
      <c r="A23268" s="157" t="s">
        <v>580</v>
      </c>
      <c r="P23268" s="157" t="s">
        <v>574</v>
      </c>
      <c r="U23268" s="163">
        <v>0</v>
      </c>
      <c r="X23268" s="157" t="s">
        <v>564</v>
      </c>
      <c r="AE23268" s="165" t="s">
        <v>206</v>
      </c>
    </row>
    <row r="23269" spans="1:31" hidden="1">
      <c r="A23269" s="157" t="s">
        <v>580</v>
      </c>
      <c r="P23269" s="157" t="s">
        <v>574</v>
      </c>
      <c r="U23269" s="163">
        <v>0</v>
      </c>
      <c r="X23269" s="157" t="s">
        <v>564</v>
      </c>
      <c r="AE23269" s="165" t="s">
        <v>207</v>
      </c>
    </row>
    <row r="23270" spans="1:31" hidden="1">
      <c r="A23270" s="157" t="s">
        <v>580</v>
      </c>
      <c r="P23270" s="157" t="s">
        <v>574</v>
      </c>
      <c r="U23270" s="163">
        <v>0</v>
      </c>
      <c r="X23270" s="157" t="s">
        <v>564</v>
      </c>
      <c r="AE23270" s="165" t="s">
        <v>305</v>
      </c>
    </row>
    <row r="23271" spans="1:31" hidden="1">
      <c r="A23271" s="157" t="s">
        <v>580</v>
      </c>
      <c r="P23271" s="157" t="s">
        <v>574</v>
      </c>
      <c r="U23271" s="163">
        <v>0</v>
      </c>
      <c r="X23271" s="157" t="s">
        <v>564</v>
      </c>
      <c r="AE23271" s="165" t="s">
        <v>208</v>
      </c>
    </row>
    <row r="23272" spans="1:31" hidden="1">
      <c r="A23272" s="157" t="s">
        <v>580</v>
      </c>
      <c r="P23272" s="157" t="s">
        <v>574</v>
      </c>
      <c r="U23272" s="163">
        <v>0</v>
      </c>
      <c r="X23272" s="157" t="s">
        <v>564</v>
      </c>
      <c r="AE23272" s="165" t="s">
        <v>209</v>
      </c>
    </row>
    <row r="23273" spans="1:31" hidden="1">
      <c r="A23273" s="157" t="s">
        <v>580</v>
      </c>
      <c r="P23273" s="157" t="s">
        <v>574</v>
      </c>
      <c r="U23273" s="163">
        <v>0</v>
      </c>
      <c r="X23273" s="157" t="s">
        <v>564</v>
      </c>
      <c r="AE23273" s="165" t="s">
        <v>210</v>
      </c>
    </row>
    <row r="23274" spans="1:31" hidden="1">
      <c r="A23274" s="157" t="s">
        <v>580</v>
      </c>
      <c r="P23274" s="157" t="s">
        <v>574</v>
      </c>
      <c r="U23274" s="163">
        <v>0</v>
      </c>
      <c r="X23274" s="157" t="s">
        <v>564</v>
      </c>
      <c r="AE23274" s="165" t="s">
        <v>297</v>
      </c>
    </row>
    <row r="23275" spans="1:31" hidden="1">
      <c r="A23275" s="157" t="s">
        <v>580</v>
      </c>
      <c r="P23275" s="157" t="s">
        <v>574</v>
      </c>
      <c r="U23275" s="163">
        <v>0</v>
      </c>
      <c r="X23275" s="157" t="s">
        <v>564</v>
      </c>
      <c r="AE23275" s="165" t="s">
        <v>211</v>
      </c>
    </row>
    <row r="23276" spans="1:31" hidden="1">
      <c r="A23276" s="157" t="s">
        <v>580</v>
      </c>
      <c r="P23276" s="157" t="s">
        <v>574</v>
      </c>
      <c r="U23276" s="163">
        <v>0</v>
      </c>
      <c r="X23276" s="157" t="s">
        <v>564</v>
      </c>
      <c r="AE23276" s="165" t="s">
        <v>212</v>
      </c>
    </row>
    <row r="23277" spans="1:31" hidden="1">
      <c r="A23277" s="157" t="s">
        <v>580</v>
      </c>
      <c r="P23277" s="157" t="s">
        <v>574</v>
      </c>
      <c r="U23277" s="163">
        <v>0</v>
      </c>
      <c r="X23277" s="157" t="s">
        <v>564</v>
      </c>
      <c r="AE23277" s="165" t="s">
        <v>213</v>
      </c>
    </row>
    <row r="23278" spans="1:31" hidden="1">
      <c r="A23278" s="157" t="s">
        <v>580</v>
      </c>
      <c r="P23278" s="157" t="s">
        <v>574</v>
      </c>
      <c r="U23278" s="163">
        <v>0</v>
      </c>
      <c r="X23278" s="157" t="s">
        <v>564</v>
      </c>
      <c r="AE23278" s="165" t="s">
        <v>214</v>
      </c>
    </row>
    <row r="23279" spans="1:31" hidden="1">
      <c r="A23279" s="157" t="s">
        <v>580</v>
      </c>
      <c r="P23279" s="157" t="s">
        <v>574</v>
      </c>
      <c r="U23279" s="163">
        <v>0</v>
      </c>
      <c r="X23279" s="157" t="s">
        <v>564</v>
      </c>
      <c r="AE23279" s="165" t="s">
        <v>215</v>
      </c>
    </row>
    <row r="23280" spans="1:31" hidden="1">
      <c r="A23280" s="157" t="s">
        <v>580</v>
      </c>
      <c r="P23280" s="157" t="s">
        <v>574</v>
      </c>
      <c r="U23280" s="163">
        <v>0</v>
      </c>
      <c r="X23280" s="157" t="s">
        <v>564</v>
      </c>
      <c r="AE23280" s="165" t="s">
        <v>216</v>
      </c>
    </row>
    <row r="23281" spans="1:31" hidden="1">
      <c r="A23281" s="157" t="s">
        <v>580</v>
      </c>
      <c r="P23281" s="157" t="s">
        <v>574</v>
      </c>
      <c r="U23281" s="163">
        <v>0</v>
      </c>
      <c r="X23281" s="157" t="s">
        <v>564</v>
      </c>
      <c r="AE23281" s="165" t="s">
        <v>218</v>
      </c>
    </row>
    <row r="23282" spans="1:31" hidden="1">
      <c r="A23282" s="157" t="s">
        <v>580</v>
      </c>
      <c r="P23282" s="157" t="s">
        <v>574</v>
      </c>
      <c r="U23282" s="163">
        <v>0</v>
      </c>
      <c r="X23282" s="157" t="s">
        <v>564</v>
      </c>
      <c r="AE23282" s="165" t="s">
        <v>253</v>
      </c>
    </row>
    <row r="23283" spans="1:31" hidden="1">
      <c r="A23283" s="157" t="s">
        <v>580</v>
      </c>
      <c r="P23283" s="157" t="s">
        <v>574</v>
      </c>
      <c r="U23283" s="163">
        <v>0</v>
      </c>
      <c r="X23283" s="157" t="s">
        <v>564</v>
      </c>
      <c r="AE23283" s="165" t="s">
        <v>254</v>
      </c>
    </row>
    <row r="23284" spans="1:31" hidden="1">
      <c r="A23284" s="157" t="s">
        <v>580</v>
      </c>
      <c r="P23284" s="157" t="s">
        <v>574</v>
      </c>
      <c r="U23284" s="163">
        <v>0</v>
      </c>
      <c r="X23284" s="157" t="s">
        <v>564</v>
      </c>
      <c r="AE23284" s="165" t="s">
        <v>255</v>
      </c>
    </row>
    <row r="23285" spans="1:31" hidden="1">
      <c r="A23285" s="157" t="s">
        <v>580</v>
      </c>
      <c r="P23285" s="157" t="s">
        <v>574</v>
      </c>
      <c r="U23285" s="163">
        <v>0</v>
      </c>
      <c r="X23285" s="157" t="s">
        <v>564</v>
      </c>
      <c r="AE23285" s="165" t="s">
        <v>256</v>
      </c>
    </row>
    <row r="23286" spans="1:31" hidden="1">
      <c r="A23286" s="157" t="s">
        <v>580</v>
      </c>
      <c r="P23286" s="157" t="s">
        <v>574</v>
      </c>
      <c r="U23286" s="163">
        <v>0</v>
      </c>
      <c r="X23286" s="157" t="s">
        <v>564</v>
      </c>
      <c r="AE23286" s="165" t="s">
        <v>257</v>
      </c>
    </row>
    <row r="23287" spans="1:31" hidden="1">
      <c r="A23287" s="157" t="s">
        <v>580</v>
      </c>
      <c r="P23287" s="157" t="s">
        <v>574</v>
      </c>
      <c r="U23287" s="163">
        <v>0</v>
      </c>
      <c r="X23287" s="157" t="s">
        <v>564</v>
      </c>
      <c r="AE23287" s="165" t="s">
        <v>258</v>
      </c>
    </row>
    <row r="23288" spans="1:31" hidden="1">
      <c r="A23288" s="157" t="s">
        <v>580</v>
      </c>
      <c r="P23288" s="157" t="s">
        <v>574</v>
      </c>
      <c r="U23288" s="163">
        <v>0</v>
      </c>
      <c r="X23288" s="157" t="s">
        <v>564</v>
      </c>
      <c r="AE23288" s="165" t="s">
        <v>260</v>
      </c>
    </row>
    <row r="23289" spans="1:31" hidden="1">
      <c r="A23289" s="157" t="s">
        <v>580</v>
      </c>
      <c r="P23289" s="157" t="s">
        <v>574</v>
      </c>
      <c r="U23289" s="163">
        <v>0</v>
      </c>
      <c r="X23289" s="157" t="s">
        <v>564</v>
      </c>
      <c r="AE23289" s="165" t="s">
        <v>261</v>
      </c>
    </row>
    <row r="23290" spans="1:31" hidden="1">
      <c r="A23290" s="157" t="s">
        <v>580</v>
      </c>
      <c r="P23290" s="157" t="s">
        <v>574</v>
      </c>
      <c r="U23290" s="163">
        <v>0</v>
      </c>
      <c r="X23290" s="157" t="s">
        <v>564</v>
      </c>
      <c r="AE23290" s="165" t="s">
        <v>262</v>
      </c>
    </row>
    <row r="23291" spans="1:31" hidden="1">
      <c r="A23291" s="157" t="s">
        <v>580</v>
      </c>
      <c r="P23291" s="157" t="s">
        <v>574</v>
      </c>
      <c r="U23291" s="163">
        <v>0</v>
      </c>
      <c r="X23291" s="157" t="s">
        <v>564</v>
      </c>
      <c r="AE23291" s="165" t="s">
        <v>263</v>
      </c>
    </row>
    <row r="23292" spans="1:31" hidden="1">
      <c r="A23292" s="157" t="s">
        <v>580</v>
      </c>
      <c r="P23292" s="157" t="s">
        <v>574</v>
      </c>
      <c r="U23292" s="163">
        <v>0</v>
      </c>
      <c r="X23292" s="157" t="s">
        <v>564</v>
      </c>
      <c r="AE23292" s="165" t="s">
        <v>264</v>
      </c>
    </row>
    <row r="23293" spans="1:31" hidden="1">
      <c r="A23293" s="157" t="s">
        <v>580</v>
      </c>
      <c r="P23293" s="157" t="s">
        <v>574</v>
      </c>
      <c r="U23293" s="163">
        <v>0</v>
      </c>
      <c r="X23293" s="157" t="s">
        <v>564</v>
      </c>
      <c r="AE23293" s="165" t="s">
        <v>265</v>
      </c>
    </row>
    <row r="23294" spans="1:31" hidden="1">
      <c r="A23294" s="157" t="s">
        <v>580</v>
      </c>
      <c r="P23294" s="157" t="s">
        <v>574</v>
      </c>
      <c r="U23294" s="163">
        <v>0</v>
      </c>
      <c r="X23294" s="157" t="s">
        <v>564</v>
      </c>
      <c r="AE23294" s="165" t="s">
        <v>266</v>
      </c>
    </row>
    <row r="23295" spans="1:31" hidden="1">
      <c r="A23295" s="157" t="s">
        <v>580</v>
      </c>
      <c r="P23295" s="157" t="s">
        <v>574</v>
      </c>
      <c r="U23295" s="163">
        <v>0</v>
      </c>
      <c r="X23295" s="157" t="s">
        <v>564</v>
      </c>
      <c r="AE23295" s="165" t="s">
        <v>267</v>
      </c>
    </row>
    <row r="23296" spans="1:31" hidden="1">
      <c r="A23296" s="157" t="s">
        <v>580</v>
      </c>
      <c r="P23296" s="157" t="s">
        <v>574</v>
      </c>
      <c r="U23296" s="163">
        <v>0</v>
      </c>
      <c r="X23296" s="157" t="s">
        <v>564</v>
      </c>
      <c r="AE23296" s="165" t="s">
        <v>268</v>
      </c>
    </row>
    <row r="23297" spans="1:31" hidden="1">
      <c r="A23297" s="157" t="s">
        <v>580</v>
      </c>
      <c r="P23297" s="157" t="s">
        <v>574</v>
      </c>
      <c r="U23297" s="163">
        <v>0</v>
      </c>
      <c r="X23297" s="157" t="s">
        <v>564</v>
      </c>
      <c r="AE23297" s="165" t="s">
        <v>269</v>
      </c>
    </row>
    <row r="23298" spans="1:31" hidden="1">
      <c r="A23298" s="157" t="s">
        <v>580</v>
      </c>
      <c r="P23298" s="157" t="s">
        <v>574</v>
      </c>
      <c r="U23298" s="163">
        <v>0</v>
      </c>
      <c r="X23298" s="157" t="s">
        <v>564</v>
      </c>
      <c r="AE23298" s="165" t="s">
        <v>270</v>
      </c>
    </row>
    <row r="23299" spans="1:31" hidden="1">
      <c r="A23299" s="157" t="s">
        <v>580</v>
      </c>
      <c r="P23299" s="157" t="s">
        <v>574</v>
      </c>
      <c r="U23299" s="163">
        <v>0</v>
      </c>
      <c r="X23299" s="157" t="s">
        <v>564</v>
      </c>
      <c r="AE23299" s="165" t="s">
        <v>271</v>
      </c>
    </row>
    <row r="23300" spans="1:31" hidden="1">
      <c r="A23300" s="157" t="s">
        <v>580</v>
      </c>
      <c r="P23300" s="157" t="s">
        <v>574</v>
      </c>
      <c r="U23300" s="163">
        <v>0</v>
      </c>
      <c r="X23300" s="157" t="s">
        <v>564</v>
      </c>
      <c r="AE23300" s="165" t="s">
        <v>299</v>
      </c>
    </row>
    <row r="23301" spans="1:31" hidden="1">
      <c r="A23301" s="157" t="s">
        <v>580</v>
      </c>
      <c r="P23301" s="157" t="s">
        <v>574</v>
      </c>
      <c r="U23301" s="163">
        <v>0</v>
      </c>
      <c r="X23301" s="157" t="s">
        <v>564</v>
      </c>
      <c r="AE23301" s="165" t="s">
        <v>309</v>
      </c>
    </row>
    <row r="23302" spans="1:31" hidden="1">
      <c r="A23302" s="157" t="s">
        <v>580</v>
      </c>
      <c r="P23302" s="157" t="s">
        <v>574</v>
      </c>
      <c r="U23302" s="163">
        <v>-8163.2200000000012</v>
      </c>
      <c r="X23302" s="157" t="s">
        <v>564</v>
      </c>
      <c r="AE23302" s="165" t="s">
        <v>224</v>
      </c>
    </row>
    <row r="23303" spans="1:31" hidden="1">
      <c r="A23303" s="157" t="s">
        <v>580</v>
      </c>
      <c r="P23303" s="157" t="s">
        <v>574</v>
      </c>
      <c r="U23303" s="163">
        <v>-7072.0599999999977</v>
      </c>
      <c r="X23303" s="157" t="s">
        <v>564</v>
      </c>
      <c r="AE23303" s="165" t="s">
        <v>298</v>
      </c>
    </row>
    <row r="23304" spans="1:31" hidden="1">
      <c r="A23304" s="157" t="s">
        <v>580</v>
      </c>
      <c r="P23304" s="157" t="s">
        <v>574</v>
      </c>
      <c r="U23304" s="163">
        <v>-1770.5499999999993</v>
      </c>
      <c r="X23304" s="157" t="s">
        <v>564</v>
      </c>
      <c r="AE23304" s="165" t="s">
        <v>230</v>
      </c>
    </row>
    <row r="23305" spans="1:31" hidden="1">
      <c r="A23305" s="157" t="s">
        <v>580</v>
      </c>
      <c r="P23305" s="157" t="s">
        <v>574</v>
      </c>
      <c r="U23305" s="163">
        <v>-42282.860000000015</v>
      </c>
      <c r="X23305" s="157" t="s">
        <v>564</v>
      </c>
      <c r="AE23305" s="165" t="s">
        <v>283</v>
      </c>
    </row>
    <row r="23306" spans="1:31" hidden="1">
      <c r="A23306" s="157" t="s">
        <v>580</v>
      </c>
      <c r="P23306" s="157" t="s">
        <v>574</v>
      </c>
      <c r="U23306" s="163">
        <v>-8922.3499999999985</v>
      </c>
      <c r="X23306" s="157" t="s">
        <v>564</v>
      </c>
      <c r="AE23306" s="165" t="s">
        <v>281</v>
      </c>
    </row>
    <row r="23307" spans="1:31" hidden="1">
      <c r="A23307" s="157" t="s">
        <v>580</v>
      </c>
      <c r="P23307" s="157" t="s">
        <v>574</v>
      </c>
      <c r="U23307" s="163">
        <v>-5243.760000000002</v>
      </c>
      <c r="X23307" s="157" t="s">
        <v>564</v>
      </c>
      <c r="AE23307" s="165" t="s">
        <v>245</v>
      </c>
    </row>
    <row r="23308" spans="1:31" hidden="1">
      <c r="A23308" s="157" t="s">
        <v>580</v>
      </c>
      <c r="P23308" s="157" t="s">
        <v>574</v>
      </c>
      <c r="U23308" s="163">
        <v>-78684.24000000002</v>
      </c>
      <c r="X23308" s="157" t="s">
        <v>564</v>
      </c>
      <c r="AE23308" s="165" t="s">
        <v>282</v>
      </c>
    </row>
    <row r="23309" spans="1:31" hidden="1">
      <c r="A23309" s="157" t="s">
        <v>580</v>
      </c>
      <c r="P23309" s="157" t="s">
        <v>574</v>
      </c>
      <c r="U23309" s="163">
        <v>0</v>
      </c>
      <c r="X23309" s="157" t="s">
        <v>564</v>
      </c>
      <c r="AE23309" s="165" t="s">
        <v>292</v>
      </c>
    </row>
    <row r="23310" spans="1:31" hidden="1">
      <c r="A23310" s="157" t="s">
        <v>580</v>
      </c>
      <c r="P23310" s="157" t="s">
        <v>574</v>
      </c>
      <c r="U23310" s="163">
        <v>0</v>
      </c>
      <c r="X23310" s="157" t="s">
        <v>564</v>
      </c>
      <c r="AE23310" s="165" t="s">
        <v>460</v>
      </c>
    </row>
    <row r="23311" spans="1:31" hidden="1">
      <c r="A23311" s="157" t="s">
        <v>580</v>
      </c>
      <c r="P23311" s="157" t="s">
        <v>574</v>
      </c>
      <c r="U23311" s="163">
        <v>0</v>
      </c>
      <c r="X23311" s="157" t="s">
        <v>564</v>
      </c>
      <c r="AE23311" s="165" t="s">
        <v>496</v>
      </c>
    </row>
    <row r="23312" spans="1:31" hidden="1">
      <c r="A23312" s="157" t="s">
        <v>580</v>
      </c>
      <c r="P23312" s="157" t="s">
        <v>574</v>
      </c>
      <c r="U23312" s="163">
        <v>0</v>
      </c>
      <c r="X23312" s="157" t="s">
        <v>564</v>
      </c>
      <c r="AE23312" s="165" t="s">
        <v>516</v>
      </c>
    </row>
    <row r="23313" spans="1:31" hidden="1">
      <c r="A23313" s="157" t="s">
        <v>580</v>
      </c>
      <c r="P23313" s="157" t="s">
        <v>574</v>
      </c>
      <c r="U23313" s="163">
        <v>-19319</v>
      </c>
      <c r="X23313" s="157" t="s">
        <v>564</v>
      </c>
      <c r="AE23313" s="165" t="s">
        <v>365</v>
      </c>
    </row>
    <row r="23314" spans="1:31" hidden="1">
      <c r="A23314" s="157" t="s">
        <v>580</v>
      </c>
      <c r="P23314" s="157" t="s">
        <v>574</v>
      </c>
      <c r="U23314" s="163">
        <v>0</v>
      </c>
      <c r="X23314" s="157" t="s">
        <v>564</v>
      </c>
      <c r="AE23314" s="165" t="s">
        <v>601</v>
      </c>
    </row>
    <row r="23315" spans="1:31" hidden="1">
      <c r="A23315" s="157" t="s">
        <v>580</v>
      </c>
      <c r="P23315" s="157" t="s">
        <v>574</v>
      </c>
      <c r="U23315" s="163">
        <v>-19569.990000000005</v>
      </c>
      <c r="X23315" s="157" t="s">
        <v>564</v>
      </c>
      <c r="AE23315" s="165" t="s">
        <v>398</v>
      </c>
    </row>
    <row r="23316" spans="1:31" hidden="1">
      <c r="A23316" s="157" t="s">
        <v>580</v>
      </c>
      <c r="P23316" s="157" t="s">
        <v>574</v>
      </c>
      <c r="U23316" s="163">
        <v>0</v>
      </c>
      <c r="X23316" s="157" t="s">
        <v>564</v>
      </c>
      <c r="AE23316" s="165" t="s">
        <v>514</v>
      </c>
    </row>
    <row r="23317" spans="1:31" hidden="1">
      <c r="A23317" s="157" t="s">
        <v>580</v>
      </c>
      <c r="P23317" s="157" t="s">
        <v>574</v>
      </c>
      <c r="U23317" s="163">
        <v>0</v>
      </c>
      <c r="X23317" s="157" t="s">
        <v>564</v>
      </c>
      <c r="AE23317" s="165" t="s">
        <v>393</v>
      </c>
    </row>
    <row r="23318" spans="1:31" hidden="1">
      <c r="A23318" s="157" t="s">
        <v>580</v>
      </c>
      <c r="P23318" s="157" t="s">
        <v>574</v>
      </c>
      <c r="U23318" s="163">
        <v>0</v>
      </c>
      <c r="X23318" s="157" t="s">
        <v>564</v>
      </c>
      <c r="AE23318" s="165" t="s">
        <v>395</v>
      </c>
    </row>
    <row r="23319" spans="1:31" hidden="1">
      <c r="A23319" s="157" t="s">
        <v>580</v>
      </c>
      <c r="P23319" s="157" t="s">
        <v>574</v>
      </c>
      <c r="U23319" s="163">
        <v>0</v>
      </c>
      <c r="X23319" s="157" t="s">
        <v>564</v>
      </c>
      <c r="AE23319" s="165" t="s">
        <v>396</v>
      </c>
    </row>
    <row r="23320" spans="1:31" hidden="1">
      <c r="A23320" s="157" t="s">
        <v>580</v>
      </c>
      <c r="P23320" s="157" t="s">
        <v>574</v>
      </c>
      <c r="U23320" s="163">
        <v>0</v>
      </c>
      <c r="X23320" s="157" t="s">
        <v>564</v>
      </c>
      <c r="AE23320" s="165" t="s">
        <v>397</v>
      </c>
    </row>
    <row r="23321" spans="1:31" hidden="1">
      <c r="A23321" s="157" t="s">
        <v>580</v>
      </c>
      <c r="P23321" s="157" t="s">
        <v>574</v>
      </c>
      <c r="U23321" s="163">
        <v>0</v>
      </c>
      <c r="X23321" s="157" t="s">
        <v>564</v>
      </c>
      <c r="AE23321" s="165" t="s">
        <v>399</v>
      </c>
    </row>
    <row r="23322" spans="1:31" hidden="1">
      <c r="A23322" s="157" t="s">
        <v>580</v>
      </c>
      <c r="P23322" s="157" t="s">
        <v>574</v>
      </c>
      <c r="U23322" s="163">
        <v>0</v>
      </c>
      <c r="X23322" s="157" t="s">
        <v>564</v>
      </c>
      <c r="AE23322" s="165" t="s">
        <v>513</v>
      </c>
    </row>
    <row r="23323" spans="1:31" hidden="1">
      <c r="A23323" s="157" t="s">
        <v>580</v>
      </c>
      <c r="P23323" s="157" t="s">
        <v>574</v>
      </c>
      <c r="U23323" s="163">
        <v>-2800</v>
      </c>
      <c r="X23323" s="157" t="s">
        <v>564</v>
      </c>
      <c r="AE23323" s="165" t="s">
        <v>400</v>
      </c>
    </row>
    <row r="23324" spans="1:31" hidden="1">
      <c r="A23324" s="157" t="s">
        <v>580</v>
      </c>
      <c r="P23324" s="157" t="s">
        <v>574</v>
      </c>
      <c r="U23324" s="163">
        <v>0</v>
      </c>
      <c r="X23324" s="157" t="s">
        <v>564</v>
      </c>
      <c r="AE23324" s="165" t="s">
        <v>602</v>
      </c>
    </row>
    <row r="23325" spans="1:31" hidden="1">
      <c r="A23325" s="157" t="s">
        <v>580</v>
      </c>
      <c r="P23325" s="157" t="s">
        <v>574</v>
      </c>
      <c r="U23325" s="163">
        <v>0</v>
      </c>
      <c r="X23325" s="157" t="s">
        <v>564</v>
      </c>
      <c r="AE23325" s="165" t="s">
        <v>603</v>
      </c>
    </row>
    <row r="23326" spans="1:31" hidden="1">
      <c r="A23326" s="157" t="s">
        <v>580</v>
      </c>
      <c r="P23326" s="157" t="s">
        <v>574</v>
      </c>
      <c r="U23326" s="163">
        <v>0</v>
      </c>
      <c r="X23326" s="157" t="s">
        <v>564</v>
      </c>
      <c r="AE23326" s="165" t="s">
        <v>491</v>
      </c>
    </row>
    <row r="23327" spans="1:31" hidden="1">
      <c r="A23327" s="157" t="s">
        <v>580</v>
      </c>
      <c r="P23327" s="157" t="s">
        <v>574</v>
      </c>
      <c r="U23327" s="163">
        <v>0</v>
      </c>
      <c r="X23327" s="157" t="s">
        <v>564</v>
      </c>
      <c r="AE23327" s="165" t="s">
        <v>380</v>
      </c>
    </row>
    <row r="23328" spans="1:31" hidden="1">
      <c r="A23328" s="157" t="s">
        <v>580</v>
      </c>
      <c r="P23328" s="157" t="s">
        <v>574</v>
      </c>
      <c r="U23328" s="163">
        <v>0</v>
      </c>
      <c r="X23328" s="157" t="s">
        <v>564</v>
      </c>
      <c r="AE23328" s="165" t="s">
        <v>379</v>
      </c>
    </row>
    <row r="23329" spans="1:31" hidden="1">
      <c r="A23329" s="157" t="s">
        <v>580</v>
      </c>
      <c r="P23329" s="157" t="s">
        <v>574</v>
      </c>
      <c r="U23329" s="163">
        <v>0</v>
      </c>
      <c r="X23329" s="157" t="s">
        <v>564</v>
      </c>
      <c r="AE23329" s="165" t="s">
        <v>495</v>
      </c>
    </row>
    <row r="23330" spans="1:31" hidden="1">
      <c r="A23330" s="157" t="s">
        <v>580</v>
      </c>
      <c r="P23330" s="157" t="s">
        <v>574</v>
      </c>
      <c r="U23330" s="163">
        <v>0</v>
      </c>
      <c r="X23330" s="157" t="s">
        <v>564</v>
      </c>
      <c r="AE23330" s="165" t="s">
        <v>550</v>
      </c>
    </row>
    <row r="23331" spans="1:31" hidden="1">
      <c r="A23331" s="157" t="s">
        <v>580</v>
      </c>
      <c r="P23331" s="157" t="s">
        <v>574</v>
      </c>
      <c r="U23331" s="163">
        <v>0</v>
      </c>
      <c r="X23331" s="157" t="s">
        <v>564</v>
      </c>
      <c r="AE23331" s="165" t="s">
        <v>354</v>
      </c>
    </row>
    <row r="23332" spans="1:31" hidden="1">
      <c r="A23332" s="157" t="s">
        <v>580</v>
      </c>
      <c r="P23332" s="157" t="s">
        <v>574</v>
      </c>
      <c r="U23332" s="163">
        <v>-11690.029885318036</v>
      </c>
      <c r="X23332" s="157" t="s">
        <v>564</v>
      </c>
      <c r="AE23332" s="165" t="s">
        <v>341</v>
      </c>
    </row>
    <row r="23333" spans="1:31" hidden="1">
      <c r="A23333" s="157" t="s">
        <v>580</v>
      </c>
      <c r="P23333" s="157" t="s">
        <v>574</v>
      </c>
      <c r="U23333" s="163">
        <v>0</v>
      </c>
      <c r="X23333" s="157" t="s">
        <v>564</v>
      </c>
      <c r="AE23333" s="165" t="s">
        <v>353</v>
      </c>
    </row>
    <row r="23334" spans="1:31" hidden="1">
      <c r="A23334" s="157" t="s">
        <v>580</v>
      </c>
      <c r="P23334" s="157" t="s">
        <v>574</v>
      </c>
      <c r="U23334" s="163">
        <v>-9819.6219613881258</v>
      </c>
      <c r="X23334" s="157" t="s">
        <v>564</v>
      </c>
      <c r="AE23334" s="165" t="s">
        <v>342</v>
      </c>
    </row>
    <row r="23335" spans="1:31" hidden="1">
      <c r="A23335" s="157" t="s">
        <v>580</v>
      </c>
      <c r="P23335" s="157" t="s">
        <v>574</v>
      </c>
      <c r="U23335" s="163">
        <v>-10941.864471261048</v>
      </c>
      <c r="X23335" s="157" t="s">
        <v>564</v>
      </c>
      <c r="AE23335" s="165" t="s">
        <v>549</v>
      </c>
    </row>
    <row r="23336" spans="1:31" hidden="1">
      <c r="A23336" s="157" t="s">
        <v>580</v>
      </c>
      <c r="P23336" s="157" t="s">
        <v>574</v>
      </c>
      <c r="U23336" s="163">
        <v>-21977.245410869815</v>
      </c>
      <c r="X23336" s="157" t="s">
        <v>564</v>
      </c>
      <c r="AE23336" s="165" t="s">
        <v>344</v>
      </c>
    </row>
    <row r="23337" spans="1:31" hidden="1">
      <c r="A23337" s="157" t="s">
        <v>580</v>
      </c>
      <c r="P23337" s="157" t="s">
        <v>574</v>
      </c>
      <c r="U23337" s="163">
        <v>-9959.9022751222365</v>
      </c>
      <c r="X23337" s="157" t="s">
        <v>564</v>
      </c>
      <c r="AE23337" s="165" t="s">
        <v>349</v>
      </c>
    </row>
    <row r="23338" spans="1:31" hidden="1">
      <c r="A23338" s="157" t="s">
        <v>580</v>
      </c>
      <c r="P23338" s="157" t="s">
        <v>574</v>
      </c>
      <c r="U23338" s="163">
        <v>-13738.122465836117</v>
      </c>
      <c r="X23338" s="157" t="s">
        <v>564</v>
      </c>
      <c r="AE23338" s="165" t="s">
        <v>345</v>
      </c>
    </row>
    <row r="23339" spans="1:31" hidden="1">
      <c r="A23339" s="157" t="s">
        <v>580</v>
      </c>
      <c r="P23339" s="157" t="s">
        <v>574</v>
      </c>
      <c r="U23339" s="163">
        <v>-8437.3109722772424</v>
      </c>
      <c r="X23339" s="157" t="s">
        <v>564</v>
      </c>
      <c r="AE23339" s="165" t="s">
        <v>352</v>
      </c>
    </row>
    <row r="23340" spans="1:31" hidden="1">
      <c r="A23340" s="157" t="s">
        <v>580</v>
      </c>
      <c r="P23340" s="157" t="s">
        <v>574</v>
      </c>
      <c r="U23340" s="163">
        <v>-5517.696081016933</v>
      </c>
      <c r="X23340" s="157" t="s">
        <v>564</v>
      </c>
      <c r="AE23340" s="165" t="s">
        <v>351</v>
      </c>
    </row>
    <row r="23341" spans="1:31" hidden="1">
      <c r="A23341" s="157" t="s">
        <v>580</v>
      </c>
      <c r="P23341" s="157" t="s">
        <v>574</v>
      </c>
      <c r="U23341" s="163">
        <v>0</v>
      </c>
      <c r="X23341" s="157" t="s">
        <v>564</v>
      </c>
      <c r="AE23341" s="165" t="s">
        <v>348</v>
      </c>
    </row>
    <row r="23342" spans="1:31" hidden="1">
      <c r="A23342" s="157" t="s">
        <v>580</v>
      </c>
      <c r="P23342" s="157" t="s">
        <v>574</v>
      </c>
      <c r="U23342" s="163">
        <v>-235.64848222311753</v>
      </c>
      <c r="X23342" s="157" t="s">
        <v>564</v>
      </c>
      <c r="AE23342" s="165" t="s">
        <v>355</v>
      </c>
    </row>
    <row r="23343" spans="1:31" hidden="1">
      <c r="A23343" s="157" t="s">
        <v>580</v>
      </c>
      <c r="P23343" s="157" t="s">
        <v>574</v>
      </c>
      <c r="U23343" s="163">
        <v>0</v>
      </c>
      <c r="X23343" s="157" t="s">
        <v>564</v>
      </c>
      <c r="AE23343" s="165" t="s">
        <v>501</v>
      </c>
    </row>
    <row r="23344" spans="1:31" hidden="1">
      <c r="A23344" s="157" t="s">
        <v>580</v>
      </c>
      <c r="P23344" s="157" t="s">
        <v>574</v>
      </c>
      <c r="U23344" s="163">
        <v>0</v>
      </c>
      <c r="X23344" s="157" t="s">
        <v>564</v>
      </c>
      <c r="AE23344" s="165" t="s">
        <v>511</v>
      </c>
    </row>
    <row r="23345" spans="1:31" hidden="1">
      <c r="A23345" s="157" t="s">
        <v>580</v>
      </c>
      <c r="P23345" s="157" t="s">
        <v>574</v>
      </c>
      <c r="U23345" s="163">
        <v>0</v>
      </c>
      <c r="X23345" s="157" t="s">
        <v>564</v>
      </c>
      <c r="AE23345" s="165" t="s">
        <v>490</v>
      </c>
    </row>
    <row r="23346" spans="1:31" hidden="1">
      <c r="A23346" s="157" t="s">
        <v>580</v>
      </c>
      <c r="P23346" s="157" t="s">
        <v>574</v>
      </c>
      <c r="U23346" s="163">
        <v>0</v>
      </c>
      <c r="X23346" s="157" t="s">
        <v>564</v>
      </c>
      <c r="AE23346" s="165" t="s">
        <v>347</v>
      </c>
    </row>
    <row r="23347" spans="1:31" hidden="1">
      <c r="A23347" s="157" t="s">
        <v>580</v>
      </c>
      <c r="P23347" s="157" t="s">
        <v>574</v>
      </c>
      <c r="U23347" s="163">
        <v>0</v>
      </c>
      <c r="X23347" s="157" t="s">
        <v>564</v>
      </c>
      <c r="AE23347" s="165" t="s">
        <v>343</v>
      </c>
    </row>
    <row r="23348" spans="1:31" hidden="1">
      <c r="A23348" s="157" t="s">
        <v>580</v>
      </c>
      <c r="P23348" s="157" t="s">
        <v>574</v>
      </c>
      <c r="U23348" s="163">
        <v>0</v>
      </c>
      <c r="X23348" s="157" t="s">
        <v>564</v>
      </c>
      <c r="AE23348" s="165" t="s">
        <v>346</v>
      </c>
    </row>
    <row r="23349" spans="1:31" hidden="1">
      <c r="A23349" s="157" t="s">
        <v>580</v>
      </c>
      <c r="P23349" s="157" t="s">
        <v>574</v>
      </c>
      <c r="U23349" s="163">
        <v>0</v>
      </c>
      <c r="X23349" s="157" t="s">
        <v>564</v>
      </c>
      <c r="AE23349" s="165" t="s">
        <v>512</v>
      </c>
    </row>
    <row r="23350" spans="1:31" hidden="1">
      <c r="A23350" s="157" t="s">
        <v>580</v>
      </c>
      <c r="P23350" s="157" t="s">
        <v>574</v>
      </c>
      <c r="U23350" s="163">
        <v>-38197.308189115836</v>
      </c>
      <c r="X23350" s="157" t="s">
        <v>564</v>
      </c>
      <c r="AE23350" s="165" t="s">
        <v>350</v>
      </c>
    </row>
    <row r="23351" spans="1:31" hidden="1">
      <c r="A23351" s="157" t="s">
        <v>580</v>
      </c>
      <c r="P23351" s="157" t="s">
        <v>574</v>
      </c>
      <c r="U23351" s="163">
        <v>0</v>
      </c>
      <c r="X23351" s="157" t="s">
        <v>564</v>
      </c>
      <c r="AE23351" s="165" t="s">
        <v>316</v>
      </c>
    </row>
    <row r="23352" spans="1:31" hidden="1">
      <c r="A23352" s="157" t="s">
        <v>580</v>
      </c>
      <c r="P23352" s="157" t="s">
        <v>574</v>
      </c>
      <c r="U23352" s="163">
        <v>0</v>
      </c>
      <c r="X23352" s="157" t="s">
        <v>564</v>
      </c>
      <c r="AE23352" s="165" t="s">
        <v>333</v>
      </c>
    </row>
    <row r="23353" spans="1:31" hidden="1">
      <c r="A23353" s="157" t="s">
        <v>580</v>
      </c>
      <c r="P23353" s="157" t="s">
        <v>574</v>
      </c>
      <c r="U23353" s="163">
        <v>0</v>
      </c>
      <c r="X23353" s="157" t="s">
        <v>564</v>
      </c>
      <c r="AE23353" s="165" t="s">
        <v>394</v>
      </c>
    </row>
    <row r="23354" spans="1:31" hidden="1">
      <c r="A23354" s="157" t="s">
        <v>580</v>
      </c>
      <c r="P23354" s="157" t="s">
        <v>574</v>
      </c>
      <c r="U23354" s="163">
        <v>0</v>
      </c>
      <c r="X23354" s="157" t="s">
        <v>564</v>
      </c>
      <c r="AE23354" s="165" t="s">
        <v>315</v>
      </c>
    </row>
    <row r="23355" spans="1:31" hidden="1">
      <c r="A23355" s="157" t="s">
        <v>580</v>
      </c>
      <c r="P23355" s="157" t="s">
        <v>574</v>
      </c>
      <c r="U23355" s="163">
        <v>0</v>
      </c>
      <c r="X23355" s="157" t="s">
        <v>564</v>
      </c>
      <c r="AE23355" s="165" t="s">
        <v>320</v>
      </c>
    </row>
    <row r="23356" spans="1:31" hidden="1">
      <c r="A23356" s="157" t="s">
        <v>580</v>
      </c>
      <c r="P23356" s="157" t="s">
        <v>574</v>
      </c>
      <c r="U23356" s="163">
        <v>0</v>
      </c>
      <c r="X23356" s="157" t="s">
        <v>564</v>
      </c>
      <c r="AE23356" s="165" t="s">
        <v>321</v>
      </c>
    </row>
    <row r="23357" spans="1:31" hidden="1">
      <c r="A23357" s="157" t="s">
        <v>580</v>
      </c>
      <c r="P23357" s="157" t="s">
        <v>574</v>
      </c>
      <c r="U23357" s="163">
        <v>0</v>
      </c>
      <c r="X23357" s="157" t="s">
        <v>564</v>
      </c>
      <c r="AE23357" s="165" t="s">
        <v>322</v>
      </c>
    </row>
    <row r="23358" spans="1:31" hidden="1">
      <c r="A23358" s="157" t="s">
        <v>580</v>
      </c>
      <c r="P23358" s="157" t="s">
        <v>574</v>
      </c>
      <c r="U23358" s="163">
        <v>0</v>
      </c>
      <c r="X23358" s="157" t="s">
        <v>564</v>
      </c>
      <c r="AE23358" s="165" t="s">
        <v>317</v>
      </c>
    </row>
    <row r="23359" spans="1:31" hidden="1">
      <c r="A23359" s="157" t="s">
        <v>580</v>
      </c>
      <c r="P23359" s="157" t="s">
        <v>574</v>
      </c>
      <c r="U23359" s="163">
        <v>0</v>
      </c>
      <c r="X23359" s="157" t="s">
        <v>564</v>
      </c>
      <c r="AE23359" s="165" t="s">
        <v>324</v>
      </c>
    </row>
    <row r="23360" spans="1:31" hidden="1">
      <c r="A23360" s="157" t="s">
        <v>580</v>
      </c>
      <c r="P23360" s="157" t="s">
        <v>574</v>
      </c>
      <c r="U23360" s="163">
        <v>0</v>
      </c>
      <c r="X23360" s="157" t="s">
        <v>564</v>
      </c>
      <c r="AE23360" s="165" t="s">
        <v>323</v>
      </c>
    </row>
    <row r="23361" spans="1:31" hidden="1">
      <c r="A23361" s="157" t="s">
        <v>580</v>
      </c>
      <c r="P23361" s="157" t="s">
        <v>574</v>
      </c>
      <c r="X23361" s="157" t="s">
        <v>564</v>
      </c>
      <c r="AE23361" s="165" t="s">
        <v>259</v>
      </c>
    </row>
    <row r="23362" spans="1:31" hidden="1">
      <c r="A23362" s="157" t="s">
        <v>580</v>
      </c>
      <c r="P23362" s="157" t="s">
        <v>574</v>
      </c>
      <c r="U23362" s="163">
        <v>0</v>
      </c>
      <c r="X23362" s="157" t="s">
        <v>564</v>
      </c>
      <c r="AE23362" s="165" t="s">
        <v>464</v>
      </c>
    </row>
    <row r="23363" spans="1:31" hidden="1">
      <c r="A23363" s="157" t="s">
        <v>580</v>
      </c>
      <c r="P23363" s="157" t="s">
        <v>574</v>
      </c>
      <c r="U23363" s="163">
        <v>0</v>
      </c>
      <c r="X23363" s="157" t="s">
        <v>564</v>
      </c>
      <c r="AE23363" s="165" t="s">
        <v>465</v>
      </c>
    </row>
    <row r="23364" spans="1:31" hidden="1">
      <c r="A23364" s="157" t="s">
        <v>580</v>
      </c>
      <c r="P23364" s="157" t="s">
        <v>574</v>
      </c>
      <c r="U23364" s="163">
        <v>0</v>
      </c>
      <c r="X23364" s="157" t="s">
        <v>564</v>
      </c>
      <c r="AE23364" s="165" t="s">
        <v>466</v>
      </c>
    </row>
    <row r="23365" spans="1:31" hidden="1">
      <c r="A23365" s="157" t="s">
        <v>580</v>
      </c>
      <c r="P23365" s="157" t="s">
        <v>574</v>
      </c>
      <c r="U23365" s="163">
        <v>0</v>
      </c>
      <c r="X23365" s="157" t="s">
        <v>564</v>
      </c>
      <c r="AE23365" s="165" t="s">
        <v>467</v>
      </c>
    </row>
    <row r="23366" spans="1:31" hidden="1">
      <c r="A23366" s="157" t="s">
        <v>580</v>
      </c>
      <c r="P23366" s="157" t="s">
        <v>574</v>
      </c>
      <c r="U23366" s="163">
        <v>0</v>
      </c>
      <c r="X23366" s="157" t="s">
        <v>564</v>
      </c>
      <c r="AE23366" s="165" t="s">
        <v>401</v>
      </c>
    </row>
    <row r="23367" spans="1:31" hidden="1">
      <c r="A23367" s="157" t="s">
        <v>580</v>
      </c>
      <c r="P23367" s="157" t="s">
        <v>574</v>
      </c>
      <c r="U23367" s="163">
        <v>0</v>
      </c>
      <c r="X23367" s="157" t="s">
        <v>564</v>
      </c>
      <c r="AE23367" s="165" t="s">
        <v>547</v>
      </c>
    </row>
    <row r="23368" spans="1:31" hidden="1">
      <c r="A23368" s="157" t="s">
        <v>580</v>
      </c>
      <c r="P23368" s="157" t="s">
        <v>574</v>
      </c>
      <c r="U23368" s="163">
        <v>0</v>
      </c>
      <c r="X23368" s="157" t="s">
        <v>564</v>
      </c>
      <c r="AE23368" s="165" t="s">
        <v>470</v>
      </c>
    </row>
    <row r="23369" spans="1:31" hidden="1">
      <c r="A23369" s="157" t="s">
        <v>580</v>
      </c>
      <c r="P23369" s="157" t="s">
        <v>574</v>
      </c>
      <c r="U23369" s="163">
        <v>0</v>
      </c>
      <c r="X23369" s="157" t="s">
        <v>564</v>
      </c>
      <c r="AE23369" s="165" t="s">
        <v>472</v>
      </c>
    </row>
    <row r="23370" spans="1:31" hidden="1">
      <c r="A23370" s="157" t="s">
        <v>580</v>
      </c>
      <c r="P23370" s="157" t="s">
        <v>574</v>
      </c>
      <c r="U23370" s="163">
        <v>-57560.75</v>
      </c>
      <c r="X23370" s="157" t="s">
        <v>564</v>
      </c>
      <c r="AE23370" s="165" t="s">
        <v>462</v>
      </c>
    </row>
    <row r="23371" spans="1:31" hidden="1">
      <c r="A23371" s="157" t="s">
        <v>580</v>
      </c>
      <c r="P23371" s="157" t="s">
        <v>574</v>
      </c>
      <c r="U23371" s="163">
        <v>-67632.179999999935</v>
      </c>
      <c r="X23371" s="157" t="s">
        <v>564</v>
      </c>
      <c r="AE23371" s="165" t="s">
        <v>473</v>
      </c>
    </row>
    <row r="23372" spans="1:31" hidden="1">
      <c r="A23372" s="157" t="s">
        <v>580</v>
      </c>
      <c r="P23372" s="157" t="s">
        <v>574</v>
      </c>
      <c r="U23372" s="163">
        <v>0</v>
      </c>
      <c r="X23372" s="157" t="s">
        <v>564</v>
      </c>
      <c r="AE23372" s="165" t="s">
        <v>479</v>
      </c>
    </row>
    <row r="23373" spans="1:31" hidden="1">
      <c r="A23373" s="157" t="s">
        <v>580</v>
      </c>
      <c r="P23373" s="157" t="s">
        <v>574</v>
      </c>
      <c r="U23373" s="163">
        <v>0</v>
      </c>
      <c r="X23373" s="157" t="s">
        <v>564</v>
      </c>
      <c r="AE23373" s="165" t="s">
        <v>475</v>
      </c>
    </row>
    <row r="23374" spans="1:31" hidden="1">
      <c r="A23374" s="157" t="s">
        <v>580</v>
      </c>
      <c r="P23374" s="157" t="s">
        <v>574</v>
      </c>
      <c r="U23374" s="163">
        <v>0</v>
      </c>
      <c r="X23374" s="157" t="s">
        <v>564</v>
      </c>
      <c r="AE23374" s="165" t="s">
        <v>476</v>
      </c>
    </row>
    <row r="23375" spans="1:31" hidden="1">
      <c r="A23375" s="157" t="s">
        <v>580</v>
      </c>
      <c r="P23375" s="157" t="s">
        <v>574</v>
      </c>
      <c r="U23375" s="163">
        <v>0</v>
      </c>
      <c r="X23375" s="157" t="s">
        <v>564</v>
      </c>
      <c r="AE23375" s="165" t="s">
        <v>474</v>
      </c>
    </row>
    <row r="23376" spans="1:31" hidden="1">
      <c r="A23376" s="157" t="s">
        <v>580</v>
      </c>
      <c r="P23376" s="157" t="s">
        <v>574</v>
      </c>
      <c r="U23376" s="163">
        <v>0</v>
      </c>
      <c r="X23376" s="157" t="s">
        <v>564</v>
      </c>
      <c r="AE23376" s="165" t="s">
        <v>482</v>
      </c>
    </row>
    <row r="23377" spans="1:31" hidden="1">
      <c r="A23377" s="157" t="s">
        <v>580</v>
      </c>
      <c r="P23377" s="157" t="s">
        <v>574</v>
      </c>
      <c r="U23377" s="163">
        <v>0</v>
      </c>
      <c r="X23377" s="157" t="s">
        <v>564</v>
      </c>
      <c r="AE23377" s="165" t="s">
        <v>478</v>
      </c>
    </row>
    <row r="23378" spans="1:31" hidden="1">
      <c r="A23378" s="157" t="s">
        <v>580</v>
      </c>
      <c r="P23378" s="157" t="s">
        <v>574</v>
      </c>
      <c r="U23378" s="163">
        <v>0</v>
      </c>
      <c r="X23378" s="157" t="s">
        <v>564</v>
      </c>
      <c r="AE23378" s="165" t="s">
        <v>485</v>
      </c>
    </row>
    <row r="23379" spans="1:31" hidden="1">
      <c r="A23379" s="157" t="s">
        <v>580</v>
      </c>
      <c r="P23379" s="157" t="s">
        <v>574</v>
      </c>
      <c r="U23379" s="163">
        <v>-355.67000000000007</v>
      </c>
      <c r="X23379" s="157" t="s">
        <v>564</v>
      </c>
      <c r="AE23379" s="165" t="s">
        <v>483</v>
      </c>
    </row>
    <row r="23380" spans="1:31" hidden="1">
      <c r="A23380" s="157" t="s">
        <v>580</v>
      </c>
      <c r="P23380" s="157" t="s">
        <v>574</v>
      </c>
      <c r="U23380" s="163">
        <v>0</v>
      </c>
      <c r="X23380" s="157" t="s">
        <v>564</v>
      </c>
      <c r="AE23380" s="165" t="s">
        <v>484</v>
      </c>
    </row>
    <row r="23381" spans="1:31" hidden="1">
      <c r="A23381" s="157" t="s">
        <v>580</v>
      </c>
      <c r="P23381" s="157" t="s">
        <v>574</v>
      </c>
      <c r="U23381" s="163">
        <v>0</v>
      </c>
      <c r="X23381" s="157" t="s">
        <v>564</v>
      </c>
      <c r="AE23381" s="165" t="s">
        <v>477</v>
      </c>
    </row>
    <row r="23382" spans="1:31" hidden="1">
      <c r="A23382" s="157" t="s">
        <v>580</v>
      </c>
      <c r="P23382" s="157" t="s">
        <v>574</v>
      </c>
      <c r="U23382" s="163">
        <v>0</v>
      </c>
      <c r="X23382" s="157" t="s">
        <v>564</v>
      </c>
      <c r="AE23382" s="165" t="s">
        <v>482</v>
      </c>
    </row>
    <row r="23383" spans="1:31" hidden="1">
      <c r="A23383" s="157" t="s">
        <v>580</v>
      </c>
      <c r="P23383" s="157" t="s">
        <v>574</v>
      </c>
      <c r="U23383" s="163">
        <v>0</v>
      </c>
      <c r="X23383" s="157" t="s">
        <v>564</v>
      </c>
      <c r="AE23383" s="165" t="s">
        <v>480</v>
      </c>
    </row>
    <row r="23384" spans="1:31" hidden="1">
      <c r="A23384" s="157" t="s">
        <v>580</v>
      </c>
      <c r="P23384" s="157" t="s">
        <v>574</v>
      </c>
      <c r="U23384" s="163">
        <v>0</v>
      </c>
      <c r="X23384" s="157" t="s">
        <v>564</v>
      </c>
      <c r="AE23384" s="165" t="s">
        <v>481</v>
      </c>
    </row>
    <row r="23385" spans="1:31" hidden="1">
      <c r="A23385" s="157" t="s">
        <v>580</v>
      </c>
      <c r="P23385" s="157" t="s">
        <v>574</v>
      </c>
      <c r="U23385" s="163">
        <v>0</v>
      </c>
      <c r="X23385" s="157" t="s">
        <v>564</v>
      </c>
      <c r="AE23385" s="165" t="s">
        <v>469</v>
      </c>
    </row>
    <row r="23386" spans="1:31" hidden="1">
      <c r="A23386" s="157" t="s">
        <v>580</v>
      </c>
      <c r="P23386" s="157" t="s">
        <v>574</v>
      </c>
      <c r="U23386" s="163">
        <v>0</v>
      </c>
      <c r="X23386" s="157" t="s">
        <v>565</v>
      </c>
      <c r="AE23386" s="165" t="s">
        <v>360</v>
      </c>
    </row>
    <row r="23387" spans="1:31" hidden="1">
      <c r="A23387" s="157" t="s">
        <v>580</v>
      </c>
      <c r="P23387" s="157" t="s">
        <v>574</v>
      </c>
      <c r="U23387" s="163">
        <v>0</v>
      </c>
      <c r="X23387" s="157" t="s">
        <v>565</v>
      </c>
      <c r="AE23387" s="165" t="s">
        <v>535</v>
      </c>
    </row>
    <row r="23388" spans="1:31" hidden="1">
      <c r="A23388" s="157" t="s">
        <v>580</v>
      </c>
      <c r="P23388" s="157" t="s">
        <v>574</v>
      </c>
      <c r="U23388" s="163">
        <v>0</v>
      </c>
      <c r="X23388" s="157" t="s">
        <v>565</v>
      </c>
      <c r="AE23388" s="165" t="s">
        <v>534</v>
      </c>
    </row>
    <row r="23389" spans="1:31" hidden="1">
      <c r="A23389" s="157" t="s">
        <v>580</v>
      </c>
      <c r="P23389" s="157" t="s">
        <v>574</v>
      </c>
      <c r="U23389" s="163">
        <v>-5922.5599999999977</v>
      </c>
      <c r="X23389" s="157" t="s">
        <v>565</v>
      </c>
      <c r="AE23389" s="165" t="s">
        <v>357</v>
      </c>
    </row>
    <row r="23390" spans="1:31" hidden="1">
      <c r="A23390" s="157" t="s">
        <v>580</v>
      </c>
      <c r="P23390" s="157" t="s">
        <v>574</v>
      </c>
      <c r="U23390" s="163">
        <v>-7082.8999999999942</v>
      </c>
      <c r="X23390" s="157" t="s">
        <v>565</v>
      </c>
      <c r="AE23390" s="165" t="s">
        <v>358</v>
      </c>
    </row>
    <row r="23391" spans="1:31" hidden="1">
      <c r="A23391" s="157" t="s">
        <v>580</v>
      </c>
      <c r="P23391" s="157" t="s">
        <v>574</v>
      </c>
      <c r="U23391" s="163">
        <v>-8460.730000000025</v>
      </c>
      <c r="X23391" s="157" t="s">
        <v>565</v>
      </c>
      <c r="AE23391" s="165" t="s">
        <v>359</v>
      </c>
    </row>
    <row r="23392" spans="1:31" hidden="1">
      <c r="A23392" s="157" t="s">
        <v>580</v>
      </c>
      <c r="P23392" s="157" t="s">
        <v>574</v>
      </c>
      <c r="U23392" s="163">
        <v>-1750.0699999999997</v>
      </c>
      <c r="X23392" s="157" t="s">
        <v>565</v>
      </c>
      <c r="AE23392" s="165" t="s">
        <v>363</v>
      </c>
    </row>
    <row r="23393" spans="1:31" hidden="1">
      <c r="A23393" s="157" t="s">
        <v>580</v>
      </c>
      <c r="P23393" s="157" t="s">
        <v>574</v>
      </c>
      <c r="U23393" s="163">
        <v>1255.9700000000012</v>
      </c>
      <c r="X23393" s="157" t="s">
        <v>565</v>
      </c>
      <c r="AE23393" s="165" t="s">
        <v>364</v>
      </c>
    </row>
    <row r="23394" spans="1:31" hidden="1">
      <c r="A23394" s="157" t="s">
        <v>580</v>
      </c>
      <c r="P23394" s="157" t="s">
        <v>574</v>
      </c>
      <c r="U23394" s="163">
        <v>-3726.9199999999983</v>
      </c>
      <c r="X23394" s="157" t="s">
        <v>565</v>
      </c>
      <c r="AE23394" s="165" t="s">
        <v>362</v>
      </c>
    </row>
    <row r="23395" spans="1:31" hidden="1">
      <c r="A23395" s="157" t="s">
        <v>580</v>
      </c>
      <c r="P23395" s="157" t="s">
        <v>574</v>
      </c>
      <c r="U23395" s="163">
        <v>-8148.0899999999965</v>
      </c>
      <c r="X23395" s="157" t="s">
        <v>565</v>
      </c>
      <c r="AE23395" s="165" t="s">
        <v>361</v>
      </c>
    </row>
    <row r="23396" spans="1:31" hidden="1">
      <c r="A23396" s="157" t="s">
        <v>580</v>
      </c>
      <c r="P23396" s="157" t="s">
        <v>574</v>
      </c>
      <c r="U23396" s="163">
        <v>-10849.069360305548</v>
      </c>
      <c r="X23396" s="157" t="s">
        <v>565</v>
      </c>
      <c r="AE23396" s="165" t="s">
        <v>382</v>
      </c>
    </row>
    <row r="23397" spans="1:31" hidden="1">
      <c r="A23397" s="157" t="s">
        <v>580</v>
      </c>
      <c r="P23397" s="157" t="s">
        <v>574</v>
      </c>
      <c r="U23397" s="163">
        <v>-10691.928486037061</v>
      </c>
      <c r="X23397" s="157" t="s">
        <v>565</v>
      </c>
      <c r="AE23397" s="165" t="s">
        <v>386</v>
      </c>
    </row>
    <row r="23398" spans="1:31" hidden="1">
      <c r="A23398" s="157" t="s">
        <v>580</v>
      </c>
      <c r="P23398" s="157" t="s">
        <v>574</v>
      </c>
      <c r="U23398" s="163">
        <v>-13972.481541678411</v>
      </c>
      <c r="X23398" s="157" t="s">
        <v>565</v>
      </c>
      <c r="AE23398" s="165" t="s">
        <v>388</v>
      </c>
    </row>
    <row r="23399" spans="1:31" hidden="1">
      <c r="A23399" s="157" t="s">
        <v>580</v>
      </c>
      <c r="P23399" s="157" t="s">
        <v>574</v>
      </c>
      <c r="U23399" s="163">
        <v>-7219.6417137919198</v>
      </c>
      <c r="X23399" s="157" t="s">
        <v>565</v>
      </c>
      <c r="AE23399" s="165" t="s">
        <v>389</v>
      </c>
    </row>
    <row r="23400" spans="1:31" hidden="1">
      <c r="A23400" s="157" t="s">
        <v>580</v>
      </c>
      <c r="P23400" s="157" t="s">
        <v>574</v>
      </c>
      <c r="U23400" s="163">
        <v>0</v>
      </c>
      <c r="X23400" s="157" t="s">
        <v>565</v>
      </c>
      <c r="AE23400" s="165" t="s">
        <v>510</v>
      </c>
    </row>
    <row r="23401" spans="1:31" hidden="1">
      <c r="A23401" s="157" t="s">
        <v>580</v>
      </c>
      <c r="P23401" s="157" t="s">
        <v>574</v>
      </c>
      <c r="U23401" s="163">
        <v>0</v>
      </c>
      <c r="X23401" s="157" t="s">
        <v>565</v>
      </c>
      <c r="AE23401" s="165" t="s">
        <v>584</v>
      </c>
    </row>
    <row r="23402" spans="1:31" hidden="1">
      <c r="A23402" s="157" t="s">
        <v>580</v>
      </c>
      <c r="P23402" s="157" t="s">
        <v>574</v>
      </c>
      <c r="U23402" s="163">
        <v>-6735.1359580193457</v>
      </c>
      <c r="X23402" s="157" t="s">
        <v>565</v>
      </c>
      <c r="AE23402" s="165" t="s">
        <v>391</v>
      </c>
    </row>
    <row r="23403" spans="1:31" hidden="1">
      <c r="A23403" s="157" t="s">
        <v>580</v>
      </c>
      <c r="P23403" s="157" t="s">
        <v>574</v>
      </c>
      <c r="U23403" s="163">
        <v>-4214.8553109370951</v>
      </c>
      <c r="X23403" s="157" t="s">
        <v>565</v>
      </c>
      <c r="AE23403" s="165" t="s">
        <v>390</v>
      </c>
    </row>
    <row r="23404" spans="1:31" hidden="1">
      <c r="A23404" s="157" t="s">
        <v>580</v>
      </c>
      <c r="P23404" s="157" t="s">
        <v>574</v>
      </c>
      <c r="U23404" s="163">
        <v>-11466.734724031856</v>
      </c>
      <c r="X23404" s="157" t="s">
        <v>565</v>
      </c>
      <c r="AE23404" s="165" t="s">
        <v>384</v>
      </c>
    </row>
    <row r="23405" spans="1:31" hidden="1">
      <c r="A23405" s="157" t="s">
        <v>580</v>
      </c>
      <c r="P23405" s="157" t="s">
        <v>574</v>
      </c>
      <c r="U23405" s="163">
        <v>-8532.7548457291778</v>
      </c>
      <c r="X23405" s="157" t="s">
        <v>565</v>
      </c>
      <c r="AE23405" s="165" t="s">
        <v>385</v>
      </c>
    </row>
    <row r="23406" spans="1:31" hidden="1">
      <c r="A23406" s="157" t="s">
        <v>580</v>
      </c>
      <c r="P23406" s="157" t="s">
        <v>574</v>
      </c>
      <c r="U23406" s="163">
        <v>-9527.1535454753102</v>
      </c>
      <c r="X23406" s="157" t="s">
        <v>565</v>
      </c>
      <c r="AE23406" s="165" t="s">
        <v>387</v>
      </c>
    </row>
    <row r="23407" spans="1:31" hidden="1">
      <c r="A23407" s="157" t="s">
        <v>580</v>
      </c>
      <c r="P23407" s="157" t="s">
        <v>574</v>
      </c>
      <c r="U23407" s="163">
        <v>0</v>
      </c>
      <c r="X23407" s="157" t="s">
        <v>565</v>
      </c>
      <c r="AE23407" s="165" t="s">
        <v>502</v>
      </c>
    </row>
    <row r="23408" spans="1:31" hidden="1">
      <c r="A23408" s="157" t="s">
        <v>580</v>
      </c>
      <c r="P23408" s="157" t="s">
        <v>574</v>
      </c>
      <c r="U23408" s="163">
        <v>-9899.93</v>
      </c>
      <c r="X23408" s="157" t="s">
        <v>565</v>
      </c>
      <c r="AE23408" s="165" t="s">
        <v>325</v>
      </c>
    </row>
    <row r="23409" spans="1:31" hidden="1">
      <c r="A23409" s="157" t="s">
        <v>580</v>
      </c>
      <c r="P23409" s="157" t="s">
        <v>574</v>
      </c>
      <c r="U23409" s="163">
        <v>-810.38000000000466</v>
      </c>
      <c r="X23409" s="157" t="s">
        <v>565</v>
      </c>
      <c r="AE23409" s="165" t="s">
        <v>326</v>
      </c>
    </row>
    <row r="23410" spans="1:31" hidden="1">
      <c r="A23410" s="157" t="s">
        <v>580</v>
      </c>
      <c r="P23410" s="157" t="s">
        <v>574</v>
      </c>
      <c r="U23410" s="163">
        <v>-12481.479999999996</v>
      </c>
      <c r="X23410" s="157" t="s">
        <v>565</v>
      </c>
      <c r="AE23410" s="165" t="s">
        <v>329</v>
      </c>
    </row>
    <row r="23411" spans="1:31" hidden="1">
      <c r="A23411" s="157" t="s">
        <v>580</v>
      </c>
      <c r="P23411" s="157" t="s">
        <v>574</v>
      </c>
      <c r="U23411" s="163">
        <v>-10639.459999999992</v>
      </c>
      <c r="X23411" s="157" t="s">
        <v>565</v>
      </c>
      <c r="AE23411" s="165" t="s">
        <v>335</v>
      </c>
    </row>
    <row r="23412" spans="1:31" hidden="1">
      <c r="A23412" s="157" t="s">
        <v>580</v>
      </c>
      <c r="P23412" s="157" t="s">
        <v>574</v>
      </c>
      <c r="U23412" s="163">
        <v>-12555.870000000003</v>
      </c>
      <c r="X23412" s="157" t="s">
        <v>565</v>
      </c>
      <c r="AE23412" s="165" t="s">
        <v>332</v>
      </c>
    </row>
    <row r="23413" spans="1:31" hidden="1">
      <c r="A23413" s="157" t="s">
        <v>580</v>
      </c>
      <c r="P23413" s="157" t="s">
        <v>574</v>
      </c>
      <c r="U23413" s="163">
        <v>0</v>
      </c>
      <c r="X23413" s="157" t="s">
        <v>565</v>
      </c>
      <c r="AE23413" s="165" t="s">
        <v>497</v>
      </c>
    </row>
    <row r="23414" spans="1:31" hidden="1">
      <c r="A23414" s="157" t="s">
        <v>580</v>
      </c>
      <c r="P23414" s="157" t="s">
        <v>574</v>
      </c>
      <c r="U23414" s="163">
        <v>0</v>
      </c>
      <c r="X23414" s="157" t="s">
        <v>565</v>
      </c>
      <c r="AE23414" s="165" t="s">
        <v>519</v>
      </c>
    </row>
    <row r="23415" spans="1:31" hidden="1">
      <c r="A23415" s="157" t="s">
        <v>580</v>
      </c>
      <c r="P23415" s="157" t="s">
        <v>574</v>
      </c>
      <c r="U23415" s="163">
        <v>-16402.470000000016</v>
      </c>
      <c r="X23415" s="157" t="s">
        <v>565</v>
      </c>
      <c r="AE23415" s="165" t="s">
        <v>327</v>
      </c>
    </row>
    <row r="23416" spans="1:31" hidden="1">
      <c r="A23416" s="157" t="s">
        <v>580</v>
      </c>
      <c r="P23416" s="157" t="s">
        <v>574</v>
      </c>
      <c r="U23416" s="163">
        <v>-9754.739999999998</v>
      </c>
      <c r="X23416" s="157" t="s">
        <v>565</v>
      </c>
      <c r="AE23416" s="165" t="s">
        <v>328</v>
      </c>
    </row>
    <row r="23417" spans="1:31" hidden="1">
      <c r="A23417" s="157" t="s">
        <v>580</v>
      </c>
      <c r="P23417" s="157" t="s">
        <v>574</v>
      </c>
      <c r="U23417" s="163">
        <v>-9456.6500000000015</v>
      </c>
      <c r="X23417" s="157" t="s">
        <v>565</v>
      </c>
      <c r="AE23417" s="165" t="s">
        <v>330</v>
      </c>
    </row>
    <row r="23418" spans="1:31" hidden="1">
      <c r="A23418" s="157" t="s">
        <v>580</v>
      </c>
      <c r="P23418" s="157" t="s">
        <v>574</v>
      </c>
      <c r="U23418" s="163">
        <v>-10400.169999999998</v>
      </c>
      <c r="X23418" s="157" t="s">
        <v>565</v>
      </c>
      <c r="AE23418" s="165" t="s">
        <v>334</v>
      </c>
    </row>
    <row r="23419" spans="1:31" hidden="1">
      <c r="A23419" s="157" t="s">
        <v>580</v>
      </c>
      <c r="P23419" s="157" t="s">
        <v>574</v>
      </c>
      <c r="U23419" s="163">
        <v>-13129.509999999995</v>
      </c>
      <c r="X23419" s="157" t="s">
        <v>565</v>
      </c>
      <c r="AE23419" s="165" t="s">
        <v>331</v>
      </c>
    </row>
    <row r="23420" spans="1:31" hidden="1">
      <c r="A23420" s="157" t="s">
        <v>580</v>
      </c>
      <c r="P23420" s="157" t="s">
        <v>574</v>
      </c>
      <c r="U23420" s="163">
        <v>-2886.7999999999997</v>
      </c>
      <c r="X23420" s="157" t="s">
        <v>565</v>
      </c>
      <c r="AE23420" s="165" t="s">
        <v>338</v>
      </c>
    </row>
    <row r="23421" spans="1:31" hidden="1">
      <c r="A23421" s="157" t="s">
        <v>580</v>
      </c>
      <c r="P23421" s="157" t="s">
        <v>574</v>
      </c>
      <c r="U23421" s="163">
        <v>0</v>
      </c>
      <c r="X23421" s="157" t="s">
        <v>565</v>
      </c>
      <c r="AE23421" s="165" t="s">
        <v>486</v>
      </c>
    </row>
    <row r="23422" spans="1:31" hidden="1">
      <c r="A23422" s="157" t="s">
        <v>580</v>
      </c>
      <c r="P23422" s="157" t="s">
        <v>574</v>
      </c>
      <c r="U23422" s="163">
        <v>0</v>
      </c>
      <c r="X23422" s="157" t="s">
        <v>565</v>
      </c>
      <c r="AE23422" s="165" t="s">
        <v>498</v>
      </c>
    </row>
    <row r="23423" spans="1:31" hidden="1">
      <c r="A23423" s="157" t="s">
        <v>580</v>
      </c>
      <c r="P23423" s="157" t="s">
        <v>574</v>
      </c>
      <c r="U23423" s="163">
        <v>-3727.7199999999993</v>
      </c>
      <c r="X23423" s="157" t="s">
        <v>565</v>
      </c>
      <c r="AE23423" s="165" t="s">
        <v>337</v>
      </c>
    </row>
    <row r="23424" spans="1:31" hidden="1">
      <c r="A23424" s="157" t="s">
        <v>580</v>
      </c>
      <c r="P23424" s="157" t="s">
        <v>574</v>
      </c>
      <c r="U23424" s="163">
        <v>-17159.000000000015</v>
      </c>
      <c r="X23424" s="157" t="s">
        <v>565</v>
      </c>
      <c r="AE23424" s="165" t="s">
        <v>336</v>
      </c>
    </row>
    <row r="23425" spans="1:31" hidden="1">
      <c r="A23425" s="157" t="s">
        <v>580</v>
      </c>
      <c r="P23425" s="157" t="s">
        <v>574</v>
      </c>
      <c r="U23425" s="163">
        <v>-22604.409165997607</v>
      </c>
      <c r="X23425" s="157" t="s">
        <v>565</v>
      </c>
      <c r="AE23425" s="165" t="s">
        <v>340</v>
      </c>
    </row>
    <row r="23426" spans="1:31" hidden="1">
      <c r="A23426" s="157" t="s">
        <v>580</v>
      </c>
      <c r="P23426" s="157" t="s">
        <v>574</v>
      </c>
      <c r="U23426" s="163">
        <v>491.82764838900766</v>
      </c>
      <c r="X23426" s="157" t="s">
        <v>565</v>
      </c>
      <c r="AE23426" s="165" t="s">
        <v>339</v>
      </c>
    </row>
    <row r="23427" spans="1:31" hidden="1">
      <c r="A23427" s="157" t="s">
        <v>580</v>
      </c>
      <c r="P23427" s="157" t="s">
        <v>574</v>
      </c>
      <c r="U23427" s="163">
        <v>0</v>
      </c>
      <c r="X23427" s="157" t="s">
        <v>565</v>
      </c>
      <c r="AE23427" s="165" t="s">
        <v>368</v>
      </c>
    </row>
    <row r="23428" spans="1:31" hidden="1">
      <c r="A23428" s="157" t="s">
        <v>580</v>
      </c>
      <c r="P23428" s="157" t="s">
        <v>574</v>
      </c>
      <c r="U23428" s="163">
        <v>0</v>
      </c>
      <c r="X23428" s="157" t="s">
        <v>565</v>
      </c>
      <c r="AE23428" s="165" t="s">
        <v>371</v>
      </c>
    </row>
    <row r="23429" spans="1:31" hidden="1">
      <c r="A23429" s="157" t="s">
        <v>580</v>
      </c>
      <c r="P23429" s="157" t="s">
        <v>574</v>
      </c>
      <c r="U23429" s="163">
        <v>0</v>
      </c>
      <c r="X23429" s="157" t="s">
        <v>565</v>
      </c>
      <c r="AE23429" s="165" t="s">
        <v>370</v>
      </c>
    </row>
    <row r="23430" spans="1:31" hidden="1">
      <c r="A23430" s="157" t="s">
        <v>580</v>
      </c>
      <c r="P23430" s="157" t="s">
        <v>574</v>
      </c>
      <c r="U23430" s="163">
        <v>0</v>
      </c>
      <c r="X23430" s="157" t="s">
        <v>565</v>
      </c>
      <c r="AE23430" s="165" t="s">
        <v>489</v>
      </c>
    </row>
    <row r="23431" spans="1:31" hidden="1">
      <c r="A23431" s="157" t="s">
        <v>580</v>
      </c>
      <c r="P23431" s="157" t="s">
        <v>574</v>
      </c>
      <c r="U23431" s="163">
        <v>0</v>
      </c>
      <c r="X23431" s="157" t="s">
        <v>565</v>
      </c>
      <c r="AE23431" s="165" t="s">
        <v>515</v>
      </c>
    </row>
    <row r="23432" spans="1:31" hidden="1">
      <c r="A23432" s="157" t="s">
        <v>580</v>
      </c>
      <c r="P23432" s="157" t="s">
        <v>574</v>
      </c>
      <c r="U23432" s="163">
        <v>0</v>
      </c>
      <c r="X23432" s="157" t="s">
        <v>565</v>
      </c>
      <c r="AE23432" s="165" t="s">
        <v>518</v>
      </c>
    </row>
    <row r="23433" spans="1:31" hidden="1">
      <c r="A23433" s="157" t="s">
        <v>580</v>
      </c>
      <c r="P23433" s="157" t="s">
        <v>574</v>
      </c>
      <c r="U23433" s="163">
        <v>-12827.530000000006</v>
      </c>
      <c r="X23433" s="157" t="s">
        <v>565</v>
      </c>
      <c r="AE23433" s="165" t="s">
        <v>369</v>
      </c>
    </row>
    <row r="23434" spans="1:31" hidden="1">
      <c r="A23434" s="157" t="s">
        <v>580</v>
      </c>
      <c r="P23434" s="157" t="s">
        <v>574</v>
      </c>
      <c r="U23434" s="163">
        <v>-14529.239999999991</v>
      </c>
      <c r="X23434" s="157" t="s">
        <v>565</v>
      </c>
      <c r="AE23434" s="165" t="s">
        <v>374</v>
      </c>
    </row>
    <row r="23435" spans="1:31" hidden="1">
      <c r="A23435" s="157" t="s">
        <v>580</v>
      </c>
      <c r="P23435" s="157" t="s">
        <v>574</v>
      </c>
      <c r="U23435" s="163">
        <v>0</v>
      </c>
      <c r="X23435" s="157" t="s">
        <v>565</v>
      </c>
      <c r="AE23435" s="165" t="s">
        <v>488</v>
      </c>
    </row>
    <row r="23436" spans="1:31" hidden="1">
      <c r="A23436" s="157" t="s">
        <v>580</v>
      </c>
      <c r="P23436" s="157" t="s">
        <v>574</v>
      </c>
      <c r="U23436" s="163">
        <v>-6573.7000000000044</v>
      </c>
      <c r="X23436" s="157" t="s">
        <v>565</v>
      </c>
      <c r="AE23436" s="165" t="s">
        <v>366</v>
      </c>
    </row>
    <row r="23437" spans="1:31" hidden="1">
      <c r="A23437" s="157" t="s">
        <v>580</v>
      </c>
      <c r="P23437" s="157" t="s">
        <v>574</v>
      </c>
      <c r="U23437" s="163">
        <v>0</v>
      </c>
      <c r="X23437" s="157" t="s">
        <v>565</v>
      </c>
      <c r="AE23437" s="165" t="s">
        <v>375</v>
      </c>
    </row>
    <row r="23438" spans="1:31" hidden="1">
      <c r="A23438" s="157" t="s">
        <v>580</v>
      </c>
      <c r="P23438" s="157" t="s">
        <v>574</v>
      </c>
      <c r="U23438" s="163">
        <v>-5801.3600000000006</v>
      </c>
      <c r="X23438" s="157" t="s">
        <v>565</v>
      </c>
      <c r="AE23438" s="165" t="s">
        <v>373</v>
      </c>
    </row>
    <row r="23439" spans="1:31" hidden="1">
      <c r="A23439" s="157" t="s">
        <v>580</v>
      </c>
      <c r="P23439" s="157" t="s">
        <v>574</v>
      </c>
      <c r="U23439" s="163">
        <v>-4897.6100000000006</v>
      </c>
      <c r="X23439" s="157" t="s">
        <v>565</v>
      </c>
      <c r="AE23439" s="165" t="s">
        <v>367</v>
      </c>
    </row>
    <row r="23440" spans="1:31" hidden="1">
      <c r="A23440" s="157" t="s">
        <v>580</v>
      </c>
      <c r="P23440" s="157" t="s">
        <v>574</v>
      </c>
      <c r="U23440" s="163">
        <v>-1789.74</v>
      </c>
      <c r="X23440" s="157" t="s">
        <v>565</v>
      </c>
      <c r="AE23440" s="165" t="s">
        <v>376</v>
      </c>
    </row>
    <row r="23441" spans="1:31" hidden="1">
      <c r="A23441" s="157" t="s">
        <v>580</v>
      </c>
      <c r="P23441" s="157" t="s">
        <v>574</v>
      </c>
      <c r="U23441" s="163">
        <v>-320.83000000000004</v>
      </c>
      <c r="X23441" s="157" t="s">
        <v>565</v>
      </c>
      <c r="AE23441" s="165" t="s">
        <v>377</v>
      </c>
    </row>
    <row r="23442" spans="1:31" hidden="1">
      <c r="A23442" s="157" t="s">
        <v>580</v>
      </c>
      <c r="P23442" s="157" t="s">
        <v>574</v>
      </c>
      <c r="U23442" s="163">
        <v>0</v>
      </c>
      <c r="X23442" s="157" t="s">
        <v>565</v>
      </c>
      <c r="AE23442" s="165" t="s">
        <v>600</v>
      </c>
    </row>
    <row r="23443" spans="1:31" hidden="1">
      <c r="A23443" s="157" t="s">
        <v>580</v>
      </c>
      <c r="P23443" s="157" t="s">
        <v>574</v>
      </c>
      <c r="U23443" s="163">
        <v>0</v>
      </c>
      <c r="X23443" s="157" t="s">
        <v>565</v>
      </c>
      <c r="AE23443" s="165" t="s">
        <v>500</v>
      </c>
    </row>
    <row r="23444" spans="1:31" hidden="1">
      <c r="A23444" s="157" t="s">
        <v>580</v>
      </c>
      <c r="P23444" s="157" t="s">
        <v>574</v>
      </c>
      <c r="U23444" s="163">
        <v>-4254.33</v>
      </c>
      <c r="X23444" s="157" t="s">
        <v>565</v>
      </c>
      <c r="AE23444" s="165" t="s">
        <v>378</v>
      </c>
    </row>
    <row r="23445" spans="1:31" hidden="1">
      <c r="A23445" s="157" t="s">
        <v>580</v>
      </c>
      <c r="P23445" s="157" t="s">
        <v>574</v>
      </c>
      <c r="U23445" s="163">
        <v>-17545.14</v>
      </c>
      <c r="X23445" s="157" t="s">
        <v>565</v>
      </c>
      <c r="AE23445" s="165" t="s">
        <v>372</v>
      </c>
    </row>
    <row r="23446" spans="1:31" hidden="1">
      <c r="A23446" s="157" t="s">
        <v>580</v>
      </c>
      <c r="P23446" s="157" t="s">
        <v>574</v>
      </c>
      <c r="U23446" s="163">
        <v>0</v>
      </c>
      <c r="X23446" s="157" t="s">
        <v>565</v>
      </c>
      <c r="AE23446" s="165" t="s">
        <v>503</v>
      </c>
    </row>
    <row r="23447" spans="1:31" hidden="1">
      <c r="A23447" s="157" t="s">
        <v>580</v>
      </c>
      <c r="P23447" s="157" t="s">
        <v>574</v>
      </c>
      <c r="U23447" s="163">
        <v>0</v>
      </c>
      <c r="X23447" s="157" t="s">
        <v>565</v>
      </c>
      <c r="AE23447" s="165" t="s">
        <v>189</v>
      </c>
    </row>
    <row r="23448" spans="1:31" hidden="1">
      <c r="A23448" s="157" t="s">
        <v>580</v>
      </c>
      <c r="P23448" s="157" t="s">
        <v>574</v>
      </c>
      <c r="U23448" s="163">
        <v>0</v>
      </c>
      <c r="X23448" s="157" t="s">
        <v>565</v>
      </c>
      <c r="AE23448" s="165" t="s">
        <v>291</v>
      </c>
    </row>
    <row r="23449" spans="1:31" hidden="1">
      <c r="A23449" s="157" t="s">
        <v>580</v>
      </c>
      <c r="P23449" s="157" t="s">
        <v>574</v>
      </c>
      <c r="U23449" s="163">
        <v>0</v>
      </c>
      <c r="X23449" s="157" t="s">
        <v>565</v>
      </c>
      <c r="AE23449" s="165" t="s">
        <v>190</v>
      </c>
    </row>
    <row r="23450" spans="1:31" hidden="1">
      <c r="A23450" s="157" t="s">
        <v>580</v>
      </c>
      <c r="P23450" s="157" t="s">
        <v>574</v>
      </c>
      <c r="U23450" s="163">
        <v>0</v>
      </c>
      <c r="X23450" s="157" t="s">
        <v>565</v>
      </c>
      <c r="AE23450" s="165" t="s">
        <v>295</v>
      </c>
    </row>
    <row r="23451" spans="1:31" hidden="1">
      <c r="A23451" s="157" t="s">
        <v>580</v>
      </c>
      <c r="P23451" s="157" t="s">
        <v>574</v>
      </c>
      <c r="U23451" s="163">
        <v>0</v>
      </c>
      <c r="X23451" s="157" t="s">
        <v>565</v>
      </c>
      <c r="AE23451" s="165" t="s">
        <v>191</v>
      </c>
    </row>
    <row r="23452" spans="1:31" hidden="1">
      <c r="A23452" s="157" t="s">
        <v>580</v>
      </c>
      <c r="P23452" s="157" t="s">
        <v>574</v>
      </c>
      <c r="U23452" s="163">
        <v>0</v>
      </c>
      <c r="X23452" s="157" t="s">
        <v>565</v>
      </c>
      <c r="AE23452" s="165" t="s">
        <v>192</v>
      </c>
    </row>
    <row r="23453" spans="1:31" hidden="1">
      <c r="A23453" s="157" t="s">
        <v>580</v>
      </c>
      <c r="P23453" s="157" t="s">
        <v>574</v>
      </c>
      <c r="U23453" s="163">
        <v>0</v>
      </c>
      <c r="X23453" s="157" t="s">
        <v>565</v>
      </c>
      <c r="AE23453" s="165" t="s">
        <v>306</v>
      </c>
    </row>
    <row r="23454" spans="1:31" hidden="1">
      <c r="A23454" s="157" t="s">
        <v>580</v>
      </c>
      <c r="P23454" s="157" t="s">
        <v>574</v>
      </c>
      <c r="U23454" s="163">
        <v>-8367.092965477852</v>
      </c>
      <c r="X23454" s="157" t="s">
        <v>565</v>
      </c>
      <c r="AE23454" s="165" t="s">
        <v>193</v>
      </c>
    </row>
    <row r="23455" spans="1:31" hidden="1">
      <c r="A23455" s="157" t="s">
        <v>580</v>
      </c>
      <c r="P23455" s="157" t="s">
        <v>574</v>
      </c>
      <c r="U23455" s="163">
        <v>0</v>
      </c>
      <c r="X23455" s="157" t="s">
        <v>565</v>
      </c>
      <c r="AE23455" s="165" t="s">
        <v>194</v>
      </c>
    </row>
    <row r="23456" spans="1:31" hidden="1">
      <c r="A23456" s="157" t="s">
        <v>580</v>
      </c>
      <c r="P23456" s="157" t="s">
        <v>574</v>
      </c>
      <c r="U23456" s="163">
        <v>0</v>
      </c>
      <c r="X23456" s="157" t="s">
        <v>565</v>
      </c>
      <c r="AE23456" s="165" t="s">
        <v>196</v>
      </c>
    </row>
    <row r="23457" spans="1:31" hidden="1">
      <c r="A23457" s="157" t="s">
        <v>580</v>
      </c>
      <c r="P23457" s="157" t="s">
        <v>574</v>
      </c>
      <c r="U23457" s="163">
        <v>0</v>
      </c>
      <c r="X23457" s="157" t="s">
        <v>565</v>
      </c>
      <c r="AE23457" s="165" t="s">
        <v>201</v>
      </c>
    </row>
    <row r="23458" spans="1:31" hidden="1">
      <c r="A23458" s="157" t="s">
        <v>580</v>
      </c>
      <c r="P23458" s="157" t="s">
        <v>574</v>
      </c>
      <c r="U23458" s="163">
        <v>0</v>
      </c>
      <c r="X23458" s="157" t="s">
        <v>565</v>
      </c>
      <c r="AE23458" s="165" t="s">
        <v>202</v>
      </c>
    </row>
    <row r="23459" spans="1:31" hidden="1">
      <c r="A23459" s="157" t="s">
        <v>580</v>
      </c>
      <c r="P23459" s="157" t="s">
        <v>574</v>
      </c>
      <c r="U23459" s="163">
        <v>0</v>
      </c>
      <c r="X23459" s="157" t="s">
        <v>565</v>
      </c>
      <c r="AE23459" s="165" t="s">
        <v>303</v>
      </c>
    </row>
    <row r="23460" spans="1:31" hidden="1">
      <c r="A23460" s="157" t="s">
        <v>580</v>
      </c>
      <c r="P23460" s="157" t="s">
        <v>574</v>
      </c>
      <c r="U23460" s="163">
        <v>0</v>
      </c>
      <c r="X23460" s="157" t="s">
        <v>565</v>
      </c>
      <c r="AE23460" s="165" t="s">
        <v>219</v>
      </c>
    </row>
    <row r="23461" spans="1:31" hidden="1">
      <c r="A23461" s="157" t="s">
        <v>580</v>
      </c>
      <c r="P23461" s="157" t="s">
        <v>574</v>
      </c>
      <c r="U23461" s="163">
        <v>-5767.4321113167971</v>
      </c>
      <c r="X23461" s="157" t="s">
        <v>565</v>
      </c>
      <c r="AE23461" s="165" t="s">
        <v>221</v>
      </c>
    </row>
    <row r="23462" spans="1:31" hidden="1">
      <c r="A23462" s="157" t="s">
        <v>580</v>
      </c>
      <c r="P23462" s="157" t="s">
        <v>574</v>
      </c>
      <c r="U23462" s="163">
        <v>0</v>
      </c>
      <c r="X23462" s="157" t="s">
        <v>565</v>
      </c>
      <c r="AE23462" s="165" t="s">
        <v>222</v>
      </c>
    </row>
    <row r="23463" spans="1:31" hidden="1">
      <c r="A23463" s="157" t="s">
        <v>580</v>
      </c>
      <c r="P23463" s="157" t="s">
        <v>574</v>
      </c>
      <c r="U23463" s="163">
        <v>0</v>
      </c>
      <c r="X23463" s="157" t="s">
        <v>565</v>
      </c>
      <c r="AE23463" s="165" t="s">
        <v>225</v>
      </c>
    </row>
    <row r="23464" spans="1:31" hidden="1">
      <c r="A23464" s="157" t="s">
        <v>580</v>
      </c>
      <c r="P23464" s="157" t="s">
        <v>574</v>
      </c>
      <c r="U23464" s="163">
        <v>0</v>
      </c>
      <c r="X23464" s="157" t="s">
        <v>565</v>
      </c>
      <c r="AE23464" s="165" t="s">
        <v>226</v>
      </c>
    </row>
    <row r="23465" spans="1:31" hidden="1">
      <c r="A23465" s="157" t="s">
        <v>580</v>
      </c>
      <c r="P23465" s="157" t="s">
        <v>574</v>
      </c>
      <c r="U23465" s="163">
        <v>0</v>
      </c>
      <c r="X23465" s="157" t="s">
        <v>565</v>
      </c>
      <c r="AE23465" s="165" t="s">
        <v>300</v>
      </c>
    </row>
    <row r="23466" spans="1:31" hidden="1">
      <c r="A23466" s="157" t="s">
        <v>580</v>
      </c>
      <c r="P23466" s="157" t="s">
        <v>574</v>
      </c>
      <c r="U23466" s="163">
        <v>-14848.04088753145</v>
      </c>
      <c r="X23466" s="157" t="s">
        <v>565</v>
      </c>
      <c r="AE23466" s="165" t="s">
        <v>231</v>
      </c>
    </row>
    <row r="23467" spans="1:31" hidden="1">
      <c r="A23467" s="157" t="s">
        <v>580</v>
      </c>
      <c r="P23467" s="157" t="s">
        <v>574</v>
      </c>
      <c r="U23467" s="163">
        <v>0</v>
      </c>
      <c r="X23467" s="157" t="s">
        <v>565</v>
      </c>
      <c r="AE23467" s="165" t="s">
        <v>251</v>
      </c>
    </row>
    <row r="23468" spans="1:31" hidden="1">
      <c r="A23468" s="157" t="s">
        <v>580</v>
      </c>
      <c r="P23468" s="157" t="s">
        <v>574</v>
      </c>
      <c r="U23468" s="163">
        <v>0</v>
      </c>
      <c r="X23468" s="157" t="s">
        <v>565</v>
      </c>
      <c r="AE23468" s="165" t="s">
        <v>252</v>
      </c>
    </row>
    <row r="23469" spans="1:31" hidden="1">
      <c r="A23469" s="157" t="s">
        <v>580</v>
      </c>
      <c r="P23469" s="157" t="s">
        <v>574</v>
      </c>
      <c r="U23469" s="163">
        <v>0</v>
      </c>
      <c r="X23469" s="157" t="s">
        <v>565</v>
      </c>
      <c r="AE23469" s="165" t="s">
        <v>273</v>
      </c>
    </row>
    <row r="23470" spans="1:31" hidden="1">
      <c r="A23470" s="157" t="s">
        <v>580</v>
      </c>
      <c r="P23470" s="157" t="s">
        <v>574</v>
      </c>
      <c r="U23470" s="163">
        <v>0</v>
      </c>
      <c r="X23470" s="157" t="s">
        <v>565</v>
      </c>
      <c r="AE23470" s="165" t="s">
        <v>274</v>
      </c>
    </row>
    <row r="23471" spans="1:31" hidden="1">
      <c r="A23471" s="157" t="s">
        <v>580</v>
      </c>
      <c r="P23471" s="157" t="s">
        <v>574</v>
      </c>
      <c r="U23471" s="163">
        <v>0</v>
      </c>
      <c r="X23471" s="157" t="s">
        <v>565</v>
      </c>
      <c r="AE23471" s="165" t="s">
        <v>275</v>
      </c>
    </row>
    <row r="23472" spans="1:31" hidden="1">
      <c r="A23472" s="157" t="s">
        <v>580</v>
      </c>
      <c r="P23472" s="157" t="s">
        <v>574</v>
      </c>
      <c r="X23472" s="157" t="s">
        <v>565</v>
      </c>
      <c r="AE23472" s="165" t="s">
        <v>311</v>
      </c>
    </row>
    <row r="23473" spans="1:31" hidden="1">
      <c r="A23473" s="157" t="s">
        <v>580</v>
      </c>
      <c r="P23473" s="157" t="s">
        <v>574</v>
      </c>
      <c r="U23473" s="163">
        <v>0</v>
      </c>
      <c r="X23473" s="157" t="s">
        <v>565</v>
      </c>
      <c r="AE23473" s="165" t="s">
        <v>520</v>
      </c>
    </row>
    <row r="23474" spans="1:31" hidden="1">
      <c r="A23474" s="157" t="s">
        <v>580</v>
      </c>
      <c r="P23474" s="157" t="s">
        <v>574</v>
      </c>
      <c r="U23474" s="163">
        <v>0</v>
      </c>
      <c r="X23474" s="157" t="s">
        <v>565</v>
      </c>
      <c r="AE23474" s="165" t="s">
        <v>494</v>
      </c>
    </row>
    <row r="23475" spans="1:31" hidden="1">
      <c r="A23475" s="157" t="s">
        <v>580</v>
      </c>
      <c r="P23475" s="157" t="s">
        <v>574</v>
      </c>
      <c r="U23475" s="163">
        <v>0</v>
      </c>
      <c r="X23475" s="157" t="s">
        <v>565</v>
      </c>
      <c r="AE23475" s="165" t="s">
        <v>541</v>
      </c>
    </row>
    <row r="23476" spans="1:31" hidden="1">
      <c r="A23476" s="157" t="s">
        <v>580</v>
      </c>
      <c r="P23476" s="157" t="s">
        <v>574</v>
      </c>
      <c r="U23476" s="163">
        <v>-23610.420000000013</v>
      </c>
      <c r="X23476" s="157" t="s">
        <v>565</v>
      </c>
      <c r="AE23476" s="165" t="s">
        <v>287</v>
      </c>
    </row>
    <row r="23477" spans="1:31" hidden="1">
      <c r="A23477" s="157" t="s">
        <v>580</v>
      </c>
      <c r="P23477" s="157" t="s">
        <v>574</v>
      </c>
      <c r="U23477" s="163">
        <v>-20990.14</v>
      </c>
      <c r="X23477" s="157" t="s">
        <v>565</v>
      </c>
      <c r="AE23477" s="165" t="s">
        <v>199</v>
      </c>
    </row>
    <row r="23478" spans="1:31" hidden="1">
      <c r="A23478" s="157" t="s">
        <v>580</v>
      </c>
      <c r="P23478" s="157" t="s">
        <v>574</v>
      </c>
      <c r="U23478" s="163">
        <v>-19889.87000000001</v>
      </c>
      <c r="X23478" s="157" t="s">
        <v>565</v>
      </c>
      <c r="AE23478" s="165" t="s">
        <v>288</v>
      </c>
    </row>
    <row r="23479" spans="1:31" hidden="1">
      <c r="A23479" s="157" t="s">
        <v>580</v>
      </c>
      <c r="P23479" s="157" t="s">
        <v>574</v>
      </c>
      <c r="U23479" s="163">
        <v>-20221.430000000008</v>
      </c>
      <c r="X23479" s="157" t="s">
        <v>565</v>
      </c>
      <c r="AE23479" s="165" t="s">
        <v>200</v>
      </c>
    </row>
    <row r="23480" spans="1:31" hidden="1">
      <c r="A23480" s="157" t="s">
        <v>580</v>
      </c>
      <c r="P23480" s="157" t="s">
        <v>574</v>
      </c>
      <c r="U23480" s="163">
        <v>-8865.2699999999968</v>
      </c>
      <c r="X23480" s="157" t="s">
        <v>565</v>
      </c>
      <c r="AE23480" s="165" t="s">
        <v>220</v>
      </c>
    </row>
    <row r="23481" spans="1:31" hidden="1">
      <c r="A23481" s="157" t="s">
        <v>580</v>
      </c>
      <c r="P23481" s="157" t="s">
        <v>574</v>
      </c>
      <c r="U23481" s="163">
        <v>-12627.189999999995</v>
      </c>
      <c r="X23481" s="157" t="s">
        <v>565</v>
      </c>
      <c r="AE23481" s="165" t="s">
        <v>301</v>
      </c>
    </row>
    <row r="23482" spans="1:31" hidden="1">
      <c r="A23482" s="157" t="s">
        <v>580</v>
      </c>
      <c r="P23482" s="157" t="s">
        <v>574</v>
      </c>
      <c r="U23482" s="163">
        <v>-18302.840000000011</v>
      </c>
      <c r="X23482" s="157" t="s">
        <v>565</v>
      </c>
      <c r="AE23482" s="165" t="s">
        <v>223</v>
      </c>
    </row>
    <row r="23483" spans="1:31" hidden="1">
      <c r="A23483" s="157" t="s">
        <v>580</v>
      </c>
      <c r="P23483" s="157" t="s">
        <v>574</v>
      </c>
      <c r="U23483" s="163">
        <v>-21473.489999999962</v>
      </c>
      <c r="X23483" s="157" t="s">
        <v>565</v>
      </c>
      <c r="AE23483" s="165" t="s">
        <v>296</v>
      </c>
    </row>
    <row r="23484" spans="1:31" hidden="1">
      <c r="A23484" s="157" t="s">
        <v>580</v>
      </c>
      <c r="P23484" s="157" t="s">
        <v>574</v>
      </c>
      <c r="U23484" s="163">
        <v>-16899.900000000009</v>
      </c>
      <c r="X23484" s="157" t="s">
        <v>565</v>
      </c>
      <c r="AE23484" s="165" t="s">
        <v>229</v>
      </c>
    </row>
    <row r="23485" spans="1:31" hidden="1">
      <c r="A23485" s="157" t="s">
        <v>580</v>
      </c>
      <c r="P23485" s="157" t="s">
        <v>574</v>
      </c>
      <c r="U23485" s="163">
        <v>-9058.739999999998</v>
      </c>
      <c r="X23485" s="157" t="s">
        <v>565</v>
      </c>
      <c r="AE23485" s="165" t="s">
        <v>289</v>
      </c>
    </row>
    <row r="23486" spans="1:31" hidden="1">
      <c r="A23486" s="157" t="s">
        <v>580</v>
      </c>
      <c r="P23486" s="157" t="s">
        <v>574</v>
      </c>
      <c r="U23486" s="163">
        <v>-9397.9200000000055</v>
      </c>
      <c r="X23486" s="157" t="s">
        <v>565</v>
      </c>
      <c r="AE23486" s="165" t="s">
        <v>286</v>
      </c>
    </row>
    <row r="23487" spans="1:31" hidden="1">
      <c r="A23487" s="157" t="s">
        <v>580</v>
      </c>
      <c r="P23487" s="157" t="s">
        <v>574</v>
      </c>
      <c r="U23487" s="163">
        <v>-10065.239999999991</v>
      </c>
      <c r="X23487" s="157" t="s">
        <v>565</v>
      </c>
      <c r="AE23487" s="165" t="s">
        <v>232</v>
      </c>
    </row>
    <row r="23488" spans="1:31" hidden="1">
      <c r="A23488" s="157" t="s">
        <v>580</v>
      </c>
      <c r="P23488" s="157" t="s">
        <v>574</v>
      </c>
      <c r="U23488" s="163">
        <v>-9687.1600000000035</v>
      </c>
      <c r="X23488" s="157" t="s">
        <v>565</v>
      </c>
      <c r="AE23488" s="165" t="s">
        <v>233</v>
      </c>
    </row>
    <row r="23489" spans="1:31" hidden="1">
      <c r="A23489" s="157" t="s">
        <v>580</v>
      </c>
      <c r="P23489" s="157" t="s">
        <v>574</v>
      </c>
      <c r="U23489" s="163">
        <v>-13871.14999999998</v>
      </c>
      <c r="X23489" s="157" t="s">
        <v>565</v>
      </c>
      <c r="AE23489" s="165" t="s">
        <v>234</v>
      </c>
    </row>
    <row r="23490" spans="1:31" hidden="1">
      <c r="A23490" s="157" t="s">
        <v>580</v>
      </c>
      <c r="P23490" s="157" t="s">
        <v>574</v>
      </c>
      <c r="U23490" s="163">
        <v>-8254.64</v>
      </c>
      <c r="X23490" s="157" t="s">
        <v>565</v>
      </c>
      <c r="AE23490" s="165" t="s">
        <v>293</v>
      </c>
    </row>
    <row r="23491" spans="1:31" hidden="1">
      <c r="A23491" s="157" t="s">
        <v>580</v>
      </c>
      <c r="P23491" s="157" t="s">
        <v>574</v>
      </c>
      <c r="U23491" s="163">
        <v>-21698.51999999999</v>
      </c>
      <c r="X23491" s="157" t="s">
        <v>565</v>
      </c>
      <c r="AE23491" s="165" t="s">
        <v>235</v>
      </c>
    </row>
    <row r="23492" spans="1:31" hidden="1">
      <c r="A23492" s="157" t="s">
        <v>580</v>
      </c>
      <c r="P23492" s="157" t="s">
        <v>574</v>
      </c>
      <c r="U23492" s="163">
        <v>-23296.330000000016</v>
      </c>
      <c r="X23492" s="157" t="s">
        <v>565</v>
      </c>
      <c r="AE23492" s="165" t="s">
        <v>237</v>
      </c>
    </row>
    <row r="23493" spans="1:31" hidden="1">
      <c r="A23493" s="157" t="s">
        <v>580</v>
      </c>
      <c r="P23493" s="157" t="s">
        <v>574</v>
      </c>
      <c r="U23493" s="163">
        <v>-14339.480000000025</v>
      </c>
      <c r="X23493" s="157" t="s">
        <v>565</v>
      </c>
      <c r="AE23493" s="165" t="s">
        <v>239</v>
      </c>
    </row>
    <row r="23494" spans="1:31" hidden="1">
      <c r="A23494" s="157" t="s">
        <v>580</v>
      </c>
      <c r="P23494" s="157" t="s">
        <v>574</v>
      </c>
      <c r="U23494" s="163">
        <v>-13226.660000000003</v>
      </c>
      <c r="X23494" s="157" t="s">
        <v>565</v>
      </c>
      <c r="AE23494" s="165" t="s">
        <v>302</v>
      </c>
    </row>
    <row r="23495" spans="1:31" hidden="1">
      <c r="A23495" s="157" t="s">
        <v>580</v>
      </c>
      <c r="P23495" s="157" t="s">
        <v>574</v>
      </c>
      <c r="U23495" s="163">
        <v>-19921.969999999972</v>
      </c>
      <c r="X23495" s="157" t="s">
        <v>565</v>
      </c>
      <c r="AE23495" s="165" t="s">
        <v>240</v>
      </c>
    </row>
    <row r="23496" spans="1:31" hidden="1">
      <c r="A23496" s="157" t="s">
        <v>580</v>
      </c>
      <c r="P23496" s="157" t="s">
        <v>574</v>
      </c>
      <c r="U23496" s="163">
        <v>-19957.319999999992</v>
      </c>
      <c r="X23496" s="157" t="s">
        <v>565</v>
      </c>
      <c r="AE23496" s="165" t="s">
        <v>241</v>
      </c>
    </row>
    <row r="23497" spans="1:31" hidden="1">
      <c r="A23497" s="157" t="s">
        <v>580</v>
      </c>
      <c r="P23497" s="157" t="s">
        <v>574</v>
      </c>
      <c r="U23497" s="163">
        <v>-8993.8999999999942</v>
      </c>
      <c r="X23497" s="157" t="s">
        <v>565</v>
      </c>
      <c r="AE23497" s="165" t="s">
        <v>242</v>
      </c>
    </row>
    <row r="23498" spans="1:31" hidden="1">
      <c r="A23498" s="157" t="s">
        <v>580</v>
      </c>
      <c r="P23498" s="157" t="s">
        <v>574</v>
      </c>
      <c r="U23498" s="163">
        <v>-17264.469999999987</v>
      </c>
      <c r="X23498" s="157" t="s">
        <v>565</v>
      </c>
      <c r="AE23498" s="165" t="s">
        <v>243</v>
      </c>
    </row>
    <row r="23499" spans="1:31" hidden="1">
      <c r="A23499" s="157" t="s">
        <v>580</v>
      </c>
      <c r="P23499" s="157" t="s">
        <v>574</v>
      </c>
      <c r="U23499" s="163">
        <v>-10592.080000000002</v>
      </c>
      <c r="X23499" s="157" t="s">
        <v>565</v>
      </c>
      <c r="AE23499" s="165" t="s">
        <v>304</v>
      </c>
    </row>
    <row r="23500" spans="1:31" hidden="1">
      <c r="A23500" s="157" t="s">
        <v>580</v>
      </c>
      <c r="P23500" s="157" t="s">
        <v>574</v>
      </c>
      <c r="U23500" s="163">
        <v>-18262.590000000011</v>
      </c>
      <c r="X23500" s="157" t="s">
        <v>565</v>
      </c>
      <c r="AE23500" s="165" t="s">
        <v>244</v>
      </c>
    </row>
    <row r="23501" spans="1:31" hidden="1">
      <c r="A23501" s="157" t="s">
        <v>580</v>
      </c>
      <c r="P23501" s="157" t="s">
        <v>574</v>
      </c>
      <c r="U23501" s="163">
        <v>-13310.439999999981</v>
      </c>
      <c r="X23501" s="157" t="s">
        <v>565</v>
      </c>
      <c r="AE23501" s="165" t="s">
        <v>246</v>
      </c>
    </row>
    <row r="23502" spans="1:31" hidden="1">
      <c r="A23502" s="157" t="s">
        <v>580</v>
      </c>
      <c r="P23502" s="157" t="s">
        <v>574</v>
      </c>
      <c r="U23502" s="163">
        <v>-21726.440000000002</v>
      </c>
      <c r="X23502" s="157" t="s">
        <v>565</v>
      </c>
      <c r="AE23502" s="165" t="s">
        <v>247</v>
      </c>
    </row>
    <row r="23503" spans="1:31" hidden="1">
      <c r="A23503" s="157" t="s">
        <v>580</v>
      </c>
      <c r="P23503" s="157" t="s">
        <v>574</v>
      </c>
      <c r="U23503" s="163">
        <v>0</v>
      </c>
      <c r="X23503" s="157" t="s">
        <v>565</v>
      </c>
      <c r="AE23503" s="165" t="s">
        <v>294</v>
      </c>
    </row>
    <row r="23504" spans="1:31" hidden="1">
      <c r="A23504" s="157" t="s">
        <v>580</v>
      </c>
      <c r="P23504" s="157" t="s">
        <v>574</v>
      </c>
      <c r="U23504" s="163">
        <v>-12558.969999999987</v>
      </c>
      <c r="X23504" s="157" t="s">
        <v>565</v>
      </c>
      <c r="AE23504" s="165" t="s">
        <v>307</v>
      </c>
    </row>
    <row r="23505" spans="1:31" hidden="1">
      <c r="A23505" s="157" t="s">
        <v>580</v>
      </c>
      <c r="P23505" s="157" t="s">
        <v>574</v>
      </c>
      <c r="U23505" s="163">
        <v>-15773.49000000002</v>
      </c>
      <c r="X23505" s="157" t="s">
        <v>565</v>
      </c>
      <c r="AE23505" s="165" t="s">
        <v>248</v>
      </c>
    </row>
    <row r="23506" spans="1:31" hidden="1">
      <c r="A23506" s="157" t="s">
        <v>580</v>
      </c>
      <c r="P23506" s="157" t="s">
        <v>574</v>
      </c>
      <c r="U23506" s="163">
        <v>0</v>
      </c>
      <c r="X23506" s="157" t="s">
        <v>565</v>
      </c>
      <c r="AE23506" s="165" t="s">
        <v>249</v>
      </c>
    </row>
    <row r="23507" spans="1:31" hidden="1">
      <c r="A23507" s="157" t="s">
        <v>580</v>
      </c>
      <c r="P23507" s="157" t="s">
        <v>574</v>
      </c>
      <c r="U23507" s="163">
        <v>-27192.229999999996</v>
      </c>
      <c r="X23507" s="157" t="s">
        <v>565</v>
      </c>
      <c r="AE23507" s="165" t="s">
        <v>308</v>
      </c>
    </row>
    <row r="23508" spans="1:31" hidden="1">
      <c r="A23508" s="157" t="s">
        <v>580</v>
      </c>
      <c r="P23508" s="157" t="s">
        <v>574</v>
      </c>
      <c r="U23508" s="163">
        <v>-15808.250000000044</v>
      </c>
      <c r="X23508" s="157" t="s">
        <v>565</v>
      </c>
      <c r="AE23508" s="165" t="s">
        <v>250</v>
      </c>
    </row>
    <row r="23509" spans="1:31" hidden="1">
      <c r="A23509" s="157" t="s">
        <v>580</v>
      </c>
      <c r="P23509" s="157" t="s">
        <v>574</v>
      </c>
      <c r="U23509" s="163">
        <v>-4759.6499999999942</v>
      </c>
      <c r="X23509" s="157" t="s">
        <v>565</v>
      </c>
      <c r="AE23509" s="165" t="s">
        <v>272</v>
      </c>
    </row>
    <row r="23510" spans="1:31" hidden="1">
      <c r="A23510" s="157" t="s">
        <v>580</v>
      </c>
      <c r="P23510" s="157" t="s">
        <v>574</v>
      </c>
      <c r="U23510" s="163">
        <v>-7913.2899999999863</v>
      </c>
      <c r="X23510" s="157" t="s">
        <v>565</v>
      </c>
      <c r="AE23510" s="165" t="s">
        <v>276</v>
      </c>
    </row>
    <row r="23511" spans="1:31" hidden="1">
      <c r="A23511" s="157" t="s">
        <v>580</v>
      </c>
      <c r="P23511" s="157" t="s">
        <v>574</v>
      </c>
      <c r="U23511" s="163">
        <v>-9298.0500000000029</v>
      </c>
      <c r="X23511" s="157" t="s">
        <v>565</v>
      </c>
      <c r="AE23511" s="165" t="s">
        <v>277</v>
      </c>
    </row>
    <row r="23512" spans="1:31" hidden="1">
      <c r="A23512" s="157" t="s">
        <v>580</v>
      </c>
      <c r="P23512" s="157" t="s">
        <v>574</v>
      </c>
      <c r="U23512" s="163">
        <v>-17688.910000000025</v>
      </c>
      <c r="X23512" s="157" t="s">
        <v>565</v>
      </c>
      <c r="AE23512" s="165" t="s">
        <v>278</v>
      </c>
    </row>
    <row r="23513" spans="1:31" hidden="1">
      <c r="A23513" s="157" t="s">
        <v>580</v>
      </c>
      <c r="P23513" s="157" t="s">
        <v>574</v>
      </c>
      <c r="U23513" s="163">
        <v>-16398.25999999998</v>
      </c>
      <c r="X23513" s="157" t="s">
        <v>565</v>
      </c>
      <c r="AE23513" s="165" t="s">
        <v>279</v>
      </c>
    </row>
    <row r="23514" spans="1:31" hidden="1">
      <c r="A23514" s="157" t="s">
        <v>580</v>
      </c>
      <c r="P23514" s="157" t="s">
        <v>574</v>
      </c>
      <c r="U23514" s="163">
        <v>-10814.990000000005</v>
      </c>
      <c r="X23514" s="157" t="s">
        <v>565</v>
      </c>
      <c r="AE23514" s="165" t="s">
        <v>284</v>
      </c>
    </row>
    <row r="23515" spans="1:31" hidden="1">
      <c r="A23515" s="157" t="s">
        <v>580</v>
      </c>
      <c r="P23515" s="157" t="s">
        <v>574</v>
      </c>
      <c r="U23515" s="163">
        <v>-12180.579999999994</v>
      </c>
      <c r="X23515" s="157" t="s">
        <v>565</v>
      </c>
      <c r="AE23515" s="165" t="s">
        <v>290</v>
      </c>
    </row>
    <row r="23516" spans="1:31" hidden="1">
      <c r="A23516" s="157" t="s">
        <v>580</v>
      </c>
      <c r="P23516" s="157" t="s">
        <v>574</v>
      </c>
      <c r="U23516" s="163">
        <v>-12313.64</v>
      </c>
      <c r="X23516" s="157" t="s">
        <v>565</v>
      </c>
      <c r="AE23516" s="165" t="s">
        <v>285</v>
      </c>
    </row>
    <row r="23517" spans="1:31" hidden="1">
      <c r="A23517" s="157" t="s">
        <v>580</v>
      </c>
      <c r="P23517" s="157" t="s">
        <v>574</v>
      </c>
      <c r="U23517" s="163">
        <v>0</v>
      </c>
      <c r="X23517" s="157" t="s">
        <v>565</v>
      </c>
      <c r="AE23517" s="165" t="s">
        <v>227</v>
      </c>
    </row>
    <row r="23518" spans="1:31" hidden="1">
      <c r="A23518" s="157" t="s">
        <v>580</v>
      </c>
      <c r="P23518" s="157" t="s">
        <v>574</v>
      </c>
      <c r="U23518" s="163">
        <v>0</v>
      </c>
      <c r="X23518" s="157" t="s">
        <v>565</v>
      </c>
      <c r="AE23518" s="165" t="s">
        <v>236</v>
      </c>
    </row>
    <row r="23519" spans="1:31" hidden="1">
      <c r="A23519" s="157" t="s">
        <v>580</v>
      </c>
      <c r="P23519" s="157" t="s">
        <v>574</v>
      </c>
      <c r="U23519" s="163">
        <v>0</v>
      </c>
      <c r="X23519" s="157" t="s">
        <v>565</v>
      </c>
      <c r="AE23519" s="165" t="s">
        <v>517</v>
      </c>
    </row>
    <row r="23520" spans="1:31" hidden="1">
      <c r="A23520" s="157" t="s">
        <v>580</v>
      </c>
      <c r="P23520" s="157" t="s">
        <v>574</v>
      </c>
      <c r="U23520" s="163">
        <v>0</v>
      </c>
      <c r="X23520" s="157" t="s">
        <v>565</v>
      </c>
      <c r="AE23520" s="165" t="s">
        <v>493</v>
      </c>
    </row>
    <row r="23521" spans="1:31" hidden="1">
      <c r="A23521" s="157" t="s">
        <v>580</v>
      </c>
      <c r="P23521" s="157" t="s">
        <v>574</v>
      </c>
      <c r="U23521" s="163">
        <v>0</v>
      </c>
      <c r="X23521" s="157" t="s">
        <v>565</v>
      </c>
      <c r="AE23521" s="165" t="s">
        <v>581</v>
      </c>
    </row>
    <row r="23522" spans="1:31" hidden="1">
      <c r="A23522" s="157" t="s">
        <v>580</v>
      </c>
      <c r="P23522" s="157" t="s">
        <v>574</v>
      </c>
      <c r="U23522" s="163">
        <v>0</v>
      </c>
      <c r="X23522" s="157" t="s">
        <v>565</v>
      </c>
      <c r="AE23522" s="165" t="s">
        <v>468</v>
      </c>
    </row>
    <row r="23523" spans="1:31" hidden="1">
      <c r="A23523" s="157" t="s">
        <v>580</v>
      </c>
      <c r="P23523" s="157" t="s">
        <v>574</v>
      </c>
      <c r="U23523" s="163">
        <v>0</v>
      </c>
      <c r="X23523" s="157" t="s">
        <v>565</v>
      </c>
      <c r="AE23523" s="165" t="s">
        <v>217</v>
      </c>
    </row>
    <row r="23524" spans="1:31" hidden="1">
      <c r="A23524" s="157" t="s">
        <v>580</v>
      </c>
      <c r="P23524" s="157" t="s">
        <v>574</v>
      </c>
      <c r="U23524" s="163">
        <v>0</v>
      </c>
      <c r="X23524" s="157" t="s">
        <v>565</v>
      </c>
      <c r="AE23524" s="165" t="s">
        <v>542</v>
      </c>
    </row>
    <row r="23525" spans="1:31" hidden="1">
      <c r="A23525" s="157" t="s">
        <v>580</v>
      </c>
      <c r="P23525" s="157" t="s">
        <v>574</v>
      </c>
      <c r="U23525" s="163">
        <v>0</v>
      </c>
      <c r="X23525" s="157" t="s">
        <v>565</v>
      </c>
      <c r="AE23525" s="165" t="s">
        <v>543</v>
      </c>
    </row>
    <row r="23526" spans="1:31">
      <c r="A23526" s="157" t="s">
        <v>580</v>
      </c>
      <c r="P23526" s="157" t="s">
        <v>574</v>
      </c>
      <c r="U23526" s="163">
        <v>-26965.169999999969</v>
      </c>
      <c r="X23526" s="157" t="s">
        <v>565</v>
      </c>
      <c r="AE23526" s="165" t="s">
        <v>195</v>
      </c>
    </row>
    <row r="23527" spans="1:31" hidden="1">
      <c r="A23527" s="157" t="s">
        <v>580</v>
      </c>
      <c r="P23527" s="157" t="s">
        <v>574</v>
      </c>
      <c r="U23527" s="163">
        <v>-37205.140000000043</v>
      </c>
      <c r="X23527" s="157" t="s">
        <v>565</v>
      </c>
      <c r="AE23527" s="165" t="s">
        <v>197</v>
      </c>
    </row>
    <row r="23528" spans="1:31" hidden="1">
      <c r="A23528" s="157" t="s">
        <v>580</v>
      </c>
      <c r="P23528" s="157" t="s">
        <v>574</v>
      </c>
      <c r="U23528" s="163">
        <v>-5410.6800000000112</v>
      </c>
      <c r="X23528" s="157" t="s">
        <v>565</v>
      </c>
      <c r="AE23528" s="165" t="s">
        <v>203</v>
      </c>
    </row>
    <row r="23529" spans="1:31" hidden="1">
      <c r="A23529" s="157" t="s">
        <v>580</v>
      </c>
      <c r="P23529" s="157" t="s">
        <v>574</v>
      </c>
      <c r="U23529" s="163">
        <v>-8805.6199999999953</v>
      </c>
      <c r="X23529" s="157" t="s">
        <v>565</v>
      </c>
      <c r="AE23529" s="165" t="s">
        <v>204</v>
      </c>
    </row>
    <row r="23530" spans="1:31" hidden="1">
      <c r="A23530" s="157" t="s">
        <v>580</v>
      </c>
      <c r="P23530" s="157" t="s">
        <v>574</v>
      </c>
      <c r="U23530" s="163">
        <v>-18769.390000000014</v>
      </c>
      <c r="X23530" s="157" t="s">
        <v>565</v>
      </c>
      <c r="AE23530" s="165" t="s">
        <v>205</v>
      </c>
    </row>
    <row r="23531" spans="1:31" hidden="1">
      <c r="A23531" s="157" t="s">
        <v>580</v>
      </c>
      <c r="P23531" s="157" t="s">
        <v>574</v>
      </c>
      <c r="U23531" s="163">
        <v>-6953.4400000000096</v>
      </c>
      <c r="X23531" s="157" t="s">
        <v>565</v>
      </c>
      <c r="AE23531" s="165" t="s">
        <v>206</v>
      </c>
    </row>
    <row r="23532" spans="1:31" hidden="1">
      <c r="A23532" s="157" t="s">
        <v>580</v>
      </c>
      <c r="P23532" s="157" t="s">
        <v>574</v>
      </c>
      <c r="U23532" s="163">
        <v>-6481.68</v>
      </c>
      <c r="X23532" s="157" t="s">
        <v>565</v>
      </c>
      <c r="AE23532" s="165" t="s">
        <v>207</v>
      </c>
    </row>
    <row r="23533" spans="1:31" hidden="1">
      <c r="A23533" s="157" t="s">
        <v>580</v>
      </c>
      <c r="P23533" s="157" t="s">
        <v>574</v>
      </c>
      <c r="U23533" s="163">
        <v>-7077.9200000000055</v>
      </c>
      <c r="X23533" s="157" t="s">
        <v>565</v>
      </c>
      <c r="AE23533" s="165" t="s">
        <v>305</v>
      </c>
    </row>
    <row r="23534" spans="1:31" hidden="1">
      <c r="A23534" s="157" t="s">
        <v>580</v>
      </c>
      <c r="P23534" s="157" t="s">
        <v>574</v>
      </c>
      <c r="U23534" s="163">
        <v>-2783.0600000000086</v>
      </c>
      <c r="X23534" s="157" t="s">
        <v>565</v>
      </c>
      <c r="AE23534" s="165" t="s">
        <v>208</v>
      </c>
    </row>
    <row r="23535" spans="1:31" hidden="1">
      <c r="A23535" s="157" t="s">
        <v>580</v>
      </c>
      <c r="P23535" s="157" t="s">
        <v>574</v>
      </c>
      <c r="U23535" s="163">
        <v>-50828.289999999979</v>
      </c>
      <c r="X23535" s="157" t="s">
        <v>565</v>
      </c>
      <c r="AE23535" s="165" t="s">
        <v>209</v>
      </c>
    </row>
    <row r="23536" spans="1:31" hidden="1">
      <c r="A23536" s="157" t="s">
        <v>580</v>
      </c>
      <c r="P23536" s="157" t="s">
        <v>574</v>
      </c>
      <c r="U23536" s="163">
        <v>-4111.6800000000039</v>
      </c>
      <c r="X23536" s="157" t="s">
        <v>565</v>
      </c>
      <c r="AE23536" s="165" t="s">
        <v>210</v>
      </c>
    </row>
    <row r="23537" spans="1:31" hidden="1">
      <c r="A23537" s="157" t="s">
        <v>580</v>
      </c>
      <c r="P23537" s="157" t="s">
        <v>574</v>
      </c>
      <c r="U23537" s="163">
        <v>-5580.3000000000029</v>
      </c>
      <c r="X23537" s="157" t="s">
        <v>565</v>
      </c>
      <c r="AE23537" s="165" t="s">
        <v>297</v>
      </c>
    </row>
    <row r="23538" spans="1:31" hidden="1">
      <c r="A23538" s="157" t="s">
        <v>580</v>
      </c>
      <c r="P23538" s="157" t="s">
        <v>574</v>
      </c>
      <c r="U23538" s="163">
        <v>-11007.030000000006</v>
      </c>
      <c r="X23538" s="157" t="s">
        <v>565</v>
      </c>
      <c r="AE23538" s="165" t="s">
        <v>211</v>
      </c>
    </row>
    <row r="23539" spans="1:31" hidden="1">
      <c r="A23539" s="157" t="s">
        <v>580</v>
      </c>
      <c r="P23539" s="157" t="s">
        <v>574</v>
      </c>
      <c r="U23539" s="163">
        <v>-6106.52</v>
      </c>
      <c r="X23539" s="157" t="s">
        <v>565</v>
      </c>
      <c r="AE23539" s="165" t="s">
        <v>212</v>
      </c>
    </row>
    <row r="23540" spans="1:31" hidden="1">
      <c r="A23540" s="157" t="s">
        <v>580</v>
      </c>
      <c r="P23540" s="157" t="s">
        <v>574</v>
      </c>
      <c r="U23540" s="163">
        <v>-8680.2199999999939</v>
      </c>
      <c r="X23540" s="157" t="s">
        <v>565</v>
      </c>
      <c r="AE23540" s="165" t="s">
        <v>213</v>
      </c>
    </row>
    <row r="23541" spans="1:31" hidden="1">
      <c r="A23541" s="157" t="s">
        <v>580</v>
      </c>
      <c r="P23541" s="157" t="s">
        <v>574</v>
      </c>
      <c r="U23541" s="163">
        <v>-6258.4600000000028</v>
      </c>
      <c r="X23541" s="157" t="s">
        <v>565</v>
      </c>
      <c r="AE23541" s="165" t="s">
        <v>214</v>
      </c>
    </row>
    <row r="23542" spans="1:31" hidden="1">
      <c r="A23542" s="157" t="s">
        <v>580</v>
      </c>
      <c r="P23542" s="157" t="s">
        <v>574</v>
      </c>
      <c r="U23542" s="163">
        <v>-6170.6500000000015</v>
      </c>
      <c r="X23542" s="157" t="s">
        <v>565</v>
      </c>
      <c r="AE23542" s="165" t="s">
        <v>215</v>
      </c>
    </row>
    <row r="23543" spans="1:31" hidden="1">
      <c r="A23543" s="157" t="s">
        <v>580</v>
      </c>
      <c r="P23543" s="157" t="s">
        <v>574</v>
      </c>
      <c r="U23543" s="163">
        <v>-12222.86</v>
      </c>
      <c r="X23543" s="157" t="s">
        <v>565</v>
      </c>
      <c r="AE23543" s="165" t="s">
        <v>216</v>
      </c>
    </row>
    <row r="23544" spans="1:31" hidden="1">
      <c r="A23544" s="157" t="s">
        <v>580</v>
      </c>
      <c r="P23544" s="157" t="s">
        <v>574</v>
      </c>
      <c r="U23544" s="163">
        <v>-4254.8600000000079</v>
      </c>
      <c r="X23544" s="157" t="s">
        <v>565</v>
      </c>
      <c r="AE23544" s="165" t="s">
        <v>218</v>
      </c>
    </row>
    <row r="23545" spans="1:31" hidden="1">
      <c r="A23545" s="157" t="s">
        <v>580</v>
      </c>
      <c r="P23545" s="157" t="s">
        <v>574</v>
      </c>
      <c r="U23545" s="163">
        <v>-3961.0299999999988</v>
      </c>
      <c r="X23545" s="157" t="s">
        <v>565</v>
      </c>
      <c r="AE23545" s="165" t="s">
        <v>253</v>
      </c>
    </row>
    <row r="23546" spans="1:31" hidden="1">
      <c r="A23546" s="157" t="s">
        <v>580</v>
      </c>
      <c r="P23546" s="157" t="s">
        <v>574</v>
      </c>
      <c r="U23546" s="163">
        <v>-546.26000000000568</v>
      </c>
      <c r="X23546" s="157" t="s">
        <v>565</v>
      </c>
      <c r="AE23546" s="165" t="s">
        <v>254</v>
      </c>
    </row>
    <row r="23547" spans="1:31" hidden="1">
      <c r="A23547" s="157" t="s">
        <v>580</v>
      </c>
      <c r="P23547" s="157" t="s">
        <v>574</v>
      </c>
      <c r="U23547" s="163">
        <v>-5180.83</v>
      </c>
      <c r="X23547" s="157" t="s">
        <v>565</v>
      </c>
      <c r="AE23547" s="165" t="s">
        <v>255</v>
      </c>
    </row>
    <row r="23548" spans="1:31" hidden="1">
      <c r="A23548" s="157" t="s">
        <v>580</v>
      </c>
      <c r="P23548" s="157" t="s">
        <v>574</v>
      </c>
      <c r="U23548" s="163">
        <v>-32423.810000000027</v>
      </c>
      <c r="X23548" s="157" t="s">
        <v>565</v>
      </c>
      <c r="AE23548" s="165" t="s">
        <v>256</v>
      </c>
    </row>
    <row r="23549" spans="1:31" hidden="1">
      <c r="A23549" s="157" t="s">
        <v>580</v>
      </c>
      <c r="P23549" s="157" t="s">
        <v>574</v>
      </c>
      <c r="U23549" s="163">
        <v>-6976.8700000000026</v>
      </c>
      <c r="X23549" s="157" t="s">
        <v>565</v>
      </c>
      <c r="AE23549" s="165" t="s">
        <v>257</v>
      </c>
    </row>
    <row r="23550" spans="1:31" hidden="1">
      <c r="A23550" s="157" t="s">
        <v>580</v>
      </c>
      <c r="P23550" s="157" t="s">
        <v>574</v>
      </c>
      <c r="U23550" s="163">
        <v>-11059.980000000025</v>
      </c>
      <c r="X23550" s="157" t="s">
        <v>565</v>
      </c>
      <c r="AE23550" s="165" t="s">
        <v>258</v>
      </c>
    </row>
    <row r="23551" spans="1:31" hidden="1">
      <c r="A23551" s="157" t="s">
        <v>580</v>
      </c>
      <c r="P23551" s="157" t="s">
        <v>574</v>
      </c>
      <c r="U23551" s="163">
        <v>-12102.07</v>
      </c>
      <c r="X23551" s="157" t="s">
        <v>565</v>
      </c>
      <c r="AE23551" s="165" t="s">
        <v>260</v>
      </c>
    </row>
    <row r="23552" spans="1:31" hidden="1">
      <c r="A23552" s="157" t="s">
        <v>580</v>
      </c>
      <c r="P23552" s="157" t="s">
        <v>574</v>
      </c>
      <c r="U23552" s="163">
        <v>-8212.57</v>
      </c>
      <c r="X23552" s="157" t="s">
        <v>565</v>
      </c>
      <c r="AE23552" s="165" t="s">
        <v>261</v>
      </c>
    </row>
    <row r="23553" spans="1:31" hidden="1">
      <c r="A23553" s="157" t="s">
        <v>580</v>
      </c>
      <c r="P23553" s="157" t="s">
        <v>574</v>
      </c>
      <c r="U23553" s="163">
        <v>-9046.869999999999</v>
      </c>
      <c r="X23553" s="157" t="s">
        <v>565</v>
      </c>
      <c r="AE23553" s="165" t="s">
        <v>262</v>
      </c>
    </row>
    <row r="23554" spans="1:31" hidden="1">
      <c r="A23554" s="157" t="s">
        <v>580</v>
      </c>
      <c r="P23554" s="157" t="s">
        <v>574</v>
      </c>
      <c r="U23554" s="163">
        <v>-10862.240000000005</v>
      </c>
      <c r="X23554" s="157" t="s">
        <v>565</v>
      </c>
      <c r="AE23554" s="165" t="s">
        <v>263</v>
      </c>
    </row>
    <row r="23555" spans="1:31" hidden="1">
      <c r="A23555" s="157" t="s">
        <v>580</v>
      </c>
      <c r="P23555" s="157" t="s">
        <v>574</v>
      </c>
      <c r="U23555" s="163">
        <v>-7249.4800000000105</v>
      </c>
      <c r="X23555" s="157" t="s">
        <v>565</v>
      </c>
      <c r="AE23555" s="165" t="s">
        <v>264</v>
      </c>
    </row>
    <row r="23556" spans="1:31" hidden="1">
      <c r="A23556" s="157" t="s">
        <v>580</v>
      </c>
      <c r="P23556" s="157" t="s">
        <v>574</v>
      </c>
      <c r="U23556" s="163">
        <v>-15458.470000000016</v>
      </c>
      <c r="X23556" s="157" t="s">
        <v>565</v>
      </c>
      <c r="AE23556" s="165" t="s">
        <v>265</v>
      </c>
    </row>
    <row r="23557" spans="1:31" hidden="1">
      <c r="A23557" s="157" t="s">
        <v>580</v>
      </c>
      <c r="P23557" s="157" t="s">
        <v>574</v>
      </c>
      <c r="U23557" s="163">
        <v>-4541.3100000000013</v>
      </c>
      <c r="X23557" s="157" t="s">
        <v>565</v>
      </c>
      <c r="AE23557" s="165" t="s">
        <v>266</v>
      </c>
    </row>
    <row r="23558" spans="1:31" hidden="1">
      <c r="A23558" s="157" t="s">
        <v>580</v>
      </c>
      <c r="P23558" s="157" t="s">
        <v>574</v>
      </c>
      <c r="U23558" s="163">
        <v>-7116.0699999999924</v>
      </c>
      <c r="X23558" s="157" t="s">
        <v>565</v>
      </c>
      <c r="AE23558" s="165" t="s">
        <v>267</v>
      </c>
    </row>
    <row r="23559" spans="1:31" hidden="1">
      <c r="A23559" s="157" t="s">
        <v>580</v>
      </c>
      <c r="P23559" s="157" t="s">
        <v>574</v>
      </c>
      <c r="U23559" s="163">
        <v>-5220.0000000000036</v>
      </c>
      <c r="X23559" s="157" t="s">
        <v>565</v>
      </c>
      <c r="AE23559" s="165" t="s">
        <v>268</v>
      </c>
    </row>
    <row r="23560" spans="1:31" hidden="1">
      <c r="A23560" s="157" t="s">
        <v>580</v>
      </c>
      <c r="P23560" s="157" t="s">
        <v>574</v>
      </c>
      <c r="U23560" s="163">
        <v>-8145.4699999999866</v>
      </c>
      <c r="X23560" s="157" t="s">
        <v>565</v>
      </c>
      <c r="AE23560" s="165" t="s">
        <v>269</v>
      </c>
    </row>
    <row r="23561" spans="1:31" hidden="1">
      <c r="A23561" s="157" t="s">
        <v>580</v>
      </c>
      <c r="P23561" s="157" t="s">
        <v>574</v>
      </c>
      <c r="U23561" s="163">
        <v>-11422.720000000001</v>
      </c>
      <c r="X23561" s="157" t="s">
        <v>565</v>
      </c>
      <c r="AE23561" s="165" t="s">
        <v>270</v>
      </c>
    </row>
    <row r="23562" spans="1:31" hidden="1">
      <c r="A23562" s="157" t="s">
        <v>580</v>
      </c>
      <c r="P23562" s="157" t="s">
        <v>574</v>
      </c>
      <c r="U23562" s="163">
        <v>-14650.93</v>
      </c>
      <c r="X23562" s="157" t="s">
        <v>565</v>
      </c>
      <c r="AE23562" s="165" t="s">
        <v>271</v>
      </c>
    </row>
    <row r="23563" spans="1:31" hidden="1">
      <c r="A23563" s="157" t="s">
        <v>580</v>
      </c>
      <c r="P23563" s="157" t="s">
        <v>574</v>
      </c>
      <c r="U23563" s="163">
        <v>0</v>
      </c>
      <c r="X23563" s="157" t="s">
        <v>565</v>
      </c>
      <c r="AE23563" s="165" t="s">
        <v>299</v>
      </c>
    </row>
    <row r="23564" spans="1:31" hidden="1">
      <c r="A23564" s="157" t="s">
        <v>580</v>
      </c>
      <c r="P23564" s="157" t="s">
        <v>574</v>
      </c>
      <c r="U23564" s="163">
        <v>-7928.6500000000033</v>
      </c>
      <c r="X23564" s="157" t="s">
        <v>565</v>
      </c>
      <c r="AE23564" s="165" t="s">
        <v>309</v>
      </c>
    </row>
    <row r="23565" spans="1:31" hidden="1">
      <c r="A23565" s="157" t="s">
        <v>580</v>
      </c>
      <c r="P23565" s="157" t="s">
        <v>574</v>
      </c>
      <c r="U23565" s="163">
        <v>-16233.23000000001</v>
      </c>
      <c r="X23565" s="157" t="s">
        <v>565</v>
      </c>
      <c r="AE23565" s="165" t="s">
        <v>224</v>
      </c>
    </row>
    <row r="23566" spans="1:31" hidden="1">
      <c r="A23566" s="157" t="s">
        <v>580</v>
      </c>
      <c r="P23566" s="157" t="s">
        <v>574</v>
      </c>
      <c r="U23566" s="163">
        <v>-17802.39</v>
      </c>
      <c r="X23566" s="157" t="s">
        <v>565</v>
      </c>
      <c r="AE23566" s="165" t="s">
        <v>298</v>
      </c>
    </row>
    <row r="23567" spans="1:31" hidden="1">
      <c r="A23567" s="157" t="s">
        <v>580</v>
      </c>
      <c r="P23567" s="157" t="s">
        <v>574</v>
      </c>
      <c r="U23567" s="163">
        <v>-14132.430000000015</v>
      </c>
      <c r="X23567" s="157" t="s">
        <v>565</v>
      </c>
      <c r="AE23567" s="165" t="s">
        <v>230</v>
      </c>
    </row>
    <row r="23568" spans="1:31" hidden="1">
      <c r="A23568" s="157" t="s">
        <v>580</v>
      </c>
      <c r="P23568" s="157" t="s">
        <v>574</v>
      </c>
      <c r="U23568" s="163">
        <v>-13769.890000000014</v>
      </c>
      <c r="X23568" s="157" t="s">
        <v>565</v>
      </c>
      <c r="AE23568" s="165" t="s">
        <v>283</v>
      </c>
    </row>
    <row r="23569" spans="1:31" hidden="1">
      <c r="A23569" s="157" t="s">
        <v>580</v>
      </c>
      <c r="P23569" s="157" t="s">
        <v>574</v>
      </c>
      <c r="U23569" s="163">
        <v>-12053.879999999997</v>
      </c>
      <c r="X23569" s="157" t="s">
        <v>565</v>
      </c>
      <c r="AE23569" s="165" t="s">
        <v>281</v>
      </c>
    </row>
    <row r="23570" spans="1:31" hidden="1">
      <c r="A23570" s="157" t="s">
        <v>580</v>
      </c>
      <c r="P23570" s="157" t="s">
        <v>574</v>
      </c>
      <c r="U23570" s="163">
        <v>-16664.820000000007</v>
      </c>
      <c r="X23570" s="157" t="s">
        <v>565</v>
      </c>
      <c r="AE23570" s="165" t="s">
        <v>245</v>
      </c>
    </row>
    <row r="23571" spans="1:31" hidden="1">
      <c r="A23571" s="157" t="s">
        <v>580</v>
      </c>
      <c r="P23571" s="157" t="s">
        <v>574</v>
      </c>
      <c r="U23571" s="163">
        <v>-44889.080000000016</v>
      </c>
      <c r="X23571" s="157" t="s">
        <v>565</v>
      </c>
      <c r="AE23571" s="165" t="s">
        <v>282</v>
      </c>
    </row>
    <row r="23572" spans="1:31" hidden="1">
      <c r="A23572" s="157" t="s">
        <v>580</v>
      </c>
      <c r="P23572" s="157" t="s">
        <v>574</v>
      </c>
      <c r="U23572" s="163">
        <v>0</v>
      </c>
      <c r="X23572" s="157" t="s">
        <v>565</v>
      </c>
      <c r="AE23572" s="165" t="s">
        <v>292</v>
      </c>
    </row>
    <row r="23573" spans="1:31" hidden="1">
      <c r="A23573" s="157" t="s">
        <v>580</v>
      </c>
      <c r="P23573" s="157" t="s">
        <v>574</v>
      </c>
      <c r="U23573" s="163">
        <v>-11459.52</v>
      </c>
      <c r="X23573" s="157" t="s">
        <v>565</v>
      </c>
      <c r="AE23573" s="165" t="s">
        <v>460</v>
      </c>
    </row>
    <row r="23574" spans="1:31" hidden="1">
      <c r="A23574" s="157" t="s">
        <v>580</v>
      </c>
      <c r="P23574" s="157" t="s">
        <v>574</v>
      </c>
      <c r="U23574" s="163">
        <v>0</v>
      </c>
      <c r="X23574" s="157" t="s">
        <v>565</v>
      </c>
      <c r="AE23574" s="165" t="s">
        <v>496</v>
      </c>
    </row>
    <row r="23575" spans="1:31" hidden="1">
      <c r="A23575" s="157" t="s">
        <v>580</v>
      </c>
      <c r="P23575" s="157" t="s">
        <v>574</v>
      </c>
      <c r="U23575" s="163">
        <v>0</v>
      </c>
      <c r="X23575" s="157" t="s">
        <v>565</v>
      </c>
      <c r="AE23575" s="165" t="s">
        <v>516</v>
      </c>
    </row>
    <row r="23576" spans="1:31" hidden="1">
      <c r="A23576" s="157" t="s">
        <v>580</v>
      </c>
      <c r="P23576" s="157" t="s">
        <v>574</v>
      </c>
      <c r="U23576" s="163">
        <v>-15432.260000000009</v>
      </c>
      <c r="X23576" s="157" t="s">
        <v>565</v>
      </c>
      <c r="AE23576" s="165" t="s">
        <v>365</v>
      </c>
    </row>
    <row r="23577" spans="1:31" hidden="1">
      <c r="A23577" s="157" t="s">
        <v>580</v>
      </c>
      <c r="P23577" s="157" t="s">
        <v>574</v>
      </c>
      <c r="U23577" s="163">
        <v>0</v>
      </c>
      <c r="X23577" s="157" t="s">
        <v>565</v>
      </c>
      <c r="AE23577" s="165" t="s">
        <v>601</v>
      </c>
    </row>
    <row r="23578" spans="1:31" hidden="1">
      <c r="A23578" s="157" t="s">
        <v>580</v>
      </c>
      <c r="P23578" s="157" t="s">
        <v>574</v>
      </c>
      <c r="U23578" s="163">
        <v>-15660.940000000002</v>
      </c>
      <c r="X23578" s="157" t="s">
        <v>565</v>
      </c>
      <c r="AE23578" s="165" t="s">
        <v>398</v>
      </c>
    </row>
    <row r="23579" spans="1:31" hidden="1">
      <c r="A23579" s="157" t="s">
        <v>580</v>
      </c>
      <c r="P23579" s="157" t="s">
        <v>574</v>
      </c>
      <c r="U23579" s="163">
        <v>0</v>
      </c>
      <c r="X23579" s="157" t="s">
        <v>565</v>
      </c>
      <c r="AE23579" s="165" t="s">
        <v>514</v>
      </c>
    </row>
    <row r="23580" spans="1:31" hidden="1">
      <c r="A23580" s="157" t="s">
        <v>580</v>
      </c>
      <c r="P23580" s="157" t="s">
        <v>574</v>
      </c>
      <c r="U23580" s="163">
        <v>-22735.919999999998</v>
      </c>
      <c r="X23580" s="157" t="s">
        <v>565</v>
      </c>
      <c r="AE23580" s="165" t="s">
        <v>393</v>
      </c>
    </row>
    <row r="23581" spans="1:31" hidden="1">
      <c r="A23581" s="157" t="s">
        <v>580</v>
      </c>
      <c r="P23581" s="157" t="s">
        <v>574</v>
      </c>
      <c r="U23581" s="163">
        <v>-8620.5000000000073</v>
      </c>
      <c r="X23581" s="157" t="s">
        <v>565</v>
      </c>
      <c r="AE23581" s="165" t="s">
        <v>395</v>
      </c>
    </row>
    <row r="23582" spans="1:31" hidden="1">
      <c r="A23582" s="157" t="s">
        <v>580</v>
      </c>
      <c r="P23582" s="157" t="s">
        <v>574</v>
      </c>
      <c r="U23582" s="163">
        <v>-7370.7900000000009</v>
      </c>
      <c r="X23582" s="157" t="s">
        <v>565</v>
      </c>
      <c r="AE23582" s="165" t="s">
        <v>396</v>
      </c>
    </row>
    <row r="23583" spans="1:31" hidden="1">
      <c r="A23583" s="157" t="s">
        <v>580</v>
      </c>
      <c r="P23583" s="157" t="s">
        <v>574</v>
      </c>
      <c r="U23583" s="163">
        <v>-8629.7799999999988</v>
      </c>
      <c r="X23583" s="157" t="s">
        <v>565</v>
      </c>
      <c r="AE23583" s="165" t="s">
        <v>397</v>
      </c>
    </row>
    <row r="23584" spans="1:31" hidden="1">
      <c r="A23584" s="157" t="s">
        <v>580</v>
      </c>
      <c r="P23584" s="157" t="s">
        <v>574</v>
      </c>
      <c r="U23584" s="163">
        <v>-4019.8600000000006</v>
      </c>
      <c r="X23584" s="157" t="s">
        <v>565</v>
      </c>
      <c r="AE23584" s="165" t="s">
        <v>399</v>
      </c>
    </row>
    <row r="23585" spans="1:31" hidden="1">
      <c r="A23585" s="157" t="s">
        <v>580</v>
      </c>
      <c r="P23585" s="157" t="s">
        <v>574</v>
      </c>
      <c r="U23585" s="163">
        <v>0</v>
      </c>
      <c r="X23585" s="157" t="s">
        <v>565</v>
      </c>
      <c r="AE23585" s="165" t="s">
        <v>513</v>
      </c>
    </row>
    <row r="23586" spans="1:31" hidden="1">
      <c r="A23586" s="157" t="s">
        <v>580</v>
      </c>
      <c r="P23586" s="157" t="s">
        <v>574</v>
      </c>
      <c r="U23586" s="163">
        <v>-8217.73</v>
      </c>
      <c r="X23586" s="157" t="s">
        <v>565</v>
      </c>
      <c r="AE23586" s="165" t="s">
        <v>400</v>
      </c>
    </row>
    <row r="23587" spans="1:31" hidden="1">
      <c r="A23587" s="157" t="s">
        <v>580</v>
      </c>
      <c r="P23587" s="157" t="s">
        <v>574</v>
      </c>
      <c r="U23587" s="163">
        <v>0</v>
      </c>
      <c r="X23587" s="157" t="s">
        <v>565</v>
      </c>
      <c r="AE23587" s="165" t="s">
        <v>602</v>
      </c>
    </row>
    <row r="23588" spans="1:31" hidden="1">
      <c r="A23588" s="157" t="s">
        <v>580</v>
      </c>
      <c r="P23588" s="157" t="s">
        <v>574</v>
      </c>
      <c r="U23588" s="163">
        <v>0</v>
      </c>
      <c r="X23588" s="157" t="s">
        <v>565</v>
      </c>
      <c r="AE23588" s="165" t="s">
        <v>603</v>
      </c>
    </row>
    <row r="23589" spans="1:31" hidden="1">
      <c r="A23589" s="157" t="s">
        <v>580</v>
      </c>
      <c r="P23589" s="157" t="s">
        <v>574</v>
      </c>
      <c r="U23589" s="163">
        <v>0</v>
      </c>
      <c r="X23589" s="157" t="s">
        <v>565</v>
      </c>
      <c r="AE23589" s="165" t="s">
        <v>491</v>
      </c>
    </row>
    <row r="23590" spans="1:31" hidden="1">
      <c r="A23590" s="157" t="s">
        <v>580</v>
      </c>
      <c r="P23590" s="157" t="s">
        <v>574</v>
      </c>
      <c r="U23590" s="163">
        <v>-6436.1099999999897</v>
      </c>
      <c r="X23590" s="157" t="s">
        <v>565</v>
      </c>
      <c r="AE23590" s="165" t="s">
        <v>380</v>
      </c>
    </row>
    <row r="23591" spans="1:31" hidden="1">
      <c r="A23591" s="157" t="s">
        <v>580</v>
      </c>
      <c r="P23591" s="157" t="s">
        <v>574</v>
      </c>
      <c r="U23591" s="163">
        <v>-5132.7300000000105</v>
      </c>
      <c r="X23591" s="157" t="s">
        <v>565</v>
      </c>
      <c r="AE23591" s="165" t="s">
        <v>379</v>
      </c>
    </row>
    <row r="23592" spans="1:31" hidden="1">
      <c r="A23592" s="157" t="s">
        <v>580</v>
      </c>
      <c r="P23592" s="157" t="s">
        <v>574</v>
      </c>
      <c r="U23592" s="163">
        <v>0</v>
      </c>
      <c r="X23592" s="157" t="s">
        <v>565</v>
      </c>
      <c r="AE23592" s="165" t="s">
        <v>495</v>
      </c>
    </row>
    <row r="23593" spans="1:31" hidden="1">
      <c r="A23593" s="157" t="s">
        <v>580</v>
      </c>
      <c r="P23593" s="157" t="s">
        <v>574</v>
      </c>
      <c r="U23593" s="163">
        <v>0</v>
      </c>
      <c r="X23593" s="157" t="s">
        <v>565</v>
      </c>
      <c r="AE23593" s="165" t="s">
        <v>550</v>
      </c>
    </row>
    <row r="23594" spans="1:31" hidden="1">
      <c r="A23594" s="157" t="s">
        <v>580</v>
      </c>
      <c r="P23594" s="157" t="s">
        <v>574</v>
      </c>
      <c r="U23594" s="163">
        <v>-6146.8476769018926</v>
      </c>
      <c r="X23594" s="157" t="s">
        <v>565</v>
      </c>
      <c r="AE23594" s="165" t="s">
        <v>354</v>
      </c>
    </row>
    <row r="23595" spans="1:31" hidden="1">
      <c r="A23595" s="157" t="s">
        <v>580</v>
      </c>
      <c r="P23595" s="157" t="s">
        <v>574</v>
      </c>
      <c r="U23595" s="163">
        <v>-11320.071419513326</v>
      </c>
      <c r="X23595" s="157" t="s">
        <v>565</v>
      </c>
      <c r="AE23595" s="165" t="s">
        <v>341</v>
      </c>
    </row>
    <row r="23596" spans="1:31" hidden="1">
      <c r="A23596" s="157" t="s">
        <v>580</v>
      </c>
      <c r="P23596" s="157" t="s">
        <v>574</v>
      </c>
      <c r="U23596" s="163">
        <v>-1243.0070263603541</v>
      </c>
      <c r="X23596" s="157" t="s">
        <v>565</v>
      </c>
      <c r="AE23596" s="165" t="s">
        <v>353</v>
      </c>
    </row>
    <row r="23597" spans="1:31" hidden="1">
      <c r="A23597" s="157" t="s">
        <v>580</v>
      </c>
      <c r="P23597" s="157" t="s">
        <v>574</v>
      </c>
      <c r="U23597" s="163">
        <v>-12530.073293658294</v>
      </c>
      <c r="X23597" s="157" t="s">
        <v>565</v>
      </c>
      <c r="AE23597" s="165" t="s">
        <v>342</v>
      </c>
    </row>
    <row r="23598" spans="1:31" hidden="1">
      <c r="A23598" s="157" t="s">
        <v>580</v>
      </c>
      <c r="P23598" s="157" t="s">
        <v>574</v>
      </c>
      <c r="U23598" s="163">
        <v>-16462.960947082916</v>
      </c>
      <c r="X23598" s="157" t="s">
        <v>565</v>
      </c>
      <c r="AE23598" s="165" t="s">
        <v>549</v>
      </c>
    </row>
    <row r="23599" spans="1:31" hidden="1">
      <c r="A23599" s="157" t="s">
        <v>580</v>
      </c>
      <c r="P23599" s="157" t="s">
        <v>574</v>
      </c>
      <c r="U23599" s="163">
        <v>-16652.440372449855</v>
      </c>
      <c r="X23599" s="157" t="s">
        <v>565</v>
      </c>
      <c r="AE23599" s="165" t="s">
        <v>344</v>
      </c>
    </row>
    <row r="23600" spans="1:31" hidden="1">
      <c r="A23600" s="157" t="s">
        <v>580</v>
      </c>
      <c r="P23600" s="157" t="s">
        <v>574</v>
      </c>
      <c r="U23600" s="163">
        <v>-11260.996573793607</v>
      </c>
      <c r="X23600" s="157" t="s">
        <v>565</v>
      </c>
      <c r="AE23600" s="165" t="s">
        <v>349</v>
      </c>
    </row>
    <row r="23601" spans="1:31" hidden="1">
      <c r="A23601" s="157" t="s">
        <v>580</v>
      </c>
      <c r="P23601" s="157" t="s">
        <v>574</v>
      </c>
      <c r="U23601" s="163">
        <v>-11362.155513633552</v>
      </c>
      <c r="X23601" s="157" t="s">
        <v>565</v>
      </c>
      <c r="AE23601" s="165" t="s">
        <v>345</v>
      </c>
    </row>
    <row r="23602" spans="1:31" hidden="1">
      <c r="A23602" s="157" t="s">
        <v>580</v>
      </c>
      <c r="P23602" s="157" t="s">
        <v>574</v>
      </c>
      <c r="U23602" s="163">
        <v>-7565.6315475836527</v>
      </c>
      <c r="X23602" s="157" t="s">
        <v>565</v>
      </c>
      <c r="AE23602" s="165" t="s">
        <v>352</v>
      </c>
    </row>
    <row r="23603" spans="1:31" hidden="1">
      <c r="A23603" s="157" t="s">
        <v>580</v>
      </c>
      <c r="P23603" s="157" t="s">
        <v>574</v>
      </c>
      <c r="U23603" s="163">
        <v>-6948.6787277809999</v>
      </c>
      <c r="X23603" s="157" t="s">
        <v>565</v>
      </c>
      <c r="AE23603" s="165" t="s">
        <v>351</v>
      </c>
    </row>
    <row r="23604" spans="1:31" hidden="1">
      <c r="A23604" s="157" t="s">
        <v>580</v>
      </c>
      <c r="P23604" s="157" t="s">
        <v>574</v>
      </c>
      <c r="U23604" s="163">
        <v>-1804.6220680011611</v>
      </c>
      <c r="X23604" s="157" t="s">
        <v>565</v>
      </c>
      <c r="AE23604" s="165" t="s">
        <v>348</v>
      </c>
    </row>
    <row r="23605" spans="1:31" hidden="1">
      <c r="A23605" s="157" t="s">
        <v>580</v>
      </c>
      <c r="P23605" s="157" t="s">
        <v>574</v>
      </c>
      <c r="U23605" s="163">
        <v>-652.75235586758868</v>
      </c>
      <c r="X23605" s="157" t="s">
        <v>565</v>
      </c>
      <c r="AE23605" s="165" t="s">
        <v>355</v>
      </c>
    </row>
    <row r="23606" spans="1:31" hidden="1">
      <c r="A23606" s="157" t="s">
        <v>580</v>
      </c>
      <c r="P23606" s="157" t="s">
        <v>574</v>
      </c>
      <c r="U23606" s="163">
        <v>0</v>
      </c>
      <c r="X23606" s="157" t="s">
        <v>565</v>
      </c>
      <c r="AE23606" s="165" t="s">
        <v>501</v>
      </c>
    </row>
    <row r="23607" spans="1:31" hidden="1">
      <c r="A23607" s="157" t="s">
        <v>580</v>
      </c>
      <c r="P23607" s="157" t="s">
        <v>574</v>
      </c>
      <c r="U23607" s="163">
        <v>0</v>
      </c>
      <c r="X23607" s="157" t="s">
        <v>565</v>
      </c>
      <c r="AE23607" s="165" t="s">
        <v>511</v>
      </c>
    </row>
    <row r="23608" spans="1:31" hidden="1">
      <c r="A23608" s="157" t="s">
        <v>580</v>
      </c>
      <c r="P23608" s="157" t="s">
        <v>574</v>
      </c>
      <c r="U23608" s="163">
        <v>0</v>
      </c>
      <c r="X23608" s="157" t="s">
        <v>565</v>
      </c>
      <c r="AE23608" s="165" t="s">
        <v>490</v>
      </c>
    </row>
    <row r="23609" spans="1:31" hidden="1">
      <c r="A23609" s="157" t="s">
        <v>580</v>
      </c>
      <c r="P23609" s="157" t="s">
        <v>574</v>
      </c>
      <c r="U23609" s="163">
        <v>-4174.3605742739346</v>
      </c>
      <c r="X23609" s="157" t="s">
        <v>565</v>
      </c>
      <c r="AE23609" s="165" t="s">
        <v>347</v>
      </c>
    </row>
    <row r="23610" spans="1:31" hidden="1">
      <c r="A23610" s="157" t="s">
        <v>580</v>
      </c>
      <c r="P23610" s="157" t="s">
        <v>574</v>
      </c>
      <c r="U23610" s="163">
        <v>-17032.802026321064</v>
      </c>
      <c r="X23610" s="157" t="s">
        <v>565</v>
      </c>
      <c r="AE23610" s="165" t="s">
        <v>343</v>
      </c>
    </row>
    <row r="23611" spans="1:31" hidden="1">
      <c r="A23611" s="157" t="s">
        <v>580</v>
      </c>
      <c r="P23611" s="157" t="s">
        <v>574</v>
      </c>
      <c r="U23611" s="163">
        <v>-8952.6671776610965</v>
      </c>
      <c r="X23611" s="157" t="s">
        <v>565</v>
      </c>
      <c r="AE23611" s="165" t="s">
        <v>346</v>
      </c>
    </row>
    <row r="23612" spans="1:31" hidden="1">
      <c r="A23612" s="157" t="s">
        <v>580</v>
      </c>
      <c r="P23612" s="157" t="s">
        <v>574</v>
      </c>
      <c r="U23612" s="163">
        <v>0</v>
      </c>
      <c r="X23612" s="157" t="s">
        <v>565</v>
      </c>
      <c r="AE23612" s="165" t="s">
        <v>512</v>
      </c>
    </row>
    <row r="23613" spans="1:31" hidden="1">
      <c r="A23613" s="157" t="s">
        <v>580</v>
      </c>
      <c r="P23613" s="157" t="s">
        <v>574</v>
      </c>
      <c r="U23613" s="163">
        <v>-20255.074500069008</v>
      </c>
      <c r="X23613" s="157" t="s">
        <v>565</v>
      </c>
      <c r="AE23613" s="165" t="s">
        <v>350</v>
      </c>
    </row>
    <row r="23614" spans="1:31" hidden="1">
      <c r="A23614" s="157" t="s">
        <v>580</v>
      </c>
      <c r="P23614" s="157" t="s">
        <v>574</v>
      </c>
      <c r="U23614" s="163">
        <v>0</v>
      </c>
      <c r="X23614" s="157" t="s">
        <v>565</v>
      </c>
      <c r="AE23614" s="165" t="s">
        <v>316</v>
      </c>
    </row>
    <row r="23615" spans="1:31" hidden="1">
      <c r="A23615" s="157" t="s">
        <v>580</v>
      </c>
      <c r="P23615" s="157" t="s">
        <v>574</v>
      </c>
      <c r="U23615" s="163">
        <v>0</v>
      </c>
      <c r="X23615" s="157" t="s">
        <v>565</v>
      </c>
      <c r="AE23615" s="165" t="s">
        <v>333</v>
      </c>
    </row>
    <row r="23616" spans="1:31" hidden="1">
      <c r="A23616" s="157" t="s">
        <v>580</v>
      </c>
      <c r="P23616" s="157" t="s">
        <v>574</v>
      </c>
      <c r="U23616" s="163">
        <v>0</v>
      </c>
      <c r="X23616" s="157" t="s">
        <v>565</v>
      </c>
      <c r="AE23616" s="165" t="s">
        <v>394</v>
      </c>
    </row>
    <row r="23617" spans="1:31" hidden="1">
      <c r="A23617" s="157" t="s">
        <v>580</v>
      </c>
      <c r="P23617" s="157" t="s">
        <v>574</v>
      </c>
      <c r="U23617" s="163">
        <v>-36833.930000000022</v>
      </c>
      <c r="X23617" s="157" t="s">
        <v>565</v>
      </c>
      <c r="AE23617" s="165" t="s">
        <v>315</v>
      </c>
    </row>
    <row r="23618" spans="1:31" hidden="1">
      <c r="A23618" s="157" t="s">
        <v>580</v>
      </c>
      <c r="P23618" s="157" t="s">
        <v>574</v>
      </c>
      <c r="U23618" s="163">
        <v>0</v>
      </c>
      <c r="X23618" s="157" t="s">
        <v>565</v>
      </c>
      <c r="AE23618" s="165" t="s">
        <v>320</v>
      </c>
    </row>
    <row r="23619" spans="1:31" hidden="1">
      <c r="A23619" s="157" t="s">
        <v>580</v>
      </c>
      <c r="P23619" s="157" t="s">
        <v>574</v>
      </c>
      <c r="U23619" s="163">
        <v>0</v>
      </c>
      <c r="X23619" s="157" t="s">
        <v>565</v>
      </c>
      <c r="AE23619" s="165" t="s">
        <v>321</v>
      </c>
    </row>
    <row r="23620" spans="1:31" hidden="1">
      <c r="A23620" s="157" t="s">
        <v>580</v>
      </c>
      <c r="P23620" s="157" t="s">
        <v>574</v>
      </c>
      <c r="U23620" s="163">
        <v>0</v>
      </c>
      <c r="X23620" s="157" t="s">
        <v>565</v>
      </c>
      <c r="AE23620" s="165" t="s">
        <v>322</v>
      </c>
    </row>
    <row r="23621" spans="1:31" hidden="1">
      <c r="A23621" s="157" t="s">
        <v>580</v>
      </c>
      <c r="P23621" s="157" t="s">
        <v>574</v>
      </c>
      <c r="U23621" s="163">
        <v>0</v>
      </c>
      <c r="X23621" s="157" t="s">
        <v>565</v>
      </c>
      <c r="AE23621" s="165" t="s">
        <v>317</v>
      </c>
    </row>
    <row r="23622" spans="1:31" hidden="1">
      <c r="A23622" s="157" t="s">
        <v>580</v>
      </c>
      <c r="P23622" s="157" t="s">
        <v>574</v>
      </c>
      <c r="U23622" s="163">
        <v>0</v>
      </c>
      <c r="X23622" s="157" t="s">
        <v>565</v>
      </c>
      <c r="AE23622" s="165" t="s">
        <v>324</v>
      </c>
    </row>
    <row r="23623" spans="1:31" hidden="1">
      <c r="A23623" s="157" t="s">
        <v>580</v>
      </c>
      <c r="P23623" s="157" t="s">
        <v>574</v>
      </c>
      <c r="U23623" s="163">
        <v>0</v>
      </c>
      <c r="X23623" s="157" t="s">
        <v>565</v>
      </c>
      <c r="AE23623" s="165" t="s">
        <v>323</v>
      </c>
    </row>
    <row r="23624" spans="1:31" hidden="1">
      <c r="A23624" s="157" t="s">
        <v>580</v>
      </c>
      <c r="P23624" s="157" t="s">
        <v>574</v>
      </c>
      <c r="X23624" s="157" t="s">
        <v>565</v>
      </c>
      <c r="AE23624" s="165" t="s">
        <v>259</v>
      </c>
    </row>
    <row r="23625" spans="1:31" hidden="1">
      <c r="A23625" s="157" t="s">
        <v>580</v>
      </c>
      <c r="P23625" s="157" t="s">
        <v>574</v>
      </c>
      <c r="U23625" s="163">
        <v>0</v>
      </c>
      <c r="X23625" s="157" t="s">
        <v>565</v>
      </c>
      <c r="AE23625" s="165" t="s">
        <v>464</v>
      </c>
    </row>
    <row r="23626" spans="1:31" hidden="1">
      <c r="A23626" s="157" t="s">
        <v>580</v>
      </c>
      <c r="P23626" s="157" t="s">
        <v>574</v>
      </c>
      <c r="U23626" s="163">
        <v>0</v>
      </c>
      <c r="X23626" s="157" t="s">
        <v>565</v>
      </c>
      <c r="AE23626" s="165" t="s">
        <v>465</v>
      </c>
    </row>
    <row r="23627" spans="1:31" hidden="1">
      <c r="A23627" s="157" t="s">
        <v>580</v>
      </c>
      <c r="P23627" s="157" t="s">
        <v>574</v>
      </c>
      <c r="U23627" s="163">
        <v>0</v>
      </c>
      <c r="X23627" s="157" t="s">
        <v>565</v>
      </c>
      <c r="AE23627" s="165" t="s">
        <v>466</v>
      </c>
    </row>
    <row r="23628" spans="1:31" hidden="1">
      <c r="A23628" s="157" t="s">
        <v>580</v>
      </c>
      <c r="P23628" s="157" t="s">
        <v>574</v>
      </c>
      <c r="U23628" s="163">
        <v>0</v>
      </c>
      <c r="X23628" s="157" t="s">
        <v>565</v>
      </c>
      <c r="AE23628" s="165" t="s">
        <v>467</v>
      </c>
    </row>
    <row r="23629" spans="1:31" hidden="1">
      <c r="A23629" s="157" t="s">
        <v>580</v>
      </c>
      <c r="P23629" s="157" t="s">
        <v>574</v>
      </c>
      <c r="U23629" s="163">
        <v>-29242.31</v>
      </c>
      <c r="X23629" s="157" t="s">
        <v>565</v>
      </c>
      <c r="AE23629" s="165" t="s">
        <v>401</v>
      </c>
    </row>
    <row r="23630" spans="1:31" hidden="1">
      <c r="A23630" s="157" t="s">
        <v>580</v>
      </c>
      <c r="P23630" s="157" t="s">
        <v>574</v>
      </c>
      <c r="U23630" s="163">
        <v>-31462.95565922212</v>
      </c>
      <c r="X23630" s="157" t="s">
        <v>565</v>
      </c>
      <c r="AE23630" s="165" t="s">
        <v>547</v>
      </c>
    </row>
    <row r="23631" spans="1:31" hidden="1">
      <c r="A23631" s="157" t="s">
        <v>580</v>
      </c>
      <c r="P23631" s="157" t="s">
        <v>574</v>
      </c>
      <c r="U23631" s="163">
        <v>0</v>
      </c>
      <c r="X23631" s="157" t="s">
        <v>565</v>
      </c>
      <c r="AE23631" s="165" t="s">
        <v>470</v>
      </c>
    </row>
    <row r="23632" spans="1:31" hidden="1">
      <c r="A23632" s="157" t="s">
        <v>580</v>
      </c>
      <c r="P23632" s="157" t="s">
        <v>574</v>
      </c>
      <c r="U23632" s="163">
        <v>0</v>
      </c>
      <c r="X23632" s="157" t="s">
        <v>565</v>
      </c>
      <c r="AE23632" s="165" t="s">
        <v>472</v>
      </c>
    </row>
    <row r="23633" spans="1:31" hidden="1">
      <c r="A23633" s="157" t="s">
        <v>580</v>
      </c>
      <c r="P23633" s="157" t="s">
        <v>574</v>
      </c>
      <c r="U23633" s="163">
        <v>-180876.09999999963</v>
      </c>
      <c r="X23633" s="157" t="s">
        <v>565</v>
      </c>
      <c r="AE23633" s="165" t="s">
        <v>462</v>
      </c>
    </row>
    <row r="23634" spans="1:31" hidden="1">
      <c r="A23634" s="157" t="s">
        <v>580</v>
      </c>
      <c r="P23634" s="157" t="s">
        <v>574</v>
      </c>
      <c r="U23634" s="163">
        <v>-850841.78000000678</v>
      </c>
      <c r="X23634" s="157" t="s">
        <v>565</v>
      </c>
      <c r="AE23634" s="165" t="s">
        <v>473</v>
      </c>
    </row>
    <row r="23635" spans="1:31" hidden="1">
      <c r="A23635" s="157" t="s">
        <v>580</v>
      </c>
      <c r="P23635" s="157" t="s">
        <v>574</v>
      </c>
      <c r="U23635" s="163">
        <v>-195166.89</v>
      </c>
      <c r="X23635" s="157" t="s">
        <v>565</v>
      </c>
      <c r="AE23635" s="165" t="s">
        <v>479</v>
      </c>
    </row>
    <row r="23636" spans="1:31" hidden="1">
      <c r="A23636" s="157" t="s">
        <v>580</v>
      </c>
      <c r="P23636" s="157" t="s">
        <v>574</v>
      </c>
      <c r="U23636" s="163">
        <v>-13645.259938837902</v>
      </c>
      <c r="X23636" s="157" t="s">
        <v>565</v>
      </c>
      <c r="AE23636" s="165" t="s">
        <v>475</v>
      </c>
    </row>
    <row r="23637" spans="1:31" hidden="1">
      <c r="A23637" s="157" t="s">
        <v>580</v>
      </c>
      <c r="P23637" s="157" t="s">
        <v>574</v>
      </c>
      <c r="U23637" s="163">
        <v>-14486.900000000001</v>
      </c>
      <c r="X23637" s="157" t="s">
        <v>565</v>
      </c>
      <c r="AE23637" s="165" t="s">
        <v>476</v>
      </c>
    </row>
    <row r="23638" spans="1:31" hidden="1">
      <c r="A23638" s="157" t="s">
        <v>580</v>
      </c>
      <c r="P23638" s="157" t="s">
        <v>574</v>
      </c>
      <c r="U23638" s="163">
        <v>-331.80000000000018</v>
      </c>
      <c r="X23638" s="157" t="s">
        <v>565</v>
      </c>
      <c r="AE23638" s="165" t="s">
        <v>474</v>
      </c>
    </row>
    <row r="23639" spans="1:31" hidden="1">
      <c r="A23639" s="157" t="s">
        <v>580</v>
      </c>
      <c r="P23639" s="157" t="s">
        <v>574</v>
      </c>
      <c r="U23639" s="163">
        <v>0</v>
      </c>
      <c r="X23639" s="157" t="s">
        <v>565</v>
      </c>
      <c r="AE23639" s="165" t="s">
        <v>482</v>
      </c>
    </row>
    <row r="23640" spans="1:31" hidden="1">
      <c r="A23640" s="157" t="s">
        <v>580</v>
      </c>
      <c r="P23640" s="157" t="s">
        <v>574</v>
      </c>
      <c r="U23640" s="163">
        <v>-13866.94000000001</v>
      </c>
      <c r="X23640" s="157" t="s">
        <v>565</v>
      </c>
      <c r="AE23640" s="165" t="s">
        <v>478</v>
      </c>
    </row>
    <row r="23641" spans="1:31" hidden="1">
      <c r="A23641" s="157" t="s">
        <v>580</v>
      </c>
      <c r="P23641" s="157" t="s">
        <v>574</v>
      </c>
      <c r="U23641" s="163">
        <v>-8411.1514993721066</v>
      </c>
      <c r="X23641" s="157" t="s">
        <v>565</v>
      </c>
      <c r="AE23641" s="165" t="s">
        <v>485</v>
      </c>
    </row>
    <row r="23642" spans="1:31" hidden="1">
      <c r="A23642" s="157" t="s">
        <v>580</v>
      </c>
      <c r="P23642" s="157" t="s">
        <v>574</v>
      </c>
      <c r="U23642" s="163">
        <v>0</v>
      </c>
      <c r="X23642" s="157" t="s">
        <v>565</v>
      </c>
      <c r="AE23642" s="165" t="s">
        <v>483</v>
      </c>
    </row>
    <row r="23643" spans="1:31" hidden="1">
      <c r="A23643" s="157" t="s">
        <v>580</v>
      </c>
      <c r="P23643" s="157" t="s">
        <v>574</v>
      </c>
      <c r="U23643" s="163">
        <v>0</v>
      </c>
      <c r="X23643" s="157" t="s">
        <v>565</v>
      </c>
      <c r="AE23643" s="165" t="s">
        <v>484</v>
      </c>
    </row>
    <row r="23644" spans="1:31" hidden="1">
      <c r="A23644" s="157" t="s">
        <v>580</v>
      </c>
      <c r="P23644" s="157" t="s">
        <v>574</v>
      </c>
      <c r="U23644" s="163">
        <v>-2360.0736311838373</v>
      </c>
      <c r="X23644" s="157" t="s">
        <v>565</v>
      </c>
      <c r="AE23644" s="165" t="s">
        <v>477</v>
      </c>
    </row>
    <row r="23645" spans="1:31" hidden="1">
      <c r="A23645" s="157" t="s">
        <v>580</v>
      </c>
      <c r="P23645" s="157" t="s">
        <v>574</v>
      </c>
      <c r="U23645" s="163">
        <v>0</v>
      </c>
      <c r="X23645" s="157" t="s">
        <v>565</v>
      </c>
      <c r="AE23645" s="165" t="s">
        <v>482</v>
      </c>
    </row>
    <row r="23646" spans="1:31" hidden="1">
      <c r="A23646" s="157" t="s">
        <v>580</v>
      </c>
      <c r="P23646" s="157" t="s">
        <v>574</v>
      </c>
      <c r="U23646" s="163">
        <v>0</v>
      </c>
      <c r="X23646" s="157" t="s">
        <v>565</v>
      </c>
      <c r="AE23646" s="165" t="s">
        <v>480</v>
      </c>
    </row>
    <row r="23647" spans="1:31" hidden="1">
      <c r="A23647" s="157" t="s">
        <v>580</v>
      </c>
      <c r="P23647" s="157" t="s">
        <v>574</v>
      </c>
      <c r="U23647" s="163">
        <v>0</v>
      </c>
      <c r="X23647" s="157" t="s">
        <v>565</v>
      </c>
      <c r="AE23647" s="165" t="s">
        <v>481</v>
      </c>
    </row>
    <row r="23648" spans="1:31" hidden="1">
      <c r="A23648" s="157" t="s">
        <v>580</v>
      </c>
      <c r="P23648" s="157" t="s">
        <v>574</v>
      </c>
      <c r="U23648" s="163">
        <v>-30065.729999999981</v>
      </c>
      <c r="X23648" s="157" t="s">
        <v>565</v>
      </c>
      <c r="AE23648" s="165" t="s">
        <v>469</v>
      </c>
    </row>
    <row r="23649" spans="1:31" hidden="1">
      <c r="A23649" s="157" t="s">
        <v>580</v>
      </c>
      <c r="P23649" s="157" t="s">
        <v>574</v>
      </c>
      <c r="U23649" s="163">
        <v>0</v>
      </c>
      <c r="X23649" s="157" t="s">
        <v>566</v>
      </c>
      <c r="AE23649" s="165" t="s">
        <v>360</v>
      </c>
    </row>
    <row r="23650" spans="1:31" hidden="1">
      <c r="A23650" s="157" t="s">
        <v>580</v>
      </c>
      <c r="P23650" s="157" t="s">
        <v>574</v>
      </c>
      <c r="U23650" s="163">
        <v>0</v>
      </c>
      <c r="X23650" s="157" t="s">
        <v>566</v>
      </c>
      <c r="AE23650" s="165" t="s">
        <v>535</v>
      </c>
    </row>
    <row r="23651" spans="1:31" hidden="1">
      <c r="A23651" s="157" t="s">
        <v>580</v>
      </c>
      <c r="P23651" s="157" t="s">
        <v>574</v>
      </c>
      <c r="U23651" s="163">
        <v>0</v>
      </c>
      <c r="X23651" s="157" t="s">
        <v>566</v>
      </c>
      <c r="AE23651" s="165" t="s">
        <v>534</v>
      </c>
    </row>
    <row r="23652" spans="1:31" hidden="1">
      <c r="A23652" s="157" t="s">
        <v>580</v>
      </c>
      <c r="P23652" s="157" t="s">
        <v>574</v>
      </c>
      <c r="U23652" s="163">
        <v>-25.699999999999989</v>
      </c>
      <c r="X23652" s="157" t="s">
        <v>566</v>
      </c>
      <c r="AE23652" s="165" t="s">
        <v>357</v>
      </c>
    </row>
    <row r="23653" spans="1:31" hidden="1">
      <c r="A23653" s="157" t="s">
        <v>580</v>
      </c>
      <c r="P23653" s="157" t="s">
        <v>574</v>
      </c>
      <c r="U23653" s="163">
        <v>-25.700000000000045</v>
      </c>
      <c r="X23653" s="157" t="s">
        <v>566</v>
      </c>
      <c r="AE23653" s="165" t="s">
        <v>358</v>
      </c>
    </row>
    <row r="23654" spans="1:31" hidden="1">
      <c r="A23654" s="157" t="s">
        <v>580</v>
      </c>
      <c r="P23654" s="157" t="s">
        <v>574</v>
      </c>
      <c r="U23654" s="163">
        <v>-25.700000000000045</v>
      </c>
      <c r="X23654" s="157" t="s">
        <v>566</v>
      </c>
      <c r="AE23654" s="165" t="s">
        <v>359</v>
      </c>
    </row>
    <row r="23655" spans="1:31" hidden="1">
      <c r="A23655" s="157" t="s">
        <v>580</v>
      </c>
      <c r="P23655" s="157" t="s">
        <v>574</v>
      </c>
      <c r="U23655" s="163">
        <v>0</v>
      </c>
      <c r="X23655" s="157" t="s">
        <v>566</v>
      </c>
      <c r="AE23655" s="165" t="s">
        <v>363</v>
      </c>
    </row>
    <row r="23656" spans="1:31" hidden="1">
      <c r="A23656" s="157" t="s">
        <v>580</v>
      </c>
      <c r="P23656" s="157" t="s">
        <v>574</v>
      </c>
      <c r="U23656" s="163">
        <v>-30.519999999999982</v>
      </c>
      <c r="X23656" s="157" t="s">
        <v>566</v>
      </c>
      <c r="AE23656" s="165" t="s">
        <v>364</v>
      </c>
    </row>
    <row r="23657" spans="1:31" hidden="1">
      <c r="A23657" s="157" t="s">
        <v>580</v>
      </c>
      <c r="P23657" s="157" t="s">
        <v>574</v>
      </c>
      <c r="U23657" s="163">
        <v>-25.699999999999989</v>
      </c>
      <c r="X23657" s="157" t="s">
        <v>566</v>
      </c>
      <c r="AE23657" s="165" t="s">
        <v>362</v>
      </c>
    </row>
    <row r="23658" spans="1:31" hidden="1">
      <c r="A23658" s="157" t="s">
        <v>580</v>
      </c>
      <c r="P23658" s="157" t="s">
        <v>574</v>
      </c>
      <c r="U23658" s="163">
        <v>-25.699999999999989</v>
      </c>
      <c r="X23658" s="157" t="s">
        <v>566</v>
      </c>
      <c r="AE23658" s="165" t="s">
        <v>361</v>
      </c>
    </row>
    <row r="23659" spans="1:31" hidden="1">
      <c r="A23659" s="157" t="s">
        <v>580</v>
      </c>
      <c r="P23659" s="157" t="s">
        <v>574</v>
      </c>
      <c r="U23659" s="163">
        <v>-26.014032354113226</v>
      </c>
      <c r="X23659" s="157" t="s">
        <v>566</v>
      </c>
      <c r="AE23659" s="165" t="s">
        <v>382</v>
      </c>
    </row>
    <row r="23660" spans="1:31" hidden="1">
      <c r="A23660" s="157" t="s">
        <v>580</v>
      </c>
      <c r="P23660" s="157" t="s">
        <v>574</v>
      </c>
      <c r="U23660" s="163">
        <v>-26.014032354113226</v>
      </c>
      <c r="X23660" s="157" t="s">
        <v>566</v>
      </c>
      <c r="AE23660" s="165" t="s">
        <v>386</v>
      </c>
    </row>
    <row r="23661" spans="1:31" hidden="1">
      <c r="A23661" s="157" t="s">
        <v>580</v>
      </c>
      <c r="P23661" s="157" t="s">
        <v>574</v>
      </c>
      <c r="U23661" s="163">
        <v>-25.969257771748147</v>
      </c>
      <c r="X23661" s="157" t="s">
        <v>566</v>
      </c>
      <c r="AE23661" s="165" t="s">
        <v>388</v>
      </c>
    </row>
    <row r="23662" spans="1:31" hidden="1">
      <c r="A23662" s="157" t="s">
        <v>580</v>
      </c>
      <c r="P23662" s="157" t="s">
        <v>574</v>
      </c>
      <c r="U23662" s="163">
        <v>-26.014032354113226</v>
      </c>
      <c r="X23662" s="157" t="s">
        <v>566</v>
      </c>
      <c r="AE23662" s="165" t="s">
        <v>389</v>
      </c>
    </row>
    <row r="23663" spans="1:31" hidden="1">
      <c r="A23663" s="157" t="s">
        <v>580</v>
      </c>
      <c r="P23663" s="157" t="s">
        <v>574</v>
      </c>
      <c r="U23663" s="163">
        <v>0</v>
      </c>
      <c r="X23663" s="157" t="s">
        <v>566</v>
      </c>
      <c r="AE23663" s="165" t="s">
        <v>510</v>
      </c>
    </row>
    <row r="23664" spans="1:31" hidden="1">
      <c r="A23664" s="157" t="s">
        <v>580</v>
      </c>
      <c r="P23664" s="157" t="s">
        <v>574</v>
      </c>
      <c r="U23664" s="163">
        <v>0</v>
      </c>
      <c r="X23664" s="157" t="s">
        <v>566</v>
      </c>
      <c r="AE23664" s="165" t="s">
        <v>584</v>
      </c>
    </row>
    <row r="23665" spans="1:31" hidden="1">
      <c r="A23665" s="157" t="s">
        <v>580</v>
      </c>
      <c r="P23665" s="157" t="s">
        <v>574</v>
      </c>
      <c r="U23665" s="163">
        <v>0</v>
      </c>
      <c r="X23665" s="157" t="s">
        <v>566</v>
      </c>
      <c r="AE23665" s="165" t="s">
        <v>391</v>
      </c>
    </row>
    <row r="23666" spans="1:31" hidden="1">
      <c r="A23666" s="157" t="s">
        <v>580</v>
      </c>
      <c r="P23666" s="157" t="s">
        <v>574</v>
      </c>
      <c r="U23666" s="163">
        <v>0</v>
      </c>
      <c r="X23666" s="157" t="s">
        <v>566</v>
      </c>
      <c r="AE23666" s="165" t="s">
        <v>390</v>
      </c>
    </row>
    <row r="23667" spans="1:31" hidden="1">
      <c r="A23667" s="157" t="s">
        <v>580</v>
      </c>
      <c r="P23667" s="157" t="s">
        <v>574</v>
      </c>
      <c r="U23667" s="163">
        <v>0</v>
      </c>
      <c r="X23667" s="157" t="s">
        <v>566</v>
      </c>
      <c r="AE23667" s="165" t="s">
        <v>384</v>
      </c>
    </row>
    <row r="23668" spans="1:31" hidden="1">
      <c r="A23668" s="157" t="s">
        <v>580</v>
      </c>
      <c r="P23668" s="157" t="s">
        <v>574</v>
      </c>
      <c r="U23668" s="163">
        <v>0</v>
      </c>
      <c r="X23668" s="157" t="s">
        <v>566</v>
      </c>
      <c r="AE23668" s="165" t="s">
        <v>385</v>
      </c>
    </row>
    <row r="23669" spans="1:31" hidden="1">
      <c r="A23669" s="157" t="s">
        <v>580</v>
      </c>
      <c r="P23669" s="157" t="s">
        <v>574</v>
      </c>
      <c r="U23669" s="163">
        <v>0</v>
      </c>
      <c r="X23669" s="157" t="s">
        <v>566</v>
      </c>
      <c r="AE23669" s="165" t="s">
        <v>387</v>
      </c>
    </row>
    <row r="23670" spans="1:31" hidden="1">
      <c r="A23670" s="157" t="s">
        <v>580</v>
      </c>
      <c r="P23670" s="157" t="s">
        <v>574</v>
      </c>
      <c r="U23670" s="163">
        <v>0</v>
      </c>
      <c r="X23670" s="157" t="s">
        <v>566</v>
      </c>
      <c r="AE23670" s="165" t="s">
        <v>502</v>
      </c>
    </row>
    <row r="23671" spans="1:31" hidden="1">
      <c r="A23671" s="157" t="s">
        <v>580</v>
      </c>
      <c r="P23671" s="157" t="s">
        <v>574</v>
      </c>
      <c r="U23671" s="163">
        <v>-231.86999999999989</v>
      </c>
      <c r="X23671" s="157" t="s">
        <v>566</v>
      </c>
      <c r="AE23671" s="165" t="s">
        <v>325</v>
      </c>
    </row>
    <row r="23672" spans="1:31" hidden="1">
      <c r="A23672" s="157" t="s">
        <v>580</v>
      </c>
      <c r="P23672" s="157" t="s">
        <v>574</v>
      </c>
      <c r="U23672" s="163">
        <v>-25.699999999999818</v>
      </c>
      <c r="X23672" s="157" t="s">
        <v>566</v>
      </c>
      <c r="AE23672" s="165" t="s">
        <v>326</v>
      </c>
    </row>
    <row r="23673" spans="1:31" hidden="1">
      <c r="A23673" s="157" t="s">
        <v>580</v>
      </c>
      <c r="P23673" s="157" t="s">
        <v>574</v>
      </c>
      <c r="U23673" s="163">
        <v>-178.91000000000008</v>
      </c>
      <c r="X23673" s="157" t="s">
        <v>566</v>
      </c>
      <c r="AE23673" s="165" t="s">
        <v>329</v>
      </c>
    </row>
    <row r="23674" spans="1:31" hidden="1">
      <c r="A23674" s="157" t="s">
        <v>580</v>
      </c>
      <c r="P23674" s="157" t="s">
        <v>574</v>
      </c>
      <c r="U23674" s="163">
        <v>-194.83999999999969</v>
      </c>
      <c r="X23674" s="157" t="s">
        <v>566</v>
      </c>
      <c r="AE23674" s="165" t="s">
        <v>335</v>
      </c>
    </row>
    <row r="23675" spans="1:31" hidden="1">
      <c r="A23675" s="157" t="s">
        <v>580</v>
      </c>
      <c r="P23675" s="157" t="s">
        <v>574</v>
      </c>
      <c r="U23675" s="163">
        <v>-228.8199999999988</v>
      </c>
      <c r="X23675" s="157" t="s">
        <v>566</v>
      </c>
      <c r="AE23675" s="165" t="s">
        <v>332</v>
      </c>
    </row>
    <row r="23676" spans="1:31" hidden="1">
      <c r="A23676" s="157" t="s">
        <v>580</v>
      </c>
      <c r="P23676" s="157" t="s">
        <v>574</v>
      </c>
      <c r="U23676" s="163">
        <v>0</v>
      </c>
      <c r="X23676" s="157" t="s">
        <v>566</v>
      </c>
      <c r="AE23676" s="165" t="s">
        <v>497</v>
      </c>
    </row>
    <row r="23677" spans="1:31" hidden="1">
      <c r="A23677" s="157" t="s">
        <v>580</v>
      </c>
      <c r="P23677" s="157" t="s">
        <v>574</v>
      </c>
      <c r="U23677" s="163">
        <v>0</v>
      </c>
      <c r="X23677" s="157" t="s">
        <v>566</v>
      </c>
      <c r="AE23677" s="165" t="s">
        <v>519</v>
      </c>
    </row>
    <row r="23678" spans="1:31" hidden="1">
      <c r="A23678" s="157" t="s">
        <v>580</v>
      </c>
      <c r="P23678" s="157" t="s">
        <v>574</v>
      </c>
      <c r="U23678" s="163">
        <v>-31158.349999999995</v>
      </c>
      <c r="X23678" s="157" t="s">
        <v>566</v>
      </c>
      <c r="AE23678" s="165" t="s">
        <v>327</v>
      </c>
    </row>
    <row r="23679" spans="1:31" hidden="1">
      <c r="A23679" s="157" t="s">
        <v>580</v>
      </c>
      <c r="P23679" s="157" t="s">
        <v>574</v>
      </c>
      <c r="U23679" s="163">
        <v>-30.25</v>
      </c>
      <c r="X23679" s="157" t="s">
        <v>566</v>
      </c>
      <c r="AE23679" s="165" t="s">
        <v>328</v>
      </c>
    </row>
    <row r="23680" spans="1:31" hidden="1">
      <c r="A23680" s="157" t="s">
        <v>580</v>
      </c>
      <c r="P23680" s="157" t="s">
        <v>574</v>
      </c>
      <c r="U23680" s="163">
        <v>-152.47000000000003</v>
      </c>
      <c r="X23680" s="157" t="s">
        <v>566</v>
      </c>
      <c r="AE23680" s="165" t="s">
        <v>330</v>
      </c>
    </row>
    <row r="23681" spans="1:31" hidden="1">
      <c r="A23681" s="157" t="s">
        <v>580</v>
      </c>
      <c r="P23681" s="157" t="s">
        <v>574</v>
      </c>
      <c r="U23681" s="163">
        <v>-19535.200000000004</v>
      </c>
      <c r="X23681" s="157" t="s">
        <v>566</v>
      </c>
      <c r="AE23681" s="165" t="s">
        <v>334</v>
      </c>
    </row>
    <row r="23682" spans="1:31" hidden="1">
      <c r="A23682" s="157" t="s">
        <v>580</v>
      </c>
      <c r="P23682" s="157" t="s">
        <v>574</v>
      </c>
      <c r="U23682" s="163">
        <v>0</v>
      </c>
      <c r="X23682" s="157" t="s">
        <v>566</v>
      </c>
      <c r="AE23682" s="165" t="s">
        <v>331</v>
      </c>
    </row>
    <row r="23683" spans="1:31" hidden="1">
      <c r="A23683" s="157" t="s">
        <v>580</v>
      </c>
      <c r="P23683" s="157" t="s">
        <v>574</v>
      </c>
      <c r="U23683" s="163">
        <v>0</v>
      </c>
      <c r="X23683" s="157" t="s">
        <v>566</v>
      </c>
      <c r="AE23683" s="165" t="s">
        <v>338</v>
      </c>
    </row>
    <row r="23684" spans="1:31" hidden="1">
      <c r="A23684" s="157" t="s">
        <v>580</v>
      </c>
      <c r="P23684" s="157" t="s">
        <v>574</v>
      </c>
      <c r="U23684" s="163">
        <v>0</v>
      </c>
      <c r="X23684" s="157" t="s">
        <v>566</v>
      </c>
      <c r="AE23684" s="165" t="s">
        <v>486</v>
      </c>
    </row>
    <row r="23685" spans="1:31" hidden="1">
      <c r="A23685" s="157" t="s">
        <v>580</v>
      </c>
      <c r="P23685" s="157" t="s">
        <v>574</v>
      </c>
      <c r="U23685" s="163">
        <v>0</v>
      </c>
      <c r="X23685" s="157" t="s">
        <v>566</v>
      </c>
      <c r="AE23685" s="165" t="s">
        <v>498</v>
      </c>
    </row>
    <row r="23686" spans="1:31" hidden="1">
      <c r="A23686" s="157" t="s">
        <v>580</v>
      </c>
      <c r="P23686" s="157" t="s">
        <v>574</v>
      </c>
      <c r="U23686" s="163">
        <v>0</v>
      </c>
      <c r="X23686" s="157" t="s">
        <v>566</v>
      </c>
      <c r="AE23686" s="165" t="s">
        <v>337</v>
      </c>
    </row>
    <row r="23687" spans="1:31" hidden="1">
      <c r="A23687" s="157" t="s">
        <v>580</v>
      </c>
      <c r="P23687" s="157" t="s">
        <v>574</v>
      </c>
      <c r="U23687" s="163">
        <v>-349.38000000000011</v>
      </c>
      <c r="X23687" s="157" t="s">
        <v>566</v>
      </c>
      <c r="AE23687" s="165" t="s">
        <v>336</v>
      </c>
    </row>
    <row r="23688" spans="1:31" hidden="1">
      <c r="A23688" s="157" t="s">
        <v>580</v>
      </c>
      <c r="P23688" s="157" t="s">
        <v>574</v>
      </c>
      <c r="U23688" s="163">
        <v>-500.87418616314977</v>
      </c>
      <c r="X23688" s="157" t="s">
        <v>566</v>
      </c>
      <c r="AE23688" s="165" t="s">
        <v>340</v>
      </c>
    </row>
    <row r="23689" spans="1:31" hidden="1">
      <c r="A23689" s="157" t="s">
        <v>580</v>
      </c>
      <c r="P23689" s="157" t="s">
        <v>574</v>
      </c>
      <c r="U23689" s="163">
        <v>0</v>
      </c>
      <c r="X23689" s="157" t="s">
        <v>566</v>
      </c>
      <c r="AE23689" s="165" t="s">
        <v>339</v>
      </c>
    </row>
    <row r="23690" spans="1:31" hidden="1">
      <c r="A23690" s="157" t="s">
        <v>580</v>
      </c>
      <c r="P23690" s="157" t="s">
        <v>574</v>
      </c>
      <c r="U23690" s="163">
        <v>0</v>
      </c>
      <c r="X23690" s="157" t="s">
        <v>566</v>
      </c>
      <c r="AE23690" s="165" t="s">
        <v>368</v>
      </c>
    </row>
    <row r="23691" spans="1:31" hidden="1">
      <c r="A23691" s="157" t="s">
        <v>580</v>
      </c>
      <c r="P23691" s="157" t="s">
        <v>574</v>
      </c>
      <c r="U23691" s="163">
        <v>0</v>
      </c>
      <c r="X23691" s="157" t="s">
        <v>566</v>
      </c>
      <c r="AE23691" s="165" t="s">
        <v>371</v>
      </c>
    </row>
    <row r="23692" spans="1:31" hidden="1">
      <c r="A23692" s="157" t="s">
        <v>580</v>
      </c>
      <c r="P23692" s="157" t="s">
        <v>574</v>
      </c>
      <c r="U23692" s="163">
        <v>0</v>
      </c>
      <c r="X23692" s="157" t="s">
        <v>566</v>
      </c>
      <c r="AE23692" s="165" t="s">
        <v>370</v>
      </c>
    </row>
    <row r="23693" spans="1:31" hidden="1">
      <c r="A23693" s="157" t="s">
        <v>580</v>
      </c>
      <c r="P23693" s="157" t="s">
        <v>574</v>
      </c>
      <c r="U23693" s="163">
        <v>0</v>
      </c>
      <c r="X23693" s="157" t="s">
        <v>566</v>
      </c>
      <c r="AE23693" s="165" t="s">
        <v>489</v>
      </c>
    </row>
    <row r="23694" spans="1:31" hidden="1">
      <c r="A23694" s="157" t="s">
        <v>580</v>
      </c>
      <c r="P23694" s="157" t="s">
        <v>574</v>
      </c>
      <c r="U23694" s="163">
        <v>0</v>
      </c>
      <c r="X23694" s="157" t="s">
        <v>566</v>
      </c>
      <c r="AE23694" s="165" t="s">
        <v>515</v>
      </c>
    </row>
    <row r="23695" spans="1:31" hidden="1">
      <c r="A23695" s="157" t="s">
        <v>580</v>
      </c>
      <c r="P23695" s="157" t="s">
        <v>574</v>
      </c>
      <c r="U23695" s="163">
        <v>0</v>
      </c>
      <c r="X23695" s="157" t="s">
        <v>566</v>
      </c>
      <c r="AE23695" s="165" t="s">
        <v>518</v>
      </c>
    </row>
    <row r="23696" spans="1:31" hidden="1">
      <c r="A23696" s="157" t="s">
        <v>580</v>
      </c>
      <c r="P23696" s="157" t="s">
        <v>574</v>
      </c>
      <c r="U23696" s="163">
        <v>-175.97999999999979</v>
      </c>
      <c r="X23696" s="157" t="s">
        <v>566</v>
      </c>
      <c r="AE23696" s="165" t="s">
        <v>369</v>
      </c>
    </row>
    <row r="23697" spans="1:31" hidden="1">
      <c r="A23697" s="157" t="s">
        <v>580</v>
      </c>
      <c r="P23697" s="157" t="s">
        <v>574</v>
      </c>
      <c r="U23697" s="163">
        <v>0</v>
      </c>
      <c r="X23697" s="157" t="s">
        <v>566</v>
      </c>
      <c r="AE23697" s="165" t="s">
        <v>374</v>
      </c>
    </row>
    <row r="23698" spans="1:31" hidden="1">
      <c r="A23698" s="157" t="s">
        <v>580</v>
      </c>
      <c r="P23698" s="157" t="s">
        <v>574</v>
      </c>
      <c r="U23698" s="163">
        <v>0</v>
      </c>
      <c r="X23698" s="157" t="s">
        <v>566</v>
      </c>
      <c r="AE23698" s="165" t="s">
        <v>488</v>
      </c>
    </row>
    <row r="23699" spans="1:31" hidden="1">
      <c r="A23699" s="157" t="s">
        <v>580</v>
      </c>
      <c r="P23699" s="157" t="s">
        <v>574</v>
      </c>
      <c r="U23699" s="163">
        <v>0</v>
      </c>
      <c r="X23699" s="157" t="s">
        <v>566</v>
      </c>
      <c r="AE23699" s="165" t="s">
        <v>366</v>
      </c>
    </row>
    <row r="23700" spans="1:31" hidden="1">
      <c r="A23700" s="157" t="s">
        <v>580</v>
      </c>
      <c r="P23700" s="157" t="s">
        <v>574</v>
      </c>
      <c r="U23700" s="163">
        <v>0</v>
      </c>
      <c r="X23700" s="157" t="s">
        <v>566</v>
      </c>
      <c r="AE23700" s="165" t="s">
        <v>375</v>
      </c>
    </row>
    <row r="23701" spans="1:31" hidden="1">
      <c r="A23701" s="157" t="s">
        <v>580</v>
      </c>
      <c r="P23701" s="157" t="s">
        <v>574</v>
      </c>
      <c r="U23701" s="163">
        <v>0</v>
      </c>
      <c r="X23701" s="157" t="s">
        <v>566</v>
      </c>
      <c r="AE23701" s="165" t="s">
        <v>373</v>
      </c>
    </row>
    <row r="23702" spans="1:31" hidden="1">
      <c r="A23702" s="157" t="s">
        <v>580</v>
      </c>
      <c r="P23702" s="157" t="s">
        <v>574</v>
      </c>
      <c r="U23702" s="163">
        <v>0</v>
      </c>
      <c r="X23702" s="157" t="s">
        <v>566</v>
      </c>
      <c r="AE23702" s="165" t="s">
        <v>367</v>
      </c>
    </row>
    <row r="23703" spans="1:31" hidden="1">
      <c r="A23703" s="157" t="s">
        <v>580</v>
      </c>
      <c r="P23703" s="157" t="s">
        <v>574</v>
      </c>
      <c r="U23703" s="163">
        <v>0</v>
      </c>
      <c r="X23703" s="157" t="s">
        <v>566</v>
      </c>
      <c r="AE23703" s="165" t="s">
        <v>376</v>
      </c>
    </row>
    <row r="23704" spans="1:31" hidden="1">
      <c r="A23704" s="157" t="s">
        <v>580</v>
      </c>
      <c r="P23704" s="157" t="s">
        <v>574</v>
      </c>
      <c r="U23704" s="163">
        <v>0</v>
      </c>
      <c r="X23704" s="157" t="s">
        <v>566</v>
      </c>
      <c r="AE23704" s="165" t="s">
        <v>377</v>
      </c>
    </row>
    <row r="23705" spans="1:31" hidden="1">
      <c r="A23705" s="157" t="s">
        <v>580</v>
      </c>
      <c r="P23705" s="157" t="s">
        <v>574</v>
      </c>
      <c r="U23705" s="163">
        <v>0</v>
      </c>
      <c r="X23705" s="157" t="s">
        <v>566</v>
      </c>
      <c r="AE23705" s="165" t="s">
        <v>600</v>
      </c>
    </row>
    <row r="23706" spans="1:31" hidden="1">
      <c r="A23706" s="157" t="s">
        <v>580</v>
      </c>
      <c r="P23706" s="157" t="s">
        <v>574</v>
      </c>
      <c r="U23706" s="163">
        <v>0</v>
      </c>
      <c r="X23706" s="157" t="s">
        <v>566</v>
      </c>
      <c r="AE23706" s="165" t="s">
        <v>500</v>
      </c>
    </row>
    <row r="23707" spans="1:31" hidden="1">
      <c r="A23707" s="157" t="s">
        <v>580</v>
      </c>
      <c r="P23707" s="157" t="s">
        <v>574</v>
      </c>
      <c r="U23707" s="163">
        <v>0</v>
      </c>
      <c r="X23707" s="157" t="s">
        <v>566</v>
      </c>
      <c r="AE23707" s="165" t="s">
        <v>378</v>
      </c>
    </row>
    <row r="23708" spans="1:31" hidden="1">
      <c r="A23708" s="157" t="s">
        <v>580</v>
      </c>
      <c r="P23708" s="157" t="s">
        <v>574</v>
      </c>
      <c r="U23708" s="163">
        <v>0</v>
      </c>
      <c r="X23708" s="157" t="s">
        <v>566</v>
      </c>
      <c r="AE23708" s="165" t="s">
        <v>372</v>
      </c>
    </row>
    <row r="23709" spans="1:31" hidden="1">
      <c r="A23709" s="157" t="s">
        <v>580</v>
      </c>
      <c r="P23709" s="157" t="s">
        <v>574</v>
      </c>
      <c r="U23709" s="163">
        <v>0</v>
      </c>
      <c r="X23709" s="157" t="s">
        <v>566</v>
      </c>
      <c r="AE23709" s="165" t="s">
        <v>503</v>
      </c>
    </row>
    <row r="23710" spans="1:31" hidden="1">
      <c r="A23710" s="157" t="s">
        <v>580</v>
      </c>
      <c r="P23710" s="157" t="s">
        <v>574</v>
      </c>
      <c r="U23710" s="163">
        <v>0</v>
      </c>
      <c r="X23710" s="157" t="s">
        <v>566</v>
      </c>
      <c r="AE23710" s="165" t="s">
        <v>189</v>
      </c>
    </row>
    <row r="23711" spans="1:31" hidden="1">
      <c r="A23711" s="157" t="s">
        <v>580</v>
      </c>
      <c r="P23711" s="157" t="s">
        <v>574</v>
      </c>
      <c r="U23711" s="163">
        <v>0</v>
      </c>
      <c r="X23711" s="157" t="s">
        <v>566</v>
      </c>
      <c r="AE23711" s="165" t="s">
        <v>291</v>
      </c>
    </row>
    <row r="23712" spans="1:31" hidden="1">
      <c r="A23712" s="157" t="s">
        <v>580</v>
      </c>
      <c r="P23712" s="157" t="s">
        <v>574</v>
      </c>
      <c r="U23712" s="163">
        <v>0</v>
      </c>
      <c r="X23712" s="157" t="s">
        <v>566</v>
      </c>
      <c r="AE23712" s="165" t="s">
        <v>190</v>
      </c>
    </row>
    <row r="23713" spans="1:31" hidden="1">
      <c r="A23713" s="157" t="s">
        <v>580</v>
      </c>
      <c r="P23713" s="157" t="s">
        <v>574</v>
      </c>
      <c r="U23713" s="163">
        <v>0</v>
      </c>
      <c r="X23713" s="157" t="s">
        <v>566</v>
      </c>
      <c r="AE23713" s="165" t="s">
        <v>295</v>
      </c>
    </row>
    <row r="23714" spans="1:31" hidden="1">
      <c r="A23714" s="157" t="s">
        <v>580</v>
      </c>
      <c r="P23714" s="157" t="s">
        <v>574</v>
      </c>
      <c r="U23714" s="163">
        <v>0</v>
      </c>
      <c r="X23714" s="157" t="s">
        <v>566</v>
      </c>
      <c r="AE23714" s="165" t="s">
        <v>191</v>
      </c>
    </row>
    <row r="23715" spans="1:31" hidden="1">
      <c r="A23715" s="157" t="s">
        <v>580</v>
      </c>
      <c r="P23715" s="157" t="s">
        <v>574</v>
      </c>
      <c r="U23715" s="163">
        <v>0</v>
      </c>
      <c r="X23715" s="157" t="s">
        <v>566</v>
      </c>
      <c r="AE23715" s="165" t="s">
        <v>192</v>
      </c>
    </row>
    <row r="23716" spans="1:31" hidden="1">
      <c r="A23716" s="157" t="s">
        <v>580</v>
      </c>
      <c r="P23716" s="157" t="s">
        <v>574</v>
      </c>
      <c r="U23716" s="163">
        <v>0</v>
      </c>
      <c r="X23716" s="157" t="s">
        <v>566</v>
      </c>
      <c r="AE23716" s="165" t="s">
        <v>306</v>
      </c>
    </row>
    <row r="23717" spans="1:31" hidden="1">
      <c r="A23717" s="157" t="s">
        <v>580</v>
      </c>
      <c r="P23717" s="157" t="s">
        <v>574</v>
      </c>
      <c r="U23717" s="163">
        <v>-1683.7135000000005</v>
      </c>
      <c r="X23717" s="157" t="s">
        <v>566</v>
      </c>
      <c r="AE23717" s="165" t="s">
        <v>193</v>
      </c>
    </row>
    <row r="23718" spans="1:31" hidden="1">
      <c r="A23718" s="157" t="s">
        <v>580</v>
      </c>
      <c r="P23718" s="157" t="s">
        <v>574</v>
      </c>
      <c r="U23718" s="163">
        <v>0</v>
      </c>
      <c r="X23718" s="157" t="s">
        <v>566</v>
      </c>
      <c r="AE23718" s="165" t="s">
        <v>194</v>
      </c>
    </row>
    <row r="23719" spans="1:31" hidden="1">
      <c r="A23719" s="157" t="s">
        <v>580</v>
      </c>
      <c r="P23719" s="157" t="s">
        <v>574</v>
      </c>
      <c r="U23719" s="163">
        <v>0</v>
      </c>
      <c r="X23719" s="157" t="s">
        <v>566</v>
      </c>
      <c r="AE23719" s="165" t="s">
        <v>196</v>
      </c>
    </row>
    <row r="23720" spans="1:31" hidden="1">
      <c r="A23720" s="157" t="s">
        <v>580</v>
      </c>
      <c r="P23720" s="157" t="s">
        <v>574</v>
      </c>
      <c r="U23720" s="163">
        <v>0</v>
      </c>
      <c r="X23720" s="157" t="s">
        <v>566</v>
      </c>
      <c r="AE23720" s="165" t="s">
        <v>201</v>
      </c>
    </row>
    <row r="23721" spans="1:31" hidden="1">
      <c r="A23721" s="157" t="s">
        <v>580</v>
      </c>
      <c r="P23721" s="157" t="s">
        <v>574</v>
      </c>
      <c r="U23721" s="163">
        <v>0</v>
      </c>
      <c r="X23721" s="157" t="s">
        <v>566</v>
      </c>
      <c r="AE23721" s="165" t="s">
        <v>202</v>
      </c>
    </row>
    <row r="23722" spans="1:31" hidden="1">
      <c r="A23722" s="157" t="s">
        <v>580</v>
      </c>
      <c r="P23722" s="157" t="s">
        <v>574</v>
      </c>
      <c r="U23722" s="163">
        <v>0</v>
      </c>
      <c r="X23722" s="157" t="s">
        <v>566</v>
      </c>
      <c r="AE23722" s="165" t="s">
        <v>303</v>
      </c>
    </row>
    <row r="23723" spans="1:31" hidden="1">
      <c r="A23723" s="157" t="s">
        <v>580</v>
      </c>
      <c r="P23723" s="157" t="s">
        <v>574</v>
      </c>
      <c r="U23723" s="163">
        <v>0</v>
      </c>
      <c r="X23723" s="157" t="s">
        <v>566</v>
      </c>
      <c r="AE23723" s="165" t="s">
        <v>219</v>
      </c>
    </row>
    <row r="23724" spans="1:31" hidden="1">
      <c r="A23724" s="157" t="s">
        <v>580</v>
      </c>
      <c r="P23724" s="157" t="s">
        <v>574</v>
      </c>
      <c r="U23724" s="163">
        <v>-670.65000000000009</v>
      </c>
      <c r="X23724" s="157" t="s">
        <v>566</v>
      </c>
      <c r="AE23724" s="165" t="s">
        <v>221</v>
      </c>
    </row>
    <row r="23725" spans="1:31" hidden="1">
      <c r="A23725" s="157" t="s">
        <v>580</v>
      </c>
      <c r="P23725" s="157" t="s">
        <v>574</v>
      </c>
      <c r="U23725" s="163">
        <v>0</v>
      </c>
      <c r="X23725" s="157" t="s">
        <v>566</v>
      </c>
      <c r="AE23725" s="165" t="s">
        <v>222</v>
      </c>
    </row>
    <row r="23726" spans="1:31" hidden="1">
      <c r="A23726" s="157" t="s">
        <v>580</v>
      </c>
      <c r="P23726" s="157" t="s">
        <v>574</v>
      </c>
      <c r="U23726" s="163">
        <v>0</v>
      </c>
      <c r="X23726" s="157" t="s">
        <v>566</v>
      </c>
      <c r="AE23726" s="165" t="s">
        <v>225</v>
      </c>
    </row>
    <row r="23727" spans="1:31" hidden="1">
      <c r="A23727" s="157" t="s">
        <v>580</v>
      </c>
      <c r="P23727" s="157" t="s">
        <v>574</v>
      </c>
      <c r="U23727" s="163">
        <v>0</v>
      </c>
      <c r="X23727" s="157" t="s">
        <v>566</v>
      </c>
      <c r="AE23727" s="165" t="s">
        <v>226</v>
      </c>
    </row>
    <row r="23728" spans="1:31" hidden="1">
      <c r="A23728" s="157" t="s">
        <v>580</v>
      </c>
      <c r="P23728" s="157" t="s">
        <v>574</v>
      </c>
      <c r="U23728" s="163">
        <v>0</v>
      </c>
      <c r="X23728" s="157" t="s">
        <v>566</v>
      </c>
      <c r="AE23728" s="165" t="s">
        <v>300</v>
      </c>
    </row>
    <row r="23729" spans="1:31" hidden="1">
      <c r="A23729" s="157" t="s">
        <v>580</v>
      </c>
      <c r="P23729" s="157" t="s">
        <v>574</v>
      </c>
      <c r="U23729" s="163">
        <v>-2186.8799999999997</v>
      </c>
      <c r="X23729" s="157" t="s">
        <v>566</v>
      </c>
      <c r="AE23729" s="165" t="s">
        <v>231</v>
      </c>
    </row>
    <row r="23730" spans="1:31" hidden="1">
      <c r="A23730" s="157" t="s">
        <v>580</v>
      </c>
      <c r="P23730" s="157" t="s">
        <v>574</v>
      </c>
      <c r="U23730" s="163">
        <v>0</v>
      </c>
      <c r="X23730" s="157" t="s">
        <v>566</v>
      </c>
      <c r="AE23730" s="165" t="s">
        <v>251</v>
      </c>
    </row>
    <row r="23731" spans="1:31" hidden="1">
      <c r="A23731" s="157" t="s">
        <v>580</v>
      </c>
      <c r="P23731" s="157" t="s">
        <v>574</v>
      </c>
      <c r="U23731" s="163">
        <v>0</v>
      </c>
      <c r="X23731" s="157" t="s">
        <v>566</v>
      </c>
      <c r="AE23731" s="165" t="s">
        <v>252</v>
      </c>
    </row>
    <row r="23732" spans="1:31" hidden="1">
      <c r="A23732" s="157" t="s">
        <v>580</v>
      </c>
      <c r="P23732" s="157" t="s">
        <v>574</v>
      </c>
      <c r="U23732" s="163">
        <v>0</v>
      </c>
      <c r="X23732" s="157" t="s">
        <v>566</v>
      </c>
      <c r="AE23732" s="165" t="s">
        <v>273</v>
      </c>
    </row>
    <row r="23733" spans="1:31" hidden="1">
      <c r="A23733" s="157" t="s">
        <v>580</v>
      </c>
      <c r="P23733" s="157" t="s">
        <v>574</v>
      </c>
      <c r="U23733" s="163">
        <v>0</v>
      </c>
      <c r="X23733" s="157" t="s">
        <v>566</v>
      </c>
      <c r="AE23733" s="165" t="s">
        <v>274</v>
      </c>
    </row>
    <row r="23734" spans="1:31" hidden="1">
      <c r="A23734" s="157" t="s">
        <v>580</v>
      </c>
      <c r="P23734" s="157" t="s">
        <v>574</v>
      </c>
      <c r="U23734" s="163">
        <v>0</v>
      </c>
      <c r="X23734" s="157" t="s">
        <v>566</v>
      </c>
      <c r="AE23734" s="165" t="s">
        <v>275</v>
      </c>
    </row>
    <row r="23735" spans="1:31" hidden="1">
      <c r="A23735" s="157" t="s">
        <v>580</v>
      </c>
      <c r="P23735" s="157" t="s">
        <v>574</v>
      </c>
      <c r="X23735" s="157" t="s">
        <v>566</v>
      </c>
      <c r="AE23735" s="165" t="s">
        <v>311</v>
      </c>
    </row>
    <row r="23736" spans="1:31" hidden="1">
      <c r="A23736" s="157" t="s">
        <v>580</v>
      </c>
      <c r="P23736" s="157" t="s">
        <v>574</v>
      </c>
      <c r="U23736" s="163">
        <v>0</v>
      </c>
      <c r="X23736" s="157" t="s">
        <v>566</v>
      </c>
      <c r="AE23736" s="165" t="s">
        <v>520</v>
      </c>
    </row>
    <row r="23737" spans="1:31" hidden="1">
      <c r="A23737" s="157" t="s">
        <v>580</v>
      </c>
      <c r="P23737" s="157" t="s">
        <v>574</v>
      </c>
      <c r="U23737" s="163">
        <v>0</v>
      </c>
      <c r="X23737" s="157" t="s">
        <v>566</v>
      </c>
      <c r="AE23737" s="165" t="s">
        <v>494</v>
      </c>
    </row>
    <row r="23738" spans="1:31" hidden="1">
      <c r="A23738" s="157" t="s">
        <v>580</v>
      </c>
      <c r="P23738" s="157" t="s">
        <v>574</v>
      </c>
      <c r="U23738" s="163">
        <v>0</v>
      </c>
      <c r="X23738" s="157" t="s">
        <v>566</v>
      </c>
      <c r="AE23738" s="165" t="s">
        <v>541</v>
      </c>
    </row>
    <row r="23739" spans="1:31" hidden="1">
      <c r="A23739" s="157" t="s">
        <v>580</v>
      </c>
      <c r="P23739" s="157" t="s">
        <v>574</v>
      </c>
      <c r="U23739" s="163">
        <v>-99.999999999999972</v>
      </c>
      <c r="X23739" s="157" t="s">
        <v>566</v>
      </c>
      <c r="AE23739" s="165" t="s">
        <v>287</v>
      </c>
    </row>
    <row r="23740" spans="1:31" hidden="1">
      <c r="A23740" s="157" t="s">
        <v>580</v>
      </c>
      <c r="P23740" s="157" t="s">
        <v>574</v>
      </c>
      <c r="U23740" s="163">
        <v>0</v>
      </c>
      <c r="X23740" s="157" t="s">
        <v>566</v>
      </c>
      <c r="AE23740" s="165" t="s">
        <v>199</v>
      </c>
    </row>
    <row r="23741" spans="1:31" hidden="1">
      <c r="A23741" s="157" t="s">
        <v>580</v>
      </c>
      <c r="P23741" s="157" t="s">
        <v>574</v>
      </c>
      <c r="U23741" s="163">
        <v>0</v>
      </c>
      <c r="X23741" s="157" t="s">
        <v>566</v>
      </c>
      <c r="AE23741" s="165" t="s">
        <v>288</v>
      </c>
    </row>
    <row r="23742" spans="1:31" hidden="1">
      <c r="A23742" s="157" t="s">
        <v>580</v>
      </c>
      <c r="P23742" s="157" t="s">
        <v>574</v>
      </c>
      <c r="U23742" s="163">
        <v>-125</v>
      </c>
      <c r="X23742" s="157" t="s">
        <v>566</v>
      </c>
      <c r="AE23742" s="165" t="s">
        <v>200</v>
      </c>
    </row>
    <row r="23743" spans="1:31" hidden="1">
      <c r="A23743" s="157" t="s">
        <v>580</v>
      </c>
      <c r="P23743" s="157" t="s">
        <v>574</v>
      </c>
      <c r="U23743" s="163">
        <v>-50</v>
      </c>
      <c r="X23743" s="157" t="s">
        <v>566</v>
      </c>
      <c r="AE23743" s="165" t="s">
        <v>220</v>
      </c>
    </row>
    <row r="23744" spans="1:31" hidden="1">
      <c r="A23744" s="157" t="s">
        <v>580</v>
      </c>
      <c r="P23744" s="157" t="s">
        <v>574</v>
      </c>
      <c r="U23744" s="163">
        <v>0</v>
      </c>
      <c r="X23744" s="157" t="s">
        <v>566</v>
      </c>
      <c r="AE23744" s="165" t="s">
        <v>301</v>
      </c>
    </row>
    <row r="23745" spans="1:31" hidden="1">
      <c r="A23745" s="157" t="s">
        <v>580</v>
      </c>
      <c r="P23745" s="157" t="s">
        <v>574</v>
      </c>
      <c r="U23745" s="163">
        <v>0</v>
      </c>
      <c r="X23745" s="157" t="s">
        <v>566</v>
      </c>
      <c r="AE23745" s="165" t="s">
        <v>223</v>
      </c>
    </row>
    <row r="23746" spans="1:31" hidden="1">
      <c r="A23746" s="157" t="s">
        <v>580</v>
      </c>
      <c r="P23746" s="157" t="s">
        <v>574</v>
      </c>
      <c r="U23746" s="163">
        <v>-150</v>
      </c>
      <c r="X23746" s="157" t="s">
        <v>566</v>
      </c>
      <c r="AE23746" s="165" t="s">
        <v>296</v>
      </c>
    </row>
    <row r="23747" spans="1:31" hidden="1">
      <c r="A23747" s="157" t="s">
        <v>580</v>
      </c>
      <c r="P23747" s="157" t="s">
        <v>574</v>
      </c>
      <c r="U23747" s="163">
        <v>0</v>
      </c>
      <c r="X23747" s="157" t="s">
        <v>566</v>
      </c>
      <c r="AE23747" s="165" t="s">
        <v>229</v>
      </c>
    </row>
    <row r="23748" spans="1:31" hidden="1">
      <c r="A23748" s="157" t="s">
        <v>580</v>
      </c>
      <c r="P23748" s="157" t="s">
        <v>574</v>
      </c>
      <c r="U23748" s="163">
        <v>0</v>
      </c>
      <c r="X23748" s="157" t="s">
        <v>566</v>
      </c>
      <c r="AE23748" s="165" t="s">
        <v>289</v>
      </c>
    </row>
    <row r="23749" spans="1:31" hidden="1">
      <c r="A23749" s="157" t="s">
        <v>580</v>
      </c>
      <c r="P23749" s="157" t="s">
        <v>574</v>
      </c>
      <c r="U23749" s="163">
        <v>-50</v>
      </c>
      <c r="X23749" s="157" t="s">
        <v>566</v>
      </c>
      <c r="AE23749" s="165" t="s">
        <v>286</v>
      </c>
    </row>
    <row r="23750" spans="1:31" hidden="1">
      <c r="A23750" s="157" t="s">
        <v>580</v>
      </c>
      <c r="P23750" s="157" t="s">
        <v>574</v>
      </c>
      <c r="U23750" s="163">
        <v>0</v>
      </c>
      <c r="X23750" s="157" t="s">
        <v>566</v>
      </c>
      <c r="AE23750" s="165" t="s">
        <v>232</v>
      </c>
    </row>
    <row r="23751" spans="1:31" hidden="1">
      <c r="A23751" s="157" t="s">
        <v>580</v>
      </c>
      <c r="P23751" s="157" t="s">
        <v>574</v>
      </c>
      <c r="U23751" s="163">
        <v>-49.999999999999993</v>
      </c>
      <c r="X23751" s="157" t="s">
        <v>566</v>
      </c>
      <c r="AE23751" s="165" t="s">
        <v>233</v>
      </c>
    </row>
    <row r="23752" spans="1:31" hidden="1">
      <c r="A23752" s="157" t="s">
        <v>580</v>
      </c>
      <c r="P23752" s="157" t="s">
        <v>574</v>
      </c>
      <c r="U23752" s="163">
        <v>0</v>
      </c>
      <c r="X23752" s="157" t="s">
        <v>566</v>
      </c>
      <c r="AE23752" s="165" t="s">
        <v>234</v>
      </c>
    </row>
    <row r="23753" spans="1:31" hidden="1">
      <c r="A23753" s="157" t="s">
        <v>580</v>
      </c>
      <c r="P23753" s="157" t="s">
        <v>574</v>
      </c>
      <c r="U23753" s="163">
        <v>0</v>
      </c>
      <c r="X23753" s="157" t="s">
        <v>566</v>
      </c>
      <c r="AE23753" s="165" t="s">
        <v>293</v>
      </c>
    </row>
    <row r="23754" spans="1:31" hidden="1">
      <c r="A23754" s="157" t="s">
        <v>580</v>
      </c>
      <c r="P23754" s="157" t="s">
        <v>574</v>
      </c>
      <c r="U23754" s="163">
        <v>0</v>
      </c>
      <c r="X23754" s="157" t="s">
        <v>566</v>
      </c>
      <c r="AE23754" s="165" t="s">
        <v>235</v>
      </c>
    </row>
    <row r="23755" spans="1:31" hidden="1">
      <c r="A23755" s="157" t="s">
        <v>580</v>
      </c>
      <c r="P23755" s="157" t="s">
        <v>574</v>
      </c>
      <c r="U23755" s="163">
        <v>0</v>
      </c>
      <c r="X23755" s="157" t="s">
        <v>566</v>
      </c>
      <c r="AE23755" s="165" t="s">
        <v>237</v>
      </c>
    </row>
    <row r="23756" spans="1:31" hidden="1">
      <c r="A23756" s="157" t="s">
        <v>580</v>
      </c>
      <c r="P23756" s="157" t="s">
        <v>574</v>
      </c>
      <c r="U23756" s="163">
        <v>0</v>
      </c>
      <c r="X23756" s="157" t="s">
        <v>566</v>
      </c>
      <c r="AE23756" s="165" t="s">
        <v>239</v>
      </c>
    </row>
    <row r="23757" spans="1:31" hidden="1">
      <c r="A23757" s="157" t="s">
        <v>580</v>
      </c>
      <c r="P23757" s="157" t="s">
        <v>574</v>
      </c>
      <c r="U23757" s="163">
        <v>-149.64931000000004</v>
      </c>
      <c r="X23757" s="157" t="s">
        <v>566</v>
      </c>
      <c r="AE23757" s="165" t="s">
        <v>302</v>
      </c>
    </row>
    <row r="23758" spans="1:31" hidden="1">
      <c r="A23758" s="157" t="s">
        <v>580</v>
      </c>
      <c r="P23758" s="157" t="s">
        <v>574</v>
      </c>
      <c r="U23758" s="163">
        <v>0</v>
      </c>
      <c r="X23758" s="157" t="s">
        <v>566</v>
      </c>
      <c r="AE23758" s="165" t="s">
        <v>240</v>
      </c>
    </row>
    <row r="23759" spans="1:31" hidden="1">
      <c r="A23759" s="157" t="s">
        <v>580</v>
      </c>
      <c r="P23759" s="157" t="s">
        <v>574</v>
      </c>
      <c r="U23759" s="163">
        <v>-50</v>
      </c>
      <c r="X23759" s="157" t="s">
        <v>566</v>
      </c>
      <c r="AE23759" s="165" t="s">
        <v>241</v>
      </c>
    </row>
    <row r="23760" spans="1:31" hidden="1">
      <c r="A23760" s="157" t="s">
        <v>580</v>
      </c>
      <c r="P23760" s="157" t="s">
        <v>574</v>
      </c>
      <c r="U23760" s="163">
        <v>0</v>
      </c>
      <c r="X23760" s="157" t="s">
        <v>566</v>
      </c>
      <c r="AE23760" s="165" t="s">
        <v>242</v>
      </c>
    </row>
    <row r="23761" spans="1:31" hidden="1">
      <c r="A23761" s="157" t="s">
        <v>580</v>
      </c>
      <c r="P23761" s="157" t="s">
        <v>574</v>
      </c>
      <c r="U23761" s="163">
        <v>-293.53784999999999</v>
      </c>
      <c r="X23761" s="157" t="s">
        <v>566</v>
      </c>
      <c r="AE23761" s="165" t="s">
        <v>243</v>
      </c>
    </row>
    <row r="23762" spans="1:31" hidden="1">
      <c r="A23762" s="157" t="s">
        <v>580</v>
      </c>
      <c r="P23762" s="157" t="s">
        <v>574</v>
      </c>
      <c r="U23762" s="163">
        <v>-212.94255000000001</v>
      </c>
      <c r="X23762" s="157" t="s">
        <v>566</v>
      </c>
      <c r="AE23762" s="165" t="s">
        <v>304</v>
      </c>
    </row>
    <row r="23763" spans="1:31" hidden="1">
      <c r="A23763" s="157" t="s">
        <v>580</v>
      </c>
      <c r="P23763" s="157" t="s">
        <v>574</v>
      </c>
      <c r="U23763" s="163">
        <v>-200</v>
      </c>
      <c r="X23763" s="157" t="s">
        <v>566</v>
      </c>
      <c r="AE23763" s="165" t="s">
        <v>244</v>
      </c>
    </row>
    <row r="23764" spans="1:31" hidden="1">
      <c r="A23764" s="157" t="s">
        <v>580</v>
      </c>
      <c r="P23764" s="157" t="s">
        <v>574</v>
      </c>
      <c r="U23764" s="163">
        <v>0</v>
      </c>
      <c r="X23764" s="157" t="s">
        <v>566</v>
      </c>
      <c r="AE23764" s="165" t="s">
        <v>246</v>
      </c>
    </row>
    <row r="23765" spans="1:31" hidden="1">
      <c r="A23765" s="157" t="s">
        <v>580</v>
      </c>
      <c r="P23765" s="157" t="s">
        <v>574</v>
      </c>
      <c r="U23765" s="163">
        <v>-94.993679999999983</v>
      </c>
      <c r="X23765" s="157" t="s">
        <v>566</v>
      </c>
      <c r="AE23765" s="165" t="s">
        <v>247</v>
      </c>
    </row>
    <row r="23766" spans="1:31" hidden="1">
      <c r="A23766" s="157" t="s">
        <v>580</v>
      </c>
      <c r="P23766" s="157" t="s">
        <v>574</v>
      </c>
      <c r="U23766" s="163">
        <v>0</v>
      </c>
      <c r="X23766" s="157" t="s">
        <v>566</v>
      </c>
      <c r="AE23766" s="165" t="s">
        <v>294</v>
      </c>
    </row>
    <row r="23767" spans="1:31" hidden="1">
      <c r="A23767" s="157" t="s">
        <v>580</v>
      </c>
      <c r="P23767" s="157" t="s">
        <v>574</v>
      </c>
      <c r="U23767" s="163">
        <v>0</v>
      </c>
      <c r="X23767" s="157" t="s">
        <v>566</v>
      </c>
      <c r="AE23767" s="165" t="s">
        <v>307</v>
      </c>
    </row>
    <row r="23768" spans="1:31" hidden="1">
      <c r="A23768" s="157" t="s">
        <v>580</v>
      </c>
      <c r="P23768" s="157" t="s">
        <v>574</v>
      </c>
      <c r="U23768" s="163">
        <v>-235.08957999999996</v>
      </c>
      <c r="X23768" s="157" t="s">
        <v>566</v>
      </c>
      <c r="AE23768" s="165" t="s">
        <v>248</v>
      </c>
    </row>
    <row r="23769" spans="1:31" hidden="1">
      <c r="A23769" s="157" t="s">
        <v>580</v>
      </c>
      <c r="P23769" s="157" t="s">
        <v>574</v>
      </c>
      <c r="U23769" s="163">
        <v>0</v>
      </c>
      <c r="X23769" s="157" t="s">
        <v>566</v>
      </c>
      <c r="AE23769" s="165" t="s">
        <v>249</v>
      </c>
    </row>
    <row r="23770" spans="1:31" hidden="1">
      <c r="A23770" s="157" t="s">
        <v>580</v>
      </c>
      <c r="P23770" s="157" t="s">
        <v>574</v>
      </c>
      <c r="U23770" s="163">
        <v>-993.76486</v>
      </c>
      <c r="X23770" s="157" t="s">
        <v>566</v>
      </c>
      <c r="AE23770" s="165" t="s">
        <v>308</v>
      </c>
    </row>
    <row r="23771" spans="1:31" hidden="1">
      <c r="A23771" s="157" t="s">
        <v>580</v>
      </c>
      <c r="P23771" s="157" t="s">
        <v>574</v>
      </c>
      <c r="U23771" s="163">
        <v>-1696.8911999999982</v>
      </c>
      <c r="X23771" s="157" t="s">
        <v>566</v>
      </c>
      <c r="AE23771" s="165" t="s">
        <v>250</v>
      </c>
    </row>
    <row r="23772" spans="1:31" hidden="1">
      <c r="A23772" s="157" t="s">
        <v>580</v>
      </c>
      <c r="P23772" s="157" t="s">
        <v>574</v>
      </c>
      <c r="U23772" s="163">
        <v>0</v>
      </c>
      <c r="X23772" s="157" t="s">
        <v>566</v>
      </c>
      <c r="AE23772" s="165" t="s">
        <v>272</v>
      </c>
    </row>
    <row r="23773" spans="1:31" hidden="1">
      <c r="A23773" s="157" t="s">
        <v>580</v>
      </c>
      <c r="P23773" s="157" t="s">
        <v>574</v>
      </c>
      <c r="U23773" s="163">
        <v>0</v>
      </c>
      <c r="X23773" s="157" t="s">
        <v>566</v>
      </c>
      <c r="AE23773" s="165" t="s">
        <v>276</v>
      </c>
    </row>
    <row r="23774" spans="1:31" hidden="1">
      <c r="A23774" s="157" t="s">
        <v>580</v>
      </c>
      <c r="P23774" s="157" t="s">
        <v>574</v>
      </c>
      <c r="U23774" s="163">
        <v>-135</v>
      </c>
      <c r="X23774" s="157" t="s">
        <v>566</v>
      </c>
      <c r="AE23774" s="165" t="s">
        <v>277</v>
      </c>
    </row>
    <row r="23775" spans="1:31" hidden="1">
      <c r="A23775" s="157" t="s">
        <v>580</v>
      </c>
      <c r="P23775" s="157" t="s">
        <v>574</v>
      </c>
      <c r="U23775" s="163">
        <v>0</v>
      </c>
      <c r="X23775" s="157" t="s">
        <v>566</v>
      </c>
      <c r="AE23775" s="165" t="s">
        <v>278</v>
      </c>
    </row>
    <row r="23776" spans="1:31" hidden="1">
      <c r="A23776" s="157" t="s">
        <v>580</v>
      </c>
      <c r="P23776" s="157" t="s">
        <v>574</v>
      </c>
      <c r="U23776" s="163">
        <v>-0.2</v>
      </c>
      <c r="X23776" s="157" t="s">
        <v>566</v>
      </c>
      <c r="AE23776" s="165" t="s">
        <v>279</v>
      </c>
    </row>
    <row r="23777" spans="1:31" hidden="1">
      <c r="A23777" s="157" t="s">
        <v>580</v>
      </c>
      <c r="P23777" s="157" t="s">
        <v>574</v>
      </c>
      <c r="U23777" s="163">
        <v>0</v>
      </c>
      <c r="X23777" s="157" t="s">
        <v>566</v>
      </c>
      <c r="AE23777" s="165" t="s">
        <v>284</v>
      </c>
    </row>
    <row r="23778" spans="1:31" hidden="1">
      <c r="A23778" s="157" t="s">
        <v>580</v>
      </c>
      <c r="P23778" s="157" t="s">
        <v>574</v>
      </c>
      <c r="U23778" s="163">
        <v>0</v>
      </c>
      <c r="X23778" s="157" t="s">
        <v>566</v>
      </c>
      <c r="AE23778" s="165" t="s">
        <v>290</v>
      </c>
    </row>
    <row r="23779" spans="1:31" hidden="1">
      <c r="A23779" s="157" t="s">
        <v>580</v>
      </c>
      <c r="P23779" s="157" t="s">
        <v>574</v>
      </c>
      <c r="U23779" s="163">
        <v>0</v>
      </c>
      <c r="X23779" s="157" t="s">
        <v>566</v>
      </c>
      <c r="AE23779" s="165" t="s">
        <v>285</v>
      </c>
    </row>
    <row r="23780" spans="1:31" hidden="1">
      <c r="A23780" s="157" t="s">
        <v>580</v>
      </c>
      <c r="P23780" s="157" t="s">
        <v>574</v>
      </c>
      <c r="U23780" s="163">
        <v>0</v>
      </c>
      <c r="X23780" s="157" t="s">
        <v>566</v>
      </c>
      <c r="AE23780" s="165" t="s">
        <v>227</v>
      </c>
    </row>
    <row r="23781" spans="1:31" hidden="1">
      <c r="A23781" s="157" t="s">
        <v>580</v>
      </c>
      <c r="P23781" s="157" t="s">
        <v>574</v>
      </c>
      <c r="U23781" s="163">
        <v>0</v>
      </c>
      <c r="X23781" s="157" t="s">
        <v>566</v>
      </c>
      <c r="AE23781" s="165" t="s">
        <v>236</v>
      </c>
    </row>
    <row r="23782" spans="1:31" hidden="1">
      <c r="A23782" s="157" t="s">
        <v>580</v>
      </c>
      <c r="P23782" s="157" t="s">
        <v>574</v>
      </c>
      <c r="U23782" s="163">
        <v>0</v>
      </c>
      <c r="X23782" s="157" t="s">
        <v>566</v>
      </c>
      <c r="AE23782" s="165" t="s">
        <v>517</v>
      </c>
    </row>
    <row r="23783" spans="1:31" hidden="1">
      <c r="A23783" s="157" t="s">
        <v>580</v>
      </c>
      <c r="P23783" s="157" t="s">
        <v>574</v>
      </c>
      <c r="U23783" s="163">
        <v>0</v>
      </c>
      <c r="X23783" s="157" t="s">
        <v>566</v>
      </c>
      <c r="AE23783" s="165" t="s">
        <v>493</v>
      </c>
    </row>
    <row r="23784" spans="1:31" hidden="1">
      <c r="A23784" s="157" t="s">
        <v>580</v>
      </c>
      <c r="P23784" s="157" t="s">
        <v>574</v>
      </c>
      <c r="U23784" s="163">
        <v>0</v>
      </c>
      <c r="X23784" s="157" t="s">
        <v>566</v>
      </c>
      <c r="AE23784" s="165" t="s">
        <v>581</v>
      </c>
    </row>
    <row r="23785" spans="1:31" hidden="1">
      <c r="A23785" s="157" t="s">
        <v>580</v>
      </c>
      <c r="P23785" s="157" t="s">
        <v>574</v>
      </c>
      <c r="U23785" s="163">
        <v>0</v>
      </c>
      <c r="X23785" s="157" t="s">
        <v>566</v>
      </c>
      <c r="AE23785" s="165" t="s">
        <v>468</v>
      </c>
    </row>
    <row r="23786" spans="1:31" hidden="1">
      <c r="A23786" s="157" t="s">
        <v>580</v>
      </c>
      <c r="P23786" s="157" t="s">
        <v>574</v>
      </c>
      <c r="U23786" s="163">
        <v>0</v>
      </c>
      <c r="X23786" s="157" t="s">
        <v>566</v>
      </c>
      <c r="AE23786" s="165" t="s">
        <v>217</v>
      </c>
    </row>
    <row r="23787" spans="1:31" hidden="1">
      <c r="A23787" s="157" t="s">
        <v>580</v>
      </c>
      <c r="P23787" s="157" t="s">
        <v>574</v>
      </c>
      <c r="U23787" s="163">
        <v>0</v>
      </c>
      <c r="X23787" s="157" t="s">
        <v>566</v>
      </c>
      <c r="AE23787" s="165" t="s">
        <v>542</v>
      </c>
    </row>
    <row r="23788" spans="1:31" hidden="1">
      <c r="A23788" s="157" t="s">
        <v>580</v>
      </c>
      <c r="P23788" s="157" t="s">
        <v>574</v>
      </c>
      <c r="U23788" s="163">
        <v>0</v>
      </c>
      <c r="X23788" s="157" t="s">
        <v>566</v>
      </c>
      <c r="AE23788" s="165" t="s">
        <v>543</v>
      </c>
    </row>
    <row r="23789" spans="1:31">
      <c r="A23789" s="157" t="s">
        <v>580</v>
      </c>
      <c r="P23789" s="157" t="s">
        <v>574</v>
      </c>
      <c r="U23789" s="163">
        <v>0</v>
      </c>
      <c r="X23789" s="157" t="s">
        <v>566</v>
      </c>
      <c r="AE23789" s="165" t="s">
        <v>195</v>
      </c>
    </row>
    <row r="23790" spans="1:31" hidden="1">
      <c r="A23790" s="157" t="s">
        <v>580</v>
      </c>
      <c r="P23790" s="157" t="s">
        <v>574</v>
      </c>
      <c r="U23790" s="163">
        <v>0</v>
      </c>
      <c r="X23790" s="157" t="s">
        <v>566</v>
      </c>
      <c r="AE23790" s="165" t="s">
        <v>197</v>
      </c>
    </row>
    <row r="23791" spans="1:31" hidden="1">
      <c r="A23791" s="157" t="s">
        <v>580</v>
      </c>
      <c r="P23791" s="157" t="s">
        <v>574</v>
      </c>
      <c r="U23791" s="163">
        <v>0</v>
      </c>
      <c r="X23791" s="157" t="s">
        <v>566</v>
      </c>
      <c r="AE23791" s="165" t="s">
        <v>203</v>
      </c>
    </row>
    <row r="23792" spans="1:31" hidden="1">
      <c r="A23792" s="157" t="s">
        <v>580</v>
      </c>
      <c r="P23792" s="157" t="s">
        <v>574</v>
      </c>
      <c r="U23792" s="163">
        <v>0</v>
      </c>
      <c r="X23792" s="157" t="s">
        <v>566</v>
      </c>
      <c r="AE23792" s="165" t="s">
        <v>204</v>
      </c>
    </row>
    <row r="23793" spans="1:31" hidden="1">
      <c r="A23793" s="157" t="s">
        <v>580</v>
      </c>
      <c r="P23793" s="157" t="s">
        <v>574</v>
      </c>
      <c r="U23793" s="163">
        <v>0</v>
      </c>
      <c r="X23793" s="157" t="s">
        <v>566</v>
      </c>
      <c r="AE23793" s="165" t="s">
        <v>205</v>
      </c>
    </row>
    <row r="23794" spans="1:31" hidden="1">
      <c r="A23794" s="157" t="s">
        <v>580</v>
      </c>
      <c r="P23794" s="157" t="s">
        <v>574</v>
      </c>
      <c r="U23794" s="163">
        <v>0</v>
      </c>
      <c r="X23794" s="157" t="s">
        <v>566</v>
      </c>
      <c r="AE23794" s="165" t="s">
        <v>206</v>
      </c>
    </row>
    <row r="23795" spans="1:31" hidden="1">
      <c r="A23795" s="157" t="s">
        <v>580</v>
      </c>
      <c r="P23795" s="157" t="s">
        <v>574</v>
      </c>
      <c r="U23795" s="163">
        <v>0</v>
      </c>
      <c r="X23795" s="157" t="s">
        <v>566</v>
      </c>
      <c r="AE23795" s="165" t="s">
        <v>207</v>
      </c>
    </row>
    <row r="23796" spans="1:31" hidden="1">
      <c r="A23796" s="157" t="s">
        <v>580</v>
      </c>
      <c r="P23796" s="157" t="s">
        <v>574</v>
      </c>
      <c r="U23796" s="163">
        <v>0</v>
      </c>
      <c r="X23796" s="157" t="s">
        <v>566</v>
      </c>
      <c r="AE23796" s="165" t="s">
        <v>305</v>
      </c>
    </row>
    <row r="23797" spans="1:31" hidden="1">
      <c r="A23797" s="157" t="s">
        <v>580</v>
      </c>
      <c r="P23797" s="157" t="s">
        <v>574</v>
      </c>
      <c r="U23797" s="163">
        <v>0</v>
      </c>
      <c r="X23797" s="157" t="s">
        <v>566</v>
      </c>
      <c r="AE23797" s="165" t="s">
        <v>208</v>
      </c>
    </row>
    <row r="23798" spans="1:31" hidden="1">
      <c r="A23798" s="157" t="s">
        <v>580</v>
      </c>
      <c r="P23798" s="157" t="s">
        <v>574</v>
      </c>
      <c r="U23798" s="163">
        <v>0</v>
      </c>
      <c r="X23798" s="157" t="s">
        <v>566</v>
      </c>
      <c r="AE23798" s="165" t="s">
        <v>209</v>
      </c>
    </row>
    <row r="23799" spans="1:31" hidden="1">
      <c r="A23799" s="157" t="s">
        <v>580</v>
      </c>
      <c r="P23799" s="157" t="s">
        <v>574</v>
      </c>
      <c r="U23799" s="163">
        <v>0</v>
      </c>
      <c r="X23799" s="157" t="s">
        <v>566</v>
      </c>
      <c r="AE23799" s="165" t="s">
        <v>210</v>
      </c>
    </row>
    <row r="23800" spans="1:31" hidden="1">
      <c r="A23800" s="157" t="s">
        <v>580</v>
      </c>
      <c r="P23800" s="157" t="s">
        <v>574</v>
      </c>
      <c r="U23800" s="163">
        <v>0</v>
      </c>
      <c r="X23800" s="157" t="s">
        <v>566</v>
      </c>
      <c r="AE23800" s="165" t="s">
        <v>297</v>
      </c>
    </row>
    <row r="23801" spans="1:31" hidden="1">
      <c r="A23801" s="157" t="s">
        <v>580</v>
      </c>
      <c r="P23801" s="157" t="s">
        <v>574</v>
      </c>
      <c r="U23801" s="163">
        <v>0</v>
      </c>
      <c r="X23801" s="157" t="s">
        <v>566</v>
      </c>
      <c r="AE23801" s="165" t="s">
        <v>211</v>
      </c>
    </row>
    <row r="23802" spans="1:31" hidden="1">
      <c r="A23802" s="157" t="s">
        <v>580</v>
      </c>
      <c r="P23802" s="157" t="s">
        <v>574</v>
      </c>
      <c r="U23802" s="163">
        <v>0</v>
      </c>
      <c r="X23802" s="157" t="s">
        <v>566</v>
      </c>
      <c r="AE23802" s="165" t="s">
        <v>212</v>
      </c>
    </row>
    <row r="23803" spans="1:31" hidden="1">
      <c r="A23803" s="157" t="s">
        <v>580</v>
      </c>
      <c r="P23803" s="157" t="s">
        <v>574</v>
      </c>
      <c r="U23803" s="163">
        <v>0</v>
      </c>
      <c r="X23803" s="157" t="s">
        <v>566</v>
      </c>
      <c r="AE23803" s="165" t="s">
        <v>213</v>
      </c>
    </row>
    <row r="23804" spans="1:31" hidden="1">
      <c r="A23804" s="157" t="s">
        <v>580</v>
      </c>
      <c r="P23804" s="157" t="s">
        <v>574</v>
      </c>
      <c r="U23804" s="163">
        <v>0</v>
      </c>
      <c r="X23804" s="157" t="s">
        <v>566</v>
      </c>
      <c r="AE23804" s="165" t="s">
        <v>214</v>
      </c>
    </row>
    <row r="23805" spans="1:31" hidden="1">
      <c r="A23805" s="157" t="s">
        <v>580</v>
      </c>
      <c r="P23805" s="157" t="s">
        <v>574</v>
      </c>
      <c r="U23805" s="163">
        <v>0</v>
      </c>
      <c r="X23805" s="157" t="s">
        <v>566</v>
      </c>
      <c r="AE23805" s="165" t="s">
        <v>215</v>
      </c>
    </row>
    <row r="23806" spans="1:31" hidden="1">
      <c r="A23806" s="157" t="s">
        <v>580</v>
      </c>
      <c r="P23806" s="157" t="s">
        <v>574</v>
      </c>
      <c r="U23806" s="163">
        <v>0</v>
      </c>
      <c r="X23806" s="157" t="s">
        <v>566</v>
      </c>
      <c r="AE23806" s="165" t="s">
        <v>216</v>
      </c>
    </row>
    <row r="23807" spans="1:31" hidden="1">
      <c r="A23807" s="157" t="s">
        <v>580</v>
      </c>
      <c r="P23807" s="157" t="s">
        <v>574</v>
      </c>
      <c r="U23807" s="163">
        <v>0</v>
      </c>
      <c r="X23807" s="157" t="s">
        <v>566</v>
      </c>
      <c r="AE23807" s="165" t="s">
        <v>218</v>
      </c>
    </row>
    <row r="23808" spans="1:31" hidden="1">
      <c r="A23808" s="157" t="s">
        <v>580</v>
      </c>
      <c r="P23808" s="157" t="s">
        <v>574</v>
      </c>
      <c r="U23808" s="163">
        <v>0</v>
      </c>
      <c r="X23808" s="157" t="s">
        <v>566</v>
      </c>
      <c r="AE23808" s="165" t="s">
        <v>253</v>
      </c>
    </row>
    <row r="23809" spans="1:31" hidden="1">
      <c r="A23809" s="157" t="s">
        <v>580</v>
      </c>
      <c r="P23809" s="157" t="s">
        <v>574</v>
      </c>
      <c r="U23809" s="163">
        <v>0</v>
      </c>
      <c r="X23809" s="157" t="s">
        <v>566</v>
      </c>
      <c r="AE23809" s="165" t="s">
        <v>254</v>
      </c>
    </row>
    <row r="23810" spans="1:31" hidden="1">
      <c r="A23810" s="157" t="s">
        <v>580</v>
      </c>
      <c r="P23810" s="157" t="s">
        <v>574</v>
      </c>
      <c r="U23810" s="163">
        <v>0</v>
      </c>
      <c r="X23810" s="157" t="s">
        <v>566</v>
      </c>
      <c r="AE23810" s="165" t="s">
        <v>255</v>
      </c>
    </row>
    <row r="23811" spans="1:31" hidden="1">
      <c r="A23811" s="157" t="s">
        <v>580</v>
      </c>
      <c r="P23811" s="157" t="s">
        <v>574</v>
      </c>
      <c r="U23811" s="163">
        <v>0</v>
      </c>
      <c r="X23811" s="157" t="s">
        <v>566</v>
      </c>
      <c r="AE23811" s="165" t="s">
        <v>256</v>
      </c>
    </row>
    <row r="23812" spans="1:31" hidden="1">
      <c r="A23812" s="157" t="s">
        <v>580</v>
      </c>
      <c r="P23812" s="157" t="s">
        <v>574</v>
      </c>
      <c r="U23812" s="163">
        <v>0</v>
      </c>
      <c r="X23812" s="157" t="s">
        <v>566</v>
      </c>
      <c r="AE23812" s="165" t="s">
        <v>257</v>
      </c>
    </row>
    <row r="23813" spans="1:31" hidden="1">
      <c r="A23813" s="157" t="s">
        <v>580</v>
      </c>
      <c r="P23813" s="157" t="s">
        <v>574</v>
      </c>
      <c r="U23813" s="163">
        <v>0</v>
      </c>
      <c r="X23813" s="157" t="s">
        <v>566</v>
      </c>
      <c r="AE23813" s="165" t="s">
        <v>258</v>
      </c>
    </row>
    <row r="23814" spans="1:31" hidden="1">
      <c r="A23814" s="157" t="s">
        <v>580</v>
      </c>
      <c r="P23814" s="157" t="s">
        <v>574</v>
      </c>
      <c r="U23814" s="163">
        <v>0</v>
      </c>
      <c r="X23814" s="157" t="s">
        <v>566</v>
      </c>
      <c r="AE23814" s="165" t="s">
        <v>260</v>
      </c>
    </row>
    <row r="23815" spans="1:31" hidden="1">
      <c r="A23815" s="157" t="s">
        <v>580</v>
      </c>
      <c r="P23815" s="157" t="s">
        <v>574</v>
      </c>
      <c r="U23815" s="163">
        <v>0</v>
      </c>
      <c r="X23815" s="157" t="s">
        <v>566</v>
      </c>
      <c r="AE23815" s="165" t="s">
        <v>261</v>
      </c>
    </row>
    <row r="23816" spans="1:31" hidden="1">
      <c r="A23816" s="157" t="s">
        <v>580</v>
      </c>
      <c r="P23816" s="157" t="s">
        <v>574</v>
      </c>
      <c r="U23816" s="163">
        <v>0</v>
      </c>
      <c r="X23816" s="157" t="s">
        <v>566</v>
      </c>
      <c r="AE23816" s="165" t="s">
        <v>262</v>
      </c>
    </row>
    <row r="23817" spans="1:31" hidden="1">
      <c r="A23817" s="157" t="s">
        <v>580</v>
      </c>
      <c r="P23817" s="157" t="s">
        <v>574</v>
      </c>
      <c r="U23817" s="163">
        <v>0</v>
      </c>
      <c r="X23817" s="157" t="s">
        <v>566</v>
      </c>
      <c r="AE23817" s="165" t="s">
        <v>263</v>
      </c>
    </row>
    <row r="23818" spans="1:31" hidden="1">
      <c r="A23818" s="157" t="s">
        <v>580</v>
      </c>
      <c r="P23818" s="157" t="s">
        <v>574</v>
      </c>
      <c r="U23818" s="163">
        <v>0</v>
      </c>
      <c r="X23818" s="157" t="s">
        <v>566</v>
      </c>
      <c r="AE23818" s="165" t="s">
        <v>264</v>
      </c>
    </row>
    <row r="23819" spans="1:31" hidden="1">
      <c r="A23819" s="157" t="s">
        <v>580</v>
      </c>
      <c r="P23819" s="157" t="s">
        <v>574</v>
      </c>
      <c r="U23819" s="163">
        <v>0</v>
      </c>
      <c r="X23819" s="157" t="s">
        <v>566</v>
      </c>
      <c r="AE23819" s="165" t="s">
        <v>265</v>
      </c>
    </row>
    <row r="23820" spans="1:31" hidden="1">
      <c r="A23820" s="157" t="s">
        <v>580</v>
      </c>
      <c r="P23820" s="157" t="s">
        <v>574</v>
      </c>
      <c r="U23820" s="163">
        <v>0</v>
      </c>
      <c r="X23820" s="157" t="s">
        <v>566</v>
      </c>
      <c r="AE23820" s="165" t="s">
        <v>266</v>
      </c>
    </row>
    <row r="23821" spans="1:31" hidden="1">
      <c r="A23821" s="157" t="s">
        <v>580</v>
      </c>
      <c r="P23821" s="157" t="s">
        <v>574</v>
      </c>
      <c r="U23821" s="163">
        <v>0</v>
      </c>
      <c r="X23821" s="157" t="s">
        <v>566</v>
      </c>
      <c r="AE23821" s="165" t="s">
        <v>267</v>
      </c>
    </row>
    <row r="23822" spans="1:31" hidden="1">
      <c r="A23822" s="157" t="s">
        <v>580</v>
      </c>
      <c r="P23822" s="157" t="s">
        <v>574</v>
      </c>
      <c r="U23822" s="163">
        <v>0</v>
      </c>
      <c r="X23822" s="157" t="s">
        <v>566</v>
      </c>
      <c r="AE23822" s="165" t="s">
        <v>268</v>
      </c>
    </row>
    <row r="23823" spans="1:31" hidden="1">
      <c r="A23823" s="157" t="s">
        <v>580</v>
      </c>
      <c r="P23823" s="157" t="s">
        <v>574</v>
      </c>
      <c r="U23823" s="163">
        <v>0</v>
      </c>
      <c r="X23823" s="157" t="s">
        <v>566</v>
      </c>
      <c r="AE23823" s="165" t="s">
        <v>269</v>
      </c>
    </row>
    <row r="23824" spans="1:31" hidden="1">
      <c r="A23824" s="157" t="s">
        <v>580</v>
      </c>
      <c r="P23824" s="157" t="s">
        <v>574</v>
      </c>
      <c r="U23824" s="163">
        <v>0</v>
      </c>
      <c r="X23824" s="157" t="s">
        <v>566</v>
      </c>
      <c r="AE23824" s="165" t="s">
        <v>270</v>
      </c>
    </row>
    <row r="23825" spans="1:31" hidden="1">
      <c r="A23825" s="157" t="s">
        <v>580</v>
      </c>
      <c r="P23825" s="157" t="s">
        <v>574</v>
      </c>
      <c r="U23825" s="163">
        <v>0</v>
      </c>
      <c r="X23825" s="157" t="s">
        <v>566</v>
      </c>
      <c r="AE23825" s="165" t="s">
        <v>271</v>
      </c>
    </row>
    <row r="23826" spans="1:31" hidden="1">
      <c r="A23826" s="157" t="s">
        <v>580</v>
      </c>
      <c r="P23826" s="157" t="s">
        <v>574</v>
      </c>
      <c r="U23826" s="163">
        <v>0</v>
      </c>
      <c r="X23826" s="157" t="s">
        <v>566</v>
      </c>
      <c r="AE23826" s="165" t="s">
        <v>299</v>
      </c>
    </row>
    <row r="23827" spans="1:31" hidden="1">
      <c r="A23827" s="157" t="s">
        <v>580</v>
      </c>
      <c r="P23827" s="157" t="s">
        <v>574</v>
      </c>
      <c r="U23827" s="163">
        <v>0</v>
      </c>
      <c r="X23827" s="157" t="s">
        <v>566</v>
      </c>
      <c r="AE23827" s="165" t="s">
        <v>309</v>
      </c>
    </row>
    <row r="23828" spans="1:31" hidden="1">
      <c r="A23828" s="157" t="s">
        <v>580</v>
      </c>
      <c r="P23828" s="157" t="s">
        <v>574</v>
      </c>
      <c r="U23828" s="163">
        <v>-50</v>
      </c>
      <c r="X23828" s="157" t="s">
        <v>566</v>
      </c>
      <c r="AE23828" s="165" t="s">
        <v>224</v>
      </c>
    </row>
    <row r="23829" spans="1:31" hidden="1">
      <c r="A23829" s="157" t="s">
        <v>580</v>
      </c>
      <c r="P23829" s="157" t="s">
        <v>574</v>
      </c>
      <c r="U23829" s="163">
        <v>0</v>
      </c>
      <c r="X23829" s="157" t="s">
        <v>566</v>
      </c>
      <c r="AE23829" s="165" t="s">
        <v>298</v>
      </c>
    </row>
    <row r="23830" spans="1:31" hidden="1">
      <c r="A23830" s="157" t="s">
        <v>580</v>
      </c>
      <c r="P23830" s="157" t="s">
        <v>574</v>
      </c>
      <c r="U23830" s="163">
        <v>0</v>
      </c>
      <c r="X23830" s="157" t="s">
        <v>566</v>
      </c>
      <c r="AE23830" s="165" t="s">
        <v>230</v>
      </c>
    </row>
    <row r="23831" spans="1:31" hidden="1">
      <c r="A23831" s="157" t="s">
        <v>580</v>
      </c>
      <c r="P23831" s="157" t="s">
        <v>574</v>
      </c>
      <c r="U23831" s="163">
        <v>0</v>
      </c>
      <c r="X23831" s="157" t="s">
        <v>566</v>
      </c>
      <c r="AE23831" s="165" t="s">
        <v>283</v>
      </c>
    </row>
    <row r="23832" spans="1:31" hidden="1">
      <c r="A23832" s="157" t="s">
        <v>580</v>
      </c>
      <c r="P23832" s="157" t="s">
        <v>574</v>
      </c>
      <c r="U23832" s="163">
        <v>0</v>
      </c>
      <c r="X23832" s="157" t="s">
        <v>566</v>
      </c>
      <c r="AE23832" s="165" t="s">
        <v>281</v>
      </c>
    </row>
    <row r="23833" spans="1:31" hidden="1">
      <c r="A23833" s="157" t="s">
        <v>580</v>
      </c>
      <c r="P23833" s="157" t="s">
        <v>574</v>
      </c>
      <c r="U23833" s="163">
        <v>0</v>
      </c>
      <c r="X23833" s="157" t="s">
        <v>566</v>
      </c>
      <c r="AE23833" s="165" t="s">
        <v>245</v>
      </c>
    </row>
    <row r="23834" spans="1:31" hidden="1">
      <c r="A23834" s="157" t="s">
        <v>580</v>
      </c>
      <c r="P23834" s="157" t="s">
        <v>574</v>
      </c>
      <c r="U23834" s="163">
        <v>0</v>
      </c>
      <c r="X23834" s="157" t="s">
        <v>566</v>
      </c>
      <c r="AE23834" s="165" t="s">
        <v>282</v>
      </c>
    </row>
    <row r="23835" spans="1:31" hidden="1">
      <c r="A23835" s="157" t="s">
        <v>580</v>
      </c>
      <c r="P23835" s="157" t="s">
        <v>574</v>
      </c>
      <c r="U23835" s="163">
        <v>0</v>
      </c>
      <c r="X23835" s="157" t="s">
        <v>566</v>
      </c>
      <c r="AE23835" s="165" t="s">
        <v>292</v>
      </c>
    </row>
    <row r="23836" spans="1:31" hidden="1">
      <c r="A23836" s="157" t="s">
        <v>580</v>
      </c>
      <c r="P23836" s="157" t="s">
        <v>574</v>
      </c>
      <c r="U23836" s="163">
        <v>0</v>
      </c>
      <c r="X23836" s="157" t="s">
        <v>566</v>
      </c>
      <c r="AE23836" s="165" t="s">
        <v>460</v>
      </c>
    </row>
    <row r="23837" spans="1:31" hidden="1">
      <c r="A23837" s="157" t="s">
        <v>580</v>
      </c>
      <c r="P23837" s="157" t="s">
        <v>574</v>
      </c>
      <c r="U23837" s="163">
        <v>0</v>
      </c>
      <c r="X23837" s="157" t="s">
        <v>566</v>
      </c>
      <c r="AE23837" s="165" t="s">
        <v>496</v>
      </c>
    </row>
    <row r="23838" spans="1:31" hidden="1">
      <c r="A23838" s="157" t="s">
        <v>580</v>
      </c>
      <c r="P23838" s="157" t="s">
        <v>574</v>
      </c>
      <c r="U23838" s="163">
        <v>0</v>
      </c>
      <c r="X23838" s="157" t="s">
        <v>566</v>
      </c>
      <c r="AE23838" s="165" t="s">
        <v>516</v>
      </c>
    </row>
    <row r="23839" spans="1:31" hidden="1">
      <c r="A23839" s="157" t="s">
        <v>580</v>
      </c>
      <c r="P23839" s="157" t="s">
        <v>574</v>
      </c>
      <c r="U23839" s="163">
        <v>0</v>
      </c>
      <c r="X23839" s="157" t="s">
        <v>566</v>
      </c>
      <c r="AE23839" s="165" t="s">
        <v>365</v>
      </c>
    </row>
    <row r="23840" spans="1:31" hidden="1">
      <c r="A23840" s="157" t="s">
        <v>580</v>
      </c>
      <c r="P23840" s="157" t="s">
        <v>574</v>
      </c>
      <c r="U23840" s="163">
        <v>0</v>
      </c>
      <c r="X23840" s="157" t="s">
        <v>566</v>
      </c>
      <c r="AE23840" s="165" t="s">
        <v>601</v>
      </c>
    </row>
    <row r="23841" spans="1:31" hidden="1">
      <c r="A23841" s="157" t="s">
        <v>580</v>
      </c>
      <c r="P23841" s="157" t="s">
        <v>574</v>
      </c>
      <c r="U23841" s="163">
        <v>-387.23</v>
      </c>
      <c r="X23841" s="157" t="s">
        <v>566</v>
      </c>
      <c r="AE23841" s="165" t="s">
        <v>398</v>
      </c>
    </row>
    <row r="23842" spans="1:31" hidden="1">
      <c r="A23842" s="157" t="s">
        <v>580</v>
      </c>
      <c r="P23842" s="157" t="s">
        <v>574</v>
      </c>
      <c r="U23842" s="163">
        <v>0</v>
      </c>
      <c r="X23842" s="157" t="s">
        <v>566</v>
      </c>
      <c r="AE23842" s="165" t="s">
        <v>514</v>
      </c>
    </row>
    <row r="23843" spans="1:31" hidden="1">
      <c r="A23843" s="157" t="s">
        <v>580</v>
      </c>
      <c r="P23843" s="157" t="s">
        <v>574</v>
      </c>
      <c r="U23843" s="163">
        <v>0</v>
      </c>
      <c r="X23843" s="157" t="s">
        <v>566</v>
      </c>
      <c r="AE23843" s="165" t="s">
        <v>393</v>
      </c>
    </row>
    <row r="23844" spans="1:31" hidden="1">
      <c r="A23844" s="157" t="s">
        <v>580</v>
      </c>
      <c r="P23844" s="157" t="s">
        <v>574</v>
      </c>
      <c r="U23844" s="163">
        <v>0</v>
      </c>
      <c r="X23844" s="157" t="s">
        <v>566</v>
      </c>
      <c r="AE23844" s="165" t="s">
        <v>395</v>
      </c>
    </row>
    <row r="23845" spans="1:31" hidden="1">
      <c r="A23845" s="157" t="s">
        <v>580</v>
      </c>
      <c r="P23845" s="157" t="s">
        <v>574</v>
      </c>
      <c r="U23845" s="163">
        <v>0</v>
      </c>
      <c r="X23845" s="157" t="s">
        <v>566</v>
      </c>
      <c r="AE23845" s="165" t="s">
        <v>396</v>
      </c>
    </row>
    <row r="23846" spans="1:31" hidden="1">
      <c r="A23846" s="157" t="s">
        <v>580</v>
      </c>
      <c r="P23846" s="157" t="s">
        <v>574</v>
      </c>
      <c r="U23846" s="163">
        <v>0</v>
      </c>
      <c r="X23846" s="157" t="s">
        <v>566</v>
      </c>
      <c r="AE23846" s="165" t="s">
        <v>397</v>
      </c>
    </row>
    <row r="23847" spans="1:31" hidden="1">
      <c r="A23847" s="157" t="s">
        <v>580</v>
      </c>
      <c r="P23847" s="157" t="s">
        <v>574</v>
      </c>
      <c r="U23847" s="163">
        <v>0</v>
      </c>
      <c r="X23847" s="157" t="s">
        <v>566</v>
      </c>
      <c r="AE23847" s="165" t="s">
        <v>399</v>
      </c>
    </row>
    <row r="23848" spans="1:31" hidden="1">
      <c r="A23848" s="157" t="s">
        <v>580</v>
      </c>
      <c r="P23848" s="157" t="s">
        <v>574</v>
      </c>
      <c r="U23848" s="163">
        <v>0</v>
      </c>
      <c r="X23848" s="157" t="s">
        <v>566</v>
      </c>
      <c r="AE23848" s="165" t="s">
        <v>513</v>
      </c>
    </row>
    <row r="23849" spans="1:31" hidden="1">
      <c r="A23849" s="157" t="s">
        <v>580</v>
      </c>
      <c r="P23849" s="157" t="s">
        <v>574</v>
      </c>
      <c r="U23849" s="163">
        <v>-789.29</v>
      </c>
      <c r="X23849" s="157" t="s">
        <v>566</v>
      </c>
      <c r="AE23849" s="165" t="s">
        <v>400</v>
      </c>
    </row>
    <row r="23850" spans="1:31" hidden="1">
      <c r="A23850" s="157" t="s">
        <v>580</v>
      </c>
      <c r="P23850" s="157" t="s">
        <v>574</v>
      </c>
      <c r="U23850" s="163">
        <v>0</v>
      </c>
      <c r="X23850" s="157" t="s">
        <v>566</v>
      </c>
      <c r="AE23850" s="165" t="s">
        <v>602</v>
      </c>
    </row>
    <row r="23851" spans="1:31" hidden="1">
      <c r="A23851" s="157" t="s">
        <v>580</v>
      </c>
      <c r="P23851" s="157" t="s">
        <v>574</v>
      </c>
      <c r="U23851" s="163">
        <v>0</v>
      </c>
      <c r="X23851" s="157" t="s">
        <v>566</v>
      </c>
      <c r="AE23851" s="165" t="s">
        <v>603</v>
      </c>
    </row>
    <row r="23852" spans="1:31" hidden="1">
      <c r="A23852" s="157" t="s">
        <v>580</v>
      </c>
      <c r="P23852" s="157" t="s">
        <v>574</v>
      </c>
      <c r="U23852" s="163">
        <v>0</v>
      </c>
      <c r="X23852" s="157" t="s">
        <v>566</v>
      </c>
      <c r="AE23852" s="165" t="s">
        <v>491</v>
      </c>
    </row>
    <row r="23853" spans="1:31" hidden="1">
      <c r="A23853" s="157" t="s">
        <v>580</v>
      </c>
      <c r="P23853" s="157" t="s">
        <v>574</v>
      </c>
      <c r="U23853" s="163">
        <v>0</v>
      </c>
      <c r="X23853" s="157" t="s">
        <v>566</v>
      </c>
      <c r="AE23853" s="165" t="s">
        <v>380</v>
      </c>
    </row>
    <row r="23854" spans="1:31" hidden="1">
      <c r="A23854" s="157" t="s">
        <v>580</v>
      </c>
      <c r="P23854" s="157" t="s">
        <v>574</v>
      </c>
      <c r="U23854" s="163">
        <v>0</v>
      </c>
      <c r="X23854" s="157" t="s">
        <v>566</v>
      </c>
      <c r="AE23854" s="165" t="s">
        <v>379</v>
      </c>
    </row>
    <row r="23855" spans="1:31" hidden="1">
      <c r="A23855" s="157" t="s">
        <v>580</v>
      </c>
      <c r="P23855" s="157" t="s">
        <v>574</v>
      </c>
      <c r="U23855" s="163">
        <v>0</v>
      </c>
      <c r="X23855" s="157" t="s">
        <v>566</v>
      </c>
      <c r="AE23855" s="165" t="s">
        <v>495</v>
      </c>
    </row>
    <row r="23856" spans="1:31" hidden="1">
      <c r="A23856" s="157" t="s">
        <v>580</v>
      </c>
      <c r="P23856" s="157" t="s">
        <v>574</v>
      </c>
      <c r="U23856" s="163">
        <v>0</v>
      </c>
      <c r="X23856" s="157" t="s">
        <v>566</v>
      </c>
      <c r="AE23856" s="165" t="s">
        <v>550</v>
      </c>
    </row>
    <row r="23857" spans="1:31" hidden="1">
      <c r="A23857" s="157" t="s">
        <v>580</v>
      </c>
      <c r="P23857" s="157" t="s">
        <v>574</v>
      </c>
      <c r="U23857" s="163">
        <v>-111.39999999999964</v>
      </c>
      <c r="X23857" s="157" t="s">
        <v>566</v>
      </c>
      <c r="AE23857" s="165" t="s">
        <v>354</v>
      </c>
    </row>
    <row r="23858" spans="1:31" hidden="1">
      <c r="A23858" s="157" t="s">
        <v>580</v>
      </c>
      <c r="P23858" s="157" t="s">
        <v>574</v>
      </c>
      <c r="U23858" s="163">
        <v>0</v>
      </c>
      <c r="X23858" s="157" t="s">
        <v>566</v>
      </c>
      <c r="AE23858" s="165" t="s">
        <v>341</v>
      </c>
    </row>
    <row r="23859" spans="1:31" hidden="1">
      <c r="A23859" s="157" t="s">
        <v>580</v>
      </c>
      <c r="P23859" s="157" t="s">
        <v>574</v>
      </c>
      <c r="U23859" s="163">
        <v>0</v>
      </c>
      <c r="X23859" s="157" t="s">
        <v>566</v>
      </c>
      <c r="AE23859" s="165" t="s">
        <v>353</v>
      </c>
    </row>
    <row r="23860" spans="1:31" hidden="1">
      <c r="A23860" s="157" t="s">
        <v>580</v>
      </c>
      <c r="P23860" s="157" t="s">
        <v>574</v>
      </c>
      <c r="U23860" s="163">
        <v>0</v>
      </c>
      <c r="X23860" s="157" t="s">
        <v>566</v>
      </c>
      <c r="AE23860" s="165" t="s">
        <v>342</v>
      </c>
    </row>
    <row r="23861" spans="1:31" hidden="1">
      <c r="A23861" s="157" t="s">
        <v>580</v>
      </c>
      <c r="P23861" s="157" t="s">
        <v>574</v>
      </c>
      <c r="U23861" s="163">
        <v>0</v>
      </c>
      <c r="X23861" s="157" t="s">
        <v>566</v>
      </c>
      <c r="AE23861" s="165" t="s">
        <v>549</v>
      </c>
    </row>
    <row r="23862" spans="1:31" hidden="1">
      <c r="A23862" s="157" t="s">
        <v>580</v>
      </c>
      <c r="P23862" s="157" t="s">
        <v>574</v>
      </c>
      <c r="U23862" s="163">
        <v>0</v>
      </c>
      <c r="X23862" s="157" t="s">
        <v>566</v>
      </c>
      <c r="AE23862" s="165" t="s">
        <v>344</v>
      </c>
    </row>
    <row r="23863" spans="1:31" hidden="1">
      <c r="A23863" s="157" t="s">
        <v>580</v>
      </c>
      <c r="P23863" s="157" t="s">
        <v>574</v>
      </c>
      <c r="U23863" s="163">
        <v>-337.73</v>
      </c>
      <c r="X23863" s="157" t="s">
        <v>566</v>
      </c>
      <c r="AE23863" s="165" t="s">
        <v>349</v>
      </c>
    </row>
    <row r="23864" spans="1:31" hidden="1">
      <c r="A23864" s="157" t="s">
        <v>580</v>
      </c>
      <c r="P23864" s="157" t="s">
        <v>574</v>
      </c>
      <c r="U23864" s="163">
        <v>0</v>
      </c>
      <c r="X23864" s="157" t="s">
        <v>566</v>
      </c>
      <c r="AE23864" s="165" t="s">
        <v>345</v>
      </c>
    </row>
    <row r="23865" spans="1:31" hidden="1">
      <c r="A23865" s="157" t="s">
        <v>580</v>
      </c>
      <c r="P23865" s="157" t="s">
        <v>574</v>
      </c>
      <c r="U23865" s="163">
        <v>0</v>
      </c>
      <c r="X23865" s="157" t="s">
        <v>566</v>
      </c>
      <c r="AE23865" s="165" t="s">
        <v>352</v>
      </c>
    </row>
    <row r="23866" spans="1:31" hidden="1">
      <c r="A23866" s="157" t="s">
        <v>580</v>
      </c>
      <c r="P23866" s="157" t="s">
        <v>574</v>
      </c>
      <c r="U23866" s="163">
        <v>0</v>
      </c>
      <c r="X23866" s="157" t="s">
        <v>566</v>
      </c>
      <c r="AE23866" s="165" t="s">
        <v>351</v>
      </c>
    </row>
    <row r="23867" spans="1:31" hidden="1">
      <c r="A23867" s="157" t="s">
        <v>580</v>
      </c>
      <c r="P23867" s="157" t="s">
        <v>574</v>
      </c>
      <c r="U23867" s="163">
        <v>0</v>
      </c>
      <c r="X23867" s="157" t="s">
        <v>566</v>
      </c>
      <c r="AE23867" s="165" t="s">
        <v>348</v>
      </c>
    </row>
    <row r="23868" spans="1:31" hidden="1">
      <c r="A23868" s="157" t="s">
        <v>580</v>
      </c>
      <c r="P23868" s="157" t="s">
        <v>574</v>
      </c>
      <c r="U23868" s="163">
        <v>0</v>
      </c>
      <c r="X23868" s="157" t="s">
        <v>566</v>
      </c>
      <c r="AE23868" s="165" t="s">
        <v>355</v>
      </c>
    </row>
    <row r="23869" spans="1:31" hidden="1">
      <c r="A23869" s="157" t="s">
        <v>580</v>
      </c>
      <c r="P23869" s="157" t="s">
        <v>574</v>
      </c>
      <c r="U23869" s="163">
        <v>0</v>
      </c>
      <c r="X23869" s="157" t="s">
        <v>566</v>
      </c>
      <c r="AE23869" s="165" t="s">
        <v>501</v>
      </c>
    </row>
    <row r="23870" spans="1:31" hidden="1">
      <c r="A23870" s="157" t="s">
        <v>580</v>
      </c>
      <c r="P23870" s="157" t="s">
        <v>574</v>
      </c>
      <c r="U23870" s="163">
        <v>0</v>
      </c>
      <c r="X23870" s="157" t="s">
        <v>566</v>
      </c>
      <c r="AE23870" s="165" t="s">
        <v>511</v>
      </c>
    </row>
    <row r="23871" spans="1:31" hidden="1">
      <c r="A23871" s="157" t="s">
        <v>580</v>
      </c>
      <c r="P23871" s="157" t="s">
        <v>574</v>
      </c>
      <c r="U23871" s="163">
        <v>0</v>
      </c>
      <c r="X23871" s="157" t="s">
        <v>566</v>
      </c>
      <c r="AE23871" s="165" t="s">
        <v>490</v>
      </c>
    </row>
    <row r="23872" spans="1:31" hidden="1">
      <c r="A23872" s="157" t="s">
        <v>580</v>
      </c>
      <c r="P23872" s="157" t="s">
        <v>574</v>
      </c>
      <c r="U23872" s="163">
        <v>0</v>
      </c>
      <c r="X23872" s="157" t="s">
        <v>566</v>
      </c>
      <c r="AE23872" s="165" t="s">
        <v>347</v>
      </c>
    </row>
    <row r="23873" spans="1:31" hidden="1">
      <c r="A23873" s="157" t="s">
        <v>580</v>
      </c>
      <c r="P23873" s="157" t="s">
        <v>574</v>
      </c>
      <c r="U23873" s="163">
        <v>0</v>
      </c>
      <c r="X23873" s="157" t="s">
        <v>566</v>
      </c>
      <c r="AE23873" s="165" t="s">
        <v>343</v>
      </c>
    </row>
    <row r="23874" spans="1:31" hidden="1">
      <c r="A23874" s="157" t="s">
        <v>580</v>
      </c>
      <c r="P23874" s="157" t="s">
        <v>574</v>
      </c>
      <c r="U23874" s="163">
        <v>0</v>
      </c>
      <c r="X23874" s="157" t="s">
        <v>566</v>
      </c>
      <c r="AE23874" s="165" t="s">
        <v>346</v>
      </c>
    </row>
    <row r="23875" spans="1:31" hidden="1">
      <c r="A23875" s="157" t="s">
        <v>580</v>
      </c>
      <c r="P23875" s="157" t="s">
        <v>574</v>
      </c>
      <c r="U23875" s="163">
        <v>0</v>
      </c>
      <c r="X23875" s="157" t="s">
        <v>566</v>
      </c>
      <c r="AE23875" s="165" t="s">
        <v>512</v>
      </c>
    </row>
    <row r="23876" spans="1:31" hidden="1">
      <c r="A23876" s="157" t="s">
        <v>580</v>
      </c>
      <c r="P23876" s="157" t="s">
        <v>574</v>
      </c>
      <c r="U23876" s="163">
        <v>-64.528944317693373</v>
      </c>
      <c r="X23876" s="157" t="s">
        <v>566</v>
      </c>
      <c r="AE23876" s="165" t="s">
        <v>350</v>
      </c>
    </row>
    <row r="23877" spans="1:31" hidden="1">
      <c r="A23877" s="157" t="s">
        <v>580</v>
      </c>
      <c r="P23877" s="157" t="s">
        <v>574</v>
      </c>
      <c r="U23877" s="163">
        <v>0</v>
      </c>
      <c r="X23877" s="157" t="s">
        <v>566</v>
      </c>
      <c r="AE23877" s="165" t="s">
        <v>316</v>
      </c>
    </row>
    <row r="23878" spans="1:31" hidden="1">
      <c r="A23878" s="157" t="s">
        <v>580</v>
      </c>
      <c r="P23878" s="157" t="s">
        <v>574</v>
      </c>
      <c r="U23878" s="163">
        <v>0</v>
      </c>
      <c r="X23878" s="157" t="s">
        <v>566</v>
      </c>
      <c r="AE23878" s="165" t="s">
        <v>333</v>
      </c>
    </row>
    <row r="23879" spans="1:31" hidden="1">
      <c r="A23879" s="157" t="s">
        <v>580</v>
      </c>
      <c r="P23879" s="157" t="s">
        <v>574</v>
      </c>
      <c r="U23879" s="163">
        <v>0</v>
      </c>
      <c r="X23879" s="157" t="s">
        <v>566</v>
      </c>
      <c r="AE23879" s="165" t="s">
        <v>394</v>
      </c>
    </row>
    <row r="23880" spans="1:31" hidden="1">
      <c r="A23880" s="157" t="s">
        <v>580</v>
      </c>
      <c r="P23880" s="157" t="s">
        <v>574</v>
      </c>
      <c r="U23880" s="163">
        <v>-260628.2899999998</v>
      </c>
      <c r="X23880" s="157" t="s">
        <v>566</v>
      </c>
      <c r="AE23880" s="165" t="s">
        <v>315</v>
      </c>
    </row>
    <row r="23881" spans="1:31" hidden="1">
      <c r="A23881" s="157" t="s">
        <v>580</v>
      </c>
      <c r="P23881" s="157" t="s">
        <v>574</v>
      </c>
      <c r="U23881" s="163">
        <v>0</v>
      </c>
      <c r="X23881" s="157" t="s">
        <v>566</v>
      </c>
      <c r="AE23881" s="165" t="s">
        <v>320</v>
      </c>
    </row>
    <row r="23882" spans="1:31" hidden="1">
      <c r="A23882" s="157" t="s">
        <v>580</v>
      </c>
      <c r="P23882" s="157" t="s">
        <v>574</v>
      </c>
      <c r="U23882" s="163">
        <v>0</v>
      </c>
      <c r="X23882" s="157" t="s">
        <v>566</v>
      </c>
      <c r="AE23882" s="165" t="s">
        <v>321</v>
      </c>
    </row>
    <row r="23883" spans="1:31" hidden="1">
      <c r="A23883" s="157" t="s">
        <v>580</v>
      </c>
      <c r="P23883" s="157" t="s">
        <v>574</v>
      </c>
      <c r="U23883" s="163">
        <v>0</v>
      </c>
      <c r="X23883" s="157" t="s">
        <v>566</v>
      </c>
      <c r="AE23883" s="165" t="s">
        <v>322</v>
      </c>
    </row>
    <row r="23884" spans="1:31" hidden="1">
      <c r="A23884" s="157" t="s">
        <v>580</v>
      </c>
      <c r="P23884" s="157" t="s">
        <v>574</v>
      </c>
      <c r="U23884" s="163">
        <v>0</v>
      </c>
      <c r="X23884" s="157" t="s">
        <v>566</v>
      </c>
      <c r="AE23884" s="165" t="s">
        <v>317</v>
      </c>
    </row>
    <row r="23885" spans="1:31" hidden="1">
      <c r="A23885" s="157" t="s">
        <v>580</v>
      </c>
      <c r="P23885" s="157" t="s">
        <v>574</v>
      </c>
      <c r="U23885" s="163">
        <v>0</v>
      </c>
      <c r="X23885" s="157" t="s">
        <v>566</v>
      </c>
      <c r="AE23885" s="165" t="s">
        <v>324</v>
      </c>
    </row>
    <row r="23886" spans="1:31" hidden="1">
      <c r="A23886" s="157" t="s">
        <v>580</v>
      </c>
      <c r="P23886" s="157" t="s">
        <v>574</v>
      </c>
      <c r="U23886" s="163">
        <v>0</v>
      </c>
      <c r="X23886" s="157" t="s">
        <v>566</v>
      </c>
      <c r="AE23886" s="165" t="s">
        <v>323</v>
      </c>
    </row>
    <row r="23887" spans="1:31" hidden="1">
      <c r="A23887" s="157" t="s">
        <v>580</v>
      </c>
      <c r="P23887" s="157" t="s">
        <v>574</v>
      </c>
      <c r="X23887" s="157" t="s">
        <v>566</v>
      </c>
      <c r="AE23887" s="165" t="s">
        <v>259</v>
      </c>
    </row>
    <row r="23888" spans="1:31" hidden="1">
      <c r="A23888" s="157" t="s">
        <v>580</v>
      </c>
      <c r="P23888" s="157" t="s">
        <v>574</v>
      </c>
      <c r="U23888" s="163">
        <v>0</v>
      </c>
      <c r="X23888" s="157" t="s">
        <v>566</v>
      </c>
      <c r="AE23888" s="165" t="s">
        <v>464</v>
      </c>
    </row>
    <row r="23889" spans="1:31" hidden="1">
      <c r="A23889" s="157" t="s">
        <v>580</v>
      </c>
      <c r="P23889" s="157" t="s">
        <v>574</v>
      </c>
      <c r="U23889" s="163">
        <v>0</v>
      </c>
      <c r="X23889" s="157" t="s">
        <v>566</v>
      </c>
      <c r="AE23889" s="165" t="s">
        <v>465</v>
      </c>
    </row>
    <row r="23890" spans="1:31" hidden="1">
      <c r="A23890" s="157" t="s">
        <v>580</v>
      </c>
      <c r="P23890" s="157" t="s">
        <v>574</v>
      </c>
      <c r="U23890" s="163">
        <v>0</v>
      </c>
      <c r="X23890" s="157" t="s">
        <v>566</v>
      </c>
      <c r="AE23890" s="165" t="s">
        <v>466</v>
      </c>
    </row>
    <row r="23891" spans="1:31" hidden="1">
      <c r="A23891" s="157" t="s">
        <v>580</v>
      </c>
      <c r="P23891" s="157" t="s">
        <v>574</v>
      </c>
      <c r="U23891" s="163">
        <v>0</v>
      </c>
      <c r="X23891" s="157" t="s">
        <v>566</v>
      </c>
      <c r="AE23891" s="165" t="s">
        <v>467</v>
      </c>
    </row>
    <row r="23892" spans="1:31" hidden="1">
      <c r="A23892" s="157" t="s">
        <v>580</v>
      </c>
      <c r="P23892" s="157" t="s">
        <v>574</v>
      </c>
      <c r="U23892" s="163">
        <v>-10000</v>
      </c>
      <c r="X23892" s="157" t="s">
        <v>566</v>
      </c>
      <c r="AE23892" s="165" t="s">
        <v>401</v>
      </c>
    </row>
    <row r="23893" spans="1:31" hidden="1">
      <c r="A23893" s="157" t="s">
        <v>580</v>
      </c>
      <c r="P23893" s="157" t="s">
        <v>574</v>
      </c>
      <c r="U23893" s="163">
        <v>-10750</v>
      </c>
      <c r="X23893" s="157" t="s">
        <v>566</v>
      </c>
      <c r="AE23893" s="165" t="s">
        <v>547</v>
      </c>
    </row>
    <row r="23894" spans="1:31" hidden="1">
      <c r="A23894" s="157" t="s">
        <v>580</v>
      </c>
      <c r="P23894" s="157" t="s">
        <v>574</v>
      </c>
      <c r="U23894" s="163">
        <v>0</v>
      </c>
      <c r="X23894" s="157" t="s">
        <v>566</v>
      </c>
      <c r="AE23894" s="165" t="s">
        <v>470</v>
      </c>
    </row>
    <row r="23895" spans="1:31" hidden="1">
      <c r="A23895" s="157" t="s">
        <v>580</v>
      </c>
      <c r="P23895" s="157" t="s">
        <v>574</v>
      </c>
      <c r="U23895" s="163">
        <v>0</v>
      </c>
      <c r="X23895" s="157" t="s">
        <v>566</v>
      </c>
      <c r="AE23895" s="165" t="s">
        <v>472</v>
      </c>
    </row>
    <row r="23896" spans="1:31" hidden="1">
      <c r="A23896" s="157" t="s">
        <v>580</v>
      </c>
      <c r="P23896" s="157" t="s">
        <v>574</v>
      </c>
      <c r="U23896" s="163">
        <v>0</v>
      </c>
      <c r="X23896" s="157" t="s">
        <v>566</v>
      </c>
      <c r="AE23896" s="165" t="s">
        <v>462</v>
      </c>
    </row>
    <row r="23897" spans="1:31" hidden="1">
      <c r="A23897" s="157" t="s">
        <v>580</v>
      </c>
      <c r="P23897" s="157" t="s">
        <v>574</v>
      </c>
      <c r="U23897" s="163">
        <v>-270893.62999999966</v>
      </c>
      <c r="X23897" s="157" t="s">
        <v>566</v>
      </c>
      <c r="AE23897" s="165" t="s">
        <v>473</v>
      </c>
    </row>
    <row r="23898" spans="1:31" hidden="1">
      <c r="A23898" s="157" t="s">
        <v>580</v>
      </c>
      <c r="P23898" s="157" t="s">
        <v>574</v>
      </c>
      <c r="U23898" s="163">
        <v>0</v>
      </c>
      <c r="X23898" s="157" t="s">
        <v>566</v>
      </c>
      <c r="AE23898" s="165" t="s">
        <v>479</v>
      </c>
    </row>
    <row r="23899" spans="1:31" hidden="1">
      <c r="A23899" s="157" t="s">
        <v>580</v>
      </c>
      <c r="P23899" s="157" t="s">
        <v>574</v>
      </c>
      <c r="U23899" s="163">
        <v>0</v>
      </c>
      <c r="X23899" s="157" t="s">
        <v>566</v>
      </c>
      <c r="AE23899" s="165" t="s">
        <v>475</v>
      </c>
    </row>
    <row r="23900" spans="1:31" hidden="1">
      <c r="A23900" s="157" t="s">
        <v>580</v>
      </c>
      <c r="P23900" s="157" t="s">
        <v>574</v>
      </c>
      <c r="U23900" s="163">
        <v>50755.5</v>
      </c>
      <c r="X23900" s="157" t="s">
        <v>566</v>
      </c>
      <c r="AE23900" s="165" t="s">
        <v>476</v>
      </c>
    </row>
    <row r="23901" spans="1:31" hidden="1">
      <c r="A23901" s="157" t="s">
        <v>580</v>
      </c>
      <c r="P23901" s="157" t="s">
        <v>574</v>
      </c>
      <c r="U23901" s="163">
        <v>0</v>
      </c>
      <c r="X23901" s="157" t="s">
        <v>566</v>
      </c>
      <c r="AE23901" s="165" t="s">
        <v>474</v>
      </c>
    </row>
    <row r="23902" spans="1:31" hidden="1">
      <c r="A23902" s="157" t="s">
        <v>580</v>
      </c>
      <c r="P23902" s="157" t="s">
        <v>574</v>
      </c>
      <c r="U23902" s="163">
        <v>0</v>
      </c>
      <c r="X23902" s="157" t="s">
        <v>566</v>
      </c>
      <c r="AE23902" s="165" t="s">
        <v>482</v>
      </c>
    </row>
    <row r="23903" spans="1:31" hidden="1">
      <c r="A23903" s="157" t="s">
        <v>580</v>
      </c>
      <c r="P23903" s="157" t="s">
        <v>574</v>
      </c>
      <c r="U23903" s="163">
        <v>-3786.5</v>
      </c>
      <c r="X23903" s="157" t="s">
        <v>566</v>
      </c>
      <c r="AE23903" s="165" t="s">
        <v>478</v>
      </c>
    </row>
    <row r="23904" spans="1:31" hidden="1">
      <c r="A23904" s="157" t="s">
        <v>580</v>
      </c>
      <c r="P23904" s="157" t="s">
        <v>574</v>
      </c>
      <c r="U23904" s="163">
        <v>-68203.289741693385</v>
      </c>
      <c r="X23904" s="157" t="s">
        <v>566</v>
      </c>
      <c r="AE23904" s="165" t="s">
        <v>485</v>
      </c>
    </row>
    <row r="23905" spans="1:31" hidden="1">
      <c r="A23905" s="157" t="s">
        <v>580</v>
      </c>
      <c r="P23905" s="157" t="s">
        <v>574</v>
      </c>
      <c r="U23905" s="163">
        <v>0</v>
      </c>
      <c r="X23905" s="157" t="s">
        <v>566</v>
      </c>
      <c r="AE23905" s="165" t="s">
        <v>483</v>
      </c>
    </row>
    <row r="23906" spans="1:31" hidden="1">
      <c r="A23906" s="157" t="s">
        <v>580</v>
      </c>
      <c r="P23906" s="157" t="s">
        <v>574</v>
      </c>
      <c r="U23906" s="163">
        <v>0</v>
      </c>
      <c r="X23906" s="157" t="s">
        <v>566</v>
      </c>
      <c r="AE23906" s="165" t="s">
        <v>484</v>
      </c>
    </row>
    <row r="23907" spans="1:31" hidden="1">
      <c r="A23907" s="157" t="s">
        <v>580</v>
      </c>
      <c r="P23907" s="157" t="s">
        <v>574</v>
      </c>
      <c r="U23907" s="163">
        <v>0</v>
      </c>
      <c r="X23907" s="157" t="s">
        <v>566</v>
      </c>
      <c r="AE23907" s="165" t="s">
        <v>477</v>
      </c>
    </row>
    <row r="23908" spans="1:31" hidden="1">
      <c r="A23908" s="157" t="s">
        <v>580</v>
      </c>
      <c r="P23908" s="157" t="s">
        <v>574</v>
      </c>
      <c r="U23908" s="163">
        <v>0</v>
      </c>
      <c r="X23908" s="157" t="s">
        <v>566</v>
      </c>
      <c r="AE23908" s="165" t="s">
        <v>482</v>
      </c>
    </row>
    <row r="23909" spans="1:31" hidden="1">
      <c r="A23909" s="157" t="s">
        <v>580</v>
      </c>
      <c r="P23909" s="157" t="s">
        <v>574</v>
      </c>
      <c r="U23909" s="163">
        <v>0</v>
      </c>
      <c r="X23909" s="157" t="s">
        <v>566</v>
      </c>
      <c r="AE23909" s="165" t="s">
        <v>480</v>
      </c>
    </row>
    <row r="23910" spans="1:31" hidden="1">
      <c r="A23910" s="157" t="s">
        <v>580</v>
      </c>
      <c r="P23910" s="157" t="s">
        <v>574</v>
      </c>
      <c r="U23910" s="163">
        <v>0</v>
      </c>
      <c r="X23910" s="157" t="s">
        <v>566</v>
      </c>
      <c r="AE23910" s="165" t="s">
        <v>481</v>
      </c>
    </row>
    <row r="23911" spans="1:31" hidden="1">
      <c r="A23911" s="157" t="s">
        <v>580</v>
      </c>
      <c r="P23911" s="157" t="s">
        <v>574</v>
      </c>
      <c r="U23911" s="163">
        <v>0</v>
      </c>
      <c r="X23911" s="157" t="s">
        <v>566</v>
      </c>
      <c r="AE23911" s="165" t="s">
        <v>469</v>
      </c>
    </row>
    <row r="23912" spans="1:31" hidden="1">
      <c r="A23912" s="157" t="s">
        <v>580</v>
      </c>
      <c r="P23912" s="157" t="s">
        <v>574</v>
      </c>
      <c r="U23912" s="163">
        <v>0</v>
      </c>
      <c r="X23912" s="157" t="s">
        <v>567</v>
      </c>
      <c r="AE23912" s="165" t="s">
        <v>360</v>
      </c>
    </row>
    <row r="23913" spans="1:31" hidden="1">
      <c r="A23913" s="157" t="s">
        <v>580</v>
      </c>
      <c r="P23913" s="157" t="s">
        <v>574</v>
      </c>
      <c r="U23913" s="163">
        <v>0</v>
      </c>
      <c r="X23913" s="157" t="s">
        <v>567</v>
      </c>
      <c r="AE23913" s="165" t="s">
        <v>535</v>
      </c>
    </row>
    <row r="23914" spans="1:31" hidden="1">
      <c r="A23914" s="157" t="s">
        <v>580</v>
      </c>
      <c r="P23914" s="157" t="s">
        <v>574</v>
      </c>
      <c r="U23914" s="163">
        <v>0</v>
      </c>
      <c r="X23914" s="157" t="s">
        <v>567</v>
      </c>
      <c r="AE23914" s="165" t="s">
        <v>534</v>
      </c>
    </row>
    <row r="23915" spans="1:31" hidden="1">
      <c r="A23915" s="157" t="s">
        <v>580</v>
      </c>
      <c r="P23915" s="157" t="s">
        <v>574</v>
      </c>
      <c r="U23915" s="163">
        <v>0</v>
      </c>
      <c r="X23915" s="157" t="s">
        <v>567</v>
      </c>
      <c r="AE23915" s="165" t="s">
        <v>357</v>
      </c>
    </row>
    <row r="23916" spans="1:31" hidden="1">
      <c r="A23916" s="157" t="s">
        <v>580</v>
      </c>
      <c r="P23916" s="157" t="s">
        <v>574</v>
      </c>
      <c r="U23916" s="163">
        <v>0</v>
      </c>
      <c r="X23916" s="157" t="s">
        <v>567</v>
      </c>
      <c r="AE23916" s="165" t="s">
        <v>358</v>
      </c>
    </row>
    <row r="23917" spans="1:31" hidden="1">
      <c r="A23917" s="157" t="s">
        <v>580</v>
      </c>
      <c r="P23917" s="157" t="s">
        <v>574</v>
      </c>
      <c r="U23917" s="163">
        <v>0</v>
      </c>
      <c r="X23917" s="157" t="s">
        <v>567</v>
      </c>
      <c r="AE23917" s="165" t="s">
        <v>359</v>
      </c>
    </row>
    <row r="23918" spans="1:31" hidden="1">
      <c r="A23918" s="157" t="s">
        <v>580</v>
      </c>
      <c r="P23918" s="157" t="s">
        <v>574</v>
      </c>
      <c r="U23918" s="163">
        <v>0</v>
      </c>
      <c r="X23918" s="157" t="s">
        <v>567</v>
      </c>
      <c r="AE23918" s="165" t="s">
        <v>363</v>
      </c>
    </row>
    <row r="23919" spans="1:31" hidden="1">
      <c r="A23919" s="157" t="s">
        <v>580</v>
      </c>
      <c r="P23919" s="157" t="s">
        <v>574</v>
      </c>
      <c r="U23919" s="163">
        <v>0</v>
      </c>
      <c r="X23919" s="157" t="s">
        <v>567</v>
      </c>
      <c r="AE23919" s="165" t="s">
        <v>364</v>
      </c>
    </row>
    <row r="23920" spans="1:31" hidden="1">
      <c r="A23920" s="157" t="s">
        <v>580</v>
      </c>
      <c r="P23920" s="157" t="s">
        <v>574</v>
      </c>
      <c r="U23920" s="163">
        <v>0</v>
      </c>
      <c r="X23920" s="157" t="s">
        <v>567</v>
      </c>
      <c r="AE23920" s="165" t="s">
        <v>362</v>
      </c>
    </row>
    <row r="23921" spans="1:31" hidden="1">
      <c r="A23921" s="157" t="s">
        <v>580</v>
      </c>
      <c r="P23921" s="157" t="s">
        <v>574</v>
      </c>
      <c r="U23921" s="163">
        <v>0</v>
      </c>
      <c r="X23921" s="157" t="s">
        <v>567</v>
      </c>
      <c r="AE23921" s="165" t="s">
        <v>361</v>
      </c>
    </row>
    <row r="23922" spans="1:31" hidden="1">
      <c r="A23922" s="157" t="s">
        <v>580</v>
      </c>
      <c r="P23922" s="157" t="s">
        <v>574</v>
      </c>
      <c r="U23922" s="163">
        <v>0</v>
      </c>
      <c r="X23922" s="157" t="s">
        <v>567</v>
      </c>
      <c r="AE23922" s="165" t="s">
        <v>382</v>
      </c>
    </row>
    <row r="23923" spans="1:31" hidden="1">
      <c r="A23923" s="157" t="s">
        <v>580</v>
      </c>
      <c r="P23923" s="157" t="s">
        <v>574</v>
      </c>
      <c r="U23923" s="163">
        <v>0</v>
      </c>
      <c r="X23923" s="157" t="s">
        <v>567</v>
      </c>
      <c r="AE23923" s="165" t="s">
        <v>386</v>
      </c>
    </row>
    <row r="23924" spans="1:31" hidden="1">
      <c r="A23924" s="157" t="s">
        <v>580</v>
      </c>
      <c r="P23924" s="157" t="s">
        <v>574</v>
      </c>
      <c r="U23924" s="163">
        <v>0</v>
      </c>
      <c r="X23924" s="157" t="s">
        <v>567</v>
      </c>
      <c r="AE23924" s="165" t="s">
        <v>388</v>
      </c>
    </row>
    <row r="23925" spans="1:31" hidden="1">
      <c r="A23925" s="157" t="s">
        <v>580</v>
      </c>
      <c r="P23925" s="157" t="s">
        <v>574</v>
      </c>
      <c r="U23925" s="163">
        <v>0</v>
      </c>
      <c r="X23925" s="157" t="s">
        <v>567</v>
      </c>
      <c r="AE23925" s="165" t="s">
        <v>389</v>
      </c>
    </row>
    <row r="23926" spans="1:31" hidden="1">
      <c r="A23926" s="157" t="s">
        <v>580</v>
      </c>
      <c r="P23926" s="157" t="s">
        <v>574</v>
      </c>
      <c r="U23926" s="163">
        <v>0</v>
      </c>
      <c r="X23926" s="157" t="s">
        <v>567</v>
      </c>
      <c r="AE23926" s="165" t="s">
        <v>510</v>
      </c>
    </row>
    <row r="23927" spans="1:31" hidden="1">
      <c r="A23927" s="157" t="s">
        <v>580</v>
      </c>
      <c r="P23927" s="157" t="s">
        <v>574</v>
      </c>
      <c r="U23927" s="163">
        <v>0</v>
      </c>
      <c r="X23927" s="157" t="s">
        <v>567</v>
      </c>
      <c r="AE23927" s="165" t="s">
        <v>584</v>
      </c>
    </row>
    <row r="23928" spans="1:31" hidden="1">
      <c r="A23928" s="157" t="s">
        <v>580</v>
      </c>
      <c r="P23928" s="157" t="s">
        <v>574</v>
      </c>
      <c r="U23928" s="163">
        <v>0</v>
      </c>
      <c r="X23928" s="157" t="s">
        <v>567</v>
      </c>
      <c r="AE23928" s="165" t="s">
        <v>391</v>
      </c>
    </row>
    <row r="23929" spans="1:31" hidden="1">
      <c r="A23929" s="157" t="s">
        <v>580</v>
      </c>
      <c r="P23929" s="157" t="s">
        <v>574</v>
      </c>
      <c r="U23929" s="163">
        <v>0</v>
      </c>
      <c r="X23929" s="157" t="s">
        <v>567</v>
      </c>
      <c r="AE23929" s="165" t="s">
        <v>390</v>
      </c>
    </row>
    <row r="23930" spans="1:31" hidden="1">
      <c r="A23930" s="157" t="s">
        <v>580</v>
      </c>
      <c r="P23930" s="157" t="s">
        <v>574</v>
      </c>
      <c r="U23930" s="163">
        <v>0</v>
      </c>
      <c r="X23930" s="157" t="s">
        <v>567</v>
      </c>
      <c r="AE23930" s="165" t="s">
        <v>384</v>
      </c>
    </row>
    <row r="23931" spans="1:31" hidden="1">
      <c r="A23931" s="157" t="s">
        <v>580</v>
      </c>
      <c r="P23931" s="157" t="s">
        <v>574</v>
      </c>
      <c r="U23931" s="163">
        <v>0</v>
      </c>
      <c r="X23931" s="157" t="s">
        <v>567</v>
      </c>
      <c r="AE23931" s="165" t="s">
        <v>385</v>
      </c>
    </row>
    <row r="23932" spans="1:31" hidden="1">
      <c r="A23932" s="157" t="s">
        <v>580</v>
      </c>
      <c r="P23932" s="157" t="s">
        <v>574</v>
      </c>
      <c r="U23932" s="163">
        <v>0</v>
      </c>
      <c r="X23932" s="157" t="s">
        <v>567</v>
      </c>
      <c r="AE23932" s="165" t="s">
        <v>387</v>
      </c>
    </row>
    <row r="23933" spans="1:31" hidden="1">
      <c r="A23933" s="157" t="s">
        <v>580</v>
      </c>
      <c r="P23933" s="157" t="s">
        <v>574</v>
      </c>
      <c r="U23933" s="163">
        <v>0</v>
      </c>
      <c r="X23933" s="157" t="s">
        <v>567</v>
      </c>
      <c r="AE23933" s="165" t="s">
        <v>502</v>
      </c>
    </row>
    <row r="23934" spans="1:31" hidden="1">
      <c r="A23934" s="157" t="s">
        <v>580</v>
      </c>
      <c r="P23934" s="157" t="s">
        <v>574</v>
      </c>
      <c r="U23934" s="163">
        <v>-578.47000000000025</v>
      </c>
      <c r="X23934" s="157" t="s">
        <v>567</v>
      </c>
      <c r="AE23934" s="165" t="s">
        <v>325</v>
      </c>
    </row>
    <row r="23935" spans="1:31" hidden="1">
      <c r="A23935" s="157" t="s">
        <v>580</v>
      </c>
      <c r="P23935" s="157" t="s">
        <v>574</v>
      </c>
      <c r="U23935" s="163">
        <v>-1228.3800000000001</v>
      </c>
      <c r="X23935" s="157" t="s">
        <v>567</v>
      </c>
      <c r="AE23935" s="165" t="s">
        <v>326</v>
      </c>
    </row>
    <row r="23936" spans="1:31" hidden="1">
      <c r="A23936" s="157" t="s">
        <v>580</v>
      </c>
      <c r="P23936" s="157" t="s">
        <v>574</v>
      </c>
      <c r="U23936" s="163">
        <v>-483.75999999999931</v>
      </c>
      <c r="X23936" s="157" t="s">
        <v>567</v>
      </c>
      <c r="AE23936" s="165" t="s">
        <v>329</v>
      </c>
    </row>
    <row r="23937" spans="1:31" hidden="1">
      <c r="A23937" s="157" t="s">
        <v>580</v>
      </c>
      <c r="P23937" s="157" t="s">
        <v>574</v>
      </c>
      <c r="U23937" s="163">
        <v>-487.44999999999982</v>
      </c>
      <c r="X23937" s="157" t="s">
        <v>567</v>
      </c>
      <c r="AE23937" s="165" t="s">
        <v>335</v>
      </c>
    </row>
    <row r="23938" spans="1:31" hidden="1">
      <c r="A23938" s="157" t="s">
        <v>580</v>
      </c>
      <c r="P23938" s="157" t="s">
        <v>574</v>
      </c>
      <c r="U23938" s="163">
        <v>-708.38000000000011</v>
      </c>
      <c r="X23938" s="157" t="s">
        <v>567</v>
      </c>
      <c r="AE23938" s="165" t="s">
        <v>332</v>
      </c>
    </row>
    <row r="23939" spans="1:31" hidden="1">
      <c r="A23939" s="157" t="s">
        <v>580</v>
      </c>
      <c r="P23939" s="157" t="s">
        <v>574</v>
      </c>
      <c r="U23939" s="163">
        <v>0</v>
      </c>
      <c r="X23939" s="157" t="s">
        <v>567</v>
      </c>
      <c r="AE23939" s="165" t="s">
        <v>497</v>
      </c>
    </row>
    <row r="23940" spans="1:31" hidden="1">
      <c r="A23940" s="157" t="s">
        <v>580</v>
      </c>
      <c r="P23940" s="157" t="s">
        <v>574</v>
      </c>
      <c r="U23940" s="163">
        <v>0</v>
      </c>
      <c r="X23940" s="157" t="s">
        <v>567</v>
      </c>
      <c r="AE23940" s="165" t="s">
        <v>519</v>
      </c>
    </row>
    <row r="23941" spans="1:31" hidden="1">
      <c r="A23941" s="157" t="s">
        <v>580</v>
      </c>
      <c r="P23941" s="157" t="s">
        <v>574</v>
      </c>
      <c r="U23941" s="163">
        <v>-1026.83</v>
      </c>
      <c r="X23941" s="157" t="s">
        <v>567</v>
      </c>
      <c r="AE23941" s="165" t="s">
        <v>327</v>
      </c>
    </row>
    <row r="23942" spans="1:31" hidden="1">
      <c r="A23942" s="157" t="s">
        <v>580</v>
      </c>
      <c r="P23942" s="157" t="s">
        <v>574</v>
      </c>
      <c r="U23942" s="163">
        <v>-386.52</v>
      </c>
      <c r="X23942" s="157" t="s">
        <v>567</v>
      </c>
      <c r="AE23942" s="165" t="s">
        <v>328</v>
      </c>
    </row>
    <row r="23943" spans="1:31" hidden="1">
      <c r="A23943" s="157" t="s">
        <v>580</v>
      </c>
      <c r="P23943" s="157" t="s">
        <v>574</v>
      </c>
      <c r="U23943" s="163">
        <v>-572.84999999999991</v>
      </c>
      <c r="X23943" s="157" t="s">
        <v>567</v>
      </c>
      <c r="AE23943" s="165" t="s">
        <v>330</v>
      </c>
    </row>
    <row r="23944" spans="1:31" hidden="1">
      <c r="A23944" s="157" t="s">
        <v>580</v>
      </c>
      <c r="P23944" s="157" t="s">
        <v>574</v>
      </c>
      <c r="U23944" s="163">
        <v>-298.61000000000013</v>
      </c>
      <c r="X23944" s="157" t="s">
        <v>567</v>
      </c>
      <c r="AE23944" s="165" t="s">
        <v>334</v>
      </c>
    </row>
    <row r="23945" spans="1:31" hidden="1">
      <c r="A23945" s="157" t="s">
        <v>580</v>
      </c>
      <c r="P23945" s="157" t="s">
        <v>574</v>
      </c>
      <c r="U23945" s="163">
        <v>-39.420000000000073</v>
      </c>
      <c r="X23945" s="157" t="s">
        <v>567</v>
      </c>
      <c r="AE23945" s="165" t="s">
        <v>331</v>
      </c>
    </row>
    <row r="23946" spans="1:31" hidden="1">
      <c r="A23946" s="157" t="s">
        <v>580</v>
      </c>
      <c r="P23946" s="157" t="s">
        <v>574</v>
      </c>
      <c r="U23946" s="163">
        <v>-132.46</v>
      </c>
      <c r="X23946" s="157" t="s">
        <v>567</v>
      </c>
      <c r="AE23946" s="165" t="s">
        <v>338</v>
      </c>
    </row>
    <row r="23947" spans="1:31" hidden="1">
      <c r="A23947" s="157" t="s">
        <v>580</v>
      </c>
      <c r="P23947" s="157" t="s">
        <v>574</v>
      </c>
      <c r="U23947" s="163">
        <v>0</v>
      </c>
      <c r="X23947" s="157" t="s">
        <v>567</v>
      </c>
      <c r="AE23947" s="165" t="s">
        <v>486</v>
      </c>
    </row>
    <row r="23948" spans="1:31" hidden="1">
      <c r="A23948" s="157" t="s">
        <v>580</v>
      </c>
      <c r="P23948" s="157" t="s">
        <v>574</v>
      </c>
      <c r="U23948" s="163">
        <v>0</v>
      </c>
      <c r="X23948" s="157" t="s">
        <v>567</v>
      </c>
      <c r="AE23948" s="165" t="s">
        <v>498</v>
      </c>
    </row>
    <row r="23949" spans="1:31" hidden="1">
      <c r="A23949" s="157" t="s">
        <v>580</v>
      </c>
      <c r="P23949" s="157" t="s">
        <v>574</v>
      </c>
      <c r="U23949" s="163">
        <v>-24.27</v>
      </c>
      <c r="X23949" s="157" t="s">
        <v>567</v>
      </c>
      <c r="AE23949" s="165" t="s">
        <v>337</v>
      </c>
    </row>
    <row r="23950" spans="1:31" hidden="1">
      <c r="A23950" s="157" t="s">
        <v>580</v>
      </c>
      <c r="P23950" s="157" t="s">
        <v>574</v>
      </c>
      <c r="U23950" s="163">
        <v>13067.92</v>
      </c>
      <c r="X23950" s="157" t="s">
        <v>567</v>
      </c>
      <c r="AE23950" s="165" t="s">
        <v>336</v>
      </c>
    </row>
    <row r="23951" spans="1:31" hidden="1">
      <c r="A23951" s="157" t="s">
        <v>580</v>
      </c>
      <c r="P23951" s="157" t="s">
        <v>574</v>
      </c>
      <c r="U23951" s="163">
        <v>0</v>
      </c>
      <c r="X23951" s="157" t="s">
        <v>567</v>
      </c>
      <c r="AE23951" s="165" t="s">
        <v>340</v>
      </c>
    </row>
    <row r="23952" spans="1:31" hidden="1">
      <c r="A23952" s="157" t="s">
        <v>580</v>
      </c>
      <c r="P23952" s="157" t="s">
        <v>574</v>
      </c>
      <c r="U23952" s="163">
        <v>0</v>
      </c>
      <c r="X23952" s="157" t="s">
        <v>567</v>
      </c>
      <c r="AE23952" s="165" t="s">
        <v>339</v>
      </c>
    </row>
    <row r="23953" spans="1:31" hidden="1">
      <c r="A23953" s="157" t="s">
        <v>580</v>
      </c>
      <c r="P23953" s="157" t="s">
        <v>574</v>
      </c>
      <c r="U23953" s="163">
        <v>0</v>
      </c>
      <c r="X23953" s="157" t="s">
        <v>567</v>
      </c>
      <c r="AE23953" s="165" t="s">
        <v>368</v>
      </c>
    </row>
    <row r="23954" spans="1:31" hidden="1">
      <c r="A23954" s="157" t="s">
        <v>580</v>
      </c>
      <c r="P23954" s="157" t="s">
        <v>574</v>
      </c>
      <c r="U23954" s="163">
        <v>0</v>
      </c>
      <c r="X23954" s="157" t="s">
        <v>567</v>
      </c>
      <c r="AE23954" s="165" t="s">
        <v>371</v>
      </c>
    </row>
    <row r="23955" spans="1:31" hidden="1">
      <c r="A23955" s="157" t="s">
        <v>580</v>
      </c>
      <c r="P23955" s="157" t="s">
        <v>574</v>
      </c>
      <c r="U23955" s="163">
        <v>0</v>
      </c>
      <c r="X23955" s="157" t="s">
        <v>567</v>
      </c>
      <c r="AE23955" s="165" t="s">
        <v>370</v>
      </c>
    </row>
    <row r="23956" spans="1:31" hidden="1">
      <c r="A23956" s="157" t="s">
        <v>580</v>
      </c>
      <c r="P23956" s="157" t="s">
        <v>574</v>
      </c>
      <c r="U23956" s="163">
        <v>0</v>
      </c>
      <c r="X23956" s="157" t="s">
        <v>567</v>
      </c>
      <c r="AE23956" s="165" t="s">
        <v>489</v>
      </c>
    </row>
    <row r="23957" spans="1:31" hidden="1">
      <c r="A23957" s="157" t="s">
        <v>580</v>
      </c>
      <c r="P23957" s="157" t="s">
        <v>574</v>
      </c>
      <c r="U23957" s="163">
        <v>0</v>
      </c>
      <c r="X23957" s="157" t="s">
        <v>567</v>
      </c>
      <c r="AE23957" s="165" t="s">
        <v>515</v>
      </c>
    </row>
    <row r="23958" spans="1:31" hidden="1">
      <c r="A23958" s="157" t="s">
        <v>580</v>
      </c>
      <c r="P23958" s="157" t="s">
        <v>574</v>
      </c>
      <c r="U23958" s="163">
        <v>0</v>
      </c>
      <c r="X23958" s="157" t="s">
        <v>567</v>
      </c>
      <c r="AE23958" s="165" t="s">
        <v>518</v>
      </c>
    </row>
    <row r="23959" spans="1:31" hidden="1">
      <c r="A23959" s="157" t="s">
        <v>580</v>
      </c>
      <c r="P23959" s="157" t="s">
        <v>574</v>
      </c>
      <c r="U23959" s="163">
        <v>0</v>
      </c>
      <c r="X23959" s="157" t="s">
        <v>567</v>
      </c>
      <c r="AE23959" s="165" t="s">
        <v>369</v>
      </c>
    </row>
    <row r="23960" spans="1:31" hidden="1">
      <c r="A23960" s="157" t="s">
        <v>580</v>
      </c>
      <c r="P23960" s="157" t="s">
        <v>574</v>
      </c>
      <c r="U23960" s="163">
        <v>0</v>
      </c>
      <c r="X23960" s="157" t="s">
        <v>567</v>
      </c>
      <c r="AE23960" s="165" t="s">
        <v>374</v>
      </c>
    </row>
    <row r="23961" spans="1:31" hidden="1">
      <c r="A23961" s="157" t="s">
        <v>580</v>
      </c>
      <c r="P23961" s="157" t="s">
        <v>574</v>
      </c>
      <c r="U23961" s="163">
        <v>0</v>
      </c>
      <c r="X23961" s="157" t="s">
        <v>567</v>
      </c>
      <c r="AE23961" s="165" t="s">
        <v>488</v>
      </c>
    </row>
    <row r="23962" spans="1:31" hidden="1">
      <c r="A23962" s="157" t="s">
        <v>580</v>
      </c>
      <c r="P23962" s="157" t="s">
        <v>574</v>
      </c>
      <c r="U23962" s="163">
        <v>0</v>
      </c>
      <c r="X23962" s="157" t="s">
        <v>567</v>
      </c>
      <c r="AE23962" s="165" t="s">
        <v>366</v>
      </c>
    </row>
    <row r="23963" spans="1:31" hidden="1">
      <c r="A23963" s="157" t="s">
        <v>580</v>
      </c>
      <c r="P23963" s="157" t="s">
        <v>574</v>
      </c>
      <c r="U23963" s="163">
        <v>0</v>
      </c>
      <c r="X23963" s="157" t="s">
        <v>567</v>
      </c>
      <c r="AE23963" s="165" t="s">
        <v>375</v>
      </c>
    </row>
    <row r="23964" spans="1:31" hidden="1">
      <c r="A23964" s="157" t="s">
        <v>580</v>
      </c>
      <c r="P23964" s="157" t="s">
        <v>574</v>
      </c>
      <c r="U23964" s="163">
        <v>0</v>
      </c>
      <c r="X23964" s="157" t="s">
        <v>567</v>
      </c>
      <c r="AE23964" s="165" t="s">
        <v>373</v>
      </c>
    </row>
    <row r="23965" spans="1:31" hidden="1">
      <c r="A23965" s="157" t="s">
        <v>580</v>
      </c>
      <c r="P23965" s="157" t="s">
        <v>574</v>
      </c>
      <c r="U23965" s="163">
        <v>0</v>
      </c>
      <c r="X23965" s="157" t="s">
        <v>567</v>
      </c>
      <c r="AE23965" s="165" t="s">
        <v>367</v>
      </c>
    </row>
    <row r="23966" spans="1:31" hidden="1">
      <c r="A23966" s="157" t="s">
        <v>580</v>
      </c>
      <c r="P23966" s="157" t="s">
        <v>574</v>
      </c>
      <c r="U23966" s="163">
        <v>0</v>
      </c>
      <c r="X23966" s="157" t="s">
        <v>567</v>
      </c>
      <c r="AE23966" s="165" t="s">
        <v>376</v>
      </c>
    </row>
    <row r="23967" spans="1:31" hidden="1">
      <c r="A23967" s="157" t="s">
        <v>580</v>
      </c>
      <c r="P23967" s="157" t="s">
        <v>574</v>
      </c>
      <c r="U23967" s="163">
        <v>0</v>
      </c>
      <c r="X23967" s="157" t="s">
        <v>567</v>
      </c>
      <c r="AE23967" s="165" t="s">
        <v>377</v>
      </c>
    </row>
    <row r="23968" spans="1:31" hidden="1">
      <c r="A23968" s="157" t="s">
        <v>580</v>
      </c>
      <c r="P23968" s="157" t="s">
        <v>574</v>
      </c>
      <c r="U23968" s="163">
        <v>0</v>
      </c>
      <c r="X23968" s="157" t="s">
        <v>567</v>
      </c>
      <c r="AE23968" s="165" t="s">
        <v>600</v>
      </c>
    </row>
    <row r="23969" spans="1:31" hidden="1">
      <c r="A23969" s="157" t="s">
        <v>580</v>
      </c>
      <c r="P23969" s="157" t="s">
        <v>574</v>
      </c>
      <c r="U23969" s="163">
        <v>0</v>
      </c>
      <c r="X23969" s="157" t="s">
        <v>567</v>
      </c>
      <c r="AE23969" s="165" t="s">
        <v>500</v>
      </c>
    </row>
    <row r="23970" spans="1:31" hidden="1">
      <c r="A23970" s="157" t="s">
        <v>580</v>
      </c>
      <c r="P23970" s="157" t="s">
        <v>574</v>
      </c>
      <c r="U23970" s="163">
        <v>0</v>
      </c>
      <c r="X23970" s="157" t="s">
        <v>567</v>
      </c>
      <c r="AE23970" s="165" t="s">
        <v>378</v>
      </c>
    </row>
    <row r="23971" spans="1:31" hidden="1">
      <c r="A23971" s="157" t="s">
        <v>580</v>
      </c>
      <c r="P23971" s="157" t="s">
        <v>574</v>
      </c>
      <c r="U23971" s="163">
        <v>0</v>
      </c>
      <c r="X23971" s="157" t="s">
        <v>567</v>
      </c>
      <c r="AE23971" s="165" t="s">
        <v>372</v>
      </c>
    </row>
    <row r="23972" spans="1:31" hidden="1">
      <c r="A23972" s="157" t="s">
        <v>580</v>
      </c>
      <c r="P23972" s="157" t="s">
        <v>574</v>
      </c>
      <c r="U23972" s="163">
        <v>0</v>
      </c>
      <c r="X23972" s="157" t="s">
        <v>567</v>
      </c>
      <c r="AE23972" s="165" t="s">
        <v>503</v>
      </c>
    </row>
    <row r="23973" spans="1:31" hidden="1">
      <c r="A23973" s="157" t="s">
        <v>580</v>
      </c>
      <c r="P23973" s="157" t="s">
        <v>574</v>
      </c>
      <c r="U23973" s="163">
        <v>0</v>
      </c>
      <c r="X23973" s="157" t="s">
        <v>567</v>
      </c>
      <c r="AE23973" s="165" t="s">
        <v>189</v>
      </c>
    </row>
    <row r="23974" spans="1:31" hidden="1">
      <c r="A23974" s="157" t="s">
        <v>580</v>
      </c>
      <c r="P23974" s="157" t="s">
        <v>574</v>
      </c>
      <c r="U23974" s="163">
        <v>0</v>
      </c>
      <c r="X23974" s="157" t="s">
        <v>567</v>
      </c>
      <c r="AE23974" s="165" t="s">
        <v>291</v>
      </c>
    </row>
    <row r="23975" spans="1:31" hidden="1">
      <c r="A23975" s="157" t="s">
        <v>580</v>
      </c>
      <c r="P23975" s="157" t="s">
        <v>574</v>
      </c>
      <c r="U23975" s="163">
        <v>0</v>
      </c>
      <c r="X23975" s="157" t="s">
        <v>567</v>
      </c>
      <c r="AE23975" s="165" t="s">
        <v>190</v>
      </c>
    </row>
    <row r="23976" spans="1:31" hidden="1">
      <c r="A23976" s="157" t="s">
        <v>580</v>
      </c>
      <c r="P23976" s="157" t="s">
        <v>574</v>
      </c>
      <c r="U23976" s="163">
        <v>0</v>
      </c>
      <c r="X23976" s="157" t="s">
        <v>567</v>
      </c>
      <c r="AE23976" s="165" t="s">
        <v>295</v>
      </c>
    </row>
    <row r="23977" spans="1:31" hidden="1">
      <c r="A23977" s="157" t="s">
        <v>580</v>
      </c>
      <c r="P23977" s="157" t="s">
        <v>574</v>
      </c>
      <c r="U23977" s="163">
        <v>0</v>
      </c>
      <c r="X23977" s="157" t="s">
        <v>567</v>
      </c>
      <c r="AE23977" s="165" t="s">
        <v>191</v>
      </c>
    </row>
    <row r="23978" spans="1:31" hidden="1">
      <c r="A23978" s="157" t="s">
        <v>580</v>
      </c>
      <c r="P23978" s="157" t="s">
        <v>574</v>
      </c>
      <c r="U23978" s="163">
        <v>0</v>
      </c>
      <c r="X23978" s="157" t="s">
        <v>567</v>
      </c>
      <c r="AE23978" s="165" t="s">
        <v>192</v>
      </c>
    </row>
    <row r="23979" spans="1:31" hidden="1">
      <c r="A23979" s="157" t="s">
        <v>580</v>
      </c>
      <c r="P23979" s="157" t="s">
        <v>574</v>
      </c>
      <c r="U23979" s="163">
        <v>0</v>
      </c>
      <c r="X23979" s="157" t="s">
        <v>567</v>
      </c>
      <c r="AE23979" s="165" t="s">
        <v>306</v>
      </c>
    </row>
    <row r="23980" spans="1:31" hidden="1">
      <c r="A23980" s="157" t="s">
        <v>580</v>
      </c>
      <c r="P23980" s="157" t="s">
        <v>574</v>
      </c>
      <c r="U23980" s="163">
        <v>-161.31250270324341</v>
      </c>
      <c r="X23980" s="157" t="s">
        <v>567</v>
      </c>
      <c r="AE23980" s="165" t="s">
        <v>193</v>
      </c>
    </row>
    <row r="23981" spans="1:31" hidden="1">
      <c r="A23981" s="157" t="s">
        <v>580</v>
      </c>
      <c r="P23981" s="157" t="s">
        <v>574</v>
      </c>
      <c r="U23981" s="163">
        <v>0</v>
      </c>
      <c r="X23981" s="157" t="s">
        <v>567</v>
      </c>
      <c r="AE23981" s="165" t="s">
        <v>194</v>
      </c>
    </row>
    <row r="23982" spans="1:31" hidden="1">
      <c r="A23982" s="157" t="s">
        <v>580</v>
      </c>
      <c r="P23982" s="157" t="s">
        <v>574</v>
      </c>
      <c r="U23982" s="163">
        <v>0</v>
      </c>
      <c r="X23982" s="157" t="s">
        <v>567</v>
      </c>
      <c r="AE23982" s="165" t="s">
        <v>196</v>
      </c>
    </row>
    <row r="23983" spans="1:31" hidden="1">
      <c r="A23983" s="157" t="s">
        <v>580</v>
      </c>
      <c r="P23983" s="157" t="s">
        <v>574</v>
      </c>
      <c r="U23983" s="163">
        <v>0</v>
      </c>
      <c r="X23983" s="157" t="s">
        <v>567</v>
      </c>
      <c r="AE23983" s="165" t="s">
        <v>201</v>
      </c>
    </row>
    <row r="23984" spans="1:31" hidden="1">
      <c r="A23984" s="157" t="s">
        <v>580</v>
      </c>
      <c r="P23984" s="157" t="s">
        <v>574</v>
      </c>
      <c r="U23984" s="163">
        <v>-105</v>
      </c>
      <c r="X23984" s="157" t="s">
        <v>567</v>
      </c>
      <c r="AE23984" s="165" t="s">
        <v>202</v>
      </c>
    </row>
    <row r="23985" spans="1:31" hidden="1">
      <c r="A23985" s="157" t="s">
        <v>580</v>
      </c>
      <c r="P23985" s="157" t="s">
        <v>574</v>
      </c>
      <c r="U23985" s="163">
        <v>0</v>
      </c>
      <c r="X23985" s="157" t="s">
        <v>567</v>
      </c>
      <c r="AE23985" s="165" t="s">
        <v>303</v>
      </c>
    </row>
    <row r="23986" spans="1:31" hidden="1">
      <c r="A23986" s="157" t="s">
        <v>580</v>
      </c>
      <c r="P23986" s="157" t="s">
        <v>574</v>
      </c>
      <c r="U23986" s="163">
        <v>0</v>
      </c>
      <c r="X23986" s="157" t="s">
        <v>567</v>
      </c>
      <c r="AE23986" s="165" t="s">
        <v>219</v>
      </c>
    </row>
    <row r="23987" spans="1:31" hidden="1">
      <c r="A23987" s="157" t="s">
        <v>580</v>
      </c>
      <c r="P23987" s="157" t="s">
        <v>574</v>
      </c>
      <c r="U23987" s="163">
        <v>48.481689653625665</v>
      </c>
      <c r="X23987" s="157" t="s">
        <v>567</v>
      </c>
      <c r="AE23987" s="165" t="s">
        <v>221</v>
      </c>
    </row>
    <row r="23988" spans="1:31" hidden="1">
      <c r="A23988" s="157" t="s">
        <v>580</v>
      </c>
      <c r="P23988" s="157" t="s">
        <v>574</v>
      </c>
      <c r="U23988" s="163">
        <v>0</v>
      </c>
      <c r="X23988" s="157" t="s">
        <v>567</v>
      </c>
      <c r="AE23988" s="165" t="s">
        <v>222</v>
      </c>
    </row>
    <row r="23989" spans="1:31" hidden="1">
      <c r="A23989" s="157" t="s">
        <v>580</v>
      </c>
      <c r="P23989" s="157" t="s">
        <v>574</v>
      </c>
      <c r="U23989" s="163">
        <v>0</v>
      </c>
      <c r="X23989" s="157" t="s">
        <v>567</v>
      </c>
      <c r="AE23989" s="165" t="s">
        <v>225</v>
      </c>
    </row>
    <row r="23990" spans="1:31" hidden="1">
      <c r="A23990" s="157" t="s">
        <v>580</v>
      </c>
      <c r="P23990" s="157" t="s">
        <v>574</v>
      </c>
      <c r="U23990" s="163">
        <v>0</v>
      </c>
      <c r="X23990" s="157" t="s">
        <v>567</v>
      </c>
      <c r="AE23990" s="165" t="s">
        <v>226</v>
      </c>
    </row>
    <row r="23991" spans="1:31" hidden="1">
      <c r="A23991" s="157" t="s">
        <v>580</v>
      </c>
      <c r="P23991" s="157" t="s">
        <v>574</v>
      </c>
      <c r="U23991" s="163">
        <v>0</v>
      </c>
      <c r="X23991" s="157" t="s">
        <v>567</v>
      </c>
      <c r="AE23991" s="165" t="s">
        <v>300</v>
      </c>
    </row>
    <row r="23992" spans="1:31" hidden="1">
      <c r="A23992" s="157" t="s">
        <v>580</v>
      </c>
      <c r="P23992" s="157" t="s">
        <v>574</v>
      </c>
      <c r="U23992" s="163">
        <v>-272.56775773043501</v>
      </c>
      <c r="X23992" s="157" t="s">
        <v>567</v>
      </c>
      <c r="AE23992" s="165" t="s">
        <v>231</v>
      </c>
    </row>
    <row r="23993" spans="1:31" hidden="1">
      <c r="A23993" s="157" t="s">
        <v>580</v>
      </c>
      <c r="P23993" s="157" t="s">
        <v>574</v>
      </c>
      <c r="U23993" s="163">
        <v>0</v>
      </c>
      <c r="X23993" s="157" t="s">
        <v>567</v>
      </c>
      <c r="AE23993" s="165" t="s">
        <v>251</v>
      </c>
    </row>
    <row r="23994" spans="1:31" hidden="1">
      <c r="A23994" s="157" t="s">
        <v>580</v>
      </c>
      <c r="P23994" s="157" t="s">
        <v>574</v>
      </c>
      <c r="U23994" s="163">
        <v>0</v>
      </c>
      <c r="X23994" s="157" t="s">
        <v>567</v>
      </c>
      <c r="AE23994" s="165" t="s">
        <v>252</v>
      </c>
    </row>
    <row r="23995" spans="1:31" hidden="1">
      <c r="A23995" s="157" t="s">
        <v>580</v>
      </c>
      <c r="P23995" s="157" t="s">
        <v>574</v>
      </c>
      <c r="U23995" s="163">
        <v>0</v>
      </c>
      <c r="X23995" s="157" t="s">
        <v>567</v>
      </c>
      <c r="AE23995" s="165" t="s">
        <v>273</v>
      </c>
    </row>
    <row r="23996" spans="1:31" hidden="1">
      <c r="A23996" s="157" t="s">
        <v>580</v>
      </c>
      <c r="P23996" s="157" t="s">
        <v>574</v>
      </c>
      <c r="U23996" s="163">
        <v>0</v>
      </c>
      <c r="X23996" s="157" t="s">
        <v>567</v>
      </c>
      <c r="AE23996" s="165" t="s">
        <v>274</v>
      </c>
    </row>
    <row r="23997" spans="1:31" hidden="1">
      <c r="A23997" s="157" t="s">
        <v>580</v>
      </c>
      <c r="P23997" s="157" t="s">
        <v>574</v>
      </c>
      <c r="U23997" s="163">
        <v>0</v>
      </c>
      <c r="X23997" s="157" t="s">
        <v>567</v>
      </c>
      <c r="AE23997" s="165" t="s">
        <v>275</v>
      </c>
    </row>
    <row r="23998" spans="1:31" hidden="1">
      <c r="A23998" s="157" t="s">
        <v>580</v>
      </c>
      <c r="P23998" s="157" t="s">
        <v>574</v>
      </c>
      <c r="X23998" s="157" t="s">
        <v>567</v>
      </c>
      <c r="AE23998" s="165" t="s">
        <v>311</v>
      </c>
    </row>
    <row r="23999" spans="1:31" hidden="1">
      <c r="A23999" s="157" t="s">
        <v>580</v>
      </c>
      <c r="P23999" s="157" t="s">
        <v>574</v>
      </c>
      <c r="U23999" s="163">
        <v>0</v>
      </c>
      <c r="X23999" s="157" t="s">
        <v>567</v>
      </c>
      <c r="AE23999" s="165" t="s">
        <v>520</v>
      </c>
    </row>
    <row r="24000" spans="1:31" hidden="1">
      <c r="A24000" s="157" t="s">
        <v>580</v>
      </c>
      <c r="P24000" s="157" t="s">
        <v>574</v>
      </c>
      <c r="U24000" s="163">
        <v>0</v>
      </c>
      <c r="X24000" s="157" t="s">
        <v>567</v>
      </c>
      <c r="AE24000" s="165" t="s">
        <v>494</v>
      </c>
    </row>
    <row r="24001" spans="1:31" hidden="1">
      <c r="A24001" s="157" t="s">
        <v>580</v>
      </c>
      <c r="P24001" s="157" t="s">
        <v>574</v>
      </c>
      <c r="U24001" s="163">
        <v>0</v>
      </c>
      <c r="X24001" s="157" t="s">
        <v>567</v>
      </c>
      <c r="AE24001" s="165" t="s">
        <v>541</v>
      </c>
    </row>
    <row r="24002" spans="1:31" hidden="1">
      <c r="A24002" s="157" t="s">
        <v>580</v>
      </c>
      <c r="P24002" s="157" t="s">
        <v>574</v>
      </c>
      <c r="U24002" s="163">
        <v>-1239.5100000000002</v>
      </c>
      <c r="X24002" s="157" t="s">
        <v>567</v>
      </c>
      <c r="AE24002" s="165" t="s">
        <v>287</v>
      </c>
    </row>
    <row r="24003" spans="1:31" hidden="1">
      <c r="A24003" s="157" t="s">
        <v>580</v>
      </c>
      <c r="P24003" s="157" t="s">
        <v>574</v>
      </c>
      <c r="U24003" s="163">
        <v>-1016.2799999999997</v>
      </c>
      <c r="X24003" s="157" t="s">
        <v>567</v>
      </c>
      <c r="AE24003" s="165" t="s">
        <v>199</v>
      </c>
    </row>
    <row r="24004" spans="1:31" hidden="1">
      <c r="A24004" s="157" t="s">
        <v>580</v>
      </c>
      <c r="P24004" s="157" t="s">
        <v>574</v>
      </c>
      <c r="U24004" s="163">
        <v>0</v>
      </c>
      <c r="X24004" s="157" t="s">
        <v>567</v>
      </c>
      <c r="AE24004" s="165" t="s">
        <v>288</v>
      </c>
    </row>
    <row r="24005" spans="1:31" hidden="1">
      <c r="A24005" s="157" t="s">
        <v>580</v>
      </c>
      <c r="P24005" s="157" t="s">
        <v>574</v>
      </c>
      <c r="U24005" s="163">
        <v>-991.22999999999956</v>
      </c>
      <c r="X24005" s="157" t="s">
        <v>567</v>
      </c>
      <c r="AE24005" s="165" t="s">
        <v>200</v>
      </c>
    </row>
    <row r="24006" spans="1:31" hidden="1">
      <c r="A24006" s="157" t="s">
        <v>580</v>
      </c>
      <c r="P24006" s="157" t="s">
        <v>574</v>
      </c>
      <c r="U24006" s="163">
        <v>-1239.5099999999998</v>
      </c>
      <c r="X24006" s="157" t="s">
        <v>567</v>
      </c>
      <c r="AE24006" s="165" t="s">
        <v>220</v>
      </c>
    </row>
    <row r="24007" spans="1:31" hidden="1">
      <c r="A24007" s="157" t="s">
        <v>580</v>
      </c>
      <c r="P24007" s="157" t="s">
        <v>574</v>
      </c>
      <c r="U24007" s="163">
        <v>-1173.23</v>
      </c>
      <c r="X24007" s="157" t="s">
        <v>567</v>
      </c>
      <c r="AE24007" s="165" t="s">
        <v>301</v>
      </c>
    </row>
    <row r="24008" spans="1:31" hidden="1">
      <c r="A24008" s="157" t="s">
        <v>580</v>
      </c>
      <c r="P24008" s="157" t="s">
        <v>574</v>
      </c>
      <c r="U24008" s="163">
        <v>-603.23</v>
      </c>
      <c r="X24008" s="157" t="s">
        <v>567</v>
      </c>
      <c r="AE24008" s="165" t="s">
        <v>223</v>
      </c>
    </row>
    <row r="24009" spans="1:31" hidden="1">
      <c r="A24009" s="157" t="s">
        <v>580</v>
      </c>
      <c r="P24009" s="157" t="s">
        <v>574</v>
      </c>
      <c r="U24009" s="163">
        <v>-1239.51</v>
      </c>
      <c r="X24009" s="157" t="s">
        <v>567</v>
      </c>
      <c r="AE24009" s="165" t="s">
        <v>296</v>
      </c>
    </row>
    <row r="24010" spans="1:31" hidden="1">
      <c r="A24010" s="157" t="s">
        <v>580</v>
      </c>
      <c r="P24010" s="157" t="s">
        <v>574</v>
      </c>
      <c r="U24010" s="163">
        <v>-603.23</v>
      </c>
      <c r="X24010" s="157" t="s">
        <v>567</v>
      </c>
      <c r="AE24010" s="165" t="s">
        <v>229</v>
      </c>
    </row>
    <row r="24011" spans="1:31" hidden="1">
      <c r="A24011" s="157" t="s">
        <v>580</v>
      </c>
      <c r="P24011" s="157" t="s">
        <v>574</v>
      </c>
      <c r="U24011" s="163">
        <v>0</v>
      </c>
      <c r="X24011" s="157" t="s">
        <v>567</v>
      </c>
      <c r="AE24011" s="165" t="s">
        <v>289</v>
      </c>
    </row>
    <row r="24012" spans="1:31" hidden="1">
      <c r="A24012" s="157" t="s">
        <v>580</v>
      </c>
      <c r="P24012" s="157" t="s">
        <v>574</v>
      </c>
      <c r="U24012" s="163">
        <v>-603.23</v>
      </c>
      <c r="X24012" s="157" t="s">
        <v>567</v>
      </c>
      <c r="AE24012" s="165" t="s">
        <v>286</v>
      </c>
    </row>
    <row r="24013" spans="1:31" hidden="1">
      <c r="A24013" s="157" t="s">
        <v>580</v>
      </c>
      <c r="P24013" s="157" t="s">
        <v>574</v>
      </c>
      <c r="U24013" s="163">
        <v>-1239.51</v>
      </c>
      <c r="X24013" s="157" t="s">
        <v>567</v>
      </c>
      <c r="AE24013" s="165" t="s">
        <v>232</v>
      </c>
    </row>
    <row r="24014" spans="1:31" hidden="1">
      <c r="A24014" s="157" t="s">
        <v>580</v>
      </c>
      <c r="P24014" s="157" t="s">
        <v>574</v>
      </c>
      <c r="U24014" s="163">
        <v>-872.2800000000002</v>
      </c>
      <c r="X24014" s="157" t="s">
        <v>567</v>
      </c>
      <c r="AE24014" s="165" t="s">
        <v>233</v>
      </c>
    </row>
    <row r="24015" spans="1:31" hidden="1">
      <c r="A24015" s="157" t="s">
        <v>580</v>
      </c>
      <c r="P24015" s="157" t="s">
        <v>574</v>
      </c>
      <c r="U24015" s="163">
        <v>-603.23</v>
      </c>
      <c r="X24015" s="157" t="s">
        <v>567</v>
      </c>
      <c r="AE24015" s="165" t="s">
        <v>234</v>
      </c>
    </row>
    <row r="24016" spans="1:31" hidden="1">
      <c r="A24016" s="157" t="s">
        <v>580</v>
      </c>
      <c r="P24016" s="157" t="s">
        <v>574</v>
      </c>
      <c r="U24016" s="163">
        <v>0</v>
      </c>
      <c r="X24016" s="157" t="s">
        <v>567</v>
      </c>
      <c r="AE24016" s="165" t="s">
        <v>293</v>
      </c>
    </row>
    <row r="24017" spans="1:31" hidden="1">
      <c r="A24017" s="157" t="s">
        <v>580</v>
      </c>
      <c r="P24017" s="157" t="s">
        <v>574</v>
      </c>
      <c r="U24017" s="163">
        <v>-1619.5099999999998</v>
      </c>
      <c r="X24017" s="157" t="s">
        <v>567</v>
      </c>
      <c r="AE24017" s="165" t="s">
        <v>235</v>
      </c>
    </row>
    <row r="24018" spans="1:31" hidden="1">
      <c r="A24018" s="157" t="s">
        <v>580</v>
      </c>
      <c r="P24018" s="157" t="s">
        <v>574</v>
      </c>
      <c r="U24018" s="163">
        <v>-1619.5100000000002</v>
      </c>
      <c r="X24018" s="157" t="s">
        <v>567</v>
      </c>
      <c r="AE24018" s="165" t="s">
        <v>237</v>
      </c>
    </row>
    <row r="24019" spans="1:31" hidden="1">
      <c r="A24019" s="157" t="s">
        <v>580</v>
      </c>
      <c r="P24019" s="157" t="s">
        <v>574</v>
      </c>
      <c r="U24019" s="163">
        <v>-983.23000000000047</v>
      </c>
      <c r="X24019" s="157" t="s">
        <v>567</v>
      </c>
      <c r="AE24019" s="165" t="s">
        <v>239</v>
      </c>
    </row>
    <row r="24020" spans="1:31" hidden="1">
      <c r="A24020" s="157" t="s">
        <v>580</v>
      </c>
      <c r="P24020" s="157" t="s">
        <v>574</v>
      </c>
      <c r="U24020" s="163">
        <v>-1619.5099999999998</v>
      </c>
      <c r="X24020" s="157" t="s">
        <v>567</v>
      </c>
      <c r="AE24020" s="165" t="s">
        <v>302</v>
      </c>
    </row>
    <row r="24021" spans="1:31" hidden="1">
      <c r="A24021" s="157" t="s">
        <v>580</v>
      </c>
      <c r="P24021" s="157" t="s">
        <v>574</v>
      </c>
      <c r="U24021" s="163">
        <v>-1619.5099999999998</v>
      </c>
      <c r="X24021" s="157" t="s">
        <v>567</v>
      </c>
      <c r="AE24021" s="165" t="s">
        <v>240</v>
      </c>
    </row>
    <row r="24022" spans="1:31" hidden="1">
      <c r="A24022" s="157" t="s">
        <v>580</v>
      </c>
      <c r="P24022" s="157" t="s">
        <v>574</v>
      </c>
      <c r="U24022" s="163">
        <v>-1619.5100000000002</v>
      </c>
      <c r="X24022" s="157" t="s">
        <v>567</v>
      </c>
      <c r="AE24022" s="165" t="s">
        <v>241</v>
      </c>
    </row>
    <row r="24023" spans="1:31" hidden="1">
      <c r="A24023" s="157" t="s">
        <v>580</v>
      </c>
      <c r="P24023" s="157" t="s">
        <v>574</v>
      </c>
      <c r="U24023" s="163">
        <v>-1016.28</v>
      </c>
      <c r="X24023" s="157" t="s">
        <v>567</v>
      </c>
      <c r="AE24023" s="165" t="s">
        <v>242</v>
      </c>
    </row>
    <row r="24024" spans="1:31" hidden="1">
      <c r="A24024" s="157" t="s">
        <v>580</v>
      </c>
      <c r="P24024" s="157" t="s">
        <v>574</v>
      </c>
      <c r="U24024" s="163">
        <v>-1619.5100000000002</v>
      </c>
      <c r="X24024" s="157" t="s">
        <v>567</v>
      </c>
      <c r="AE24024" s="165" t="s">
        <v>243</v>
      </c>
    </row>
    <row r="24025" spans="1:31" hidden="1">
      <c r="A24025" s="157" t="s">
        <v>580</v>
      </c>
      <c r="P24025" s="157" t="s">
        <v>574</v>
      </c>
      <c r="U24025" s="163">
        <v>-595.00000000000045</v>
      </c>
      <c r="X24025" s="157" t="s">
        <v>567</v>
      </c>
      <c r="AE24025" s="165" t="s">
        <v>304</v>
      </c>
    </row>
    <row r="24026" spans="1:31" hidden="1">
      <c r="A24026" s="157" t="s">
        <v>580</v>
      </c>
      <c r="P24026" s="157" t="s">
        <v>574</v>
      </c>
      <c r="U24026" s="163">
        <v>-1619.5100000000002</v>
      </c>
      <c r="X24026" s="157" t="s">
        <v>567</v>
      </c>
      <c r="AE24026" s="165" t="s">
        <v>244</v>
      </c>
    </row>
    <row r="24027" spans="1:31" hidden="1">
      <c r="A24027" s="157" t="s">
        <v>580</v>
      </c>
      <c r="P24027" s="157" t="s">
        <v>574</v>
      </c>
      <c r="U24027" s="163">
        <v>-983.23</v>
      </c>
      <c r="X24027" s="157" t="s">
        <v>567</v>
      </c>
      <c r="AE24027" s="165" t="s">
        <v>246</v>
      </c>
    </row>
    <row r="24028" spans="1:31" hidden="1">
      <c r="A24028" s="157" t="s">
        <v>580</v>
      </c>
      <c r="P24028" s="157" t="s">
        <v>574</v>
      </c>
      <c r="U24028" s="163">
        <v>-1016.2799999999997</v>
      </c>
      <c r="X24028" s="157" t="s">
        <v>567</v>
      </c>
      <c r="AE24028" s="165" t="s">
        <v>247</v>
      </c>
    </row>
    <row r="24029" spans="1:31" hidden="1">
      <c r="A24029" s="157" t="s">
        <v>580</v>
      </c>
      <c r="P24029" s="157" t="s">
        <v>574</v>
      </c>
      <c r="U24029" s="163">
        <v>0</v>
      </c>
      <c r="X24029" s="157" t="s">
        <v>567</v>
      </c>
      <c r="AE24029" s="165" t="s">
        <v>294</v>
      </c>
    </row>
    <row r="24030" spans="1:31" hidden="1">
      <c r="A24030" s="157" t="s">
        <v>580</v>
      </c>
      <c r="P24030" s="157" t="s">
        <v>574</v>
      </c>
      <c r="U24030" s="163">
        <v>-384</v>
      </c>
      <c r="X24030" s="157" t="s">
        <v>567</v>
      </c>
      <c r="AE24030" s="165" t="s">
        <v>307</v>
      </c>
    </row>
    <row r="24031" spans="1:31" hidden="1">
      <c r="A24031" s="157" t="s">
        <v>580</v>
      </c>
      <c r="P24031" s="157" t="s">
        <v>574</v>
      </c>
      <c r="U24031" s="163">
        <v>-1619.5099999999998</v>
      </c>
      <c r="X24031" s="157" t="s">
        <v>567</v>
      </c>
      <c r="AE24031" s="165" t="s">
        <v>248</v>
      </c>
    </row>
    <row r="24032" spans="1:31" hidden="1">
      <c r="A24032" s="157" t="s">
        <v>580</v>
      </c>
      <c r="P24032" s="157" t="s">
        <v>574</v>
      </c>
      <c r="U24032" s="163">
        <v>0</v>
      </c>
      <c r="X24032" s="157" t="s">
        <v>567</v>
      </c>
      <c r="AE24032" s="165" t="s">
        <v>249</v>
      </c>
    </row>
    <row r="24033" spans="1:31" hidden="1">
      <c r="A24033" s="157" t="s">
        <v>580</v>
      </c>
      <c r="P24033" s="157" t="s">
        <v>574</v>
      </c>
      <c r="U24033" s="163">
        <v>-1067.23</v>
      </c>
      <c r="X24033" s="157" t="s">
        <v>567</v>
      </c>
      <c r="AE24033" s="165" t="s">
        <v>308</v>
      </c>
    </row>
    <row r="24034" spans="1:31" hidden="1">
      <c r="A24034" s="157" t="s">
        <v>580</v>
      </c>
      <c r="P24034" s="157" t="s">
        <v>574</v>
      </c>
      <c r="U24034" s="163">
        <v>-1016.2800000000002</v>
      </c>
      <c r="X24034" s="157" t="s">
        <v>567</v>
      </c>
      <c r="AE24034" s="165" t="s">
        <v>250</v>
      </c>
    </row>
    <row r="24035" spans="1:31" hidden="1">
      <c r="A24035" s="157" t="s">
        <v>580</v>
      </c>
      <c r="P24035" s="157" t="s">
        <v>574</v>
      </c>
      <c r="U24035" s="163">
        <v>-1239.51</v>
      </c>
      <c r="X24035" s="157" t="s">
        <v>567</v>
      </c>
      <c r="AE24035" s="165" t="s">
        <v>272</v>
      </c>
    </row>
    <row r="24036" spans="1:31" hidden="1">
      <c r="A24036" s="157" t="s">
        <v>580</v>
      </c>
      <c r="P24036" s="157" t="s">
        <v>574</v>
      </c>
      <c r="U24036" s="163">
        <v>-988.23</v>
      </c>
      <c r="X24036" s="157" t="s">
        <v>567</v>
      </c>
      <c r="AE24036" s="165" t="s">
        <v>276</v>
      </c>
    </row>
    <row r="24037" spans="1:31" hidden="1">
      <c r="A24037" s="157" t="s">
        <v>580</v>
      </c>
      <c r="P24037" s="157" t="s">
        <v>574</v>
      </c>
      <c r="U24037" s="163">
        <v>0</v>
      </c>
      <c r="X24037" s="157" t="s">
        <v>567</v>
      </c>
      <c r="AE24037" s="165" t="s">
        <v>277</v>
      </c>
    </row>
    <row r="24038" spans="1:31" hidden="1">
      <c r="A24038" s="157" t="s">
        <v>580</v>
      </c>
      <c r="P24038" s="157" t="s">
        <v>574</v>
      </c>
      <c r="U24038" s="163">
        <v>-603.23</v>
      </c>
      <c r="X24038" s="157" t="s">
        <v>567</v>
      </c>
      <c r="AE24038" s="165" t="s">
        <v>278</v>
      </c>
    </row>
    <row r="24039" spans="1:31" hidden="1">
      <c r="A24039" s="157" t="s">
        <v>580</v>
      </c>
      <c r="P24039" s="157" t="s">
        <v>574</v>
      </c>
      <c r="U24039" s="163">
        <v>-1239.5099999999998</v>
      </c>
      <c r="X24039" s="157" t="s">
        <v>567</v>
      </c>
      <c r="AE24039" s="165" t="s">
        <v>279</v>
      </c>
    </row>
    <row r="24040" spans="1:31" hidden="1">
      <c r="A24040" s="157" t="s">
        <v>580</v>
      </c>
      <c r="P24040" s="157" t="s">
        <v>574</v>
      </c>
      <c r="U24040" s="163">
        <v>-636.27999999999986</v>
      </c>
      <c r="X24040" s="157" t="s">
        <v>567</v>
      </c>
      <c r="AE24040" s="165" t="s">
        <v>284</v>
      </c>
    </row>
    <row r="24041" spans="1:31" hidden="1">
      <c r="A24041" s="157" t="s">
        <v>580</v>
      </c>
      <c r="P24041" s="157" t="s">
        <v>574</v>
      </c>
      <c r="U24041" s="163">
        <v>-316</v>
      </c>
      <c r="X24041" s="157" t="s">
        <v>567</v>
      </c>
      <c r="AE24041" s="165" t="s">
        <v>290</v>
      </c>
    </row>
    <row r="24042" spans="1:31" hidden="1">
      <c r="A24042" s="157" t="s">
        <v>580</v>
      </c>
      <c r="P24042" s="157" t="s">
        <v>574</v>
      </c>
      <c r="U24042" s="163">
        <v>-923.48999999999978</v>
      </c>
      <c r="X24042" s="157" t="s">
        <v>567</v>
      </c>
      <c r="AE24042" s="165" t="s">
        <v>285</v>
      </c>
    </row>
    <row r="24043" spans="1:31" hidden="1">
      <c r="A24043" s="157" t="s">
        <v>580</v>
      </c>
      <c r="P24043" s="157" t="s">
        <v>574</v>
      </c>
      <c r="U24043" s="163">
        <v>0</v>
      </c>
      <c r="X24043" s="157" t="s">
        <v>567</v>
      </c>
      <c r="AE24043" s="165" t="s">
        <v>227</v>
      </c>
    </row>
    <row r="24044" spans="1:31" hidden="1">
      <c r="A24044" s="157" t="s">
        <v>580</v>
      </c>
      <c r="P24044" s="157" t="s">
        <v>574</v>
      </c>
      <c r="U24044" s="163">
        <v>0</v>
      </c>
      <c r="X24044" s="157" t="s">
        <v>567</v>
      </c>
      <c r="AE24044" s="165" t="s">
        <v>236</v>
      </c>
    </row>
    <row r="24045" spans="1:31" hidden="1">
      <c r="A24045" s="157" t="s">
        <v>580</v>
      </c>
      <c r="P24045" s="157" t="s">
        <v>574</v>
      </c>
      <c r="U24045" s="163">
        <v>0</v>
      </c>
      <c r="X24045" s="157" t="s">
        <v>567</v>
      </c>
      <c r="AE24045" s="165" t="s">
        <v>517</v>
      </c>
    </row>
    <row r="24046" spans="1:31" hidden="1">
      <c r="A24046" s="157" t="s">
        <v>580</v>
      </c>
      <c r="P24046" s="157" t="s">
        <v>574</v>
      </c>
      <c r="U24046" s="163">
        <v>0</v>
      </c>
      <c r="X24046" s="157" t="s">
        <v>567</v>
      </c>
      <c r="AE24046" s="165" t="s">
        <v>493</v>
      </c>
    </row>
    <row r="24047" spans="1:31" hidden="1">
      <c r="A24047" s="157" t="s">
        <v>580</v>
      </c>
      <c r="P24047" s="157" t="s">
        <v>574</v>
      </c>
      <c r="U24047" s="163">
        <v>0</v>
      </c>
      <c r="X24047" s="157" t="s">
        <v>567</v>
      </c>
      <c r="AE24047" s="165" t="s">
        <v>581</v>
      </c>
    </row>
    <row r="24048" spans="1:31" hidden="1">
      <c r="A24048" s="157" t="s">
        <v>580</v>
      </c>
      <c r="P24048" s="157" t="s">
        <v>574</v>
      </c>
      <c r="U24048" s="163">
        <v>0</v>
      </c>
      <c r="X24048" s="157" t="s">
        <v>567</v>
      </c>
      <c r="AE24048" s="165" t="s">
        <v>468</v>
      </c>
    </row>
    <row r="24049" spans="1:31" hidden="1">
      <c r="A24049" s="157" t="s">
        <v>580</v>
      </c>
      <c r="P24049" s="157" t="s">
        <v>574</v>
      </c>
      <c r="U24049" s="163">
        <v>0</v>
      </c>
      <c r="X24049" s="157" t="s">
        <v>567</v>
      </c>
      <c r="AE24049" s="165" t="s">
        <v>217</v>
      </c>
    </row>
    <row r="24050" spans="1:31" hidden="1">
      <c r="A24050" s="157" t="s">
        <v>580</v>
      </c>
      <c r="P24050" s="157" t="s">
        <v>574</v>
      </c>
      <c r="U24050" s="163">
        <v>0</v>
      </c>
      <c r="X24050" s="157" t="s">
        <v>567</v>
      </c>
      <c r="AE24050" s="165" t="s">
        <v>542</v>
      </c>
    </row>
    <row r="24051" spans="1:31" hidden="1">
      <c r="A24051" s="157" t="s">
        <v>580</v>
      </c>
      <c r="P24051" s="157" t="s">
        <v>574</v>
      </c>
      <c r="U24051" s="163">
        <v>0</v>
      </c>
      <c r="X24051" s="157" t="s">
        <v>567</v>
      </c>
      <c r="AE24051" s="165" t="s">
        <v>543</v>
      </c>
    </row>
    <row r="24052" spans="1:31">
      <c r="A24052" s="157" t="s">
        <v>580</v>
      </c>
      <c r="P24052" s="157" t="s">
        <v>574</v>
      </c>
      <c r="U24052" s="163">
        <v>-1405.81</v>
      </c>
      <c r="X24052" s="157" t="s">
        <v>567</v>
      </c>
      <c r="AE24052" s="165" t="s">
        <v>195</v>
      </c>
    </row>
    <row r="24053" spans="1:31" hidden="1">
      <c r="A24053" s="157" t="s">
        <v>580</v>
      </c>
      <c r="P24053" s="157" t="s">
        <v>574</v>
      </c>
      <c r="U24053" s="163">
        <v>-2175.5100000000002</v>
      </c>
      <c r="X24053" s="157" t="s">
        <v>567</v>
      </c>
      <c r="AE24053" s="165" t="s">
        <v>197</v>
      </c>
    </row>
    <row r="24054" spans="1:31" hidden="1">
      <c r="A24054" s="157" t="s">
        <v>580</v>
      </c>
      <c r="P24054" s="157" t="s">
        <v>574</v>
      </c>
      <c r="U24054" s="163">
        <v>0</v>
      </c>
      <c r="X24054" s="157" t="s">
        <v>567</v>
      </c>
      <c r="AE24054" s="165" t="s">
        <v>203</v>
      </c>
    </row>
    <row r="24055" spans="1:31" hidden="1">
      <c r="A24055" s="157" t="s">
        <v>580</v>
      </c>
      <c r="P24055" s="157" t="s">
        <v>574</v>
      </c>
      <c r="U24055" s="163">
        <v>-636.27999999999986</v>
      </c>
      <c r="X24055" s="157" t="s">
        <v>567</v>
      </c>
      <c r="AE24055" s="165" t="s">
        <v>204</v>
      </c>
    </row>
    <row r="24056" spans="1:31" hidden="1">
      <c r="A24056" s="157" t="s">
        <v>580</v>
      </c>
      <c r="P24056" s="157" t="s">
        <v>574</v>
      </c>
      <c r="U24056" s="163">
        <v>-603.23</v>
      </c>
      <c r="X24056" s="157" t="s">
        <v>567</v>
      </c>
      <c r="AE24056" s="165" t="s">
        <v>205</v>
      </c>
    </row>
    <row r="24057" spans="1:31" hidden="1">
      <c r="A24057" s="157" t="s">
        <v>580</v>
      </c>
      <c r="P24057" s="157" t="s">
        <v>574</v>
      </c>
      <c r="U24057" s="163">
        <v>-636.28</v>
      </c>
      <c r="X24057" s="157" t="s">
        <v>567</v>
      </c>
      <c r="AE24057" s="165" t="s">
        <v>206</v>
      </c>
    </row>
    <row r="24058" spans="1:31" hidden="1">
      <c r="A24058" s="157" t="s">
        <v>580</v>
      </c>
      <c r="P24058" s="157" t="s">
        <v>574</v>
      </c>
      <c r="U24058" s="163">
        <v>-603.23</v>
      </c>
      <c r="X24058" s="157" t="s">
        <v>567</v>
      </c>
      <c r="AE24058" s="165" t="s">
        <v>207</v>
      </c>
    </row>
    <row r="24059" spans="1:31" hidden="1">
      <c r="A24059" s="157" t="s">
        <v>580</v>
      </c>
      <c r="P24059" s="157" t="s">
        <v>574</v>
      </c>
      <c r="U24059" s="163">
        <v>-636.28</v>
      </c>
      <c r="X24059" s="157" t="s">
        <v>567</v>
      </c>
      <c r="AE24059" s="165" t="s">
        <v>305</v>
      </c>
    </row>
    <row r="24060" spans="1:31" hidden="1">
      <c r="A24060" s="157" t="s">
        <v>580</v>
      </c>
      <c r="P24060" s="157" t="s">
        <v>574</v>
      </c>
      <c r="U24060" s="163">
        <v>-636.28</v>
      </c>
      <c r="X24060" s="157" t="s">
        <v>567</v>
      </c>
      <c r="AE24060" s="165" t="s">
        <v>208</v>
      </c>
    </row>
    <row r="24061" spans="1:31" hidden="1">
      <c r="A24061" s="157" t="s">
        <v>580</v>
      </c>
      <c r="P24061" s="157" t="s">
        <v>574</v>
      </c>
      <c r="U24061" s="163">
        <v>-1546.4400000000005</v>
      </c>
      <c r="X24061" s="157" t="s">
        <v>567</v>
      </c>
      <c r="AE24061" s="165" t="s">
        <v>209</v>
      </c>
    </row>
    <row r="24062" spans="1:31" hidden="1">
      <c r="A24062" s="157" t="s">
        <v>580</v>
      </c>
      <c r="P24062" s="157" t="s">
        <v>574</v>
      </c>
      <c r="U24062" s="163">
        <v>-603.23000000000013</v>
      </c>
      <c r="X24062" s="157" t="s">
        <v>567</v>
      </c>
      <c r="AE24062" s="165" t="s">
        <v>210</v>
      </c>
    </row>
    <row r="24063" spans="1:31" hidden="1">
      <c r="A24063" s="157" t="s">
        <v>580</v>
      </c>
      <c r="P24063" s="157" t="s">
        <v>574</v>
      </c>
      <c r="U24063" s="163">
        <v>-603.23</v>
      </c>
      <c r="X24063" s="157" t="s">
        <v>567</v>
      </c>
      <c r="AE24063" s="165" t="s">
        <v>297</v>
      </c>
    </row>
    <row r="24064" spans="1:31" hidden="1">
      <c r="A24064" s="157" t="s">
        <v>580</v>
      </c>
      <c r="P24064" s="157" t="s">
        <v>574</v>
      </c>
      <c r="U24064" s="163">
        <v>0</v>
      </c>
      <c r="X24064" s="157" t="s">
        <v>567</v>
      </c>
      <c r="AE24064" s="165" t="s">
        <v>211</v>
      </c>
    </row>
    <row r="24065" spans="1:31" hidden="1">
      <c r="A24065" s="157" t="s">
        <v>580</v>
      </c>
      <c r="P24065" s="157" t="s">
        <v>574</v>
      </c>
      <c r="U24065" s="163">
        <v>-636.27999999999986</v>
      </c>
      <c r="X24065" s="157" t="s">
        <v>567</v>
      </c>
      <c r="AE24065" s="165" t="s">
        <v>212</v>
      </c>
    </row>
    <row r="24066" spans="1:31" hidden="1">
      <c r="A24066" s="157" t="s">
        <v>580</v>
      </c>
      <c r="P24066" s="157" t="s">
        <v>574</v>
      </c>
      <c r="U24066" s="163">
        <v>-636.28</v>
      </c>
      <c r="X24066" s="157" t="s">
        <v>567</v>
      </c>
      <c r="AE24066" s="165" t="s">
        <v>213</v>
      </c>
    </row>
    <row r="24067" spans="1:31" hidden="1">
      <c r="A24067" s="157" t="s">
        <v>580</v>
      </c>
      <c r="P24067" s="157" t="s">
        <v>574</v>
      </c>
      <c r="U24067" s="163">
        <v>0</v>
      </c>
      <c r="X24067" s="157" t="s">
        <v>567</v>
      </c>
      <c r="AE24067" s="165" t="s">
        <v>214</v>
      </c>
    </row>
    <row r="24068" spans="1:31" hidden="1">
      <c r="A24068" s="157" t="s">
        <v>580</v>
      </c>
      <c r="P24068" s="157" t="s">
        <v>574</v>
      </c>
      <c r="U24068" s="163">
        <v>-603.23</v>
      </c>
      <c r="X24068" s="157" t="s">
        <v>567</v>
      </c>
      <c r="AE24068" s="165" t="s">
        <v>215</v>
      </c>
    </row>
    <row r="24069" spans="1:31" hidden="1">
      <c r="A24069" s="157" t="s">
        <v>580</v>
      </c>
      <c r="P24069" s="157" t="s">
        <v>574</v>
      </c>
      <c r="U24069" s="163">
        <v>0</v>
      </c>
      <c r="X24069" s="157" t="s">
        <v>567</v>
      </c>
      <c r="AE24069" s="165" t="s">
        <v>216</v>
      </c>
    </row>
    <row r="24070" spans="1:31" hidden="1">
      <c r="A24070" s="157" t="s">
        <v>580</v>
      </c>
      <c r="P24070" s="157" t="s">
        <v>574</v>
      </c>
      <c r="U24070" s="163">
        <v>0</v>
      </c>
      <c r="X24070" s="157" t="s">
        <v>567</v>
      </c>
      <c r="AE24070" s="165" t="s">
        <v>218</v>
      </c>
    </row>
    <row r="24071" spans="1:31" hidden="1">
      <c r="A24071" s="157" t="s">
        <v>580</v>
      </c>
      <c r="P24071" s="157" t="s">
        <v>574</v>
      </c>
      <c r="U24071" s="163">
        <v>-766.2</v>
      </c>
      <c r="X24071" s="157" t="s">
        <v>567</v>
      </c>
      <c r="AE24071" s="165" t="s">
        <v>253</v>
      </c>
    </row>
    <row r="24072" spans="1:31" hidden="1">
      <c r="A24072" s="157" t="s">
        <v>580</v>
      </c>
      <c r="P24072" s="157" t="s">
        <v>574</v>
      </c>
      <c r="U24072" s="163">
        <v>-190.12000000000012</v>
      </c>
      <c r="X24072" s="157" t="s">
        <v>567</v>
      </c>
      <c r="AE24072" s="165" t="s">
        <v>254</v>
      </c>
    </row>
    <row r="24073" spans="1:31" hidden="1">
      <c r="A24073" s="157" t="s">
        <v>580</v>
      </c>
      <c r="P24073" s="157" t="s">
        <v>574</v>
      </c>
      <c r="U24073" s="163">
        <v>-92.799999999999955</v>
      </c>
      <c r="X24073" s="157" t="s">
        <v>567</v>
      </c>
      <c r="AE24073" s="165" t="s">
        <v>255</v>
      </c>
    </row>
    <row r="24074" spans="1:31" hidden="1">
      <c r="A24074" s="157" t="s">
        <v>580</v>
      </c>
      <c r="P24074" s="157" t="s">
        <v>574</v>
      </c>
      <c r="U24074" s="163">
        <v>-3751.5799999999981</v>
      </c>
      <c r="X24074" s="157" t="s">
        <v>567</v>
      </c>
      <c r="AE24074" s="165" t="s">
        <v>256</v>
      </c>
    </row>
    <row r="24075" spans="1:31" hidden="1">
      <c r="A24075" s="157" t="s">
        <v>580</v>
      </c>
      <c r="P24075" s="157" t="s">
        <v>574</v>
      </c>
      <c r="U24075" s="163">
        <v>-51.95999999999998</v>
      </c>
      <c r="X24075" s="157" t="s">
        <v>567</v>
      </c>
      <c r="AE24075" s="165" t="s">
        <v>257</v>
      </c>
    </row>
    <row r="24076" spans="1:31" hidden="1">
      <c r="A24076" s="157" t="s">
        <v>580</v>
      </c>
      <c r="P24076" s="157" t="s">
        <v>574</v>
      </c>
      <c r="U24076" s="163">
        <v>-828.3799999999992</v>
      </c>
      <c r="X24076" s="157" t="s">
        <v>567</v>
      </c>
      <c r="AE24076" s="165" t="s">
        <v>258</v>
      </c>
    </row>
    <row r="24077" spans="1:31" hidden="1">
      <c r="A24077" s="157" t="s">
        <v>580</v>
      </c>
      <c r="P24077" s="157" t="s">
        <v>574</v>
      </c>
      <c r="U24077" s="163">
        <v>-241.88999999999987</v>
      </c>
      <c r="X24077" s="157" t="s">
        <v>567</v>
      </c>
      <c r="AE24077" s="165" t="s">
        <v>260</v>
      </c>
    </row>
    <row r="24078" spans="1:31" hidden="1">
      <c r="A24078" s="157" t="s">
        <v>580</v>
      </c>
      <c r="P24078" s="157" t="s">
        <v>574</v>
      </c>
      <c r="U24078" s="163">
        <v>-770.32999999999993</v>
      </c>
      <c r="X24078" s="157" t="s">
        <v>567</v>
      </c>
      <c r="AE24078" s="165" t="s">
        <v>261</v>
      </c>
    </row>
    <row r="24079" spans="1:31" hidden="1">
      <c r="A24079" s="157" t="s">
        <v>580</v>
      </c>
      <c r="P24079" s="157" t="s">
        <v>574</v>
      </c>
      <c r="U24079" s="163">
        <v>-1378.0600000000004</v>
      </c>
      <c r="X24079" s="157" t="s">
        <v>567</v>
      </c>
      <c r="AE24079" s="165" t="s">
        <v>262</v>
      </c>
    </row>
    <row r="24080" spans="1:31" hidden="1">
      <c r="A24080" s="157" t="s">
        <v>580</v>
      </c>
      <c r="P24080" s="157" t="s">
        <v>574</v>
      </c>
      <c r="U24080" s="163">
        <v>-790.59999999999991</v>
      </c>
      <c r="X24080" s="157" t="s">
        <v>567</v>
      </c>
      <c r="AE24080" s="165" t="s">
        <v>263</v>
      </c>
    </row>
    <row r="24081" spans="1:31" hidden="1">
      <c r="A24081" s="157" t="s">
        <v>580</v>
      </c>
      <c r="P24081" s="157" t="s">
        <v>574</v>
      </c>
      <c r="U24081" s="163">
        <v>-718.55</v>
      </c>
      <c r="X24081" s="157" t="s">
        <v>567</v>
      </c>
      <c r="AE24081" s="165" t="s">
        <v>264</v>
      </c>
    </row>
    <row r="24082" spans="1:31" hidden="1">
      <c r="A24082" s="157" t="s">
        <v>580</v>
      </c>
      <c r="P24082" s="157" t="s">
        <v>574</v>
      </c>
      <c r="U24082" s="163">
        <v>-1329.8400000000001</v>
      </c>
      <c r="X24082" s="157" t="s">
        <v>567</v>
      </c>
      <c r="AE24082" s="165" t="s">
        <v>265</v>
      </c>
    </row>
    <row r="24083" spans="1:31" hidden="1">
      <c r="A24083" s="157" t="s">
        <v>580</v>
      </c>
      <c r="P24083" s="157" t="s">
        <v>574</v>
      </c>
      <c r="U24083" s="163">
        <v>-95.8599999999999</v>
      </c>
      <c r="X24083" s="157" t="s">
        <v>567</v>
      </c>
      <c r="AE24083" s="165" t="s">
        <v>266</v>
      </c>
    </row>
    <row r="24084" spans="1:31" hidden="1">
      <c r="A24084" s="157" t="s">
        <v>580</v>
      </c>
      <c r="P24084" s="157" t="s">
        <v>574</v>
      </c>
      <c r="U24084" s="163">
        <v>-731.98</v>
      </c>
      <c r="X24084" s="157" t="s">
        <v>567</v>
      </c>
      <c r="AE24084" s="165" t="s">
        <v>267</v>
      </c>
    </row>
    <row r="24085" spans="1:31" hidden="1">
      <c r="A24085" s="157" t="s">
        <v>580</v>
      </c>
      <c r="P24085" s="157" t="s">
        <v>574</v>
      </c>
      <c r="U24085" s="163">
        <v>-129.92000000000007</v>
      </c>
      <c r="X24085" s="157" t="s">
        <v>567</v>
      </c>
      <c r="AE24085" s="165" t="s">
        <v>268</v>
      </c>
    </row>
    <row r="24086" spans="1:31" hidden="1">
      <c r="A24086" s="157" t="s">
        <v>580</v>
      </c>
      <c r="P24086" s="157" t="s">
        <v>574</v>
      </c>
      <c r="U24086" s="163">
        <v>-781.4699999999998</v>
      </c>
      <c r="X24086" s="157" t="s">
        <v>567</v>
      </c>
      <c r="AE24086" s="165" t="s">
        <v>269</v>
      </c>
    </row>
    <row r="24087" spans="1:31" hidden="1">
      <c r="A24087" s="157" t="s">
        <v>580</v>
      </c>
      <c r="P24087" s="157" t="s">
        <v>574</v>
      </c>
      <c r="U24087" s="163">
        <v>-1495.37</v>
      </c>
      <c r="X24087" s="157" t="s">
        <v>567</v>
      </c>
      <c r="AE24087" s="165" t="s">
        <v>270</v>
      </c>
    </row>
    <row r="24088" spans="1:31" hidden="1">
      <c r="A24088" s="157" t="s">
        <v>580</v>
      </c>
      <c r="P24088" s="157" t="s">
        <v>574</v>
      </c>
      <c r="U24088" s="163">
        <v>-99.590000000000146</v>
      </c>
      <c r="X24088" s="157" t="s">
        <v>567</v>
      </c>
      <c r="AE24088" s="165" t="s">
        <v>271</v>
      </c>
    </row>
    <row r="24089" spans="1:31" hidden="1">
      <c r="A24089" s="157" t="s">
        <v>580</v>
      </c>
      <c r="P24089" s="157" t="s">
        <v>574</v>
      </c>
      <c r="U24089" s="163">
        <v>0</v>
      </c>
      <c r="X24089" s="157" t="s">
        <v>567</v>
      </c>
      <c r="AE24089" s="165" t="s">
        <v>299</v>
      </c>
    </row>
    <row r="24090" spans="1:31" hidden="1">
      <c r="A24090" s="157" t="s">
        <v>580</v>
      </c>
      <c r="P24090" s="157" t="s">
        <v>574</v>
      </c>
      <c r="U24090" s="163">
        <v>0</v>
      </c>
      <c r="X24090" s="157" t="s">
        <v>567</v>
      </c>
      <c r="AE24090" s="165" t="s">
        <v>309</v>
      </c>
    </row>
    <row r="24091" spans="1:31" hidden="1">
      <c r="A24091" s="157" t="s">
        <v>580</v>
      </c>
      <c r="P24091" s="157" t="s">
        <v>574</v>
      </c>
      <c r="U24091" s="163">
        <v>-603.23</v>
      </c>
      <c r="X24091" s="157" t="s">
        <v>567</v>
      </c>
      <c r="AE24091" s="165" t="s">
        <v>224</v>
      </c>
    </row>
    <row r="24092" spans="1:31" hidden="1">
      <c r="A24092" s="157" t="s">
        <v>580</v>
      </c>
      <c r="P24092" s="157" t="s">
        <v>574</v>
      </c>
      <c r="U24092" s="163">
        <v>-636.27999999999975</v>
      </c>
      <c r="X24092" s="157" t="s">
        <v>567</v>
      </c>
      <c r="AE24092" s="165" t="s">
        <v>298</v>
      </c>
    </row>
    <row r="24093" spans="1:31" hidden="1">
      <c r="A24093" s="157" t="s">
        <v>580</v>
      </c>
      <c r="P24093" s="157" t="s">
        <v>574</v>
      </c>
      <c r="U24093" s="163">
        <v>-1239.5100000000002</v>
      </c>
      <c r="X24093" s="157" t="s">
        <v>567</v>
      </c>
      <c r="AE24093" s="165" t="s">
        <v>230</v>
      </c>
    </row>
    <row r="24094" spans="1:31" hidden="1">
      <c r="A24094" s="157" t="s">
        <v>580</v>
      </c>
      <c r="P24094" s="157" t="s">
        <v>574</v>
      </c>
      <c r="U24094" s="163">
        <v>-1239.5100000000002</v>
      </c>
      <c r="X24094" s="157" t="s">
        <v>567</v>
      </c>
      <c r="AE24094" s="165" t="s">
        <v>283</v>
      </c>
    </row>
    <row r="24095" spans="1:31" hidden="1">
      <c r="A24095" s="157" t="s">
        <v>580</v>
      </c>
      <c r="P24095" s="157" t="s">
        <v>574</v>
      </c>
      <c r="U24095" s="163">
        <v>-636.28</v>
      </c>
      <c r="X24095" s="157" t="s">
        <v>567</v>
      </c>
      <c r="AE24095" s="165" t="s">
        <v>281</v>
      </c>
    </row>
    <row r="24096" spans="1:31" hidden="1">
      <c r="A24096" s="157" t="s">
        <v>580</v>
      </c>
      <c r="P24096" s="157" t="s">
        <v>574</v>
      </c>
      <c r="U24096" s="163">
        <v>-1619.5099999999998</v>
      </c>
      <c r="X24096" s="157" t="s">
        <v>567</v>
      </c>
      <c r="AE24096" s="165" t="s">
        <v>245</v>
      </c>
    </row>
    <row r="24097" spans="1:31" hidden="1">
      <c r="A24097" s="157" t="s">
        <v>580</v>
      </c>
      <c r="P24097" s="157" t="s">
        <v>574</v>
      </c>
      <c r="U24097" s="163">
        <v>-1939.5100000000002</v>
      </c>
      <c r="X24097" s="157" t="s">
        <v>567</v>
      </c>
      <c r="AE24097" s="165" t="s">
        <v>282</v>
      </c>
    </row>
    <row r="24098" spans="1:31" hidden="1">
      <c r="A24098" s="157" t="s">
        <v>580</v>
      </c>
      <c r="P24098" s="157" t="s">
        <v>574</v>
      </c>
      <c r="U24098" s="163">
        <v>0</v>
      </c>
      <c r="X24098" s="157" t="s">
        <v>567</v>
      </c>
      <c r="AE24098" s="165" t="s">
        <v>292</v>
      </c>
    </row>
    <row r="24099" spans="1:31" hidden="1">
      <c r="A24099" s="157" t="s">
        <v>580</v>
      </c>
      <c r="P24099" s="157" t="s">
        <v>574</v>
      </c>
      <c r="U24099" s="163">
        <v>0</v>
      </c>
      <c r="X24099" s="157" t="s">
        <v>567</v>
      </c>
      <c r="AE24099" s="165" t="s">
        <v>460</v>
      </c>
    </row>
    <row r="24100" spans="1:31" hidden="1">
      <c r="A24100" s="157" t="s">
        <v>580</v>
      </c>
      <c r="P24100" s="157" t="s">
        <v>574</v>
      </c>
      <c r="U24100" s="163">
        <v>0</v>
      </c>
      <c r="X24100" s="157" t="s">
        <v>567</v>
      </c>
      <c r="AE24100" s="165" t="s">
        <v>496</v>
      </c>
    </row>
    <row r="24101" spans="1:31" hidden="1">
      <c r="A24101" s="157" t="s">
        <v>580</v>
      </c>
      <c r="P24101" s="157" t="s">
        <v>574</v>
      </c>
      <c r="U24101" s="163">
        <v>0</v>
      </c>
      <c r="X24101" s="157" t="s">
        <v>567</v>
      </c>
      <c r="AE24101" s="165" t="s">
        <v>516</v>
      </c>
    </row>
    <row r="24102" spans="1:31" hidden="1">
      <c r="A24102" s="157" t="s">
        <v>580</v>
      </c>
      <c r="P24102" s="157" t="s">
        <v>574</v>
      </c>
      <c r="U24102" s="163">
        <v>0</v>
      </c>
      <c r="X24102" s="157" t="s">
        <v>567</v>
      </c>
      <c r="AE24102" s="165" t="s">
        <v>365</v>
      </c>
    </row>
    <row r="24103" spans="1:31" hidden="1">
      <c r="A24103" s="157" t="s">
        <v>580</v>
      </c>
      <c r="P24103" s="157" t="s">
        <v>574</v>
      </c>
      <c r="U24103" s="163">
        <v>0</v>
      </c>
      <c r="X24103" s="157" t="s">
        <v>567</v>
      </c>
      <c r="AE24103" s="165" t="s">
        <v>601</v>
      </c>
    </row>
    <row r="24104" spans="1:31" hidden="1">
      <c r="A24104" s="157" t="s">
        <v>580</v>
      </c>
      <c r="P24104" s="157" t="s">
        <v>574</v>
      </c>
      <c r="U24104" s="163">
        <v>0</v>
      </c>
      <c r="X24104" s="157" t="s">
        <v>567</v>
      </c>
      <c r="AE24104" s="165" t="s">
        <v>398</v>
      </c>
    </row>
    <row r="24105" spans="1:31" hidden="1">
      <c r="A24105" s="157" t="s">
        <v>580</v>
      </c>
      <c r="P24105" s="157" t="s">
        <v>574</v>
      </c>
      <c r="U24105" s="163">
        <v>0</v>
      </c>
      <c r="X24105" s="157" t="s">
        <v>567</v>
      </c>
      <c r="AE24105" s="165" t="s">
        <v>514</v>
      </c>
    </row>
    <row r="24106" spans="1:31" hidden="1">
      <c r="A24106" s="157" t="s">
        <v>580</v>
      </c>
      <c r="P24106" s="157" t="s">
        <v>574</v>
      </c>
      <c r="U24106" s="163">
        <v>0</v>
      </c>
      <c r="X24106" s="157" t="s">
        <v>567</v>
      </c>
      <c r="AE24106" s="165" t="s">
        <v>393</v>
      </c>
    </row>
    <row r="24107" spans="1:31" hidden="1">
      <c r="A24107" s="157" t="s">
        <v>580</v>
      </c>
      <c r="P24107" s="157" t="s">
        <v>574</v>
      </c>
      <c r="U24107" s="163">
        <v>0</v>
      </c>
      <c r="X24107" s="157" t="s">
        <v>567</v>
      </c>
      <c r="AE24107" s="165" t="s">
        <v>395</v>
      </c>
    </row>
    <row r="24108" spans="1:31" hidden="1">
      <c r="A24108" s="157" t="s">
        <v>580</v>
      </c>
      <c r="P24108" s="157" t="s">
        <v>574</v>
      </c>
      <c r="U24108" s="163">
        <v>0</v>
      </c>
      <c r="X24108" s="157" t="s">
        <v>567</v>
      </c>
      <c r="AE24108" s="165" t="s">
        <v>396</v>
      </c>
    </row>
    <row r="24109" spans="1:31" hidden="1">
      <c r="A24109" s="157" t="s">
        <v>580</v>
      </c>
      <c r="P24109" s="157" t="s">
        <v>574</v>
      </c>
      <c r="U24109" s="163">
        <v>0</v>
      </c>
      <c r="X24109" s="157" t="s">
        <v>567</v>
      </c>
      <c r="AE24109" s="165" t="s">
        <v>397</v>
      </c>
    </row>
    <row r="24110" spans="1:31" hidden="1">
      <c r="A24110" s="157" t="s">
        <v>580</v>
      </c>
      <c r="P24110" s="157" t="s">
        <v>574</v>
      </c>
      <c r="U24110" s="163">
        <v>0</v>
      </c>
      <c r="X24110" s="157" t="s">
        <v>567</v>
      </c>
      <c r="AE24110" s="165" t="s">
        <v>399</v>
      </c>
    </row>
    <row r="24111" spans="1:31" hidden="1">
      <c r="A24111" s="157" t="s">
        <v>580</v>
      </c>
      <c r="P24111" s="157" t="s">
        <v>574</v>
      </c>
      <c r="U24111" s="163">
        <v>0</v>
      </c>
      <c r="X24111" s="157" t="s">
        <v>567</v>
      </c>
      <c r="AE24111" s="165" t="s">
        <v>513</v>
      </c>
    </row>
    <row r="24112" spans="1:31" hidden="1">
      <c r="A24112" s="157" t="s">
        <v>580</v>
      </c>
      <c r="P24112" s="157" t="s">
        <v>574</v>
      </c>
      <c r="U24112" s="163">
        <v>0</v>
      </c>
      <c r="X24112" s="157" t="s">
        <v>567</v>
      </c>
      <c r="AE24112" s="165" t="s">
        <v>400</v>
      </c>
    </row>
    <row r="24113" spans="1:31" hidden="1">
      <c r="A24113" s="157" t="s">
        <v>580</v>
      </c>
      <c r="P24113" s="157" t="s">
        <v>574</v>
      </c>
      <c r="U24113" s="163">
        <v>0</v>
      </c>
      <c r="X24113" s="157" t="s">
        <v>567</v>
      </c>
      <c r="AE24113" s="165" t="s">
        <v>602</v>
      </c>
    </row>
    <row r="24114" spans="1:31" hidden="1">
      <c r="A24114" s="157" t="s">
        <v>580</v>
      </c>
      <c r="P24114" s="157" t="s">
        <v>574</v>
      </c>
      <c r="U24114" s="163">
        <v>0</v>
      </c>
      <c r="X24114" s="157" t="s">
        <v>567</v>
      </c>
      <c r="AE24114" s="165" t="s">
        <v>603</v>
      </c>
    </row>
    <row r="24115" spans="1:31" hidden="1">
      <c r="A24115" s="157" t="s">
        <v>580</v>
      </c>
      <c r="P24115" s="157" t="s">
        <v>574</v>
      </c>
      <c r="U24115" s="163">
        <v>0</v>
      </c>
      <c r="X24115" s="157" t="s">
        <v>567</v>
      </c>
      <c r="AE24115" s="165" t="s">
        <v>491</v>
      </c>
    </row>
    <row r="24116" spans="1:31" hidden="1">
      <c r="A24116" s="157" t="s">
        <v>580</v>
      </c>
      <c r="P24116" s="157" t="s">
        <v>574</v>
      </c>
      <c r="U24116" s="163">
        <v>0</v>
      </c>
      <c r="X24116" s="157" t="s">
        <v>567</v>
      </c>
      <c r="AE24116" s="165" t="s">
        <v>380</v>
      </c>
    </row>
    <row r="24117" spans="1:31" hidden="1">
      <c r="A24117" s="157" t="s">
        <v>580</v>
      </c>
      <c r="P24117" s="157" t="s">
        <v>574</v>
      </c>
      <c r="U24117" s="163">
        <v>0</v>
      </c>
      <c r="X24117" s="157" t="s">
        <v>567</v>
      </c>
      <c r="AE24117" s="165" t="s">
        <v>379</v>
      </c>
    </row>
    <row r="24118" spans="1:31" hidden="1">
      <c r="A24118" s="157" t="s">
        <v>580</v>
      </c>
      <c r="P24118" s="157" t="s">
        <v>574</v>
      </c>
      <c r="U24118" s="163">
        <v>0</v>
      </c>
      <c r="X24118" s="157" t="s">
        <v>567</v>
      </c>
      <c r="AE24118" s="165" t="s">
        <v>495</v>
      </c>
    </row>
    <row r="24119" spans="1:31" hidden="1">
      <c r="A24119" s="157" t="s">
        <v>580</v>
      </c>
      <c r="P24119" s="157" t="s">
        <v>574</v>
      </c>
      <c r="U24119" s="163">
        <v>0</v>
      </c>
      <c r="X24119" s="157" t="s">
        <v>567</v>
      </c>
      <c r="AE24119" s="165" t="s">
        <v>550</v>
      </c>
    </row>
    <row r="24120" spans="1:31" hidden="1">
      <c r="A24120" s="157" t="s">
        <v>580</v>
      </c>
      <c r="P24120" s="157" t="s">
        <v>574</v>
      </c>
      <c r="U24120" s="163">
        <v>0</v>
      </c>
      <c r="X24120" s="157" t="s">
        <v>567</v>
      </c>
      <c r="AE24120" s="165" t="s">
        <v>354</v>
      </c>
    </row>
    <row r="24121" spans="1:31" hidden="1">
      <c r="A24121" s="157" t="s">
        <v>580</v>
      </c>
      <c r="P24121" s="157" t="s">
        <v>574</v>
      </c>
      <c r="U24121" s="163">
        <v>0</v>
      </c>
      <c r="X24121" s="157" t="s">
        <v>567</v>
      </c>
      <c r="AE24121" s="165" t="s">
        <v>341</v>
      </c>
    </row>
    <row r="24122" spans="1:31" hidden="1">
      <c r="A24122" s="157" t="s">
        <v>580</v>
      </c>
      <c r="P24122" s="157" t="s">
        <v>574</v>
      </c>
      <c r="U24122" s="163">
        <v>0</v>
      </c>
      <c r="X24122" s="157" t="s">
        <v>567</v>
      </c>
      <c r="AE24122" s="165" t="s">
        <v>353</v>
      </c>
    </row>
    <row r="24123" spans="1:31" hidden="1">
      <c r="A24123" s="157" t="s">
        <v>580</v>
      </c>
      <c r="P24123" s="157" t="s">
        <v>574</v>
      </c>
      <c r="U24123" s="163">
        <v>0</v>
      </c>
      <c r="X24123" s="157" t="s">
        <v>567</v>
      </c>
      <c r="AE24123" s="165" t="s">
        <v>342</v>
      </c>
    </row>
    <row r="24124" spans="1:31" hidden="1">
      <c r="A24124" s="157" t="s">
        <v>580</v>
      </c>
      <c r="P24124" s="157" t="s">
        <v>574</v>
      </c>
      <c r="U24124" s="163">
        <v>0</v>
      </c>
      <c r="X24124" s="157" t="s">
        <v>567</v>
      </c>
      <c r="AE24124" s="165" t="s">
        <v>549</v>
      </c>
    </row>
    <row r="24125" spans="1:31" hidden="1">
      <c r="A24125" s="157" t="s">
        <v>580</v>
      </c>
      <c r="P24125" s="157" t="s">
        <v>574</v>
      </c>
      <c r="U24125" s="163">
        <v>0</v>
      </c>
      <c r="X24125" s="157" t="s">
        <v>567</v>
      </c>
      <c r="AE24125" s="165" t="s">
        <v>344</v>
      </c>
    </row>
    <row r="24126" spans="1:31" hidden="1">
      <c r="A24126" s="157" t="s">
        <v>580</v>
      </c>
      <c r="P24126" s="157" t="s">
        <v>574</v>
      </c>
      <c r="U24126" s="163">
        <v>0</v>
      </c>
      <c r="X24126" s="157" t="s">
        <v>567</v>
      </c>
      <c r="AE24126" s="165" t="s">
        <v>349</v>
      </c>
    </row>
    <row r="24127" spans="1:31" hidden="1">
      <c r="A24127" s="157" t="s">
        <v>580</v>
      </c>
      <c r="P24127" s="157" t="s">
        <v>574</v>
      </c>
      <c r="U24127" s="163">
        <v>0</v>
      </c>
      <c r="X24127" s="157" t="s">
        <v>567</v>
      </c>
      <c r="AE24127" s="165" t="s">
        <v>345</v>
      </c>
    </row>
    <row r="24128" spans="1:31" hidden="1">
      <c r="A24128" s="157" t="s">
        <v>580</v>
      </c>
      <c r="P24128" s="157" t="s">
        <v>574</v>
      </c>
      <c r="U24128" s="163">
        <v>0</v>
      </c>
      <c r="X24128" s="157" t="s">
        <v>567</v>
      </c>
      <c r="AE24128" s="165" t="s">
        <v>352</v>
      </c>
    </row>
    <row r="24129" spans="1:31" hidden="1">
      <c r="A24129" s="157" t="s">
        <v>580</v>
      </c>
      <c r="P24129" s="157" t="s">
        <v>574</v>
      </c>
      <c r="U24129" s="163">
        <v>0</v>
      </c>
      <c r="X24129" s="157" t="s">
        <v>567</v>
      </c>
      <c r="AE24129" s="165" t="s">
        <v>351</v>
      </c>
    </row>
    <row r="24130" spans="1:31" hidden="1">
      <c r="A24130" s="157" t="s">
        <v>580</v>
      </c>
      <c r="P24130" s="157" t="s">
        <v>574</v>
      </c>
      <c r="U24130" s="163">
        <v>0</v>
      </c>
      <c r="X24130" s="157" t="s">
        <v>567</v>
      </c>
      <c r="AE24130" s="165" t="s">
        <v>348</v>
      </c>
    </row>
    <row r="24131" spans="1:31" hidden="1">
      <c r="A24131" s="157" t="s">
        <v>580</v>
      </c>
      <c r="P24131" s="157" t="s">
        <v>574</v>
      </c>
      <c r="U24131" s="163">
        <v>0</v>
      </c>
      <c r="X24131" s="157" t="s">
        <v>567</v>
      </c>
      <c r="AE24131" s="165" t="s">
        <v>355</v>
      </c>
    </row>
    <row r="24132" spans="1:31" hidden="1">
      <c r="A24132" s="157" t="s">
        <v>580</v>
      </c>
      <c r="P24132" s="157" t="s">
        <v>574</v>
      </c>
      <c r="U24132" s="163">
        <v>0</v>
      </c>
      <c r="X24132" s="157" t="s">
        <v>567</v>
      </c>
      <c r="AE24132" s="165" t="s">
        <v>501</v>
      </c>
    </row>
    <row r="24133" spans="1:31" hidden="1">
      <c r="A24133" s="157" t="s">
        <v>580</v>
      </c>
      <c r="P24133" s="157" t="s">
        <v>574</v>
      </c>
      <c r="U24133" s="163">
        <v>0</v>
      </c>
      <c r="X24133" s="157" t="s">
        <v>567</v>
      </c>
      <c r="AE24133" s="165" t="s">
        <v>511</v>
      </c>
    </row>
    <row r="24134" spans="1:31" hidden="1">
      <c r="A24134" s="157" t="s">
        <v>580</v>
      </c>
      <c r="P24134" s="157" t="s">
        <v>574</v>
      </c>
      <c r="U24134" s="163">
        <v>0</v>
      </c>
      <c r="X24134" s="157" t="s">
        <v>567</v>
      </c>
      <c r="AE24134" s="165" t="s">
        <v>490</v>
      </c>
    </row>
    <row r="24135" spans="1:31" hidden="1">
      <c r="A24135" s="157" t="s">
        <v>580</v>
      </c>
      <c r="P24135" s="157" t="s">
        <v>574</v>
      </c>
      <c r="U24135" s="163">
        <v>0</v>
      </c>
      <c r="X24135" s="157" t="s">
        <v>567</v>
      </c>
      <c r="AE24135" s="165" t="s">
        <v>347</v>
      </c>
    </row>
    <row r="24136" spans="1:31" hidden="1">
      <c r="A24136" s="157" t="s">
        <v>580</v>
      </c>
      <c r="P24136" s="157" t="s">
        <v>574</v>
      </c>
      <c r="U24136" s="163">
        <v>0</v>
      </c>
      <c r="X24136" s="157" t="s">
        <v>567</v>
      </c>
      <c r="AE24136" s="165" t="s">
        <v>343</v>
      </c>
    </row>
    <row r="24137" spans="1:31" hidden="1">
      <c r="A24137" s="157" t="s">
        <v>580</v>
      </c>
      <c r="P24137" s="157" t="s">
        <v>574</v>
      </c>
      <c r="U24137" s="163">
        <v>0</v>
      </c>
      <c r="X24137" s="157" t="s">
        <v>567</v>
      </c>
      <c r="AE24137" s="165" t="s">
        <v>346</v>
      </c>
    </row>
    <row r="24138" spans="1:31" hidden="1">
      <c r="A24138" s="157" t="s">
        <v>580</v>
      </c>
      <c r="P24138" s="157" t="s">
        <v>574</v>
      </c>
      <c r="U24138" s="163">
        <v>0</v>
      </c>
      <c r="X24138" s="157" t="s">
        <v>567</v>
      </c>
      <c r="AE24138" s="165" t="s">
        <v>512</v>
      </c>
    </row>
    <row r="24139" spans="1:31" hidden="1">
      <c r="A24139" s="157" t="s">
        <v>580</v>
      </c>
      <c r="P24139" s="157" t="s">
        <v>574</v>
      </c>
      <c r="U24139" s="163">
        <v>0</v>
      </c>
      <c r="X24139" s="157" t="s">
        <v>567</v>
      </c>
      <c r="AE24139" s="165" t="s">
        <v>350</v>
      </c>
    </row>
    <row r="24140" spans="1:31" hidden="1">
      <c r="A24140" s="157" t="s">
        <v>580</v>
      </c>
      <c r="P24140" s="157" t="s">
        <v>574</v>
      </c>
      <c r="U24140" s="163">
        <v>-380</v>
      </c>
      <c r="X24140" s="157" t="s">
        <v>567</v>
      </c>
      <c r="AE24140" s="165" t="s">
        <v>316</v>
      </c>
    </row>
    <row r="24141" spans="1:31" hidden="1">
      <c r="A24141" s="157" t="s">
        <v>580</v>
      </c>
      <c r="P24141" s="157" t="s">
        <v>574</v>
      </c>
      <c r="U24141" s="163">
        <v>0</v>
      </c>
      <c r="X24141" s="157" t="s">
        <v>567</v>
      </c>
      <c r="AE24141" s="165" t="s">
        <v>333</v>
      </c>
    </row>
    <row r="24142" spans="1:31" hidden="1">
      <c r="A24142" s="157" t="s">
        <v>580</v>
      </c>
      <c r="P24142" s="157" t="s">
        <v>574</v>
      </c>
      <c r="U24142" s="163">
        <v>0</v>
      </c>
      <c r="X24142" s="157" t="s">
        <v>567</v>
      </c>
      <c r="AE24142" s="165" t="s">
        <v>394</v>
      </c>
    </row>
    <row r="24143" spans="1:31" hidden="1">
      <c r="A24143" s="157" t="s">
        <v>580</v>
      </c>
      <c r="P24143" s="157" t="s">
        <v>574</v>
      </c>
      <c r="U24143" s="163">
        <v>-192938.18000000005</v>
      </c>
      <c r="X24143" s="157" t="s">
        <v>567</v>
      </c>
      <c r="AE24143" s="165" t="s">
        <v>315</v>
      </c>
    </row>
    <row r="24144" spans="1:31" hidden="1">
      <c r="A24144" s="157" t="s">
        <v>580</v>
      </c>
      <c r="P24144" s="157" t="s">
        <v>574</v>
      </c>
      <c r="U24144" s="163">
        <v>0</v>
      </c>
      <c r="X24144" s="157" t="s">
        <v>567</v>
      </c>
      <c r="AE24144" s="165" t="s">
        <v>320</v>
      </c>
    </row>
    <row r="24145" spans="1:31" hidden="1">
      <c r="A24145" s="157" t="s">
        <v>580</v>
      </c>
      <c r="P24145" s="157" t="s">
        <v>574</v>
      </c>
      <c r="U24145" s="163">
        <v>0</v>
      </c>
      <c r="X24145" s="157" t="s">
        <v>567</v>
      </c>
      <c r="AE24145" s="165" t="s">
        <v>321</v>
      </c>
    </row>
    <row r="24146" spans="1:31" hidden="1">
      <c r="A24146" s="157" t="s">
        <v>580</v>
      </c>
      <c r="P24146" s="157" t="s">
        <v>574</v>
      </c>
      <c r="U24146" s="163">
        <v>0</v>
      </c>
      <c r="X24146" s="157" t="s">
        <v>567</v>
      </c>
      <c r="AE24146" s="165" t="s">
        <v>322</v>
      </c>
    </row>
    <row r="24147" spans="1:31" hidden="1">
      <c r="A24147" s="157" t="s">
        <v>580</v>
      </c>
      <c r="P24147" s="157" t="s">
        <v>574</v>
      </c>
      <c r="U24147" s="163">
        <v>0</v>
      </c>
      <c r="X24147" s="157" t="s">
        <v>567</v>
      </c>
      <c r="AE24147" s="165" t="s">
        <v>317</v>
      </c>
    </row>
    <row r="24148" spans="1:31" hidden="1">
      <c r="A24148" s="157" t="s">
        <v>580</v>
      </c>
      <c r="P24148" s="157" t="s">
        <v>574</v>
      </c>
      <c r="U24148" s="163">
        <v>0</v>
      </c>
      <c r="X24148" s="157" t="s">
        <v>567</v>
      </c>
      <c r="AE24148" s="165" t="s">
        <v>324</v>
      </c>
    </row>
    <row r="24149" spans="1:31" hidden="1">
      <c r="A24149" s="157" t="s">
        <v>580</v>
      </c>
      <c r="P24149" s="157" t="s">
        <v>574</v>
      </c>
      <c r="U24149" s="163">
        <v>0</v>
      </c>
      <c r="X24149" s="157" t="s">
        <v>567</v>
      </c>
      <c r="AE24149" s="165" t="s">
        <v>323</v>
      </c>
    </row>
    <row r="24150" spans="1:31" hidden="1">
      <c r="A24150" s="157" t="s">
        <v>580</v>
      </c>
      <c r="P24150" s="157" t="s">
        <v>574</v>
      </c>
      <c r="X24150" s="157" t="s">
        <v>567</v>
      </c>
      <c r="AE24150" s="165" t="s">
        <v>259</v>
      </c>
    </row>
    <row r="24151" spans="1:31" hidden="1">
      <c r="A24151" s="157" t="s">
        <v>580</v>
      </c>
      <c r="P24151" s="157" t="s">
        <v>574</v>
      </c>
      <c r="U24151" s="163">
        <v>0</v>
      </c>
      <c r="X24151" s="157" t="s">
        <v>567</v>
      </c>
      <c r="AE24151" s="165" t="s">
        <v>464</v>
      </c>
    </row>
    <row r="24152" spans="1:31" hidden="1">
      <c r="A24152" s="157" t="s">
        <v>580</v>
      </c>
      <c r="P24152" s="157" t="s">
        <v>574</v>
      </c>
      <c r="U24152" s="163">
        <v>0</v>
      </c>
      <c r="X24152" s="157" t="s">
        <v>567</v>
      </c>
      <c r="AE24152" s="165" t="s">
        <v>465</v>
      </c>
    </row>
    <row r="24153" spans="1:31" hidden="1">
      <c r="A24153" s="157" t="s">
        <v>580</v>
      </c>
      <c r="P24153" s="157" t="s">
        <v>574</v>
      </c>
      <c r="U24153" s="163">
        <v>0</v>
      </c>
      <c r="X24153" s="157" t="s">
        <v>567</v>
      </c>
      <c r="AE24153" s="165" t="s">
        <v>466</v>
      </c>
    </row>
    <row r="24154" spans="1:31" hidden="1">
      <c r="A24154" s="157" t="s">
        <v>580</v>
      </c>
      <c r="P24154" s="157" t="s">
        <v>574</v>
      </c>
      <c r="U24154" s="163">
        <v>0</v>
      </c>
      <c r="X24154" s="157" t="s">
        <v>567</v>
      </c>
      <c r="AE24154" s="165" t="s">
        <v>467</v>
      </c>
    </row>
    <row r="24155" spans="1:31" hidden="1">
      <c r="A24155" s="157" t="s">
        <v>580</v>
      </c>
      <c r="P24155" s="157" t="s">
        <v>574</v>
      </c>
      <c r="U24155" s="163">
        <v>-40694.600000000013</v>
      </c>
      <c r="X24155" s="157" t="s">
        <v>567</v>
      </c>
      <c r="AE24155" s="165" t="s">
        <v>401</v>
      </c>
    </row>
    <row r="24156" spans="1:31" hidden="1">
      <c r="A24156" s="157" t="s">
        <v>580</v>
      </c>
      <c r="P24156" s="157" t="s">
        <v>574</v>
      </c>
      <c r="U24156" s="163">
        <v>0</v>
      </c>
      <c r="X24156" s="157" t="s">
        <v>567</v>
      </c>
      <c r="AE24156" s="165" t="s">
        <v>547</v>
      </c>
    </row>
    <row r="24157" spans="1:31" hidden="1">
      <c r="A24157" s="157" t="s">
        <v>580</v>
      </c>
      <c r="P24157" s="157" t="s">
        <v>574</v>
      </c>
      <c r="U24157" s="163">
        <v>-35</v>
      </c>
      <c r="X24157" s="157" t="s">
        <v>567</v>
      </c>
      <c r="AE24157" s="165" t="s">
        <v>470</v>
      </c>
    </row>
    <row r="24158" spans="1:31" hidden="1">
      <c r="A24158" s="157" t="s">
        <v>580</v>
      </c>
      <c r="P24158" s="157" t="s">
        <v>574</v>
      </c>
      <c r="U24158" s="163">
        <v>0</v>
      </c>
      <c r="X24158" s="157" t="s">
        <v>567</v>
      </c>
      <c r="AE24158" s="165" t="s">
        <v>472</v>
      </c>
    </row>
    <row r="24159" spans="1:31" hidden="1">
      <c r="A24159" s="157" t="s">
        <v>580</v>
      </c>
      <c r="P24159" s="157" t="s">
        <v>574</v>
      </c>
      <c r="U24159" s="163">
        <v>-11395.919999999998</v>
      </c>
      <c r="X24159" s="157" t="s">
        <v>567</v>
      </c>
      <c r="AE24159" s="165" t="s">
        <v>462</v>
      </c>
    </row>
    <row r="24160" spans="1:31" hidden="1">
      <c r="A24160" s="157" t="s">
        <v>580</v>
      </c>
      <c r="P24160" s="157" t="s">
        <v>574</v>
      </c>
      <c r="U24160" s="163">
        <v>-74249.410000000033</v>
      </c>
      <c r="X24160" s="157" t="s">
        <v>567</v>
      </c>
      <c r="AE24160" s="165" t="s">
        <v>473</v>
      </c>
    </row>
    <row r="24161" spans="1:31" hidden="1">
      <c r="A24161" s="157" t="s">
        <v>580</v>
      </c>
      <c r="P24161" s="157" t="s">
        <v>574</v>
      </c>
      <c r="U24161" s="163">
        <v>0</v>
      </c>
      <c r="X24161" s="157" t="s">
        <v>567</v>
      </c>
      <c r="AE24161" s="165" t="s">
        <v>479</v>
      </c>
    </row>
    <row r="24162" spans="1:31" hidden="1">
      <c r="A24162" s="157" t="s">
        <v>580</v>
      </c>
      <c r="P24162" s="157" t="s">
        <v>574</v>
      </c>
      <c r="U24162" s="163">
        <v>-19707.281690330041</v>
      </c>
      <c r="X24162" s="157" t="s">
        <v>567</v>
      </c>
      <c r="AE24162" s="165" t="s">
        <v>475</v>
      </c>
    </row>
    <row r="24163" spans="1:31" hidden="1">
      <c r="A24163" s="157" t="s">
        <v>580</v>
      </c>
      <c r="P24163" s="157" t="s">
        <v>574</v>
      </c>
      <c r="U24163" s="163">
        <v>0</v>
      </c>
      <c r="X24163" s="157" t="s">
        <v>567</v>
      </c>
      <c r="AE24163" s="165" t="s">
        <v>476</v>
      </c>
    </row>
    <row r="24164" spans="1:31" hidden="1">
      <c r="A24164" s="157" t="s">
        <v>580</v>
      </c>
      <c r="P24164" s="157" t="s">
        <v>574</v>
      </c>
      <c r="U24164" s="163">
        <v>0</v>
      </c>
      <c r="X24164" s="157" t="s">
        <v>567</v>
      </c>
      <c r="AE24164" s="165" t="s">
        <v>474</v>
      </c>
    </row>
    <row r="24165" spans="1:31" hidden="1">
      <c r="A24165" s="157" t="s">
        <v>580</v>
      </c>
      <c r="P24165" s="157" t="s">
        <v>574</v>
      </c>
      <c r="U24165" s="163">
        <v>0</v>
      </c>
      <c r="X24165" s="157" t="s">
        <v>567</v>
      </c>
      <c r="AE24165" s="165" t="s">
        <v>482</v>
      </c>
    </row>
    <row r="24166" spans="1:31" hidden="1">
      <c r="A24166" s="157" t="s">
        <v>580</v>
      </c>
      <c r="P24166" s="157" t="s">
        <v>574</v>
      </c>
      <c r="U24166" s="163">
        <v>0</v>
      </c>
      <c r="X24166" s="157" t="s">
        <v>567</v>
      </c>
      <c r="AE24166" s="165" t="s">
        <v>478</v>
      </c>
    </row>
    <row r="24167" spans="1:31" hidden="1">
      <c r="A24167" s="157" t="s">
        <v>580</v>
      </c>
      <c r="P24167" s="157" t="s">
        <v>574</v>
      </c>
      <c r="U24167" s="163">
        <v>0</v>
      </c>
      <c r="X24167" s="157" t="s">
        <v>567</v>
      </c>
      <c r="AE24167" s="165" t="s">
        <v>485</v>
      </c>
    </row>
    <row r="24168" spans="1:31" hidden="1">
      <c r="A24168" s="157" t="s">
        <v>580</v>
      </c>
      <c r="P24168" s="157" t="s">
        <v>574</v>
      </c>
      <c r="U24168" s="163">
        <v>0</v>
      </c>
      <c r="X24168" s="157" t="s">
        <v>567</v>
      </c>
      <c r="AE24168" s="165" t="s">
        <v>483</v>
      </c>
    </row>
    <row r="24169" spans="1:31" hidden="1">
      <c r="A24169" s="157" t="s">
        <v>580</v>
      </c>
      <c r="P24169" s="157" t="s">
        <v>574</v>
      </c>
      <c r="U24169" s="163">
        <v>0</v>
      </c>
      <c r="X24169" s="157" t="s">
        <v>567</v>
      </c>
      <c r="AE24169" s="165" t="s">
        <v>484</v>
      </c>
    </row>
    <row r="24170" spans="1:31" hidden="1">
      <c r="A24170" s="157" t="s">
        <v>580</v>
      </c>
      <c r="P24170" s="157" t="s">
        <v>574</v>
      </c>
      <c r="U24170" s="163">
        <v>-3739.414178087558</v>
      </c>
      <c r="X24170" s="157" t="s">
        <v>567</v>
      </c>
      <c r="AE24170" s="165" t="s">
        <v>477</v>
      </c>
    </row>
    <row r="24171" spans="1:31" hidden="1">
      <c r="A24171" s="157" t="s">
        <v>580</v>
      </c>
      <c r="P24171" s="157" t="s">
        <v>574</v>
      </c>
      <c r="U24171" s="163">
        <v>0</v>
      </c>
      <c r="X24171" s="157" t="s">
        <v>567</v>
      </c>
      <c r="AE24171" s="165" t="s">
        <v>482</v>
      </c>
    </row>
    <row r="24172" spans="1:31" hidden="1">
      <c r="A24172" s="157" t="s">
        <v>580</v>
      </c>
      <c r="P24172" s="157" t="s">
        <v>574</v>
      </c>
      <c r="U24172" s="163">
        <v>0</v>
      </c>
      <c r="X24172" s="157" t="s">
        <v>567</v>
      </c>
      <c r="AE24172" s="165" t="s">
        <v>480</v>
      </c>
    </row>
    <row r="24173" spans="1:31" hidden="1">
      <c r="A24173" s="157" t="s">
        <v>580</v>
      </c>
      <c r="P24173" s="157" t="s">
        <v>574</v>
      </c>
      <c r="U24173" s="163">
        <v>0</v>
      </c>
      <c r="X24173" s="157" t="s">
        <v>567</v>
      </c>
      <c r="AE24173" s="165" t="s">
        <v>481</v>
      </c>
    </row>
    <row r="24174" spans="1:31" hidden="1">
      <c r="A24174" s="157" t="s">
        <v>580</v>
      </c>
      <c r="P24174" s="157" t="s">
        <v>574</v>
      </c>
      <c r="U24174" s="163">
        <v>0</v>
      </c>
      <c r="X24174" s="157" t="s">
        <v>567</v>
      </c>
      <c r="AE24174" s="165" t="s">
        <v>469</v>
      </c>
    </row>
    <row r="24175" spans="1:31" hidden="1">
      <c r="A24175" s="157" t="s">
        <v>580</v>
      </c>
      <c r="P24175" s="157" t="s">
        <v>574</v>
      </c>
      <c r="U24175" s="163">
        <v>0</v>
      </c>
      <c r="X24175" s="157" t="s">
        <v>568</v>
      </c>
      <c r="AE24175" s="165" t="s">
        <v>360</v>
      </c>
    </row>
    <row r="24176" spans="1:31" hidden="1">
      <c r="A24176" s="157" t="s">
        <v>580</v>
      </c>
      <c r="P24176" s="157" t="s">
        <v>574</v>
      </c>
      <c r="U24176" s="163">
        <v>0</v>
      </c>
      <c r="X24176" s="157" t="s">
        <v>568</v>
      </c>
      <c r="AE24176" s="165" t="s">
        <v>535</v>
      </c>
    </row>
    <row r="24177" spans="1:31" hidden="1">
      <c r="A24177" s="157" t="s">
        <v>580</v>
      </c>
      <c r="P24177" s="157" t="s">
        <v>574</v>
      </c>
      <c r="U24177" s="163">
        <v>0</v>
      </c>
      <c r="X24177" s="157" t="s">
        <v>568</v>
      </c>
      <c r="AE24177" s="165" t="s">
        <v>534</v>
      </c>
    </row>
    <row r="24178" spans="1:31" hidden="1">
      <c r="A24178" s="157" t="s">
        <v>580</v>
      </c>
      <c r="P24178" s="157" t="s">
        <v>574</v>
      </c>
      <c r="U24178" s="163">
        <v>-24.820000000000007</v>
      </c>
      <c r="X24178" s="157" t="s">
        <v>568</v>
      </c>
      <c r="AE24178" s="165" t="s">
        <v>357</v>
      </c>
    </row>
    <row r="24179" spans="1:31" hidden="1">
      <c r="A24179" s="157" t="s">
        <v>580</v>
      </c>
      <c r="P24179" s="157" t="s">
        <v>574</v>
      </c>
      <c r="U24179" s="163">
        <v>0</v>
      </c>
      <c r="X24179" s="157" t="s">
        <v>568</v>
      </c>
      <c r="AE24179" s="165" t="s">
        <v>358</v>
      </c>
    </row>
    <row r="24180" spans="1:31" hidden="1">
      <c r="A24180" s="157" t="s">
        <v>580</v>
      </c>
      <c r="P24180" s="157" t="s">
        <v>574</v>
      </c>
      <c r="U24180" s="163">
        <v>0</v>
      </c>
      <c r="X24180" s="157" t="s">
        <v>568</v>
      </c>
      <c r="AE24180" s="165" t="s">
        <v>359</v>
      </c>
    </row>
    <row r="24181" spans="1:31" hidden="1">
      <c r="A24181" s="157" t="s">
        <v>580</v>
      </c>
      <c r="P24181" s="157" t="s">
        <v>574</v>
      </c>
      <c r="U24181" s="163">
        <v>0</v>
      </c>
      <c r="X24181" s="157" t="s">
        <v>568</v>
      </c>
      <c r="AE24181" s="165" t="s">
        <v>363</v>
      </c>
    </row>
    <row r="24182" spans="1:31" hidden="1">
      <c r="A24182" s="157" t="s">
        <v>580</v>
      </c>
      <c r="P24182" s="157" t="s">
        <v>574</v>
      </c>
      <c r="U24182" s="163">
        <v>0</v>
      </c>
      <c r="X24182" s="157" t="s">
        <v>568</v>
      </c>
      <c r="AE24182" s="165" t="s">
        <v>364</v>
      </c>
    </row>
    <row r="24183" spans="1:31" hidden="1">
      <c r="A24183" s="157" t="s">
        <v>580</v>
      </c>
      <c r="P24183" s="157" t="s">
        <v>574</v>
      </c>
      <c r="U24183" s="163">
        <v>0</v>
      </c>
      <c r="X24183" s="157" t="s">
        <v>568</v>
      </c>
      <c r="AE24183" s="165" t="s">
        <v>362</v>
      </c>
    </row>
    <row r="24184" spans="1:31" hidden="1">
      <c r="A24184" s="157" t="s">
        <v>580</v>
      </c>
      <c r="P24184" s="157" t="s">
        <v>574</v>
      </c>
      <c r="U24184" s="163">
        <v>-5.18</v>
      </c>
      <c r="X24184" s="157" t="s">
        <v>568</v>
      </c>
      <c r="AE24184" s="165" t="s">
        <v>361</v>
      </c>
    </row>
    <row r="24185" spans="1:31" hidden="1">
      <c r="A24185" s="157" t="s">
        <v>580</v>
      </c>
      <c r="P24185" s="157" t="s">
        <v>574</v>
      </c>
      <c r="U24185" s="163">
        <v>0</v>
      </c>
      <c r="X24185" s="157" t="s">
        <v>568</v>
      </c>
      <c r="AE24185" s="165" t="s">
        <v>382</v>
      </c>
    </row>
    <row r="24186" spans="1:31" hidden="1">
      <c r="A24186" s="157" t="s">
        <v>580</v>
      </c>
      <c r="P24186" s="157" t="s">
        <v>574</v>
      </c>
      <c r="U24186" s="163">
        <v>0</v>
      </c>
      <c r="X24186" s="157" t="s">
        <v>568</v>
      </c>
      <c r="AE24186" s="165" t="s">
        <v>386</v>
      </c>
    </row>
    <row r="24187" spans="1:31" hidden="1">
      <c r="A24187" s="157" t="s">
        <v>580</v>
      </c>
      <c r="P24187" s="157" t="s">
        <v>574</v>
      </c>
      <c r="U24187" s="163">
        <v>0</v>
      </c>
      <c r="X24187" s="157" t="s">
        <v>568</v>
      </c>
      <c r="AE24187" s="165" t="s">
        <v>388</v>
      </c>
    </row>
    <row r="24188" spans="1:31" hidden="1">
      <c r="A24188" s="157" t="s">
        <v>580</v>
      </c>
      <c r="P24188" s="157" t="s">
        <v>574</v>
      </c>
      <c r="U24188" s="163">
        <v>0</v>
      </c>
      <c r="X24188" s="157" t="s">
        <v>568</v>
      </c>
      <c r="AE24188" s="165" t="s">
        <v>389</v>
      </c>
    </row>
    <row r="24189" spans="1:31" hidden="1">
      <c r="A24189" s="157" t="s">
        <v>580</v>
      </c>
      <c r="P24189" s="157" t="s">
        <v>574</v>
      </c>
      <c r="U24189" s="163">
        <v>0</v>
      </c>
      <c r="X24189" s="157" t="s">
        <v>568</v>
      </c>
      <c r="AE24189" s="165" t="s">
        <v>510</v>
      </c>
    </row>
    <row r="24190" spans="1:31" hidden="1">
      <c r="A24190" s="157" t="s">
        <v>580</v>
      </c>
      <c r="P24190" s="157" t="s">
        <v>574</v>
      </c>
      <c r="U24190" s="163">
        <v>0</v>
      </c>
      <c r="X24190" s="157" t="s">
        <v>568</v>
      </c>
      <c r="AE24190" s="165" t="s">
        <v>584</v>
      </c>
    </row>
    <row r="24191" spans="1:31" hidden="1">
      <c r="A24191" s="157" t="s">
        <v>580</v>
      </c>
      <c r="P24191" s="157" t="s">
        <v>574</v>
      </c>
      <c r="U24191" s="163">
        <v>0</v>
      </c>
      <c r="X24191" s="157" t="s">
        <v>568</v>
      </c>
      <c r="AE24191" s="165" t="s">
        <v>391</v>
      </c>
    </row>
    <row r="24192" spans="1:31" hidden="1">
      <c r="A24192" s="157" t="s">
        <v>580</v>
      </c>
      <c r="P24192" s="157" t="s">
        <v>574</v>
      </c>
      <c r="U24192" s="163">
        <v>0</v>
      </c>
      <c r="X24192" s="157" t="s">
        <v>568</v>
      </c>
      <c r="AE24192" s="165" t="s">
        <v>390</v>
      </c>
    </row>
    <row r="24193" spans="1:31" hidden="1">
      <c r="A24193" s="157" t="s">
        <v>580</v>
      </c>
      <c r="P24193" s="157" t="s">
        <v>574</v>
      </c>
      <c r="U24193" s="163">
        <v>0</v>
      </c>
      <c r="X24193" s="157" t="s">
        <v>568</v>
      </c>
      <c r="AE24193" s="165" t="s">
        <v>384</v>
      </c>
    </row>
    <row r="24194" spans="1:31" hidden="1">
      <c r="A24194" s="157" t="s">
        <v>580</v>
      </c>
      <c r="P24194" s="157" t="s">
        <v>574</v>
      </c>
      <c r="U24194" s="163">
        <v>0</v>
      </c>
      <c r="X24194" s="157" t="s">
        <v>568</v>
      </c>
      <c r="AE24194" s="165" t="s">
        <v>385</v>
      </c>
    </row>
    <row r="24195" spans="1:31" hidden="1">
      <c r="A24195" s="157" t="s">
        <v>580</v>
      </c>
      <c r="P24195" s="157" t="s">
        <v>574</v>
      </c>
      <c r="U24195" s="163">
        <v>0</v>
      </c>
      <c r="X24195" s="157" t="s">
        <v>568</v>
      </c>
      <c r="AE24195" s="165" t="s">
        <v>387</v>
      </c>
    </row>
    <row r="24196" spans="1:31" hidden="1">
      <c r="A24196" s="157" t="s">
        <v>580</v>
      </c>
      <c r="P24196" s="157" t="s">
        <v>574</v>
      </c>
      <c r="U24196" s="163">
        <v>0</v>
      </c>
      <c r="X24196" s="157" t="s">
        <v>568</v>
      </c>
      <c r="AE24196" s="165" t="s">
        <v>502</v>
      </c>
    </row>
    <row r="24197" spans="1:31" hidden="1">
      <c r="A24197" s="157" t="s">
        <v>580</v>
      </c>
      <c r="P24197" s="157" t="s">
        <v>574</v>
      </c>
      <c r="U24197" s="163">
        <v>0</v>
      </c>
      <c r="X24197" s="157" t="s">
        <v>568</v>
      </c>
      <c r="AE24197" s="165" t="s">
        <v>325</v>
      </c>
    </row>
    <row r="24198" spans="1:31" hidden="1">
      <c r="A24198" s="157" t="s">
        <v>580</v>
      </c>
      <c r="P24198" s="157" t="s">
        <v>574</v>
      </c>
      <c r="U24198" s="163">
        <v>0</v>
      </c>
      <c r="X24198" s="157" t="s">
        <v>568</v>
      </c>
      <c r="AE24198" s="165" t="s">
        <v>326</v>
      </c>
    </row>
    <row r="24199" spans="1:31" hidden="1">
      <c r="A24199" s="157" t="s">
        <v>580</v>
      </c>
      <c r="P24199" s="157" t="s">
        <v>574</v>
      </c>
      <c r="U24199" s="163">
        <v>0</v>
      </c>
      <c r="X24199" s="157" t="s">
        <v>568</v>
      </c>
      <c r="AE24199" s="165" t="s">
        <v>329</v>
      </c>
    </row>
    <row r="24200" spans="1:31" hidden="1">
      <c r="A24200" s="157" t="s">
        <v>580</v>
      </c>
      <c r="P24200" s="157" t="s">
        <v>574</v>
      </c>
      <c r="U24200" s="163">
        <v>0</v>
      </c>
      <c r="X24200" s="157" t="s">
        <v>568</v>
      </c>
      <c r="AE24200" s="165" t="s">
        <v>335</v>
      </c>
    </row>
    <row r="24201" spans="1:31" hidden="1">
      <c r="A24201" s="157" t="s">
        <v>580</v>
      </c>
      <c r="P24201" s="157" t="s">
        <v>574</v>
      </c>
      <c r="U24201" s="163">
        <v>0</v>
      </c>
      <c r="X24201" s="157" t="s">
        <v>568</v>
      </c>
      <c r="AE24201" s="165" t="s">
        <v>332</v>
      </c>
    </row>
    <row r="24202" spans="1:31" hidden="1">
      <c r="A24202" s="157" t="s">
        <v>580</v>
      </c>
      <c r="P24202" s="157" t="s">
        <v>574</v>
      </c>
      <c r="U24202" s="163">
        <v>0</v>
      </c>
      <c r="X24202" s="157" t="s">
        <v>568</v>
      </c>
      <c r="AE24202" s="165" t="s">
        <v>497</v>
      </c>
    </row>
    <row r="24203" spans="1:31" hidden="1">
      <c r="A24203" s="157" t="s">
        <v>580</v>
      </c>
      <c r="P24203" s="157" t="s">
        <v>574</v>
      </c>
      <c r="U24203" s="163">
        <v>0</v>
      </c>
      <c r="X24203" s="157" t="s">
        <v>568</v>
      </c>
      <c r="AE24203" s="165" t="s">
        <v>519</v>
      </c>
    </row>
    <row r="24204" spans="1:31" hidden="1">
      <c r="A24204" s="157" t="s">
        <v>580</v>
      </c>
      <c r="P24204" s="157" t="s">
        <v>574</v>
      </c>
      <c r="U24204" s="163">
        <v>0</v>
      </c>
      <c r="X24204" s="157" t="s">
        <v>568</v>
      </c>
      <c r="AE24204" s="165" t="s">
        <v>327</v>
      </c>
    </row>
    <row r="24205" spans="1:31" hidden="1">
      <c r="A24205" s="157" t="s">
        <v>580</v>
      </c>
      <c r="P24205" s="157" t="s">
        <v>574</v>
      </c>
      <c r="U24205" s="163">
        <v>0</v>
      </c>
      <c r="X24205" s="157" t="s">
        <v>568</v>
      </c>
      <c r="AE24205" s="165" t="s">
        <v>328</v>
      </c>
    </row>
    <row r="24206" spans="1:31" hidden="1">
      <c r="A24206" s="157" t="s">
        <v>580</v>
      </c>
      <c r="P24206" s="157" t="s">
        <v>574</v>
      </c>
      <c r="U24206" s="163">
        <v>0</v>
      </c>
      <c r="X24206" s="157" t="s">
        <v>568</v>
      </c>
      <c r="AE24206" s="165" t="s">
        <v>330</v>
      </c>
    </row>
    <row r="24207" spans="1:31" hidden="1">
      <c r="A24207" s="157" t="s">
        <v>580</v>
      </c>
      <c r="P24207" s="157" t="s">
        <v>574</v>
      </c>
      <c r="U24207" s="163">
        <v>0</v>
      </c>
      <c r="X24207" s="157" t="s">
        <v>568</v>
      </c>
      <c r="AE24207" s="165" t="s">
        <v>334</v>
      </c>
    </row>
    <row r="24208" spans="1:31" hidden="1">
      <c r="A24208" s="157" t="s">
        <v>580</v>
      </c>
      <c r="P24208" s="157" t="s">
        <v>574</v>
      </c>
      <c r="U24208" s="163">
        <v>0</v>
      </c>
      <c r="X24208" s="157" t="s">
        <v>568</v>
      </c>
      <c r="AE24208" s="165" t="s">
        <v>331</v>
      </c>
    </row>
    <row r="24209" spans="1:31" hidden="1">
      <c r="A24209" s="157" t="s">
        <v>580</v>
      </c>
      <c r="P24209" s="157" t="s">
        <v>574</v>
      </c>
      <c r="U24209" s="163">
        <v>0</v>
      </c>
      <c r="X24209" s="157" t="s">
        <v>568</v>
      </c>
      <c r="AE24209" s="165" t="s">
        <v>338</v>
      </c>
    </row>
    <row r="24210" spans="1:31" hidden="1">
      <c r="A24210" s="157" t="s">
        <v>580</v>
      </c>
      <c r="P24210" s="157" t="s">
        <v>574</v>
      </c>
      <c r="U24210" s="163">
        <v>0</v>
      </c>
      <c r="X24210" s="157" t="s">
        <v>568</v>
      </c>
      <c r="AE24210" s="165" t="s">
        <v>486</v>
      </c>
    </row>
    <row r="24211" spans="1:31" hidden="1">
      <c r="A24211" s="157" t="s">
        <v>580</v>
      </c>
      <c r="P24211" s="157" t="s">
        <v>574</v>
      </c>
      <c r="U24211" s="163">
        <v>0</v>
      </c>
      <c r="X24211" s="157" t="s">
        <v>568</v>
      </c>
      <c r="AE24211" s="165" t="s">
        <v>498</v>
      </c>
    </row>
    <row r="24212" spans="1:31" hidden="1">
      <c r="A24212" s="157" t="s">
        <v>580</v>
      </c>
      <c r="P24212" s="157" t="s">
        <v>574</v>
      </c>
      <c r="U24212" s="163">
        <v>0</v>
      </c>
      <c r="X24212" s="157" t="s">
        <v>568</v>
      </c>
      <c r="AE24212" s="165" t="s">
        <v>337</v>
      </c>
    </row>
    <row r="24213" spans="1:31" hidden="1">
      <c r="A24213" s="157" t="s">
        <v>580</v>
      </c>
      <c r="P24213" s="157" t="s">
        <v>574</v>
      </c>
      <c r="U24213" s="163">
        <v>0</v>
      </c>
      <c r="X24213" s="157" t="s">
        <v>568</v>
      </c>
      <c r="AE24213" s="165" t="s">
        <v>336</v>
      </c>
    </row>
    <row r="24214" spans="1:31" hidden="1">
      <c r="A24214" s="157" t="s">
        <v>580</v>
      </c>
      <c r="P24214" s="157" t="s">
        <v>574</v>
      </c>
      <c r="U24214" s="163">
        <v>0</v>
      </c>
      <c r="X24214" s="157" t="s">
        <v>568</v>
      </c>
      <c r="AE24214" s="165" t="s">
        <v>340</v>
      </c>
    </row>
    <row r="24215" spans="1:31" hidden="1">
      <c r="A24215" s="157" t="s">
        <v>580</v>
      </c>
      <c r="P24215" s="157" t="s">
        <v>574</v>
      </c>
      <c r="U24215" s="163">
        <v>0</v>
      </c>
      <c r="X24215" s="157" t="s">
        <v>568</v>
      </c>
      <c r="AE24215" s="165" t="s">
        <v>339</v>
      </c>
    </row>
    <row r="24216" spans="1:31" hidden="1">
      <c r="A24216" s="157" t="s">
        <v>580</v>
      </c>
      <c r="P24216" s="157" t="s">
        <v>574</v>
      </c>
      <c r="U24216" s="163">
        <v>0</v>
      </c>
      <c r="X24216" s="157" t="s">
        <v>568</v>
      </c>
      <c r="AE24216" s="165" t="s">
        <v>368</v>
      </c>
    </row>
    <row r="24217" spans="1:31" hidden="1">
      <c r="A24217" s="157" t="s">
        <v>580</v>
      </c>
      <c r="P24217" s="157" t="s">
        <v>574</v>
      </c>
      <c r="U24217" s="163">
        <v>0</v>
      </c>
      <c r="X24217" s="157" t="s">
        <v>568</v>
      </c>
      <c r="AE24217" s="165" t="s">
        <v>371</v>
      </c>
    </row>
    <row r="24218" spans="1:31" hidden="1">
      <c r="A24218" s="157" t="s">
        <v>580</v>
      </c>
      <c r="P24218" s="157" t="s">
        <v>574</v>
      </c>
      <c r="U24218" s="163">
        <v>0</v>
      </c>
      <c r="X24218" s="157" t="s">
        <v>568</v>
      </c>
      <c r="AE24218" s="165" t="s">
        <v>370</v>
      </c>
    </row>
    <row r="24219" spans="1:31" hidden="1">
      <c r="A24219" s="157" t="s">
        <v>580</v>
      </c>
      <c r="P24219" s="157" t="s">
        <v>574</v>
      </c>
      <c r="U24219" s="163">
        <v>0</v>
      </c>
      <c r="X24219" s="157" t="s">
        <v>568</v>
      </c>
      <c r="AE24219" s="165" t="s">
        <v>489</v>
      </c>
    </row>
    <row r="24220" spans="1:31" hidden="1">
      <c r="A24220" s="157" t="s">
        <v>580</v>
      </c>
      <c r="P24220" s="157" t="s">
        <v>574</v>
      </c>
      <c r="U24220" s="163">
        <v>0</v>
      </c>
      <c r="X24220" s="157" t="s">
        <v>568</v>
      </c>
      <c r="AE24220" s="165" t="s">
        <v>515</v>
      </c>
    </row>
    <row r="24221" spans="1:31" hidden="1">
      <c r="A24221" s="157" t="s">
        <v>580</v>
      </c>
      <c r="P24221" s="157" t="s">
        <v>574</v>
      </c>
      <c r="U24221" s="163">
        <v>0</v>
      </c>
      <c r="X24221" s="157" t="s">
        <v>568</v>
      </c>
      <c r="AE24221" s="165" t="s">
        <v>518</v>
      </c>
    </row>
    <row r="24222" spans="1:31" hidden="1">
      <c r="A24222" s="157" t="s">
        <v>580</v>
      </c>
      <c r="P24222" s="157" t="s">
        <v>574</v>
      </c>
      <c r="U24222" s="163">
        <v>0</v>
      </c>
      <c r="X24222" s="157" t="s">
        <v>568</v>
      </c>
      <c r="AE24222" s="165" t="s">
        <v>369</v>
      </c>
    </row>
    <row r="24223" spans="1:31" hidden="1">
      <c r="A24223" s="157" t="s">
        <v>580</v>
      </c>
      <c r="P24223" s="157" t="s">
        <v>574</v>
      </c>
      <c r="U24223" s="163">
        <v>0</v>
      </c>
      <c r="X24223" s="157" t="s">
        <v>568</v>
      </c>
      <c r="AE24223" s="165" t="s">
        <v>374</v>
      </c>
    </row>
    <row r="24224" spans="1:31" hidden="1">
      <c r="A24224" s="157" t="s">
        <v>580</v>
      </c>
      <c r="P24224" s="157" t="s">
        <v>574</v>
      </c>
      <c r="U24224" s="163">
        <v>0</v>
      </c>
      <c r="X24224" s="157" t="s">
        <v>568</v>
      </c>
      <c r="AE24224" s="165" t="s">
        <v>488</v>
      </c>
    </row>
    <row r="24225" spans="1:31" hidden="1">
      <c r="A24225" s="157" t="s">
        <v>580</v>
      </c>
      <c r="P24225" s="157" t="s">
        <v>574</v>
      </c>
      <c r="U24225" s="163">
        <v>0</v>
      </c>
      <c r="X24225" s="157" t="s">
        <v>568</v>
      </c>
      <c r="AE24225" s="165" t="s">
        <v>366</v>
      </c>
    </row>
    <row r="24226" spans="1:31" hidden="1">
      <c r="A24226" s="157" t="s">
        <v>580</v>
      </c>
      <c r="P24226" s="157" t="s">
        <v>574</v>
      </c>
      <c r="U24226" s="163">
        <v>0</v>
      </c>
      <c r="X24226" s="157" t="s">
        <v>568</v>
      </c>
      <c r="AE24226" s="165" t="s">
        <v>375</v>
      </c>
    </row>
    <row r="24227" spans="1:31" hidden="1">
      <c r="A24227" s="157" t="s">
        <v>580</v>
      </c>
      <c r="P24227" s="157" t="s">
        <v>574</v>
      </c>
      <c r="U24227" s="163">
        <v>0</v>
      </c>
      <c r="X24227" s="157" t="s">
        <v>568</v>
      </c>
      <c r="AE24227" s="165" t="s">
        <v>373</v>
      </c>
    </row>
    <row r="24228" spans="1:31" hidden="1">
      <c r="A24228" s="157" t="s">
        <v>580</v>
      </c>
      <c r="P24228" s="157" t="s">
        <v>574</v>
      </c>
      <c r="U24228" s="163">
        <v>0</v>
      </c>
      <c r="X24228" s="157" t="s">
        <v>568</v>
      </c>
      <c r="AE24228" s="165" t="s">
        <v>367</v>
      </c>
    </row>
    <row r="24229" spans="1:31" hidden="1">
      <c r="A24229" s="157" t="s">
        <v>580</v>
      </c>
      <c r="P24229" s="157" t="s">
        <v>574</v>
      </c>
      <c r="U24229" s="163">
        <v>-1845.9</v>
      </c>
      <c r="X24229" s="157" t="s">
        <v>568</v>
      </c>
      <c r="AE24229" s="165" t="s">
        <v>376</v>
      </c>
    </row>
    <row r="24230" spans="1:31" hidden="1">
      <c r="A24230" s="157" t="s">
        <v>580</v>
      </c>
      <c r="P24230" s="157" t="s">
        <v>574</v>
      </c>
      <c r="U24230" s="163">
        <v>-1580.89</v>
      </c>
      <c r="X24230" s="157" t="s">
        <v>568</v>
      </c>
      <c r="AE24230" s="165" t="s">
        <v>377</v>
      </c>
    </row>
    <row r="24231" spans="1:31" hidden="1">
      <c r="A24231" s="157" t="s">
        <v>580</v>
      </c>
      <c r="P24231" s="157" t="s">
        <v>574</v>
      </c>
      <c r="U24231" s="163">
        <v>0</v>
      </c>
      <c r="X24231" s="157" t="s">
        <v>568</v>
      </c>
      <c r="AE24231" s="165" t="s">
        <v>600</v>
      </c>
    </row>
    <row r="24232" spans="1:31" hidden="1">
      <c r="A24232" s="157" t="s">
        <v>580</v>
      </c>
      <c r="P24232" s="157" t="s">
        <v>574</v>
      </c>
      <c r="U24232" s="163">
        <v>0</v>
      </c>
      <c r="X24232" s="157" t="s">
        <v>568</v>
      </c>
      <c r="AE24232" s="165" t="s">
        <v>500</v>
      </c>
    </row>
    <row r="24233" spans="1:31" hidden="1">
      <c r="A24233" s="157" t="s">
        <v>580</v>
      </c>
      <c r="P24233" s="157" t="s">
        <v>574</v>
      </c>
      <c r="U24233" s="163">
        <v>-1148.7</v>
      </c>
      <c r="X24233" s="157" t="s">
        <v>568</v>
      </c>
      <c r="AE24233" s="165" t="s">
        <v>378</v>
      </c>
    </row>
    <row r="24234" spans="1:31" hidden="1">
      <c r="A24234" s="157" t="s">
        <v>580</v>
      </c>
      <c r="P24234" s="157" t="s">
        <v>574</v>
      </c>
      <c r="U24234" s="163">
        <v>0</v>
      </c>
      <c r="X24234" s="157" t="s">
        <v>568</v>
      </c>
      <c r="AE24234" s="165" t="s">
        <v>372</v>
      </c>
    </row>
    <row r="24235" spans="1:31" hidden="1">
      <c r="A24235" s="157" t="s">
        <v>580</v>
      </c>
      <c r="P24235" s="157" t="s">
        <v>574</v>
      </c>
      <c r="U24235" s="163">
        <v>0</v>
      </c>
      <c r="X24235" s="157" t="s">
        <v>568</v>
      </c>
      <c r="AE24235" s="165" t="s">
        <v>503</v>
      </c>
    </row>
    <row r="24236" spans="1:31" hidden="1">
      <c r="A24236" s="157" t="s">
        <v>580</v>
      </c>
      <c r="P24236" s="157" t="s">
        <v>574</v>
      </c>
      <c r="U24236" s="163">
        <v>0</v>
      </c>
      <c r="X24236" s="157" t="s">
        <v>568</v>
      </c>
      <c r="AE24236" s="165" t="s">
        <v>189</v>
      </c>
    </row>
    <row r="24237" spans="1:31" hidden="1">
      <c r="A24237" s="157" t="s">
        <v>580</v>
      </c>
      <c r="P24237" s="157" t="s">
        <v>574</v>
      </c>
      <c r="U24237" s="163">
        <v>0</v>
      </c>
      <c r="X24237" s="157" t="s">
        <v>568</v>
      </c>
      <c r="AE24237" s="165" t="s">
        <v>291</v>
      </c>
    </row>
    <row r="24238" spans="1:31" hidden="1">
      <c r="A24238" s="157" t="s">
        <v>580</v>
      </c>
      <c r="P24238" s="157" t="s">
        <v>574</v>
      </c>
      <c r="U24238" s="163">
        <v>0</v>
      </c>
      <c r="X24238" s="157" t="s">
        <v>568</v>
      </c>
      <c r="AE24238" s="165" t="s">
        <v>190</v>
      </c>
    </row>
    <row r="24239" spans="1:31" hidden="1">
      <c r="A24239" s="157" t="s">
        <v>580</v>
      </c>
      <c r="P24239" s="157" t="s">
        <v>574</v>
      </c>
      <c r="U24239" s="163">
        <v>0</v>
      </c>
      <c r="X24239" s="157" t="s">
        <v>568</v>
      </c>
      <c r="AE24239" s="165" t="s">
        <v>295</v>
      </c>
    </row>
    <row r="24240" spans="1:31" hidden="1">
      <c r="A24240" s="157" t="s">
        <v>580</v>
      </c>
      <c r="P24240" s="157" t="s">
        <v>574</v>
      </c>
      <c r="U24240" s="163">
        <v>0</v>
      </c>
      <c r="X24240" s="157" t="s">
        <v>568</v>
      </c>
      <c r="AE24240" s="165" t="s">
        <v>191</v>
      </c>
    </row>
    <row r="24241" spans="1:31" hidden="1">
      <c r="A24241" s="157" t="s">
        <v>580</v>
      </c>
      <c r="P24241" s="157" t="s">
        <v>574</v>
      </c>
      <c r="U24241" s="163">
        <v>0</v>
      </c>
      <c r="X24241" s="157" t="s">
        <v>568</v>
      </c>
      <c r="AE24241" s="165" t="s">
        <v>192</v>
      </c>
    </row>
    <row r="24242" spans="1:31" hidden="1">
      <c r="A24242" s="157" t="s">
        <v>580</v>
      </c>
      <c r="P24242" s="157" t="s">
        <v>574</v>
      </c>
      <c r="U24242" s="163">
        <v>0</v>
      </c>
      <c r="X24242" s="157" t="s">
        <v>568</v>
      </c>
      <c r="AE24242" s="165" t="s">
        <v>306</v>
      </c>
    </row>
    <row r="24243" spans="1:31" hidden="1">
      <c r="A24243" s="157" t="s">
        <v>580</v>
      </c>
      <c r="P24243" s="157" t="s">
        <v>574</v>
      </c>
      <c r="U24243" s="163">
        <v>-135.48499999999996</v>
      </c>
      <c r="X24243" s="157" t="s">
        <v>568</v>
      </c>
      <c r="AE24243" s="165" t="s">
        <v>193</v>
      </c>
    </row>
    <row r="24244" spans="1:31" hidden="1">
      <c r="A24244" s="157" t="s">
        <v>580</v>
      </c>
      <c r="P24244" s="157" t="s">
        <v>574</v>
      </c>
      <c r="U24244" s="163">
        <v>0</v>
      </c>
      <c r="X24244" s="157" t="s">
        <v>568</v>
      </c>
      <c r="AE24244" s="165" t="s">
        <v>194</v>
      </c>
    </row>
    <row r="24245" spans="1:31" hidden="1">
      <c r="A24245" s="157" t="s">
        <v>580</v>
      </c>
      <c r="P24245" s="157" t="s">
        <v>574</v>
      </c>
      <c r="U24245" s="163">
        <v>0</v>
      </c>
      <c r="X24245" s="157" t="s">
        <v>568</v>
      </c>
      <c r="AE24245" s="165" t="s">
        <v>196</v>
      </c>
    </row>
    <row r="24246" spans="1:31" hidden="1">
      <c r="A24246" s="157" t="s">
        <v>580</v>
      </c>
      <c r="P24246" s="157" t="s">
        <v>574</v>
      </c>
      <c r="U24246" s="163">
        <v>0</v>
      </c>
      <c r="X24246" s="157" t="s">
        <v>568</v>
      </c>
      <c r="AE24246" s="165" t="s">
        <v>201</v>
      </c>
    </row>
    <row r="24247" spans="1:31" hidden="1">
      <c r="A24247" s="157" t="s">
        <v>580</v>
      </c>
      <c r="P24247" s="157" t="s">
        <v>574</v>
      </c>
      <c r="U24247" s="163">
        <v>0</v>
      </c>
      <c r="X24247" s="157" t="s">
        <v>568</v>
      </c>
      <c r="AE24247" s="165" t="s">
        <v>202</v>
      </c>
    </row>
    <row r="24248" spans="1:31" hidden="1">
      <c r="A24248" s="157" t="s">
        <v>580</v>
      </c>
      <c r="P24248" s="157" t="s">
        <v>574</v>
      </c>
      <c r="U24248" s="163">
        <v>0</v>
      </c>
      <c r="X24248" s="157" t="s">
        <v>568</v>
      </c>
      <c r="AE24248" s="165" t="s">
        <v>303</v>
      </c>
    </row>
    <row r="24249" spans="1:31" hidden="1">
      <c r="A24249" s="157" t="s">
        <v>580</v>
      </c>
      <c r="P24249" s="157" t="s">
        <v>574</v>
      </c>
      <c r="U24249" s="163">
        <v>0</v>
      </c>
      <c r="X24249" s="157" t="s">
        <v>568</v>
      </c>
      <c r="AE24249" s="165" t="s">
        <v>219</v>
      </c>
    </row>
    <row r="24250" spans="1:31" hidden="1">
      <c r="A24250" s="157" t="s">
        <v>580</v>
      </c>
      <c r="P24250" s="157" t="s">
        <v>574</v>
      </c>
      <c r="U24250" s="163">
        <v>-205.44839999999999</v>
      </c>
      <c r="X24250" s="157" t="s">
        <v>568</v>
      </c>
      <c r="AE24250" s="165" t="s">
        <v>221</v>
      </c>
    </row>
    <row r="24251" spans="1:31" hidden="1">
      <c r="A24251" s="157" t="s">
        <v>580</v>
      </c>
      <c r="P24251" s="157" t="s">
        <v>574</v>
      </c>
      <c r="U24251" s="163">
        <v>0</v>
      </c>
      <c r="X24251" s="157" t="s">
        <v>568</v>
      </c>
      <c r="AE24251" s="165" t="s">
        <v>222</v>
      </c>
    </row>
    <row r="24252" spans="1:31" hidden="1">
      <c r="A24252" s="157" t="s">
        <v>580</v>
      </c>
      <c r="P24252" s="157" t="s">
        <v>574</v>
      </c>
      <c r="U24252" s="163">
        <v>0</v>
      </c>
      <c r="X24252" s="157" t="s">
        <v>568</v>
      </c>
      <c r="AE24252" s="165" t="s">
        <v>225</v>
      </c>
    </row>
    <row r="24253" spans="1:31" hidden="1">
      <c r="A24253" s="157" t="s">
        <v>580</v>
      </c>
      <c r="P24253" s="157" t="s">
        <v>574</v>
      </c>
      <c r="U24253" s="163">
        <v>0</v>
      </c>
      <c r="X24253" s="157" t="s">
        <v>568</v>
      </c>
      <c r="AE24253" s="165" t="s">
        <v>226</v>
      </c>
    </row>
    <row r="24254" spans="1:31" hidden="1">
      <c r="A24254" s="157" t="s">
        <v>580</v>
      </c>
      <c r="P24254" s="157" t="s">
        <v>574</v>
      </c>
      <c r="U24254" s="163">
        <v>0</v>
      </c>
      <c r="X24254" s="157" t="s">
        <v>568</v>
      </c>
      <c r="AE24254" s="165" t="s">
        <v>300</v>
      </c>
    </row>
    <row r="24255" spans="1:31" hidden="1">
      <c r="A24255" s="157" t="s">
        <v>580</v>
      </c>
      <c r="P24255" s="157" t="s">
        <v>574</v>
      </c>
      <c r="U24255" s="163">
        <v>-79.131600000000049</v>
      </c>
      <c r="X24255" s="157" t="s">
        <v>568</v>
      </c>
      <c r="AE24255" s="165" t="s">
        <v>231</v>
      </c>
    </row>
    <row r="24256" spans="1:31" hidden="1">
      <c r="A24256" s="157" t="s">
        <v>580</v>
      </c>
      <c r="P24256" s="157" t="s">
        <v>574</v>
      </c>
      <c r="U24256" s="163">
        <v>0</v>
      </c>
      <c r="X24256" s="157" t="s">
        <v>568</v>
      </c>
      <c r="AE24256" s="165" t="s">
        <v>251</v>
      </c>
    </row>
    <row r="24257" spans="1:31" hidden="1">
      <c r="A24257" s="157" t="s">
        <v>580</v>
      </c>
      <c r="P24257" s="157" t="s">
        <v>574</v>
      </c>
      <c r="U24257" s="163">
        <v>0</v>
      </c>
      <c r="X24257" s="157" t="s">
        <v>568</v>
      </c>
      <c r="AE24257" s="165" t="s">
        <v>252</v>
      </c>
    </row>
    <row r="24258" spans="1:31" hidden="1">
      <c r="A24258" s="157" t="s">
        <v>580</v>
      </c>
      <c r="P24258" s="157" t="s">
        <v>574</v>
      </c>
      <c r="U24258" s="163">
        <v>0</v>
      </c>
      <c r="X24258" s="157" t="s">
        <v>568</v>
      </c>
      <c r="AE24258" s="165" t="s">
        <v>273</v>
      </c>
    </row>
    <row r="24259" spans="1:31" hidden="1">
      <c r="A24259" s="157" t="s">
        <v>580</v>
      </c>
      <c r="P24259" s="157" t="s">
        <v>574</v>
      </c>
      <c r="U24259" s="163">
        <v>0</v>
      </c>
      <c r="X24259" s="157" t="s">
        <v>568</v>
      </c>
      <c r="AE24259" s="165" t="s">
        <v>274</v>
      </c>
    </row>
    <row r="24260" spans="1:31" hidden="1">
      <c r="A24260" s="157" t="s">
        <v>580</v>
      </c>
      <c r="P24260" s="157" t="s">
        <v>574</v>
      </c>
      <c r="U24260" s="163">
        <v>0</v>
      </c>
      <c r="X24260" s="157" t="s">
        <v>568</v>
      </c>
      <c r="AE24260" s="165" t="s">
        <v>275</v>
      </c>
    </row>
    <row r="24261" spans="1:31" hidden="1">
      <c r="A24261" s="157" t="s">
        <v>580</v>
      </c>
      <c r="P24261" s="157" t="s">
        <v>574</v>
      </c>
      <c r="X24261" s="157" t="s">
        <v>568</v>
      </c>
      <c r="AE24261" s="165" t="s">
        <v>311</v>
      </c>
    </row>
    <row r="24262" spans="1:31" hidden="1">
      <c r="A24262" s="157" t="s">
        <v>580</v>
      </c>
      <c r="P24262" s="157" t="s">
        <v>574</v>
      </c>
      <c r="U24262" s="163">
        <v>0</v>
      </c>
      <c r="X24262" s="157" t="s">
        <v>568</v>
      </c>
      <c r="AE24262" s="165" t="s">
        <v>520</v>
      </c>
    </row>
    <row r="24263" spans="1:31" hidden="1">
      <c r="A24263" s="157" t="s">
        <v>580</v>
      </c>
      <c r="P24263" s="157" t="s">
        <v>574</v>
      </c>
      <c r="U24263" s="163">
        <v>0</v>
      </c>
      <c r="X24263" s="157" t="s">
        <v>568</v>
      </c>
      <c r="AE24263" s="165" t="s">
        <v>494</v>
      </c>
    </row>
    <row r="24264" spans="1:31" hidden="1">
      <c r="A24264" s="157" t="s">
        <v>580</v>
      </c>
      <c r="P24264" s="157" t="s">
        <v>574</v>
      </c>
      <c r="U24264" s="163">
        <v>0</v>
      </c>
      <c r="X24264" s="157" t="s">
        <v>568</v>
      </c>
      <c r="AE24264" s="165" t="s">
        <v>541</v>
      </c>
    </row>
    <row r="24265" spans="1:31" hidden="1">
      <c r="A24265" s="157" t="s">
        <v>580</v>
      </c>
      <c r="P24265" s="157" t="s">
        <v>574</v>
      </c>
      <c r="U24265" s="163">
        <v>-158.47000000000014</v>
      </c>
      <c r="X24265" s="157" t="s">
        <v>568</v>
      </c>
      <c r="AE24265" s="165" t="s">
        <v>287</v>
      </c>
    </row>
    <row r="24266" spans="1:31" hidden="1">
      <c r="A24266" s="157" t="s">
        <v>580</v>
      </c>
      <c r="P24266" s="157" t="s">
        <v>574</v>
      </c>
      <c r="U24266" s="163">
        <v>-97.5</v>
      </c>
      <c r="X24266" s="157" t="s">
        <v>568</v>
      </c>
      <c r="AE24266" s="165" t="s">
        <v>199</v>
      </c>
    </row>
    <row r="24267" spans="1:31" hidden="1">
      <c r="A24267" s="157" t="s">
        <v>580</v>
      </c>
      <c r="P24267" s="157" t="s">
        <v>574</v>
      </c>
      <c r="U24267" s="163">
        <v>-352.44000000000005</v>
      </c>
      <c r="X24267" s="157" t="s">
        <v>568</v>
      </c>
      <c r="AE24267" s="165" t="s">
        <v>288</v>
      </c>
    </row>
    <row r="24268" spans="1:31" hidden="1">
      <c r="A24268" s="157" t="s">
        <v>580</v>
      </c>
      <c r="P24268" s="157" t="s">
        <v>574</v>
      </c>
      <c r="U24268" s="163">
        <v>-81.509999999999991</v>
      </c>
      <c r="X24268" s="157" t="s">
        <v>568</v>
      </c>
      <c r="AE24268" s="165" t="s">
        <v>200</v>
      </c>
    </row>
    <row r="24269" spans="1:31" hidden="1">
      <c r="A24269" s="157" t="s">
        <v>580</v>
      </c>
      <c r="P24269" s="157" t="s">
        <v>574</v>
      </c>
      <c r="U24269" s="163">
        <v>0</v>
      </c>
      <c r="X24269" s="157" t="s">
        <v>568</v>
      </c>
      <c r="AE24269" s="165" t="s">
        <v>220</v>
      </c>
    </row>
    <row r="24270" spans="1:31" hidden="1">
      <c r="A24270" s="157" t="s">
        <v>580</v>
      </c>
      <c r="P24270" s="157" t="s">
        <v>574</v>
      </c>
      <c r="U24270" s="163">
        <v>0</v>
      </c>
      <c r="X24270" s="157" t="s">
        <v>568</v>
      </c>
      <c r="AE24270" s="165" t="s">
        <v>301</v>
      </c>
    </row>
    <row r="24271" spans="1:31" hidden="1">
      <c r="A24271" s="157" t="s">
        <v>580</v>
      </c>
      <c r="P24271" s="157" t="s">
        <v>574</v>
      </c>
      <c r="U24271" s="163">
        <v>-156.16999999999996</v>
      </c>
      <c r="X24271" s="157" t="s">
        <v>568</v>
      </c>
      <c r="AE24271" s="165" t="s">
        <v>223</v>
      </c>
    </row>
    <row r="24272" spans="1:31" hidden="1">
      <c r="A24272" s="157" t="s">
        <v>580</v>
      </c>
      <c r="P24272" s="157" t="s">
        <v>574</v>
      </c>
      <c r="U24272" s="163">
        <v>0</v>
      </c>
      <c r="X24272" s="157" t="s">
        <v>568</v>
      </c>
      <c r="AE24272" s="165" t="s">
        <v>296</v>
      </c>
    </row>
    <row r="24273" spans="1:31" hidden="1">
      <c r="A24273" s="157" t="s">
        <v>580</v>
      </c>
      <c r="P24273" s="157" t="s">
        <v>574</v>
      </c>
      <c r="U24273" s="163">
        <v>-58.5</v>
      </c>
      <c r="X24273" s="157" t="s">
        <v>568</v>
      </c>
      <c r="AE24273" s="165" t="s">
        <v>229</v>
      </c>
    </row>
    <row r="24274" spans="1:31" hidden="1">
      <c r="A24274" s="157" t="s">
        <v>580</v>
      </c>
      <c r="P24274" s="157" t="s">
        <v>574</v>
      </c>
      <c r="U24274" s="163">
        <v>0</v>
      </c>
      <c r="X24274" s="157" t="s">
        <v>568</v>
      </c>
      <c r="AE24274" s="165" t="s">
        <v>289</v>
      </c>
    </row>
    <row r="24275" spans="1:31" hidden="1">
      <c r="A24275" s="157" t="s">
        <v>580</v>
      </c>
      <c r="P24275" s="157" t="s">
        <v>574</v>
      </c>
      <c r="U24275" s="163">
        <v>-173.58000000000004</v>
      </c>
      <c r="X24275" s="157" t="s">
        <v>568</v>
      </c>
      <c r="AE24275" s="165" t="s">
        <v>286</v>
      </c>
    </row>
    <row r="24276" spans="1:31" hidden="1">
      <c r="A24276" s="157" t="s">
        <v>580</v>
      </c>
      <c r="P24276" s="157" t="s">
        <v>574</v>
      </c>
      <c r="U24276" s="163">
        <v>0</v>
      </c>
      <c r="X24276" s="157" t="s">
        <v>568</v>
      </c>
      <c r="AE24276" s="165" t="s">
        <v>232</v>
      </c>
    </row>
    <row r="24277" spans="1:31" hidden="1">
      <c r="A24277" s="157" t="s">
        <v>580</v>
      </c>
      <c r="P24277" s="157" t="s">
        <v>574</v>
      </c>
      <c r="U24277" s="163">
        <v>-45.330000000000041</v>
      </c>
      <c r="X24277" s="157" t="s">
        <v>568</v>
      </c>
      <c r="AE24277" s="165" t="s">
        <v>233</v>
      </c>
    </row>
    <row r="24278" spans="1:31" hidden="1">
      <c r="A24278" s="157" t="s">
        <v>580</v>
      </c>
      <c r="P24278" s="157" t="s">
        <v>574</v>
      </c>
      <c r="U24278" s="163">
        <v>-298.17000000000007</v>
      </c>
      <c r="X24278" s="157" t="s">
        <v>568</v>
      </c>
      <c r="AE24278" s="165" t="s">
        <v>234</v>
      </c>
    </row>
    <row r="24279" spans="1:31" hidden="1">
      <c r="A24279" s="157" t="s">
        <v>580</v>
      </c>
      <c r="P24279" s="157" t="s">
        <v>574</v>
      </c>
      <c r="U24279" s="163">
        <v>-78.399999999999977</v>
      </c>
      <c r="X24279" s="157" t="s">
        <v>568</v>
      </c>
      <c r="AE24279" s="165" t="s">
        <v>293</v>
      </c>
    </row>
    <row r="24280" spans="1:31" hidden="1">
      <c r="A24280" s="157" t="s">
        <v>580</v>
      </c>
      <c r="P24280" s="157" t="s">
        <v>574</v>
      </c>
      <c r="U24280" s="163">
        <v>-71.25</v>
      </c>
      <c r="X24280" s="157" t="s">
        <v>568</v>
      </c>
      <c r="AE24280" s="165" t="s">
        <v>235</v>
      </c>
    </row>
    <row r="24281" spans="1:31" hidden="1">
      <c r="A24281" s="157" t="s">
        <v>580</v>
      </c>
      <c r="P24281" s="157" t="s">
        <v>574</v>
      </c>
      <c r="U24281" s="163">
        <v>-271.74</v>
      </c>
      <c r="X24281" s="157" t="s">
        <v>568</v>
      </c>
      <c r="AE24281" s="165" t="s">
        <v>237</v>
      </c>
    </row>
    <row r="24282" spans="1:31" hidden="1">
      <c r="A24282" s="157" t="s">
        <v>580</v>
      </c>
      <c r="P24282" s="157" t="s">
        <v>574</v>
      </c>
      <c r="U24282" s="163">
        <v>-115.91999999999996</v>
      </c>
      <c r="X24282" s="157" t="s">
        <v>568</v>
      </c>
      <c r="AE24282" s="165" t="s">
        <v>239</v>
      </c>
    </row>
    <row r="24283" spans="1:31" hidden="1">
      <c r="A24283" s="157" t="s">
        <v>580</v>
      </c>
      <c r="P24283" s="157" t="s">
        <v>574</v>
      </c>
      <c r="U24283" s="163">
        <v>0</v>
      </c>
      <c r="X24283" s="157" t="s">
        <v>568</v>
      </c>
      <c r="AE24283" s="165" t="s">
        <v>302</v>
      </c>
    </row>
    <row r="24284" spans="1:31" hidden="1">
      <c r="A24284" s="157" t="s">
        <v>580</v>
      </c>
      <c r="P24284" s="157" t="s">
        <v>574</v>
      </c>
      <c r="U24284" s="163">
        <v>-97.580000000000041</v>
      </c>
      <c r="X24284" s="157" t="s">
        <v>568</v>
      </c>
      <c r="AE24284" s="165" t="s">
        <v>240</v>
      </c>
    </row>
    <row r="24285" spans="1:31" hidden="1">
      <c r="A24285" s="157" t="s">
        <v>580</v>
      </c>
      <c r="P24285" s="157" t="s">
        <v>574</v>
      </c>
      <c r="U24285" s="163">
        <v>-129.91999999999996</v>
      </c>
      <c r="X24285" s="157" t="s">
        <v>568</v>
      </c>
      <c r="AE24285" s="165" t="s">
        <v>241</v>
      </c>
    </row>
    <row r="24286" spans="1:31" hidden="1">
      <c r="A24286" s="157" t="s">
        <v>580</v>
      </c>
      <c r="P24286" s="157" t="s">
        <v>574</v>
      </c>
      <c r="U24286" s="163">
        <v>-98.420000000000016</v>
      </c>
      <c r="X24286" s="157" t="s">
        <v>568</v>
      </c>
      <c r="AE24286" s="165" t="s">
        <v>242</v>
      </c>
    </row>
    <row r="24287" spans="1:31" hidden="1">
      <c r="A24287" s="157" t="s">
        <v>580</v>
      </c>
      <c r="P24287" s="157" t="s">
        <v>574</v>
      </c>
      <c r="U24287" s="163">
        <v>-426.75</v>
      </c>
      <c r="X24287" s="157" t="s">
        <v>568</v>
      </c>
      <c r="AE24287" s="165" t="s">
        <v>243</v>
      </c>
    </row>
    <row r="24288" spans="1:31" hidden="1">
      <c r="A24288" s="157" t="s">
        <v>580</v>
      </c>
      <c r="P24288" s="157" t="s">
        <v>574</v>
      </c>
      <c r="U24288" s="163">
        <v>0</v>
      </c>
      <c r="X24288" s="157" t="s">
        <v>568</v>
      </c>
      <c r="AE24288" s="165" t="s">
        <v>304</v>
      </c>
    </row>
    <row r="24289" spans="1:31" hidden="1">
      <c r="A24289" s="157" t="s">
        <v>580</v>
      </c>
      <c r="P24289" s="157" t="s">
        <v>574</v>
      </c>
      <c r="U24289" s="163">
        <v>-72</v>
      </c>
      <c r="X24289" s="157" t="s">
        <v>568</v>
      </c>
      <c r="AE24289" s="165" t="s">
        <v>244</v>
      </c>
    </row>
    <row r="24290" spans="1:31" hidden="1">
      <c r="A24290" s="157" t="s">
        <v>580</v>
      </c>
      <c r="P24290" s="157" t="s">
        <v>574</v>
      </c>
      <c r="U24290" s="163">
        <v>-209.5</v>
      </c>
      <c r="X24290" s="157" t="s">
        <v>568</v>
      </c>
      <c r="AE24290" s="165" t="s">
        <v>246</v>
      </c>
    </row>
    <row r="24291" spans="1:31" hidden="1">
      <c r="A24291" s="157" t="s">
        <v>580</v>
      </c>
      <c r="P24291" s="157" t="s">
        <v>574</v>
      </c>
      <c r="U24291" s="163">
        <v>0</v>
      </c>
      <c r="X24291" s="157" t="s">
        <v>568</v>
      </c>
      <c r="AE24291" s="165" t="s">
        <v>247</v>
      </c>
    </row>
    <row r="24292" spans="1:31" hidden="1">
      <c r="A24292" s="157" t="s">
        <v>580</v>
      </c>
      <c r="P24292" s="157" t="s">
        <v>574</v>
      </c>
      <c r="U24292" s="163">
        <v>0</v>
      </c>
      <c r="X24292" s="157" t="s">
        <v>568</v>
      </c>
      <c r="AE24292" s="165" t="s">
        <v>294</v>
      </c>
    </row>
    <row r="24293" spans="1:31" hidden="1">
      <c r="A24293" s="157" t="s">
        <v>580</v>
      </c>
      <c r="P24293" s="157" t="s">
        <v>574</v>
      </c>
      <c r="U24293" s="163">
        <v>0</v>
      </c>
      <c r="X24293" s="157" t="s">
        <v>568</v>
      </c>
      <c r="AE24293" s="165" t="s">
        <v>307</v>
      </c>
    </row>
    <row r="24294" spans="1:31" hidden="1">
      <c r="A24294" s="157" t="s">
        <v>580</v>
      </c>
      <c r="P24294" s="157" t="s">
        <v>574</v>
      </c>
      <c r="U24294" s="163">
        <v>-113.66999999999996</v>
      </c>
      <c r="X24294" s="157" t="s">
        <v>568</v>
      </c>
      <c r="AE24294" s="165" t="s">
        <v>248</v>
      </c>
    </row>
    <row r="24295" spans="1:31" hidden="1">
      <c r="A24295" s="157" t="s">
        <v>580</v>
      </c>
      <c r="P24295" s="157" t="s">
        <v>574</v>
      </c>
      <c r="U24295" s="163">
        <v>-191.33000000000004</v>
      </c>
      <c r="X24295" s="157" t="s">
        <v>568</v>
      </c>
      <c r="AE24295" s="165" t="s">
        <v>249</v>
      </c>
    </row>
    <row r="24296" spans="1:31" hidden="1">
      <c r="A24296" s="157" t="s">
        <v>580</v>
      </c>
      <c r="P24296" s="157" t="s">
        <v>574</v>
      </c>
      <c r="U24296" s="163">
        <v>0</v>
      </c>
      <c r="X24296" s="157" t="s">
        <v>568</v>
      </c>
      <c r="AE24296" s="165" t="s">
        <v>308</v>
      </c>
    </row>
    <row r="24297" spans="1:31" hidden="1">
      <c r="A24297" s="157" t="s">
        <v>580</v>
      </c>
      <c r="P24297" s="157" t="s">
        <v>574</v>
      </c>
      <c r="U24297" s="163">
        <v>-134.91999999999996</v>
      </c>
      <c r="X24297" s="157" t="s">
        <v>568</v>
      </c>
      <c r="AE24297" s="165" t="s">
        <v>250</v>
      </c>
    </row>
    <row r="24298" spans="1:31" hidden="1">
      <c r="A24298" s="157" t="s">
        <v>580</v>
      </c>
      <c r="P24298" s="157" t="s">
        <v>574</v>
      </c>
      <c r="U24298" s="163">
        <v>-209.75</v>
      </c>
      <c r="X24298" s="157" t="s">
        <v>568</v>
      </c>
      <c r="AE24298" s="165" t="s">
        <v>272</v>
      </c>
    </row>
    <row r="24299" spans="1:31" hidden="1">
      <c r="A24299" s="157" t="s">
        <v>580</v>
      </c>
      <c r="P24299" s="157" t="s">
        <v>574</v>
      </c>
      <c r="U24299" s="163">
        <v>-40.330000000000013</v>
      </c>
      <c r="X24299" s="157" t="s">
        <v>568</v>
      </c>
      <c r="AE24299" s="165" t="s">
        <v>276</v>
      </c>
    </row>
    <row r="24300" spans="1:31" hidden="1">
      <c r="A24300" s="157" t="s">
        <v>580</v>
      </c>
      <c r="P24300" s="157" t="s">
        <v>574</v>
      </c>
      <c r="U24300" s="163">
        <v>-611.07999999999993</v>
      </c>
      <c r="X24300" s="157" t="s">
        <v>568</v>
      </c>
      <c r="AE24300" s="165" t="s">
        <v>277</v>
      </c>
    </row>
    <row r="24301" spans="1:31" hidden="1">
      <c r="A24301" s="157" t="s">
        <v>580</v>
      </c>
      <c r="P24301" s="157" t="s">
        <v>574</v>
      </c>
      <c r="U24301" s="163">
        <v>-61.579999999999984</v>
      </c>
      <c r="X24301" s="157" t="s">
        <v>568</v>
      </c>
      <c r="AE24301" s="165" t="s">
        <v>278</v>
      </c>
    </row>
    <row r="24302" spans="1:31" hidden="1">
      <c r="A24302" s="157" t="s">
        <v>580</v>
      </c>
      <c r="P24302" s="157" t="s">
        <v>574</v>
      </c>
      <c r="U24302" s="163">
        <v>-305</v>
      </c>
      <c r="X24302" s="157" t="s">
        <v>568</v>
      </c>
      <c r="AE24302" s="165" t="s">
        <v>279</v>
      </c>
    </row>
    <row r="24303" spans="1:31" hidden="1">
      <c r="A24303" s="157" t="s">
        <v>580</v>
      </c>
      <c r="P24303" s="157" t="s">
        <v>574</v>
      </c>
      <c r="U24303" s="163">
        <v>-66.170000000000016</v>
      </c>
      <c r="X24303" s="157" t="s">
        <v>568</v>
      </c>
      <c r="AE24303" s="165" t="s">
        <v>284</v>
      </c>
    </row>
    <row r="24304" spans="1:31" hidden="1">
      <c r="A24304" s="157" t="s">
        <v>580</v>
      </c>
      <c r="P24304" s="157" t="s">
        <v>574</v>
      </c>
      <c r="U24304" s="163">
        <v>0</v>
      </c>
      <c r="X24304" s="157" t="s">
        <v>568</v>
      </c>
      <c r="AE24304" s="165" t="s">
        <v>290</v>
      </c>
    </row>
    <row r="24305" spans="1:31" hidden="1">
      <c r="A24305" s="157" t="s">
        <v>580</v>
      </c>
      <c r="P24305" s="157" t="s">
        <v>574</v>
      </c>
      <c r="U24305" s="163">
        <v>-93.670000000000016</v>
      </c>
      <c r="X24305" s="157" t="s">
        <v>568</v>
      </c>
      <c r="AE24305" s="165" t="s">
        <v>285</v>
      </c>
    </row>
    <row r="24306" spans="1:31" hidden="1">
      <c r="A24306" s="157" t="s">
        <v>580</v>
      </c>
      <c r="P24306" s="157" t="s">
        <v>574</v>
      </c>
      <c r="U24306" s="163">
        <v>0</v>
      </c>
      <c r="X24306" s="157" t="s">
        <v>568</v>
      </c>
      <c r="AE24306" s="165" t="s">
        <v>227</v>
      </c>
    </row>
    <row r="24307" spans="1:31" hidden="1">
      <c r="A24307" s="157" t="s">
        <v>580</v>
      </c>
      <c r="P24307" s="157" t="s">
        <v>574</v>
      </c>
      <c r="U24307" s="163">
        <v>0</v>
      </c>
      <c r="X24307" s="157" t="s">
        <v>568</v>
      </c>
      <c r="AE24307" s="165" t="s">
        <v>236</v>
      </c>
    </row>
    <row r="24308" spans="1:31" hidden="1">
      <c r="A24308" s="157" t="s">
        <v>580</v>
      </c>
      <c r="P24308" s="157" t="s">
        <v>574</v>
      </c>
      <c r="U24308" s="163">
        <v>0</v>
      </c>
      <c r="X24308" s="157" t="s">
        <v>568</v>
      </c>
      <c r="AE24308" s="165" t="s">
        <v>517</v>
      </c>
    </row>
    <row r="24309" spans="1:31" hidden="1">
      <c r="A24309" s="157" t="s">
        <v>580</v>
      </c>
      <c r="P24309" s="157" t="s">
        <v>574</v>
      </c>
      <c r="U24309" s="163">
        <v>0</v>
      </c>
      <c r="X24309" s="157" t="s">
        <v>568</v>
      </c>
      <c r="AE24309" s="165" t="s">
        <v>493</v>
      </c>
    </row>
    <row r="24310" spans="1:31" hidden="1">
      <c r="A24310" s="157" t="s">
        <v>580</v>
      </c>
      <c r="P24310" s="157" t="s">
        <v>574</v>
      </c>
      <c r="U24310" s="163">
        <v>0</v>
      </c>
      <c r="X24310" s="157" t="s">
        <v>568</v>
      </c>
      <c r="AE24310" s="165" t="s">
        <v>581</v>
      </c>
    </row>
    <row r="24311" spans="1:31" hidden="1">
      <c r="A24311" s="157" t="s">
        <v>580</v>
      </c>
      <c r="P24311" s="157" t="s">
        <v>574</v>
      </c>
      <c r="U24311" s="163">
        <v>0</v>
      </c>
      <c r="X24311" s="157" t="s">
        <v>568</v>
      </c>
      <c r="AE24311" s="165" t="s">
        <v>468</v>
      </c>
    </row>
    <row r="24312" spans="1:31" hidden="1">
      <c r="A24312" s="157" t="s">
        <v>580</v>
      </c>
      <c r="P24312" s="157" t="s">
        <v>574</v>
      </c>
      <c r="U24312" s="163">
        <v>0</v>
      </c>
      <c r="X24312" s="157" t="s">
        <v>568</v>
      </c>
      <c r="AE24312" s="165" t="s">
        <v>217</v>
      </c>
    </row>
    <row r="24313" spans="1:31" hidden="1">
      <c r="A24313" s="157" t="s">
        <v>580</v>
      </c>
      <c r="P24313" s="157" t="s">
        <v>574</v>
      </c>
      <c r="U24313" s="163">
        <v>0</v>
      </c>
      <c r="X24313" s="157" t="s">
        <v>568</v>
      </c>
      <c r="AE24313" s="165" t="s">
        <v>542</v>
      </c>
    </row>
    <row r="24314" spans="1:31" hidden="1">
      <c r="A24314" s="157" t="s">
        <v>580</v>
      </c>
      <c r="P24314" s="157" t="s">
        <v>574</v>
      </c>
      <c r="U24314" s="163">
        <v>0</v>
      </c>
      <c r="X24314" s="157" t="s">
        <v>568</v>
      </c>
      <c r="AE24314" s="165" t="s">
        <v>543</v>
      </c>
    </row>
    <row r="24315" spans="1:31">
      <c r="A24315" s="157" t="s">
        <v>580</v>
      </c>
      <c r="P24315" s="157" t="s">
        <v>574</v>
      </c>
      <c r="U24315" s="163">
        <v>0</v>
      </c>
      <c r="X24315" s="157" t="s">
        <v>568</v>
      </c>
      <c r="AE24315" s="165" t="s">
        <v>195</v>
      </c>
    </row>
    <row r="24316" spans="1:31" hidden="1">
      <c r="A24316" s="157" t="s">
        <v>580</v>
      </c>
      <c r="P24316" s="157" t="s">
        <v>574</v>
      </c>
      <c r="U24316" s="163">
        <v>0</v>
      </c>
      <c r="X24316" s="157" t="s">
        <v>568</v>
      </c>
      <c r="AE24316" s="165" t="s">
        <v>197</v>
      </c>
    </row>
    <row r="24317" spans="1:31" hidden="1">
      <c r="A24317" s="157" t="s">
        <v>580</v>
      </c>
      <c r="P24317" s="157" t="s">
        <v>574</v>
      </c>
      <c r="U24317" s="163">
        <v>0</v>
      </c>
      <c r="X24317" s="157" t="s">
        <v>568</v>
      </c>
      <c r="AE24317" s="165" t="s">
        <v>203</v>
      </c>
    </row>
    <row r="24318" spans="1:31" hidden="1">
      <c r="A24318" s="157" t="s">
        <v>580</v>
      </c>
      <c r="P24318" s="157" t="s">
        <v>574</v>
      </c>
      <c r="U24318" s="163">
        <v>0</v>
      </c>
      <c r="X24318" s="157" t="s">
        <v>568</v>
      </c>
      <c r="AE24318" s="165" t="s">
        <v>204</v>
      </c>
    </row>
    <row r="24319" spans="1:31" hidden="1">
      <c r="A24319" s="157" t="s">
        <v>580</v>
      </c>
      <c r="P24319" s="157" t="s">
        <v>574</v>
      </c>
      <c r="U24319" s="163">
        <v>0</v>
      </c>
      <c r="X24319" s="157" t="s">
        <v>568</v>
      </c>
      <c r="AE24319" s="165" t="s">
        <v>205</v>
      </c>
    </row>
    <row r="24320" spans="1:31" hidden="1">
      <c r="A24320" s="157" t="s">
        <v>580</v>
      </c>
      <c r="P24320" s="157" t="s">
        <v>574</v>
      </c>
      <c r="U24320" s="163">
        <v>0</v>
      </c>
      <c r="X24320" s="157" t="s">
        <v>568</v>
      </c>
      <c r="AE24320" s="165" t="s">
        <v>206</v>
      </c>
    </row>
    <row r="24321" spans="1:31" hidden="1">
      <c r="A24321" s="157" t="s">
        <v>580</v>
      </c>
      <c r="P24321" s="157" t="s">
        <v>574</v>
      </c>
      <c r="U24321" s="163">
        <v>0</v>
      </c>
      <c r="X24321" s="157" t="s">
        <v>568</v>
      </c>
      <c r="AE24321" s="165" t="s">
        <v>207</v>
      </c>
    </row>
    <row r="24322" spans="1:31" hidden="1">
      <c r="A24322" s="157" t="s">
        <v>580</v>
      </c>
      <c r="P24322" s="157" t="s">
        <v>574</v>
      </c>
      <c r="U24322" s="163">
        <v>0</v>
      </c>
      <c r="X24322" s="157" t="s">
        <v>568</v>
      </c>
      <c r="AE24322" s="165" t="s">
        <v>305</v>
      </c>
    </row>
    <row r="24323" spans="1:31" hidden="1">
      <c r="A24323" s="157" t="s">
        <v>580</v>
      </c>
      <c r="P24323" s="157" t="s">
        <v>574</v>
      </c>
      <c r="U24323" s="163">
        <v>0</v>
      </c>
      <c r="X24323" s="157" t="s">
        <v>568</v>
      </c>
      <c r="AE24323" s="165" t="s">
        <v>208</v>
      </c>
    </row>
    <row r="24324" spans="1:31" hidden="1">
      <c r="A24324" s="157" t="s">
        <v>580</v>
      </c>
      <c r="P24324" s="157" t="s">
        <v>574</v>
      </c>
      <c r="U24324" s="163">
        <v>0</v>
      </c>
      <c r="X24324" s="157" t="s">
        <v>568</v>
      </c>
      <c r="AE24324" s="165" t="s">
        <v>209</v>
      </c>
    </row>
    <row r="24325" spans="1:31" hidden="1">
      <c r="A24325" s="157" t="s">
        <v>580</v>
      </c>
      <c r="P24325" s="157" t="s">
        <v>574</v>
      </c>
      <c r="U24325" s="163">
        <v>0</v>
      </c>
      <c r="X24325" s="157" t="s">
        <v>568</v>
      </c>
      <c r="AE24325" s="165" t="s">
        <v>210</v>
      </c>
    </row>
    <row r="24326" spans="1:31" hidden="1">
      <c r="A24326" s="157" t="s">
        <v>580</v>
      </c>
      <c r="P24326" s="157" t="s">
        <v>574</v>
      </c>
      <c r="U24326" s="163">
        <v>0</v>
      </c>
      <c r="X24326" s="157" t="s">
        <v>568</v>
      </c>
      <c r="AE24326" s="165" t="s">
        <v>297</v>
      </c>
    </row>
    <row r="24327" spans="1:31" hidden="1">
      <c r="A24327" s="157" t="s">
        <v>580</v>
      </c>
      <c r="P24327" s="157" t="s">
        <v>574</v>
      </c>
      <c r="U24327" s="163">
        <v>0</v>
      </c>
      <c r="X24327" s="157" t="s">
        <v>568</v>
      </c>
      <c r="AE24327" s="165" t="s">
        <v>211</v>
      </c>
    </row>
    <row r="24328" spans="1:31" hidden="1">
      <c r="A24328" s="157" t="s">
        <v>580</v>
      </c>
      <c r="P24328" s="157" t="s">
        <v>574</v>
      </c>
      <c r="U24328" s="163">
        <v>0</v>
      </c>
      <c r="X24328" s="157" t="s">
        <v>568</v>
      </c>
      <c r="AE24328" s="165" t="s">
        <v>212</v>
      </c>
    </row>
    <row r="24329" spans="1:31" hidden="1">
      <c r="A24329" s="157" t="s">
        <v>580</v>
      </c>
      <c r="P24329" s="157" t="s">
        <v>574</v>
      </c>
      <c r="U24329" s="163">
        <v>0</v>
      </c>
      <c r="X24329" s="157" t="s">
        <v>568</v>
      </c>
      <c r="AE24329" s="165" t="s">
        <v>213</v>
      </c>
    </row>
    <row r="24330" spans="1:31" hidden="1">
      <c r="A24330" s="157" t="s">
        <v>580</v>
      </c>
      <c r="P24330" s="157" t="s">
        <v>574</v>
      </c>
      <c r="U24330" s="163">
        <v>0</v>
      </c>
      <c r="X24330" s="157" t="s">
        <v>568</v>
      </c>
      <c r="AE24330" s="165" t="s">
        <v>214</v>
      </c>
    </row>
    <row r="24331" spans="1:31" hidden="1">
      <c r="A24331" s="157" t="s">
        <v>580</v>
      </c>
      <c r="P24331" s="157" t="s">
        <v>574</v>
      </c>
      <c r="U24331" s="163">
        <v>0</v>
      </c>
      <c r="X24331" s="157" t="s">
        <v>568</v>
      </c>
      <c r="AE24331" s="165" t="s">
        <v>215</v>
      </c>
    </row>
    <row r="24332" spans="1:31" hidden="1">
      <c r="A24332" s="157" t="s">
        <v>580</v>
      </c>
      <c r="P24332" s="157" t="s">
        <v>574</v>
      </c>
      <c r="U24332" s="163">
        <v>0</v>
      </c>
      <c r="X24332" s="157" t="s">
        <v>568</v>
      </c>
      <c r="AE24332" s="165" t="s">
        <v>216</v>
      </c>
    </row>
    <row r="24333" spans="1:31" hidden="1">
      <c r="A24333" s="157" t="s">
        <v>580</v>
      </c>
      <c r="P24333" s="157" t="s">
        <v>574</v>
      </c>
      <c r="U24333" s="163">
        <v>0</v>
      </c>
      <c r="X24333" s="157" t="s">
        <v>568</v>
      </c>
      <c r="AE24333" s="165" t="s">
        <v>218</v>
      </c>
    </row>
    <row r="24334" spans="1:31" hidden="1">
      <c r="A24334" s="157" t="s">
        <v>580</v>
      </c>
      <c r="P24334" s="157" t="s">
        <v>574</v>
      </c>
      <c r="U24334" s="163">
        <v>0</v>
      </c>
      <c r="X24334" s="157" t="s">
        <v>568</v>
      </c>
      <c r="AE24334" s="165" t="s">
        <v>253</v>
      </c>
    </row>
    <row r="24335" spans="1:31" hidden="1">
      <c r="A24335" s="157" t="s">
        <v>580</v>
      </c>
      <c r="P24335" s="157" t="s">
        <v>574</v>
      </c>
      <c r="U24335" s="163">
        <v>0</v>
      </c>
      <c r="X24335" s="157" t="s">
        <v>568</v>
      </c>
      <c r="AE24335" s="165" t="s">
        <v>254</v>
      </c>
    </row>
    <row r="24336" spans="1:31" hidden="1">
      <c r="A24336" s="157" t="s">
        <v>580</v>
      </c>
      <c r="P24336" s="157" t="s">
        <v>574</v>
      </c>
      <c r="U24336" s="163">
        <v>0</v>
      </c>
      <c r="X24336" s="157" t="s">
        <v>568</v>
      </c>
      <c r="AE24336" s="165" t="s">
        <v>255</v>
      </c>
    </row>
    <row r="24337" spans="1:31" hidden="1">
      <c r="A24337" s="157" t="s">
        <v>580</v>
      </c>
      <c r="P24337" s="157" t="s">
        <v>574</v>
      </c>
      <c r="U24337" s="163">
        <v>0</v>
      </c>
      <c r="X24337" s="157" t="s">
        <v>568</v>
      </c>
      <c r="AE24337" s="165" t="s">
        <v>256</v>
      </c>
    </row>
    <row r="24338" spans="1:31" hidden="1">
      <c r="A24338" s="157" t="s">
        <v>580</v>
      </c>
      <c r="P24338" s="157" t="s">
        <v>574</v>
      </c>
      <c r="U24338" s="163">
        <v>0</v>
      </c>
      <c r="X24338" s="157" t="s">
        <v>568</v>
      </c>
      <c r="AE24338" s="165" t="s">
        <v>257</v>
      </c>
    </row>
    <row r="24339" spans="1:31" hidden="1">
      <c r="A24339" s="157" t="s">
        <v>580</v>
      </c>
      <c r="P24339" s="157" t="s">
        <v>574</v>
      </c>
      <c r="U24339" s="163">
        <v>0</v>
      </c>
      <c r="X24339" s="157" t="s">
        <v>568</v>
      </c>
      <c r="AE24339" s="165" t="s">
        <v>258</v>
      </c>
    </row>
    <row r="24340" spans="1:31" hidden="1">
      <c r="A24340" s="157" t="s">
        <v>580</v>
      </c>
      <c r="P24340" s="157" t="s">
        <v>574</v>
      </c>
      <c r="U24340" s="163">
        <v>0</v>
      </c>
      <c r="X24340" s="157" t="s">
        <v>568</v>
      </c>
      <c r="AE24340" s="165" t="s">
        <v>260</v>
      </c>
    </row>
    <row r="24341" spans="1:31" hidden="1">
      <c r="A24341" s="157" t="s">
        <v>580</v>
      </c>
      <c r="P24341" s="157" t="s">
        <v>574</v>
      </c>
      <c r="U24341" s="163">
        <v>0</v>
      </c>
      <c r="X24341" s="157" t="s">
        <v>568</v>
      </c>
      <c r="AE24341" s="165" t="s">
        <v>261</v>
      </c>
    </row>
    <row r="24342" spans="1:31" hidden="1">
      <c r="A24342" s="157" t="s">
        <v>580</v>
      </c>
      <c r="P24342" s="157" t="s">
        <v>574</v>
      </c>
      <c r="U24342" s="163">
        <v>0</v>
      </c>
      <c r="X24342" s="157" t="s">
        <v>568</v>
      </c>
      <c r="AE24342" s="165" t="s">
        <v>262</v>
      </c>
    </row>
    <row r="24343" spans="1:31" hidden="1">
      <c r="A24343" s="157" t="s">
        <v>580</v>
      </c>
      <c r="P24343" s="157" t="s">
        <v>574</v>
      </c>
      <c r="U24343" s="163">
        <v>0</v>
      </c>
      <c r="X24343" s="157" t="s">
        <v>568</v>
      </c>
      <c r="AE24343" s="165" t="s">
        <v>263</v>
      </c>
    </row>
    <row r="24344" spans="1:31" hidden="1">
      <c r="A24344" s="157" t="s">
        <v>580</v>
      </c>
      <c r="P24344" s="157" t="s">
        <v>574</v>
      </c>
      <c r="U24344" s="163">
        <v>0</v>
      </c>
      <c r="X24344" s="157" t="s">
        <v>568</v>
      </c>
      <c r="AE24344" s="165" t="s">
        <v>264</v>
      </c>
    </row>
    <row r="24345" spans="1:31" hidden="1">
      <c r="A24345" s="157" t="s">
        <v>580</v>
      </c>
      <c r="P24345" s="157" t="s">
        <v>574</v>
      </c>
      <c r="U24345" s="163">
        <v>0</v>
      </c>
      <c r="X24345" s="157" t="s">
        <v>568</v>
      </c>
      <c r="AE24345" s="165" t="s">
        <v>265</v>
      </c>
    </row>
    <row r="24346" spans="1:31" hidden="1">
      <c r="A24346" s="157" t="s">
        <v>580</v>
      </c>
      <c r="P24346" s="157" t="s">
        <v>574</v>
      </c>
      <c r="U24346" s="163">
        <v>0</v>
      </c>
      <c r="X24346" s="157" t="s">
        <v>568</v>
      </c>
      <c r="AE24346" s="165" t="s">
        <v>266</v>
      </c>
    </row>
    <row r="24347" spans="1:31" hidden="1">
      <c r="A24347" s="157" t="s">
        <v>580</v>
      </c>
      <c r="P24347" s="157" t="s">
        <v>574</v>
      </c>
      <c r="U24347" s="163">
        <v>0</v>
      </c>
      <c r="X24347" s="157" t="s">
        <v>568</v>
      </c>
      <c r="AE24347" s="165" t="s">
        <v>267</v>
      </c>
    </row>
    <row r="24348" spans="1:31" hidden="1">
      <c r="A24348" s="157" t="s">
        <v>580</v>
      </c>
      <c r="P24348" s="157" t="s">
        <v>574</v>
      </c>
      <c r="U24348" s="163">
        <v>0</v>
      </c>
      <c r="X24348" s="157" t="s">
        <v>568</v>
      </c>
      <c r="AE24348" s="165" t="s">
        <v>268</v>
      </c>
    </row>
    <row r="24349" spans="1:31" hidden="1">
      <c r="A24349" s="157" t="s">
        <v>580</v>
      </c>
      <c r="P24349" s="157" t="s">
        <v>574</v>
      </c>
      <c r="U24349" s="163">
        <v>0</v>
      </c>
      <c r="X24349" s="157" t="s">
        <v>568</v>
      </c>
      <c r="AE24349" s="165" t="s">
        <v>269</v>
      </c>
    </row>
    <row r="24350" spans="1:31" hidden="1">
      <c r="A24350" s="157" t="s">
        <v>580</v>
      </c>
      <c r="P24350" s="157" t="s">
        <v>574</v>
      </c>
      <c r="U24350" s="163">
        <v>0</v>
      </c>
      <c r="X24350" s="157" t="s">
        <v>568</v>
      </c>
      <c r="AE24350" s="165" t="s">
        <v>270</v>
      </c>
    </row>
    <row r="24351" spans="1:31" hidden="1">
      <c r="A24351" s="157" t="s">
        <v>580</v>
      </c>
      <c r="P24351" s="157" t="s">
        <v>574</v>
      </c>
      <c r="U24351" s="163">
        <v>0</v>
      </c>
      <c r="X24351" s="157" t="s">
        <v>568</v>
      </c>
      <c r="AE24351" s="165" t="s">
        <v>271</v>
      </c>
    </row>
    <row r="24352" spans="1:31" hidden="1">
      <c r="A24352" s="157" t="s">
        <v>580</v>
      </c>
      <c r="P24352" s="157" t="s">
        <v>574</v>
      </c>
      <c r="U24352" s="163">
        <v>0</v>
      </c>
      <c r="X24352" s="157" t="s">
        <v>568</v>
      </c>
      <c r="AE24352" s="165" t="s">
        <v>299</v>
      </c>
    </row>
    <row r="24353" spans="1:31" hidden="1">
      <c r="A24353" s="157" t="s">
        <v>580</v>
      </c>
      <c r="P24353" s="157" t="s">
        <v>574</v>
      </c>
      <c r="U24353" s="163">
        <v>0</v>
      </c>
      <c r="X24353" s="157" t="s">
        <v>568</v>
      </c>
      <c r="AE24353" s="165" t="s">
        <v>309</v>
      </c>
    </row>
    <row r="24354" spans="1:31" hidden="1">
      <c r="A24354" s="157" t="s">
        <v>580</v>
      </c>
      <c r="P24354" s="157" t="s">
        <v>574</v>
      </c>
      <c r="U24354" s="163">
        <v>-185.66999999999996</v>
      </c>
      <c r="X24354" s="157" t="s">
        <v>568</v>
      </c>
      <c r="AE24354" s="165" t="s">
        <v>224</v>
      </c>
    </row>
    <row r="24355" spans="1:31" hidden="1">
      <c r="A24355" s="157" t="s">
        <v>580</v>
      </c>
      <c r="P24355" s="157" t="s">
        <v>574</v>
      </c>
      <c r="U24355" s="163">
        <v>-92.329999999999984</v>
      </c>
      <c r="X24355" s="157" t="s">
        <v>568</v>
      </c>
      <c r="AE24355" s="165" t="s">
        <v>298</v>
      </c>
    </row>
    <row r="24356" spans="1:31" hidden="1">
      <c r="A24356" s="157" t="s">
        <v>580</v>
      </c>
      <c r="P24356" s="157" t="s">
        <v>574</v>
      </c>
      <c r="U24356" s="163">
        <v>-157.67000000000007</v>
      </c>
      <c r="X24356" s="157" t="s">
        <v>568</v>
      </c>
      <c r="AE24356" s="165" t="s">
        <v>230</v>
      </c>
    </row>
    <row r="24357" spans="1:31" hidden="1">
      <c r="A24357" s="157" t="s">
        <v>580</v>
      </c>
      <c r="P24357" s="157" t="s">
        <v>574</v>
      </c>
      <c r="U24357" s="163">
        <v>-120.91999999999996</v>
      </c>
      <c r="X24357" s="157" t="s">
        <v>568</v>
      </c>
      <c r="AE24357" s="165" t="s">
        <v>283</v>
      </c>
    </row>
    <row r="24358" spans="1:31" hidden="1">
      <c r="A24358" s="157" t="s">
        <v>580</v>
      </c>
      <c r="P24358" s="157" t="s">
        <v>574</v>
      </c>
      <c r="U24358" s="163">
        <v>-288.67000000000007</v>
      </c>
      <c r="X24358" s="157" t="s">
        <v>568</v>
      </c>
      <c r="AE24358" s="165" t="s">
        <v>281</v>
      </c>
    </row>
    <row r="24359" spans="1:31" hidden="1">
      <c r="A24359" s="157" t="s">
        <v>580</v>
      </c>
      <c r="P24359" s="157" t="s">
        <v>574</v>
      </c>
      <c r="U24359" s="163">
        <v>-133.16999999999996</v>
      </c>
      <c r="X24359" s="157" t="s">
        <v>568</v>
      </c>
      <c r="AE24359" s="165" t="s">
        <v>245</v>
      </c>
    </row>
    <row r="24360" spans="1:31" hidden="1">
      <c r="A24360" s="157" t="s">
        <v>580</v>
      </c>
      <c r="P24360" s="157" t="s">
        <v>574</v>
      </c>
      <c r="U24360" s="163">
        <v>-319.75</v>
      </c>
      <c r="X24360" s="157" t="s">
        <v>568</v>
      </c>
      <c r="AE24360" s="165" t="s">
        <v>282</v>
      </c>
    </row>
    <row r="24361" spans="1:31" hidden="1">
      <c r="A24361" s="157" t="s">
        <v>580</v>
      </c>
      <c r="P24361" s="157" t="s">
        <v>574</v>
      </c>
      <c r="U24361" s="163">
        <v>-90.830000000000041</v>
      </c>
      <c r="X24361" s="157" t="s">
        <v>568</v>
      </c>
      <c r="AE24361" s="165" t="s">
        <v>292</v>
      </c>
    </row>
    <row r="24362" spans="1:31" hidden="1">
      <c r="A24362" s="157" t="s">
        <v>580</v>
      </c>
      <c r="P24362" s="157" t="s">
        <v>574</v>
      </c>
      <c r="U24362" s="163">
        <v>0</v>
      </c>
      <c r="X24362" s="157" t="s">
        <v>568</v>
      </c>
      <c r="AE24362" s="165" t="s">
        <v>460</v>
      </c>
    </row>
    <row r="24363" spans="1:31" hidden="1">
      <c r="A24363" s="157" t="s">
        <v>580</v>
      </c>
      <c r="P24363" s="157" t="s">
        <v>574</v>
      </c>
      <c r="U24363" s="163">
        <v>0</v>
      </c>
      <c r="X24363" s="157" t="s">
        <v>568</v>
      </c>
      <c r="AE24363" s="165" t="s">
        <v>496</v>
      </c>
    </row>
    <row r="24364" spans="1:31" hidden="1">
      <c r="A24364" s="157" t="s">
        <v>580</v>
      </c>
      <c r="P24364" s="157" t="s">
        <v>574</v>
      </c>
      <c r="U24364" s="163">
        <v>0</v>
      </c>
      <c r="X24364" s="157" t="s">
        <v>568</v>
      </c>
      <c r="AE24364" s="165" t="s">
        <v>516</v>
      </c>
    </row>
    <row r="24365" spans="1:31" hidden="1">
      <c r="A24365" s="157" t="s">
        <v>580</v>
      </c>
      <c r="P24365" s="157" t="s">
        <v>574</v>
      </c>
      <c r="U24365" s="163">
        <v>0</v>
      </c>
      <c r="X24365" s="157" t="s">
        <v>568</v>
      </c>
      <c r="AE24365" s="165" t="s">
        <v>365</v>
      </c>
    </row>
    <row r="24366" spans="1:31" hidden="1">
      <c r="A24366" s="157" t="s">
        <v>580</v>
      </c>
      <c r="P24366" s="157" t="s">
        <v>574</v>
      </c>
      <c r="U24366" s="163">
        <v>0</v>
      </c>
      <c r="X24366" s="157" t="s">
        <v>568</v>
      </c>
      <c r="AE24366" s="165" t="s">
        <v>601</v>
      </c>
    </row>
    <row r="24367" spans="1:31" hidden="1">
      <c r="A24367" s="157" t="s">
        <v>580</v>
      </c>
      <c r="P24367" s="157" t="s">
        <v>574</v>
      </c>
      <c r="U24367" s="163">
        <v>0</v>
      </c>
      <c r="X24367" s="157" t="s">
        <v>568</v>
      </c>
      <c r="AE24367" s="165" t="s">
        <v>398</v>
      </c>
    </row>
    <row r="24368" spans="1:31" hidden="1">
      <c r="A24368" s="157" t="s">
        <v>580</v>
      </c>
      <c r="P24368" s="157" t="s">
        <v>574</v>
      </c>
      <c r="U24368" s="163">
        <v>0</v>
      </c>
      <c r="X24368" s="157" t="s">
        <v>568</v>
      </c>
      <c r="AE24368" s="165" t="s">
        <v>514</v>
      </c>
    </row>
    <row r="24369" spans="1:31" hidden="1">
      <c r="A24369" s="157" t="s">
        <v>580</v>
      </c>
      <c r="P24369" s="157" t="s">
        <v>574</v>
      </c>
      <c r="U24369" s="163">
        <v>0</v>
      </c>
      <c r="X24369" s="157" t="s">
        <v>568</v>
      </c>
      <c r="AE24369" s="165" t="s">
        <v>393</v>
      </c>
    </row>
    <row r="24370" spans="1:31" hidden="1">
      <c r="A24370" s="157" t="s">
        <v>580</v>
      </c>
      <c r="P24370" s="157" t="s">
        <v>574</v>
      </c>
      <c r="U24370" s="163">
        <v>0</v>
      </c>
      <c r="X24370" s="157" t="s">
        <v>568</v>
      </c>
      <c r="AE24370" s="165" t="s">
        <v>395</v>
      </c>
    </row>
    <row r="24371" spans="1:31" hidden="1">
      <c r="A24371" s="157" t="s">
        <v>580</v>
      </c>
      <c r="P24371" s="157" t="s">
        <v>574</v>
      </c>
      <c r="U24371" s="163">
        <v>0</v>
      </c>
      <c r="X24371" s="157" t="s">
        <v>568</v>
      </c>
      <c r="AE24371" s="165" t="s">
        <v>396</v>
      </c>
    </row>
    <row r="24372" spans="1:31" hidden="1">
      <c r="A24372" s="157" t="s">
        <v>580</v>
      </c>
      <c r="P24372" s="157" t="s">
        <v>574</v>
      </c>
      <c r="U24372" s="163">
        <v>0</v>
      </c>
      <c r="X24372" s="157" t="s">
        <v>568</v>
      </c>
      <c r="AE24372" s="165" t="s">
        <v>397</v>
      </c>
    </row>
    <row r="24373" spans="1:31" hidden="1">
      <c r="A24373" s="157" t="s">
        <v>580</v>
      </c>
      <c r="P24373" s="157" t="s">
        <v>574</v>
      </c>
      <c r="U24373" s="163">
        <v>0</v>
      </c>
      <c r="X24373" s="157" t="s">
        <v>568</v>
      </c>
      <c r="AE24373" s="165" t="s">
        <v>399</v>
      </c>
    </row>
    <row r="24374" spans="1:31" hidden="1">
      <c r="A24374" s="157" t="s">
        <v>580</v>
      </c>
      <c r="P24374" s="157" t="s">
        <v>574</v>
      </c>
      <c r="U24374" s="163">
        <v>0</v>
      </c>
      <c r="X24374" s="157" t="s">
        <v>568</v>
      </c>
      <c r="AE24374" s="165" t="s">
        <v>513</v>
      </c>
    </row>
    <row r="24375" spans="1:31" hidden="1">
      <c r="A24375" s="157" t="s">
        <v>580</v>
      </c>
      <c r="P24375" s="157" t="s">
        <v>574</v>
      </c>
      <c r="U24375" s="163">
        <v>0</v>
      </c>
      <c r="X24375" s="157" t="s">
        <v>568</v>
      </c>
      <c r="AE24375" s="165" t="s">
        <v>400</v>
      </c>
    </row>
    <row r="24376" spans="1:31" hidden="1">
      <c r="A24376" s="157" t="s">
        <v>580</v>
      </c>
      <c r="P24376" s="157" t="s">
        <v>574</v>
      </c>
      <c r="U24376" s="163">
        <v>0</v>
      </c>
      <c r="X24376" s="157" t="s">
        <v>568</v>
      </c>
      <c r="AE24376" s="165" t="s">
        <v>602</v>
      </c>
    </row>
    <row r="24377" spans="1:31" hidden="1">
      <c r="A24377" s="157" t="s">
        <v>580</v>
      </c>
      <c r="P24377" s="157" t="s">
        <v>574</v>
      </c>
      <c r="U24377" s="163">
        <v>0</v>
      </c>
      <c r="X24377" s="157" t="s">
        <v>568</v>
      </c>
      <c r="AE24377" s="165" t="s">
        <v>603</v>
      </c>
    </row>
    <row r="24378" spans="1:31" hidden="1">
      <c r="A24378" s="157" t="s">
        <v>580</v>
      </c>
      <c r="P24378" s="157" t="s">
        <v>574</v>
      </c>
      <c r="U24378" s="163">
        <v>0</v>
      </c>
      <c r="X24378" s="157" t="s">
        <v>568</v>
      </c>
      <c r="AE24378" s="165" t="s">
        <v>491</v>
      </c>
    </row>
    <row r="24379" spans="1:31" hidden="1">
      <c r="A24379" s="157" t="s">
        <v>580</v>
      </c>
      <c r="P24379" s="157" t="s">
        <v>574</v>
      </c>
      <c r="U24379" s="163">
        <v>0</v>
      </c>
      <c r="X24379" s="157" t="s">
        <v>568</v>
      </c>
      <c r="AE24379" s="165" t="s">
        <v>380</v>
      </c>
    </row>
    <row r="24380" spans="1:31" hidden="1">
      <c r="A24380" s="157" t="s">
        <v>580</v>
      </c>
      <c r="P24380" s="157" t="s">
        <v>574</v>
      </c>
      <c r="U24380" s="163">
        <v>0</v>
      </c>
      <c r="X24380" s="157" t="s">
        <v>568</v>
      </c>
      <c r="AE24380" s="165" t="s">
        <v>379</v>
      </c>
    </row>
    <row r="24381" spans="1:31" hidden="1">
      <c r="A24381" s="157" t="s">
        <v>580</v>
      </c>
      <c r="P24381" s="157" t="s">
        <v>574</v>
      </c>
      <c r="U24381" s="163">
        <v>0</v>
      </c>
      <c r="X24381" s="157" t="s">
        <v>568</v>
      </c>
      <c r="AE24381" s="165" t="s">
        <v>495</v>
      </c>
    </row>
    <row r="24382" spans="1:31" hidden="1">
      <c r="A24382" s="157" t="s">
        <v>580</v>
      </c>
      <c r="P24382" s="157" t="s">
        <v>574</v>
      </c>
      <c r="U24382" s="163">
        <v>0</v>
      </c>
      <c r="X24382" s="157" t="s">
        <v>568</v>
      </c>
      <c r="AE24382" s="165" t="s">
        <v>550</v>
      </c>
    </row>
    <row r="24383" spans="1:31" hidden="1">
      <c r="A24383" s="157" t="s">
        <v>580</v>
      </c>
      <c r="P24383" s="157" t="s">
        <v>574</v>
      </c>
      <c r="U24383" s="163">
        <v>0</v>
      </c>
      <c r="X24383" s="157" t="s">
        <v>568</v>
      </c>
      <c r="AE24383" s="165" t="s">
        <v>354</v>
      </c>
    </row>
    <row r="24384" spans="1:31" hidden="1">
      <c r="A24384" s="157" t="s">
        <v>580</v>
      </c>
      <c r="P24384" s="157" t="s">
        <v>574</v>
      </c>
      <c r="U24384" s="163">
        <v>-5461.662512498966</v>
      </c>
      <c r="X24384" s="157" t="s">
        <v>568</v>
      </c>
      <c r="AE24384" s="165" t="s">
        <v>341</v>
      </c>
    </row>
    <row r="24385" spans="1:31" hidden="1">
      <c r="A24385" s="157" t="s">
        <v>580</v>
      </c>
      <c r="P24385" s="157" t="s">
        <v>574</v>
      </c>
      <c r="U24385" s="163">
        <v>0</v>
      </c>
      <c r="X24385" s="157" t="s">
        <v>568</v>
      </c>
      <c r="AE24385" s="165" t="s">
        <v>353</v>
      </c>
    </row>
    <row r="24386" spans="1:31" hidden="1">
      <c r="A24386" s="157" t="s">
        <v>580</v>
      </c>
      <c r="P24386" s="157" t="s">
        <v>574</v>
      </c>
      <c r="U24386" s="163">
        <v>0</v>
      </c>
      <c r="X24386" s="157" t="s">
        <v>568</v>
      </c>
      <c r="AE24386" s="165" t="s">
        <v>342</v>
      </c>
    </row>
    <row r="24387" spans="1:31" hidden="1">
      <c r="A24387" s="157" t="s">
        <v>580</v>
      </c>
      <c r="P24387" s="157" t="s">
        <v>574</v>
      </c>
      <c r="U24387" s="163">
        <v>0</v>
      </c>
      <c r="X24387" s="157" t="s">
        <v>568</v>
      </c>
      <c r="AE24387" s="165" t="s">
        <v>549</v>
      </c>
    </row>
    <row r="24388" spans="1:31" hidden="1">
      <c r="A24388" s="157" t="s">
        <v>580</v>
      </c>
      <c r="P24388" s="157" t="s">
        <v>574</v>
      </c>
      <c r="U24388" s="163">
        <v>-2805.6062746823154</v>
      </c>
      <c r="X24388" s="157" t="s">
        <v>568</v>
      </c>
      <c r="AE24388" s="165" t="s">
        <v>344</v>
      </c>
    </row>
    <row r="24389" spans="1:31" hidden="1">
      <c r="A24389" s="157" t="s">
        <v>580</v>
      </c>
      <c r="P24389" s="157" t="s">
        <v>574</v>
      </c>
      <c r="U24389" s="163">
        <v>-4301.6677645939199</v>
      </c>
      <c r="X24389" s="157" t="s">
        <v>568</v>
      </c>
      <c r="AE24389" s="165" t="s">
        <v>349</v>
      </c>
    </row>
    <row r="24390" spans="1:31" hidden="1">
      <c r="A24390" s="157" t="s">
        <v>580</v>
      </c>
      <c r="P24390" s="157" t="s">
        <v>574</v>
      </c>
      <c r="U24390" s="163">
        <v>-6718.3272302044788</v>
      </c>
      <c r="X24390" s="157" t="s">
        <v>568</v>
      </c>
      <c r="AE24390" s="165" t="s">
        <v>345</v>
      </c>
    </row>
    <row r="24391" spans="1:31" hidden="1">
      <c r="A24391" s="157" t="s">
        <v>580</v>
      </c>
      <c r="P24391" s="157" t="s">
        <v>574</v>
      </c>
      <c r="U24391" s="163">
        <v>0</v>
      </c>
      <c r="X24391" s="157" t="s">
        <v>568</v>
      </c>
      <c r="AE24391" s="165" t="s">
        <v>352</v>
      </c>
    </row>
    <row r="24392" spans="1:31" hidden="1">
      <c r="A24392" s="157" t="s">
        <v>580</v>
      </c>
      <c r="P24392" s="157" t="s">
        <v>574</v>
      </c>
      <c r="U24392" s="163">
        <v>-1562.1615737431166</v>
      </c>
      <c r="X24392" s="157" t="s">
        <v>568</v>
      </c>
      <c r="AE24392" s="165" t="s">
        <v>351</v>
      </c>
    </row>
    <row r="24393" spans="1:31" hidden="1">
      <c r="A24393" s="157" t="s">
        <v>580</v>
      </c>
      <c r="P24393" s="157" t="s">
        <v>574</v>
      </c>
      <c r="U24393" s="163">
        <v>0</v>
      </c>
      <c r="X24393" s="157" t="s">
        <v>568</v>
      </c>
      <c r="AE24393" s="165" t="s">
        <v>348</v>
      </c>
    </row>
    <row r="24394" spans="1:31" hidden="1">
      <c r="A24394" s="157" t="s">
        <v>580</v>
      </c>
      <c r="P24394" s="157" t="s">
        <v>574</v>
      </c>
      <c r="U24394" s="163">
        <v>0</v>
      </c>
      <c r="X24394" s="157" t="s">
        <v>568</v>
      </c>
      <c r="AE24394" s="165" t="s">
        <v>355</v>
      </c>
    </row>
    <row r="24395" spans="1:31" hidden="1">
      <c r="A24395" s="157" t="s">
        <v>580</v>
      </c>
      <c r="P24395" s="157" t="s">
        <v>574</v>
      </c>
      <c r="U24395" s="163">
        <v>0</v>
      </c>
      <c r="X24395" s="157" t="s">
        <v>568</v>
      </c>
      <c r="AE24395" s="165" t="s">
        <v>501</v>
      </c>
    </row>
    <row r="24396" spans="1:31" hidden="1">
      <c r="A24396" s="157" t="s">
        <v>580</v>
      </c>
      <c r="P24396" s="157" t="s">
        <v>574</v>
      </c>
      <c r="U24396" s="163">
        <v>0</v>
      </c>
      <c r="X24396" s="157" t="s">
        <v>568</v>
      </c>
      <c r="AE24396" s="165" t="s">
        <v>511</v>
      </c>
    </row>
    <row r="24397" spans="1:31" hidden="1">
      <c r="A24397" s="157" t="s">
        <v>580</v>
      </c>
      <c r="P24397" s="157" t="s">
        <v>574</v>
      </c>
      <c r="U24397" s="163">
        <v>0</v>
      </c>
      <c r="X24397" s="157" t="s">
        <v>568</v>
      </c>
      <c r="AE24397" s="165" t="s">
        <v>490</v>
      </c>
    </row>
    <row r="24398" spans="1:31" hidden="1">
      <c r="A24398" s="157" t="s">
        <v>580</v>
      </c>
      <c r="P24398" s="157" t="s">
        <v>574</v>
      </c>
      <c r="U24398" s="163">
        <v>0</v>
      </c>
      <c r="X24398" s="157" t="s">
        <v>568</v>
      </c>
      <c r="AE24398" s="165" t="s">
        <v>347</v>
      </c>
    </row>
    <row r="24399" spans="1:31" hidden="1">
      <c r="A24399" s="157" t="s">
        <v>580</v>
      </c>
      <c r="P24399" s="157" t="s">
        <v>574</v>
      </c>
      <c r="U24399" s="163">
        <v>0</v>
      </c>
      <c r="X24399" s="157" t="s">
        <v>568</v>
      </c>
      <c r="AE24399" s="165" t="s">
        <v>343</v>
      </c>
    </row>
    <row r="24400" spans="1:31" hidden="1">
      <c r="A24400" s="157" t="s">
        <v>580</v>
      </c>
      <c r="P24400" s="157" t="s">
        <v>574</v>
      </c>
      <c r="U24400" s="163">
        <v>0</v>
      </c>
      <c r="X24400" s="157" t="s">
        <v>568</v>
      </c>
      <c r="AE24400" s="165" t="s">
        <v>346</v>
      </c>
    </row>
    <row r="24401" spans="1:31" hidden="1">
      <c r="A24401" s="157" t="s">
        <v>580</v>
      </c>
      <c r="P24401" s="157" t="s">
        <v>574</v>
      </c>
      <c r="U24401" s="163">
        <v>0</v>
      </c>
      <c r="X24401" s="157" t="s">
        <v>568</v>
      </c>
      <c r="AE24401" s="165" t="s">
        <v>512</v>
      </c>
    </row>
    <row r="24402" spans="1:31" hidden="1">
      <c r="A24402" s="157" t="s">
        <v>580</v>
      </c>
      <c r="P24402" s="157" t="s">
        <v>574</v>
      </c>
      <c r="U24402" s="163">
        <v>-8230.8632401610084</v>
      </c>
      <c r="X24402" s="157" t="s">
        <v>568</v>
      </c>
      <c r="AE24402" s="165" t="s">
        <v>350</v>
      </c>
    </row>
    <row r="24403" spans="1:31" hidden="1">
      <c r="A24403" s="157" t="s">
        <v>580</v>
      </c>
      <c r="P24403" s="157" t="s">
        <v>574</v>
      </c>
      <c r="U24403" s="163">
        <v>0</v>
      </c>
      <c r="X24403" s="157" t="s">
        <v>568</v>
      </c>
      <c r="AE24403" s="165" t="s">
        <v>316</v>
      </c>
    </row>
    <row r="24404" spans="1:31" hidden="1">
      <c r="A24404" s="157" t="s">
        <v>580</v>
      </c>
      <c r="P24404" s="157" t="s">
        <v>574</v>
      </c>
      <c r="U24404" s="163">
        <v>0</v>
      </c>
      <c r="X24404" s="157" t="s">
        <v>568</v>
      </c>
      <c r="AE24404" s="165" t="s">
        <v>333</v>
      </c>
    </row>
    <row r="24405" spans="1:31" hidden="1">
      <c r="A24405" s="157" t="s">
        <v>580</v>
      </c>
      <c r="P24405" s="157" t="s">
        <v>574</v>
      </c>
      <c r="U24405" s="163">
        <v>0</v>
      </c>
      <c r="X24405" s="157" t="s">
        <v>568</v>
      </c>
      <c r="AE24405" s="165" t="s">
        <v>394</v>
      </c>
    </row>
    <row r="24406" spans="1:31" hidden="1">
      <c r="A24406" s="157" t="s">
        <v>580</v>
      </c>
      <c r="P24406" s="157" t="s">
        <v>574</v>
      </c>
      <c r="U24406" s="163">
        <v>0</v>
      </c>
      <c r="X24406" s="157" t="s">
        <v>568</v>
      </c>
      <c r="AE24406" s="165" t="s">
        <v>315</v>
      </c>
    </row>
    <row r="24407" spans="1:31" hidden="1">
      <c r="A24407" s="157" t="s">
        <v>580</v>
      </c>
      <c r="P24407" s="157" t="s">
        <v>574</v>
      </c>
      <c r="U24407" s="163">
        <v>0</v>
      </c>
      <c r="X24407" s="157" t="s">
        <v>568</v>
      </c>
      <c r="AE24407" s="165" t="s">
        <v>320</v>
      </c>
    </row>
    <row r="24408" spans="1:31" hidden="1">
      <c r="A24408" s="157" t="s">
        <v>580</v>
      </c>
      <c r="P24408" s="157" t="s">
        <v>574</v>
      </c>
      <c r="U24408" s="163">
        <v>0</v>
      </c>
      <c r="X24408" s="157" t="s">
        <v>568</v>
      </c>
      <c r="AE24408" s="165" t="s">
        <v>321</v>
      </c>
    </row>
    <row r="24409" spans="1:31" hidden="1">
      <c r="A24409" s="157" t="s">
        <v>580</v>
      </c>
      <c r="P24409" s="157" t="s">
        <v>574</v>
      </c>
      <c r="U24409" s="163">
        <v>0</v>
      </c>
      <c r="X24409" s="157" t="s">
        <v>568</v>
      </c>
      <c r="AE24409" s="165" t="s">
        <v>322</v>
      </c>
    </row>
    <row r="24410" spans="1:31" hidden="1">
      <c r="A24410" s="157" t="s">
        <v>580</v>
      </c>
      <c r="P24410" s="157" t="s">
        <v>574</v>
      </c>
      <c r="U24410" s="163">
        <v>0</v>
      </c>
      <c r="X24410" s="157" t="s">
        <v>568</v>
      </c>
      <c r="AE24410" s="165" t="s">
        <v>317</v>
      </c>
    </row>
    <row r="24411" spans="1:31" hidden="1">
      <c r="A24411" s="157" t="s">
        <v>580</v>
      </c>
      <c r="P24411" s="157" t="s">
        <v>574</v>
      </c>
      <c r="U24411" s="163">
        <v>0</v>
      </c>
      <c r="X24411" s="157" t="s">
        <v>568</v>
      </c>
      <c r="AE24411" s="165" t="s">
        <v>324</v>
      </c>
    </row>
    <row r="24412" spans="1:31" hidden="1">
      <c r="A24412" s="157" t="s">
        <v>580</v>
      </c>
      <c r="P24412" s="157" t="s">
        <v>574</v>
      </c>
      <c r="U24412" s="163">
        <v>0</v>
      </c>
      <c r="X24412" s="157" t="s">
        <v>568</v>
      </c>
      <c r="AE24412" s="165" t="s">
        <v>323</v>
      </c>
    </row>
    <row r="24413" spans="1:31" hidden="1">
      <c r="A24413" s="157" t="s">
        <v>580</v>
      </c>
      <c r="P24413" s="157" t="s">
        <v>574</v>
      </c>
      <c r="X24413" s="157" t="s">
        <v>568</v>
      </c>
      <c r="AE24413" s="165" t="s">
        <v>259</v>
      </c>
    </row>
    <row r="24414" spans="1:31" hidden="1">
      <c r="A24414" s="157" t="s">
        <v>580</v>
      </c>
      <c r="P24414" s="157" t="s">
        <v>574</v>
      </c>
      <c r="U24414" s="163">
        <v>0</v>
      </c>
      <c r="X24414" s="157" t="s">
        <v>568</v>
      </c>
      <c r="AE24414" s="165" t="s">
        <v>464</v>
      </c>
    </row>
    <row r="24415" spans="1:31" hidden="1">
      <c r="A24415" s="157" t="s">
        <v>580</v>
      </c>
      <c r="P24415" s="157" t="s">
        <v>574</v>
      </c>
      <c r="U24415" s="163">
        <v>0</v>
      </c>
      <c r="X24415" s="157" t="s">
        <v>568</v>
      </c>
      <c r="AE24415" s="165" t="s">
        <v>465</v>
      </c>
    </row>
    <row r="24416" spans="1:31" hidden="1">
      <c r="A24416" s="157" t="s">
        <v>580</v>
      </c>
      <c r="P24416" s="157" t="s">
        <v>574</v>
      </c>
      <c r="U24416" s="163">
        <v>0</v>
      </c>
      <c r="X24416" s="157" t="s">
        <v>568</v>
      </c>
      <c r="AE24416" s="165" t="s">
        <v>466</v>
      </c>
    </row>
    <row r="24417" spans="1:31" hidden="1">
      <c r="A24417" s="157" t="s">
        <v>580</v>
      </c>
      <c r="P24417" s="157" t="s">
        <v>574</v>
      </c>
      <c r="U24417" s="163">
        <v>0</v>
      </c>
      <c r="X24417" s="157" t="s">
        <v>568</v>
      </c>
      <c r="AE24417" s="165" t="s">
        <v>467</v>
      </c>
    </row>
    <row r="24418" spans="1:31" hidden="1">
      <c r="A24418" s="157" t="s">
        <v>580</v>
      </c>
      <c r="P24418" s="157" t="s">
        <v>574</v>
      </c>
      <c r="U24418" s="163">
        <v>-40000</v>
      </c>
      <c r="X24418" s="157" t="s">
        <v>568</v>
      </c>
      <c r="AE24418" s="165" t="s">
        <v>401</v>
      </c>
    </row>
    <row r="24419" spans="1:31" hidden="1">
      <c r="A24419" s="157" t="s">
        <v>580</v>
      </c>
      <c r="P24419" s="157" t="s">
        <v>574</v>
      </c>
      <c r="U24419" s="163">
        <v>-300</v>
      </c>
      <c r="X24419" s="157" t="s">
        <v>568</v>
      </c>
      <c r="AE24419" s="165" t="s">
        <v>547</v>
      </c>
    </row>
    <row r="24420" spans="1:31" hidden="1">
      <c r="A24420" s="157" t="s">
        <v>580</v>
      </c>
      <c r="P24420" s="157" t="s">
        <v>574</v>
      </c>
      <c r="U24420" s="163">
        <v>0</v>
      </c>
      <c r="X24420" s="157" t="s">
        <v>568</v>
      </c>
      <c r="AE24420" s="165" t="s">
        <v>470</v>
      </c>
    </row>
    <row r="24421" spans="1:31" hidden="1">
      <c r="A24421" s="157" t="s">
        <v>580</v>
      </c>
      <c r="P24421" s="157" t="s">
        <v>574</v>
      </c>
      <c r="U24421" s="163">
        <v>0</v>
      </c>
      <c r="X24421" s="157" t="s">
        <v>568</v>
      </c>
      <c r="AE24421" s="165" t="s">
        <v>472</v>
      </c>
    </row>
    <row r="24422" spans="1:31" hidden="1">
      <c r="A24422" s="157" t="s">
        <v>580</v>
      </c>
      <c r="P24422" s="157" t="s">
        <v>574</v>
      </c>
      <c r="U24422" s="163">
        <v>-17773.339999999997</v>
      </c>
      <c r="X24422" s="157" t="s">
        <v>568</v>
      </c>
      <c r="AE24422" s="165" t="s">
        <v>462</v>
      </c>
    </row>
    <row r="24423" spans="1:31" hidden="1">
      <c r="A24423" s="157" t="s">
        <v>580</v>
      </c>
      <c r="P24423" s="157" t="s">
        <v>574</v>
      </c>
      <c r="U24423" s="163">
        <v>-24622.469999999972</v>
      </c>
      <c r="X24423" s="157" t="s">
        <v>568</v>
      </c>
      <c r="AE24423" s="165" t="s">
        <v>473</v>
      </c>
    </row>
    <row r="24424" spans="1:31" hidden="1">
      <c r="A24424" s="157" t="s">
        <v>580</v>
      </c>
      <c r="P24424" s="157" t="s">
        <v>574</v>
      </c>
      <c r="U24424" s="163">
        <v>0</v>
      </c>
      <c r="X24424" s="157" t="s">
        <v>568</v>
      </c>
      <c r="AE24424" s="165" t="s">
        <v>479</v>
      </c>
    </row>
    <row r="24425" spans="1:31" hidden="1">
      <c r="A24425" s="157" t="s">
        <v>580</v>
      </c>
      <c r="P24425" s="157" t="s">
        <v>574</v>
      </c>
      <c r="U24425" s="163">
        <v>0</v>
      </c>
      <c r="X24425" s="157" t="s">
        <v>568</v>
      </c>
      <c r="AE24425" s="165" t="s">
        <v>475</v>
      </c>
    </row>
    <row r="24426" spans="1:31" hidden="1">
      <c r="A24426" s="157" t="s">
        <v>580</v>
      </c>
      <c r="P24426" s="157" t="s">
        <v>574</v>
      </c>
      <c r="U24426" s="163">
        <v>0</v>
      </c>
      <c r="X24426" s="157" t="s">
        <v>568</v>
      </c>
      <c r="AE24426" s="165" t="s">
        <v>476</v>
      </c>
    </row>
    <row r="24427" spans="1:31" hidden="1">
      <c r="A24427" s="157" t="s">
        <v>580</v>
      </c>
      <c r="P24427" s="157" t="s">
        <v>574</v>
      </c>
      <c r="U24427" s="163">
        <v>0</v>
      </c>
      <c r="X24427" s="157" t="s">
        <v>568</v>
      </c>
      <c r="AE24427" s="165" t="s">
        <v>474</v>
      </c>
    </row>
    <row r="24428" spans="1:31" hidden="1">
      <c r="A24428" s="157" t="s">
        <v>580</v>
      </c>
      <c r="P24428" s="157" t="s">
        <v>574</v>
      </c>
      <c r="U24428" s="163">
        <v>0</v>
      </c>
      <c r="X24428" s="157" t="s">
        <v>568</v>
      </c>
      <c r="AE24428" s="165" t="s">
        <v>482</v>
      </c>
    </row>
    <row r="24429" spans="1:31" hidden="1">
      <c r="A24429" s="157" t="s">
        <v>580</v>
      </c>
      <c r="P24429" s="157" t="s">
        <v>574</v>
      </c>
      <c r="U24429" s="163">
        <v>0</v>
      </c>
      <c r="X24429" s="157" t="s">
        <v>568</v>
      </c>
      <c r="AE24429" s="165" t="s">
        <v>478</v>
      </c>
    </row>
    <row r="24430" spans="1:31" hidden="1">
      <c r="A24430" s="157" t="s">
        <v>580</v>
      </c>
      <c r="P24430" s="157" t="s">
        <v>574</v>
      </c>
      <c r="U24430" s="163">
        <v>0</v>
      </c>
      <c r="X24430" s="157" t="s">
        <v>568</v>
      </c>
      <c r="AE24430" s="165" t="s">
        <v>485</v>
      </c>
    </row>
    <row r="24431" spans="1:31" hidden="1">
      <c r="A24431" s="157" t="s">
        <v>580</v>
      </c>
      <c r="P24431" s="157" t="s">
        <v>574</v>
      </c>
      <c r="U24431" s="163">
        <v>0</v>
      </c>
      <c r="X24431" s="157" t="s">
        <v>568</v>
      </c>
      <c r="AE24431" s="165" t="s">
        <v>483</v>
      </c>
    </row>
    <row r="24432" spans="1:31" hidden="1">
      <c r="A24432" s="157" t="s">
        <v>580</v>
      </c>
      <c r="P24432" s="157" t="s">
        <v>574</v>
      </c>
      <c r="U24432" s="163">
        <v>0</v>
      </c>
      <c r="X24432" s="157" t="s">
        <v>568</v>
      </c>
      <c r="AE24432" s="165" t="s">
        <v>484</v>
      </c>
    </row>
    <row r="24433" spans="1:31" hidden="1">
      <c r="A24433" s="157" t="s">
        <v>580</v>
      </c>
      <c r="P24433" s="157" t="s">
        <v>574</v>
      </c>
      <c r="U24433" s="163">
        <v>0</v>
      </c>
      <c r="X24433" s="157" t="s">
        <v>568</v>
      </c>
      <c r="AE24433" s="165" t="s">
        <v>477</v>
      </c>
    </row>
    <row r="24434" spans="1:31" hidden="1">
      <c r="A24434" s="157" t="s">
        <v>580</v>
      </c>
      <c r="P24434" s="157" t="s">
        <v>574</v>
      </c>
      <c r="U24434" s="163">
        <v>0</v>
      </c>
      <c r="X24434" s="157" t="s">
        <v>568</v>
      </c>
      <c r="AE24434" s="165" t="s">
        <v>482</v>
      </c>
    </row>
    <row r="24435" spans="1:31" hidden="1">
      <c r="A24435" s="157" t="s">
        <v>580</v>
      </c>
      <c r="P24435" s="157" t="s">
        <v>574</v>
      </c>
      <c r="U24435" s="163">
        <v>0</v>
      </c>
      <c r="X24435" s="157" t="s">
        <v>568</v>
      </c>
      <c r="AE24435" s="165" t="s">
        <v>480</v>
      </c>
    </row>
    <row r="24436" spans="1:31" hidden="1">
      <c r="A24436" s="157" t="s">
        <v>580</v>
      </c>
      <c r="P24436" s="157" t="s">
        <v>574</v>
      </c>
      <c r="U24436" s="163">
        <v>0</v>
      </c>
      <c r="X24436" s="157" t="s">
        <v>568</v>
      </c>
      <c r="AE24436" s="165" t="s">
        <v>481</v>
      </c>
    </row>
    <row r="24437" spans="1:31" hidden="1">
      <c r="A24437" s="157" t="s">
        <v>580</v>
      </c>
      <c r="P24437" s="157" t="s">
        <v>574</v>
      </c>
      <c r="U24437" s="163">
        <v>0</v>
      </c>
      <c r="X24437" s="157" t="s">
        <v>568</v>
      </c>
      <c r="AE24437" s="165" t="s">
        <v>469</v>
      </c>
    </row>
    <row r="24438" spans="1:31" hidden="1">
      <c r="A24438" s="157" t="s">
        <v>580</v>
      </c>
      <c r="P24438" s="157" t="s">
        <v>574</v>
      </c>
      <c r="U24438" s="163">
        <v>0</v>
      </c>
      <c r="X24438" s="157" t="s">
        <v>187</v>
      </c>
      <c r="AE24438" s="165" t="s">
        <v>360</v>
      </c>
    </row>
    <row r="24439" spans="1:31" hidden="1">
      <c r="A24439" s="157" t="s">
        <v>580</v>
      </c>
      <c r="P24439" s="157" t="s">
        <v>574</v>
      </c>
      <c r="U24439" s="163">
        <v>0</v>
      </c>
      <c r="X24439" s="157" t="s">
        <v>187</v>
      </c>
      <c r="AE24439" s="165" t="s">
        <v>535</v>
      </c>
    </row>
    <row r="24440" spans="1:31" hidden="1">
      <c r="A24440" s="157" t="s">
        <v>580</v>
      </c>
      <c r="P24440" s="157" t="s">
        <v>574</v>
      </c>
      <c r="U24440" s="163">
        <v>0</v>
      </c>
      <c r="X24440" s="157" t="s">
        <v>187</v>
      </c>
      <c r="AE24440" s="165" t="s">
        <v>534</v>
      </c>
    </row>
    <row r="24441" spans="1:31" hidden="1">
      <c r="A24441" s="157" t="s">
        <v>580</v>
      </c>
      <c r="P24441" s="157" t="s">
        <v>574</v>
      </c>
      <c r="U24441" s="163">
        <v>1128.0800000000072</v>
      </c>
      <c r="X24441" s="157" t="s">
        <v>187</v>
      </c>
      <c r="AE24441" s="165" t="s">
        <v>357</v>
      </c>
    </row>
    <row r="24442" spans="1:31" hidden="1">
      <c r="A24442" s="157" t="s">
        <v>580</v>
      </c>
      <c r="P24442" s="157" t="s">
        <v>574</v>
      </c>
      <c r="U24442" s="163">
        <v>3304.1400000000003</v>
      </c>
      <c r="X24442" s="157" t="s">
        <v>187</v>
      </c>
      <c r="AE24442" s="165" t="s">
        <v>358</v>
      </c>
    </row>
    <row r="24443" spans="1:31" hidden="1">
      <c r="A24443" s="157" t="s">
        <v>580</v>
      </c>
      <c r="P24443" s="157" t="s">
        <v>574</v>
      </c>
      <c r="U24443" s="163">
        <v>3291.9899999999961</v>
      </c>
      <c r="X24443" s="157" t="s">
        <v>187</v>
      </c>
      <c r="AE24443" s="165" t="s">
        <v>359</v>
      </c>
    </row>
    <row r="24444" spans="1:31" hidden="1">
      <c r="A24444" s="157" t="s">
        <v>580</v>
      </c>
      <c r="P24444" s="157" t="s">
        <v>574</v>
      </c>
      <c r="U24444" s="163">
        <v>-1099.019999999995</v>
      </c>
      <c r="X24444" s="157" t="s">
        <v>187</v>
      </c>
      <c r="AE24444" s="165" t="s">
        <v>363</v>
      </c>
    </row>
    <row r="24445" spans="1:31" hidden="1">
      <c r="A24445" s="157" t="s">
        <v>580</v>
      </c>
      <c r="P24445" s="157" t="s">
        <v>574</v>
      </c>
      <c r="U24445" s="163">
        <v>-764.90999999999985</v>
      </c>
      <c r="X24445" s="157" t="s">
        <v>187</v>
      </c>
      <c r="AE24445" s="165" t="s">
        <v>364</v>
      </c>
    </row>
    <row r="24446" spans="1:31" hidden="1">
      <c r="A24446" s="157" t="s">
        <v>580</v>
      </c>
      <c r="P24446" s="157" t="s">
        <v>574</v>
      </c>
      <c r="U24446" s="163">
        <v>-922.88000000000466</v>
      </c>
      <c r="X24446" s="157" t="s">
        <v>187</v>
      </c>
      <c r="AE24446" s="165" t="s">
        <v>362</v>
      </c>
    </row>
    <row r="24447" spans="1:31" hidden="1">
      <c r="A24447" s="157" t="s">
        <v>580</v>
      </c>
      <c r="P24447" s="157" t="s">
        <v>574</v>
      </c>
      <c r="U24447" s="163">
        <v>3008.4999999999945</v>
      </c>
      <c r="X24447" s="157" t="s">
        <v>187</v>
      </c>
      <c r="AE24447" s="165" t="s">
        <v>361</v>
      </c>
    </row>
    <row r="24448" spans="1:31" hidden="1">
      <c r="A24448" s="157" t="s">
        <v>580</v>
      </c>
      <c r="P24448" s="157" t="s">
        <v>574</v>
      </c>
      <c r="U24448" s="163">
        <v>-1867.5209656981915</v>
      </c>
      <c r="X24448" s="157" t="s">
        <v>187</v>
      </c>
      <c r="AE24448" s="165" t="s">
        <v>382</v>
      </c>
    </row>
    <row r="24449" spans="1:31" hidden="1">
      <c r="A24449" s="157" t="s">
        <v>580</v>
      </c>
      <c r="P24449" s="157" t="s">
        <v>574</v>
      </c>
      <c r="U24449" s="163">
        <v>-1386.9643280902301</v>
      </c>
      <c r="X24449" s="157" t="s">
        <v>187</v>
      </c>
      <c r="AE24449" s="165" t="s">
        <v>386</v>
      </c>
    </row>
    <row r="24450" spans="1:31" hidden="1">
      <c r="A24450" s="157" t="s">
        <v>580</v>
      </c>
      <c r="P24450" s="157" t="s">
        <v>574</v>
      </c>
      <c r="U24450" s="163">
        <v>-758.59783917865525</v>
      </c>
      <c r="X24450" s="157" t="s">
        <v>187</v>
      </c>
      <c r="AE24450" s="165" t="s">
        <v>388</v>
      </c>
    </row>
    <row r="24451" spans="1:31" hidden="1">
      <c r="A24451" s="157" t="s">
        <v>580</v>
      </c>
      <c r="P24451" s="157" t="s">
        <v>574</v>
      </c>
      <c r="U24451" s="163">
        <v>-1066.7812895975212</v>
      </c>
      <c r="X24451" s="157" t="s">
        <v>187</v>
      </c>
      <c r="AE24451" s="165" t="s">
        <v>389</v>
      </c>
    </row>
    <row r="24452" spans="1:31" hidden="1">
      <c r="A24452" s="157" t="s">
        <v>580</v>
      </c>
      <c r="P24452" s="157" t="s">
        <v>574</v>
      </c>
      <c r="U24452" s="163">
        <v>0</v>
      </c>
      <c r="X24452" s="157" t="s">
        <v>187</v>
      </c>
      <c r="AE24452" s="165" t="s">
        <v>510</v>
      </c>
    </row>
    <row r="24453" spans="1:31" hidden="1">
      <c r="A24453" s="157" t="s">
        <v>580</v>
      </c>
      <c r="P24453" s="157" t="s">
        <v>574</v>
      </c>
      <c r="U24453" s="163">
        <v>0</v>
      </c>
      <c r="X24453" s="157" t="s">
        <v>187</v>
      </c>
      <c r="AE24453" s="165" t="s">
        <v>584</v>
      </c>
    </row>
    <row r="24454" spans="1:31" hidden="1">
      <c r="A24454" s="157" t="s">
        <v>580</v>
      </c>
      <c r="P24454" s="157" t="s">
        <v>574</v>
      </c>
      <c r="U24454" s="163">
        <v>-68.81853309513258</v>
      </c>
      <c r="X24454" s="157" t="s">
        <v>187</v>
      </c>
      <c r="AE24454" s="165" t="s">
        <v>391</v>
      </c>
    </row>
    <row r="24455" spans="1:31" hidden="1">
      <c r="A24455" s="157" t="s">
        <v>580</v>
      </c>
      <c r="P24455" s="157" t="s">
        <v>574</v>
      </c>
      <c r="U24455" s="163">
        <v>-68.81853309513258</v>
      </c>
      <c r="X24455" s="157" t="s">
        <v>187</v>
      </c>
      <c r="AE24455" s="165" t="s">
        <v>390</v>
      </c>
    </row>
    <row r="24456" spans="1:31" hidden="1">
      <c r="A24456" s="157" t="s">
        <v>580</v>
      </c>
      <c r="P24456" s="157" t="s">
        <v>574</v>
      </c>
      <c r="U24456" s="163">
        <v>-121.42866737410509</v>
      </c>
      <c r="X24456" s="157" t="s">
        <v>187</v>
      </c>
      <c r="AE24456" s="165" t="s">
        <v>384</v>
      </c>
    </row>
    <row r="24457" spans="1:31" hidden="1">
      <c r="A24457" s="157" t="s">
        <v>580</v>
      </c>
      <c r="P24457" s="157" t="s">
        <v>574</v>
      </c>
      <c r="U24457" s="163">
        <v>0</v>
      </c>
      <c r="X24457" s="157" t="s">
        <v>187</v>
      </c>
      <c r="AE24457" s="165" t="s">
        <v>385</v>
      </c>
    </row>
    <row r="24458" spans="1:31" hidden="1">
      <c r="A24458" s="157" t="s">
        <v>580</v>
      </c>
      <c r="P24458" s="157" t="s">
        <v>574</v>
      </c>
      <c r="U24458" s="163">
        <v>-1149.7127710541281</v>
      </c>
      <c r="X24458" s="157" t="s">
        <v>187</v>
      </c>
      <c r="AE24458" s="165" t="s">
        <v>387</v>
      </c>
    </row>
    <row r="24459" spans="1:31" hidden="1">
      <c r="A24459" s="157" t="s">
        <v>580</v>
      </c>
      <c r="P24459" s="157" t="s">
        <v>574</v>
      </c>
      <c r="U24459" s="163">
        <v>0</v>
      </c>
      <c r="X24459" s="157" t="s">
        <v>187</v>
      </c>
      <c r="AE24459" s="165" t="s">
        <v>502</v>
      </c>
    </row>
    <row r="24460" spans="1:31" hidden="1">
      <c r="A24460" s="157" t="s">
        <v>580</v>
      </c>
      <c r="P24460" s="157" t="s">
        <v>574</v>
      </c>
      <c r="U24460" s="163">
        <v>-850.08999999999833</v>
      </c>
      <c r="X24460" s="157" t="s">
        <v>187</v>
      </c>
      <c r="AE24460" s="165" t="s">
        <v>325</v>
      </c>
    </row>
    <row r="24461" spans="1:31" hidden="1">
      <c r="A24461" s="157" t="s">
        <v>580</v>
      </c>
      <c r="P24461" s="157" t="s">
        <v>574</v>
      </c>
      <c r="U24461" s="163">
        <v>-823.52999999999975</v>
      </c>
      <c r="X24461" s="157" t="s">
        <v>187</v>
      </c>
      <c r="AE24461" s="165" t="s">
        <v>326</v>
      </c>
    </row>
    <row r="24462" spans="1:31" hidden="1">
      <c r="A24462" s="157" t="s">
        <v>580</v>
      </c>
      <c r="P24462" s="157" t="s">
        <v>574</v>
      </c>
      <c r="U24462" s="163">
        <v>-1591.92</v>
      </c>
      <c r="X24462" s="157" t="s">
        <v>187</v>
      </c>
      <c r="AE24462" s="165" t="s">
        <v>329</v>
      </c>
    </row>
    <row r="24463" spans="1:31" hidden="1">
      <c r="A24463" s="157" t="s">
        <v>580</v>
      </c>
      <c r="P24463" s="157" t="s">
        <v>574</v>
      </c>
      <c r="U24463" s="163">
        <v>-1353.4699999999975</v>
      </c>
      <c r="X24463" s="157" t="s">
        <v>187</v>
      </c>
      <c r="AE24463" s="165" t="s">
        <v>335</v>
      </c>
    </row>
    <row r="24464" spans="1:31" hidden="1">
      <c r="A24464" s="157" t="s">
        <v>580</v>
      </c>
      <c r="P24464" s="157" t="s">
        <v>574</v>
      </c>
      <c r="U24464" s="163">
        <v>-1838.2599999999948</v>
      </c>
      <c r="X24464" s="157" t="s">
        <v>187</v>
      </c>
      <c r="AE24464" s="165" t="s">
        <v>332</v>
      </c>
    </row>
    <row r="24465" spans="1:31" hidden="1">
      <c r="A24465" s="157" t="s">
        <v>580</v>
      </c>
      <c r="P24465" s="157" t="s">
        <v>574</v>
      </c>
      <c r="U24465" s="163">
        <v>0</v>
      </c>
      <c r="X24465" s="157" t="s">
        <v>187</v>
      </c>
      <c r="AE24465" s="165" t="s">
        <v>497</v>
      </c>
    </row>
    <row r="24466" spans="1:31" hidden="1">
      <c r="A24466" s="157" t="s">
        <v>580</v>
      </c>
      <c r="P24466" s="157" t="s">
        <v>574</v>
      </c>
      <c r="U24466" s="163">
        <v>0</v>
      </c>
      <c r="X24466" s="157" t="s">
        <v>187</v>
      </c>
      <c r="AE24466" s="165" t="s">
        <v>519</v>
      </c>
    </row>
    <row r="24467" spans="1:31" hidden="1">
      <c r="A24467" s="157" t="s">
        <v>580</v>
      </c>
      <c r="P24467" s="157" t="s">
        <v>574</v>
      </c>
      <c r="U24467" s="163">
        <v>1721.5700000000002</v>
      </c>
      <c r="X24467" s="157" t="s">
        <v>187</v>
      </c>
      <c r="AE24467" s="165" t="s">
        <v>327</v>
      </c>
    </row>
    <row r="24468" spans="1:31" hidden="1">
      <c r="A24468" s="157" t="s">
        <v>580</v>
      </c>
      <c r="P24468" s="157" t="s">
        <v>574</v>
      </c>
      <c r="U24468" s="163">
        <v>595.81000000000006</v>
      </c>
      <c r="X24468" s="157" t="s">
        <v>187</v>
      </c>
      <c r="AE24468" s="165" t="s">
        <v>328</v>
      </c>
    </row>
    <row r="24469" spans="1:31" hidden="1">
      <c r="A24469" s="157" t="s">
        <v>580</v>
      </c>
      <c r="P24469" s="157" t="s">
        <v>574</v>
      </c>
      <c r="U24469" s="163">
        <v>-159.19000000000005</v>
      </c>
      <c r="X24469" s="157" t="s">
        <v>187</v>
      </c>
      <c r="AE24469" s="165" t="s">
        <v>330</v>
      </c>
    </row>
    <row r="24470" spans="1:31" hidden="1">
      <c r="A24470" s="157" t="s">
        <v>580</v>
      </c>
      <c r="P24470" s="157" t="s">
        <v>574</v>
      </c>
      <c r="U24470" s="163">
        <v>-4346.0300000000007</v>
      </c>
      <c r="X24470" s="157" t="s">
        <v>187</v>
      </c>
      <c r="AE24470" s="165" t="s">
        <v>334</v>
      </c>
    </row>
    <row r="24471" spans="1:31" hidden="1">
      <c r="A24471" s="157" t="s">
        <v>580</v>
      </c>
      <c r="P24471" s="157" t="s">
        <v>574</v>
      </c>
      <c r="U24471" s="163">
        <v>-3159.6100000000006</v>
      </c>
      <c r="X24471" s="157" t="s">
        <v>187</v>
      </c>
      <c r="AE24471" s="165" t="s">
        <v>331</v>
      </c>
    </row>
    <row r="24472" spans="1:31" hidden="1">
      <c r="A24472" s="157" t="s">
        <v>580</v>
      </c>
      <c r="P24472" s="157" t="s">
        <v>574</v>
      </c>
      <c r="U24472" s="163">
        <v>-224.81999999999971</v>
      </c>
      <c r="X24472" s="157" t="s">
        <v>187</v>
      </c>
      <c r="AE24472" s="165" t="s">
        <v>338</v>
      </c>
    </row>
    <row r="24473" spans="1:31" hidden="1">
      <c r="A24473" s="157" t="s">
        <v>580</v>
      </c>
      <c r="P24473" s="157" t="s">
        <v>574</v>
      </c>
      <c r="U24473" s="163">
        <v>0</v>
      </c>
      <c r="X24473" s="157" t="s">
        <v>187</v>
      </c>
      <c r="AE24473" s="165" t="s">
        <v>486</v>
      </c>
    </row>
    <row r="24474" spans="1:31" hidden="1">
      <c r="A24474" s="157" t="s">
        <v>580</v>
      </c>
      <c r="P24474" s="157" t="s">
        <v>574</v>
      </c>
      <c r="U24474" s="163">
        <v>0</v>
      </c>
      <c r="X24474" s="157" t="s">
        <v>187</v>
      </c>
      <c r="AE24474" s="165" t="s">
        <v>498</v>
      </c>
    </row>
    <row r="24475" spans="1:31" hidden="1">
      <c r="A24475" s="157" t="s">
        <v>580</v>
      </c>
      <c r="P24475" s="157" t="s">
        <v>574</v>
      </c>
      <c r="U24475" s="163">
        <v>-242.54000000000042</v>
      </c>
      <c r="X24475" s="157" t="s">
        <v>187</v>
      </c>
      <c r="AE24475" s="165" t="s">
        <v>337</v>
      </c>
    </row>
    <row r="24476" spans="1:31" hidden="1">
      <c r="A24476" s="157" t="s">
        <v>580</v>
      </c>
      <c r="P24476" s="157" t="s">
        <v>574</v>
      </c>
      <c r="U24476" s="163">
        <v>159.76000000000113</v>
      </c>
      <c r="X24476" s="157" t="s">
        <v>187</v>
      </c>
      <c r="AE24476" s="165" t="s">
        <v>336</v>
      </c>
    </row>
    <row r="24477" spans="1:31" hidden="1">
      <c r="A24477" s="157" t="s">
        <v>580</v>
      </c>
      <c r="P24477" s="157" t="s">
        <v>574</v>
      </c>
      <c r="U24477" s="163">
        <v>16514.251861693599</v>
      </c>
      <c r="X24477" s="157" t="s">
        <v>187</v>
      </c>
      <c r="AE24477" s="165" t="s">
        <v>340</v>
      </c>
    </row>
    <row r="24478" spans="1:31" hidden="1">
      <c r="A24478" s="157" t="s">
        <v>580</v>
      </c>
      <c r="P24478" s="157" t="s">
        <v>574</v>
      </c>
      <c r="U24478" s="163">
        <v>0</v>
      </c>
      <c r="X24478" s="157" t="s">
        <v>187</v>
      </c>
      <c r="AE24478" s="165" t="s">
        <v>339</v>
      </c>
    </row>
    <row r="24479" spans="1:31" hidden="1">
      <c r="A24479" s="157" t="s">
        <v>580</v>
      </c>
      <c r="P24479" s="157" t="s">
        <v>574</v>
      </c>
      <c r="U24479" s="163">
        <v>0</v>
      </c>
      <c r="X24479" s="157" t="s">
        <v>187</v>
      </c>
      <c r="AE24479" s="165" t="s">
        <v>368</v>
      </c>
    </row>
    <row r="24480" spans="1:31" hidden="1">
      <c r="A24480" s="157" t="s">
        <v>580</v>
      </c>
      <c r="P24480" s="157" t="s">
        <v>574</v>
      </c>
      <c r="U24480" s="163">
        <v>0</v>
      </c>
      <c r="X24480" s="157" t="s">
        <v>187</v>
      </c>
      <c r="AE24480" s="165" t="s">
        <v>371</v>
      </c>
    </row>
    <row r="24481" spans="1:31" hidden="1">
      <c r="A24481" s="157" t="s">
        <v>580</v>
      </c>
      <c r="P24481" s="157" t="s">
        <v>574</v>
      </c>
      <c r="U24481" s="163">
        <v>0</v>
      </c>
      <c r="X24481" s="157" t="s">
        <v>187</v>
      </c>
      <c r="AE24481" s="165" t="s">
        <v>370</v>
      </c>
    </row>
    <row r="24482" spans="1:31" hidden="1">
      <c r="A24482" s="157" t="s">
        <v>580</v>
      </c>
      <c r="P24482" s="157" t="s">
        <v>574</v>
      </c>
      <c r="U24482" s="163">
        <v>0</v>
      </c>
      <c r="X24482" s="157" t="s">
        <v>187</v>
      </c>
      <c r="AE24482" s="165" t="s">
        <v>489</v>
      </c>
    </row>
    <row r="24483" spans="1:31" hidden="1">
      <c r="A24483" s="157" t="s">
        <v>580</v>
      </c>
      <c r="P24483" s="157" t="s">
        <v>574</v>
      </c>
      <c r="U24483" s="163">
        <v>0</v>
      </c>
      <c r="X24483" s="157" t="s">
        <v>187</v>
      </c>
      <c r="AE24483" s="165" t="s">
        <v>515</v>
      </c>
    </row>
    <row r="24484" spans="1:31" hidden="1">
      <c r="A24484" s="157" t="s">
        <v>580</v>
      </c>
      <c r="P24484" s="157" t="s">
        <v>574</v>
      </c>
      <c r="U24484" s="163">
        <v>0</v>
      </c>
      <c r="X24484" s="157" t="s">
        <v>187</v>
      </c>
      <c r="AE24484" s="165" t="s">
        <v>518</v>
      </c>
    </row>
    <row r="24485" spans="1:31" hidden="1">
      <c r="A24485" s="157" t="s">
        <v>580</v>
      </c>
      <c r="P24485" s="157" t="s">
        <v>574</v>
      </c>
      <c r="U24485" s="163">
        <v>-804.69999999999982</v>
      </c>
      <c r="X24485" s="157" t="s">
        <v>187</v>
      </c>
      <c r="AE24485" s="165" t="s">
        <v>369</v>
      </c>
    </row>
    <row r="24486" spans="1:31" hidden="1">
      <c r="A24486" s="157" t="s">
        <v>580</v>
      </c>
      <c r="P24486" s="157" t="s">
        <v>574</v>
      </c>
      <c r="U24486" s="163">
        <v>-1365.4400000000005</v>
      </c>
      <c r="X24486" s="157" t="s">
        <v>187</v>
      </c>
      <c r="AE24486" s="165" t="s">
        <v>374</v>
      </c>
    </row>
    <row r="24487" spans="1:31" hidden="1">
      <c r="A24487" s="157" t="s">
        <v>580</v>
      </c>
      <c r="P24487" s="157" t="s">
        <v>574</v>
      </c>
      <c r="U24487" s="163">
        <v>0</v>
      </c>
      <c r="X24487" s="157" t="s">
        <v>187</v>
      </c>
      <c r="AE24487" s="165" t="s">
        <v>488</v>
      </c>
    </row>
    <row r="24488" spans="1:31" hidden="1">
      <c r="A24488" s="157" t="s">
        <v>580</v>
      </c>
      <c r="P24488" s="157" t="s">
        <v>574</v>
      </c>
      <c r="U24488" s="163">
        <v>-188.44000000000005</v>
      </c>
      <c r="X24488" s="157" t="s">
        <v>187</v>
      </c>
      <c r="AE24488" s="165" t="s">
        <v>366</v>
      </c>
    </row>
    <row r="24489" spans="1:31" hidden="1">
      <c r="A24489" s="157" t="s">
        <v>580</v>
      </c>
      <c r="P24489" s="157" t="s">
        <v>574</v>
      </c>
      <c r="U24489" s="163">
        <v>0</v>
      </c>
      <c r="X24489" s="157" t="s">
        <v>187</v>
      </c>
      <c r="AE24489" s="165" t="s">
        <v>375</v>
      </c>
    </row>
    <row r="24490" spans="1:31" hidden="1">
      <c r="A24490" s="157" t="s">
        <v>580</v>
      </c>
      <c r="P24490" s="157" t="s">
        <v>574</v>
      </c>
      <c r="U24490" s="163">
        <v>-88.650000000000091</v>
      </c>
      <c r="X24490" s="157" t="s">
        <v>187</v>
      </c>
      <c r="AE24490" s="165" t="s">
        <v>373</v>
      </c>
    </row>
    <row r="24491" spans="1:31" hidden="1">
      <c r="A24491" s="157" t="s">
        <v>580</v>
      </c>
      <c r="P24491" s="157" t="s">
        <v>574</v>
      </c>
      <c r="U24491" s="163">
        <v>-127.44999999999982</v>
      </c>
      <c r="X24491" s="157" t="s">
        <v>187</v>
      </c>
      <c r="AE24491" s="165" t="s">
        <v>367</v>
      </c>
    </row>
    <row r="24492" spans="1:31" hidden="1">
      <c r="A24492" s="157" t="s">
        <v>580</v>
      </c>
      <c r="P24492" s="157" t="s">
        <v>574</v>
      </c>
      <c r="U24492" s="163">
        <v>-672.87</v>
      </c>
      <c r="X24492" s="157" t="s">
        <v>187</v>
      </c>
      <c r="AE24492" s="165" t="s">
        <v>376</v>
      </c>
    </row>
    <row r="24493" spans="1:31" hidden="1">
      <c r="A24493" s="157" t="s">
        <v>580</v>
      </c>
      <c r="P24493" s="157" t="s">
        <v>574</v>
      </c>
      <c r="U24493" s="163">
        <v>-693.26</v>
      </c>
      <c r="X24493" s="157" t="s">
        <v>187</v>
      </c>
      <c r="AE24493" s="165" t="s">
        <v>377</v>
      </c>
    </row>
    <row r="24494" spans="1:31" hidden="1">
      <c r="A24494" s="157" t="s">
        <v>580</v>
      </c>
      <c r="P24494" s="157" t="s">
        <v>574</v>
      </c>
      <c r="U24494" s="163">
        <v>0</v>
      </c>
      <c r="X24494" s="157" t="s">
        <v>187</v>
      </c>
      <c r="AE24494" s="165" t="s">
        <v>600</v>
      </c>
    </row>
    <row r="24495" spans="1:31" hidden="1">
      <c r="A24495" s="157" t="s">
        <v>580</v>
      </c>
      <c r="P24495" s="157" t="s">
        <v>574</v>
      </c>
      <c r="U24495" s="163">
        <v>0</v>
      </c>
      <c r="X24495" s="157" t="s">
        <v>187</v>
      </c>
      <c r="AE24495" s="165" t="s">
        <v>500</v>
      </c>
    </row>
    <row r="24496" spans="1:31" hidden="1">
      <c r="A24496" s="157" t="s">
        <v>580</v>
      </c>
      <c r="P24496" s="157" t="s">
        <v>574</v>
      </c>
      <c r="U24496" s="163">
        <v>-5737.87</v>
      </c>
      <c r="X24496" s="157" t="s">
        <v>187</v>
      </c>
      <c r="AE24496" s="165" t="s">
        <v>378</v>
      </c>
    </row>
    <row r="24497" spans="1:31" hidden="1">
      <c r="A24497" s="157" t="s">
        <v>580</v>
      </c>
      <c r="P24497" s="157" t="s">
        <v>574</v>
      </c>
      <c r="U24497" s="163">
        <v>-4065.8600000000006</v>
      </c>
      <c r="X24497" s="157" t="s">
        <v>187</v>
      </c>
      <c r="AE24497" s="165" t="s">
        <v>372</v>
      </c>
    </row>
    <row r="24498" spans="1:31" hidden="1">
      <c r="A24498" s="157" t="s">
        <v>580</v>
      </c>
      <c r="P24498" s="157" t="s">
        <v>574</v>
      </c>
      <c r="U24498" s="163">
        <v>0</v>
      </c>
      <c r="X24498" s="157" t="s">
        <v>187</v>
      </c>
      <c r="AE24498" s="165" t="s">
        <v>503</v>
      </c>
    </row>
    <row r="24499" spans="1:31" hidden="1">
      <c r="A24499" s="157" t="s">
        <v>580</v>
      </c>
      <c r="P24499" s="157" t="s">
        <v>574</v>
      </c>
      <c r="U24499" s="163">
        <v>0</v>
      </c>
      <c r="X24499" s="157" t="s">
        <v>187</v>
      </c>
      <c r="AE24499" s="165" t="s">
        <v>189</v>
      </c>
    </row>
    <row r="24500" spans="1:31" hidden="1">
      <c r="A24500" s="157" t="s">
        <v>580</v>
      </c>
      <c r="P24500" s="157" t="s">
        <v>574</v>
      </c>
      <c r="U24500" s="163">
        <v>0</v>
      </c>
      <c r="X24500" s="157" t="s">
        <v>187</v>
      </c>
      <c r="AE24500" s="165" t="s">
        <v>291</v>
      </c>
    </row>
    <row r="24501" spans="1:31" hidden="1">
      <c r="A24501" s="157" t="s">
        <v>580</v>
      </c>
      <c r="P24501" s="157" t="s">
        <v>574</v>
      </c>
      <c r="U24501" s="163">
        <v>0</v>
      </c>
      <c r="X24501" s="157" t="s">
        <v>187</v>
      </c>
      <c r="AE24501" s="165" t="s">
        <v>190</v>
      </c>
    </row>
    <row r="24502" spans="1:31" hidden="1">
      <c r="A24502" s="157" t="s">
        <v>580</v>
      </c>
      <c r="P24502" s="157" t="s">
        <v>574</v>
      </c>
      <c r="U24502" s="163">
        <v>0</v>
      </c>
      <c r="X24502" s="157" t="s">
        <v>187</v>
      </c>
      <c r="AE24502" s="165" t="s">
        <v>295</v>
      </c>
    </row>
    <row r="24503" spans="1:31" hidden="1">
      <c r="A24503" s="157" t="s">
        <v>580</v>
      </c>
      <c r="P24503" s="157" t="s">
        <v>574</v>
      </c>
      <c r="U24503" s="163">
        <v>0</v>
      </c>
      <c r="X24503" s="157" t="s">
        <v>187</v>
      </c>
      <c r="AE24503" s="165" t="s">
        <v>191</v>
      </c>
    </row>
    <row r="24504" spans="1:31" hidden="1">
      <c r="A24504" s="157" t="s">
        <v>580</v>
      </c>
      <c r="P24504" s="157" t="s">
        <v>574</v>
      </c>
      <c r="U24504" s="163">
        <v>0</v>
      </c>
      <c r="X24504" s="157" t="s">
        <v>187</v>
      </c>
      <c r="AE24504" s="165" t="s">
        <v>192</v>
      </c>
    </row>
    <row r="24505" spans="1:31" hidden="1">
      <c r="A24505" s="157" t="s">
        <v>580</v>
      </c>
      <c r="P24505" s="157" t="s">
        <v>574</v>
      </c>
      <c r="U24505" s="163">
        <v>0</v>
      </c>
      <c r="X24505" s="157" t="s">
        <v>187</v>
      </c>
      <c r="AE24505" s="165" t="s">
        <v>306</v>
      </c>
    </row>
    <row r="24506" spans="1:31" hidden="1">
      <c r="A24506" s="157" t="s">
        <v>580</v>
      </c>
      <c r="P24506" s="157" t="s">
        <v>574</v>
      </c>
      <c r="U24506" s="163">
        <v>-5611.2188512899047</v>
      </c>
      <c r="X24506" s="157" t="s">
        <v>187</v>
      </c>
      <c r="AE24506" s="165" t="s">
        <v>193</v>
      </c>
    </row>
    <row r="24507" spans="1:31" hidden="1">
      <c r="A24507" s="157" t="s">
        <v>580</v>
      </c>
      <c r="P24507" s="157" t="s">
        <v>574</v>
      </c>
      <c r="U24507" s="163">
        <v>0</v>
      </c>
      <c r="X24507" s="157" t="s">
        <v>187</v>
      </c>
      <c r="AE24507" s="165" t="s">
        <v>194</v>
      </c>
    </row>
    <row r="24508" spans="1:31" hidden="1">
      <c r="A24508" s="157" t="s">
        <v>580</v>
      </c>
      <c r="P24508" s="157" t="s">
        <v>574</v>
      </c>
      <c r="U24508" s="163">
        <v>0</v>
      </c>
      <c r="X24508" s="157" t="s">
        <v>187</v>
      </c>
      <c r="AE24508" s="165" t="s">
        <v>196</v>
      </c>
    </row>
    <row r="24509" spans="1:31" hidden="1">
      <c r="A24509" s="157" t="s">
        <v>580</v>
      </c>
      <c r="P24509" s="157" t="s">
        <v>574</v>
      </c>
      <c r="U24509" s="163">
        <v>0</v>
      </c>
      <c r="X24509" s="157" t="s">
        <v>187</v>
      </c>
      <c r="AE24509" s="165" t="s">
        <v>201</v>
      </c>
    </row>
    <row r="24510" spans="1:31" hidden="1">
      <c r="A24510" s="157" t="s">
        <v>580</v>
      </c>
      <c r="P24510" s="157" t="s">
        <v>574</v>
      </c>
      <c r="U24510" s="163">
        <v>0</v>
      </c>
      <c r="X24510" s="157" t="s">
        <v>187</v>
      </c>
      <c r="AE24510" s="165" t="s">
        <v>202</v>
      </c>
    </row>
    <row r="24511" spans="1:31" hidden="1">
      <c r="A24511" s="157" t="s">
        <v>580</v>
      </c>
      <c r="P24511" s="157" t="s">
        <v>574</v>
      </c>
      <c r="U24511" s="163">
        <v>0</v>
      </c>
      <c r="X24511" s="157" t="s">
        <v>187</v>
      </c>
      <c r="AE24511" s="165" t="s">
        <v>303</v>
      </c>
    </row>
    <row r="24512" spans="1:31" hidden="1">
      <c r="A24512" s="157" t="s">
        <v>580</v>
      </c>
      <c r="P24512" s="157" t="s">
        <v>574</v>
      </c>
      <c r="U24512" s="163">
        <v>0</v>
      </c>
      <c r="X24512" s="157" t="s">
        <v>187</v>
      </c>
      <c r="AE24512" s="165" t="s">
        <v>219</v>
      </c>
    </row>
    <row r="24513" spans="1:31" hidden="1">
      <c r="A24513" s="157" t="s">
        <v>580</v>
      </c>
      <c r="P24513" s="157" t="s">
        <v>574</v>
      </c>
      <c r="U24513" s="163">
        <v>-2539.7437864820095</v>
      </c>
      <c r="X24513" s="157" t="s">
        <v>187</v>
      </c>
      <c r="AE24513" s="165" t="s">
        <v>221</v>
      </c>
    </row>
    <row r="24514" spans="1:31" hidden="1">
      <c r="A24514" s="157" t="s">
        <v>580</v>
      </c>
      <c r="P24514" s="157" t="s">
        <v>574</v>
      </c>
      <c r="U24514" s="163">
        <v>0</v>
      </c>
      <c r="X24514" s="157" t="s">
        <v>187</v>
      </c>
      <c r="AE24514" s="165" t="s">
        <v>222</v>
      </c>
    </row>
    <row r="24515" spans="1:31" hidden="1">
      <c r="A24515" s="157" t="s">
        <v>580</v>
      </c>
      <c r="P24515" s="157" t="s">
        <v>574</v>
      </c>
      <c r="U24515" s="163">
        <v>0</v>
      </c>
      <c r="X24515" s="157" t="s">
        <v>187</v>
      </c>
      <c r="AE24515" s="165" t="s">
        <v>225</v>
      </c>
    </row>
    <row r="24516" spans="1:31" hidden="1">
      <c r="A24516" s="157" t="s">
        <v>580</v>
      </c>
      <c r="P24516" s="157" t="s">
        <v>574</v>
      </c>
      <c r="U24516" s="163">
        <v>0</v>
      </c>
      <c r="X24516" s="157" t="s">
        <v>187</v>
      </c>
      <c r="AE24516" s="165" t="s">
        <v>226</v>
      </c>
    </row>
    <row r="24517" spans="1:31" hidden="1">
      <c r="A24517" s="157" t="s">
        <v>580</v>
      </c>
      <c r="P24517" s="157" t="s">
        <v>574</v>
      </c>
      <c r="U24517" s="163">
        <v>0</v>
      </c>
      <c r="X24517" s="157" t="s">
        <v>187</v>
      </c>
      <c r="AE24517" s="165" t="s">
        <v>300</v>
      </c>
    </row>
    <row r="24518" spans="1:31" hidden="1">
      <c r="A24518" s="157" t="s">
        <v>580</v>
      </c>
      <c r="P24518" s="157" t="s">
        <v>574</v>
      </c>
      <c r="U24518" s="163">
        <v>-5462.4972341905222</v>
      </c>
      <c r="X24518" s="157" t="s">
        <v>187</v>
      </c>
      <c r="AE24518" s="165" t="s">
        <v>231</v>
      </c>
    </row>
    <row r="24519" spans="1:31" hidden="1">
      <c r="A24519" s="157" t="s">
        <v>580</v>
      </c>
      <c r="P24519" s="157" t="s">
        <v>574</v>
      </c>
      <c r="U24519" s="163">
        <v>0</v>
      </c>
      <c r="X24519" s="157" t="s">
        <v>187</v>
      </c>
      <c r="AE24519" s="165" t="s">
        <v>251</v>
      </c>
    </row>
    <row r="24520" spans="1:31" hidden="1">
      <c r="A24520" s="157" t="s">
        <v>580</v>
      </c>
      <c r="P24520" s="157" t="s">
        <v>574</v>
      </c>
      <c r="U24520" s="163">
        <v>0</v>
      </c>
      <c r="X24520" s="157" t="s">
        <v>187</v>
      </c>
      <c r="AE24520" s="165" t="s">
        <v>252</v>
      </c>
    </row>
    <row r="24521" spans="1:31" hidden="1">
      <c r="A24521" s="157" t="s">
        <v>580</v>
      </c>
      <c r="P24521" s="157" t="s">
        <v>574</v>
      </c>
      <c r="U24521" s="163">
        <v>0</v>
      </c>
      <c r="X24521" s="157" t="s">
        <v>187</v>
      </c>
      <c r="AE24521" s="165" t="s">
        <v>273</v>
      </c>
    </row>
    <row r="24522" spans="1:31" hidden="1">
      <c r="A24522" s="157" t="s">
        <v>580</v>
      </c>
      <c r="P24522" s="157" t="s">
        <v>574</v>
      </c>
      <c r="U24522" s="163">
        <v>0</v>
      </c>
      <c r="X24522" s="157" t="s">
        <v>187</v>
      </c>
      <c r="AE24522" s="165" t="s">
        <v>274</v>
      </c>
    </row>
    <row r="24523" spans="1:31" hidden="1">
      <c r="A24523" s="157" t="s">
        <v>580</v>
      </c>
      <c r="P24523" s="157" t="s">
        <v>574</v>
      </c>
      <c r="U24523" s="163">
        <v>0</v>
      </c>
      <c r="X24523" s="157" t="s">
        <v>187</v>
      </c>
      <c r="AE24523" s="165" t="s">
        <v>275</v>
      </c>
    </row>
    <row r="24524" spans="1:31" hidden="1">
      <c r="A24524" s="157" t="s">
        <v>580</v>
      </c>
      <c r="P24524" s="157" t="s">
        <v>574</v>
      </c>
      <c r="X24524" s="157" t="s">
        <v>187</v>
      </c>
      <c r="AE24524" s="165" t="s">
        <v>311</v>
      </c>
    </row>
    <row r="24525" spans="1:31" hidden="1">
      <c r="A24525" s="157" t="s">
        <v>580</v>
      </c>
      <c r="P24525" s="157" t="s">
        <v>574</v>
      </c>
      <c r="U24525" s="163">
        <v>0</v>
      </c>
      <c r="X24525" s="157" t="s">
        <v>187</v>
      </c>
      <c r="AE24525" s="165" t="s">
        <v>520</v>
      </c>
    </row>
    <row r="24526" spans="1:31" hidden="1">
      <c r="A24526" s="157" t="s">
        <v>580</v>
      </c>
      <c r="P24526" s="157" t="s">
        <v>574</v>
      </c>
      <c r="U24526" s="163">
        <v>0</v>
      </c>
      <c r="X24526" s="157" t="s">
        <v>187</v>
      </c>
      <c r="AE24526" s="165" t="s">
        <v>494</v>
      </c>
    </row>
    <row r="24527" spans="1:31" hidden="1">
      <c r="A24527" s="157" t="s">
        <v>580</v>
      </c>
      <c r="P24527" s="157" t="s">
        <v>574</v>
      </c>
      <c r="U24527" s="163">
        <v>0</v>
      </c>
      <c r="X24527" s="157" t="s">
        <v>187</v>
      </c>
      <c r="AE24527" s="165" t="s">
        <v>541</v>
      </c>
    </row>
    <row r="24528" spans="1:31" hidden="1">
      <c r="A24528" s="157" t="s">
        <v>580</v>
      </c>
      <c r="P24528" s="157" t="s">
        <v>574</v>
      </c>
      <c r="U24528" s="163">
        <v>-4743.880000000001</v>
      </c>
      <c r="X24528" s="157" t="s">
        <v>187</v>
      </c>
      <c r="AE24528" s="165" t="s">
        <v>287</v>
      </c>
    </row>
    <row r="24529" spans="1:31" hidden="1">
      <c r="A24529" s="157" t="s">
        <v>580</v>
      </c>
      <c r="P24529" s="157" t="s">
        <v>574</v>
      </c>
      <c r="U24529" s="163">
        <v>-3096.9799999999996</v>
      </c>
      <c r="X24529" s="157" t="s">
        <v>187</v>
      </c>
      <c r="AE24529" s="165" t="s">
        <v>199</v>
      </c>
    </row>
    <row r="24530" spans="1:31" hidden="1">
      <c r="A24530" s="157" t="s">
        <v>580</v>
      </c>
      <c r="P24530" s="157" t="s">
        <v>574</v>
      </c>
      <c r="U24530" s="163">
        <v>-7545.8700000000008</v>
      </c>
      <c r="X24530" s="157" t="s">
        <v>187</v>
      </c>
      <c r="AE24530" s="165" t="s">
        <v>288</v>
      </c>
    </row>
    <row r="24531" spans="1:31" hidden="1">
      <c r="A24531" s="157" t="s">
        <v>580</v>
      </c>
      <c r="P24531" s="157" t="s">
        <v>574</v>
      </c>
      <c r="U24531" s="163">
        <v>-9147.4500000000007</v>
      </c>
      <c r="X24531" s="157" t="s">
        <v>187</v>
      </c>
      <c r="AE24531" s="165" t="s">
        <v>200</v>
      </c>
    </row>
    <row r="24532" spans="1:31" hidden="1">
      <c r="A24532" s="157" t="s">
        <v>580</v>
      </c>
      <c r="P24532" s="157" t="s">
        <v>574</v>
      </c>
      <c r="U24532" s="163">
        <v>-3254.91</v>
      </c>
      <c r="X24532" s="157" t="s">
        <v>187</v>
      </c>
      <c r="AE24532" s="165" t="s">
        <v>220</v>
      </c>
    </row>
    <row r="24533" spans="1:31" hidden="1">
      <c r="A24533" s="157" t="s">
        <v>580</v>
      </c>
      <c r="P24533" s="157" t="s">
        <v>574</v>
      </c>
      <c r="U24533" s="163">
        <v>-3685.840000000002</v>
      </c>
      <c r="X24533" s="157" t="s">
        <v>187</v>
      </c>
      <c r="AE24533" s="165" t="s">
        <v>301</v>
      </c>
    </row>
    <row r="24534" spans="1:31" hidden="1">
      <c r="A24534" s="157" t="s">
        <v>580</v>
      </c>
      <c r="P24534" s="157" t="s">
        <v>574</v>
      </c>
      <c r="U24534" s="163">
        <v>-3291.75</v>
      </c>
      <c r="X24534" s="157" t="s">
        <v>187</v>
      </c>
      <c r="AE24534" s="165" t="s">
        <v>223</v>
      </c>
    </row>
    <row r="24535" spans="1:31" hidden="1">
      <c r="A24535" s="157" t="s">
        <v>580</v>
      </c>
      <c r="P24535" s="157" t="s">
        <v>574</v>
      </c>
      <c r="U24535" s="163">
        <v>-3385.1700000000019</v>
      </c>
      <c r="X24535" s="157" t="s">
        <v>187</v>
      </c>
      <c r="AE24535" s="165" t="s">
        <v>296</v>
      </c>
    </row>
    <row r="24536" spans="1:31" hidden="1">
      <c r="A24536" s="157" t="s">
        <v>580</v>
      </c>
      <c r="P24536" s="157" t="s">
        <v>574</v>
      </c>
      <c r="U24536" s="163">
        <v>-3971.369999999999</v>
      </c>
      <c r="X24536" s="157" t="s">
        <v>187</v>
      </c>
      <c r="AE24536" s="165" t="s">
        <v>229</v>
      </c>
    </row>
    <row r="24537" spans="1:31" hidden="1">
      <c r="A24537" s="157" t="s">
        <v>580</v>
      </c>
      <c r="P24537" s="157" t="s">
        <v>574</v>
      </c>
      <c r="U24537" s="163">
        <v>-2350.0600000000013</v>
      </c>
      <c r="X24537" s="157" t="s">
        <v>187</v>
      </c>
      <c r="AE24537" s="165" t="s">
        <v>289</v>
      </c>
    </row>
    <row r="24538" spans="1:31" hidden="1">
      <c r="A24538" s="157" t="s">
        <v>580</v>
      </c>
      <c r="P24538" s="157" t="s">
        <v>574</v>
      </c>
      <c r="U24538" s="163">
        <v>-3008.4499999999989</v>
      </c>
      <c r="X24538" s="157" t="s">
        <v>187</v>
      </c>
      <c r="AE24538" s="165" t="s">
        <v>286</v>
      </c>
    </row>
    <row r="24539" spans="1:31" hidden="1">
      <c r="A24539" s="157" t="s">
        <v>580</v>
      </c>
      <c r="P24539" s="157" t="s">
        <v>574</v>
      </c>
      <c r="U24539" s="163">
        <v>-2093.8700000000026</v>
      </c>
      <c r="X24539" s="157" t="s">
        <v>187</v>
      </c>
      <c r="AE24539" s="165" t="s">
        <v>232</v>
      </c>
    </row>
    <row r="24540" spans="1:31" hidden="1">
      <c r="A24540" s="157" t="s">
        <v>580</v>
      </c>
      <c r="P24540" s="157" t="s">
        <v>574</v>
      </c>
      <c r="U24540" s="163">
        <v>-2628.6400000000012</v>
      </c>
      <c r="X24540" s="157" t="s">
        <v>187</v>
      </c>
      <c r="AE24540" s="165" t="s">
        <v>233</v>
      </c>
    </row>
    <row r="24541" spans="1:31" hidden="1">
      <c r="A24541" s="157" t="s">
        <v>580</v>
      </c>
      <c r="P24541" s="157" t="s">
        <v>574</v>
      </c>
      <c r="U24541" s="163">
        <v>-4115.9599999999991</v>
      </c>
      <c r="X24541" s="157" t="s">
        <v>187</v>
      </c>
      <c r="AE24541" s="165" t="s">
        <v>234</v>
      </c>
    </row>
    <row r="24542" spans="1:31" hidden="1">
      <c r="A24542" s="157" t="s">
        <v>580</v>
      </c>
      <c r="P24542" s="157" t="s">
        <v>574</v>
      </c>
      <c r="U24542" s="163">
        <v>-1845.4400000000005</v>
      </c>
      <c r="X24542" s="157" t="s">
        <v>187</v>
      </c>
      <c r="AE24542" s="165" t="s">
        <v>293</v>
      </c>
    </row>
    <row r="24543" spans="1:31" hidden="1">
      <c r="A24543" s="157" t="s">
        <v>580</v>
      </c>
      <c r="P24543" s="157" t="s">
        <v>574</v>
      </c>
      <c r="U24543" s="163">
        <v>-3153.5500000000029</v>
      </c>
      <c r="X24543" s="157" t="s">
        <v>187</v>
      </c>
      <c r="AE24543" s="165" t="s">
        <v>235</v>
      </c>
    </row>
    <row r="24544" spans="1:31" hidden="1">
      <c r="A24544" s="157" t="s">
        <v>580</v>
      </c>
      <c r="P24544" s="157" t="s">
        <v>574</v>
      </c>
      <c r="U24544" s="163">
        <v>-3996.9100000000017</v>
      </c>
      <c r="X24544" s="157" t="s">
        <v>187</v>
      </c>
      <c r="AE24544" s="165" t="s">
        <v>237</v>
      </c>
    </row>
    <row r="24545" spans="1:31" hidden="1">
      <c r="A24545" s="157" t="s">
        <v>580</v>
      </c>
      <c r="P24545" s="157" t="s">
        <v>574</v>
      </c>
      <c r="U24545" s="163">
        <v>-6215.6399999999994</v>
      </c>
      <c r="X24545" s="157" t="s">
        <v>187</v>
      </c>
      <c r="AE24545" s="165" t="s">
        <v>239</v>
      </c>
    </row>
    <row r="24546" spans="1:31" hidden="1">
      <c r="A24546" s="157" t="s">
        <v>580</v>
      </c>
      <c r="P24546" s="157" t="s">
        <v>574</v>
      </c>
      <c r="U24546" s="163">
        <v>-2607.4100000000008</v>
      </c>
      <c r="X24546" s="157" t="s">
        <v>187</v>
      </c>
      <c r="AE24546" s="165" t="s">
        <v>302</v>
      </c>
    </row>
    <row r="24547" spans="1:31" hidden="1">
      <c r="A24547" s="157" t="s">
        <v>580</v>
      </c>
      <c r="P24547" s="157" t="s">
        <v>574</v>
      </c>
      <c r="U24547" s="163">
        <v>-3641.7700000000004</v>
      </c>
      <c r="X24547" s="157" t="s">
        <v>187</v>
      </c>
      <c r="AE24547" s="165" t="s">
        <v>240</v>
      </c>
    </row>
    <row r="24548" spans="1:31" hidden="1">
      <c r="A24548" s="157" t="s">
        <v>580</v>
      </c>
      <c r="P24548" s="157" t="s">
        <v>574</v>
      </c>
      <c r="U24548" s="163">
        <v>-4066.260000000002</v>
      </c>
      <c r="X24548" s="157" t="s">
        <v>187</v>
      </c>
      <c r="AE24548" s="165" t="s">
        <v>241</v>
      </c>
    </row>
    <row r="24549" spans="1:31" hidden="1">
      <c r="A24549" s="157" t="s">
        <v>580</v>
      </c>
      <c r="P24549" s="157" t="s">
        <v>574</v>
      </c>
      <c r="U24549" s="163">
        <v>-2608.4600000000009</v>
      </c>
      <c r="X24549" s="157" t="s">
        <v>187</v>
      </c>
      <c r="AE24549" s="165" t="s">
        <v>242</v>
      </c>
    </row>
    <row r="24550" spans="1:31" hidden="1">
      <c r="A24550" s="157" t="s">
        <v>580</v>
      </c>
      <c r="P24550" s="157" t="s">
        <v>574</v>
      </c>
      <c r="U24550" s="163">
        <v>-6374.1399999999994</v>
      </c>
      <c r="X24550" s="157" t="s">
        <v>187</v>
      </c>
      <c r="AE24550" s="165" t="s">
        <v>243</v>
      </c>
    </row>
    <row r="24551" spans="1:31" hidden="1">
      <c r="A24551" s="157" t="s">
        <v>580</v>
      </c>
      <c r="P24551" s="157" t="s">
        <v>574</v>
      </c>
      <c r="U24551" s="163">
        <v>-2346.63</v>
      </c>
      <c r="X24551" s="157" t="s">
        <v>187</v>
      </c>
      <c r="AE24551" s="165" t="s">
        <v>304</v>
      </c>
    </row>
    <row r="24552" spans="1:31" hidden="1">
      <c r="A24552" s="157" t="s">
        <v>580</v>
      </c>
      <c r="P24552" s="157" t="s">
        <v>574</v>
      </c>
      <c r="U24552" s="163">
        <v>-3377.9399999999987</v>
      </c>
      <c r="X24552" s="157" t="s">
        <v>187</v>
      </c>
      <c r="AE24552" s="165" t="s">
        <v>244</v>
      </c>
    </row>
    <row r="24553" spans="1:31" hidden="1">
      <c r="A24553" s="157" t="s">
        <v>580</v>
      </c>
      <c r="P24553" s="157" t="s">
        <v>574</v>
      </c>
      <c r="U24553" s="163">
        <v>-3235.5300000000025</v>
      </c>
      <c r="X24553" s="157" t="s">
        <v>187</v>
      </c>
      <c r="AE24553" s="165" t="s">
        <v>246</v>
      </c>
    </row>
    <row r="24554" spans="1:31" hidden="1">
      <c r="A24554" s="157" t="s">
        <v>580</v>
      </c>
      <c r="P24554" s="157" t="s">
        <v>574</v>
      </c>
      <c r="U24554" s="163">
        <v>-7004.1299999999974</v>
      </c>
      <c r="X24554" s="157" t="s">
        <v>187</v>
      </c>
      <c r="AE24554" s="165" t="s">
        <v>247</v>
      </c>
    </row>
    <row r="24555" spans="1:31" hidden="1">
      <c r="A24555" s="157" t="s">
        <v>580</v>
      </c>
      <c r="P24555" s="157" t="s">
        <v>574</v>
      </c>
      <c r="U24555" s="163">
        <v>-851.7</v>
      </c>
      <c r="X24555" s="157" t="s">
        <v>187</v>
      </c>
      <c r="AE24555" s="165" t="s">
        <v>294</v>
      </c>
    </row>
    <row r="24556" spans="1:31" hidden="1">
      <c r="A24556" s="157" t="s">
        <v>580</v>
      </c>
      <c r="P24556" s="157" t="s">
        <v>574</v>
      </c>
      <c r="U24556" s="163">
        <v>-7371.0199999999977</v>
      </c>
      <c r="X24556" s="157" t="s">
        <v>187</v>
      </c>
      <c r="AE24556" s="165" t="s">
        <v>307</v>
      </c>
    </row>
    <row r="24557" spans="1:31" hidden="1">
      <c r="A24557" s="157" t="s">
        <v>580</v>
      </c>
      <c r="P24557" s="157" t="s">
        <v>574</v>
      </c>
      <c r="U24557" s="163">
        <v>-2392.3100000000013</v>
      </c>
      <c r="X24557" s="157" t="s">
        <v>187</v>
      </c>
      <c r="AE24557" s="165" t="s">
        <v>248</v>
      </c>
    </row>
    <row r="24558" spans="1:31" hidden="1">
      <c r="A24558" s="157" t="s">
        <v>580</v>
      </c>
      <c r="P24558" s="157" t="s">
        <v>574</v>
      </c>
      <c r="U24558" s="163">
        <v>-1392.2800000000007</v>
      </c>
      <c r="X24558" s="157" t="s">
        <v>187</v>
      </c>
      <c r="AE24558" s="165" t="s">
        <v>249</v>
      </c>
    </row>
    <row r="24559" spans="1:31" hidden="1">
      <c r="A24559" s="157" t="s">
        <v>580</v>
      </c>
      <c r="P24559" s="157" t="s">
        <v>574</v>
      </c>
      <c r="U24559" s="163">
        <v>-8120.1000000000022</v>
      </c>
      <c r="X24559" s="157" t="s">
        <v>187</v>
      </c>
      <c r="AE24559" s="165" t="s">
        <v>308</v>
      </c>
    </row>
    <row r="24560" spans="1:31" hidden="1">
      <c r="A24560" s="157" t="s">
        <v>580</v>
      </c>
      <c r="P24560" s="157" t="s">
        <v>574</v>
      </c>
      <c r="U24560" s="163">
        <v>-3217.0299999999988</v>
      </c>
      <c r="X24560" s="157" t="s">
        <v>187</v>
      </c>
      <c r="AE24560" s="165" t="s">
        <v>250</v>
      </c>
    </row>
    <row r="24561" spans="1:31" hidden="1">
      <c r="A24561" s="157" t="s">
        <v>580</v>
      </c>
      <c r="P24561" s="157" t="s">
        <v>574</v>
      </c>
      <c r="U24561" s="163">
        <v>-2142.4199999999992</v>
      </c>
      <c r="X24561" s="157" t="s">
        <v>187</v>
      </c>
      <c r="AE24561" s="165" t="s">
        <v>272</v>
      </c>
    </row>
    <row r="24562" spans="1:31" hidden="1">
      <c r="A24562" s="157" t="s">
        <v>580</v>
      </c>
      <c r="P24562" s="157" t="s">
        <v>574</v>
      </c>
      <c r="U24562" s="163">
        <v>-2250.630000000001</v>
      </c>
      <c r="X24562" s="157" t="s">
        <v>187</v>
      </c>
      <c r="AE24562" s="165" t="s">
        <v>276</v>
      </c>
    </row>
    <row r="24563" spans="1:31" hidden="1">
      <c r="A24563" s="157" t="s">
        <v>580</v>
      </c>
      <c r="P24563" s="157" t="s">
        <v>574</v>
      </c>
      <c r="U24563" s="163">
        <v>-4246.340000000002</v>
      </c>
      <c r="X24563" s="157" t="s">
        <v>187</v>
      </c>
      <c r="AE24563" s="165" t="s">
        <v>277</v>
      </c>
    </row>
    <row r="24564" spans="1:31" hidden="1">
      <c r="A24564" s="157" t="s">
        <v>580</v>
      </c>
      <c r="P24564" s="157" t="s">
        <v>574</v>
      </c>
      <c r="U24564" s="163">
        <v>-4117.25</v>
      </c>
      <c r="X24564" s="157" t="s">
        <v>187</v>
      </c>
      <c r="AE24564" s="165" t="s">
        <v>278</v>
      </c>
    </row>
    <row r="24565" spans="1:31" hidden="1">
      <c r="A24565" s="157" t="s">
        <v>580</v>
      </c>
      <c r="P24565" s="157" t="s">
        <v>574</v>
      </c>
      <c r="U24565" s="163">
        <v>-4191.010000000002</v>
      </c>
      <c r="X24565" s="157" t="s">
        <v>187</v>
      </c>
      <c r="AE24565" s="165" t="s">
        <v>279</v>
      </c>
    </row>
    <row r="24566" spans="1:31" hidden="1">
      <c r="A24566" s="157" t="s">
        <v>580</v>
      </c>
      <c r="P24566" s="157" t="s">
        <v>574</v>
      </c>
      <c r="U24566" s="163">
        <v>-2878.0999999999985</v>
      </c>
      <c r="X24566" s="157" t="s">
        <v>187</v>
      </c>
      <c r="AE24566" s="165" t="s">
        <v>284</v>
      </c>
    </row>
    <row r="24567" spans="1:31" hidden="1">
      <c r="A24567" s="157" t="s">
        <v>580</v>
      </c>
      <c r="P24567" s="157" t="s">
        <v>574</v>
      </c>
      <c r="U24567" s="163">
        <v>-3519.9300000000012</v>
      </c>
      <c r="X24567" s="157" t="s">
        <v>187</v>
      </c>
      <c r="AE24567" s="165" t="s">
        <v>290</v>
      </c>
    </row>
    <row r="24568" spans="1:31" hidden="1">
      <c r="A24568" s="157" t="s">
        <v>580</v>
      </c>
      <c r="P24568" s="157" t="s">
        <v>574</v>
      </c>
      <c r="U24568" s="163">
        <v>-3204.1800000000003</v>
      </c>
      <c r="X24568" s="157" t="s">
        <v>187</v>
      </c>
      <c r="AE24568" s="165" t="s">
        <v>285</v>
      </c>
    </row>
    <row r="24569" spans="1:31" hidden="1">
      <c r="A24569" s="157" t="s">
        <v>580</v>
      </c>
      <c r="P24569" s="157" t="s">
        <v>574</v>
      </c>
      <c r="U24569" s="163">
        <v>0</v>
      </c>
      <c r="X24569" s="157" t="s">
        <v>187</v>
      </c>
      <c r="AE24569" s="165" t="s">
        <v>227</v>
      </c>
    </row>
    <row r="24570" spans="1:31" hidden="1">
      <c r="A24570" s="157" t="s">
        <v>580</v>
      </c>
      <c r="P24570" s="157" t="s">
        <v>574</v>
      </c>
      <c r="U24570" s="163">
        <v>-605.63000000000011</v>
      </c>
      <c r="X24570" s="157" t="s">
        <v>187</v>
      </c>
      <c r="AE24570" s="165" t="s">
        <v>236</v>
      </c>
    </row>
    <row r="24571" spans="1:31" hidden="1">
      <c r="A24571" s="157" t="s">
        <v>580</v>
      </c>
      <c r="P24571" s="157" t="s">
        <v>574</v>
      </c>
      <c r="U24571" s="163">
        <v>0</v>
      </c>
      <c r="X24571" s="157" t="s">
        <v>187</v>
      </c>
      <c r="AE24571" s="165" t="s">
        <v>517</v>
      </c>
    </row>
    <row r="24572" spans="1:31" hidden="1">
      <c r="A24572" s="157" t="s">
        <v>580</v>
      </c>
      <c r="P24572" s="157" t="s">
        <v>574</v>
      </c>
      <c r="U24572" s="163">
        <v>0</v>
      </c>
      <c r="X24572" s="157" t="s">
        <v>187</v>
      </c>
      <c r="AE24572" s="165" t="s">
        <v>493</v>
      </c>
    </row>
    <row r="24573" spans="1:31" hidden="1">
      <c r="A24573" s="157" t="s">
        <v>580</v>
      </c>
      <c r="P24573" s="157" t="s">
        <v>574</v>
      </c>
      <c r="U24573" s="163">
        <v>0</v>
      </c>
      <c r="X24573" s="157" t="s">
        <v>187</v>
      </c>
      <c r="AE24573" s="165" t="s">
        <v>581</v>
      </c>
    </row>
    <row r="24574" spans="1:31" hidden="1">
      <c r="A24574" s="157" t="s">
        <v>580</v>
      </c>
      <c r="P24574" s="157" t="s">
        <v>574</v>
      </c>
      <c r="U24574" s="163">
        <v>0</v>
      </c>
      <c r="X24574" s="157" t="s">
        <v>187</v>
      </c>
      <c r="AE24574" s="165" t="s">
        <v>468</v>
      </c>
    </row>
    <row r="24575" spans="1:31" hidden="1">
      <c r="A24575" s="157" t="s">
        <v>580</v>
      </c>
      <c r="P24575" s="157" t="s">
        <v>574</v>
      </c>
      <c r="U24575" s="163">
        <v>0</v>
      </c>
      <c r="X24575" s="157" t="s">
        <v>187</v>
      </c>
      <c r="AE24575" s="165" t="s">
        <v>217</v>
      </c>
    </row>
    <row r="24576" spans="1:31" hidden="1">
      <c r="A24576" s="157" t="s">
        <v>580</v>
      </c>
      <c r="P24576" s="157" t="s">
        <v>574</v>
      </c>
      <c r="U24576" s="163">
        <v>0</v>
      </c>
      <c r="X24576" s="157" t="s">
        <v>187</v>
      </c>
      <c r="AE24576" s="165" t="s">
        <v>542</v>
      </c>
    </row>
    <row r="24577" spans="1:31" hidden="1">
      <c r="A24577" s="157" t="s">
        <v>580</v>
      </c>
      <c r="P24577" s="157" t="s">
        <v>574</v>
      </c>
      <c r="U24577" s="163">
        <v>0</v>
      </c>
      <c r="X24577" s="157" t="s">
        <v>187</v>
      </c>
      <c r="AE24577" s="165" t="s">
        <v>543</v>
      </c>
    </row>
    <row r="24578" spans="1:31">
      <c r="A24578" s="157" t="s">
        <v>580</v>
      </c>
      <c r="P24578" s="157" t="s">
        <v>574</v>
      </c>
      <c r="U24578" s="163">
        <v>-210.99999999999977</v>
      </c>
      <c r="X24578" s="157" t="s">
        <v>187</v>
      </c>
      <c r="AE24578" s="165" t="s">
        <v>195</v>
      </c>
    </row>
    <row r="24579" spans="1:31" hidden="1">
      <c r="A24579" s="157" t="s">
        <v>580</v>
      </c>
      <c r="P24579" s="157" t="s">
        <v>574</v>
      </c>
      <c r="U24579" s="163">
        <v>-121.18000000000006</v>
      </c>
      <c r="X24579" s="157" t="s">
        <v>187</v>
      </c>
      <c r="AE24579" s="165" t="s">
        <v>197</v>
      </c>
    </row>
    <row r="24580" spans="1:31" hidden="1">
      <c r="A24580" s="157" t="s">
        <v>580</v>
      </c>
      <c r="P24580" s="157" t="s">
        <v>574</v>
      </c>
      <c r="U24580" s="163">
        <v>-124.71000000000004</v>
      </c>
      <c r="X24580" s="157" t="s">
        <v>187</v>
      </c>
      <c r="AE24580" s="165" t="s">
        <v>203</v>
      </c>
    </row>
    <row r="24581" spans="1:31" hidden="1">
      <c r="A24581" s="157" t="s">
        <v>580</v>
      </c>
      <c r="P24581" s="157" t="s">
        <v>574</v>
      </c>
      <c r="U24581" s="163">
        <v>-146.42000000000007</v>
      </c>
      <c r="X24581" s="157" t="s">
        <v>187</v>
      </c>
      <c r="AE24581" s="165" t="s">
        <v>204</v>
      </c>
    </row>
    <row r="24582" spans="1:31" hidden="1">
      <c r="A24582" s="157" t="s">
        <v>580</v>
      </c>
      <c r="P24582" s="157" t="s">
        <v>574</v>
      </c>
      <c r="U24582" s="163">
        <v>-258.89999999999998</v>
      </c>
      <c r="X24582" s="157" t="s">
        <v>187</v>
      </c>
      <c r="AE24582" s="165" t="s">
        <v>205</v>
      </c>
    </row>
    <row r="24583" spans="1:31" hidden="1">
      <c r="A24583" s="157" t="s">
        <v>580</v>
      </c>
      <c r="P24583" s="157" t="s">
        <v>574</v>
      </c>
      <c r="U24583" s="163">
        <v>-240.5</v>
      </c>
      <c r="X24583" s="157" t="s">
        <v>187</v>
      </c>
      <c r="AE24583" s="165" t="s">
        <v>206</v>
      </c>
    </row>
    <row r="24584" spans="1:31" hidden="1">
      <c r="A24584" s="157" t="s">
        <v>580</v>
      </c>
      <c r="P24584" s="157" t="s">
        <v>574</v>
      </c>
      <c r="U24584" s="163">
        <v>-85.57000000000005</v>
      </c>
      <c r="X24584" s="157" t="s">
        <v>187</v>
      </c>
      <c r="AE24584" s="165" t="s">
        <v>207</v>
      </c>
    </row>
    <row r="24585" spans="1:31" hidden="1">
      <c r="A24585" s="157" t="s">
        <v>580</v>
      </c>
      <c r="P24585" s="157" t="s">
        <v>574</v>
      </c>
      <c r="U24585" s="163">
        <v>-3535.69</v>
      </c>
      <c r="X24585" s="157" t="s">
        <v>187</v>
      </c>
      <c r="AE24585" s="165" t="s">
        <v>305</v>
      </c>
    </row>
    <row r="24586" spans="1:31" hidden="1">
      <c r="A24586" s="157" t="s">
        <v>580</v>
      </c>
      <c r="P24586" s="157" t="s">
        <v>574</v>
      </c>
      <c r="U24586" s="163">
        <v>-147.90000000000009</v>
      </c>
      <c r="X24586" s="157" t="s">
        <v>187</v>
      </c>
      <c r="AE24586" s="165" t="s">
        <v>208</v>
      </c>
    </row>
    <row r="24587" spans="1:31" hidden="1">
      <c r="A24587" s="157" t="s">
        <v>580</v>
      </c>
      <c r="P24587" s="157" t="s">
        <v>574</v>
      </c>
      <c r="U24587" s="163">
        <v>-212.97000000000025</v>
      </c>
      <c r="X24587" s="157" t="s">
        <v>187</v>
      </c>
      <c r="AE24587" s="165" t="s">
        <v>209</v>
      </c>
    </row>
    <row r="24588" spans="1:31" hidden="1">
      <c r="A24588" s="157" t="s">
        <v>580</v>
      </c>
      <c r="P24588" s="157" t="s">
        <v>574</v>
      </c>
      <c r="U24588" s="163">
        <v>-119.87</v>
      </c>
      <c r="X24588" s="157" t="s">
        <v>187</v>
      </c>
      <c r="AE24588" s="165" t="s">
        <v>210</v>
      </c>
    </row>
    <row r="24589" spans="1:31" hidden="1">
      <c r="A24589" s="157" t="s">
        <v>580</v>
      </c>
      <c r="P24589" s="157" t="s">
        <v>574</v>
      </c>
      <c r="U24589" s="163">
        <v>-917.86000000000013</v>
      </c>
      <c r="X24589" s="157" t="s">
        <v>187</v>
      </c>
      <c r="AE24589" s="165" t="s">
        <v>297</v>
      </c>
    </row>
    <row r="24590" spans="1:31" hidden="1">
      <c r="A24590" s="157" t="s">
        <v>580</v>
      </c>
      <c r="P24590" s="157" t="s">
        <v>574</v>
      </c>
      <c r="U24590" s="163">
        <v>-138.18000000000006</v>
      </c>
      <c r="X24590" s="157" t="s">
        <v>187</v>
      </c>
      <c r="AE24590" s="165" t="s">
        <v>211</v>
      </c>
    </row>
    <row r="24591" spans="1:31" hidden="1">
      <c r="A24591" s="157" t="s">
        <v>580</v>
      </c>
      <c r="P24591" s="157" t="s">
        <v>574</v>
      </c>
      <c r="U24591" s="163">
        <v>-109.54999999999995</v>
      </c>
      <c r="X24591" s="157" t="s">
        <v>187</v>
      </c>
      <c r="AE24591" s="165" t="s">
        <v>212</v>
      </c>
    </row>
    <row r="24592" spans="1:31" hidden="1">
      <c r="A24592" s="157" t="s">
        <v>580</v>
      </c>
      <c r="P24592" s="157" t="s">
        <v>574</v>
      </c>
      <c r="U24592" s="163">
        <v>-180.42000000000007</v>
      </c>
      <c r="X24592" s="157" t="s">
        <v>187</v>
      </c>
      <c r="AE24592" s="165" t="s">
        <v>213</v>
      </c>
    </row>
    <row r="24593" spans="1:31" hidden="1">
      <c r="A24593" s="157" t="s">
        <v>580</v>
      </c>
      <c r="P24593" s="157" t="s">
        <v>574</v>
      </c>
      <c r="U24593" s="163">
        <v>-126.28999999999996</v>
      </c>
      <c r="X24593" s="157" t="s">
        <v>187</v>
      </c>
      <c r="AE24593" s="165" t="s">
        <v>214</v>
      </c>
    </row>
    <row r="24594" spans="1:31" hidden="1">
      <c r="A24594" s="157" t="s">
        <v>580</v>
      </c>
      <c r="P24594" s="157" t="s">
        <v>574</v>
      </c>
      <c r="U24594" s="163">
        <v>-96.949999999999932</v>
      </c>
      <c r="X24594" s="157" t="s">
        <v>187</v>
      </c>
      <c r="AE24594" s="165" t="s">
        <v>215</v>
      </c>
    </row>
    <row r="24595" spans="1:31" hidden="1">
      <c r="A24595" s="157" t="s">
        <v>580</v>
      </c>
      <c r="P24595" s="157" t="s">
        <v>574</v>
      </c>
      <c r="U24595" s="163">
        <v>-107.83999999999992</v>
      </c>
      <c r="X24595" s="157" t="s">
        <v>187</v>
      </c>
      <c r="AE24595" s="165" t="s">
        <v>216</v>
      </c>
    </row>
    <row r="24596" spans="1:31" hidden="1">
      <c r="A24596" s="157" t="s">
        <v>580</v>
      </c>
      <c r="P24596" s="157" t="s">
        <v>574</v>
      </c>
      <c r="U24596" s="163">
        <v>-103.96000000000004</v>
      </c>
      <c r="X24596" s="157" t="s">
        <v>187</v>
      </c>
      <c r="AE24596" s="165" t="s">
        <v>218</v>
      </c>
    </row>
    <row r="24597" spans="1:31" hidden="1">
      <c r="A24597" s="157" t="s">
        <v>580</v>
      </c>
      <c r="P24597" s="157" t="s">
        <v>574</v>
      </c>
      <c r="U24597" s="163">
        <v>-128.28999999999996</v>
      </c>
      <c r="X24597" s="157" t="s">
        <v>187</v>
      </c>
      <c r="AE24597" s="165" t="s">
        <v>253</v>
      </c>
    </row>
    <row r="24598" spans="1:31" hidden="1">
      <c r="A24598" s="157" t="s">
        <v>580</v>
      </c>
      <c r="P24598" s="157" t="s">
        <v>574</v>
      </c>
      <c r="U24598" s="163">
        <v>-95.590000000000146</v>
      </c>
      <c r="X24598" s="157" t="s">
        <v>187</v>
      </c>
      <c r="AE24598" s="165" t="s">
        <v>254</v>
      </c>
    </row>
    <row r="24599" spans="1:31" hidden="1">
      <c r="A24599" s="157" t="s">
        <v>580</v>
      </c>
      <c r="P24599" s="157" t="s">
        <v>574</v>
      </c>
      <c r="U24599" s="163">
        <v>-74.049999999999955</v>
      </c>
      <c r="X24599" s="157" t="s">
        <v>187</v>
      </c>
      <c r="AE24599" s="165" t="s">
        <v>255</v>
      </c>
    </row>
    <row r="24600" spans="1:31" hidden="1">
      <c r="A24600" s="157" t="s">
        <v>580</v>
      </c>
      <c r="P24600" s="157" t="s">
        <v>574</v>
      </c>
      <c r="U24600" s="163">
        <v>-216.75</v>
      </c>
      <c r="X24600" s="157" t="s">
        <v>187</v>
      </c>
      <c r="AE24600" s="165" t="s">
        <v>256</v>
      </c>
    </row>
    <row r="24601" spans="1:31" hidden="1">
      <c r="A24601" s="157" t="s">
        <v>580</v>
      </c>
      <c r="P24601" s="157" t="s">
        <v>574</v>
      </c>
      <c r="U24601" s="163">
        <v>-83.840000000000032</v>
      </c>
      <c r="X24601" s="157" t="s">
        <v>187</v>
      </c>
      <c r="AE24601" s="165" t="s">
        <v>257</v>
      </c>
    </row>
    <row r="24602" spans="1:31" hidden="1">
      <c r="A24602" s="157" t="s">
        <v>580</v>
      </c>
      <c r="P24602" s="157" t="s">
        <v>574</v>
      </c>
      <c r="U24602" s="163">
        <v>-315.63</v>
      </c>
      <c r="X24602" s="157" t="s">
        <v>187</v>
      </c>
      <c r="AE24602" s="165" t="s">
        <v>258</v>
      </c>
    </row>
    <row r="24603" spans="1:31" hidden="1">
      <c r="A24603" s="157" t="s">
        <v>580</v>
      </c>
      <c r="P24603" s="157" t="s">
        <v>574</v>
      </c>
      <c r="U24603" s="163">
        <v>-83.42999999999995</v>
      </c>
      <c r="X24603" s="157" t="s">
        <v>187</v>
      </c>
      <c r="AE24603" s="165" t="s">
        <v>260</v>
      </c>
    </row>
    <row r="24604" spans="1:31" hidden="1">
      <c r="A24604" s="157" t="s">
        <v>580</v>
      </c>
      <c r="P24604" s="157" t="s">
        <v>574</v>
      </c>
      <c r="U24604" s="163">
        <v>-141.59000000000003</v>
      </c>
      <c r="X24604" s="157" t="s">
        <v>187</v>
      </c>
      <c r="AE24604" s="165" t="s">
        <v>261</v>
      </c>
    </row>
    <row r="24605" spans="1:31" hidden="1">
      <c r="A24605" s="157" t="s">
        <v>580</v>
      </c>
      <c r="P24605" s="157" t="s">
        <v>574</v>
      </c>
      <c r="U24605" s="163">
        <v>-86.670000000000016</v>
      </c>
      <c r="X24605" s="157" t="s">
        <v>187</v>
      </c>
      <c r="AE24605" s="165" t="s">
        <v>262</v>
      </c>
    </row>
    <row r="24606" spans="1:31" hidden="1">
      <c r="A24606" s="157" t="s">
        <v>580</v>
      </c>
      <c r="P24606" s="157" t="s">
        <v>574</v>
      </c>
      <c r="U24606" s="163">
        <v>-86.190000000000055</v>
      </c>
      <c r="X24606" s="157" t="s">
        <v>187</v>
      </c>
      <c r="AE24606" s="165" t="s">
        <v>263</v>
      </c>
    </row>
    <row r="24607" spans="1:31" hidden="1">
      <c r="A24607" s="157" t="s">
        <v>580</v>
      </c>
      <c r="P24607" s="157" t="s">
        <v>574</v>
      </c>
      <c r="U24607" s="163">
        <v>-148.11999999999989</v>
      </c>
      <c r="X24607" s="157" t="s">
        <v>187</v>
      </c>
      <c r="AE24607" s="165" t="s">
        <v>264</v>
      </c>
    </row>
    <row r="24608" spans="1:31" hidden="1">
      <c r="A24608" s="157" t="s">
        <v>580</v>
      </c>
      <c r="P24608" s="157" t="s">
        <v>574</v>
      </c>
      <c r="U24608" s="163">
        <v>-103.14999999999998</v>
      </c>
      <c r="X24608" s="157" t="s">
        <v>187</v>
      </c>
      <c r="AE24608" s="165" t="s">
        <v>265</v>
      </c>
    </row>
    <row r="24609" spans="1:31" hidden="1">
      <c r="A24609" s="157" t="s">
        <v>580</v>
      </c>
      <c r="P24609" s="157" t="s">
        <v>574</v>
      </c>
      <c r="U24609" s="163">
        <v>-95.589999999999975</v>
      </c>
      <c r="X24609" s="157" t="s">
        <v>187</v>
      </c>
      <c r="AE24609" s="165" t="s">
        <v>266</v>
      </c>
    </row>
    <row r="24610" spans="1:31" hidden="1">
      <c r="A24610" s="157" t="s">
        <v>580</v>
      </c>
      <c r="P24610" s="157" t="s">
        <v>574</v>
      </c>
      <c r="U24610" s="163">
        <v>-81.350000000000023</v>
      </c>
      <c r="X24610" s="157" t="s">
        <v>187</v>
      </c>
      <c r="AE24610" s="165" t="s">
        <v>267</v>
      </c>
    </row>
    <row r="24611" spans="1:31" hidden="1">
      <c r="A24611" s="157" t="s">
        <v>580</v>
      </c>
      <c r="P24611" s="157" t="s">
        <v>574</v>
      </c>
      <c r="U24611" s="163">
        <v>-82.889999999999986</v>
      </c>
      <c r="X24611" s="157" t="s">
        <v>187</v>
      </c>
      <c r="AE24611" s="165" t="s">
        <v>268</v>
      </c>
    </row>
    <row r="24612" spans="1:31" hidden="1">
      <c r="A24612" s="157" t="s">
        <v>580</v>
      </c>
      <c r="P24612" s="157" t="s">
        <v>574</v>
      </c>
      <c r="U24612" s="163">
        <v>-49.960000000000036</v>
      </c>
      <c r="X24612" s="157" t="s">
        <v>187</v>
      </c>
      <c r="AE24612" s="165" t="s">
        <v>269</v>
      </c>
    </row>
    <row r="24613" spans="1:31" hidden="1">
      <c r="A24613" s="157" t="s">
        <v>580</v>
      </c>
      <c r="P24613" s="157" t="s">
        <v>574</v>
      </c>
      <c r="U24613" s="163">
        <v>-94.42999999999995</v>
      </c>
      <c r="X24613" s="157" t="s">
        <v>187</v>
      </c>
      <c r="AE24613" s="165" t="s">
        <v>270</v>
      </c>
    </row>
    <row r="24614" spans="1:31" hidden="1">
      <c r="A24614" s="157" t="s">
        <v>580</v>
      </c>
      <c r="P24614" s="157" t="s">
        <v>574</v>
      </c>
      <c r="U24614" s="163">
        <v>-85.299999999999955</v>
      </c>
      <c r="X24614" s="157" t="s">
        <v>187</v>
      </c>
      <c r="AE24614" s="165" t="s">
        <v>271</v>
      </c>
    </row>
    <row r="24615" spans="1:31" hidden="1">
      <c r="A24615" s="157" t="s">
        <v>580</v>
      </c>
      <c r="P24615" s="157" t="s">
        <v>574</v>
      </c>
      <c r="U24615" s="163">
        <v>0</v>
      </c>
      <c r="X24615" s="157" t="s">
        <v>187</v>
      </c>
      <c r="AE24615" s="165" t="s">
        <v>299</v>
      </c>
    </row>
    <row r="24616" spans="1:31" hidden="1">
      <c r="A24616" s="157" t="s">
        <v>580</v>
      </c>
      <c r="P24616" s="157" t="s">
        <v>574</v>
      </c>
      <c r="U24616" s="163">
        <v>-156.58000000000001</v>
      </c>
      <c r="X24616" s="157" t="s">
        <v>187</v>
      </c>
      <c r="AE24616" s="165" t="s">
        <v>309</v>
      </c>
    </row>
    <row r="24617" spans="1:31" hidden="1">
      <c r="A24617" s="157" t="s">
        <v>580</v>
      </c>
      <c r="P24617" s="157" t="s">
        <v>574</v>
      </c>
      <c r="U24617" s="163">
        <v>-2258.5199999999986</v>
      </c>
      <c r="X24617" s="157" t="s">
        <v>187</v>
      </c>
      <c r="AE24617" s="165" t="s">
        <v>224</v>
      </c>
    </row>
    <row r="24618" spans="1:31" hidden="1">
      <c r="A24618" s="157" t="s">
        <v>580</v>
      </c>
      <c r="P24618" s="157" t="s">
        <v>574</v>
      </c>
      <c r="U24618" s="163">
        <v>-2614.0100000000002</v>
      </c>
      <c r="X24618" s="157" t="s">
        <v>187</v>
      </c>
      <c r="AE24618" s="165" t="s">
        <v>298</v>
      </c>
    </row>
    <row r="24619" spans="1:31" hidden="1">
      <c r="A24619" s="157" t="s">
        <v>580</v>
      </c>
      <c r="P24619" s="157" t="s">
        <v>574</v>
      </c>
      <c r="U24619" s="163">
        <v>-4668.8499999999967</v>
      </c>
      <c r="X24619" s="157" t="s">
        <v>187</v>
      </c>
      <c r="AE24619" s="165" t="s">
        <v>230</v>
      </c>
    </row>
    <row r="24620" spans="1:31" hidden="1">
      <c r="A24620" s="157" t="s">
        <v>580</v>
      </c>
      <c r="P24620" s="157" t="s">
        <v>574</v>
      </c>
      <c r="U24620" s="163">
        <v>-2626.9600000000028</v>
      </c>
      <c r="X24620" s="157" t="s">
        <v>187</v>
      </c>
      <c r="AE24620" s="165" t="s">
        <v>283</v>
      </c>
    </row>
    <row r="24621" spans="1:31" hidden="1">
      <c r="A24621" s="157" t="s">
        <v>580</v>
      </c>
      <c r="P24621" s="157" t="s">
        <v>574</v>
      </c>
      <c r="U24621" s="163">
        <v>-3688.4599999999991</v>
      </c>
      <c r="X24621" s="157" t="s">
        <v>187</v>
      </c>
      <c r="AE24621" s="165" t="s">
        <v>281</v>
      </c>
    </row>
    <row r="24622" spans="1:31" hidden="1">
      <c r="A24622" s="157" t="s">
        <v>580</v>
      </c>
      <c r="P24622" s="157" t="s">
        <v>574</v>
      </c>
      <c r="U24622" s="163">
        <v>-2781.159999999998</v>
      </c>
      <c r="X24622" s="157" t="s">
        <v>187</v>
      </c>
      <c r="AE24622" s="165" t="s">
        <v>245</v>
      </c>
    </row>
    <row r="24623" spans="1:31" hidden="1">
      <c r="A24623" s="157" t="s">
        <v>580</v>
      </c>
      <c r="P24623" s="157" t="s">
        <v>574</v>
      </c>
      <c r="U24623" s="163">
        <v>-4545.6200000000063</v>
      </c>
      <c r="X24623" s="157" t="s">
        <v>187</v>
      </c>
      <c r="AE24623" s="165" t="s">
        <v>282</v>
      </c>
    </row>
    <row r="24624" spans="1:31" hidden="1">
      <c r="A24624" s="157" t="s">
        <v>580</v>
      </c>
      <c r="P24624" s="157" t="s">
        <v>574</v>
      </c>
      <c r="U24624" s="163">
        <v>0</v>
      </c>
      <c r="X24624" s="157" t="s">
        <v>187</v>
      </c>
      <c r="AE24624" s="165" t="s">
        <v>292</v>
      </c>
    </row>
    <row r="24625" spans="1:31" hidden="1">
      <c r="A24625" s="157" t="s">
        <v>580</v>
      </c>
      <c r="P24625" s="157" t="s">
        <v>574</v>
      </c>
      <c r="U24625" s="163">
        <v>0</v>
      </c>
      <c r="X24625" s="157" t="s">
        <v>187</v>
      </c>
      <c r="AE24625" s="165" t="s">
        <v>460</v>
      </c>
    </row>
    <row r="24626" spans="1:31" hidden="1">
      <c r="A24626" s="157" t="s">
        <v>580</v>
      </c>
      <c r="P24626" s="157" t="s">
        <v>574</v>
      </c>
      <c r="U24626" s="163">
        <v>0</v>
      </c>
      <c r="X24626" s="157" t="s">
        <v>187</v>
      </c>
      <c r="AE24626" s="165" t="s">
        <v>496</v>
      </c>
    </row>
    <row r="24627" spans="1:31" hidden="1">
      <c r="A24627" s="157" t="s">
        <v>580</v>
      </c>
      <c r="P24627" s="157" t="s">
        <v>574</v>
      </c>
      <c r="U24627" s="163">
        <v>0</v>
      </c>
      <c r="X24627" s="157" t="s">
        <v>187</v>
      </c>
      <c r="AE24627" s="165" t="s">
        <v>516</v>
      </c>
    </row>
    <row r="24628" spans="1:31" hidden="1">
      <c r="A24628" s="157" t="s">
        <v>580</v>
      </c>
      <c r="P24628" s="157" t="s">
        <v>574</v>
      </c>
      <c r="U24628" s="163">
        <v>-2157.3199999999961</v>
      </c>
      <c r="X24628" s="157" t="s">
        <v>187</v>
      </c>
      <c r="AE24628" s="165" t="s">
        <v>365</v>
      </c>
    </row>
    <row r="24629" spans="1:31" hidden="1">
      <c r="A24629" s="157" t="s">
        <v>580</v>
      </c>
      <c r="P24629" s="157" t="s">
        <v>574</v>
      </c>
      <c r="U24629" s="163">
        <v>0</v>
      </c>
      <c r="X24629" s="157" t="s">
        <v>187</v>
      </c>
      <c r="AE24629" s="165" t="s">
        <v>601</v>
      </c>
    </row>
    <row r="24630" spans="1:31" hidden="1">
      <c r="A24630" s="157" t="s">
        <v>580</v>
      </c>
      <c r="P24630" s="157" t="s">
        <v>574</v>
      </c>
      <c r="U24630" s="163">
        <v>-843.3799999999992</v>
      </c>
      <c r="X24630" s="157" t="s">
        <v>187</v>
      </c>
      <c r="AE24630" s="165" t="s">
        <v>398</v>
      </c>
    </row>
    <row r="24631" spans="1:31" hidden="1">
      <c r="A24631" s="157" t="s">
        <v>580</v>
      </c>
      <c r="P24631" s="157" t="s">
        <v>574</v>
      </c>
      <c r="U24631" s="163">
        <v>0</v>
      </c>
      <c r="X24631" s="157" t="s">
        <v>187</v>
      </c>
      <c r="AE24631" s="165" t="s">
        <v>514</v>
      </c>
    </row>
    <row r="24632" spans="1:31" hidden="1">
      <c r="A24632" s="157" t="s">
        <v>580</v>
      </c>
      <c r="P24632" s="157" t="s">
        <v>574</v>
      </c>
      <c r="U24632" s="163">
        <v>-3347.8900000000012</v>
      </c>
      <c r="X24632" s="157" t="s">
        <v>187</v>
      </c>
      <c r="AE24632" s="165" t="s">
        <v>393</v>
      </c>
    </row>
    <row r="24633" spans="1:31" hidden="1">
      <c r="A24633" s="157" t="s">
        <v>580</v>
      </c>
      <c r="P24633" s="157" t="s">
        <v>574</v>
      </c>
      <c r="U24633" s="163">
        <v>-957.61000000000058</v>
      </c>
      <c r="X24633" s="157" t="s">
        <v>187</v>
      </c>
      <c r="AE24633" s="165" t="s">
        <v>395</v>
      </c>
    </row>
    <row r="24634" spans="1:31" hidden="1">
      <c r="A24634" s="157" t="s">
        <v>580</v>
      </c>
      <c r="P24634" s="157" t="s">
        <v>574</v>
      </c>
      <c r="U24634" s="163">
        <v>-982.65000000000009</v>
      </c>
      <c r="X24634" s="157" t="s">
        <v>187</v>
      </c>
      <c r="AE24634" s="165" t="s">
        <v>396</v>
      </c>
    </row>
    <row r="24635" spans="1:31" hidden="1">
      <c r="A24635" s="157" t="s">
        <v>580</v>
      </c>
      <c r="P24635" s="157" t="s">
        <v>574</v>
      </c>
      <c r="U24635" s="163">
        <v>-590.58999999999969</v>
      </c>
      <c r="X24635" s="157" t="s">
        <v>187</v>
      </c>
      <c r="AE24635" s="165" t="s">
        <v>397</v>
      </c>
    </row>
    <row r="24636" spans="1:31" hidden="1">
      <c r="A24636" s="157" t="s">
        <v>580</v>
      </c>
      <c r="P24636" s="157" t="s">
        <v>574</v>
      </c>
      <c r="U24636" s="163">
        <v>-6468.39</v>
      </c>
      <c r="X24636" s="157" t="s">
        <v>187</v>
      </c>
      <c r="AE24636" s="165" t="s">
        <v>399</v>
      </c>
    </row>
    <row r="24637" spans="1:31" hidden="1">
      <c r="A24637" s="157" t="s">
        <v>580</v>
      </c>
      <c r="P24637" s="157" t="s">
        <v>574</v>
      </c>
      <c r="U24637" s="163">
        <v>0</v>
      </c>
      <c r="X24637" s="157" t="s">
        <v>187</v>
      </c>
      <c r="AE24637" s="165" t="s">
        <v>513</v>
      </c>
    </row>
    <row r="24638" spans="1:31" hidden="1">
      <c r="A24638" s="157" t="s">
        <v>580</v>
      </c>
      <c r="P24638" s="157" t="s">
        <v>574</v>
      </c>
      <c r="U24638" s="163">
        <v>-10655.009999999998</v>
      </c>
      <c r="X24638" s="157" t="s">
        <v>187</v>
      </c>
      <c r="AE24638" s="165" t="s">
        <v>400</v>
      </c>
    </row>
    <row r="24639" spans="1:31" hidden="1">
      <c r="A24639" s="157" t="s">
        <v>580</v>
      </c>
      <c r="P24639" s="157" t="s">
        <v>574</v>
      </c>
      <c r="U24639" s="163">
        <v>0</v>
      </c>
      <c r="X24639" s="157" t="s">
        <v>187</v>
      </c>
      <c r="AE24639" s="165" t="s">
        <v>602</v>
      </c>
    </row>
    <row r="24640" spans="1:31" hidden="1">
      <c r="A24640" s="157" t="s">
        <v>580</v>
      </c>
      <c r="P24640" s="157" t="s">
        <v>574</v>
      </c>
      <c r="U24640" s="163">
        <v>0</v>
      </c>
      <c r="X24640" s="157" t="s">
        <v>187</v>
      </c>
      <c r="AE24640" s="165" t="s">
        <v>603</v>
      </c>
    </row>
    <row r="24641" spans="1:31" hidden="1">
      <c r="A24641" s="157" t="s">
        <v>580</v>
      </c>
      <c r="P24641" s="157" t="s">
        <v>574</v>
      </c>
      <c r="U24641" s="163">
        <v>0</v>
      </c>
      <c r="X24641" s="157" t="s">
        <v>187</v>
      </c>
      <c r="AE24641" s="165" t="s">
        <v>491</v>
      </c>
    </row>
    <row r="24642" spans="1:31" hidden="1">
      <c r="A24642" s="157" t="s">
        <v>580</v>
      </c>
      <c r="P24642" s="157" t="s">
        <v>574</v>
      </c>
      <c r="U24642" s="163">
        <v>-47.489999999998645</v>
      </c>
      <c r="X24642" s="157" t="s">
        <v>187</v>
      </c>
      <c r="AE24642" s="165" t="s">
        <v>380</v>
      </c>
    </row>
    <row r="24643" spans="1:31" hidden="1">
      <c r="A24643" s="157" t="s">
        <v>580</v>
      </c>
      <c r="P24643" s="157" t="s">
        <v>574</v>
      </c>
      <c r="U24643" s="163">
        <v>-198.60000000000127</v>
      </c>
      <c r="X24643" s="157" t="s">
        <v>187</v>
      </c>
      <c r="AE24643" s="165" t="s">
        <v>379</v>
      </c>
    </row>
    <row r="24644" spans="1:31" hidden="1">
      <c r="A24644" s="157" t="s">
        <v>580</v>
      </c>
      <c r="P24644" s="157" t="s">
        <v>574</v>
      </c>
      <c r="U24644" s="163">
        <v>0</v>
      </c>
      <c r="X24644" s="157" t="s">
        <v>187</v>
      </c>
      <c r="AE24644" s="165" t="s">
        <v>495</v>
      </c>
    </row>
    <row r="24645" spans="1:31" hidden="1">
      <c r="A24645" s="157" t="s">
        <v>580</v>
      </c>
      <c r="P24645" s="157" t="s">
        <v>574</v>
      </c>
      <c r="U24645" s="163">
        <v>0</v>
      </c>
      <c r="X24645" s="157" t="s">
        <v>187</v>
      </c>
      <c r="AE24645" s="165" t="s">
        <v>550</v>
      </c>
    </row>
    <row r="24646" spans="1:31" hidden="1">
      <c r="A24646" s="157" t="s">
        <v>580</v>
      </c>
      <c r="P24646" s="157" t="s">
        <v>574</v>
      </c>
      <c r="U24646" s="163">
        <v>-1885.9285378414606</v>
      </c>
      <c r="X24646" s="157" t="s">
        <v>187</v>
      </c>
      <c r="AE24646" s="165" t="s">
        <v>354</v>
      </c>
    </row>
    <row r="24647" spans="1:31" hidden="1">
      <c r="A24647" s="157" t="s">
        <v>580</v>
      </c>
      <c r="P24647" s="157" t="s">
        <v>574</v>
      </c>
      <c r="U24647" s="163">
        <v>-7414.5552609045444</v>
      </c>
      <c r="X24647" s="157" t="s">
        <v>187</v>
      </c>
      <c r="AE24647" s="165" t="s">
        <v>341</v>
      </c>
    </row>
    <row r="24648" spans="1:31" hidden="1">
      <c r="A24648" s="157" t="s">
        <v>580</v>
      </c>
      <c r="P24648" s="157" t="s">
        <v>574</v>
      </c>
      <c r="U24648" s="163">
        <v>-760.25196588831659</v>
      </c>
      <c r="X24648" s="157" t="s">
        <v>187</v>
      </c>
      <c r="AE24648" s="165" t="s">
        <v>353</v>
      </c>
    </row>
    <row r="24649" spans="1:31" hidden="1">
      <c r="A24649" s="157" t="s">
        <v>580</v>
      </c>
      <c r="P24649" s="157" t="s">
        <v>574</v>
      </c>
      <c r="U24649" s="163">
        <v>-3412.0324597423514</v>
      </c>
      <c r="X24649" s="157" t="s">
        <v>187</v>
      </c>
      <c r="AE24649" s="165" t="s">
        <v>342</v>
      </c>
    </row>
    <row r="24650" spans="1:31" hidden="1">
      <c r="A24650" s="157" t="s">
        <v>580</v>
      </c>
      <c r="P24650" s="157" t="s">
        <v>574</v>
      </c>
      <c r="U24650" s="163">
        <v>-4503.3010763427919</v>
      </c>
      <c r="X24650" s="157" t="s">
        <v>187</v>
      </c>
      <c r="AE24650" s="165" t="s">
        <v>549</v>
      </c>
    </row>
    <row r="24651" spans="1:31" hidden="1">
      <c r="A24651" s="157" t="s">
        <v>580</v>
      </c>
      <c r="P24651" s="157" t="s">
        <v>574</v>
      </c>
      <c r="U24651" s="163">
        <v>-5184.4798349854582</v>
      </c>
      <c r="X24651" s="157" t="s">
        <v>187</v>
      </c>
      <c r="AE24651" s="165" t="s">
        <v>344</v>
      </c>
    </row>
    <row r="24652" spans="1:31" hidden="1">
      <c r="A24652" s="157" t="s">
        <v>580</v>
      </c>
      <c r="P24652" s="157" t="s">
        <v>574</v>
      </c>
      <c r="U24652" s="163">
        <v>-3595.7435586085558</v>
      </c>
      <c r="X24652" s="157" t="s">
        <v>187</v>
      </c>
      <c r="AE24652" s="165" t="s">
        <v>349</v>
      </c>
    </row>
    <row r="24653" spans="1:31" hidden="1">
      <c r="A24653" s="157" t="s">
        <v>580</v>
      </c>
      <c r="P24653" s="157" t="s">
        <v>574</v>
      </c>
      <c r="U24653" s="163">
        <v>-4110.6733118386501</v>
      </c>
      <c r="X24653" s="157" t="s">
        <v>187</v>
      </c>
      <c r="AE24653" s="165" t="s">
        <v>345</v>
      </c>
    </row>
    <row r="24654" spans="1:31" hidden="1">
      <c r="A24654" s="157" t="s">
        <v>580</v>
      </c>
      <c r="P24654" s="157" t="s">
        <v>574</v>
      </c>
      <c r="U24654" s="163">
        <v>-2765.3738807033751</v>
      </c>
      <c r="X24654" s="157" t="s">
        <v>187</v>
      </c>
      <c r="AE24654" s="165" t="s">
        <v>352</v>
      </c>
    </row>
    <row r="24655" spans="1:31" hidden="1">
      <c r="A24655" s="157" t="s">
        <v>580</v>
      </c>
      <c r="P24655" s="157" t="s">
        <v>574</v>
      </c>
      <c r="U24655" s="163">
        <v>-3469.7830593004146</v>
      </c>
      <c r="X24655" s="157" t="s">
        <v>187</v>
      </c>
      <c r="AE24655" s="165" t="s">
        <v>351</v>
      </c>
    </row>
    <row r="24656" spans="1:31" hidden="1">
      <c r="A24656" s="157" t="s">
        <v>580</v>
      </c>
      <c r="P24656" s="157" t="s">
        <v>574</v>
      </c>
      <c r="U24656" s="163">
        <v>-161.37847291972639</v>
      </c>
      <c r="X24656" s="157" t="s">
        <v>187</v>
      </c>
      <c r="AE24656" s="165" t="s">
        <v>348</v>
      </c>
    </row>
    <row r="24657" spans="1:31" hidden="1">
      <c r="A24657" s="157" t="s">
        <v>580</v>
      </c>
      <c r="P24657" s="157" t="s">
        <v>574</v>
      </c>
      <c r="U24657" s="163">
        <v>-2745.858083456686</v>
      </c>
      <c r="X24657" s="157" t="s">
        <v>187</v>
      </c>
      <c r="AE24657" s="165" t="s">
        <v>355</v>
      </c>
    </row>
    <row r="24658" spans="1:31" hidden="1">
      <c r="A24658" s="157" t="s">
        <v>580</v>
      </c>
      <c r="P24658" s="157" t="s">
        <v>574</v>
      </c>
      <c r="U24658" s="163">
        <v>0</v>
      </c>
      <c r="X24658" s="157" t="s">
        <v>187</v>
      </c>
      <c r="AE24658" s="165" t="s">
        <v>501</v>
      </c>
    </row>
    <row r="24659" spans="1:31" hidden="1">
      <c r="A24659" s="157" t="s">
        <v>580</v>
      </c>
      <c r="P24659" s="157" t="s">
        <v>574</v>
      </c>
      <c r="U24659" s="163">
        <v>0</v>
      </c>
      <c r="X24659" s="157" t="s">
        <v>187</v>
      </c>
      <c r="AE24659" s="165" t="s">
        <v>511</v>
      </c>
    </row>
    <row r="24660" spans="1:31" hidden="1">
      <c r="A24660" s="157" t="s">
        <v>580</v>
      </c>
      <c r="P24660" s="157" t="s">
        <v>574</v>
      </c>
      <c r="U24660" s="163">
        <v>0</v>
      </c>
      <c r="X24660" s="157" t="s">
        <v>187</v>
      </c>
      <c r="AE24660" s="165" t="s">
        <v>490</v>
      </c>
    </row>
    <row r="24661" spans="1:31" hidden="1">
      <c r="A24661" s="157" t="s">
        <v>580</v>
      </c>
      <c r="P24661" s="157" t="s">
        <v>574</v>
      </c>
      <c r="U24661" s="163">
        <v>0</v>
      </c>
      <c r="X24661" s="157" t="s">
        <v>187</v>
      </c>
      <c r="AE24661" s="165" t="s">
        <v>347</v>
      </c>
    </row>
    <row r="24662" spans="1:31" hidden="1">
      <c r="A24662" s="157" t="s">
        <v>580</v>
      </c>
      <c r="P24662" s="157" t="s">
        <v>574</v>
      </c>
      <c r="U24662" s="163">
        <v>-464.75429061367583</v>
      </c>
      <c r="X24662" s="157" t="s">
        <v>187</v>
      </c>
      <c r="AE24662" s="165" t="s">
        <v>343</v>
      </c>
    </row>
    <row r="24663" spans="1:31" hidden="1">
      <c r="A24663" s="157" t="s">
        <v>580</v>
      </c>
      <c r="P24663" s="157" t="s">
        <v>574</v>
      </c>
      <c r="U24663" s="163">
        <v>-38.448028388243983</v>
      </c>
      <c r="X24663" s="157" t="s">
        <v>187</v>
      </c>
      <c r="AE24663" s="165" t="s">
        <v>346</v>
      </c>
    </row>
    <row r="24664" spans="1:31" hidden="1">
      <c r="A24664" s="157" t="s">
        <v>580</v>
      </c>
      <c r="P24664" s="157" t="s">
        <v>574</v>
      </c>
      <c r="U24664" s="163">
        <v>0</v>
      </c>
      <c r="X24664" s="157" t="s">
        <v>187</v>
      </c>
      <c r="AE24664" s="165" t="s">
        <v>512</v>
      </c>
    </row>
    <row r="24665" spans="1:31" hidden="1">
      <c r="A24665" s="157" t="s">
        <v>580</v>
      </c>
      <c r="P24665" s="157" t="s">
        <v>574</v>
      </c>
      <c r="U24665" s="163">
        <v>-4432.1396787917511</v>
      </c>
      <c r="X24665" s="157" t="s">
        <v>187</v>
      </c>
      <c r="AE24665" s="165" t="s">
        <v>350</v>
      </c>
    </row>
    <row r="24666" spans="1:31" hidden="1">
      <c r="A24666" s="157" t="s">
        <v>580</v>
      </c>
      <c r="P24666" s="157" t="s">
        <v>574</v>
      </c>
      <c r="U24666" s="163">
        <v>0</v>
      </c>
      <c r="X24666" s="157" t="s">
        <v>187</v>
      </c>
      <c r="AE24666" s="165" t="s">
        <v>316</v>
      </c>
    </row>
    <row r="24667" spans="1:31" hidden="1">
      <c r="A24667" s="157" t="s">
        <v>580</v>
      </c>
      <c r="P24667" s="157" t="s">
        <v>574</v>
      </c>
      <c r="U24667" s="163">
        <v>-107.51999999999998</v>
      </c>
      <c r="X24667" s="157" t="s">
        <v>187</v>
      </c>
      <c r="AE24667" s="165" t="s">
        <v>333</v>
      </c>
    </row>
    <row r="24668" spans="1:31" hidden="1">
      <c r="A24668" s="157" t="s">
        <v>580</v>
      </c>
      <c r="P24668" s="157" t="s">
        <v>574</v>
      </c>
      <c r="U24668" s="163">
        <v>-1224.3699999999999</v>
      </c>
      <c r="X24668" s="157" t="s">
        <v>187</v>
      </c>
      <c r="AE24668" s="165" t="s">
        <v>394</v>
      </c>
    </row>
    <row r="24669" spans="1:31" hidden="1">
      <c r="A24669" s="157" t="s">
        <v>580</v>
      </c>
      <c r="P24669" s="157" t="s">
        <v>574</v>
      </c>
      <c r="U24669" s="163">
        <v>-173735.86000000004</v>
      </c>
      <c r="X24669" s="157" t="s">
        <v>187</v>
      </c>
      <c r="AE24669" s="165" t="s">
        <v>315</v>
      </c>
    </row>
    <row r="24670" spans="1:31" hidden="1">
      <c r="A24670" s="157" t="s">
        <v>580</v>
      </c>
      <c r="P24670" s="157" t="s">
        <v>574</v>
      </c>
      <c r="U24670" s="163">
        <v>0</v>
      </c>
      <c r="X24670" s="157" t="s">
        <v>187</v>
      </c>
      <c r="AE24670" s="165" t="s">
        <v>320</v>
      </c>
    </row>
    <row r="24671" spans="1:31" hidden="1">
      <c r="A24671" s="157" t="s">
        <v>580</v>
      </c>
      <c r="P24671" s="157" t="s">
        <v>574</v>
      </c>
      <c r="U24671" s="163">
        <v>0</v>
      </c>
      <c r="X24671" s="157" t="s">
        <v>187</v>
      </c>
      <c r="AE24671" s="165" t="s">
        <v>321</v>
      </c>
    </row>
    <row r="24672" spans="1:31" hidden="1">
      <c r="A24672" s="157" t="s">
        <v>580</v>
      </c>
      <c r="P24672" s="157" t="s">
        <v>574</v>
      </c>
      <c r="U24672" s="163">
        <v>0</v>
      </c>
      <c r="X24672" s="157" t="s">
        <v>187</v>
      </c>
      <c r="AE24672" s="165" t="s">
        <v>322</v>
      </c>
    </row>
    <row r="24673" spans="1:31" hidden="1">
      <c r="A24673" s="157" t="s">
        <v>580</v>
      </c>
      <c r="P24673" s="157" t="s">
        <v>574</v>
      </c>
      <c r="U24673" s="163">
        <v>0</v>
      </c>
      <c r="X24673" s="157" t="s">
        <v>187</v>
      </c>
      <c r="AE24673" s="165" t="s">
        <v>317</v>
      </c>
    </row>
    <row r="24674" spans="1:31" hidden="1">
      <c r="A24674" s="157" t="s">
        <v>580</v>
      </c>
      <c r="P24674" s="157" t="s">
        <v>574</v>
      </c>
      <c r="U24674" s="163">
        <v>0</v>
      </c>
      <c r="X24674" s="157" t="s">
        <v>187</v>
      </c>
      <c r="AE24674" s="165" t="s">
        <v>324</v>
      </c>
    </row>
    <row r="24675" spans="1:31" hidden="1">
      <c r="A24675" s="157" t="s">
        <v>580</v>
      </c>
      <c r="P24675" s="157" t="s">
        <v>574</v>
      </c>
      <c r="U24675" s="163">
        <v>0</v>
      </c>
      <c r="X24675" s="157" t="s">
        <v>187</v>
      </c>
      <c r="AE24675" s="165" t="s">
        <v>323</v>
      </c>
    </row>
    <row r="24676" spans="1:31" hidden="1">
      <c r="A24676" s="157" t="s">
        <v>580</v>
      </c>
      <c r="P24676" s="157" t="s">
        <v>574</v>
      </c>
      <c r="X24676" s="157" t="s">
        <v>187</v>
      </c>
      <c r="AE24676" s="165" t="s">
        <v>259</v>
      </c>
    </row>
    <row r="24677" spans="1:31" hidden="1">
      <c r="A24677" s="157" t="s">
        <v>580</v>
      </c>
      <c r="P24677" s="157" t="s">
        <v>574</v>
      </c>
      <c r="U24677" s="163">
        <v>0</v>
      </c>
      <c r="X24677" s="157" t="s">
        <v>187</v>
      </c>
      <c r="AE24677" s="165" t="s">
        <v>464</v>
      </c>
    </row>
    <row r="24678" spans="1:31" hidden="1">
      <c r="A24678" s="157" t="s">
        <v>580</v>
      </c>
      <c r="P24678" s="157" t="s">
        <v>574</v>
      </c>
      <c r="U24678" s="163">
        <v>0</v>
      </c>
      <c r="X24678" s="157" t="s">
        <v>187</v>
      </c>
      <c r="AE24678" s="165" t="s">
        <v>465</v>
      </c>
    </row>
    <row r="24679" spans="1:31" hidden="1">
      <c r="A24679" s="157" t="s">
        <v>580</v>
      </c>
      <c r="P24679" s="157" t="s">
        <v>574</v>
      </c>
      <c r="U24679" s="163">
        <v>0</v>
      </c>
      <c r="X24679" s="157" t="s">
        <v>187</v>
      </c>
      <c r="AE24679" s="165" t="s">
        <v>466</v>
      </c>
    </row>
    <row r="24680" spans="1:31" hidden="1">
      <c r="A24680" s="157" t="s">
        <v>580</v>
      </c>
      <c r="P24680" s="157" t="s">
        <v>574</v>
      </c>
      <c r="U24680" s="163">
        <v>0</v>
      </c>
      <c r="X24680" s="157" t="s">
        <v>187</v>
      </c>
      <c r="AE24680" s="165" t="s">
        <v>467</v>
      </c>
    </row>
    <row r="24681" spans="1:31" hidden="1">
      <c r="A24681" s="157" t="s">
        <v>580</v>
      </c>
      <c r="P24681" s="157" t="s">
        <v>574</v>
      </c>
      <c r="U24681" s="163">
        <v>54074.789999999979</v>
      </c>
      <c r="X24681" s="157" t="s">
        <v>187</v>
      </c>
      <c r="AE24681" s="165" t="s">
        <v>401</v>
      </c>
    </row>
    <row r="24682" spans="1:31" hidden="1">
      <c r="A24682" s="157" t="s">
        <v>580</v>
      </c>
      <c r="P24682" s="157" t="s">
        <v>574</v>
      </c>
      <c r="U24682" s="163">
        <v>25006.748818884735</v>
      </c>
      <c r="X24682" s="157" t="s">
        <v>187</v>
      </c>
      <c r="AE24682" s="165" t="s">
        <v>547</v>
      </c>
    </row>
    <row r="24683" spans="1:31" hidden="1">
      <c r="A24683" s="157" t="s">
        <v>580</v>
      </c>
      <c r="P24683" s="157" t="s">
        <v>574</v>
      </c>
      <c r="U24683" s="163">
        <v>1200</v>
      </c>
      <c r="X24683" s="157" t="s">
        <v>187</v>
      </c>
      <c r="AE24683" s="165" t="s">
        <v>470</v>
      </c>
    </row>
    <row r="24684" spans="1:31" hidden="1">
      <c r="A24684" s="157" t="s">
        <v>580</v>
      </c>
      <c r="P24684" s="157" t="s">
        <v>574</v>
      </c>
      <c r="U24684" s="163">
        <v>0</v>
      </c>
      <c r="X24684" s="157" t="s">
        <v>187</v>
      </c>
      <c r="AE24684" s="165" t="s">
        <v>472</v>
      </c>
    </row>
    <row r="24685" spans="1:31" hidden="1">
      <c r="A24685" s="157" t="s">
        <v>580</v>
      </c>
      <c r="P24685" s="157" t="s">
        <v>574</v>
      </c>
      <c r="U24685" s="163">
        <v>-14409.199999999968</v>
      </c>
      <c r="X24685" s="157" t="s">
        <v>187</v>
      </c>
      <c r="AE24685" s="165" t="s">
        <v>462</v>
      </c>
    </row>
    <row r="24686" spans="1:31" hidden="1">
      <c r="A24686" s="157" t="s">
        <v>580</v>
      </c>
      <c r="P24686" s="157" t="s">
        <v>574</v>
      </c>
      <c r="U24686" s="163">
        <v>-570322.85769231059</v>
      </c>
      <c r="X24686" s="157" t="s">
        <v>187</v>
      </c>
      <c r="AE24686" s="165" t="s">
        <v>473</v>
      </c>
    </row>
    <row r="24687" spans="1:31" hidden="1">
      <c r="A24687" s="157" t="s">
        <v>580</v>
      </c>
      <c r="P24687" s="157" t="s">
        <v>574</v>
      </c>
      <c r="U24687" s="163">
        <v>-2504.440000000177</v>
      </c>
      <c r="X24687" s="157" t="s">
        <v>187</v>
      </c>
      <c r="AE24687" s="165" t="s">
        <v>479</v>
      </c>
    </row>
    <row r="24688" spans="1:31" hidden="1">
      <c r="A24688" s="157" t="s">
        <v>580</v>
      </c>
      <c r="P24688" s="157" t="s">
        <v>574</v>
      </c>
      <c r="U24688" s="163">
        <v>-8993.9509539224528</v>
      </c>
      <c r="X24688" s="157" t="s">
        <v>187</v>
      </c>
      <c r="AE24688" s="165" t="s">
        <v>475</v>
      </c>
    </row>
    <row r="24689" spans="1:31" hidden="1">
      <c r="A24689" s="157" t="s">
        <v>580</v>
      </c>
      <c r="P24689" s="157" t="s">
        <v>574</v>
      </c>
      <c r="U24689" s="163">
        <v>-21019.76999999999</v>
      </c>
      <c r="X24689" s="157" t="s">
        <v>187</v>
      </c>
      <c r="AE24689" s="165" t="s">
        <v>476</v>
      </c>
    </row>
    <row r="24690" spans="1:31" hidden="1">
      <c r="A24690" s="157" t="s">
        <v>580</v>
      </c>
      <c r="P24690" s="157" t="s">
        <v>574</v>
      </c>
      <c r="U24690" s="163">
        <v>-2879.3400000000038</v>
      </c>
      <c r="X24690" s="157" t="s">
        <v>187</v>
      </c>
      <c r="AE24690" s="165" t="s">
        <v>474</v>
      </c>
    </row>
    <row r="24691" spans="1:31" hidden="1">
      <c r="A24691" s="157" t="s">
        <v>580</v>
      </c>
      <c r="P24691" s="157" t="s">
        <v>574</v>
      </c>
      <c r="U24691" s="163">
        <v>0</v>
      </c>
      <c r="X24691" s="157" t="s">
        <v>187</v>
      </c>
      <c r="AE24691" s="165" t="s">
        <v>482</v>
      </c>
    </row>
    <row r="24692" spans="1:31" hidden="1">
      <c r="A24692" s="157" t="s">
        <v>580</v>
      </c>
      <c r="P24692" s="157" t="s">
        <v>574</v>
      </c>
      <c r="U24692" s="163">
        <v>-3189.9299999999985</v>
      </c>
      <c r="X24692" s="157" t="s">
        <v>187</v>
      </c>
      <c r="AE24692" s="165" t="s">
        <v>478</v>
      </c>
    </row>
    <row r="24693" spans="1:31" hidden="1">
      <c r="A24693" s="157" t="s">
        <v>580</v>
      </c>
      <c r="P24693" s="157" t="s">
        <v>574</v>
      </c>
      <c r="U24693" s="163">
        <v>-29674.010995732126</v>
      </c>
      <c r="X24693" s="157" t="s">
        <v>187</v>
      </c>
      <c r="AE24693" s="165" t="s">
        <v>485</v>
      </c>
    </row>
    <row r="24694" spans="1:31" hidden="1">
      <c r="A24694" s="157" t="s">
        <v>580</v>
      </c>
      <c r="P24694" s="157" t="s">
        <v>574</v>
      </c>
      <c r="U24694" s="163">
        <v>-10411.340000000011</v>
      </c>
      <c r="X24694" s="157" t="s">
        <v>187</v>
      </c>
      <c r="AE24694" s="165" t="s">
        <v>483</v>
      </c>
    </row>
    <row r="24695" spans="1:31" hidden="1">
      <c r="A24695" s="157" t="s">
        <v>580</v>
      </c>
      <c r="P24695" s="157" t="s">
        <v>574</v>
      </c>
      <c r="U24695" s="163">
        <v>-1274.4700000000012</v>
      </c>
      <c r="X24695" s="157" t="s">
        <v>187</v>
      </c>
      <c r="AE24695" s="165" t="s">
        <v>484</v>
      </c>
    </row>
    <row r="24696" spans="1:31" hidden="1">
      <c r="A24696" s="157" t="s">
        <v>580</v>
      </c>
      <c r="P24696" s="157" t="s">
        <v>574</v>
      </c>
      <c r="U24696" s="163">
        <v>-5896.1221758028187</v>
      </c>
      <c r="X24696" s="157" t="s">
        <v>187</v>
      </c>
      <c r="AE24696" s="165" t="s">
        <v>477</v>
      </c>
    </row>
    <row r="24697" spans="1:31" hidden="1">
      <c r="A24697" s="157" t="s">
        <v>580</v>
      </c>
      <c r="P24697" s="157" t="s">
        <v>574</v>
      </c>
      <c r="U24697" s="163">
        <v>0</v>
      </c>
      <c r="X24697" s="157" t="s">
        <v>187</v>
      </c>
      <c r="AE24697" s="165" t="s">
        <v>482</v>
      </c>
    </row>
    <row r="24698" spans="1:31" hidden="1">
      <c r="A24698" s="157" t="s">
        <v>580</v>
      </c>
      <c r="P24698" s="157" t="s">
        <v>574</v>
      </c>
      <c r="U24698" s="163">
        <v>5000</v>
      </c>
      <c r="X24698" s="157" t="s">
        <v>187</v>
      </c>
      <c r="AE24698" s="165" t="s">
        <v>480</v>
      </c>
    </row>
    <row r="24699" spans="1:31" hidden="1">
      <c r="A24699" s="157" t="s">
        <v>580</v>
      </c>
      <c r="P24699" s="157" t="s">
        <v>574</v>
      </c>
      <c r="U24699" s="163">
        <v>0</v>
      </c>
      <c r="X24699" s="157" t="s">
        <v>187</v>
      </c>
      <c r="AE24699" s="165" t="s">
        <v>481</v>
      </c>
    </row>
    <row r="24700" spans="1:31" hidden="1">
      <c r="A24700" s="157" t="s">
        <v>580</v>
      </c>
      <c r="P24700" s="157" t="s">
        <v>574</v>
      </c>
      <c r="U24700" s="163">
        <v>-5028.5999999999985</v>
      </c>
      <c r="X24700" s="157" t="s">
        <v>187</v>
      </c>
      <c r="AE24700" s="165" t="s">
        <v>469</v>
      </c>
    </row>
    <row r="24701" spans="1:31" hidden="1">
      <c r="A24701" s="157" t="s">
        <v>580</v>
      </c>
      <c r="P24701" s="157" t="s">
        <v>574</v>
      </c>
      <c r="U24701" s="163">
        <v>0</v>
      </c>
      <c r="X24701" s="157" t="s">
        <v>569</v>
      </c>
      <c r="AE24701" s="165" t="s">
        <v>360</v>
      </c>
    </row>
    <row r="24702" spans="1:31" hidden="1">
      <c r="A24702" s="157" t="s">
        <v>580</v>
      </c>
      <c r="P24702" s="157" t="s">
        <v>574</v>
      </c>
      <c r="U24702" s="163">
        <v>0</v>
      </c>
      <c r="X24702" s="157" t="s">
        <v>569</v>
      </c>
      <c r="AE24702" s="165" t="s">
        <v>535</v>
      </c>
    </row>
    <row r="24703" spans="1:31" hidden="1">
      <c r="A24703" s="157" t="s">
        <v>580</v>
      </c>
      <c r="P24703" s="157" t="s">
        <v>574</v>
      </c>
      <c r="U24703" s="163">
        <v>0</v>
      </c>
      <c r="X24703" s="157" t="s">
        <v>569</v>
      </c>
      <c r="AE24703" s="165" t="s">
        <v>534</v>
      </c>
    </row>
    <row r="24704" spans="1:31" hidden="1">
      <c r="A24704" s="157" t="s">
        <v>580</v>
      </c>
      <c r="P24704" s="157" t="s">
        <v>574</v>
      </c>
      <c r="U24704" s="163">
        <v>-1047.0099999999993</v>
      </c>
      <c r="X24704" s="157" t="s">
        <v>569</v>
      </c>
      <c r="AE24704" s="165" t="s">
        <v>357</v>
      </c>
    </row>
    <row r="24705" spans="1:31" hidden="1">
      <c r="A24705" s="157" t="s">
        <v>580</v>
      </c>
      <c r="P24705" s="157" t="s">
        <v>574</v>
      </c>
      <c r="U24705" s="163">
        <v>-1415.6400000000021</v>
      </c>
      <c r="X24705" s="157" t="s">
        <v>569</v>
      </c>
      <c r="AE24705" s="165" t="s">
        <v>358</v>
      </c>
    </row>
    <row r="24706" spans="1:31" hidden="1">
      <c r="A24706" s="157" t="s">
        <v>580</v>
      </c>
      <c r="P24706" s="157" t="s">
        <v>574</v>
      </c>
      <c r="U24706" s="163">
        <v>-5963.0700000000179</v>
      </c>
      <c r="X24706" s="157" t="s">
        <v>569</v>
      </c>
      <c r="AE24706" s="165" t="s">
        <v>359</v>
      </c>
    </row>
    <row r="24707" spans="1:31" hidden="1">
      <c r="A24707" s="157" t="s">
        <v>580</v>
      </c>
      <c r="P24707" s="157" t="s">
        <v>574</v>
      </c>
      <c r="U24707" s="163">
        <v>-907.78999999999905</v>
      </c>
      <c r="X24707" s="157" t="s">
        <v>569</v>
      </c>
      <c r="AE24707" s="165" t="s">
        <v>363</v>
      </c>
    </row>
    <row r="24708" spans="1:31" hidden="1">
      <c r="A24708" s="157" t="s">
        <v>580</v>
      </c>
      <c r="P24708" s="157" t="s">
        <v>574</v>
      </c>
      <c r="U24708" s="163">
        <v>-750.30000000000064</v>
      </c>
      <c r="X24708" s="157" t="s">
        <v>569</v>
      </c>
      <c r="AE24708" s="165" t="s">
        <v>364</v>
      </c>
    </row>
    <row r="24709" spans="1:31" hidden="1">
      <c r="A24709" s="157" t="s">
        <v>580</v>
      </c>
      <c r="P24709" s="157" t="s">
        <v>574</v>
      </c>
      <c r="U24709" s="163">
        <v>-1384.5</v>
      </c>
      <c r="X24709" s="157" t="s">
        <v>569</v>
      </c>
      <c r="AE24709" s="165" t="s">
        <v>362</v>
      </c>
    </row>
    <row r="24710" spans="1:31" hidden="1">
      <c r="A24710" s="157" t="s">
        <v>580</v>
      </c>
      <c r="P24710" s="157" t="s">
        <v>574</v>
      </c>
      <c r="U24710" s="163">
        <v>-850.33000000000084</v>
      </c>
      <c r="X24710" s="157" t="s">
        <v>569</v>
      </c>
      <c r="AE24710" s="165" t="s">
        <v>361</v>
      </c>
    </row>
    <row r="24711" spans="1:31" hidden="1">
      <c r="A24711" s="157" t="s">
        <v>580</v>
      </c>
      <c r="P24711" s="157" t="s">
        <v>574</v>
      </c>
      <c r="U24711" s="163">
        <v>-3520.7239154476811</v>
      </c>
      <c r="X24711" s="157" t="s">
        <v>569</v>
      </c>
      <c r="AE24711" s="165" t="s">
        <v>382</v>
      </c>
    </row>
    <row r="24712" spans="1:31" hidden="1">
      <c r="A24712" s="157" t="s">
        <v>580</v>
      </c>
      <c r="P24712" s="157" t="s">
        <v>574</v>
      </c>
      <c r="U24712" s="163">
        <v>-4260.9462660237041</v>
      </c>
      <c r="X24712" s="157" t="s">
        <v>569</v>
      </c>
      <c r="AE24712" s="165" t="s">
        <v>386</v>
      </c>
    </row>
    <row r="24713" spans="1:31" hidden="1">
      <c r="A24713" s="157" t="s">
        <v>580</v>
      </c>
      <c r="P24713" s="157" t="s">
        <v>574</v>
      </c>
      <c r="U24713" s="163">
        <v>-6875.6385974809818</v>
      </c>
      <c r="X24713" s="157" t="s">
        <v>569</v>
      </c>
      <c r="AE24713" s="165" t="s">
        <v>388</v>
      </c>
    </row>
    <row r="24714" spans="1:31" hidden="1">
      <c r="A24714" s="157" t="s">
        <v>580</v>
      </c>
      <c r="P24714" s="157" t="s">
        <v>574</v>
      </c>
      <c r="U24714" s="163">
        <v>-2158.3139683264617</v>
      </c>
      <c r="X24714" s="157" t="s">
        <v>569</v>
      </c>
      <c r="AE24714" s="165" t="s">
        <v>389</v>
      </c>
    </row>
    <row r="24715" spans="1:31" hidden="1">
      <c r="A24715" s="157" t="s">
        <v>580</v>
      </c>
      <c r="P24715" s="157" t="s">
        <v>574</v>
      </c>
      <c r="U24715" s="163">
        <v>0</v>
      </c>
      <c r="X24715" s="157" t="s">
        <v>569</v>
      </c>
      <c r="AE24715" s="165" t="s">
        <v>510</v>
      </c>
    </row>
    <row r="24716" spans="1:31" hidden="1">
      <c r="A24716" s="157" t="s">
        <v>580</v>
      </c>
      <c r="P24716" s="157" t="s">
        <v>574</v>
      </c>
      <c r="U24716" s="163">
        <v>0</v>
      </c>
      <c r="X24716" s="157" t="s">
        <v>569</v>
      </c>
      <c r="AE24716" s="165" t="s">
        <v>584</v>
      </c>
    </row>
    <row r="24717" spans="1:31" hidden="1">
      <c r="A24717" s="157" t="s">
        <v>580</v>
      </c>
      <c r="P24717" s="157" t="s">
        <v>574</v>
      </c>
      <c r="U24717" s="163">
        <v>0</v>
      </c>
      <c r="X24717" s="157" t="s">
        <v>569</v>
      </c>
      <c r="AE24717" s="165" t="s">
        <v>391</v>
      </c>
    </row>
    <row r="24718" spans="1:31" hidden="1">
      <c r="A24718" s="157" t="s">
        <v>580</v>
      </c>
      <c r="P24718" s="157" t="s">
        <v>574</v>
      </c>
      <c r="U24718" s="163">
        <v>0</v>
      </c>
      <c r="X24718" s="157" t="s">
        <v>569</v>
      </c>
      <c r="AE24718" s="165" t="s">
        <v>390</v>
      </c>
    </row>
    <row r="24719" spans="1:31" hidden="1">
      <c r="A24719" s="157" t="s">
        <v>580</v>
      </c>
      <c r="P24719" s="157" t="s">
        <v>574</v>
      </c>
      <c r="U24719" s="163">
        <v>-46.97749181744507</v>
      </c>
      <c r="X24719" s="157" t="s">
        <v>569</v>
      </c>
      <c r="AE24719" s="165" t="s">
        <v>384</v>
      </c>
    </row>
    <row r="24720" spans="1:31" hidden="1">
      <c r="A24720" s="157" t="s">
        <v>580</v>
      </c>
      <c r="P24720" s="157" t="s">
        <v>574</v>
      </c>
      <c r="U24720" s="163">
        <v>-40.413538042723928</v>
      </c>
      <c r="X24720" s="157" t="s">
        <v>569</v>
      </c>
      <c r="AE24720" s="165" t="s">
        <v>385</v>
      </c>
    </row>
    <row r="24721" spans="1:31" hidden="1">
      <c r="A24721" s="157" t="s">
        <v>580</v>
      </c>
      <c r="P24721" s="157" t="s">
        <v>574</v>
      </c>
      <c r="U24721" s="163">
        <v>-378.90938072275139</v>
      </c>
      <c r="X24721" s="157" t="s">
        <v>569</v>
      </c>
      <c r="AE24721" s="165" t="s">
        <v>387</v>
      </c>
    </row>
    <row r="24722" spans="1:31" hidden="1">
      <c r="A24722" s="157" t="s">
        <v>580</v>
      </c>
      <c r="P24722" s="157" t="s">
        <v>574</v>
      </c>
      <c r="U24722" s="163">
        <v>0</v>
      </c>
      <c r="X24722" s="157" t="s">
        <v>569</v>
      </c>
      <c r="AE24722" s="165" t="s">
        <v>502</v>
      </c>
    </row>
    <row r="24723" spans="1:31" hidden="1">
      <c r="A24723" s="157" t="s">
        <v>580</v>
      </c>
      <c r="P24723" s="157" t="s">
        <v>574</v>
      </c>
      <c r="U24723" s="163">
        <v>-4695.8900000000031</v>
      </c>
      <c r="X24723" s="157" t="s">
        <v>569</v>
      </c>
      <c r="AE24723" s="165" t="s">
        <v>325</v>
      </c>
    </row>
    <row r="24724" spans="1:31" hidden="1">
      <c r="A24724" s="157" t="s">
        <v>580</v>
      </c>
      <c r="P24724" s="157" t="s">
        <v>574</v>
      </c>
      <c r="U24724" s="163">
        <v>-4896.9400000000023</v>
      </c>
      <c r="X24724" s="157" t="s">
        <v>569</v>
      </c>
      <c r="AE24724" s="165" t="s">
        <v>326</v>
      </c>
    </row>
    <row r="24725" spans="1:31" hidden="1">
      <c r="A24725" s="157" t="s">
        <v>580</v>
      </c>
      <c r="P24725" s="157" t="s">
        <v>574</v>
      </c>
      <c r="U24725" s="163">
        <v>-3091.8600000000024</v>
      </c>
      <c r="X24725" s="157" t="s">
        <v>569</v>
      </c>
      <c r="AE24725" s="165" t="s">
        <v>329</v>
      </c>
    </row>
    <row r="24726" spans="1:31" hidden="1">
      <c r="A24726" s="157" t="s">
        <v>580</v>
      </c>
      <c r="P24726" s="157" t="s">
        <v>574</v>
      </c>
      <c r="U24726" s="163">
        <v>-4640.3000000000029</v>
      </c>
      <c r="X24726" s="157" t="s">
        <v>569</v>
      </c>
      <c r="AE24726" s="165" t="s">
        <v>335</v>
      </c>
    </row>
    <row r="24727" spans="1:31" hidden="1">
      <c r="A24727" s="157" t="s">
        <v>580</v>
      </c>
      <c r="P24727" s="157" t="s">
        <v>574</v>
      </c>
      <c r="U24727" s="163">
        <v>-3817.2800000000007</v>
      </c>
      <c r="X24727" s="157" t="s">
        <v>569</v>
      </c>
      <c r="AE24727" s="165" t="s">
        <v>332</v>
      </c>
    </row>
    <row r="24728" spans="1:31" hidden="1">
      <c r="A24728" s="157" t="s">
        <v>580</v>
      </c>
      <c r="P24728" s="157" t="s">
        <v>574</v>
      </c>
      <c r="U24728" s="163">
        <v>0</v>
      </c>
      <c r="X24728" s="157" t="s">
        <v>569</v>
      </c>
      <c r="AE24728" s="165" t="s">
        <v>497</v>
      </c>
    </row>
    <row r="24729" spans="1:31" hidden="1">
      <c r="A24729" s="157" t="s">
        <v>580</v>
      </c>
      <c r="P24729" s="157" t="s">
        <v>574</v>
      </c>
      <c r="U24729" s="163">
        <v>0</v>
      </c>
      <c r="X24729" s="157" t="s">
        <v>569</v>
      </c>
      <c r="AE24729" s="165" t="s">
        <v>519</v>
      </c>
    </row>
    <row r="24730" spans="1:31" hidden="1">
      <c r="A24730" s="157" t="s">
        <v>580</v>
      </c>
      <c r="P24730" s="157" t="s">
        <v>574</v>
      </c>
      <c r="U24730" s="163">
        <v>-406.55999999999995</v>
      </c>
      <c r="X24730" s="157" t="s">
        <v>569</v>
      </c>
      <c r="AE24730" s="165" t="s">
        <v>327</v>
      </c>
    </row>
    <row r="24731" spans="1:31" hidden="1">
      <c r="A24731" s="157" t="s">
        <v>580</v>
      </c>
      <c r="P24731" s="157" t="s">
        <v>574</v>
      </c>
      <c r="U24731" s="163">
        <v>-785.89000000000078</v>
      </c>
      <c r="X24731" s="157" t="s">
        <v>569</v>
      </c>
      <c r="AE24731" s="165" t="s">
        <v>328</v>
      </c>
    </row>
    <row r="24732" spans="1:31" hidden="1">
      <c r="A24732" s="157" t="s">
        <v>580</v>
      </c>
      <c r="P24732" s="157" t="s">
        <v>574</v>
      </c>
      <c r="U24732" s="163">
        <v>-323.49</v>
      </c>
      <c r="X24732" s="157" t="s">
        <v>569</v>
      </c>
      <c r="AE24732" s="165" t="s">
        <v>330</v>
      </c>
    </row>
    <row r="24733" spans="1:31" hidden="1">
      <c r="A24733" s="157" t="s">
        <v>580</v>
      </c>
      <c r="P24733" s="157" t="s">
        <v>574</v>
      </c>
      <c r="U24733" s="163">
        <v>-629.06999999999971</v>
      </c>
      <c r="X24733" s="157" t="s">
        <v>569</v>
      </c>
      <c r="AE24733" s="165" t="s">
        <v>334</v>
      </c>
    </row>
    <row r="24734" spans="1:31" hidden="1">
      <c r="A24734" s="157" t="s">
        <v>580</v>
      </c>
      <c r="P24734" s="157" t="s">
        <v>574</v>
      </c>
      <c r="U24734" s="163">
        <v>-664.52</v>
      </c>
      <c r="X24734" s="157" t="s">
        <v>569</v>
      </c>
      <c r="AE24734" s="165" t="s">
        <v>331</v>
      </c>
    </row>
    <row r="24735" spans="1:31" hidden="1">
      <c r="A24735" s="157" t="s">
        <v>580</v>
      </c>
      <c r="P24735" s="157" t="s">
        <v>574</v>
      </c>
      <c r="U24735" s="163">
        <v>-350.59000000000003</v>
      </c>
      <c r="X24735" s="157" t="s">
        <v>569</v>
      </c>
      <c r="AE24735" s="165" t="s">
        <v>338</v>
      </c>
    </row>
    <row r="24736" spans="1:31" hidden="1">
      <c r="A24736" s="157" t="s">
        <v>580</v>
      </c>
      <c r="P24736" s="157" t="s">
        <v>574</v>
      </c>
      <c r="U24736" s="163">
        <v>0</v>
      </c>
      <c r="X24736" s="157" t="s">
        <v>569</v>
      </c>
      <c r="AE24736" s="165" t="s">
        <v>486</v>
      </c>
    </row>
    <row r="24737" spans="1:31" hidden="1">
      <c r="A24737" s="157" t="s">
        <v>580</v>
      </c>
      <c r="P24737" s="157" t="s">
        <v>574</v>
      </c>
      <c r="U24737" s="163">
        <v>0</v>
      </c>
      <c r="X24737" s="157" t="s">
        <v>569</v>
      </c>
      <c r="AE24737" s="165" t="s">
        <v>498</v>
      </c>
    </row>
    <row r="24738" spans="1:31" hidden="1">
      <c r="A24738" s="157" t="s">
        <v>580</v>
      </c>
      <c r="P24738" s="157" t="s">
        <v>574</v>
      </c>
      <c r="U24738" s="163">
        <v>-360.11999999999989</v>
      </c>
      <c r="X24738" s="157" t="s">
        <v>569</v>
      </c>
      <c r="AE24738" s="165" t="s">
        <v>337</v>
      </c>
    </row>
    <row r="24739" spans="1:31" hidden="1">
      <c r="A24739" s="157" t="s">
        <v>580</v>
      </c>
      <c r="P24739" s="157" t="s">
        <v>574</v>
      </c>
      <c r="U24739" s="163">
        <v>-1191.5699999999997</v>
      </c>
      <c r="X24739" s="157" t="s">
        <v>569</v>
      </c>
      <c r="AE24739" s="165" t="s">
        <v>336</v>
      </c>
    </row>
    <row r="24740" spans="1:31" hidden="1">
      <c r="A24740" s="157" t="s">
        <v>580</v>
      </c>
      <c r="P24740" s="157" t="s">
        <v>574</v>
      </c>
      <c r="U24740" s="163">
        <v>-17372.300233551156</v>
      </c>
      <c r="X24740" s="157" t="s">
        <v>569</v>
      </c>
      <c r="AE24740" s="165" t="s">
        <v>340</v>
      </c>
    </row>
    <row r="24741" spans="1:31" hidden="1">
      <c r="A24741" s="157" t="s">
        <v>580</v>
      </c>
      <c r="P24741" s="157" t="s">
        <v>574</v>
      </c>
      <c r="U24741" s="163">
        <v>0</v>
      </c>
      <c r="X24741" s="157" t="s">
        <v>569</v>
      </c>
      <c r="AE24741" s="165" t="s">
        <v>339</v>
      </c>
    </row>
    <row r="24742" spans="1:31" hidden="1">
      <c r="A24742" s="157" t="s">
        <v>580</v>
      </c>
      <c r="P24742" s="157" t="s">
        <v>574</v>
      </c>
      <c r="U24742" s="163">
        <v>0</v>
      </c>
      <c r="X24742" s="157" t="s">
        <v>569</v>
      </c>
      <c r="AE24742" s="165" t="s">
        <v>368</v>
      </c>
    </row>
    <row r="24743" spans="1:31" hidden="1">
      <c r="A24743" s="157" t="s">
        <v>580</v>
      </c>
      <c r="P24743" s="157" t="s">
        <v>574</v>
      </c>
      <c r="U24743" s="163">
        <v>0</v>
      </c>
      <c r="X24743" s="157" t="s">
        <v>569</v>
      </c>
      <c r="AE24743" s="165" t="s">
        <v>371</v>
      </c>
    </row>
    <row r="24744" spans="1:31" hidden="1">
      <c r="A24744" s="157" t="s">
        <v>580</v>
      </c>
      <c r="P24744" s="157" t="s">
        <v>574</v>
      </c>
      <c r="U24744" s="163">
        <v>0</v>
      </c>
      <c r="X24744" s="157" t="s">
        <v>569</v>
      </c>
      <c r="AE24744" s="165" t="s">
        <v>370</v>
      </c>
    </row>
    <row r="24745" spans="1:31" hidden="1">
      <c r="A24745" s="157" t="s">
        <v>580</v>
      </c>
      <c r="P24745" s="157" t="s">
        <v>574</v>
      </c>
      <c r="U24745" s="163">
        <v>0</v>
      </c>
      <c r="X24745" s="157" t="s">
        <v>569</v>
      </c>
      <c r="AE24745" s="165" t="s">
        <v>489</v>
      </c>
    </row>
    <row r="24746" spans="1:31" hidden="1">
      <c r="A24746" s="157" t="s">
        <v>580</v>
      </c>
      <c r="P24746" s="157" t="s">
        <v>574</v>
      </c>
      <c r="U24746" s="163">
        <v>0</v>
      </c>
      <c r="X24746" s="157" t="s">
        <v>569</v>
      </c>
      <c r="AE24746" s="165" t="s">
        <v>515</v>
      </c>
    </row>
    <row r="24747" spans="1:31" hidden="1">
      <c r="A24747" s="157" t="s">
        <v>580</v>
      </c>
      <c r="P24747" s="157" t="s">
        <v>574</v>
      </c>
      <c r="U24747" s="163">
        <v>0</v>
      </c>
      <c r="X24747" s="157" t="s">
        <v>569</v>
      </c>
      <c r="AE24747" s="165" t="s">
        <v>518</v>
      </c>
    </row>
    <row r="24748" spans="1:31" hidden="1">
      <c r="A24748" s="157" t="s">
        <v>580</v>
      </c>
      <c r="P24748" s="157" t="s">
        <v>574</v>
      </c>
      <c r="U24748" s="163">
        <v>0</v>
      </c>
      <c r="X24748" s="157" t="s">
        <v>569</v>
      </c>
      <c r="AE24748" s="165" t="s">
        <v>369</v>
      </c>
    </row>
    <row r="24749" spans="1:31" hidden="1">
      <c r="A24749" s="157" t="s">
        <v>580</v>
      </c>
      <c r="P24749" s="157" t="s">
        <v>574</v>
      </c>
      <c r="U24749" s="163">
        <v>0</v>
      </c>
      <c r="X24749" s="157" t="s">
        <v>569</v>
      </c>
      <c r="AE24749" s="165" t="s">
        <v>374</v>
      </c>
    </row>
    <row r="24750" spans="1:31" hidden="1">
      <c r="A24750" s="157" t="s">
        <v>580</v>
      </c>
      <c r="P24750" s="157" t="s">
        <v>574</v>
      </c>
      <c r="U24750" s="163">
        <v>0</v>
      </c>
      <c r="X24750" s="157" t="s">
        <v>569</v>
      </c>
      <c r="AE24750" s="165" t="s">
        <v>488</v>
      </c>
    </row>
    <row r="24751" spans="1:31" hidden="1">
      <c r="A24751" s="157" t="s">
        <v>580</v>
      </c>
      <c r="P24751" s="157" t="s">
        <v>574</v>
      </c>
      <c r="U24751" s="163">
        <v>0</v>
      </c>
      <c r="X24751" s="157" t="s">
        <v>569</v>
      </c>
      <c r="AE24751" s="165" t="s">
        <v>366</v>
      </c>
    </row>
    <row r="24752" spans="1:31" hidden="1">
      <c r="A24752" s="157" t="s">
        <v>580</v>
      </c>
      <c r="P24752" s="157" t="s">
        <v>574</v>
      </c>
      <c r="U24752" s="163">
        <v>0</v>
      </c>
      <c r="X24752" s="157" t="s">
        <v>569</v>
      </c>
      <c r="AE24752" s="165" t="s">
        <v>375</v>
      </c>
    </row>
    <row r="24753" spans="1:31" hidden="1">
      <c r="A24753" s="157" t="s">
        <v>580</v>
      </c>
      <c r="P24753" s="157" t="s">
        <v>574</v>
      </c>
      <c r="U24753" s="163">
        <v>0</v>
      </c>
      <c r="X24753" s="157" t="s">
        <v>569</v>
      </c>
      <c r="AE24753" s="165" t="s">
        <v>373</v>
      </c>
    </row>
    <row r="24754" spans="1:31" hidden="1">
      <c r="A24754" s="157" t="s">
        <v>580</v>
      </c>
      <c r="P24754" s="157" t="s">
        <v>574</v>
      </c>
      <c r="U24754" s="163">
        <v>0</v>
      </c>
      <c r="X24754" s="157" t="s">
        <v>569</v>
      </c>
      <c r="AE24754" s="165" t="s">
        <v>367</v>
      </c>
    </row>
    <row r="24755" spans="1:31" hidden="1">
      <c r="A24755" s="157" t="s">
        <v>580</v>
      </c>
      <c r="P24755" s="157" t="s">
        <v>574</v>
      </c>
      <c r="U24755" s="163">
        <v>0</v>
      </c>
      <c r="X24755" s="157" t="s">
        <v>569</v>
      </c>
      <c r="AE24755" s="165" t="s">
        <v>376</v>
      </c>
    </row>
    <row r="24756" spans="1:31" hidden="1">
      <c r="A24756" s="157" t="s">
        <v>580</v>
      </c>
      <c r="P24756" s="157" t="s">
        <v>574</v>
      </c>
      <c r="U24756" s="163">
        <v>0</v>
      </c>
      <c r="X24756" s="157" t="s">
        <v>569</v>
      </c>
      <c r="AE24756" s="165" t="s">
        <v>377</v>
      </c>
    </row>
    <row r="24757" spans="1:31" hidden="1">
      <c r="A24757" s="157" t="s">
        <v>580</v>
      </c>
      <c r="P24757" s="157" t="s">
        <v>574</v>
      </c>
      <c r="U24757" s="163">
        <v>0</v>
      </c>
      <c r="X24757" s="157" t="s">
        <v>569</v>
      </c>
      <c r="AE24757" s="165" t="s">
        <v>600</v>
      </c>
    </row>
    <row r="24758" spans="1:31" hidden="1">
      <c r="A24758" s="157" t="s">
        <v>580</v>
      </c>
      <c r="P24758" s="157" t="s">
        <v>574</v>
      </c>
      <c r="U24758" s="163">
        <v>0</v>
      </c>
      <c r="X24758" s="157" t="s">
        <v>569</v>
      </c>
      <c r="AE24758" s="165" t="s">
        <v>500</v>
      </c>
    </row>
    <row r="24759" spans="1:31" hidden="1">
      <c r="A24759" s="157" t="s">
        <v>580</v>
      </c>
      <c r="P24759" s="157" t="s">
        <v>574</v>
      </c>
      <c r="U24759" s="163">
        <v>0</v>
      </c>
      <c r="X24759" s="157" t="s">
        <v>569</v>
      </c>
      <c r="AE24759" s="165" t="s">
        <v>378</v>
      </c>
    </row>
    <row r="24760" spans="1:31" hidden="1">
      <c r="A24760" s="157" t="s">
        <v>580</v>
      </c>
      <c r="P24760" s="157" t="s">
        <v>574</v>
      </c>
      <c r="U24760" s="163">
        <v>0</v>
      </c>
      <c r="X24760" s="157" t="s">
        <v>569</v>
      </c>
      <c r="AE24760" s="165" t="s">
        <v>372</v>
      </c>
    </row>
    <row r="24761" spans="1:31" hidden="1">
      <c r="A24761" s="157" t="s">
        <v>580</v>
      </c>
      <c r="P24761" s="157" t="s">
        <v>574</v>
      </c>
      <c r="U24761" s="163">
        <v>0</v>
      </c>
      <c r="X24761" s="157" t="s">
        <v>569</v>
      </c>
      <c r="AE24761" s="165" t="s">
        <v>503</v>
      </c>
    </row>
    <row r="24762" spans="1:31" hidden="1">
      <c r="A24762" s="157" t="s">
        <v>580</v>
      </c>
      <c r="P24762" s="157" t="s">
        <v>574</v>
      </c>
      <c r="U24762" s="163">
        <v>0</v>
      </c>
      <c r="X24762" s="157" t="s">
        <v>569</v>
      </c>
      <c r="AE24762" s="165" t="s">
        <v>189</v>
      </c>
    </row>
    <row r="24763" spans="1:31" hidden="1">
      <c r="A24763" s="157" t="s">
        <v>580</v>
      </c>
      <c r="P24763" s="157" t="s">
        <v>574</v>
      </c>
      <c r="U24763" s="163">
        <v>0</v>
      </c>
      <c r="X24763" s="157" t="s">
        <v>569</v>
      </c>
      <c r="AE24763" s="165" t="s">
        <v>291</v>
      </c>
    </row>
    <row r="24764" spans="1:31" hidden="1">
      <c r="A24764" s="157" t="s">
        <v>580</v>
      </c>
      <c r="P24764" s="157" t="s">
        <v>574</v>
      </c>
      <c r="U24764" s="163">
        <v>0</v>
      </c>
      <c r="X24764" s="157" t="s">
        <v>569</v>
      </c>
      <c r="AE24764" s="165" t="s">
        <v>190</v>
      </c>
    </row>
    <row r="24765" spans="1:31" hidden="1">
      <c r="A24765" s="157" t="s">
        <v>580</v>
      </c>
      <c r="P24765" s="157" t="s">
        <v>574</v>
      </c>
      <c r="U24765" s="163">
        <v>0</v>
      </c>
      <c r="X24765" s="157" t="s">
        <v>569</v>
      </c>
      <c r="AE24765" s="165" t="s">
        <v>295</v>
      </c>
    </row>
    <row r="24766" spans="1:31" hidden="1">
      <c r="A24766" s="157" t="s">
        <v>580</v>
      </c>
      <c r="P24766" s="157" t="s">
        <v>574</v>
      </c>
      <c r="U24766" s="163">
        <v>0</v>
      </c>
      <c r="X24766" s="157" t="s">
        <v>569</v>
      </c>
      <c r="AE24766" s="165" t="s">
        <v>191</v>
      </c>
    </row>
    <row r="24767" spans="1:31" hidden="1">
      <c r="A24767" s="157" t="s">
        <v>580</v>
      </c>
      <c r="P24767" s="157" t="s">
        <v>574</v>
      </c>
      <c r="U24767" s="163">
        <v>0</v>
      </c>
      <c r="X24767" s="157" t="s">
        <v>569</v>
      </c>
      <c r="AE24767" s="165" t="s">
        <v>192</v>
      </c>
    </row>
    <row r="24768" spans="1:31" hidden="1">
      <c r="A24768" s="157" t="s">
        <v>580</v>
      </c>
      <c r="P24768" s="157" t="s">
        <v>574</v>
      </c>
      <c r="U24768" s="163">
        <v>0</v>
      </c>
      <c r="X24768" s="157" t="s">
        <v>569</v>
      </c>
      <c r="AE24768" s="165" t="s">
        <v>306</v>
      </c>
    </row>
    <row r="24769" spans="1:31" hidden="1">
      <c r="A24769" s="157" t="s">
        <v>580</v>
      </c>
      <c r="P24769" s="157" t="s">
        <v>574</v>
      </c>
      <c r="U24769" s="163">
        <v>-1616.0200000000002</v>
      </c>
      <c r="X24769" s="157" t="s">
        <v>569</v>
      </c>
      <c r="AE24769" s="165" t="s">
        <v>193</v>
      </c>
    </row>
    <row r="24770" spans="1:31" hidden="1">
      <c r="A24770" s="157" t="s">
        <v>580</v>
      </c>
      <c r="P24770" s="157" t="s">
        <v>574</v>
      </c>
      <c r="U24770" s="163">
        <v>0</v>
      </c>
      <c r="X24770" s="157" t="s">
        <v>569</v>
      </c>
      <c r="AE24770" s="165" t="s">
        <v>194</v>
      </c>
    </row>
    <row r="24771" spans="1:31" hidden="1">
      <c r="A24771" s="157" t="s">
        <v>580</v>
      </c>
      <c r="P24771" s="157" t="s">
        <v>574</v>
      </c>
      <c r="U24771" s="163">
        <v>0</v>
      </c>
      <c r="X24771" s="157" t="s">
        <v>569</v>
      </c>
      <c r="AE24771" s="165" t="s">
        <v>196</v>
      </c>
    </row>
    <row r="24772" spans="1:31" hidden="1">
      <c r="A24772" s="157" t="s">
        <v>580</v>
      </c>
      <c r="P24772" s="157" t="s">
        <v>574</v>
      </c>
      <c r="U24772" s="163">
        <v>0</v>
      </c>
      <c r="X24772" s="157" t="s">
        <v>569</v>
      </c>
      <c r="AE24772" s="165" t="s">
        <v>201</v>
      </c>
    </row>
    <row r="24773" spans="1:31" hidden="1">
      <c r="A24773" s="157" t="s">
        <v>580</v>
      </c>
      <c r="P24773" s="157" t="s">
        <v>574</v>
      </c>
      <c r="U24773" s="163">
        <v>0</v>
      </c>
      <c r="X24773" s="157" t="s">
        <v>569</v>
      </c>
      <c r="AE24773" s="165" t="s">
        <v>202</v>
      </c>
    </row>
    <row r="24774" spans="1:31" hidden="1">
      <c r="A24774" s="157" t="s">
        <v>580</v>
      </c>
      <c r="P24774" s="157" t="s">
        <v>574</v>
      </c>
      <c r="U24774" s="163">
        <v>0</v>
      </c>
      <c r="X24774" s="157" t="s">
        <v>569</v>
      </c>
      <c r="AE24774" s="165" t="s">
        <v>303</v>
      </c>
    </row>
    <row r="24775" spans="1:31" hidden="1">
      <c r="A24775" s="157" t="s">
        <v>580</v>
      </c>
      <c r="P24775" s="157" t="s">
        <v>574</v>
      </c>
      <c r="U24775" s="163">
        <v>0</v>
      </c>
      <c r="X24775" s="157" t="s">
        <v>569</v>
      </c>
      <c r="AE24775" s="165" t="s">
        <v>219</v>
      </c>
    </row>
    <row r="24776" spans="1:31" hidden="1">
      <c r="A24776" s="157" t="s">
        <v>580</v>
      </c>
      <c r="P24776" s="157" t="s">
        <v>574</v>
      </c>
      <c r="U24776" s="163">
        <v>-1041.8688</v>
      </c>
      <c r="X24776" s="157" t="s">
        <v>569</v>
      </c>
      <c r="AE24776" s="165" t="s">
        <v>221</v>
      </c>
    </row>
    <row r="24777" spans="1:31" hidden="1">
      <c r="A24777" s="157" t="s">
        <v>580</v>
      </c>
      <c r="P24777" s="157" t="s">
        <v>574</v>
      </c>
      <c r="U24777" s="163">
        <v>0</v>
      </c>
      <c r="X24777" s="157" t="s">
        <v>569</v>
      </c>
      <c r="AE24777" s="165" t="s">
        <v>222</v>
      </c>
    </row>
    <row r="24778" spans="1:31" hidden="1">
      <c r="A24778" s="157" t="s">
        <v>580</v>
      </c>
      <c r="P24778" s="157" t="s">
        <v>574</v>
      </c>
      <c r="U24778" s="163">
        <v>0</v>
      </c>
      <c r="X24778" s="157" t="s">
        <v>569</v>
      </c>
      <c r="AE24778" s="165" t="s">
        <v>225</v>
      </c>
    </row>
    <row r="24779" spans="1:31" hidden="1">
      <c r="A24779" s="157" t="s">
        <v>580</v>
      </c>
      <c r="P24779" s="157" t="s">
        <v>574</v>
      </c>
      <c r="U24779" s="163">
        <v>0</v>
      </c>
      <c r="X24779" s="157" t="s">
        <v>569</v>
      </c>
      <c r="AE24779" s="165" t="s">
        <v>226</v>
      </c>
    </row>
    <row r="24780" spans="1:31" hidden="1">
      <c r="A24780" s="157" t="s">
        <v>580</v>
      </c>
      <c r="P24780" s="157" t="s">
        <v>574</v>
      </c>
      <c r="U24780" s="163">
        <v>0</v>
      </c>
      <c r="X24780" s="157" t="s">
        <v>569</v>
      </c>
      <c r="AE24780" s="165" t="s">
        <v>300</v>
      </c>
    </row>
    <row r="24781" spans="1:31" hidden="1">
      <c r="A24781" s="157" t="s">
        <v>580</v>
      </c>
      <c r="P24781" s="157" t="s">
        <v>574</v>
      </c>
      <c r="U24781" s="163">
        <v>-731.79389999999989</v>
      </c>
      <c r="X24781" s="157" t="s">
        <v>569</v>
      </c>
      <c r="AE24781" s="165" t="s">
        <v>231</v>
      </c>
    </row>
    <row r="24782" spans="1:31" hidden="1">
      <c r="A24782" s="157" t="s">
        <v>580</v>
      </c>
      <c r="P24782" s="157" t="s">
        <v>574</v>
      </c>
      <c r="U24782" s="163">
        <v>0</v>
      </c>
      <c r="X24782" s="157" t="s">
        <v>569</v>
      </c>
      <c r="AE24782" s="165" t="s">
        <v>251</v>
      </c>
    </row>
    <row r="24783" spans="1:31" hidden="1">
      <c r="A24783" s="157" t="s">
        <v>580</v>
      </c>
      <c r="P24783" s="157" t="s">
        <v>574</v>
      </c>
      <c r="U24783" s="163">
        <v>0</v>
      </c>
      <c r="X24783" s="157" t="s">
        <v>569</v>
      </c>
      <c r="AE24783" s="165" t="s">
        <v>252</v>
      </c>
    </row>
    <row r="24784" spans="1:31" hidden="1">
      <c r="A24784" s="157" t="s">
        <v>580</v>
      </c>
      <c r="P24784" s="157" t="s">
        <v>574</v>
      </c>
      <c r="U24784" s="163">
        <v>0</v>
      </c>
      <c r="X24784" s="157" t="s">
        <v>569</v>
      </c>
      <c r="AE24784" s="165" t="s">
        <v>273</v>
      </c>
    </row>
    <row r="24785" spans="1:31" hidden="1">
      <c r="A24785" s="157" t="s">
        <v>580</v>
      </c>
      <c r="P24785" s="157" t="s">
        <v>574</v>
      </c>
      <c r="U24785" s="163">
        <v>0</v>
      </c>
      <c r="X24785" s="157" t="s">
        <v>569</v>
      </c>
      <c r="AE24785" s="165" t="s">
        <v>274</v>
      </c>
    </row>
    <row r="24786" spans="1:31" hidden="1">
      <c r="A24786" s="157" t="s">
        <v>580</v>
      </c>
      <c r="P24786" s="157" t="s">
        <v>574</v>
      </c>
      <c r="U24786" s="163">
        <v>0</v>
      </c>
      <c r="X24786" s="157" t="s">
        <v>569</v>
      </c>
      <c r="AE24786" s="165" t="s">
        <v>275</v>
      </c>
    </row>
    <row r="24787" spans="1:31" hidden="1">
      <c r="A24787" s="157" t="s">
        <v>580</v>
      </c>
      <c r="P24787" s="157" t="s">
        <v>574</v>
      </c>
      <c r="X24787" s="157" t="s">
        <v>569</v>
      </c>
      <c r="AE24787" s="165" t="s">
        <v>311</v>
      </c>
    </row>
    <row r="24788" spans="1:31" hidden="1">
      <c r="A24788" s="157" t="s">
        <v>580</v>
      </c>
      <c r="P24788" s="157" t="s">
        <v>574</v>
      </c>
      <c r="U24788" s="163">
        <v>0</v>
      </c>
      <c r="X24788" s="157" t="s">
        <v>569</v>
      </c>
      <c r="AE24788" s="165" t="s">
        <v>520</v>
      </c>
    </row>
    <row r="24789" spans="1:31" hidden="1">
      <c r="A24789" s="157" t="s">
        <v>580</v>
      </c>
      <c r="P24789" s="157" t="s">
        <v>574</v>
      </c>
      <c r="U24789" s="163">
        <v>0</v>
      </c>
      <c r="X24789" s="157" t="s">
        <v>569</v>
      </c>
      <c r="AE24789" s="165" t="s">
        <v>494</v>
      </c>
    </row>
    <row r="24790" spans="1:31" hidden="1">
      <c r="A24790" s="157" t="s">
        <v>580</v>
      </c>
      <c r="P24790" s="157" t="s">
        <v>574</v>
      </c>
      <c r="U24790" s="163">
        <v>0</v>
      </c>
      <c r="X24790" s="157" t="s">
        <v>569</v>
      </c>
      <c r="AE24790" s="165" t="s">
        <v>541</v>
      </c>
    </row>
    <row r="24791" spans="1:31" hidden="1">
      <c r="A24791" s="157" t="s">
        <v>580</v>
      </c>
      <c r="P24791" s="157" t="s">
        <v>574</v>
      </c>
      <c r="U24791" s="163">
        <v>0</v>
      </c>
      <c r="X24791" s="157" t="s">
        <v>569</v>
      </c>
      <c r="AE24791" s="165" t="s">
        <v>287</v>
      </c>
    </row>
    <row r="24792" spans="1:31" hidden="1">
      <c r="A24792" s="157" t="s">
        <v>580</v>
      </c>
      <c r="P24792" s="157" t="s">
        <v>574</v>
      </c>
      <c r="U24792" s="163">
        <v>0</v>
      </c>
      <c r="X24792" s="157" t="s">
        <v>569</v>
      </c>
      <c r="AE24792" s="165" t="s">
        <v>199</v>
      </c>
    </row>
    <row r="24793" spans="1:31" hidden="1">
      <c r="A24793" s="157" t="s">
        <v>580</v>
      </c>
      <c r="P24793" s="157" t="s">
        <v>574</v>
      </c>
      <c r="U24793" s="163">
        <v>0</v>
      </c>
      <c r="X24793" s="157" t="s">
        <v>569</v>
      </c>
      <c r="AE24793" s="165" t="s">
        <v>288</v>
      </c>
    </row>
    <row r="24794" spans="1:31" hidden="1">
      <c r="A24794" s="157" t="s">
        <v>580</v>
      </c>
      <c r="P24794" s="157" t="s">
        <v>574</v>
      </c>
      <c r="U24794" s="163">
        <v>0</v>
      </c>
      <c r="X24794" s="157" t="s">
        <v>569</v>
      </c>
      <c r="AE24794" s="165" t="s">
        <v>200</v>
      </c>
    </row>
    <row r="24795" spans="1:31" hidden="1">
      <c r="A24795" s="157" t="s">
        <v>580</v>
      </c>
      <c r="P24795" s="157" t="s">
        <v>574</v>
      </c>
      <c r="U24795" s="163">
        <v>0</v>
      </c>
      <c r="X24795" s="157" t="s">
        <v>569</v>
      </c>
      <c r="AE24795" s="165" t="s">
        <v>220</v>
      </c>
    </row>
    <row r="24796" spans="1:31" hidden="1">
      <c r="A24796" s="157" t="s">
        <v>580</v>
      </c>
      <c r="P24796" s="157" t="s">
        <v>574</v>
      </c>
      <c r="U24796" s="163">
        <v>0</v>
      </c>
      <c r="X24796" s="157" t="s">
        <v>569</v>
      </c>
      <c r="AE24796" s="165" t="s">
        <v>301</v>
      </c>
    </row>
    <row r="24797" spans="1:31" hidden="1">
      <c r="A24797" s="157" t="s">
        <v>580</v>
      </c>
      <c r="P24797" s="157" t="s">
        <v>574</v>
      </c>
      <c r="U24797" s="163">
        <v>0</v>
      </c>
      <c r="X24797" s="157" t="s">
        <v>569</v>
      </c>
      <c r="AE24797" s="165" t="s">
        <v>223</v>
      </c>
    </row>
    <row r="24798" spans="1:31" hidden="1">
      <c r="A24798" s="157" t="s">
        <v>580</v>
      </c>
      <c r="P24798" s="157" t="s">
        <v>574</v>
      </c>
      <c r="U24798" s="163">
        <v>0</v>
      </c>
      <c r="X24798" s="157" t="s">
        <v>569</v>
      </c>
      <c r="AE24798" s="165" t="s">
        <v>296</v>
      </c>
    </row>
    <row r="24799" spans="1:31" hidden="1">
      <c r="A24799" s="157" t="s">
        <v>580</v>
      </c>
      <c r="P24799" s="157" t="s">
        <v>574</v>
      </c>
      <c r="U24799" s="163">
        <v>0</v>
      </c>
      <c r="X24799" s="157" t="s">
        <v>569</v>
      </c>
      <c r="AE24799" s="165" t="s">
        <v>229</v>
      </c>
    </row>
    <row r="24800" spans="1:31" hidden="1">
      <c r="A24800" s="157" t="s">
        <v>580</v>
      </c>
      <c r="P24800" s="157" t="s">
        <v>574</v>
      </c>
      <c r="U24800" s="163">
        <v>0</v>
      </c>
      <c r="X24800" s="157" t="s">
        <v>569</v>
      </c>
      <c r="AE24800" s="165" t="s">
        <v>289</v>
      </c>
    </row>
    <row r="24801" spans="1:31" hidden="1">
      <c r="A24801" s="157" t="s">
        <v>580</v>
      </c>
      <c r="P24801" s="157" t="s">
        <v>574</v>
      </c>
      <c r="U24801" s="163">
        <v>0</v>
      </c>
      <c r="X24801" s="157" t="s">
        <v>569</v>
      </c>
      <c r="AE24801" s="165" t="s">
        <v>286</v>
      </c>
    </row>
    <row r="24802" spans="1:31" hidden="1">
      <c r="A24802" s="157" t="s">
        <v>580</v>
      </c>
      <c r="P24802" s="157" t="s">
        <v>574</v>
      </c>
      <c r="U24802" s="163">
        <v>0</v>
      </c>
      <c r="X24802" s="157" t="s">
        <v>569</v>
      </c>
      <c r="AE24802" s="165" t="s">
        <v>232</v>
      </c>
    </row>
    <row r="24803" spans="1:31" hidden="1">
      <c r="A24803" s="157" t="s">
        <v>580</v>
      </c>
      <c r="P24803" s="157" t="s">
        <v>574</v>
      </c>
      <c r="U24803" s="163">
        <v>0</v>
      </c>
      <c r="X24803" s="157" t="s">
        <v>569</v>
      </c>
      <c r="AE24803" s="165" t="s">
        <v>233</v>
      </c>
    </row>
    <row r="24804" spans="1:31" hidden="1">
      <c r="A24804" s="157" t="s">
        <v>580</v>
      </c>
      <c r="P24804" s="157" t="s">
        <v>574</v>
      </c>
      <c r="U24804" s="163">
        <v>0</v>
      </c>
      <c r="X24804" s="157" t="s">
        <v>569</v>
      </c>
      <c r="AE24804" s="165" t="s">
        <v>234</v>
      </c>
    </row>
    <row r="24805" spans="1:31" hidden="1">
      <c r="A24805" s="157" t="s">
        <v>580</v>
      </c>
      <c r="P24805" s="157" t="s">
        <v>574</v>
      </c>
      <c r="U24805" s="163">
        <v>0</v>
      </c>
      <c r="X24805" s="157" t="s">
        <v>569</v>
      </c>
      <c r="AE24805" s="165" t="s">
        <v>293</v>
      </c>
    </row>
    <row r="24806" spans="1:31" hidden="1">
      <c r="A24806" s="157" t="s">
        <v>580</v>
      </c>
      <c r="P24806" s="157" t="s">
        <v>574</v>
      </c>
      <c r="U24806" s="163">
        <v>0</v>
      </c>
      <c r="X24806" s="157" t="s">
        <v>569</v>
      </c>
      <c r="AE24806" s="165" t="s">
        <v>235</v>
      </c>
    </row>
    <row r="24807" spans="1:31" hidden="1">
      <c r="A24807" s="157" t="s">
        <v>580</v>
      </c>
      <c r="P24807" s="157" t="s">
        <v>574</v>
      </c>
      <c r="U24807" s="163">
        <v>0</v>
      </c>
      <c r="X24807" s="157" t="s">
        <v>569</v>
      </c>
      <c r="AE24807" s="165" t="s">
        <v>237</v>
      </c>
    </row>
    <row r="24808" spans="1:31" hidden="1">
      <c r="A24808" s="157" t="s">
        <v>580</v>
      </c>
      <c r="P24808" s="157" t="s">
        <v>574</v>
      </c>
      <c r="U24808" s="163">
        <v>0</v>
      </c>
      <c r="X24808" s="157" t="s">
        <v>569</v>
      </c>
      <c r="AE24808" s="165" t="s">
        <v>239</v>
      </c>
    </row>
    <row r="24809" spans="1:31" hidden="1">
      <c r="A24809" s="157" t="s">
        <v>580</v>
      </c>
      <c r="P24809" s="157" t="s">
        <v>574</v>
      </c>
      <c r="U24809" s="163">
        <v>0</v>
      </c>
      <c r="X24809" s="157" t="s">
        <v>569</v>
      </c>
      <c r="AE24809" s="165" t="s">
        <v>302</v>
      </c>
    </row>
    <row r="24810" spans="1:31" hidden="1">
      <c r="A24810" s="157" t="s">
        <v>580</v>
      </c>
      <c r="P24810" s="157" t="s">
        <v>574</v>
      </c>
      <c r="U24810" s="163">
        <v>0</v>
      </c>
      <c r="X24810" s="157" t="s">
        <v>569</v>
      </c>
      <c r="AE24810" s="165" t="s">
        <v>240</v>
      </c>
    </row>
    <row r="24811" spans="1:31" hidden="1">
      <c r="A24811" s="157" t="s">
        <v>580</v>
      </c>
      <c r="P24811" s="157" t="s">
        <v>574</v>
      </c>
      <c r="U24811" s="163">
        <v>0</v>
      </c>
      <c r="X24811" s="157" t="s">
        <v>569</v>
      </c>
      <c r="AE24811" s="165" t="s">
        <v>241</v>
      </c>
    </row>
    <row r="24812" spans="1:31" hidden="1">
      <c r="A24812" s="157" t="s">
        <v>580</v>
      </c>
      <c r="P24812" s="157" t="s">
        <v>574</v>
      </c>
      <c r="U24812" s="163">
        <v>0</v>
      </c>
      <c r="X24812" s="157" t="s">
        <v>569</v>
      </c>
      <c r="AE24812" s="165" t="s">
        <v>242</v>
      </c>
    </row>
    <row r="24813" spans="1:31" hidden="1">
      <c r="A24813" s="157" t="s">
        <v>580</v>
      </c>
      <c r="P24813" s="157" t="s">
        <v>574</v>
      </c>
      <c r="U24813" s="163">
        <v>0</v>
      </c>
      <c r="X24813" s="157" t="s">
        <v>569</v>
      </c>
      <c r="AE24813" s="165" t="s">
        <v>243</v>
      </c>
    </row>
    <row r="24814" spans="1:31" hidden="1">
      <c r="A24814" s="157" t="s">
        <v>580</v>
      </c>
      <c r="P24814" s="157" t="s">
        <v>574</v>
      </c>
      <c r="U24814" s="163">
        <v>0</v>
      </c>
      <c r="X24814" s="157" t="s">
        <v>569</v>
      </c>
      <c r="AE24814" s="165" t="s">
        <v>304</v>
      </c>
    </row>
    <row r="24815" spans="1:31" hidden="1">
      <c r="A24815" s="157" t="s">
        <v>580</v>
      </c>
      <c r="P24815" s="157" t="s">
        <v>574</v>
      </c>
      <c r="U24815" s="163">
        <v>0</v>
      </c>
      <c r="X24815" s="157" t="s">
        <v>569</v>
      </c>
      <c r="AE24815" s="165" t="s">
        <v>244</v>
      </c>
    </row>
    <row r="24816" spans="1:31" hidden="1">
      <c r="A24816" s="157" t="s">
        <v>580</v>
      </c>
      <c r="P24816" s="157" t="s">
        <v>574</v>
      </c>
      <c r="U24816" s="163">
        <v>0</v>
      </c>
      <c r="X24816" s="157" t="s">
        <v>569</v>
      </c>
      <c r="AE24816" s="165" t="s">
        <v>246</v>
      </c>
    </row>
    <row r="24817" spans="1:31" hidden="1">
      <c r="A24817" s="157" t="s">
        <v>580</v>
      </c>
      <c r="P24817" s="157" t="s">
        <v>574</v>
      </c>
      <c r="U24817" s="163">
        <v>0</v>
      </c>
      <c r="X24817" s="157" t="s">
        <v>569</v>
      </c>
      <c r="AE24817" s="165" t="s">
        <v>247</v>
      </c>
    </row>
    <row r="24818" spans="1:31" hidden="1">
      <c r="A24818" s="157" t="s">
        <v>580</v>
      </c>
      <c r="P24818" s="157" t="s">
        <v>574</v>
      </c>
      <c r="U24818" s="163">
        <v>0</v>
      </c>
      <c r="X24818" s="157" t="s">
        <v>569</v>
      </c>
      <c r="AE24818" s="165" t="s">
        <v>294</v>
      </c>
    </row>
    <row r="24819" spans="1:31" hidden="1">
      <c r="A24819" s="157" t="s">
        <v>580</v>
      </c>
      <c r="P24819" s="157" t="s">
        <v>574</v>
      </c>
      <c r="U24819" s="163">
        <v>0</v>
      </c>
      <c r="X24819" s="157" t="s">
        <v>569</v>
      </c>
      <c r="AE24819" s="165" t="s">
        <v>307</v>
      </c>
    </row>
    <row r="24820" spans="1:31" hidden="1">
      <c r="A24820" s="157" t="s">
        <v>580</v>
      </c>
      <c r="P24820" s="157" t="s">
        <v>574</v>
      </c>
      <c r="U24820" s="163">
        <v>0</v>
      </c>
      <c r="X24820" s="157" t="s">
        <v>569</v>
      </c>
      <c r="AE24820" s="165" t="s">
        <v>248</v>
      </c>
    </row>
    <row r="24821" spans="1:31" hidden="1">
      <c r="A24821" s="157" t="s">
        <v>580</v>
      </c>
      <c r="P24821" s="157" t="s">
        <v>574</v>
      </c>
      <c r="U24821" s="163">
        <v>0</v>
      </c>
      <c r="X24821" s="157" t="s">
        <v>569</v>
      </c>
      <c r="AE24821" s="165" t="s">
        <v>249</v>
      </c>
    </row>
    <row r="24822" spans="1:31" hidden="1">
      <c r="A24822" s="157" t="s">
        <v>580</v>
      </c>
      <c r="P24822" s="157" t="s">
        <v>574</v>
      </c>
      <c r="U24822" s="163">
        <v>0</v>
      </c>
      <c r="X24822" s="157" t="s">
        <v>569</v>
      </c>
      <c r="AE24822" s="165" t="s">
        <v>308</v>
      </c>
    </row>
    <row r="24823" spans="1:31" hidden="1">
      <c r="A24823" s="157" t="s">
        <v>580</v>
      </c>
      <c r="P24823" s="157" t="s">
        <v>574</v>
      </c>
      <c r="U24823" s="163">
        <v>0</v>
      </c>
      <c r="X24823" s="157" t="s">
        <v>569</v>
      </c>
      <c r="AE24823" s="165" t="s">
        <v>250</v>
      </c>
    </row>
    <row r="24824" spans="1:31" hidden="1">
      <c r="A24824" s="157" t="s">
        <v>580</v>
      </c>
      <c r="P24824" s="157" t="s">
        <v>574</v>
      </c>
      <c r="U24824" s="163">
        <v>0</v>
      </c>
      <c r="X24824" s="157" t="s">
        <v>569</v>
      </c>
      <c r="AE24824" s="165" t="s">
        <v>272</v>
      </c>
    </row>
    <row r="24825" spans="1:31" hidden="1">
      <c r="A24825" s="157" t="s">
        <v>580</v>
      </c>
      <c r="P24825" s="157" t="s">
        <v>574</v>
      </c>
      <c r="U24825" s="163">
        <v>0</v>
      </c>
      <c r="X24825" s="157" t="s">
        <v>569</v>
      </c>
      <c r="AE24825" s="165" t="s">
        <v>276</v>
      </c>
    </row>
    <row r="24826" spans="1:31" hidden="1">
      <c r="A24826" s="157" t="s">
        <v>580</v>
      </c>
      <c r="P24826" s="157" t="s">
        <v>574</v>
      </c>
      <c r="U24826" s="163">
        <v>0</v>
      </c>
      <c r="X24826" s="157" t="s">
        <v>569</v>
      </c>
      <c r="AE24826" s="165" t="s">
        <v>277</v>
      </c>
    </row>
    <row r="24827" spans="1:31" hidden="1">
      <c r="A24827" s="157" t="s">
        <v>580</v>
      </c>
      <c r="P24827" s="157" t="s">
        <v>574</v>
      </c>
      <c r="U24827" s="163">
        <v>0</v>
      </c>
      <c r="X24827" s="157" t="s">
        <v>569</v>
      </c>
      <c r="AE24827" s="165" t="s">
        <v>278</v>
      </c>
    </row>
    <row r="24828" spans="1:31" hidden="1">
      <c r="A24828" s="157" t="s">
        <v>580</v>
      </c>
      <c r="P24828" s="157" t="s">
        <v>574</v>
      </c>
      <c r="U24828" s="163">
        <v>0</v>
      </c>
      <c r="X24828" s="157" t="s">
        <v>569</v>
      </c>
      <c r="AE24828" s="165" t="s">
        <v>279</v>
      </c>
    </row>
    <row r="24829" spans="1:31" hidden="1">
      <c r="A24829" s="157" t="s">
        <v>580</v>
      </c>
      <c r="P24829" s="157" t="s">
        <v>574</v>
      </c>
      <c r="U24829" s="163">
        <v>0</v>
      </c>
      <c r="X24829" s="157" t="s">
        <v>569</v>
      </c>
      <c r="AE24829" s="165" t="s">
        <v>284</v>
      </c>
    </row>
    <row r="24830" spans="1:31" hidden="1">
      <c r="A24830" s="157" t="s">
        <v>580</v>
      </c>
      <c r="P24830" s="157" t="s">
        <v>574</v>
      </c>
      <c r="U24830" s="163">
        <v>0</v>
      </c>
      <c r="X24830" s="157" t="s">
        <v>569</v>
      </c>
      <c r="AE24830" s="165" t="s">
        <v>290</v>
      </c>
    </row>
    <row r="24831" spans="1:31" hidden="1">
      <c r="A24831" s="157" t="s">
        <v>580</v>
      </c>
      <c r="P24831" s="157" t="s">
        <v>574</v>
      </c>
      <c r="U24831" s="163">
        <v>0</v>
      </c>
      <c r="X24831" s="157" t="s">
        <v>569</v>
      </c>
      <c r="AE24831" s="165" t="s">
        <v>285</v>
      </c>
    </row>
    <row r="24832" spans="1:31" hidden="1">
      <c r="A24832" s="157" t="s">
        <v>580</v>
      </c>
      <c r="P24832" s="157" t="s">
        <v>574</v>
      </c>
      <c r="U24832" s="163">
        <v>0</v>
      </c>
      <c r="X24832" s="157" t="s">
        <v>569</v>
      </c>
      <c r="AE24832" s="165" t="s">
        <v>227</v>
      </c>
    </row>
    <row r="24833" spans="1:31" hidden="1">
      <c r="A24833" s="157" t="s">
        <v>580</v>
      </c>
      <c r="P24833" s="157" t="s">
        <v>574</v>
      </c>
      <c r="U24833" s="163">
        <v>0</v>
      </c>
      <c r="X24833" s="157" t="s">
        <v>569</v>
      </c>
      <c r="AE24833" s="165" t="s">
        <v>236</v>
      </c>
    </row>
    <row r="24834" spans="1:31" hidden="1">
      <c r="A24834" s="157" t="s">
        <v>580</v>
      </c>
      <c r="P24834" s="157" t="s">
        <v>574</v>
      </c>
      <c r="U24834" s="163">
        <v>0</v>
      </c>
      <c r="X24834" s="157" t="s">
        <v>569</v>
      </c>
      <c r="AE24834" s="165" t="s">
        <v>517</v>
      </c>
    </row>
    <row r="24835" spans="1:31" hidden="1">
      <c r="A24835" s="157" t="s">
        <v>580</v>
      </c>
      <c r="P24835" s="157" t="s">
        <v>574</v>
      </c>
      <c r="U24835" s="163">
        <v>0</v>
      </c>
      <c r="X24835" s="157" t="s">
        <v>569</v>
      </c>
      <c r="AE24835" s="165" t="s">
        <v>493</v>
      </c>
    </row>
    <row r="24836" spans="1:31" hidden="1">
      <c r="A24836" s="157" t="s">
        <v>580</v>
      </c>
      <c r="P24836" s="157" t="s">
        <v>574</v>
      </c>
      <c r="U24836" s="163">
        <v>0</v>
      </c>
      <c r="X24836" s="157" t="s">
        <v>569</v>
      </c>
      <c r="AE24836" s="165" t="s">
        <v>581</v>
      </c>
    </row>
    <row r="24837" spans="1:31" hidden="1">
      <c r="A24837" s="157" t="s">
        <v>580</v>
      </c>
      <c r="P24837" s="157" t="s">
        <v>574</v>
      </c>
      <c r="U24837" s="163">
        <v>0</v>
      </c>
      <c r="X24837" s="157" t="s">
        <v>569</v>
      </c>
      <c r="AE24837" s="165" t="s">
        <v>468</v>
      </c>
    </row>
    <row r="24838" spans="1:31" hidden="1">
      <c r="A24838" s="157" t="s">
        <v>580</v>
      </c>
      <c r="P24838" s="157" t="s">
        <v>574</v>
      </c>
      <c r="U24838" s="163">
        <v>0</v>
      </c>
      <c r="X24838" s="157" t="s">
        <v>569</v>
      </c>
      <c r="AE24838" s="165" t="s">
        <v>217</v>
      </c>
    </row>
    <row r="24839" spans="1:31" hidden="1">
      <c r="A24839" s="157" t="s">
        <v>580</v>
      </c>
      <c r="P24839" s="157" t="s">
        <v>574</v>
      </c>
      <c r="U24839" s="163">
        <v>0</v>
      </c>
      <c r="X24839" s="157" t="s">
        <v>569</v>
      </c>
      <c r="AE24839" s="165" t="s">
        <v>542</v>
      </c>
    </row>
    <row r="24840" spans="1:31" hidden="1">
      <c r="A24840" s="157" t="s">
        <v>580</v>
      </c>
      <c r="P24840" s="157" t="s">
        <v>574</v>
      </c>
      <c r="U24840" s="163">
        <v>0</v>
      </c>
      <c r="X24840" s="157" t="s">
        <v>569</v>
      </c>
      <c r="AE24840" s="165" t="s">
        <v>543</v>
      </c>
    </row>
    <row r="24841" spans="1:31">
      <c r="A24841" s="157" t="s">
        <v>580</v>
      </c>
      <c r="P24841" s="157" t="s">
        <v>574</v>
      </c>
      <c r="U24841" s="163">
        <v>0</v>
      </c>
      <c r="X24841" s="157" t="s">
        <v>569</v>
      </c>
      <c r="AE24841" s="165" t="s">
        <v>195</v>
      </c>
    </row>
    <row r="24842" spans="1:31" hidden="1">
      <c r="A24842" s="157" t="s">
        <v>580</v>
      </c>
      <c r="P24842" s="157" t="s">
        <v>574</v>
      </c>
      <c r="U24842" s="163">
        <v>0</v>
      </c>
      <c r="X24842" s="157" t="s">
        <v>569</v>
      </c>
      <c r="AE24842" s="165" t="s">
        <v>197</v>
      </c>
    </row>
    <row r="24843" spans="1:31" hidden="1">
      <c r="A24843" s="157" t="s">
        <v>580</v>
      </c>
      <c r="P24843" s="157" t="s">
        <v>574</v>
      </c>
      <c r="U24843" s="163">
        <v>0</v>
      </c>
      <c r="X24843" s="157" t="s">
        <v>569</v>
      </c>
      <c r="AE24843" s="165" t="s">
        <v>203</v>
      </c>
    </row>
    <row r="24844" spans="1:31" hidden="1">
      <c r="A24844" s="157" t="s">
        <v>580</v>
      </c>
      <c r="P24844" s="157" t="s">
        <v>574</v>
      </c>
      <c r="U24844" s="163">
        <v>0</v>
      </c>
      <c r="X24844" s="157" t="s">
        <v>569</v>
      </c>
      <c r="AE24844" s="165" t="s">
        <v>204</v>
      </c>
    </row>
    <row r="24845" spans="1:31" hidden="1">
      <c r="A24845" s="157" t="s">
        <v>580</v>
      </c>
      <c r="P24845" s="157" t="s">
        <v>574</v>
      </c>
      <c r="U24845" s="163">
        <v>0</v>
      </c>
      <c r="X24845" s="157" t="s">
        <v>569</v>
      </c>
      <c r="AE24845" s="165" t="s">
        <v>205</v>
      </c>
    </row>
    <row r="24846" spans="1:31" hidden="1">
      <c r="A24846" s="157" t="s">
        <v>580</v>
      </c>
      <c r="P24846" s="157" t="s">
        <v>574</v>
      </c>
      <c r="U24846" s="163">
        <v>0</v>
      </c>
      <c r="X24846" s="157" t="s">
        <v>569</v>
      </c>
      <c r="AE24846" s="165" t="s">
        <v>206</v>
      </c>
    </row>
    <row r="24847" spans="1:31" hidden="1">
      <c r="A24847" s="157" t="s">
        <v>580</v>
      </c>
      <c r="P24847" s="157" t="s">
        <v>574</v>
      </c>
      <c r="U24847" s="163">
        <v>0</v>
      </c>
      <c r="X24847" s="157" t="s">
        <v>569</v>
      </c>
      <c r="AE24847" s="165" t="s">
        <v>207</v>
      </c>
    </row>
    <row r="24848" spans="1:31" hidden="1">
      <c r="A24848" s="157" t="s">
        <v>580</v>
      </c>
      <c r="P24848" s="157" t="s">
        <v>574</v>
      </c>
      <c r="U24848" s="163">
        <v>0</v>
      </c>
      <c r="X24848" s="157" t="s">
        <v>569</v>
      </c>
      <c r="AE24848" s="165" t="s">
        <v>305</v>
      </c>
    </row>
    <row r="24849" spans="1:31" hidden="1">
      <c r="A24849" s="157" t="s">
        <v>580</v>
      </c>
      <c r="P24849" s="157" t="s">
        <v>574</v>
      </c>
      <c r="U24849" s="163">
        <v>0</v>
      </c>
      <c r="X24849" s="157" t="s">
        <v>569</v>
      </c>
      <c r="AE24849" s="165" t="s">
        <v>208</v>
      </c>
    </row>
    <row r="24850" spans="1:31" hidden="1">
      <c r="A24850" s="157" t="s">
        <v>580</v>
      </c>
      <c r="P24850" s="157" t="s">
        <v>574</v>
      </c>
      <c r="U24850" s="163">
        <v>0</v>
      </c>
      <c r="X24850" s="157" t="s">
        <v>569</v>
      </c>
      <c r="AE24850" s="165" t="s">
        <v>209</v>
      </c>
    </row>
    <row r="24851" spans="1:31" hidden="1">
      <c r="A24851" s="157" t="s">
        <v>580</v>
      </c>
      <c r="P24851" s="157" t="s">
        <v>574</v>
      </c>
      <c r="U24851" s="163">
        <v>0</v>
      </c>
      <c r="X24851" s="157" t="s">
        <v>569</v>
      </c>
      <c r="AE24851" s="165" t="s">
        <v>210</v>
      </c>
    </row>
    <row r="24852" spans="1:31" hidden="1">
      <c r="A24852" s="157" t="s">
        <v>580</v>
      </c>
      <c r="P24852" s="157" t="s">
        <v>574</v>
      </c>
      <c r="U24852" s="163">
        <v>0</v>
      </c>
      <c r="X24852" s="157" t="s">
        <v>569</v>
      </c>
      <c r="AE24852" s="165" t="s">
        <v>297</v>
      </c>
    </row>
    <row r="24853" spans="1:31" hidden="1">
      <c r="A24853" s="157" t="s">
        <v>580</v>
      </c>
      <c r="P24853" s="157" t="s">
        <v>574</v>
      </c>
      <c r="U24853" s="163">
        <v>0</v>
      </c>
      <c r="X24853" s="157" t="s">
        <v>569</v>
      </c>
      <c r="AE24853" s="165" t="s">
        <v>211</v>
      </c>
    </row>
    <row r="24854" spans="1:31" hidden="1">
      <c r="A24854" s="157" t="s">
        <v>580</v>
      </c>
      <c r="P24854" s="157" t="s">
        <v>574</v>
      </c>
      <c r="U24854" s="163">
        <v>0</v>
      </c>
      <c r="X24854" s="157" t="s">
        <v>569</v>
      </c>
      <c r="AE24854" s="165" t="s">
        <v>212</v>
      </c>
    </row>
    <row r="24855" spans="1:31" hidden="1">
      <c r="A24855" s="157" t="s">
        <v>580</v>
      </c>
      <c r="P24855" s="157" t="s">
        <v>574</v>
      </c>
      <c r="U24855" s="163">
        <v>0</v>
      </c>
      <c r="X24855" s="157" t="s">
        <v>569</v>
      </c>
      <c r="AE24855" s="165" t="s">
        <v>213</v>
      </c>
    </row>
    <row r="24856" spans="1:31" hidden="1">
      <c r="A24856" s="157" t="s">
        <v>580</v>
      </c>
      <c r="P24856" s="157" t="s">
        <v>574</v>
      </c>
      <c r="U24856" s="163">
        <v>0</v>
      </c>
      <c r="X24856" s="157" t="s">
        <v>569</v>
      </c>
      <c r="AE24856" s="165" t="s">
        <v>214</v>
      </c>
    </row>
    <row r="24857" spans="1:31" hidden="1">
      <c r="A24857" s="157" t="s">
        <v>580</v>
      </c>
      <c r="P24857" s="157" t="s">
        <v>574</v>
      </c>
      <c r="U24857" s="163">
        <v>0</v>
      </c>
      <c r="X24857" s="157" t="s">
        <v>569</v>
      </c>
      <c r="AE24857" s="165" t="s">
        <v>215</v>
      </c>
    </row>
    <row r="24858" spans="1:31" hidden="1">
      <c r="A24858" s="157" t="s">
        <v>580</v>
      </c>
      <c r="P24858" s="157" t="s">
        <v>574</v>
      </c>
      <c r="U24858" s="163">
        <v>0</v>
      </c>
      <c r="X24858" s="157" t="s">
        <v>569</v>
      </c>
      <c r="AE24858" s="165" t="s">
        <v>216</v>
      </c>
    </row>
    <row r="24859" spans="1:31" hidden="1">
      <c r="A24859" s="157" t="s">
        <v>580</v>
      </c>
      <c r="P24859" s="157" t="s">
        <v>574</v>
      </c>
      <c r="U24859" s="163">
        <v>0</v>
      </c>
      <c r="X24859" s="157" t="s">
        <v>569</v>
      </c>
      <c r="AE24859" s="165" t="s">
        <v>218</v>
      </c>
    </row>
    <row r="24860" spans="1:31" hidden="1">
      <c r="A24860" s="157" t="s">
        <v>580</v>
      </c>
      <c r="P24860" s="157" t="s">
        <v>574</v>
      </c>
      <c r="U24860" s="163">
        <v>0</v>
      </c>
      <c r="X24860" s="157" t="s">
        <v>569</v>
      </c>
      <c r="AE24860" s="165" t="s">
        <v>253</v>
      </c>
    </row>
    <row r="24861" spans="1:31" hidden="1">
      <c r="A24861" s="157" t="s">
        <v>580</v>
      </c>
      <c r="P24861" s="157" t="s">
        <v>574</v>
      </c>
      <c r="U24861" s="163">
        <v>0</v>
      </c>
      <c r="X24861" s="157" t="s">
        <v>569</v>
      </c>
      <c r="AE24861" s="165" t="s">
        <v>254</v>
      </c>
    </row>
    <row r="24862" spans="1:31" hidden="1">
      <c r="A24862" s="157" t="s">
        <v>580</v>
      </c>
      <c r="P24862" s="157" t="s">
        <v>574</v>
      </c>
      <c r="U24862" s="163">
        <v>0</v>
      </c>
      <c r="X24862" s="157" t="s">
        <v>569</v>
      </c>
      <c r="AE24862" s="165" t="s">
        <v>255</v>
      </c>
    </row>
    <row r="24863" spans="1:31" hidden="1">
      <c r="A24863" s="157" t="s">
        <v>580</v>
      </c>
      <c r="P24863" s="157" t="s">
        <v>574</v>
      </c>
      <c r="U24863" s="163">
        <v>0</v>
      </c>
      <c r="X24863" s="157" t="s">
        <v>569</v>
      </c>
      <c r="AE24863" s="165" t="s">
        <v>256</v>
      </c>
    </row>
    <row r="24864" spans="1:31" hidden="1">
      <c r="A24864" s="157" t="s">
        <v>580</v>
      </c>
      <c r="P24864" s="157" t="s">
        <v>574</v>
      </c>
      <c r="U24864" s="163">
        <v>0</v>
      </c>
      <c r="X24864" s="157" t="s">
        <v>569</v>
      </c>
      <c r="AE24864" s="165" t="s">
        <v>257</v>
      </c>
    </row>
    <row r="24865" spans="1:31" hidden="1">
      <c r="A24865" s="157" t="s">
        <v>580</v>
      </c>
      <c r="P24865" s="157" t="s">
        <v>574</v>
      </c>
      <c r="U24865" s="163">
        <v>0</v>
      </c>
      <c r="X24865" s="157" t="s">
        <v>569</v>
      </c>
      <c r="AE24865" s="165" t="s">
        <v>258</v>
      </c>
    </row>
    <row r="24866" spans="1:31" hidden="1">
      <c r="A24866" s="157" t="s">
        <v>580</v>
      </c>
      <c r="P24866" s="157" t="s">
        <v>574</v>
      </c>
      <c r="U24866" s="163">
        <v>0</v>
      </c>
      <c r="X24866" s="157" t="s">
        <v>569</v>
      </c>
      <c r="AE24866" s="165" t="s">
        <v>260</v>
      </c>
    </row>
    <row r="24867" spans="1:31" hidden="1">
      <c r="A24867" s="157" t="s">
        <v>580</v>
      </c>
      <c r="P24867" s="157" t="s">
        <v>574</v>
      </c>
      <c r="U24867" s="163">
        <v>0</v>
      </c>
      <c r="X24867" s="157" t="s">
        <v>569</v>
      </c>
      <c r="AE24867" s="165" t="s">
        <v>261</v>
      </c>
    </row>
    <row r="24868" spans="1:31" hidden="1">
      <c r="A24868" s="157" t="s">
        <v>580</v>
      </c>
      <c r="P24868" s="157" t="s">
        <v>574</v>
      </c>
      <c r="U24868" s="163">
        <v>0</v>
      </c>
      <c r="X24868" s="157" t="s">
        <v>569</v>
      </c>
      <c r="AE24868" s="165" t="s">
        <v>262</v>
      </c>
    </row>
    <row r="24869" spans="1:31" hidden="1">
      <c r="A24869" s="157" t="s">
        <v>580</v>
      </c>
      <c r="P24869" s="157" t="s">
        <v>574</v>
      </c>
      <c r="U24869" s="163">
        <v>0</v>
      </c>
      <c r="X24869" s="157" t="s">
        <v>569</v>
      </c>
      <c r="AE24869" s="165" t="s">
        <v>263</v>
      </c>
    </row>
    <row r="24870" spans="1:31" hidden="1">
      <c r="A24870" s="157" t="s">
        <v>580</v>
      </c>
      <c r="P24870" s="157" t="s">
        <v>574</v>
      </c>
      <c r="U24870" s="163">
        <v>0</v>
      </c>
      <c r="X24870" s="157" t="s">
        <v>569</v>
      </c>
      <c r="AE24870" s="165" t="s">
        <v>264</v>
      </c>
    </row>
    <row r="24871" spans="1:31" hidden="1">
      <c r="A24871" s="157" t="s">
        <v>580</v>
      </c>
      <c r="P24871" s="157" t="s">
        <v>574</v>
      </c>
      <c r="U24871" s="163">
        <v>0</v>
      </c>
      <c r="X24871" s="157" t="s">
        <v>569</v>
      </c>
      <c r="AE24871" s="165" t="s">
        <v>265</v>
      </c>
    </row>
    <row r="24872" spans="1:31" hidden="1">
      <c r="A24872" s="157" t="s">
        <v>580</v>
      </c>
      <c r="P24872" s="157" t="s">
        <v>574</v>
      </c>
      <c r="U24872" s="163">
        <v>0</v>
      </c>
      <c r="X24872" s="157" t="s">
        <v>569</v>
      </c>
      <c r="AE24872" s="165" t="s">
        <v>266</v>
      </c>
    </row>
    <row r="24873" spans="1:31" hidden="1">
      <c r="A24873" s="157" t="s">
        <v>580</v>
      </c>
      <c r="P24873" s="157" t="s">
        <v>574</v>
      </c>
      <c r="U24873" s="163">
        <v>0</v>
      </c>
      <c r="X24873" s="157" t="s">
        <v>569</v>
      </c>
      <c r="AE24873" s="165" t="s">
        <v>267</v>
      </c>
    </row>
    <row r="24874" spans="1:31" hidden="1">
      <c r="A24874" s="157" t="s">
        <v>580</v>
      </c>
      <c r="P24874" s="157" t="s">
        <v>574</v>
      </c>
      <c r="U24874" s="163">
        <v>0</v>
      </c>
      <c r="X24874" s="157" t="s">
        <v>569</v>
      </c>
      <c r="AE24874" s="165" t="s">
        <v>268</v>
      </c>
    </row>
    <row r="24875" spans="1:31" hidden="1">
      <c r="A24875" s="157" t="s">
        <v>580</v>
      </c>
      <c r="P24875" s="157" t="s">
        <v>574</v>
      </c>
      <c r="U24875" s="163">
        <v>0</v>
      </c>
      <c r="X24875" s="157" t="s">
        <v>569</v>
      </c>
      <c r="AE24875" s="165" t="s">
        <v>269</v>
      </c>
    </row>
    <row r="24876" spans="1:31" hidden="1">
      <c r="A24876" s="157" t="s">
        <v>580</v>
      </c>
      <c r="P24876" s="157" t="s">
        <v>574</v>
      </c>
      <c r="U24876" s="163">
        <v>0</v>
      </c>
      <c r="X24876" s="157" t="s">
        <v>569</v>
      </c>
      <c r="AE24876" s="165" t="s">
        <v>270</v>
      </c>
    </row>
    <row r="24877" spans="1:31" hidden="1">
      <c r="A24877" s="157" t="s">
        <v>580</v>
      </c>
      <c r="P24877" s="157" t="s">
        <v>574</v>
      </c>
      <c r="U24877" s="163">
        <v>0</v>
      </c>
      <c r="X24877" s="157" t="s">
        <v>569</v>
      </c>
      <c r="AE24877" s="165" t="s">
        <v>271</v>
      </c>
    </row>
    <row r="24878" spans="1:31" hidden="1">
      <c r="A24878" s="157" t="s">
        <v>580</v>
      </c>
      <c r="P24878" s="157" t="s">
        <v>574</v>
      </c>
      <c r="U24878" s="163">
        <v>0</v>
      </c>
      <c r="X24878" s="157" t="s">
        <v>569</v>
      </c>
      <c r="AE24878" s="165" t="s">
        <v>299</v>
      </c>
    </row>
    <row r="24879" spans="1:31" hidden="1">
      <c r="A24879" s="157" t="s">
        <v>580</v>
      </c>
      <c r="P24879" s="157" t="s">
        <v>574</v>
      </c>
      <c r="U24879" s="163">
        <v>0</v>
      </c>
      <c r="X24879" s="157" t="s">
        <v>569</v>
      </c>
      <c r="AE24879" s="165" t="s">
        <v>309</v>
      </c>
    </row>
    <row r="24880" spans="1:31" hidden="1">
      <c r="A24880" s="157" t="s">
        <v>580</v>
      </c>
      <c r="P24880" s="157" t="s">
        <v>574</v>
      </c>
      <c r="U24880" s="163">
        <v>0</v>
      </c>
      <c r="X24880" s="157" t="s">
        <v>569</v>
      </c>
      <c r="AE24880" s="165" t="s">
        <v>224</v>
      </c>
    </row>
    <row r="24881" spans="1:31" hidden="1">
      <c r="A24881" s="157" t="s">
        <v>580</v>
      </c>
      <c r="P24881" s="157" t="s">
        <v>574</v>
      </c>
      <c r="U24881" s="163">
        <v>0</v>
      </c>
      <c r="X24881" s="157" t="s">
        <v>569</v>
      </c>
      <c r="AE24881" s="165" t="s">
        <v>298</v>
      </c>
    </row>
    <row r="24882" spans="1:31" hidden="1">
      <c r="A24882" s="157" t="s">
        <v>580</v>
      </c>
      <c r="P24882" s="157" t="s">
        <v>574</v>
      </c>
      <c r="U24882" s="163">
        <v>0</v>
      </c>
      <c r="X24882" s="157" t="s">
        <v>569</v>
      </c>
      <c r="AE24882" s="165" t="s">
        <v>230</v>
      </c>
    </row>
    <row r="24883" spans="1:31" hidden="1">
      <c r="A24883" s="157" t="s">
        <v>580</v>
      </c>
      <c r="P24883" s="157" t="s">
        <v>574</v>
      </c>
      <c r="U24883" s="163">
        <v>0</v>
      </c>
      <c r="X24883" s="157" t="s">
        <v>569</v>
      </c>
      <c r="AE24883" s="165" t="s">
        <v>283</v>
      </c>
    </row>
    <row r="24884" spans="1:31" hidden="1">
      <c r="A24884" s="157" t="s">
        <v>580</v>
      </c>
      <c r="P24884" s="157" t="s">
        <v>574</v>
      </c>
      <c r="U24884" s="163">
        <v>0</v>
      </c>
      <c r="X24884" s="157" t="s">
        <v>569</v>
      </c>
      <c r="AE24884" s="165" t="s">
        <v>281</v>
      </c>
    </row>
    <row r="24885" spans="1:31" hidden="1">
      <c r="A24885" s="157" t="s">
        <v>580</v>
      </c>
      <c r="P24885" s="157" t="s">
        <v>574</v>
      </c>
      <c r="U24885" s="163">
        <v>0</v>
      </c>
      <c r="X24885" s="157" t="s">
        <v>569</v>
      </c>
      <c r="AE24885" s="165" t="s">
        <v>245</v>
      </c>
    </row>
    <row r="24886" spans="1:31" hidden="1">
      <c r="A24886" s="157" t="s">
        <v>580</v>
      </c>
      <c r="P24886" s="157" t="s">
        <v>574</v>
      </c>
      <c r="U24886" s="163">
        <v>0</v>
      </c>
      <c r="X24886" s="157" t="s">
        <v>569</v>
      </c>
      <c r="AE24886" s="165" t="s">
        <v>282</v>
      </c>
    </row>
    <row r="24887" spans="1:31" hidden="1">
      <c r="A24887" s="157" t="s">
        <v>580</v>
      </c>
      <c r="P24887" s="157" t="s">
        <v>574</v>
      </c>
      <c r="U24887" s="163">
        <v>0</v>
      </c>
      <c r="X24887" s="157" t="s">
        <v>569</v>
      </c>
      <c r="AE24887" s="165" t="s">
        <v>292</v>
      </c>
    </row>
    <row r="24888" spans="1:31" hidden="1">
      <c r="A24888" s="157" t="s">
        <v>580</v>
      </c>
      <c r="P24888" s="157" t="s">
        <v>574</v>
      </c>
      <c r="U24888" s="163">
        <v>0</v>
      </c>
      <c r="X24888" s="157" t="s">
        <v>569</v>
      </c>
      <c r="AE24888" s="165" t="s">
        <v>460</v>
      </c>
    </row>
    <row r="24889" spans="1:31" hidden="1">
      <c r="A24889" s="157" t="s">
        <v>580</v>
      </c>
      <c r="P24889" s="157" t="s">
        <v>574</v>
      </c>
      <c r="U24889" s="163">
        <v>0</v>
      </c>
      <c r="X24889" s="157" t="s">
        <v>569</v>
      </c>
      <c r="AE24889" s="165" t="s">
        <v>496</v>
      </c>
    </row>
    <row r="24890" spans="1:31" hidden="1">
      <c r="A24890" s="157" t="s">
        <v>580</v>
      </c>
      <c r="P24890" s="157" t="s">
        <v>574</v>
      </c>
      <c r="U24890" s="163">
        <v>0</v>
      </c>
      <c r="X24890" s="157" t="s">
        <v>569</v>
      </c>
      <c r="AE24890" s="165" t="s">
        <v>516</v>
      </c>
    </row>
    <row r="24891" spans="1:31" hidden="1">
      <c r="A24891" s="157" t="s">
        <v>580</v>
      </c>
      <c r="P24891" s="157" t="s">
        <v>574</v>
      </c>
      <c r="U24891" s="163">
        <v>-2526.9800000000014</v>
      </c>
      <c r="X24891" s="157" t="s">
        <v>569</v>
      </c>
      <c r="AE24891" s="165" t="s">
        <v>365</v>
      </c>
    </row>
    <row r="24892" spans="1:31" hidden="1">
      <c r="A24892" s="157" t="s">
        <v>580</v>
      </c>
      <c r="P24892" s="157" t="s">
        <v>574</v>
      </c>
      <c r="U24892" s="163">
        <v>0</v>
      </c>
      <c r="X24892" s="157" t="s">
        <v>569</v>
      </c>
      <c r="AE24892" s="165" t="s">
        <v>601</v>
      </c>
    </row>
    <row r="24893" spans="1:31" hidden="1">
      <c r="A24893" s="157" t="s">
        <v>580</v>
      </c>
      <c r="P24893" s="157" t="s">
        <v>574</v>
      </c>
      <c r="U24893" s="163">
        <v>-3554</v>
      </c>
      <c r="X24893" s="157" t="s">
        <v>569</v>
      </c>
      <c r="AE24893" s="165" t="s">
        <v>398</v>
      </c>
    </row>
    <row r="24894" spans="1:31" hidden="1">
      <c r="A24894" s="157" t="s">
        <v>580</v>
      </c>
      <c r="P24894" s="157" t="s">
        <v>574</v>
      </c>
      <c r="U24894" s="163">
        <v>0</v>
      </c>
      <c r="X24894" s="157" t="s">
        <v>569</v>
      </c>
      <c r="AE24894" s="165" t="s">
        <v>514</v>
      </c>
    </row>
    <row r="24895" spans="1:31" hidden="1">
      <c r="A24895" s="157" t="s">
        <v>580</v>
      </c>
      <c r="P24895" s="157" t="s">
        <v>574</v>
      </c>
      <c r="U24895" s="163">
        <v>-1152</v>
      </c>
      <c r="X24895" s="157" t="s">
        <v>569</v>
      </c>
      <c r="AE24895" s="165" t="s">
        <v>393</v>
      </c>
    </row>
    <row r="24896" spans="1:31" hidden="1">
      <c r="A24896" s="157" t="s">
        <v>580</v>
      </c>
      <c r="P24896" s="157" t="s">
        <v>574</v>
      </c>
      <c r="U24896" s="163">
        <v>-331</v>
      </c>
      <c r="X24896" s="157" t="s">
        <v>569</v>
      </c>
      <c r="AE24896" s="165" t="s">
        <v>395</v>
      </c>
    </row>
    <row r="24897" spans="1:31" hidden="1">
      <c r="A24897" s="157" t="s">
        <v>580</v>
      </c>
      <c r="P24897" s="157" t="s">
        <v>574</v>
      </c>
      <c r="U24897" s="163">
        <v>-437</v>
      </c>
      <c r="X24897" s="157" t="s">
        <v>569</v>
      </c>
      <c r="AE24897" s="165" t="s">
        <v>396</v>
      </c>
    </row>
    <row r="24898" spans="1:31" hidden="1">
      <c r="A24898" s="157" t="s">
        <v>580</v>
      </c>
      <c r="P24898" s="157" t="s">
        <v>574</v>
      </c>
      <c r="U24898" s="163">
        <v>-952</v>
      </c>
      <c r="X24898" s="157" t="s">
        <v>569</v>
      </c>
      <c r="AE24898" s="165" t="s">
        <v>397</v>
      </c>
    </row>
    <row r="24899" spans="1:31" hidden="1">
      <c r="A24899" s="157" t="s">
        <v>580</v>
      </c>
      <c r="P24899" s="157" t="s">
        <v>574</v>
      </c>
      <c r="U24899" s="163">
        <v>-642</v>
      </c>
      <c r="X24899" s="157" t="s">
        <v>569</v>
      </c>
      <c r="AE24899" s="165" t="s">
        <v>399</v>
      </c>
    </row>
    <row r="24900" spans="1:31" hidden="1">
      <c r="A24900" s="157" t="s">
        <v>580</v>
      </c>
      <c r="P24900" s="157" t="s">
        <v>574</v>
      </c>
      <c r="U24900" s="163">
        <v>0</v>
      </c>
      <c r="X24900" s="157" t="s">
        <v>569</v>
      </c>
      <c r="AE24900" s="165" t="s">
        <v>513</v>
      </c>
    </row>
    <row r="24901" spans="1:31" hidden="1">
      <c r="A24901" s="157" t="s">
        <v>580</v>
      </c>
      <c r="P24901" s="157" t="s">
        <v>574</v>
      </c>
      <c r="U24901" s="163">
        <v>-4018</v>
      </c>
      <c r="X24901" s="157" t="s">
        <v>569</v>
      </c>
      <c r="AE24901" s="165" t="s">
        <v>400</v>
      </c>
    </row>
    <row r="24902" spans="1:31" hidden="1">
      <c r="A24902" s="157" t="s">
        <v>580</v>
      </c>
      <c r="P24902" s="157" t="s">
        <v>574</v>
      </c>
      <c r="U24902" s="163">
        <v>0</v>
      </c>
      <c r="X24902" s="157" t="s">
        <v>569</v>
      </c>
      <c r="AE24902" s="165" t="s">
        <v>602</v>
      </c>
    </row>
    <row r="24903" spans="1:31" hidden="1">
      <c r="A24903" s="157" t="s">
        <v>580</v>
      </c>
      <c r="P24903" s="157" t="s">
        <v>574</v>
      </c>
      <c r="U24903" s="163">
        <v>0</v>
      </c>
      <c r="X24903" s="157" t="s">
        <v>569</v>
      </c>
      <c r="AE24903" s="165" t="s">
        <v>603</v>
      </c>
    </row>
    <row r="24904" spans="1:31" hidden="1">
      <c r="A24904" s="157" t="s">
        <v>580</v>
      </c>
      <c r="P24904" s="157" t="s">
        <v>574</v>
      </c>
      <c r="U24904" s="163">
        <v>0</v>
      </c>
      <c r="X24904" s="157" t="s">
        <v>569</v>
      </c>
      <c r="AE24904" s="165" t="s">
        <v>491</v>
      </c>
    </row>
    <row r="24905" spans="1:31" hidden="1">
      <c r="A24905" s="157" t="s">
        <v>580</v>
      </c>
      <c r="P24905" s="157" t="s">
        <v>574</v>
      </c>
      <c r="U24905" s="163">
        <v>0</v>
      </c>
      <c r="X24905" s="157" t="s">
        <v>569</v>
      </c>
      <c r="AE24905" s="165" t="s">
        <v>380</v>
      </c>
    </row>
    <row r="24906" spans="1:31" hidden="1">
      <c r="A24906" s="157" t="s">
        <v>580</v>
      </c>
      <c r="P24906" s="157" t="s">
        <v>574</v>
      </c>
      <c r="U24906" s="163">
        <v>0</v>
      </c>
      <c r="X24906" s="157" t="s">
        <v>569</v>
      </c>
      <c r="AE24906" s="165" t="s">
        <v>379</v>
      </c>
    </row>
    <row r="24907" spans="1:31" hidden="1">
      <c r="A24907" s="157" t="s">
        <v>580</v>
      </c>
      <c r="P24907" s="157" t="s">
        <v>574</v>
      </c>
      <c r="U24907" s="163">
        <v>0</v>
      </c>
      <c r="X24907" s="157" t="s">
        <v>569</v>
      </c>
      <c r="AE24907" s="165" t="s">
        <v>495</v>
      </c>
    </row>
    <row r="24908" spans="1:31" hidden="1">
      <c r="A24908" s="157" t="s">
        <v>580</v>
      </c>
      <c r="P24908" s="157" t="s">
        <v>574</v>
      </c>
      <c r="U24908" s="163">
        <v>0</v>
      </c>
      <c r="X24908" s="157" t="s">
        <v>569</v>
      </c>
      <c r="AE24908" s="165" t="s">
        <v>550</v>
      </c>
    </row>
    <row r="24909" spans="1:31" hidden="1">
      <c r="A24909" s="157" t="s">
        <v>580</v>
      </c>
      <c r="P24909" s="157" t="s">
        <v>574</v>
      </c>
      <c r="U24909" s="163">
        <v>-2277.961513815364</v>
      </c>
      <c r="X24909" s="157" t="s">
        <v>569</v>
      </c>
      <c r="AE24909" s="165" t="s">
        <v>354</v>
      </c>
    </row>
    <row r="24910" spans="1:31" hidden="1">
      <c r="A24910" s="157" t="s">
        <v>580</v>
      </c>
      <c r="P24910" s="157" t="s">
        <v>574</v>
      </c>
      <c r="U24910" s="163">
        <v>-1922.1769709103519</v>
      </c>
      <c r="X24910" s="157" t="s">
        <v>569</v>
      </c>
      <c r="AE24910" s="165" t="s">
        <v>341</v>
      </c>
    </row>
    <row r="24911" spans="1:31" hidden="1">
      <c r="A24911" s="157" t="s">
        <v>580</v>
      </c>
      <c r="P24911" s="157" t="s">
        <v>574</v>
      </c>
      <c r="U24911" s="163">
        <v>0</v>
      </c>
      <c r="X24911" s="157" t="s">
        <v>569</v>
      </c>
      <c r="AE24911" s="165" t="s">
        <v>353</v>
      </c>
    </row>
    <row r="24912" spans="1:31" hidden="1">
      <c r="A24912" s="157" t="s">
        <v>580</v>
      </c>
      <c r="P24912" s="157" t="s">
        <v>574</v>
      </c>
      <c r="U24912" s="163">
        <v>-1615.2997565856003</v>
      </c>
      <c r="X24912" s="157" t="s">
        <v>569</v>
      </c>
      <c r="AE24912" s="165" t="s">
        <v>342</v>
      </c>
    </row>
    <row r="24913" spans="1:31" hidden="1">
      <c r="A24913" s="157" t="s">
        <v>580</v>
      </c>
      <c r="P24913" s="157" t="s">
        <v>574</v>
      </c>
      <c r="U24913" s="163">
        <v>-1651.5930793548905</v>
      </c>
      <c r="X24913" s="157" t="s">
        <v>569</v>
      </c>
      <c r="AE24913" s="165" t="s">
        <v>549</v>
      </c>
    </row>
    <row r="24914" spans="1:31" hidden="1">
      <c r="A24914" s="157" t="s">
        <v>580</v>
      </c>
      <c r="P24914" s="157" t="s">
        <v>574</v>
      </c>
      <c r="U24914" s="163">
        <v>-1132.006019708816</v>
      </c>
      <c r="X24914" s="157" t="s">
        <v>569</v>
      </c>
      <c r="AE24914" s="165" t="s">
        <v>344</v>
      </c>
    </row>
    <row r="24915" spans="1:31" hidden="1">
      <c r="A24915" s="157" t="s">
        <v>580</v>
      </c>
      <c r="P24915" s="157" t="s">
        <v>574</v>
      </c>
      <c r="U24915" s="163">
        <v>-84.751754345601512</v>
      </c>
      <c r="X24915" s="157" t="s">
        <v>569</v>
      </c>
      <c r="AE24915" s="165" t="s">
        <v>349</v>
      </c>
    </row>
    <row r="24916" spans="1:31" hidden="1">
      <c r="A24916" s="157" t="s">
        <v>580</v>
      </c>
      <c r="P24916" s="157" t="s">
        <v>574</v>
      </c>
      <c r="U24916" s="163">
        <v>-1052.7644760866951</v>
      </c>
      <c r="X24916" s="157" t="s">
        <v>569</v>
      </c>
      <c r="AE24916" s="165" t="s">
        <v>345</v>
      </c>
    </row>
    <row r="24917" spans="1:31" hidden="1">
      <c r="A24917" s="157" t="s">
        <v>580</v>
      </c>
      <c r="P24917" s="157" t="s">
        <v>574</v>
      </c>
      <c r="U24917" s="163">
        <v>-242.07893180468932</v>
      </c>
      <c r="X24917" s="157" t="s">
        <v>569</v>
      </c>
      <c r="AE24917" s="165" t="s">
        <v>352</v>
      </c>
    </row>
    <row r="24918" spans="1:31" hidden="1">
      <c r="A24918" s="157" t="s">
        <v>580</v>
      </c>
      <c r="P24918" s="157" t="s">
        <v>574</v>
      </c>
      <c r="U24918" s="163">
        <v>-2093.2291742651832</v>
      </c>
      <c r="X24918" s="157" t="s">
        <v>569</v>
      </c>
      <c r="AE24918" s="165" t="s">
        <v>351</v>
      </c>
    </row>
    <row r="24919" spans="1:31" hidden="1">
      <c r="A24919" s="157" t="s">
        <v>580</v>
      </c>
      <c r="P24919" s="157" t="s">
        <v>574</v>
      </c>
      <c r="U24919" s="163">
        <v>0</v>
      </c>
      <c r="X24919" s="157" t="s">
        <v>569</v>
      </c>
      <c r="AE24919" s="165" t="s">
        <v>348</v>
      </c>
    </row>
    <row r="24920" spans="1:31" hidden="1">
      <c r="A24920" s="157" t="s">
        <v>580</v>
      </c>
      <c r="P24920" s="157" t="s">
        <v>574</v>
      </c>
      <c r="U24920" s="163">
        <v>-8667.2584625502041</v>
      </c>
      <c r="X24920" s="157" t="s">
        <v>569</v>
      </c>
      <c r="AE24920" s="165" t="s">
        <v>355</v>
      </c>
    </row>
    <row r="24921" spans="1:31" hidden="1">
      <c r="A24921" s="157" t="s">
        <v>580</v>
      </c>
      <c r="P24921" s="157" t="s">
        <v>574</v>
      </c>
      <c r="U24921" s="163">
        <v>0</v>
      </c>
      <c r="X24921" s="157" t="s">
        <v>569</v>
      </c>
      <c r="AE24921" s="165" t="s">
        <v>501</v>
      </c>
    </row>
    <row r="24922" spans="1:31" hidden="1">
      <c r="A24922" s="157" t="s">
        <v>580</v>
      </c>
      <c r="P24922" s="157" t="s">
        <v>574</v>
      </c>
      <c r="U24922" s="163">
        <v>0</v>
      </c>
      <c r="X24922" s="157" t="s">
        <v>569</v>
      </c>
      <c r="AE24922" s="165" t="s">
        <v>511</v>
      </c>
    </row>
    <row r="24923" spans="1:31" hidden="1">
      <c r="A24923" s="157" t="s">
        <v>580</v>
      </c>
      <c r="P24923" s="157" t="s">
        <v>574</v>
      </c>
      <c r="U24923" s="163">
        <v>0</v>
      </c>
      <c r="X24923" s="157" t="s">
        <v>569</v>
      </c>
      <c r="AE24923" s="165" t="s">
        <v>490</v>
      </c>
    </row>
    <row r="24924" spans="1:31" hidden="1">
      <c r="A24924" s="157" t="s">
        <v>580</v>
      </c>
      <c r="P24924" s="157" t="s">
        <v>574</v>
      </c>
      <c r="U24924" s="163">
        <v>-254.4797115387853</v>
      </c>
      <c r="X24924" s="157" t="s">
        <v>569</v>
      </c>
      <c r="AE24924" s="165" t="s">
        <v>347</v>
      </c>
    </row>
    <row r="24925" spans="1:31" hidden="1">
      <c r="A24925" s="157" t="s">
        <v>580</v>
      </c>
      <c r="P24925" s="157" t="s">
        <v>574</v>
      </c>
      <c r="U24925" s="163">
        <v>-185.45057475650151</v>
      </c>
      <c r="X24925" s="157" t="s">
        <v>569</v>
      </c>
      <c r="AE24925" s="165" t="s">
        <v>343</v>
      </c>
    </row>
    <row r="24926" spans="1:31" hidden="1">
      <c r="A24926" s="157" t="s">
        <v>580</v>
      </c>
      <c r="P24926" s="157" t="s">
        <v>574</v>
      </c>
      <c r="U24926" s="163">
        <v>-326.34812187104762</v>
      </c>
      <c r="X24926" s="157" t="s">
        <v>569</v>
      </c>
      <c r="AE24926" s="165" t="s">
        <v>346</v>
      </c>
    </row>
    <row r="24927" spans="1:31" hidden="1">
      <c r="A24927" s="157" t="s">
        <v>580</v>
      </c>
      <c r="P24927" s="157" t="s">
        <v>574</v>
      </c>
      <c r="U24927" s="163">
        <v>0</v>
      </c>
      <c r="X24927" s="157" t="s">
        <v>569</v>
      </c>
      <c r="AE24927" s="165" t="s">
        <v>512</v>
      </c>
    </row>
    <row r="24928" spans="1:31" hidden="1">
      <c r="A24928" s="157" t="s">
        <v>580</v>
      </c>
      <c r="P24928" s="157" t="s">
        <v>574</v>
      </c>
      <c r="U24928" s="163">
        <v>-3889.2773094909171</v>
      </c>
      <c r="X24928" s="157" t="s">
        <v>569</v>
      </c>
      <c r="AE24928" s="165" t="s">
        <v>350</v>
      </c>
    </row>
    <row r="24929" spans="1:31" hidden="1">
      <c r="A24929" s="157" t="s">
        <v>580</v>
      </c>
      <c r="P24929" s="157" t="s">
        <v>574</v>
      </c>
      <c r="U24929" s="163">
        <v>0</v>
      </c>
      <c r="X24929" s="157" t="s">
        <v>569</v>
      </c>
      <c r="AE24929" s="165" t="s">
        <v>316</v>
      </c>
    </row>
    <row r="24930" spans="1:31" hidden="1">
      <c r="A24930" s="157" t="s">
        <v>580</v>
      </c>
      <c r="P24930" s="157" t="s">
        <v>574</v>
      </c>
      <c r="U24930" s="163">
        <v>-175</v>
      </c>
      <c r="X24930" s="157" t="s">
        <v>569</v>
      </c>
      <c r="AE24930" s="165" t="s">
        <v>333</v>
      </c>
    </row>
    <row r="24931" spans="1:31" hidden="1">
      <c r="A24931" s="157" t="s">
        <v>580</v>
      </c>
      <c r="P24931" s="157" t="s">
        <v>574</v>
      </c>
      <c r="U24931" s="163">
        <v>-120</v>
      </c>
      <c r="X24931" s="157" t="s">
        <v>569</v>
      </c>
      <c r="AE24931" s="165" t="s">
        <v>394</v>
      </c>
    </row>
    <row r="24932" spans="1:31" hidden="1">
      <c r="A24932" s="157" t="s">
        <v>580</v>
      </c>
      <c r="P24932" s="157" t="s">
        <v>574</v>
      </c>
      <c r="U24932" s="163">
        <v>0</v>
      </c>
      <c r="X24932" s="157" t="s">
        <v>569</v>
      </c>
      <c r="AE24932" s="165" t="s">
        <v>315</v>
      </c>
    </row>
    <row r="24933" spans="1:31" hidden="1">
      <c r="A24933" s="157" t="s">
        <v>580</v>
      </c>
      <c r="P24933" s="157" t="s">
        <v>574</v>
      </c>
      <c r="U24933" s="163">
        <v>0</v>
      </c>
      <c r="X24933" s="157" t="s">
        <v>569</v>
      </c>
      <c r="AE24933" s="165" t="s">
        <v>320</v>
      </c>
    </row>
    <row r="24934" spans="1:31" hidden="1">
      <c r="A24934" s="157" t="s">
        <v>580</v>
      </c>
      <c r="P24934" s="157" t="s">
        <v>574</v>
      </c>
      <c r="U24934" s="163">
        <v>0</v>
      </c>
      <c r="X24934" s="157" t="s">
        <v>569</v>
      </c>
      <c r="AE24934" s="165" t="s">
        <v>321</v>
      </c>
    </row>
    <row r="24935" spans="1:31" hidden="1">
      <c r="A24935" s="157" t="s">
        <v>580</v>
      </c>
      <c r="P24935" s="157" t="s">
        <v>574</v>
      </c>
      <c r="U24935" s="163">
        <v>0</v>
      </c>
      <c r="X24935" s="157" t="s">
        <v>569</v>
      </c>
      <c r="AE24935" s="165" t="s">
        <v>322</v>
      </c>
    </row>
    <row r="24936" spans="1:31" hidden="1">
      <c r="A24936" s="157" t="s">
        <v>580</v>
      </c>
      <c r="P24936" s="157" t="s">
        <v>574</v>
      </c>
      <c r="U24936" s="163">
        <v>0</v>
      </c>
      <c r="X24936" s="157" t="s">
        <v>569</v>
      </c>
      <c r="AE24936" s="165" t="s">
        <v>317</v>
      </c>
    </row>
    <row r="24937" spans="1:31" hidden="1">
      <c r="A24937" s="157" t="s">
        <v>580</v>
      </c>
      <c r="P24937" s="157" t="s">
        <v>574</v>
      </c>
      <c r="U24937" s="163">
        <v>0</v>
      </c>
      <c r="X24937" s="157" t="s">
        <v>569</v>
      </c>
      <c r="AE24937" s="165" t="s">
        <v>324</v>
      </c>
    </row>
    <row r="24938" spans="1:31" hidden="1">
      <c r="A24938" s="157" t="s">
        <v>580</v>
      </c>
      <c r="P24938" s="157" t="s">
        <v>574</v>
      </c>
      <c r="U24938" s="163">
        <v>0</v>
      </c>
      <c r="X24938" s="157" t="s">
        <v>569</v>
      </c>
      <c r="AE24938" s="165" t="s">
        <v>323</v>
      </c>
    </row>
    <row r="24939" spans="1:31" hidden="1">
      <c r="A24939" s="157" t="s">
        <v>580</v>
      </c>
      <c r="P24939" s="157" t="s">
        <v>574</v>
      </c>
      <c r="X24939" s="157" t="s">
        <v>569</v>
      </c>
      <c r="AE24939" s="165" t="s">
        <v>259</v>
      </c>
    </row>
    <row r="24940" spans="1:31" hidden="1">
      <c r="A24940" s="157" t="s">
        <v>580</v>
      </c>
      <c r="P24940" s="157" t="s">
        <v>574</v>
      </c>
      <c r="U24940" s="163">
        <v>0</v>
      </c>
      <c r="X24940" s="157" t="s">
        <v>569</v>
      </c>
      <c r="AE24940" s="165" t="s">
        <v>464</v>
      </c>
    </row>
    <row r="24941" spans="1:31" hidden="1">
      <c r="A24941" s="157" t="s">
        <v>580</v>
      </c>
      <c r="P24941" s="157" t="s">
        <v>574</v>
      </c>
      <c r="U24941" s="163">
        <v>0</v>
      </c>
      <c r="X24941" s="157" t="s">
        <v>569</v>
      </c>
      <c r="AE24941" s="165" t="s">
        <v>465</v>
      </c>
    </row>
    <row r="24942" spans="1:31" hidden="1">
      <c r="A24942" s="157" t="s">
        <v>580</v>
      </c>
      <c r="P24942" s="157" t="s">
        <v>574</v>
      </c>
      <c r="U24942" s="163">
        <v>0</v>
      </c>
      <c r="X24942" s="157" t="s">
        <v>569</v>
      </c>
      <c r="AE24942" s="165" t="s">
        <v>466</v>
      </c>
    </row>
    <row r="24943" spans="1:31" hidden="1">
      <c r="A24943" s="157" t="s">
        <v>580</v>
      </c>
      <c r="P24943" s="157" t="s">
        <v>574</v>
      </c>
      <c r="U24943" s="163">
        <v>0</v>
      </c>
      <c r="X24943" s="157" t="s">
        <v>569</v>
      </c>
      <c r="AE24943" s="165" t="s">
        <v>467</v>
      </c>
    </row>
    <row r="24944" spans="1:31" hidden="1">
      <c r="A24944" s="157" t="s">
        <v>580</v>
      </c>
      <c r="P24944" s="157" t="s">
        <v>574</v>
      </c>
      <c r="U24944" s="163">
        <v>0</v>
      </c>
      <c r="X24944" s="157" t="s">
        <v>569</v>
      </c>
      <c r="AE24944" s="165" t="s">
        <v>401</v>
      </c>
    </row>
    <row r="24945" spans="1:31" hidden="1">
      <c r="A24945" s="157" t="s">
        <v>580</v>
      </c>
      <c r="P24945" s="157" t="s">
        <v>574</v>
      </c>
      <c r="U24945" s="163">
        <v>0</v>
      </c>
      <c r="X24945" s="157" t="s">
        <v>569</v>
      </c>
      <c r="AE24945" s="165" t="s">
        <v>547</v>
      </c>
    </row>
    <row r="24946" spans="1:31" hidden="1">
      <c r="A24946" s="157" t="s">
        <v>580</v>
      </c>
      <c r="P24946" s="157" t="s">
        <v>574</v>
      </c>
      <c r="U24946" s="163">
        <v>0</v>
      </c>
      <c r="X24946" s="157" t="s">
        <v>569</v>
      </c>
      <c r="AE24946" s="165" t="s">
        <v>470</v>
      </c>
    </row>
    <row r="24947" spans="1:31" hidden="1">
      <c r="A24947" s="157" t="s">
        <v>580</v>
      </c>
      <c r="P24947" s="157" t="s">
        <v>574</v>
      </c>
      <c r="U24947" s="163">
        <v>0</v>
      </c>
      <c r="X24947" s="157" t="s">
        <v>569</v>
      </c>
      <c r="AE24947" s="165" t="s">
        <v>472</v>
      </c>
    </row>
    <row r="24948" spans="1:31" hidden="1">
      <c r="A24948" s="157" t="s">
        <v>580</v>
      </c>
      <c r="P24948" s="157" t="s">
        <v>574</v>
      </c>
      <c r="U24948" s="163">
        <v>0</v>
      </c>
      <c r="X24948" s="157" t="s">
        <v>569</v>
      </c>
      <c r="AE24948" s="165" t="s">
        <v>462</v>
      </c>
    </row>
    <row r="24949" spans="1:31" hidden="1">
      <c r="A24949" s="157" t="s">
        <v>580</v>
      </c>
      <c r="P24949" s="157" t="s">
        <v>574</v>
      </c>
      <c r="U24949" s="163">
        <v>-840.07999999998719</v>
      </c>
      <c r="X24949" s="157" t="s">
        <v>569</v>
      </c>
      <c r="AE24949" s="165" t="s">
        <v>473</v>
      </c>
    </row>
    <row r="24950" spans="1:31" hidden="1">
      <c r="A24950" s="157" t="s">
        <v>580</v>
      </c>
      <c r="P24950" s="157" t="s">
        <v>574</v>
      </c>
      <c r="U24950" s="163">
        <v>-50264.05</v>
      </c>
      <c r="X24950" s="157" t="s">
        <v>569</v>
      </c>
      <c r="AE24950" s="165" t="s">
        <v>479</v>
      </c>
    </row>
    <row r="24951" spans="1:31" hidden="1">
      <c r="A24951" s="157" t="s">
        <v>580</v>
      </c>
      <c r="P24951" s="157" t="s">
        <v>574</v>
      </c>
      <c r="U24951" s="163">
        <v>-430.46283485790786</v>
      </c>
      <c r="X24951" s="157" t="s">
        <v>569</v>
      </c>
      <c r="AE24951" s="165" t="s">
        <v>475</v>
      </c>
    </row>
    <row r="24952" spans="1:31" hidden="1">
      <c r="A24952" s="157" t="s">
        <v>580</v>
      </c>
      <c r="P24952" s="157" t="s">
        <v>574</v>
      </c>
      <c r="U24952" s="163">
        <v>-492.65999999999985</v>
      </c>
      <c r="X24952" s="157" t="s">
        <v>569</v>
      </c>
      <c r="AE24952" s="165" t="s">
        <v>476</v>
      </c>
    </row>
    <row r="24953" spans="1:31" hidden="1">
      <c r="A24953" s="157" t="s">
        <v>580</v>
      </c>
      <c r="P24953" s="157" t="s">
        <v>574</v>
      </c>
      <c r="U24953" s="163">
        <v>-1214.8800000000001</v>
      </c>
      <c r="X24953" s="157" t="s">
        <v>569</v>
      </c>
      <c r="AE24953" s="165" t="s">
        <v>474</v>
      </c>
    </row>
    <row r="24954" spans="1:31" hidden="1">
      <c r="A24954" s="157" t="s">
        <v>580</v>
      </c>
      <c r="P24954" s="157" t="s">
        <v>574</v>
      </c>
      <c r="U24954" s="163">
        <v>0</v>
      </c>
      <c r="X24954" s="157" t="s">
        <v>569</v>
      </c>
      <c r="AE24954" s="165" t="s">
        <v>482</v>
      </c>
    </row>
    <row r="24955" spans="1:31" hidden="1">
      <c r="A24955" s="157" t="s">
        <v>580</v>
      </c>
      <c r="P24955" s="157" t="s">
        <v>574</v>
      </c>
      <c r="U24955" s="163">
        <v>0</v>
      </c>
      <c r="X24955" s="157" t="s">
        <v>569</v>
      </c>
      <c r="AE24955" s="165" t="s">
        <v>478</v>
      </c>
    </row>
    <row r="24956" spans="1:31" hidden="1">
      <c r="A24956" s="157" t="s">
        <v>580</v>
      </c>
      <c r="P24956" s="157" t="s">
        <v>574</v>
      </c>
      <c r="U24956" s="163">
        <v>0</v>
      </c>
      <c r="X24956" s="157" t="s">
        <v>569</v>
      </c>
      <c r="AE24956" s="165" t="s">
        <v>485</v>
      </c>
    </row>
    <row r="24957" spans="1:31" hidden="1">
      <c r="A24957" s="157" t="s">
        <v>580</v>
      </c>
      <c r="P24957" s="157" t="s">
        <v>574</v>
      </c>
      <c r="U24957" s="163">
        <v>-416</v>
      </c>
      <c r="X24957" s="157" t="s">
        <v>569</v>
      </c>
      <c r="AE24957" s="165" t="s">
        <v>483</v>
      </c>
    </row>
    <row r="24958" spans="1:31" hidden="1">
      <c r="A24958" s="157" t="s">
        <v>580</v>
      </c>
      <c r="P24958" s="157" t="s">
        <v>574</v>
      </c>
      <c r="U24958" s="163">
        <v>0</v>
      </c>
      <c r="X24958" s="157" t="s">
        <v>569</v>
      </c>
      <c r="AE24958" s="165" t="s">
        <v>484</v>
      </c>
    </row>
    <row r="24959" spans="1:31" hidden="1">
      <c r="A24959" s="157" t="s">
        <v>580</v>
      </c>
      <c r="P24959" s="157" t="s">
        <v>574</v>
      </c>
      <c r="U24959" s="163">
        <v>0</v>
      </c>
      <c r="X24959" s="157" t="s">
        <v>569</v>
      </c>
      <c r="AE24959" s="165" t="s">
        <v>477</v>
      </c>
    </row>
    <row r="24960" spans="1:31" hidden="1">
      <c r="A24960" s="157" t="s">
        <v>580</v>
      </c>
      <c r="P24960" s="157" t="s">
        <v>574</v>
      </c>
      <c r="U24960" s="163">
        <v>0</v>
      </c>
      <c r="X24960" s="157" t="s">
        <v>569</v>
      </c>
      <c r="AE24960" s="165" t="s">
        <v>482</v>
      </c>
    </row>
    <row r="24961" spans="1:31" hidden="1">
      <c r="A24961" s="157" t="s">
        <v>580</v>
      </c>
      <c r="P24961" s="157" t="s">
        <v>574</v>
      </c>
      <c r="U24961" s="163">
        <v>0</v>
      </c>
      <c r="X24961" s="157" t="s">
        <v>569</v>
      </c>
      <c r="AE24961" s="165" t="s">
        <v>480</v>
      </c>
    </row>
    <row r="24962" spans="1:31" hidden="1">
      <c r="A24962" s="157" t="s">
        <v>580</v>
      </c>
      <c r="P24962" s="157" t="s">
        <v>574</v>
      </c>
      <c r="U24962" s="163">
        <v>0</v>
      </c>
      <c r="X24962" s="157" t="s">
        <v>569</v>
      </c>
      <c r="AE24962" s="165" t="s">
        <v>481</v>
      </c>
    </row>
    <row r="24963" spans="1:31" hidden="1">
      <c r="A24963" s="157" t="s">
        <v>580</v>
      </c>
      <c r="P24963" s="157" t="s">
        <v>574</v>
      </c>
      <c r="U24963" s="163">
        <v>0</v>
      </c>
      <c r="X24963" s="157" t="s">
        <v>569</v>
      </c>
      <c r="AE24963" s="165" t="s">
        <v>469</v>
      </c>
    </row>
    <row r="24964" spans="1:31" hidden="1">
      <c r="A24964" s="157" t="s">
        <v>580</v>
      </c>
      <c r="P24964" s="157" t="s">
        <v>574</v>
      </c>
      <c r="U24964" s="163">
        <v>0</v>
      </c>
      <c r="W24964" s="157" t="s">
        <v>579</v>
      </c>
      <c r="X24964" s="157" t="s">
        <v>187</v>
      </c>
      <c r="AE24964" s="165" t="s">
        <v>360</v>
      </c>
    </row>
    <row r="24965" spans="1:31" hidden="1">
      <c r="A24965" s="157" t="s">
        <v>580</v>
      </c>
      <c r="P24965" s="157" t="s">
        <v>574</v>
      </c>
      <c r="U24965" s="163">
        <v>0</v>
      </c>
      <c r="W24965" s="157" t="s">
        <v>579</v>
      </c>
      <c r="X24965" s="157" t="s">
        <v>187</v>
      </c>
      <c r="AE24965" s="165" t="s">
        <v>535</v>
      </c>
    </row>
    <row r="24966" spans="1:31" hidden="1">
      <c r="A24966" s="157" t="s">
        <v>580</v>
      </c>
      <c r="P24966" s="157" t="s">
        <v>574</v>
      </c>
      <c r="U24966" s="163">
        <v>0</v>
      </c>
      <c r="W24966" s="157" t="s">
        <v>579</v>
      </c>
      <c r="X24966" s="157" t="s">
        <v>187</v>
      </c>
      <c r="AE24966" s="165" t="s">
        <v>534</v>
      </c>
    </row>
    <row r="24967" spans="1:31" hidden="1">
      <c r="A24967" s="157" t="s">
        <v>580</v>
      </c>
      <c r="P24967" s="157" t="s">
        <v>574</v>
      </c>
      <c r="U24967" s="163">
        <v>0</v>
      </c>
      <c r="W24967" s="157" t="s">
        <v>579</v>
      </c>
      <c r="X24967" s="157" t="s">
        <v>187</v>
      </c>
      <c r="AE24967" s="165" t="s">
        <v>357</v>
      </c>
    </row>
    <row r="24968" spans="1:31" hidden="1">
      <c r="A24968" s="157" t="s">
        <v>580</v>
      </c>
      <c r="P24968" s="157" t="s">
        <v>574</v>
      </c>
      <c r="U24968" s="163">
        <v>0</v>
      </c>
      <c r="W24968" s="157" t="s">
        <v>579</v>
      </c>
      <c r="X24968" s="157" t="s">
        <v>187</v>
      </c>
      <c r="AE24968" s="165" t="s">
        <v>358</v>
      </c>
    </row>
    <row r="24969" spans="1:31" hidden="1">
      <c r="A24969" s="157" t="s">
        <v>580</v>
      </c>
      <c r="P24969" s="157" t="s">
        <v>574</v>
      </c>
      <c r="U24969" s="163">
        <v>0</v>
      </c>
      <c r="W24969" s="157" t="s">
        <v>579</v>
      </c>
      <c r="X24969" s="157" t="s">
        <v>187</v>
      </c>
      <c r="AE24969" s="165" t="s">
        <v>359</v>
      </c>
    </row>
    <row r="24970" spans="1:31" hidden="1">
      <c r="A24970" s="157" t="s">
        <v>580</v>
      </c>
      <c r="P24970" s="157" t="s">
        <v>574</v>
      </c>
      <c r="U24970" s="163">
        <v>0</v>
      </c>
      <c r="W24970" s="157" t="s">
        <v>579</v>
      </c>
      <c r="X24970" s="157" t="s">
        <v>187</v>
      </c>
      <c r="AE24970" s="165" t="s">
        <v>363</v>
      </c>
    </row>
    <row r="24971" spans="1:31" hidden="1">
      <c r="A24971" s="157" t="s">
        <v>580</v>
      </c>
      <c r="P24971" s="157" t="s">
        <v>574</v>
      </c>
      <c r="U24971" s="163">
        <v>0</v>
      </c>
      <c r="W24971" s="157" t="s">
        <v>579</v>
      </c>
      <c r="X24971" s="157" t="s">
        <v>187</v>
      </c>
      <c r="AE24971" s="165" t="s">
        <v>364</v>
      </c>
    </row>
    <row r="24972" spans="1:31" hidden="1">
      <c r="A24972" s="157" t="s">
        <v>580</v>
      </c>
      <c r="P24972" s="157" t="s">
        <v>574</v>
      </c>
      <c r="U24972" s="163">
        <v>0</v>
      </c>
      <c r="W24972" s="157" t="s">
        <v>579</v>
      </c>
      <c r="X24972" s="157" t="s">
        <v>187</v>
      </c>
      <c r="AE24972" s="165" t="s">
        <v>362</v>
      </c>
    </row>
    <row r="24973" spans="1:31" hidden="1">
      <c r="A24973" s="157" t="s">
        <v>580</v>
      </c>
      <c r="P24973" s="157" t="s">
        <v>574</v>
      </c>
      <c r="U24973" s="163">
        <v>0</v>
      </c>
      <c r="W24973" s="157" t="s">
        <v>579</v>
      </c>
      <c r="X24973" s="157" t="s">
        <v>187</v>
      </c>
      <c r="AE24973" s="165" t="s">
        <v>361</v>
      </c>
    </row>
    <row r="24974" spans="1:31" hidden="1">
      <c r="A24974" s="157" t="s">
        <v>580</v>
      </c>
      <c r="P24974" s="157" t="s">
        <v>574</v>
      </c>
      <c r="U24974" s="163">
        <v>0</v>
      </c>
      <c r="W24974" s="157" t="s">
        <v>579</v>
      </c>
      <c r="X24974" s="157" t="s">
        <v>187</v>
      </c>
      <c r="AE24974" s="165" t="s">
        <v>382</v>
      </c>
    </row>
    <row r="24975" spans="1:31" hidden="1">
      <c r="A24975" s="157" t="s">
        <v>580</v>
      </c>
      <c r="P24975" s="157" t="s">
        <v>574</v>
      </c>
      <c r="U24975" s="163">
        <v>0</v>
      </c>
      <c r="W24975" s="157" t="s">
        <v>579</v>
      </c>
      <c r="X24975" s="157" t="s">
        <v>187</v>
      </c>
      <c r="AE24975" s="165" t="s">
        <v>386</v>
      </c>
    </row>
    <row r="24976" spans="1:31" hidden="1">
      <c r="A24976" s="157" t="s">
        <v>580</v>
      </c>
      <c r="P24976" s="157" t="s">
        <v>574</v>
      </c>
      <c r="U24976" s="163">
        <v>0</v>
      </c>
      <c r="W24976" s="157" t="s">
        <v>579</v>
      </c>
      <c r="X24976" s="157" t="s">
        <v>187</v>
      </c>
      <c r="AE24976" s="165" t="s">
        <v>388</v>
      </c>
    </row>
    <row r="24977" spans="1:31" hidden="1">
      <c r="A24977" s="157" t="s">
        <v>580</v>
      </c>
      <c r="P24977" s="157" t="s">
        <v>574</v>
      </c>
      <c r="U24977" s="163">
        <v>0</v>
      </c>
      <c r="W24977" s="157" t="s">
        <v>579</v>
      </c>
      <c r="X24977" s="157" t="s">
        <v>187</v>
      </c>
      <c r="AE24977" s="165" t="s">
        <v>389</v>
      </c>
    </row>
    <row r="24978" spans="1:31" hidden="1">
      <c r="A24978" s="157" t="s">
        <v>580</v>
      </c>
      <c r="P24978" s="157" t="s">
        <v>574</v>
      </c>
      <c r="U24978" s="163">
        <v>0</v>
      </c>
      <c r="W24978" s="157" t="s">
        <v>579</v>
      </c>
      <c r="X24978" s="157" t="s">
        <v>187</v>
      </c>
      <c r="AE24978" s="165" t="s">
        <v>510</v>
      </c>
    </row>
    <row r="24979" spans="1:31" hidden="1">
      <c r="A24979" s="157" t="s">
        <v>580</v>
      </c>
      <c r="P24979" s="157" t="s">
        <v>574</v>
      </c>
      <c r="U24979" s="163">
        <v>0</v>
      </c>
      <c r="W24979" s="157" t="s">
        <v>579</v>
      </c>
      <c r="X24979" s="157" t="s">
        <v>187</v>
      </c>
      <c r="AE24979" s="165" t="s">
        <v>584</v>
      </c>
    </row>
    <row r="24980" spans="1:31" hidden="1">
      <c r="A24980" s="157" t="s">
        <v>580</v>
      </c>
      <c r="P24980" s="157" t="s">
        <v>574</v>
      </c>
      <c r="U24980" s="163">
        <v>0</v>
      </c>
      <c r="W24980" s="157" t="s">
        <v>579</v>
      </c>
      <c r="X24980" s="157" t="s">
        <v>187</v>
      </c>
      <c r="AE24980" s="165" t="s">
        <v>391</v>
      </c>
    </row>
    <row r="24981" spans="1:31" hidden="1">
      <c r="A24981" s="157" t="s">
        <v>580</v>
      </c>
      <c r="P24981" s="157" t="s">
        <v>574</v>
      </c>
      <c r="U24981" s="163">
        <v>0</v>
      </c>
      <c r="W24981" s="157" t="s">
        <v>579</v>
      </c>
      <c r="X24981" s="157" t="s">
        <v>187</v>
      </c>
      <c r="AE24981" s="165" t="s">
        <v>390</v>
      </c>
    </row>
    <row r="24982" spans="1:31" hidden="1">
      <c r="A24982" s="157" t="s">
        <v>580</v>
      </c>
      <c r="P24982" s="157" t="s">
        <v>574</v>
      </c>
      <c r="U24982" s="163">
        <v>0</v>
      </c>
      <c r="W24982" s="157" t="s">
        <v>579</v>
      </c>
      <c r="X24982" s="157" t="s">
        <v>187</v>
      </c>
      <c r="AE24982" s="165" t="s">
        <v>384</v>
      </c>
    </row>
    <row r="24983" spans="1:31" hidden="1">
      <c r="A24983" s="157" t="s">
        <v>580</v>
      </c>
      <c r="P24983" s="157" t="s">
        <v>574</v>
      </c>
      <c r="U24983" s="163">
        <v>0</v>
      </c>
      <c r="W24983" s="157" t="s">
        <v>579</v>
      </c>
      <c r="X24983" s="157" t="s">
        <v>187</v>
      </c>
      <c r="AE24983" s="165" t="s">
        <v>385</v>
      </c>
    </row>
    <row r="24984" spans="1:31" hidden="1">
      <c r="A24984" s="157" t="s">
        <v>580</v>
      </c>
      <c r="P24984" s="157" t="s">
        <v>574</v>
      </c>
      <c r="U24984" s="163">
        <v>0</v>
      </c>
      <c r="W24984" s="157" t="s">
        <v>579</v>
      </c>
      <c r="X24984" s="157" t="s">
        <v>187</v>
      </c>
      <c r="AE24984" s="165" t="s">
        <v>387</v>
      </c>
    </row>
    <row r="24985" spans="1:31" hidden="1">
      <c r="A24985" s="157" t="s">
        <v>580</v>
      </c>
      <c r="P24985" s="157" t="s">
        <v>574</v>
      </c>
      <c r="U24985" s="163">
        <v>0</v>
      </c>
      <c r="W24985" s="157" t="s">
        <v>579</v>
      </c>
      <c r="X24985" s="157" t="s">
        <v>187</v>
      </c>
      <c r="AE24985" s="165" t="s">
        <v>502</v>
      </c>
    </row>
    <row r="24986" spans="1:31" hidden="1">
      <c r="A24986" s="157" t="s">
        <v>580</v>
      </c>
      <c r="P24986" s="157" t="s">
        <v>574</v>
      </c>
      <c r="U24986" s="163">
        <v>0</v>
      </c>
      <c r="W24986" s="157" t="s">
        <v>579</v>
      </c>
      <c r="X24986" s="157" t="s">
        <v>187</v>
      </c>
      <c r="AE24986" s="165" t="s">
        <v>325</v>
      </c>
    </row>
    <row r="24987" spans="1:31" hidden="1">
      <c r="A24987" s="157" t="s">
        <v>580</v>
      </c>
      <c r="P24987" s="157" t="s">
        <v>574</v>
      </c>
      <c r="U24987" s="163">
        <v>-50.4</v>
      </c>
      <c r="W24987" s="157" t="s">
        <v>579</v>
      </c>
      <c r="X24987" s="157" t="s">
        <v>187</v>
      </c>
      <c r="AE24987" s="165" t="s">
        <v>326</v>
      </c>
    </row>
    <row r="24988" spans="1:31" hidden="1">
      <c r="A24988" s="157" t="s">
        <v>580</v>
      </c>
      <c r="P24988" s="157" t="s">
        <v>574</v>
      </c>
      <c r="U24988" s="163">
        <v>-50.4</v>
      </c>
      <c r="W24988" s="157" t="s">
        <v>579</v>
      </c>
      <c r="X24988" s="157" t="s">
        <v>187</v>
      </c>
      <c r="AE24988" s="165" t="s">
        <v>329</v>
      </c>
    </row>
    <row r="24989" spans="1:31" hidden="1">
      <c r="A24989" s="157" t="s">
        <v>580</v>
      </c>
      <c r="P24989" s="157" t="s">
        <v>574</v>
      </c>
      <c r="U24989" s="163">
        <v>-126</v>
      </c>
      <c r="W24989" s="157" t="s">
        <v>579</v>
      </c>
      <c r="X24989" s="157" t="s">
        <v>187</v>
      </c>
      <c r="AE24989" s="165" t="s">
        <v>335</v>
      </c>
    </row>
    <row r="24990" spans="1:31" hidden="1">
      <c r="A24990" s="157" t="s">
        <v>580</v>
      </c>
      <c r="P24990" s="157" t="s">
        <v>574</v>
      </c>
      <c r="U24990" s="163">
        <v>-50.4</v>
      </c>
      <c r="W24990" s="157" t="s">
        <v>579</v>
      </c>
      <c r="X24990" s="157" t="s">
        <v>187</v>
      </c>
      <c r="AE24990" s="165" t="s">
        <v>332</v>
      </c>
    </row>
    <row r="24991" spans="1:31" hidden="1">
      <c r="A24991" s="157" t="s">
        <v>580</v>
      </c>
      <c r="P24991" s="157" t="s">
        <v>574</v>
      </c>
      <c r="U24991" s="163">
        <v>0</v>
      </c>
      <c r="W24991" s="157" t="s">
        <v>579</v>
      </c>
      <c r="X24991" s="157" t="s">
        <v>187</v>
      </c>
      <c r="AE24991" s="165" t="s">
        <v>497</v>
      </c>
    </row>
    <row r="24992" spans="1:31" hidden="1">
      <c r="A24992" s="157" t="s">
        <v>580</v>
      </c>
      <c r="P24992" s="157" t="s">
        <v>574</v>
      </c>
      <c r="U24992" s="163">
        <v>0</v>
      </c>
      <c r="W24992" s="157" t="s">
        <v>579</v>
      </c>
      <c r="X24992" s="157" t="s">
        <v>187</v>
      </c>
      <c r="AE24992" s="165" t="s">
        <v>519</v>
      </c>
    </row>
    <row r="24993" spans="1:31" hidden="1">
      <c r="A24993" s="157" t="s">
        <v>580</v>
      </c>
      <c r="P24993" s="157" t="s">
        <v>574</v>
      </c>
      <c r="U24993" s="163">
        <v>-50.4</v>
      </c>
      <c r="W24993" s="157" t="s">
        <v>579</v>
      </c>
      <c r="X24993" s="157" t="s">
        <v>187</v>
      </c>
      <c r="AE24993" s="165" t="s">
        <v>327</v>
      </c>
    </row>
    <row r="24994" spans="1:31" hidden="1">
      <c r="A24994" s="157" t="s">
        <v>580</v>
      </c>
      <c r="P24994" s="157" t="s">
        <v>574</v>
      </c>
      <c r="U24994" s="163">
        <v>0</v>
      </c>
      <c r="W24994" s="157" t="s">
        <v>579</v>
      </c>
      <c r="X24994" s="157" t="s">
        <v>187</v>
      </c>
      <c r="AE24994" s="165" t="s">
        <v>328</v>
      </c>
    </row>
    <row r="24995" spans="1:31" hidden="1">
      <c r="A24995" s="157" t="s">
        <v>580</v>
      </c>
      <c r="P24995" s="157" t="s">
        <v>574</v>
      </c>
      <c r="U24995" s="163">
        <v>0</v>
      </c>
      <c r="W24995" s="157" t="s">
        <v>579</v>
      </c>
      <c r="X24995" s="157" t="s">
        <v>187</v>
      </c>
      <c r="AE24995" s="165" t="s">
        <v>330</v>
      </c>
    </row>
    <row r="24996" spans="1:31" hidden="1">
      <c r="A24996" s="157" t="s">
        <v>580</v>
      </c>
      <c r="P24996" s="157" t="s">
        <v>574</v>
      </c>
      <c r="U24996" s="163">
        <v>0</v>
      </c>
      <c r="W24996" s="157" t="s">
        <v>579</v>
      </c>
      <c r="X24996" s="157" t="s">
        <v>187</v>
      </c>
      <c r="AE24996" s="165" t="s">
        <v>334</v>
      </c>
    </row>
    <row r="24997" spans="1:31" hidden="1">
      <c r="A24997" s="157" t="s">
        <v>580</v>
      </c>
      <c r="P24997" s="157" t="s">
        <v>574</v>
      </c>
      <c r="U24997" s="163">
        <v>0</v>
      </c>
      <c r="W24997" s="157" t="s">
        <v>579</v>
      </c>
      <c r="X24997" s="157" t="s">
        <v>187</v>
      </c>
      <c r="AE24997" s="165" t="s">
        <v>331</v>
      </c>
    </row>
    <row r="24998" spans="1:31" hidden="1">
      <c r="A24998" s="157" t="s">
        <v>580</v>
      </c>
      <c r="P24998" s="157" t="s">
        <v>574</v>
      </c>
      <c r="U24998" s="163">
        <v>0</v>
      </c>
      <c r="W24998" s="157" t="s">
        <v>579</v>
      </c>
      <c r="X24998" s="157" t="s">
        <v>187</v>
      </c>
      <c r="AE24998" s="165" t="s">
        <v>338</v>
      </c>
    </row>
    <row r="24999" spans="1:31" hidden="1">
      <c r="A24999" s="157" t="s">
        <v>580</v>
      </c>
      <c r="P24999" s="157" t="s">
        <v>574</v>
      </c>
      <c r="U24999" s="163">
        <v>0</v>
      </c>
      <c r="W24999" s="157" t="s">
        <v>579</v>
      </c>
      <c r="X24999" s="157" t="s">
        <v>187</v>
      </c>
      <c r="AE24999" s="165" t="s">
        <v>486</v>
      </c>
    </row>
    <row r="25000" spans="1:31" hidden="1">
      <c r="A25000" s="157" t="s">
        <v>580</v>
      </c>
      <c r="P25000" s="157" t="s">
        <v>574</v>
      </c>
      <c r="U25000" s="163">
        <v>0</v>
      </c>
      <c r="W25000" s="157" t="s">
        <v>579</v>
      </c>
      <c r="X25000" s="157" t="s">
        <v>187</v>
      </c>
      <c r="AE25000" s="165" t="s">
        <v>498</v>
      </c>
    </row>
    <row r="25001" spans="1:31" hidden="1">
      <c r="A25001" s="157" t="s">
        <v>580</v>
      </c>
      <c r="P25001" s="157" t="s">
        <v>574</v>
      </c>
      <c r="U25001" s="163">
        <v>0</v>
      </c>
      <c r="W25001" s="157" t="s">
        <v>579</v>
      </c>
      <c r="X25001" s="157" t="s">
        <v>187</v>
      </c>
      <c r="AE25001" s="165" t="s">
        <v>337</v>
      </c>
    </row>
    <row r="25002" spans="1:31" hidden="1">
      <c r="A25002" s="157" t="s">
        <v>580</v>
      </c>
      <c r="P25002" s="157" t="s">
        <v>574</v>
      </c>
      <c r="U25002" s="163">
        <v>0</v>
      </c>
      <c r="W25002" s="157" t="s">
        <v>579</v>
      </c>
      <c r="X25002" s="157" t="s">
        <v>187</v>
      </c>
      <c r="AE25002" s="165" t="s">
        <v>336</v>
      </c>
    </row>
    <row r="25003" spans="1:31" hidden="1">
      <c r="A25003" s="157" t="s">
        <v>580</v>
      </c>
      <c r="P25003" s="157" t="s">
        <v>574</v>
      </c>
      <c r="U25003" s="163">
        <v>0</v>
      </c>
      <c r="W25003" s="157" t="s">
        <v>579</v>
      </c>
      <c r="X25003" s="157" t="s">
        <v>187</v>
      </c>
      <c r="AE25003" s="165" t="s">
        <v>340</v>
      </c>
    </row>
    <row r="25004" spans="1:31" hidden="1">
      <c r="A25004" s="157" t="s">
        <v>580</v>
      </c>
      <c r="P25004" s="157" t="s">
        <v>574</v>
      </c>
      <c r="U25004" s="163">
        <v>0</v>
      </c>
      <c r="W25004" s="157" t="s">
        <v>579</v>
      </c>
      <c r="X25004" s="157" t="s">
        <v>187</v>
      </c>
      <c r="AE25004" s="165" t="s">
        <v>339</v>
      </c>
    </row>
    <row r="25005" spans="1:31" hidden="1">
      <c r="A25005" s="157" t="s">
        <v>580</v>
      </c>
      <c r="P25005" s="157" t="s">
        <v>574</v>
      </c>
      <c r="U25005" s="163">
        <v>0</v>
      </c>
      <c r="W25005" s="157" t="s">
        <v>579</v>
      </c>
      <c r="X25005" s="157" t="s">
        <v>187</v>
      </c>
      <c r="AE25005" s="165" t="s">
        <v>368</v>
      </c>
    </row>
    <row r="25006" spans="1:31" hidden="1">
      <c r="A25006" s="157" t="s">
        <v>580</v>
      </c>
      <c r="P25006" s="157" t="s">
        <v>574</v>
      </c>
      <c r="U25006" s="163">
        <v>0</v>
      </c>
      <c r="W25006" s="157" t="s">
        <v>579</v>
      </c>
      <c r="X25006" s="157" t="s">
        <v>187</v>
      </c>
      <c r="AE25006" s="165" t="s">
        <v>371</v>
      </c>
    </row>
    <row r="25007" spans="1:31" hidden="1">
      <c r="A25007" s="157" t="s">
        <v>580</v>
      </c>
      <c r="P25007" s="157" t="s">
        <v>574</v>
      </c>
      <c r="U25007" s="163">
        <v>0</v>
      </c>
      <c r="W25007" s="157" t="s">
        <v>579</v>
      </c>
      <c r="X25007" s="157" t="s">
        <v>187</v>
      </c>
      <c r="AE25007" s="165" t="s">
        <v>370</v>
      </c>
    </row>
    <row r="25008" spans="1:31" hidden="1">
      <c r="A25008" s="157" t="s">
        <v>580</v>
      </c>
      <c r="P25008" s="157" t="s">
        <v>574</v>
      </c>
      <c r="U25008" s="163">
        <v>0</v>
      </c>
      <c r="W25008" s="157" t="s">
        <v>579</v>
      </c>
      <c r="X25008" s="157" t="s">
        <v>187</v>
      </c>
      <c r="AE25008" s="165" t="s">
        <v>489</v>
      </c>
    </row>
    <row r="25009" spans="1:31" hidden="1">
      <c r="A25009" s="157" t="s">
        <v>580</v>
      </c>
      <c r="P25009" s="157" t="s">
        <v>574</v>
      </c>
      <c r="U25009" s="163">
        <v>0</v>
      </c>
      <c r="W25009" s="157" t="s">
        <v>579</v>
      </c>
      <c r="X25009" s="157" t="s">
        <v>187</v>
      </c>
      <c r="AE25009" s="165" t="s">
        <v>515</v>
      </c>
    </row>
    <row r="25010" spans="1:31" hidden="1">
      <c r="A25010" s="157" t="s">
        <v>580</v>
      </c>
      <c r="P25010" s="157" t="s">
        <v>574</v>
      </c>
      <c r="U25010" s="163">
        <v>0</v>
      </c>
      <c r="W25010" s="157" t="s">
        <v>579</v>
      </c>
      <c r="X25010" s="157" t="s">
        <v>187</v>
      </c>
      <c r="AE25010" s="165" t="s">
        <v>518</v>
      </c>
    </row>
    <row r="25011" spans="1:31" hidden="1">
      <c r="A25011" s="157" t="s">
        <v>580</v>
      </c>
      <c r="P25011" s="157" t="s">
        <v>574</v>
      </c>
      <c r="U25011" s="163">
        <v>0</v>
      </c>
      <c r="W25011" s="157" t="s">
        <v>579</v>
      </c>
      <c r="X25011" s="157" t="s">
        <v>187</v>
      </c>
      <c r="AE25011" s="165" t="s">
        <v>369</v>
      </c>
    </row>
    <row r="25012" spans="1:31" hidden="1">
      <c r="A25012" s="157" t="s">
        <v>580</v>
      </c>
      <c r="P25012" s="157" t="s">
        <v>574</v>
      </c>
      <c r="U25012" s="163">
        <v>0</v>
      </c>
      <c r="W25012" s="157" t="s">
        <v>579</v>
      </c>
      <c r="X25012" s="157" t="s">
        <v>187</v>
      </c>
      <c r="AE25012" s="165" t="s">
        <v>374</v>
      </c>
    </row>
    <row r="25013" spans="1:31" hidden="1">
      <c r="A25013" s="157" t="s">
        <v>580</v>
      </c>
      <c r="P25013" s="157" t="s">
        <v>574</v>
      </c>
      <c r="U25013" s="163">
        <v>0</v>
      </c>
      <c r="W25013" s="157" t="s">
        <v>579</v>
      </c>
      <c r="X25013" s="157" t="s">
        <v>187</v>
      </c>
      <c r="AE25013" s="165" t="s">
        <v>488</v>
      </c>
    </row>
    <row r="25014" spans="1:31" hidden="1">
      <c r="A25014" s="157" t="s">
        <v>580</v>
      </c>
      <c r="P25014" s="157" t="s">
        <v>574</v>
      </c>
      <c r="U25014" s="163">
        <v>0</v>
      </c>
      <c r="W25014" s="157" t="s">
        <v>579</v>
      </c>
      <c r="X25014" s="157" t="s">
        <v>187</v>
      </c>
      <c r="AE25014" s="165" t="s">
        <v>366</v>
      </c>
    </row>
    <row r="25015" spans="1:31" hidden="1">
      <c r="A25015" s="157" t="s">
        <v>580</v>
      </c>
      <c r="P25015" s="157" t="s">
        <v>574</v>
      </c>
      <c r="U25015" s="163">
        <v>0</v>
      </c>
      <c r="W25015" s="157" t="s">
        <v>579</v>
      </c>
      <c r="X25015" s="157" t="s">
        <v>187</v>
      </c>
      <c r="AE25015" s="165" t="s">
        <v>375</v>
      </c>
    </row>
    <row r="25016" spans="1:31" hidden="1">
      <c r="A25016" s="157" t="s">
        <v>580</v>
      </c>
      <c r="P25016" s="157" t="s">
        <v>574</v>
      </c>
      <c r="U25016" s="163">
        <v>0</v>
      </c>
      <c r="W25016" s="157" t="s">
        <v>579</v>
      </c>
      <c r="X25016" s="157" t="s">
        <v>187</v>
      </c>
      <c r="AE25016" s="165" t="s">
        <v>373</v>
      </c>
    </row>
    <row r="25017" spans="1:31" hidden="1">
      <c r="A25017" s="157" t="s">
        <v>580</v>
      </c>
      <c r="P25017" s="157" t="s">
        <v>574</v>
      </c>
      <c r="U25017" s="163">
        <v>0</v>
      </c>
      <c r="W25017" s="157" t="s">
        <v>579</v>
      </c>
      <c r="X25017" s="157" t="s">
        <v>187</v>
      </c>
      <c r="AE25017" s="165" t="s">
        <v>367</v>
      </c>
    </row>
    <row r="25018" spans="1:31" hidden="1">
      <c r="A25018" s="157" t="s">
        <v>580</v>
      </c>
      <c r="P25018" s="157" t="s">
        <v>574</v>
      </c>
      <c r="U25018" s="163">
        <v>0</v>
      </c>
      <c r="W25018" s="157" t="s">
        <v>579</v>
      </c>
      <c r="X25018" s="157" t="s">
        <v>187</v>
      </c>
      <c r="AE25018" s="165" t="s">
        <v>376</v>
      </c>
    </row>
    <row r="25019" spans="1:31" hidden="1">
      <c r="A25019" s="157" t="s">
        <v>580</v>
      </c>
      <c r="P25019" s="157" t="s">
        <v>574</v>
      </c>
      <c r="U25019" s="163">
        <v>0</v>
      </c>
      <c r="W25019" s="157" t="s">
        <v>579</v>
      </c>
      <c r="X25019" s="157" t="s">
        <v>187</v>
      </c>
      <c r="AE25019" s="165" t="s">
        <v>377</v>
      </c>
    </row>
    <row r="25020" spans="1:31" hidden="1">
      <c r="A25020" s="157" t="s">
        <v>580</v>
      </c>
      <c r="P25020" s="157" t="s">
        <v>574</v>
      </c>
      <c r="U25020" s="163">
        <v>0</v>
      </c>
      <c r="W25020" s="157" t="s">
        <v>579</v>
      </c>
      <c r="X25020" s="157" t="s">
        <v>187</v>
      </c>
      <c r="AE25020" s="165" t="s">
        <v>600</v>
      </c>
    </row>
    <row r="25021" spans="1:31" hidden="1">
      <c r="A25021" s="157" t="s">
        <v>580</v>
      </c>
      <c r="P25021" s="157" t="s">
        <v>574</v>
      </c>
      <c r="U25021" s="163">
        <v>0</v>
      </c>
      <c r="W25021" s="157" t="s">
        <v>579</v>
      </c>
      <c r="X25021" s="157" t="s">
        <v>187</v>
      </c>
      <c r="AE25021" s="165" t="s">
        <v>500</v>
      </c>
    </row>
    <row r="25022" spans="1:31" hidden="1">
      <c r="A25022" s="157" t="s">
        <v>580</v>
      </c>
      <c r="P25022" s="157" t="s">
        <v>574</v>
      </c>
      <c r="U25022" s="163">
        <v>0</v>
      </c>
      <c r="W25022" s="157" t="s">
        <v>579</v>
      </c>
      <c r="X25022" s="157" t="s">
        <v>187</v>
      </c>
      <c r="AE25022" s="165" t="s">
        <v>378</v>
      </c>
    </row>
    <row r="25023" spans="1:31" hidden="1">
      <c r="A25023" s="157" t="s">
        <v>580</v>
      </c>
      <c r="P25023" s="157" t="s">
        <v>574</v>
      </c>
      <c r="U25023" s="163">
        <v>0</v>
      </c>
      <c r="W25023" s="157" t="s">
        <v>579</v>
      </c>
      <c r="X25023" s="157" t="s">
        <v>187</v>
      </c>
      <c r="AE25023" s="165" t="s">
        <v>372</v>
      </c>
    </row>
    <row r="25024" spans="1:31" hidden="1">
      <c r="A25024" s="157" t="s">
        <v>580</v>
      </c>
      <c r="P25024" s="157" t="s">
        <v>574</v>
      </c>
      <c r="U25024" s="163">
        <v>0</v>
      </c>
      <c r="W25024" s="157" t="s">
        <v>579</v>
      </c>
      <c r="X25024" s="157" t="s">
        <v>187</v>
      </c>
      <c r="AE25024" s="165" t="s">
        <v>503</v>
      </c>
    </row>
    <row r="25025" spans="1:31" hidden="1">
      <c r="A25025" s="157" t="s">
        <v>580</v>
      </c>
      <c r="P25025" s="157" t="s">
        <v>574</v>
      </c>
      <c r="U25025" s="163">
        <v>0</v>
      </c>
      <c r="W25025" s="157" t="s">
        <v>579</v>
      </c>
      <c r="X25025" s="157" t="s">
        <v>187</v>
      </c>
      <c r="AE25025" s="165" t="s">
        <v>189</v>
      </c>
    </row>
    <row r="25026" spans="1:31" hidden="1">
      <c r="A25026" s="157" t="s">
        <v>580</v>
      </c>
      <c r="P25026" s="157" t="s">
        <v>574</v>
      </c>
      <c r="U25026" s="163">
        <v>0</v>
      </c>
      <c r="W25026" s="157" t="s">
        <v>579</v>
      </c>
      <c r="X25026" s="157" t="s">
        <v>187</v>
      </c>
      <c r="AE25026" s="165" t="s">
        <v>291</v>
      </c>
    </row>
    <row r="25027" spans="1:31" hidden="1">
      <c r="A25027" s="157" t="s">
        <v>580</v>
      </c>
      <c r="P25027" s="157" t="s">
        <v>574</v>
      </c>
      <c r="U25027" s="163">
        <v>0</v>
      </c>
      <c r="W25027" s="157" t="s">
        <v>579</v>
      </c>
      <c r="X25027" s="157" t="s">
        <v>187</v>
      </c>
      <c r="AE25027" s="165" t="s">
        <v>190</v>
      </c>
    </row>
    <row r="25028" spans="1:31" hidden="1">
      <c r="A25028" s="157" t="s">
        <v>580</v>
      </c>
      <c r="P25028" s="157" t="s">
        <v>574</v>
      </c>
      <c r="U25028" s="163">
        <v>0</v>
      </c>
      <c r="W25028" s="157" t="s">
        <v>579</v>
      </c>
      <c r="X25028" s="157" t="s">
        <v>187</v>
      </c>
      <c r="AE25028" s="165" t="s">
        <v>295</v>
      </c>
    </row>
    <row r="25029" spans="1:31" hidden="1">
      <c r="A25029" s="157" t="s">
        <v>580</v>
      </c>
      <c r="P25029" s="157" t="s">
        <v>574</v>
      </c>
      <c r="U25029" s="163">
        <v>0</v>
      </c>
      <c r="W25029" s="157" t="s">
        <v>579</v>
      </c>
      <c r="X25029" s="157" t="s">
        <v>187</v>
      </c>
      <c r="AE25029" s="165" t="s">
        <v>191</v>
      </c>
    </row>
    <row r="25030" spans="1:31" hidden="1">
      <c r="A25030" s="157" t="s">
        <v>580</v>
      </c>
      <c r="P25030" s="157" t="s">
        <v>574</v>
      </c>
      <c r="U25030" s="163">
        <v>0</v>
      </c>
      <c r="W25030" s="157" t="s">
        <v>579</v>
      </c>
      <c r="X25030" s="157" t="s">
        <v>187</v>
      </c>
      <c r="AE25030" s="165" t="s">
        <v>192</v>
      </c>
    </row>
    <row r="25031" spans="1:31" hidden="1">
      <c r="A25031" s="157" t="s">
        <v>580</v>
      </c>
      <c r="P25031" s="157" t="s">
        <v>574</v>
      </c>
      <c r="U25031" s="163">
        <v>0</v>
      </c>
      <c r="W25031" s="157" t="s">
        <v>579</v>
      </c>
      <c r="X25031" s="157" t="s">
        <v>187</v>
      </c>
      <c r="AE25031" s="165" t="s">
        <v>306</v>
      </c>
    </row>
    <row r="25032" spans="1:31" hidden="1">
      <c r="A25032" s="157" t="s">
        <v>580</v>
      </c>
      <c r="P25032" s="157" t="s">
        <v>574</v>
      </c>
      <c r="U25032" s="163">
        <v>-199.02329999999995</v>
      </c>
      <c r="W25032" s="157" t="s">
        <v>579</v>
      </c>
      <c r="X25032" s="157" t="s">
        <v>187</v>
      </c>
      <c r="AE25032" s="165" t="s">
        <v>193</v>
      </c>
    </row>
    <row r="25033" spans="1:31" hidden="1">
      <c r="A25033" s="157" t="s">
        <v>580</v>
      </c>
      <c r="P25033" s="157" t="s">
        <v>574</v>
      </c>
      <c r="U25033" s="163">
        <v>0</v>
      </c>
      <c r="W25033" s="157" t="s">
        <v>579</v>
      </c>
      <c r="X25033" s="157" t="s">
        <v>187</v>
      </c>
      <c r="AE25033" s="165" t="s">
        <v>194</v>
      </c>
    </row>
    <row r="25034" spans="1:31" hidden="1">
      <c r="A25034" s="157" t="s">
        <v>580</v>
      </c>
      <c r="P25034" s="157" t="s">
        <v>574</v>
      </c>
      <c r="U25034" s="163">
        <v>0</v>
      </c>
      <c r="W25034" s="157" t="s">
        <v>579</v>
      </c>
      <c r="X25034" s="157" t="s">
        <v>187</v>
      </c>
      <c r="AE25034" s="165" t="s">
        <v>196</v>
      </c>
    </row>
    <row r="25035" spans="1:31" hidden="1">
      <c r="A25035" s="157" t="s">
        <v>580</v>
      </c>
      <c r="P25035" s="157" t="s">
        <v>574</v>
      </c>
      <c r="U25035" s="163">
        <v>0</v>
      </c>
      <c r="W25035" s="157" t="s">
        <v>579</v>
      </c>
      <c r="X25035" s="157" t="s">
        <v>187</v>
      </c>
      <c r="AE25035" s="165" t="s">
        <v>201</v>
      </c>
    </row>
    <row r="25036" spans="1:31" hidden="1">
      <c r="A25036" s="157" t="s">
        <v>580</v>
      </c>
      <c r="P25036" s="157" t="s">
        <v>574</v>
      </c>
      <c r="U25036" s="163">
        <v>0</v>
      </c>
      <c r="W25036" s="157" t="s">
        <v>579</v>
      </c>
      <c r="X25036" s="157" t="s">
        <v>187</v>
      </c>
      <c r="AE25036" s="165" t="s">
        <v>202</v>
      </c>
    </row>
    <row r="25037" spans="1:31" hidden="1">
      <c r="A25037" s="157" t="s">
        <v>580</v>
      </c>
      <c r="P25037" s="157" t="s">
        <v>574</v>
      </c>
      <c r="U25037" s="163">
        <v>0</v>
      </c>
      <c r="W25037" s="157" t="s">
        <v>579</v>
      </c>
      <c r="X25037" s="157" t="s">
        <v>187</v>
      </c>
      <c r="AE25037" s="165" t="s">
        <v>303</v>
      </c>
    </row>
    <row r="25038" spans="1:31" hidden="1">
      <c r="A25038" s="157" t="s">
        <v>580</v>
      </c>
      <c r="P25038" s="157" t="s">
        <v>574</v>
      </c>
      <c r="U25038" s="163">
        <v>0</v>
      </c>
      <c r="W25038" s="157" t="s">
        <v>579</v>
      </c>
      <c r="X25038" s="157" t="s">
        <v>187</v>
      </c>
      <c r="AE25038" s="165" t="s">
        <v>219</v>
      </c>
    </row>
    <row r="25039" spans="1:31" hidden="1">
      <c r="A25039" s="157" t="s">
        <v>580</v>
      </c>
      <c r="P25039" s="157" t="s">
        <v>574</v>
      </c>
      <c r="U25039" s="163">
        <v>-5.0999999999999996</v>
      </c>
      <c r="W25039" s="157" t="s">
        <v>579</v>
      </c>
      <c r="X25039" s="157" t="s">
        <v>187</v>
      </c>
      <c r="AE25039" s="165" t="s">
        <v>221</v>
      </c>
    </row>
    <row r="25040" spans="1:31" hidden="1">
      <c r="A25040" s="157" t="s">
        <v>580</v>
      </c>
      <c r="P25040" s="157" t="s">
        <v>574</v>
      </c>
      <c r="U25040" s="163">
        <v>0</v>
      </c>
      <c r="W25040" s="157" t="s">
        <v>579</v>
      </c>
      <c r="X25040" s="157" t="s">
        <v>187</v>
      </c>
      <c r="AE25040" s="165" t="s">
        <v>222</v>
      </c>
    </row>
    <row r="25041" spans="1:31" hidden="1">
      <c r="A25041" s="157" t="s">
        <v>580</v>
      </c>
      <c r="P25041" s="157" t="s">
        <v>574</v>
      </c>
      <c r="U25041" s="163">
        <v>0</v>
      </c>
      <c r="W25041" s="157" t="s">
        <v>579</v>
      </c>
      <c r="X25041" s="157" t="s">
        <v>187</v>
      </c>
      <c r="AE25041" s="165" t="s">
        <v>225</v>
      </c>
    </row>
    <row r="25042" spans="1:31" hidden="1">
      <c r="A25042" s="157" t="s">
        <v>580</v>
      </c>
      <c r="P25042" s="157" t="s">
        <v>574</v>
      </c>
      <c r="U25042" s="163">
        <v>0</v>
      </c>
      <c r="W25042" s="157" t="s">
        <v>579</v>
      </c>
      <c r="X25042" s="157" t="s">
        <v>187</v>
      </c>
      <c r="AE25042" s="165" t="s">
        <v>226</v>
      </c>
    </row>
    <row r="25043" spans="1:31" hidden="1">
      <c r="A25043" s="157" t="s">
        <v>580</v>
      </c>
      <c r="P25043" s="157" t="s">
        <v>574</v>
      </c>
      <c r="U25043" s="163">
        <v>0</v>
      </c>
      <c r="W25043" s="157" t="s">
        <v>579</v>
      </c>
      <c r="X25043" s="157" t="s">
        <v>187</v>
      </c>
      <c r="AE25043" s="165" t="s">
        <v>300</v>
      </c>
    </row>
    <row r="25044" spans="1:31" hidden="1">
      <c r="A25044" s="157" t="s">
        <v>580</v>
      </c>
      <c r="P25044" s="157" t="s">
        <v>574</v>
      </c>
      <c r="U25044" s="163">
        <v>-330.17399999999986</v>
      </c>
      <c r="W25044" s="157" t="s">
        <v>579</v>
      </c>
      <c r="X25044" s="157" t="s">
        <v>187</v>
      </c>
      <c r="AE25044" s="165" t="s">
        <v>231</v>
      </c>
    </row>
    <row r="25045" spans="1:31" hidden="1">
      <c r="A25045" s="157" t="s">
        <v>580</v>
      </c>
      <c r="P25045" s="157" t="s">
        <v>574</v>
      </c>
      <c r="U25045" s="163">
        <v>0</v>
      </c>
      <c r="W25045" s="157" t="s">
        <v>579</v>
      </c>
      <c r="X25045" s="157" t="s">
        <v>187</v>
      </c>
      <c r="AE25045" s="165" t="s">
        <v>251</v>
      </c>
    </row>
    <row r="25046" spans="1:31" hidden="1">
      <c r="A25046" s="157" t="s">
        <v>580</v>
      </c>
      <c r="P25046" s="157" t="s">
        <v>574</v>
      </c>
      <c r="U25046" s="163">
        <v>0</v>
      </c>
      <c r="W25046" s="157" t="s">
        <v>579</v>
      </c>
      <c r="X25046" s="157" t="s">
        <v>187</v>
      </c>
      <c r="AE25046" s="165" t="s">
        <v>252</v>
      </c>
    </row>
    <row r="25047" spans="1:31" hidden="1">
      <c r="A25047" s="157" t="s">
        <v>580</v>
      </c>
      <c r="P25047" s="157" t="s">
        <v>574</v>
      </c>
      <c r="U25047" s="163">
        <v>0</v>
      </c>
      <c r="W25047" s="157" t="s">
        <v>579</v>
      </c>
      <c r="X25047" s="157" t="s">
        <v>187</v>
      </c>
      <c r="AE25047" s="165" t="s">
        <v>273</v>
      </c>
    </row>
    <row r="25048" spans="1:31" hidden="1">
      <c r="A25048" s="157" t="s">
        <v>580</v>
      </c>
      <c r="P25048" s="157" t="s">
        <v>574</v>
      </c>
      <c r="U25048" s="163">
        <v>0</v>
      </c>
      <c r="W25048" s="157" t="s">
        <v>579</v>
      </c>
      <c r="X25048" s="157" t="s">
        <v>187</v>
      </c>
      <c r="AE25048" s="165" t="s">
        <v>274</v>
      </c>
    </row>
    <row r="25049" spans="1:31" hidden="1">
      <c r="A25049" s="157" t="s">
        <v>580</v>
      </c>
      <c r="P25049" s="157" t="s">
        <v>574</v>
      </c>
      <c r="U25049" s="163">
        <v>0</v>
      </c>
      <c r="W25049" s="157" t="s">
        <v>579</v>
      </c>
      <c r="X25049" s="157" t="s">
        <v>187</v>
      </c>
      <c r="AE25049" s="165" t="s">
        <v>275</v>
      </c>
    </row>
    <row r="25050" spans="1:31" hidden="1">
      <c r="A25050" s="157" t="s">
        <v>580</v>
      </c>
      <c r="P25050" s="157" t="s">
        <v>574</v>
      </c>
      <c r="W25050" s="157" t="s">
        <v>579</v>
      </c>
      <c r="X25050" s="157" t="s">
        <v>187</v>
      </c>
      <c r="AE25050" s="165" t="s">
        <v>311</v>
      </c>
    </row>
    <row r="25051" spans="1:31" hidden="1">
      <c r="A25051" s="157" t="s">
        <v>580</v>
      </c>
      <c r="P25051" s="157" t="s">
        <v>574</v>
      </c>
      <c r="U25051" s="163">
        <v>0</v>
      </c>
      <c r="W25051" s="157" t="s">
        <v>579</v>
      </c>
      <c r="X25051" s="157" t="s">
        <v>187</v>
      </c>
      <c r="AE25051" s="165" t="s">
        <v>520</v>
      </c>
    </row>
    <row r="25052" spans="1:31" hidden="1">
      <c r="A25052" s="157" t="s">
        <v>580</v>
      </c>
      <c r="P25052" s="157" t="s">
        <v>574</v>
      </c>
      <c r="U25052" s="163">
        <v>0</v>
      </c>
      <c r="W25052" s="157" t="s">
        <v>579</v>
      </c>
      <c r="X25052" s="157" t="s">
        <v>187</v>
      </c>
      <c r="AE25052" s="165" t="s">
        <v>494</v>
      </c>
    </row>
    <row r="25053" spans="1:31" hidden="1">
      <c r="A25053" s="157" t="s">
        <v>580</v>
      </c>
      <c r="P25053" s="157" t="s">
        <v>574</v>
      </c>
      <c r="U25053" s="163">
        <v>0</v>
      </c>
      <c r="W25053" s="157" t="s">
        <v>579</v>
      </c>
      <c r="X25053" s="157" t="s">
        <v>187</v>
      </c>
      <c r="AE25053" s="165" t="s">
        <v>541</v>
      </c>
    </row>
    <row r="25054" spans="1:31" hidden="1">
      <c r="A25054" s="157" t="s">
        <v>580</v>
      </c>
      <c r="P25054" s="157" t="s">
        <v>574</v>
      </c>
      <c r="U25054" s="163">
        <v>0</v>
      </c>
      <c r="W25054" s="157" t="s">
        <v>579</v>
      </c>
      <c r="X25054" s="157" t="s">
        <v>187</v>
      </c>
      <c r="AE25054" s="165" t="s">
        <v>287</v>
      </c>
    </row>
    <row r="25055" spans="1:31" hidden="1">
      <c r="A25055" s="157" t="s">
        <v>580</v>
      </c>
      <c r="P25055" s="157" t="s">
        <v>574</v>
      </c>
      <c r="U25055" s="163">
        <v>0</v>
      </c>
      <c r="W25055" s="157" t="s">
        <v>579</v>
      </c>
      <c r="X25055" s="157" t="s">
        <v>187</v>
      </c>
      <c r="AE25055" s="165" t="s">
        <v>199</v>
      </c>
    </row>
    <row r="25056" spans="1:31" hidden="1">
      <c r="A25056" s="157" t="s">
        <v>580</v>
      </c>
      <c r="P25056" s="157" t="s">
        <v>574</v>
      </c>
      <c r="U25056" s="163">
        <v>0</v>
      </c>
      <c r="W25056" s="157" t="s">
        <v>579</v>
      </c>
      <c r="X25056" s="157" t="s">
        <v>187</v>
      </c>
      <c r="AE25056" s="165" t="s">
        <v>288</v>
      </c>
    </row>
    <row r="25057" spans="1:31" hidden="1">
      <c r="A25057" s="157" t="s">
        <v>580</v>
      </c>
      <c r="P25057" s="157" t="s">
        <v>574</v>
      </c>
      <c r="U25057" s="163">
        <v>0</v>
      </c>
      <c r="W25057" s="157" t="s">
        <v>579</v>
      </c>
      <c r="X25057" s="157" t="s">
        <v>187</v>
      </c>
      <c r="AE25057" s="165" t="s">
        <v>200</v>
      </c>
    </row>
    <row r="25058" spans="1:31" hidden="1">
      <c r="A25058" s="157" t="s">
        <v>580</v>
      </c>
      <c r="P25058" s="157" t="s">
        <v>574</v>
      </c>
      <c r="U25058" s="163">
        <v>0</v>
      </c>
      <c r="W25058" s="157" t="s">
        <v>579</v>
      </c>
      <c r="X25058" s="157" t="s">
        <v>187</v>
      </c>
      <c r="AE25058" s="165" t="s">
        <v>220</v>
      </c>
    </row>
    <row r="25059" spans="1:31" hidden="1">
      <c r="A25059" s="157" t="s">
        <v>580</v>
      </c>
      <c r="P25059" s="157" t="s">
        <v>574</v>
      </c>
      <c r="U25059" s="163">
        <v>0</v>
      </c>
      <c r="W25059" s="157" t="s">
        <v>579</v>
      </c>
      <c r="X25059" s="157" t="s">
        <v>187</v>
      </c>
      <c r="AE25059" s="165" t="s">
        <v>301</v>
      </c>
    </row>
    <row r="25060" spans="1:31" hidden="1">
      <c r="A25060" s="157" t="s">
        <v>580</v>
      </c>
      <c r="P25060" s="157" t="s">
        <v>574</v>
      </c>
      <c r="U25060" s="163">
        <v>0</v>
      </c>
      <c r="W25060" s="157" t="s">
        <v>579</v>
      </c>
      <c r="X25060" s="157" t="s">
        <v>187</v>
      </c>
      <c r="AE25060" s="165" t="s">
        <v>223</v>
      </c>
    </row>
    <row r="25061" spans="1:31" hidden="1">
      <c r="A25061" s="157" t="s">
        <v>580</v>
      </c>
      <c r="P25061" s="157" t="s">
        <v>574</v>
      </c>
      <c r="U25061" s="163">
        <v>0</v>
      </c>
      <c r="W25061" s="157" t="s">
        <v>579</v>
      </c>
      <c r="X25061" s="157" t="s">
        <v>187</v>
      </c>
      <c r="AE25061" s="165" t="s">
        <v>296</v>
      </c>
    </row>
    <row r="25062" spans="1:31" hidden="1">
      <c r="A25062" s="157" t="s">
        <v>580</v>
      </c>
      <c r="P25062" s="157" t="s">
        <v>574</v>
      </c>
      <c r="U25062" s="163">
        <v>0</v>
      </c>
      <c r="W25062" s="157" t="s">
        <v>579</v>
      </c>
      <c r="X25062" s="157" t="s">
        <v>187</v>
      </c>
      <c r="AE25062" s="165" t="s">
        <v>229</v>
      </c>
    </row>
    <row r="25063" spans="1:31" hidden="1">
      <c r="A25063" s="157" t="s">
        <v>580</v>
      </c>
      <c r="P25063" s="157" t="s">
        <v>574</v>
      </c>
      <c r="U25063" s="163">
        <v>0</v>
      </c>
      <c r="W25063" s="157" t="s">
        <v>579</v>
      </c>
      <c r="X25063" s="157" t="s">
        <v>187</v>
      </c>
      <c r="AE25063" s="165" t="s">
        <v>289</v>
      </c>
    </row>
    <row r="25064" spans="1:31" hidden="1">
      <c r="A25064" s="157" t="s">
        <v>580</v>
      </c>
      <c r="P25064" s="157" t="s">
        <v>574</v>
      </c>
      <c r="U25064" s="163">
        <v>0</v>
      </c>
      <c r="W25064" s="157" t="s">
        <v>579</v>
      </c>
      <c r="X25064" s="157" t="s">
        <v>187</v>
      </c>
      <c r="AE25064" s="165" t="s">
        <v>286</v>
      </c>
    </row>
    <row r="25065" spans="1:31" hidden="1">
      <c r="A25065" s="157" t="s">
        <v>580</v>
      </c>
      <c r="P25065" s="157" t="s">
        <v>574</v>
      </c>
      <c r="U25065" s="163">
        <v>0</v>
      </c>
      <c r="W25065" s="157" t="s">
        <v>579</v>
      </c>
      <c r="X25065" s="157" t="s">
        <v>187</v>
      </c>
      <c r="AE25065" s="165" t="s">
        <v>232</v>
      </c>
    </row>
    <row r="25066" spans="1:31" hidden="1">
      <c r="A25066" s="157" t="s">
        <v>580</v>
      </c>
      <c r="P25066" s="157" t="s">
        <v>574</v>
      </c>
      <c r="U25066" s="163">
        <v>0</v>
      </c>
      <c r="W25066" s="157" t="s">
        <v>579</v>
      </c>
      <c r="X25066" s="157" t="s">
        <v>187</v>
      </c>
      <c r="AE25066" s="165" t="s">
        <v>233</v>
      </c>
    </row>
    <row r="25067" spans="1:31" hidden="1">
      <c r="A25067" s="157" t="s">
        <v>580</v>
      </c>
      <c r="P25067" s="157" t="s">
        <v>574</v>
      </c>
      <c r="U25067" s="163">
        <v>0</v>
      </c>
      <c r="W25067" s="157" t="s">
        <v>579</v>
      </c>
      <c r="X25067" s="157" t="s">
        <v>187</v>
      </c>
      <c r="AE25067" s="165" t="s">
        <v>234</v>
      </c>
    </row>
    <row r="25068" spans="1:31" hidden="1">
      <c r="A25068" s="157" t="s">
        <v>580</v>
      </c>
      <c r="P25068" s="157" t="s">
        <v>574</v>
      </c>
      <c r="U25068" s="163">
        <v>0</v>
      </c>
      <c r="W25068" s="157" t="s">
        <v>579</v>
      </c>
      <c r="X25068" s="157" t="s">
        <v>187</v>
      </c>
      <c r="AE25068" s="165" t="s">
        <v>293</v>
      </c>
    </row>
    <row r="25069" spans="1:31" hidden="1">
      <c r="A25069" s="157" t="s">
        <v>580</v>
      </c>
      <c r="P25069" s="157" t="s">
        <v>574</v>
      </c>
      <c r="U25069" s="163">
        <v>0</v>
      </c>
      <c r="W25069" s="157" t="s">
        <v>579</v>
      </c>
      <c r="X25069" s="157" t="s">
        <v>187</v>
      </c>
      <c r="AE25069" s="165" t="s">
        <v>235</v>
      </c>
    </row>
    <row r="25070" spans="1:31" hidden="1">
      <c r="A25070" s="157" t="s">
        <v>580</v>
      </c>
      <c r="P25070" s="157" t="s">
        <v>574</v>
      </c>
      <c r="U25070" s="163">
        <v>0</v>
      </c>
      <c r="W25070" s="157" t="s">
        <v>579</v>
      </c>
      <c r="X25070" s="157" t="s">
        <v>187</v>
      </c>
      <c r="AE25070" s="165" t="s">
        <v>237</v>
      </c>
    </row>
    <row r="25071" spans="1:31" hidden="1">
      <c r="A25071" s="157" t="s">
        <v>580</v>
      </c>
      <c r="P25071" s="157" t="s">
        <v>574</v>
      </c>
      <c r="U25071" s="163">
        <v>0</v>
      </c>
      <c r="W25071" s="157" t="s">
        <v>579</v>
      </c>
      <c r="X25071" s="157" t="s">
        <v>187</v>
      </c>
      <c r="AE25071" s="165" t="s">
        <v>239</v>
      </c>
    </row>
    <row r="25072" spans="1:31" hidden="1">
      <c r="A25072" s="157" t="s">
        <v>580</v>
      </c>
      <c r="P25072" s="157" t="s">
        <v>574</v>
      </c>
      <c r="U25072" s="163">
        <v>0</v>
      </c>
      <c r="W25072" s="157" t="s">
        <v>579</v>
      </c>
      <c r="X25072" s="157" t="s">
        <v>187</v>
      </c>
      <c r="AE25072" s="165" t="s">
        <v>302</v>
      </c>
    </row>
    <row r="25073" spans="1:31" hidden="1">
      <c r="A25073" s="157" t="s">
        <v>580</v>
      </c>
      <c r="P25073" s="157" t="s">
        <v>574</v>
      </c>
      <c r="U25073" s="163">
        <v>0</v>
      </c>
      <c r="W25073" s="157" t="s">
        <v>579</v>
      </c>
      <c r="X25073" s="157" t="s">
        <v>187</v>
      </c>
      <c r="AE25073" s="165" t="s">
        <v>240</v>
      </c>
    </row>
    <row r="25074" spans="1:31" hidden="1">
      <c r="A25074" s="157" t="s">
        <v>580</v>
      </c>
      <c r="P25074" s="157" t="s">
        <v>574</v>
      </c>
      <c r="U25074" s="163">
        <v>0</v>
      </c>
      <c r="W25074" s="157" t="s">
        <v>579</v>
      </c>
      <c r="X25074" s="157" t="s">
        <v>187</v>
      </c>
      <c r="AE25074" s="165" t="s">
        <v>241</v>
      </c>
    </row>
    <row r="25075" spans="1:31" hidden="1">
      <c r="A25075" s="157" t="s">
        <v>580</v>
      </c>
      <c r="P25075" s="157" t="s">
        <v>574</v>
      </c>
      <c r="U25075" s="163">
        <v>0</v>
      </c>
      <c r="W25075" s="157" t="s">
        <v>579</v>
      </c>
      <c r="X25075" s="157" t="s">
        <v>187</v>
      </c>
      <c r="AE25075" s="165" t="s">
        <v>242</v>
      </c>
    </row>
    <row r="25076" spans="1:31" hidden="1">
      <c r="A25076" s="157" t="s">
        <v>580</v>
      </c>
      <c r="P25076" s="157" t="s">
        <v>574</v>
      </c>
      <c r="U25076" s="163">
        <v>0</v>
      </c>
      <c r="W25076" s="157" t="s">
        <v>579</v>
      </c>
      <c r="X25076" s="157" t="s">
        <v>187</v>
      </c>
      <c r="AE25076" s="165" t="s">
        <v>243</v>
      </c>
    </row>
    <row r="25077" spans="1:31" hidden="1">
      <c r="A25077" s="157" t="s">
        <v>580</v>
      </c>
      <c r="P25077" s="157" t="s">
        <v>574</v>
      </c>
      <c r="U25077" s="163">
        <v>0</v>
      </c>
      <c r="W25077" s="157" t="s">
        <v>579</v>
      </c>
      <c r="X25077" s="157" t="s">
        <v>187</v>
      </c>
      <c r="AE25077" s="165" t="s">
        <v>304</v>
      </c>
    </row>
    <row r="25078" spans="1:31" hidden="1">
      <c r="A25078" s="157" t="s">
        <v>580</v>
      </c>
      <c r="P25078" s="157" t="s">
        <v>574</v>
      </c>
      <c r="U25078" s="163">
        <v>0</v>
      </c>
      <c r="W25078" s="157" t="s">
        <v>579</v>
      </c>
      <c r="X25078" s="157" t="s">
        <v>187</v>
      </c>
      <c r="AE25078" s="165" t="s">
        <v>244</v>
      </c>
    </row>
    <row r="25079" spans="1:31" hidden="1">
      <c r="A25079" s="157" t="s">
        <v>580</v>
      </c>
      <c r="P25079" s="157" t="s">
        <v>574</v>
      </c>
      <c r="U25079" s="163">
        <v>0</v>
      </c>
      <c r="W25079" s="157" t="s">
        <v>579</v>
      </c>
      <c r="X25079" s="157" t="s">
        <v>187</v>
      </c>
      <c r="AE25079" s="165" t="s">
        <v>246</v>
      </c>
    </row>
    <row r="25080" spans="1:31" hidden="1">
      <c r="A25080" s="157" t="s">
        <v>580</v>
      </c>
      <c r="P25080" s="157" t="s">
        <v>574</v>
      </c>
      <c r="U25080" s="163">
        <v>0</v>
      </c>
      <c r="W25080" s="157" t="s">
        <v>579</v>
      </c>
      <c r="X25080" s="157" t="s">
        <v>187</v>
      </c>
      <c r="AE25080" s="165" t="s">
        <v>247</v>
      </c>
    </row>
    <row r="25081" spans="1:31" hidden="1">
      <c r="A25081" s="157" t="s">
        <v>580</v>
      </c>
      <c r="P25081" s="157" t="s">
        <v>574</v>
      </c>
      <c r="U25081" s="163">
        <v>0</v>
      </c>
      <c r="W25081" s="157" t="s">
        <v>579</v>
      </c>
      <c r="X25081" s="157" t="s">
        <v>187</v>
      </c>
      <c r="AE25081" s="165" t="s">
        <v>294</v>
      </c>
    </row>
    <row r="25082" spans="1:31" hidden="1">
      <c r="A25082" s="157" t="s">
        <v>580</v>
      </c>
      <c r="P25082" s="157" t="s">
        <v>574</v>
      </c>
      <c r="U25082" s="163">
        <v>0</v>
      </c>
      <c r="W25082" s="157" t="s">
        <v>579</v>
      </c>
      <c r="X25082" s="157" t="s">
        <v>187</v>
      </c>
      <c r="AE25082" s="165" t="s">
        <v>307</v>
      </c>
    </row>
    <row r="25083" spans="1:31" hidden="1">
      <c r="A25083" s="157" t="s">
        <v>580</v>
      </c>
      <c r="P25083" s="157" t="s">
        <v>574</v>
      </c>
      <c r="U25083" s="163">
        <v>0</v>
      </c>
      <c r="W25083" s="157" t="s">
        <v>579</v>
      </c>
      <c r="X25083" s="157" t="s">
        <v>187</v>
      </c>
      <c r="AE25083" s="165" t="s">
        <v>248</v>
      </c>
    </row>
    <row r="25084" spans="1:31" hidden="1">
      <c r="A25084" s="157" t="s">
        <v>580</v>
      </c>
      <c r="P25084" s="157" t="s">
        <v>574</v>
      </c>
      <c r="U25084" s="163">
        <v>0</v>
      </c>
      <c r="W25084" s="157" t="s">
        <v>579</v>
      </c>
      <c r="X25084" s="157" t="s">
        <v>187</v>
      </c>
      <c r="AE25084" s="165" t="s">
        <v>249</v>
      </c>
    </row>
    <row r="25085" spans="1:31" hidden="1">
      <c r="A25085" s="157" t="s">
        <v>580</v>
      </c>
      <c r="P25085" s="157" t="s">
        <v>574</v>
      </c>
      <c r="U25085" s="163">
        <v>0</v>
      </c>
      <c r="W25085" s="157" t="s">
        <v>579</v>
      </c>
      <c r="X25085" s="157" t="s">
        <v>187</v>
      </c>
      <c r="AE25085" s="165" t="s">
        <v>308</v>
      </c>
    </row>
    <row r="25086" spans="1:31" hidden="1">
      <c r="A25086" s="157" t="s">
        <v>580</v>
      </c>
      <c r="P25086" s="157" t="s">
        <v>574</v>
      </c>
      <c r="U25086" s="163">
        <v>0</v>
      </c>
      <c r="W25086" s="157" t="s">
        <v>579</v>
      </c>
      <c r="X25086" s="157" t="s">
        <v>187</v>
      </c>
      <c r="AE25086" s="165" t="s">
        <v>250</v>
      </c>
    </row>
    <row r="25087" spans="1:31" hidden="1">
      <c r="A25087" s="157" t="s">
        <v>580</v>
      </c>
      <c r="P25087" s="157" t="s">
        <v>574</v>
      </c>
      <c r="U25087" s="163">
        <v>0</v>
      </c>
      <c r="W25087" s="157" t="s">
        <v>579</v>
      </c>
      <c r="X25087" s="157" t="s">
        <v>187</v>
      </c>
      <c r="AE25087" s="165" t="s">
        <v>272</v>
      </c>
    </row>
    <row r="25088" spans="1:31" hidden="1">
      <c r="A25088" s="157" t="s">
        <v>580</v>
      </c>
      <c r="P25088" s="157" t="s">
        <v>574</v>
      </c>
      <c r="U25088" s="163">
        <v>0</v>
      </c>
      <c r="W25088" s="157" t="s">
        <v>579</v>
      </c>
      <c r="X25088" s="157" t="s">
        <v>187</v>
      </c>
      <c r="AE25088" s="165" t="s">
        <v>276</v>
      </c>
    </row>
    <row r="25089" spans="1:31" hidden="1">
      <c r="A25089" s="157" t="s">
        <v>580</v>
      </c>
      <c r="P25089" s="157" t="s">
        <v>574</v>
      </c>
      <c r="U25089" s="163">
        <v>0</v>
      </c>
      <c r="W25089" s="157" t="s">
        <v>579</v>
      </c>
      <c r="X25089" s="157" t="s">
        <v>187</v>
      </c>
      <c r="AE25089" s="165" t="s">
        <v>277</v>
      </c>
    </row>
    <row r="25090" spans="1:31" hidden="1">
      <c r="A25090" s="157" t="s">
        <v>580</v>
      </c>
      <c r="P25090" s="157" t="s">
        <v>574</v>
      </c>
      <c r="U25090" s="163">
        <v>0</v>
      </c>
      <c r="W25090" s="157" t="s">
        <v>579</v>
      </c>
      <c r="X25090" s="157" t="s">
        <v>187</v>
      </c>
      <c r="AE25090" s="165" t="s">
        <v>278</v>
      </c>
    </row>
    <row r="25091" spans="1:31" hidden="1">
      <c r="A25091" s="157" t="s">
        <v>580</v>
      </c>
      <c r="P25091" s="157" t="s">
        <v>574</v>
      </c>
      <c r="U25091" s="163">
        <v>0</v>
      </c>
      <c r="W25091" s="157" t="s">
        <v>579</v>
      </c>
      <c r="X25091" s="157" t="s">
        <v>187</v>
      </c>
      <c r="AE25091" s="165" t="s">
        <v>279</v>
      </c>
    </row>
    <row r="25092" spans="1:31" hidden="1">
      <c r="A25092" s="157" t="s">
        <v>580</v>
      </c>
      <c r="P25092" s="157" t="s">
        <v>574</v>
      </c>
      <c r="U25092" s="163">
        <v>0</v>
      </c>
      <c r="W25092" s="157" t="s">
        <v>579</v>
      </c>
      <c r="X25092" s="157" t="s">
        <v>187</v>
      </c>
      <c r="AE25092" s="165" t="s">
        <v>284</v>
      </c>
    </row>
    <row r="25093" spans="1:31" hidden="1">
      <c r="A25093" s="157" t="s">
        <v>580</v>
      </c>
      <c r="P25093" s="157" t="s">
        <v>574</v>
      </c>
      <c r="U25093" s="163">
        <v>0</v>
      </c>
      <c r="W25093" s="157" t="s">
        <v>579</v>
      </c>
      <c r="X25093" s="157" t="s">
        <v>187</v>
      </c>
      <c r="AE25093" s="165" t="s">
        <v>290</v>
      </c>
    </row>
    <row r="25094" spans="1:31" hidden="1">
      <c r="A25094" s="157" t="s">
        <v>580</v>
      </c>
      <c r="P25094" s="157" t="s">
        <v>574</v>
      </c>
      <c r="U25094" s="163">
        <v>0</v>
      </c>
      <c r="W25094" s="157" t="s">
        <v>579</v>
      </c>
      <c r="X25094" s="157" t="s">
        <v>187</v>
      </c>
      <c r="AE25094" s="165" t="s">
        <v>285</v>
      </c>
    </row>
    <row r="25095" spans="1:31" hidden="1">
      <c r="A25095" s="157" t="s">
        <v>580</v>
      </c>
      <c r="P25095" s="157" t="s">
        <v>574</v>
      </c>
      <c r="U25095" s="163">
        <v>0</v>
      </c>
      <c r="W25095" s="157" t="s">
        <v>579</v>
      </c>
      <c r="X25095" s="157" t="s">
        <v>187</v>
      </c>
      <c r="AE25095" s="165" t="s">
        <v>227</v>
      </c>
    </row>
    <row r="25096" spans="1:31" hidden="1">
      <c r="A25096" s="157" t="s">
        <v>580</v>
      </c>
      <c r="P25096" s="157" t="s">
        <v>574</v>
      </c>
      <c r="U25096" s="163">
        <v>0</v>
      </c>
      <c r="W25096" s="157" t="s">
        <v>579</v>
      </c>
      <c r="X25096" s="157" t="s">
        <v>187</v>
      </c>
      <c r="AE25096" s="165" t="s">
        <v>236</v>
      </c>
    </row>
    <row r="25097" spans="1:31" hidden="1">
      <c r="A25097" s="157" t="s">
        <v>580</v>
      </c>
      <c r="P25097" s="157" t="s">
        <v>574</v>
      </c>
      <c r="U25097" s="163">
        <v>0</v>
      </c>
      <c r="W25097" s="157" t="s">
        <v>579</v>
      </c>
      <c r="X25097" s="157" t="s">
        <v>187</v>
      </c>
      <c r="AE25097" s="165" t="s">
        <v>517</v>
      </c>
    </row>
    <row r="25098" spans="1:31" hidden="1">
      <c r="A25098" s="157" t="s">
        <v>580</v>
      </c>
      <c r="P25098" s="157" t="s">
        <v>574</v>
      </c>
      <c r="U25098" s="163">
        <v>0</v>
      </c>
      <c r="W25098" s="157" t="s">
        <v>579</v>
      </c>
      <c r="X25098" s="157" t="s">
        <v>187</v>
      </c>
      <c r="AE25098" s="165" t="s">
        <v>493</v>
      </c>
    </row>
    <row r="25099" spans="1:31" hidden="1">
      <c r="A25099" s="157" t="s">
        <v>580</v>
      </c>
      <c r="P25099" s="157" t="s">
        <v>574</v>
      </c>
      <c r="U25099" s="163">
        <v>0</v>
      </c>
      <c r="W25099" s="157" t="s">
        <v>579</v>
      </c>
      <c r="X25099" s="157" t="s">
        <v>187</v>
      </c>
      <c r="AE25099" s="165" t="s">
        <v>581</v>
      </c>
    </row>
    <row r="25100" spans="1:31" hidden="1">
      <c r="A25100" s="157" t="s">
        <v>580</v>
      </c>
      <c r="P25100" s="157" t="s">
        <v>574</v>
      </c>
      <c r="U25100" s="163">
        <v>0</v>
      </c>
      <c r="W25100" s="157" t="s">
        <v>579</v>
      </c>
      <c r="X25100" s="157" t="s">
        <v>187</v>
      </c>
      <c r="AE25100" s="165" t="s">
        <v>468</v>
      </c>
    </row>
    <row r="25101" spans="1:31" hidden="1">
      <c r="A25101" s="157" t="s">
        <v>580</v>
      </c>
      <c r="P25101" s="157" t="s">
        <v>574</v>
      </c>
      <c r="U25101" s="163">
        <v>0</v>
      </c>
      <c r="W25101" s="157" t="s">
        <v>579</v>
      </c>
      <c r="X25101" s="157" t="s">
        <v>187</v>
      </c>
      <c r="AE25101" s="165" t="s">
        <v>217</v>
      </c>
    </row>
    <row r="25102" spans="1:31" hidden="1">
      <c r="A25102" s="157" t="s">
        <v>580</v>
      </c>
      <c r="P25102" s="157" t="s">
        <v>574</v>
      </c>
      <c r="U25102" s="163">
        <v>0</v>
      </c>
      <c r="W25102" s="157" t="s">
        <v>579</v>
      </c>
      <c r="X25102" s="157" t="s">
        <v>187</v>
      </c>
      <c r="AE25102" s="165" t="s">
        <v>542</v>
      </c>
    </row>
    <row r="25103" spans="1:31" hidden="1">
      <c r="A25103" s="157" t="s">
        <v>580</v>
      </c>
      <c r="P25103" s="157" t="s">
        <v>574</v>
      </c>
      <c r="U25103" s="163">
        <v>0</v>
      </c>
      <c r="W25103" s="157" t="s">
        <v>579</v>
      </c>
      <c r="X25103" s="157" t="s">
        <v>187</v>
      </c>
      <c r="AE25103" s="165" t="s">
        <v>543</v>
      </c>
    </row>
    <row r="25104" spans="1:31">
      <c r="A25104" s="157" t="s">
        <v>580</v>
      </c>
      <c r="P25104" s="157" t="s">
        <v>574</v>
      </c>
      <c r="U25104" s="163">
        <v>0</v>
      </c>
      <c r="W25104" s="157" t="s">
        <v>579</v>
      </c>
      <c r="X25104" s="157" t="s">
        <v>187</v>
      </c>
      <c r="AE25104" s="165" t="s">
        <v>195</v>
      </c>
    </row>
    <row r="25105" spans="1:31" hidden="1">
      <c r="A25105" s="157" t="s">
        <v>580</v>
      </c>
      <c r="P25105" s="157" t="s">
        <v>574</v>
      </c>
      <c r="U25105" s="163">
        <v>0</v>
      </c>
      <c r="W25105" s="157" t="s">
        <v>579</v>
      </c>
      <c r="X25105" s="157" t="s">
        <v>187</v>
      </c>
      <c r="AE25105" s="165" t="s">
        <v>197</v>
      </c>
    </row>
    <row r="25106" spans="1:31" hidden="1">
      <c r="A25106" s="157" t="s">
        <v>580</v>
      </c>
      <c r="P25106" s="157" t="s">
        <v>574</v>
      </c>
      <c r="U25106" s="163">
        <v>0</v>
      </c>
      <c r="W25106" s="157" t="s">
        <v>579</v>
      </c>
      <c r="X25106" s="157" t="s">
        <v>187</v>
      </c>
      <c r="AE25106" s="165" t="s">
        <v>203</v>
      </c>
    </row>
    <row r="25107" spans="1:31" hidden="1">
      <c r="A25107" s="157" t="s">
        <v>580</v>
      </c>
      <c r="P25107" s="157" t="s">
        <v>574</v>
      </c>
      <c r="U25107" s="163">
        <v>0</v>
      </c>
      <c r="W25107" s="157" t="s">
        <v>579</v>
      </c>
      <c r="X25107" s="157" t="s">
        <v>187</v>
      </c>
      <c r="AE25107" s="165" t="s">
        <v>204</v>
      </c>
    </row>
    <row r="25108" spans="1:31" hidden="1">
      <c r="A25108" s="157" t="s">
        <v>580</v>
      </c>
      <c r="P25108" s="157" t="s">
        <v>574</v>
      </c>
      <c r="U25108" s="163">
        <v>0</v>
      </c>
      <c r="W25108" s="157" t="s">
        <v>579</v>
      </c>
      <c r="X25108" s="157" t="s">
        <v>187</v>
      </c>
      <c r="AE25108" s="165" t="s">
        <v>205</v>
      </c>
    </row>
    <row r="25109" spans="1:31" hidden="1">
      <c r="A25109" s="157" t="s">
        <v>580</v>
      </c>
      <c r="P25109" s="157" t="s">
        <v>574</v>
      </c>
      <c r="U25109" s="163">
        <v>0</v>
      </c>
      <c r="W25109" s="157" t="s">
        <v>579</v>
      </c>
      <c r="X25109" s="157" t="s">
        <v>187</v>
      </c>
      <c r="AE25109" s="165" t="s">
        <v>206</v>
      </c>
    </row>
    <row r="25110" spans="1:31" hidden="1">
      <c r="A25110" s="157" t="s">
        <v>580</v>
      </c>
      <c r="P25110" s="157" t="s">
        <v>574</v>
      </c>
      <c r="U25110" s="163">
        <v>0</v>
      </c>
      <c r="W25110" s="157" t="s">
        <v>579</v>
      </c>
      <c r="X25110" s="157" t="s">
        <v>187</v>
      </c>
      <c r="AE25110" s="165" t="s">
        <v>207</v>
      </c>
    </row>
    <row r="25111" spans="1:31" hidden="1">
      <c r="A25111" s="157" t="s">
        <v>580</v>
      </c>
      <c r="P25111" s="157" t="s">
        <v>574</v>
      </c>
      <c r="U25111" s="163">
        <v>0</v>
      </c>
      <c r="W25111" s="157" t="s">
        <v>579</v>
      </c>
      <c r="X25111" s="157" t="s">
        <v>187</v>
      </c>
      <c r="AE25111" s="165" t="s">
        <v>305</v>
      </c>
    </row>
    <row r="25112" spans="1:31" hidden="1">
      <c r="A25112" s="157" t="s">
        <v>580</v>
      </c>
      <c r="P25112" s="157" t="s">
        <v>574</v>
      </c>
      <c r="U25112" s="163">
        <v>0</v>
      </c>
      <c r="W25112" s="157" t="s">
        <v>579</v>
      </c>
      <c r="X25112" s="157" t="s">
        <v>187</v>
      </c>
      <c r="AE25112" s="165" t="s">
        <v>208</v>
      </c>
    </row>
    <row r="25113" spans="1:31" hidden="1">
      <c r="A25113" s="157" t="s">
        <v>580</v>
      </c>
      <c r="P25113" s="157" t="s">
        <v>574</v>
      </c>
      <c r="U25113" s="163">
        <v>0</v>
      </c>
      <c r="W25113" s="157" t="s">
        <v>579</v>
      </c>
      <c r="X25113" s="157" t="s">
        <v>187</v>
      </c>
      <c r="AE25113" s="165" t="s">
        <v>209</v>
      </c>
    </row>
    <row r="25114" spans="1:31" hidden="1">
      <c r="A25114" s="157" t="s">
        <v>580</v>
      </c>
      <c r="P25114" s="157" t="s">
        <v>574</v>
      </c>
      <c r="U25114" s="163">
        <v>0</v>
      </c>
      <c r="W25114" s="157" t="s">
        <v>579</v>
      </c>
      <c r="X25114" s="157" t="s">
        <v>187</v>
      </c>
      <c r="AE25114" s="165" t="s">
        <v>210</v>
      </c>
    </row>
    <row r="25115" spans="1:31" hidden="1">
      <c r="A25115" s="157" t="s">
        <v>580</v>
      </c>
      <c r="P25115" s="157" t="s">
        <v>574</v>
      </c>
      <c r="U25115" s="163">
        <v>0</v>
      </c>
      <c r="W25115" s="157" t="s">
        <v>579</v>
      </c>
      <c r="X25115" s="157" t="s">
        <v>187</v>
      </c>
      <c r="AE25115" s="165" t="s">
        <v>297</v>
      </c>
    </row>
    <row r="25116" spans="1:31" hidden="1">
      <c r="A25116" s="157" t="s">
        <v>580</v>
      </c>
      <c r="P25116" s="157" t="s">
        <v>574</v>
      </c>
      <c r="U25116" s="163">
        <v>0</v>
      </c>
      <c r="W25116" s="157" t="s">
        <v>579</v>
      </c>
      <c r="X25116" s="157" t="s">
        <v>187</v>
      </c>
      <c r="AE25116" s="165" t="s">
        <v>211</v>
      </c>
    </row>
    <row r="25117" spans="1:31" hidden="1">
      <c r="A25117" s="157" t="s">
        <v>580</v>
      </c>
      <c r="P25117" s="157" t="s">
        <v>574</v>
      </c>
      <c r="U25117" s="163">
        <v>0</v>
      </c>
      <c r="W25117" s="157" t="s">
        <v>579</v>
      </c>
      <c r="X25117" s="157" t="s">
        <v>187</v>
      </c>
      <c r="AE25117" s="165" t="s">
        <v>212</v>
      </c>
    </row>
    <row r="25118" spans="1:31" hidden="1">
      <c r="A25118" s="157" t="s">
        <v>580</v>
      </c>
      <c r="P25118" s="157" t="s">
        <v>574</v>
      </c>
      <c r="U25118" s="163">
        <v>0</v>
      </c>
      <c r="W25118" s="157" t="s">
        <v>579</v>
      </c>
      <c r="X25118" s="157" t="s">
        <v>187</v>
      </c>
      <c r="AE25118" s="165" t="s">
        <v>213</v>
      </c>
    </row>
    <row r="25119" spans="1:31" hidden="1">
      <c r="A25119" s="157" t="s">
        <v>580</v>
      </c>
      <c r="P25119" s="157" t="s">
        <v>574</v>
      </c>
      <c r="U25119" s="163">
        <v>0</v>
      </c>
      <c r="W25119" s="157" t="s">
        <v>579</v>
      </c>
      <c r="X25119" s="157" t="s">
        <v>187</v>
      </c>
      <c r="AE25119" s="165" t="s">
        <v>214</v>
      </c>
    </row>
    <row r="25120" spans="1:31" hidden="1">
      <c r="A25120" s="157" t="s">
        <v>580</v>
      </c>
      <c r="P25120" s="157" t="s">
        <v>574</v>
      </c>
      <c r="U25120" s="163">
        <v>0</v>
      </c>
      <c r="W25120" s="157" t="s">
        <v>579</v>
      </c>
      <c r="X25120" s="157" t="s">
        <v>187</v>
      </c>
      <c r="AE25120" s="165" t="s">
        <v>215</v>
      </c>
    </row>
    <row r="25121" spans="1:31" hidden="1">
      <c r="A25121" s="157" t="s">
        <v>580</v>
      </c>
      <c r="P25121" s="157" t="s">
        <v>574</v>
      </c>
      <c r="U25121" s="163">
        <v>0</v>
      </c>
      <c r="W25121" s="157" t="s">
        <v>579</v>
      </c>
      <c r="X25121" s="157" t="s">
        <v>187</v>
      </c>
      <c r="AE25121" s="165" t="s">
        <v>216</v>
      </c>
    </row>
    <row r="25122" spans="1:31" hidden="1">
      <c r="A25122" s="157" t="s">
        <v>580</v>
      </c>
      <c r="P25122" s="157" t="s">
        <v>574</v>
      </c>
      <c r="U25122" s="163">
        <v>0</v>
      </c>
      <c r="W25122" s="157" t="s">
        <v>579</v>
      </c>
      <c r="X25122" s="157" t="s">
        <v>187</v>
      </c>
      <c r="AE25122" s="165" t="s">
        <v>218</v>
      </c>
    </row>
    <row r="25123" spans="1:31" hidden="1">
      <c r="A25123" s="157" t="s">
        <v>580</v>
      </c>
      <c r="P25123" s="157" t="s">
        <v>574</v>
      </c>
      <c r="U25123" s="163">
        <v>0</v>
      </c>
      <c r="W25123" s="157" t="s">
        <v>579</v>
      </c>
      <c r="X25123" s="157" t="s">
        <v>187</v>
      </c>
      <c r="AE25123" s="165" t="s">
        <v>253</v>
      </c>
    </row>
    <row r="25124" spans="1:31" hidden="1">
      <c r="A25124" s="157" t="s">
        <v>580</v>
      </c>
      <c r="P25124" s="157" t="s">
        <v>574</v>
      </c>
      <c r="U25124" s="163">
        <v>0</v>
      </c>
      <c r="W25124" s="157" t="s">
        <v>579</v>
      </c>
      <c r="X25124" s="157" t="s">
        <v>187</v>
      </c>
      <c r="AE25124" s="165" t="s">
        <v>254</v>
      </c>
    </row>
    <row r="25125" spans="1:31" hidden="1">
      <c r="A25125" s="157" t="s">
        <v>580</v>
      </c>
      <c r="P25125" s="157" t="s">
        <v>574</v>
      </c>
      <c r="U25125" s="163">
        <v>0</v>
      </c>
      <c r="W25125" s="157" t="s">
        <v>579</v>
      </c>
      <c r="X25125" s="157" t="s">
        <v>187</v>
      </c>
      <c r="AE25125" s="165" t="s">
        <v>255</v>
      </c>
    </row>
    <row r="25126" spans="1:31" hidden="1">
      <c r="A25126" s="157" t="s">
        <v>580</v>
      </c>
      <c r="P25126" s="157" t="s">
        <v>574</v>
      </c>
      <c r="U25126" s="163">
        <v>0</v>
      </c>
      <c r="W25126" s="157" t="s">
        <v>579</v>
      </c>
      <c r="X25126" s="157" t="s">
        <v>187</v>
      </c>
      <c r="AE25126" s="165" t="s">
        <v>256</v>
      </c>
    </row>
    <row r="25127" spans="1:31" hidden="1">
      <c r="A25127" s="157" t="s">
        <v>580</v>
      </c>
      <c r="P25127" s="157" t="s">
        <v>574</v>
      </c>
      <c r="U25127" s="163">
        <v>0</v>
      </c>
      <c r="W25127" s="157" t="s">
        <v>579</v>
      </c>
      <c r="X25127" s="157" t="s">
        <v>187</v>
      </c>
      <c r="AE25127" s="165" t="s">
        <v>257</v>
      </c>
    </row>
    <row r="25128" spans="1:31" hidden="1">
      <c r="A25128" s="157" t="s">
        <v>580</v>
      </c>
      <c r="P25128" s="157" t="s">
        <v>574</v>
      </c>
      <c r="U25128" s="163">
        <v>0</v>
      </c>
      <c r="W25128" s="157" t="s">
        <v>579</v>
      </c>
      <c r="X25128" s="157" t="s">
        <v>187</v>
      </c>
      <c r="AE25128" s="165" t="s">
        <v>258</v>
      </c>
    </row>
    <row r="25129" spans="1:31" hidden="1">
      <c r="A25129" s="157" t="s">
        <v>580</v>
      </c>
      <c r="P25129" s="157" t="s">
        <v>574</v>
      </c>
      <c r="U25129" s="163">
        <v>0</v>
      </c>
      <c r="W25129" s="157" t="s">
        <v>579</v>
      </c>
      <c r="X25129" s="157" t="s">
        <v>187</v>
      </c>
      <c r="AE25129" s="165" t="s">
        <v>260</v>
      </c>
    </row>
    <row r="25130" spans="1:31" hidden="1">
      <c r="A25130" s="157" t="s">
        <v>580</v>
      </c>
      <c r="P25130" s="157" t="s">
        <v>574</v>
      </c>
      <c r="U25130" s="163">
        <v>0</v>
      </c>
      <c r="W25130" s="157" t="s">
        <v>579</v>
      </c>
      <c r="X25130" s="157" t="s">
        <v>187</v>
      </c>
      <c r="AE25130" s="165" t="s">
        <v>261</v>
      </c>
    </row>
    <row r="25131" spans="1:31" hidden="1">
      <c r="A25131" s="157" t="s">
        <v>580</v>
      </c>
      <c r="P25131" s="157" t="s">
        <v>574</v>
      </c>
      <c r="U25131" s="163">
        <v>0</v>
      </c>
      <c r="W25131" s="157" t="s">
        <v>579</v>
      </c>
      <c r="X25131" s="157" t="s">
        <v>187</v>
      </c>
      <c r="AE25131" s="165" t="s">
        <v>262</v>
      </c>
    </row>
    <row r="25132" spans="1:31" hidden="1">
      <c r="A25132" s="157" t="s">
        <v>580</v>
      </c>
      <c r="P25132" s="157" t="s">
        <v>574</v>
      </c>
      <c r="U25132" s="163">
        <v>0</v>
      </c>
      <c r="W25132" s="157" t="s">
        <v>579</v>
      </c>
      <c r="X25132" s="157" t="s">
        <v>187</v>
      </c>
      <c r="AE25132" s="165" t="s">
        <v>263</v>
      </c>
    </row>
    <row r="25133" spans="1:31" hidden="1">
      <c r="A25133" s="157" t="s">
        <v>580</v>
      </c>
      <c r="P25133" s="157" t="s">
        <v>574</v>
      </c>
      <c r="U25133" s="163">
        <v>0</v>
      </c>
      <c r="W25133" s="157" t="s">
        <v>579</v>
      </c>
      <c r="X25133" s="157" t="s">
        <v>187</v>
      </c>
      <c r="AE25133" s="165" t="s">
        <v>264</v>
      </c>
    </row>
    <row r="25134" spans="1:31" hidden="1">
      <c r="A25134" s="157" t="s">
        <v>580</v>
      </c>
      <c r="P25134" s="157" t="s">
        <v>574</v>
      </c>
      <c r="U25134" s="163">
        <v>0</v>
      </c>
      <c r="W25134" s="157" t="s">
        <v>579</v>
      </c>
      <c r="X25134" s="157" t="s">
        <v>187</v>
      </c>
      <c r="AE25134" s="165" t="s">
        <v>265</v>
      </c>
    </row>
    <row r="25135" spans="1:31" hidden="1">
      <c r="A25135" s="157" t="s">
        <v>580</v>
      </c>
      <c r="P25135" s="157" t="s">
        <v>574</v>
      </c>
      <c r="U25135" s="163">
        <v>0</v>
      </c>
      <c r="W25135" s="157" t="s">
        <v>579</v>
      </c>
      <c r="X25135" s="157" t="s">
        <v>187</v>
      </c>
      <c r="AE25135" s="165" t="s">
        <v>266</v>
      </c>
    </row>
    <row r="25136" spans="1:31" hidden="1">
      <c r="A25136" s="157" t="s">
        <v>580</v>
      </c>
      <c r="P25136" s="157" t="s">
        <v>574</v>
      </c>
      <c r="U25136" s="163">
        <v>0</v>
      </c>
      <c r="W25136" s="157" t="s">
        <v>579</v>
      </c>
      <c r="X25136" s="157" t="s">
        <v>187</v>
      </c>
      <c r="AE25136" s="165" t="s">
        <v>267</v>
      </c>
    </row>
    <row r="25137" spans="1:31" hidden="1">
      <c r="A25137" s="157" t="s">
        <v>580</v>
      </c>
      <c r="P25137" s="157" t="s">
        <v>574</v>
      </c>
      <c r="U25137" s="163">
        <v>0</v>
      </c>
      <c r="W25137" s="157" t="s">
        <v>579</v>
      </c>
      <c r="X25137" s="157" t="s">
        <v>187</v>
      </c>
      <c r="AE25137" s="165" t="s">
        <v>268</v>
      </c>
    </row>
    <row r="25138" spans="1:31" hidden="1">
      <c r="A25138" s="157" t="s">
        <v>580</v>
      </c>
      <c r="P25138" s="157" t="s">
        <v>574</v>
      </c>
      <c r="U25138" s="163">
        <v>0</v>
      </c>
      <c r="W25138" s="157" t="s">
        <v>579</v>
      </c>
      <c r="X25138" s="157" t="s">
        <v>187</v>
      </c>
      <c r="AE25138" s="165" t="s">
        <v>269</v>
      </c>
    </row>
    <row r="25139" spans="1:31" hidden="1">
      <c r="A25139" s="157" t="s">
        <v>580</v>
      </c>
      <c r="P25139" s="157" t="s">
        <v>574</v>
      </c>
      <c r="U25139" s="163">
        <v>0</v>
      </c>
      <c r="W25139" s="157" t="s">
        <v>579</v>
      </c>
      <c r="X25139" s="157" t="s">
        <v>187</v>
      </c>
      <c r="AE25139" s="165" t="s">
        <v>270</v>
      </c>
    </row>
    <row r="25140" spans="1:31" hidden="1">
      <c r="A25140" s="157" t="s">
        <v>580</v>
      </c>
      <c r="P25140" s="157" t="s">
        <v>574</v>
      </c>
      <c r="U25140" s="163">
        <v>0</v>
      </c>
      <c r="W25140" s="157" t="s">
        <v>579</v>
      </c>
      <c r="X25140" s="157" t="s">
        <v>187</v>
      </c>
      <c r="AE25140" s="165" t="s">
        <v>271</v>
      </c>
    </row>
    <row r="25141" spans="1:31" hidden="1">
      <c r="A25141" s="157" t="s">
        <v>580</v>
      </c>
      <c r="P25141" s="157" t="s">
        <v>574</v>
      </c>
      <c r="U25141" s="163">
        <v>0</v>
      </c>
      <c r="W25141" s="157" t="s">
        <v>579</v>
      </c>
      <c r="X25141" s="157" t="s">
        <v>187</v>
      </c>
      <c r="AE25141" s="165" t="s">
        <v>299</v>
      </c>
    </row>
    <row r="25142" spans="1:31" hidden="1">
      <c r="A25142" s="157" t="s">
        <v>580</v>
      </c>
      <c r="P25142" s="157" t="s">
        <v>574</v>
      </c>
      <c r="U25142" s="163">
        <v>0</v>
      </c>
      <c r="W25142" s="157" t="s">
        <v>579</v>
      </c>
      <c r="X25142" s="157" t="s">
        <v>187</v>
      </c>
      <c r="AE25142" s="165" t="s">
        <v>309</v>
      </c>
    </row>
    <row r="25143" spans="1:31" hidden="1">
      <c r="A25143" s="157" t="s">
        <v>580</v>
      </c>
      <c r="P25143" s="157" t="s">
        <v>574</v>
      </c>
      <c r="U25143" s="163">
        <v>0</v>
      </c>
      <c r="W25143" s="157" t="s">
        <v>579</v>
      </c>
      <c r="X25143" s="157" t="s">
        <v>187</v>
      </c>
      <c r="AE25143" s="165" t="s">
        <v>224</v>
      </c>
    </row>
    <row r="25144" spans="1:31" hidden="1">
      <c r="A25144" s="157" t="s">
        <v>580</v>
      </c>
      <c r="P25144" s="157" t="s">
        <v>574</v>
      </c>
      <c r="U25144" s="163">
        <v>0</v>
      </c>
      <c r="W25144" s="157" t="s">
        <v>579</v>
      </c>
      <c r="X25144" s="157" t="s">
        <v>187</v>
      </c>
      <c r="AE25144" s="165" t="s">
        <v>298</v>
      </c>
    </row>
    <row r="25145" spans="1:31" hidden="1">
      <c r="A25145" s="157" t="s">
        <v>580</v>
      </c>
      <c r="P25145" s="157" t="s">
        <v>574</v>
      </c>
      <c r="U25145" s="163">
        <v>0</v>
      </c>
      <c r="W25145" s="157" t="s">
        <v>579</v>
      </c>
      <c r="X25145" s="157" t="s">
        <v>187</v>
      </c>
      <c r="AE25145" s="165" t="s">
        <v>230</v>
      </c>
    </row>
    <row r="25146" spans="1:31" hidden="1">
      <c r="A25146" s="157" t="s">
        <v>580</v>
      </c>
      <c r="P25146" s="157" t="s">
        <v>574</v>
      </c>
      <c r="U25146" s="163">
        <v>0</v>
      </c>
      <c r="W25146" s="157" t="s">
        <v>579</v>
      </c>
      <c r="X25146" s="157" t="s">
        <v>187</v>
      </c>
      <c r="AE25146" s="165" t="s">
        <v>283</v>
      </c>
    </row>
    <row r="25147" spans="1:31" hidden="1">
      <c r="A25147" s="157" t="s">
        <v>580</v>
      </c>
      <c r="P25147" s="157" t="s">
        <v>574</v>
      </c>
      <c r="U25147" s="163">
        <v>0</v>
      </c>
      <c r="W25147" s="157" t="s">
        <v>579</v>
      </c>
      <c r="X25147" s="157" t="s">
        <v>187</v>
      </c>
      <c r="AE25147" s="165" t="s">
        <v>281</v>
      </c>
    </row>
    <row r="25148" spans="1:31" hidden="1">
      <c r="A25148" s="157" t="s">
        <v>580</v>
      </c>
      <c r="P25148" s="157" t="s">
        <v>574</v>
      </c>
      <c r="U25148" s="163">
        <v>0</v>
      </c>
      <c r="W25148" s="157" t="s">
        <v>579</v>
      </c>
      <c r="X25148" s="157" t="s">
        <v>187</v>
      </c>
      <c r="AE25148" s="165" t="s">
        <v>245</v>
      </c>
    </row>
    <row r="25149" spans="1:31" hidden="1">
      <c r="A25149" s="157" t="s">
        <v>580</v>
      </c>
      <c r="P25149" s="157" t="s">
        <v>574</v>
      </c>
      <c r="U25149" s="163">
        <v>0</v>
      </c>
      <c r="W25149" s="157" t="s">
        <v>579</v>
      </c>
      <c r="X25149" s="157" t="s">
        <v>187</v>
      </c>
      <c r="AE25149" s="165" t="s">
        <v>282</v>
      </c>
    </row>
    <row r="25150" spans="1:31" hidden="1">
      <c r="A25150" s="157" t="s">
        <v>580</v>
      </c>
      <c r="P25150" s="157" t="s">
        <v>574</v>
      </c>
      <c r="U25150" s="163">
        <v>0</v>
      </c>
      <c r="W25150" s="157" t="s">
        <v>579</v>
      </c>
      <c r="X25150" s="157" t="s">
        <v>187</v>
      </c>
      <c r="AE25150" s="165" t="s">
        <v>292</v>
      </c>
    </row>
    <row r="25151" spans="1:31" hidden="1">
      <c r="A25151" s="157" t="s">
        <v>580</v>
      </c>
      <c r="P25151" s="157" t="s">
        <v>574</v>
      </c>
      <c r="U25151" s="163">
        <v>0</v>
      </c>
      <c r="W25151" s="157" t="s">
        <v>579</v>
      </c>
      <c r="X25151" s="157" t="s">
        <v>187</v>
      </c>
      <c r="AE25151" s="165" t="s">
        <v>460</v>
      </c>
    </row>
    <row r="25152" spans="1:31" hidden="1">
      <c r="A25152" s="157" t="s">
        <v>580</v>
      </c>
      <c r="P25152" s="157" t="s">
        <v>574</v>
      </c>
      <c r="U25152" s="163">
        <v>0</v>
      </c>
      <c r="W25152" s="157" t="s">
        <v>579</v>
      </c>
      <c r="X25152" s="157" t="s">
        <v>187</v>
      </c>
      <c r="AE25152" s="165" t="s">
        <v>496</v>
      </c>
    </row>
    <row r="25153" spans="1:31" hidden="1">
      <c r="A25153" s="157" t="s">
        <v>580</v>
      </c>
      <c r="P25153" s="157" t="s">
        <v>574</v>
      </c>
      <c r="U25153" s="163">
        <v>0</v>
      </c>
      <c r="W25153" s="157" t="s">
        <v>579</v>
      </c>
      <c r="X25153" s="157" t="s">
        <v>187</v>
      </c>
      <c r="AE25153" s="165" t="s">
        <v>516</v>
      </c>
    </row>
    <row r="25154" spans="1:31" hidden="1">
      <c r="A25154" s="157" t="s">
        <v>580</v>
      </c>
      <c r="P25154" s="157" t="s">
        <v>574</v>
      </c>
      <c r="U25154" s="163">
        <v>0</v>
      </c>
      <c r="W25154" s="157" t="s">
        <v>579</v>
      </c>
      <c r="X25154" s="157" t="s">
        <v>187</v>
      </c>
      <c r="AE25154" s="165" t="s">
        <v>365</v>
      </c>
    </row>
    <row r="25155" spans="1:31" hidden="1">
      <c r="A25155" s="157" t="s">
        <v>580</v>
      </c>
      <c r="P25155" s="157" t="s">
        <v>574</v>
      </c>
      <c r="U25155" s="163">
        <v>0</v>
      </c>
      <c r="W25155" s="157" t="s">
        <v>579</v>
      </c>
      <c r="X25155" s="157" t="s">
        <v>187</v>
      </c>
      <c r="AE25155" s="165" t="s">
        <v>601</v>
      </c>
    </row>
    <row r="25156" spans="1:31" hidden="1">
      <c r="A25156" s="157" t="s">
        <v>580</v>
      </c>
      <c r="P25156" s="157" t="s">
        <v>574</v>
      </c>
      <c r="U25156" s="163">
        <v>0</v>
      </c>
      <c r="W25156" s="157" t="s">
        <v>579</v>
      </c>
      <c r="X25156" s="157" t="s">
        <v>187</v>
      </c>
      <c r="AE25156" s="165" t="s">
        <v>398</v>
      </c>
    </row>
    <row r="25157" spans="1:31" hidden="1">
      <c r="A25157" s="157" t="s">
        <v>580</v>
      </c>
      <c r="P25157" s="157" t="s">
        <v>574</v>
      </c>
      <c r="U25157" s="163">
        <v>0</v>
      </c>
      <c r="W25157" s="157" t="s">
        <v>579</v>
      </c>
      <c r="X25157" s="157" t="s">
        <v>187</v>
      </c>
      <c r="AE25157" s="165" t="s">
        <v>514</v>
      </c>
    </row>
    <row r="25158" spans="1:31" hidden="1">
      <c r="A25158" s="157" t="s">
        <v>580</v>
      </c>
      <c r="P25158" s="157" t="s">
        <v>574</v>
      </c>
      <c r="U25158" s="163">
        <v>0</v>
      </c>
      <c r="W25158" s="157" t="s">
        <v>579</v>
      </c>
      <c r="X25158" s="157" t="s">
        <v>187</v>
      </c>
      <c r="AE25158" s="165" t="s">
        <v>393</v>
      </c>
    </row>
    <row r="25159" spans="1:31" hidden="1">
      <c r="A25159" s="157" t="s">
        <v>580</v>
      </c>
      <c r="P25159" s="157" t="s">
        <v>574</v>
      </c>
      <c r="U25159" s="163">
        <v>0</v>
      </c>
      <c r="W25159" s="157" t="s">
        <v>579</v>
      </c>
      <c r="X25159" s="157" t="s">
        <v>187</v>
      </c>
      <c r="AE25159" s="165" t="s">
        <v>395</v>
      </c>
    </row>
    <row r="25160" spans="1:31" hidden="1">
      <c r="A25160" s="157" t="s">
        <v>580</v>
      </c>
      <c r="P25160" s="157" t="s">
        <v>574</v>
      </c>
      <c r="U25160" s="163">
        <v>0</v>
      </c>
      <c r="W25160" s="157" t="s">
        <v>579</v>
      </c>
      <c r="X25160" s="157" t="s">
        <v>187</v>
      </c>
      <c r="AE25160" s="165" t="s">
        <v>396</v>
      </c>
    </row>
    <row r="25161" spans="1:31" hidden="1">
      <c r="A25161" s="157" t="s">
        <v>580</v>
      </c>
      <c r="P25161" s="157" t="s">
        <v>574</v>
      </c>
      <c r="U25161" s="163">
        <v>0</v>
      </c>
      <c r="W25161" s="157" t="s">
        <v>579</v>
      </c>
      <c r="X25161" s="157" t="s">
        <v>187</v>
      </c>
      <c r="AE25161" s="165" t="s">
        <v>397</v>
      </c>
    </row>
    <row r="25162" spans="1:31" hidden="1">
      <c r="A25162" s="157" t="s">
        <v>580</v>
      </c>
      <c r="P25162" s="157" t="s">
        <v>574</v>
      </c>
      <c r="U25162" s="163">
        <v>0</v>
      </c>
      <c r="W25162" s="157" t="s">
        <v>579</v>
      </c>
      <c r="X25162" s="157" t="s">
        <v>187</v>
      </c>
      <c r="AE25162" s="165" t="s">
        <v>399</v>
      </c>
    </row>
    <row r="25163" spans="1:31" hidden="1">
      <c r="A25163" s="157" t="s">
        <v>580</v>
      </c>
      <c r="P25163" s="157" t="s">
        <v>574</v>
      </c>
      <c r="U25163" s="163">
        <v>0</v>
      </c>
      <c r="W25163" s="157" t="s">
        <v>579</v>
      </c>
      <c r="X25163" s="157" t="s">
        <v>187</v>
      </c>
      <c r="AE25163" s="165" t="s">
        <v>513</v>
      </c>
    </row>
    <row r="25164" spans="1:31" hidden="1">
      <c r="A25164" s="157" t="s">
        <v>580</v>
      </c>
      <c r="P25164" s="157" t="s">
        <v>574</v>
      </c>
      <c r="U25164" s="163">
        <v>0</v>
      </c>
      <c r="W25164" s="157" t="s">
        <v>579</v>
      </c>
      <c r="X25164" s="157" t="s">
        <v>187</v>
      </c>
      <c r="AE25164" s="165" t="s">
        <v>400</v>
      </c>
    </row>
    <row r="25165" spans="1:31" hidden="1">
      <c r="A25165" s="157" t="s">
        <v>580</v>
      </c>
      <c r="P25165" s="157" t="s">
        <v>574</v>
      </c>
      <c r="U25165" s="163">
        <v>0</v>
      </c>
      <c r="W25165" s="157" t="s">
        <v>579</v>
      </c>
      <c r="X25165" s="157" t="s">
        <v>187</v>
      </c>
      <c r="AE25165" s="165" t="s">
        <v>602</v>
      </c>
    </row>
    <row r="25166" spans="1:31" hidden="1">
      <c r="A25166" s="157" t="s">
        <v>580</v>
      </c>
      <c r="P25166" s="157" t="s">
        <v>574</v>
      </c>
      <c r="U25166" s="163">
        <v>0</v>
      </c>
      <c r="W25166" s="157" t="s">
        <v>579</v>
      </c>
      <c r="X25166" s="157" t="s">
        <v>187</v>
      </c>
      <c r="AE25166" s="165" t="s">
        <v>603</v>
      </c>
    </row>
    <row r="25167" spans="1:31" hidden="1">
      <c r="A25167" s="157" t="s">
        <v>580</v>
      </c>
      <c r="P25167" s="157" t="s">
        <v>574</v>
      </c>
      <c r="U25167" s="163">
        <v>0</v>
      </c>
      <c r="W25167" s="157" t="s">
        <v>579</v>
      </c>
      <c r="X25167" s="157" t="s">
        <v>187</v>
      </c>
      <c r="AE25167" s="165" t="s">
        <v>491</v>
      </c>
    </row>
    <row r="25168" spans="1:31" hidden="1">
      <c r="A25168" s="157" t="s">
        <v>580</v>
      </c>
      <c r="P25168" s="157" t="s">
        <v>574</v>
      </c>
      <c r="U25168" s="163">
        <v>0</v>
      </c>
      <c r="W25168" s="157" t="s">
        <v>579</v>
      </c>
      <c r="X25168" s="157" t="s">
        <v>187</v>
      </c>
      <c r="AE25168" s="165" t="s">
        <v>380</v>
      </c>
    </row>
    <row r="25169" spans="1:31" hidden="1">
      <c r="A25169" s="157" t="s">
        <v>580</v>
      </c>
      <c r="P25169" s="157" t="s">
        <v>574</v>
      </c>
      <c r="U25169" s="163">
        <v>0</v>
      </c>
      <c r="W25169" s="157" t="s">
        <v>579</v>
      </c>
      <c r="X25169" s="157" t="s">
        <v>187</v>
      </c>
      <c r="AE25169" s="165" t="s">
        <v>379</v>
      </c>
    </row>
    <row r="25170" spans="1:31" hidden="1">
      <c r="A25170" s="157" t="s">
        <v>580</v>
      </c>
      <c r="P25170" s="157" t="s">
        <v>574</v>
      </c>
      <c r="U25170" s="163">
        <v>0</v>
      </c>
      <c r="W25170" s="157" t="s">
        <v>579</v>
      </c>
      <c r="X25170" s="157" t="s">
        <v>187</v>
      </c>
      <c r="AE25170" s="165" t="s">
        <v>495</v>
      </c>
    </row>
    <row r="25171" spans="1:31" hidden="1">
      <c r="A25171" s="157" t="s">
        <v>580</v>
      </c>
      <c r="P25171" s="157" t="s">
        <v>574</v>
      </c>
      <c r="U25171" s="163">
        <v>0</v>
      </c>
      <c r="W25171" s="157" t="s">
        <v>579</v>
      </c>
      <c r="X25171" s="157" t="s">
        <v>187</v>
      </c>
      <c r="AE25171" s="165" t="s">
        <v>550</v>
      </c>
    </row>
    <row r="25172" spans="1:31" hidden="1">
      <c r="A25172" s="157" t="s">
        <v>580</v>
      </c>
      <c r="P25172" s="157" t="s">
        <v>574</v>
      </c>
      <c r="U25172" s="163">
        <v>0</v>
      </c>
      <c r="W25172" s="157" t="s">
        <v>579</v>
      </c>
      <c r="X25172" s="157" t="s">
        <v>187</v>
      </c>
      <c r="AE25172" s="165" t="s">
        <v>354</v>
      </c>
    </row>
    <row r="25173" spans="1:31" hidden="1">
      <c r="A25173" s="157" t="s">
        <v>580</v>
      </c>
      <c r="P25173" s="157" t="s">
        <v>574</v>
      </c>
      <c r="U25173" s="163">
        <v>0</v>
      </c>
      <c r="W25173" s="157" t="s">
        <v>579</v>
      </c>
      <c r="X25173" s="157" t="s">
        <v>187</v>
      </c>
      <c r="AE25173" s="165" t="s">
        <v>341</v>
      </c>
    </row>
    <row r="25174" spans="1:31" hidden="1">
      <c r="A25174" s="157" t="s">
        <v>580</v>
      </c>
      <c r="P25174" s="157" t="s">
        <v>574</v>
      </c>
      <c r="U25174" s="163">
        <v>0</v>
      </c>
      <c r="W25174" s="157" t="s">
        <v>579</v>
      </c>
      <c r="X25174" s="157" t="s">
        <v>187</v>
      </c>
      <c r="AE25174" s="165" t="s">
        <v>353</v>
      </c>
    </row>
    <row r="25175" spans="1:31" hidden="1">
      <c r="A25175" s="157" t="s">
        <v>580</v>
      </c>
      <c r="P25175" s="157" t="s">
        <v>574</v>
      </c>
      <c r="U25175" s="163">
        <v>0</v>
      </c>
      <c r="W25175" s="157" t="s">
        <v>579</v>
      </c>
      <c r="X25175" s="157" t="s">
        <v>187</v>
      </c>
      <c r="AE25175" s="165" t="s">
        <v>342</v>
      </c>
    </row>
    <row r="25176" spans="1:31" hidden="1">
      <c r="A25176" s="157" t="s">
        <v>580</v>
      </c>
      <c r="P25176" s="157" t="s">
        <v>574</v>
      </c>
      <c r="U25176" s="163">
        <v>0</v>
      </c>
      <c r="W25176" s="157" t="s">
        <v>579</v>
      </c>
      <c r="X25176" s="157" t="s">
        <v>187</v>
      </c>
      <c r="AE25176" s="165" t="s">
        <v>549</v>
      </c>
    </row>
    <row r="25177" spans="1:31" hidden="1">
      <c r="A25177" s="157" t="s">
        <v>580</v>
      </c>
      <c r="P25177" s="157" t="s">
        <v>574</v>
      </c>
      <c r="U25177" s="163">
        <v>0</v>
      </c>
      <c r="W25177" s="157" t="s">
        <v>579</v>
      </c>
      <c r="X25177" s="157" t="s">
        <v>187</v>
      </c>
      <c r="AE25177" s="165" t="s">
        <v>344</v>
      </c>
    </row>
    <row r="25178" spans="1:31" hidden="1">
      <c r="A25178" s="157" t="s">
        <v>580</v>
      </c>
      <c r="P25178" s="157" t="s">
        <v>574</v>
      </c>
      <c r="U25178" s="163">
        <v>0</v>
      </c>
      <c r="W25178" s="157" t="s">
        <v>579</v>
      </c>
      <c r="X25178" s="157" t="s">
        <v>187</v>
      </c>
      <c r="AE25178" s="165" t="s">
        <v>349</v>
      </c>
    </row>
    <row r="25179" spans="1:31" hidden="1">
      <c r="A25179" s="157" t="s">
        <v>580</v>
      </c>
      <c r="P25179" s="157" t="s">
        <v>574</v>
      </c>
      <c r="U25179" s="163">
        <v>0</v>
      </c>
      <c r="W25179" s="157" t="s">
        <v>579</v>
      </c>
      <c r="X25179" s="157" t="s">
        <v>187</v>
      </c>
      <c r="AE25179" s="165" t="s">
        <v>345</v>
      </c>
    </row>
    <row r="25180" spans="1:31" hidden="1">
      <c r="A25180" s="157" t="s">
        <v>580</v>
      </c>
      <c r="P25180" s="157" t="s">
        <v>574</v>
      </c>
      <c r="U25180" s="163">
        <v>0</v>
      </c>
      <c r="W25180" s="157" t="s">
        <v>579</v>
      </c>
      <c r="X25180" s="157" t="s">
        <v>187</v>
      </c>
      <c r="AE25180" s="165" t="s">
        <v>352</v>
      </c>
    </row>
    <row r="25181" spans="1:31" hidden="1">
      <c r="A25181" s="157" t="s">
        <v>580</v>
      </c>
      <c r="P25181" s="157" t="s">
        <v>574</v>
      </c>
      <c r="U25181" s="163">
        <v>0</v>
      </c>
      <c r="W25181" s="157" t="s">
        <v>579</v>
      </c>
      <c r="X25181" s="157" t="s">
        <v>187</v>
      </c>
      <c r="AE25181" s="165" t="s">
        <v>351</v>
      </c>
    </row>
    <row r="25182" spans="1:31" hidden="1">
      <c r="A25182" s="157" t="s">
        <v>580</v>
      </c>
      <c r="P25182" s="157" t="s">
        <v>574</v>
      </c>
      <c r="U25182" s="163">
        <v>0</v>
      </c>
      <c r="W25182" s="157" t="s">
        <v>579</v>
      </c>
      <c r="X25182" s="157" t="s">
        <v>187</v>
      </c>
      <c r="AE25182" s="165" t="s">
        <v>348</v>
      </c>
    </row>
    <row r="25183" spans="1:31" hidden="1">
      <c r="A25183" s="157" t="s">
        <v>580</v>
      </c>
      <c r="P25183" s="157" t="s">
        <v>574</v>
      </c>
      <c r="U25183" s="163">
        <v>0</v>
      </c>
      <c r="W25183" s="157" t="s">
        <v>579</v>
      </c>
      <c r="X25183" s="157" t="s">
        <v>187</v>
      </c>
      <c r="AE25183" s="165" t="s">
        <v>355</v>
      </c>
    </row>
    <row r="25184" spans="1:31" hidden="1">
      <c r="A25184" s="157" t="s">
        <v>580</v>
      </c>
      <c r="P25184" s="157" t="s">
        <v>574</v>
      </c>
      <c r="U25184" s="163">
        <v>0</v>
      </c>
      <c r="W25184" s="157" t="s">
        <v>579</v>
      </c>
      <c r="X25184" s="157" t="s">
        <v>187</v>
      </c>
      <c r="AE25184" s="165" t="s">
        <v>501</v>
      </c>
    </row>
    <row r="25185" spans="1:31" hidden="1">
      <c r="A25185" s="157" t="s">
        <v>580</v>
      </c>
      <c r="P25185" s="157" t="s">
        <v>574</v>
      </c>
      <c r="U25185" s="163">
        <v>0</v>
      </c>
      <c r="W25185" s="157" t="s">
        <v>579</v>
      </c>
      <c r="X25185" s="157" t="s">
        <v>187</v>
      </c>
      <c r="AE25185" s="165" t="s">
        <v>511</v>
      </c>
    </row>
    <row r="25186" spans="1:31" hidden="1">
      <c r="A25186" s="157" t="s">
        <v>580</v>
      </c>
      <c r="P25186" s="157" t="s">
        <v>574</v>
      </c>
      <c r="U25186" s="163">
        <v>0</v>
      </c>
      <c r="W25186" s="157" t="s">
        <v>579</v>
      </c>
      <c r="X25186" s="157" t="s">
        <v>187</v>
      </c>
      <c r="AE25186" s="165" t="s">
        <v>490</v>
      </c>
    </row>
    <row r="25187" spans="1:31" hidden="1">
      <c r="A25187" s="157" t="s">
        <v>580</v>
      </c>
      <c r="P25187" s="157" t="s">
        <v>574</v>
      </c>
      <c r="U25187" s="163">
        <v>0</v>
      </c>
      <c r="W25187" s="157" t="s">
        <v>579</v>
      </c>
      <c r="X25187" s="157" t="s">
        <v>187</v>
      </c>
      <c r="AE25187" s="165" t="s">
        <v>347</v>
      </c>
    </row>
    <row r="25188" spans="1:31" hidden="1">
      <c r="A25188" s="157" t="s">
        <v>580</v>
      </c>
      <c r="P25188" s="157" t="s">
        <v>574</v>
      </c>
      <c r="U25188" s="163">
        <v>0</v>
      </c>
      <c r="W25188" s="157" t="s">
        <v>579</v>
      </c>
      <c r="X25188" s="157" t="s">
        <v>187</v>
      </c>
      <c r="AE25188" s="165" t="s">
        <v>343</v>
      </c>
    </row>
    <row r="25189" spans="1:31" hidden="1">
      <c r="A25189" s="157" t="s">
        <v>580</v>
      </c>
      <c r="P25189" s="157" t="s">
        <v>574</v>
      </c>
      <c r="U25189" s="163">
        <v>0</v>
      </c>
      <c r="W25189" s="157" t="s">
        <v>579</v>
      </c>
      <c r="X25189" s="157" t="s">
        <v>187</v>
      </c>
      <c r="AE25189" s="165" t="s">
        <v>346</v>
      </c>
    </row>
    <row r="25190" spans="1:31" hidden="1">
      <c r="A25190" s="157" t="s">
        <v>580</v>
      </c>
      <c r="P25190" s="157" t="s">
        <v>574</v>
      </c>
      <c r="U25190" s="163">
        <v>0</v>
      </c>
      <c r="W25190" s="157" t="s">
        <v>579</v>
      </c>
      <c r="X25190" s="157" t="s">
        <v>187</v>
      </c>
      <c r="AE25190" s="165" t="s">
        <v>512</v>
      </c>
    </row>
    <row r="25191" spans="1:31" hidden="1">
      <c r="A25191" s="157" t="s">
        <v>580</v>
      </c>
      <c r="P25191" s="157" t="s">
        <v>574</v>
      </c>
      <c r="U25191" s="163">
        <v>0</v>
      </c>
      <c r="W25191" s="157" t="s">
        <v>579</v>
      </c>
      <c r="X25191" s="157" t="s">
        <v>187</v>
      </c>
      <c r="AE25191" s="165" t="s">
        <v>350</v>
      </c>
    </row>
    <row r="25192" spans="1:31" hidden="1">
      <c r="A25192" s="157" t="s">
        <v>580</v>
      </c>
      <c r="P25192" s="157" t="s">
        <v>574</v>
      </c>
      <c r="U25192" s="163">
        <v>0</v>
      </c>
      <c r="W25192" s="157" t="s">
        <v>579</v>
      </c>
      <c r="X25192" s="157" t="s">
        <v>187</v>
      </c>
      <c r="AE25192" s="165" t="s">
        <v>316</v>
      </c>
    </row>
    <row r="25193" spans="1:31" hidden="1">
      <c r="A25193" s="157" t="s">
        <v>580</v>
      </c>
      <c r="P25193" s="157" t="s">
        <v>574</v>
      </c>
      <c r="U25193" s="163">
        <v>0</v>
      </c>
      <c r="W25193" s="157" t="s">
        <v>579</v>
      </c>
      <c r="X25193" s="157" t="s">
        <v>187</v>
      </c>
      <c r="AE25193" s="165" t="s">
        <v>333</v>
      </c>
    </row>
    <row r="25194" spans="1:31" hidden="1">
      <c r="A25194" s="157" t="s">
        <v>580</v>
      </c>
      <c r="P25194" s="157" t="s">
        <v>574</v>
      </c>
      <c r="U25194" s="163">
        <v>0</v>
      </c>
      <c r="W25194" s="157" t="s">
        <v>579</v>
      </c>
      <c r="X25194" s="157" t="s">
        <v>187</v>
      </c>
      <c r="AE25194" s="165" t="s">
        <v>394</v>
      </c>
    </row>
    <row r="25195" spans="1:31" hidden="1">
      <c r="A25195" s="157" t="s">
        <v>580</v>
      </c>
      <c r="P25195" s="157" t="s">
        <v>574</v>
      </c>
      <c r="U25195" s="163">
        <v>0</v>
      </c>
      <c r="W25195" s="157" t="s">
        <v>579</v>
      </c>
      <c r="X25195" s="157" t="s">
        <v>187</v>
      </c>
      <c r="AE25195" s="165" t="s">
        <v>315</v>
      </c>
    </row>
    <row r="25196" spans="1:31" hidden="1">
      <c r="A25196" s="157" t="s">
        <v>580</v>
      </c>
      <c r="P25196" s="157" t="s">
        <v>574</v>
      </c>
      <c r="U25196" s="163">
        <v>0</v>
      </c>
      <c r="W25196" s="157" t="s">
        <v>579</v>
      </c>
      <c r="X25196" s="157" t="s">
        <v>187</v>
      </c>
      <c r="AE25196" s="165" t="s">
        <v>320</v>
      </c>
    </row>
    <row r="25197" spans="1:31" hidden="1">
      <c r="A25197" s="157" t="s">
        <v>580</v>
      </c>
      <c r="P25197" s="157" t="s">
        <v>574</v>
      </c>
      <c r="U25197" s="163">
        <v>0</v>
      </c>
      <c r="W25197" s="157" t="s">
        <v>579</v>
      </c>
      <c r="X25197" s="157" t="s">
        <v>187</v>
      </c>
      <c r="AE25197" s="165" t="s">
        <v>321</v>
      </c>
    </row>
    <row r="25198" spans="1:31" hidden="1">
      <c r="A25198" s="157" t="s">
        <v>580</v>
      </c>
      <c r="P25198" s="157" t="s">
        <v>574</v>
      </c>
      <c r="U25198" s="163">
        <v>0</v>
      </c>
      <c r="W25198" s="157" t="s">
        <v>579</v>
      </c>
      <c r="X25198" s="157" t="s">
        <v>187</v>
      </c>
      <c r="AE25198" s="165" t="s">
        <v>322</v>
      </c>
    </row>
    <row r="25199" spans="1:31" hidden="1">
      <c r="A25199" s="157" t="s">
        <v>580</v>
      </c>
      <c r="P25199" s="157" t="s">
        <v>574</v>
      </c>
      <c r="U25199" s="163">
        <v>-52719.354683051584</v>
      </c>
      <c r="W25199" s="157" t="s">
        <v>579</v>
      </c>
      <c r="X25199" s="157" t="s">
        <v>187</v>
      </c>
      <c r="AE25199" s="165" t="s">
        <v>317</v>
      </c>
    </row>
    <row r="25200" spans="1:31" hidden="1">
      <c r="A25200" s="157" t="s">
        <v>580</v>
      </c>
      <c r="P25200" s="157" t="s">
        <v>574</v>
      </c>
      <c r="U25200" s="163">
        <v>0</v>
      </c>
      <c r="W25200" s="157" t="s">
        <v>579</v>
      </c>
      <c r="X25200" s="157" t="s">
        <v>187</v>
      </c>
      <c r="AE25200" s="165" t="s">
        <v>324</v>
      </c>
    </row>
    <row r="25201" spans="1:31" hidden="1">
      <c r="A25201" s="157" t="s">
        <v>580</v>
      </c>
      <c r="P25201" s="157" t="s">
        <v>574</v>
      </c>
      <c r="U25201" s="163">
        <v>0</v>
      </c>
      <c r="W25201" s="157" t="s">
        <v>579</v>
      </c>
      <c r="X25201" s="157" t="s">
        <v>187</v>
      </c>
      <c r="AE25201" s="165" t="s">
        <v>323</v>
      </c>
    </row>
    <row r="25202" spans="1:31" hidden="1">
      <c r="A25202" s="157" t="s">
        <v>580</v>
      </c>
      <c r="P25202" s="157" t="s">
        <v>574</v>
      </c>
      <c r="W25202" s="157" t="s">
        <v>579</v>
      </c>
      <c r="X25202" s="157" t="s">
        <v>187</v>
      </c>
      <c r="AE25202" s="165" t="s">
        <v>259</v>
      </c>
    </row>
    <row r="25203" spans="1:31" hidden="1">
      <c r="A25203" s="157" t="s">
        <v>580</v>
      </c>
      <c r="P25203" s="157" t="s">
        <v>574</v>
      </c>
      <c r="U25203" s="163">
        <v>0</v>
      </c>
      <c r="W25203" s="157" t="s">
        <v>579</v>
      </c>
      <c r="X25203" s="157" t="s">
        <v>187</v>
      </c>
      <c r="AE25203" s="165" t="s">
        <v>464</v>
      </c>
    </row>
    <row r="25204" spans="1:31" hidden="1">
      <c r="A25204" s="157" t="s">
        <v>580</v>
      </c>
      <c r="P25204" s="157" t="s">
        <v>574</v>
      </c>
      <c r="U25204" s="163">
        <v>0</v>
      </c>
      <c r="W25204" s="157" t="s">
        <v>579</v>
      </c>
      <c r="X25204" s="157" t="s">
        <v>187</v>
      </c>
      <c r="AE25204" s="165" t="s">
        <v>465</v>
      </c>
    </row>
    <row r="25205" spans="1:31" hidden="1">
      <c r="A25205" s="157" t="s">
        <v>580</v>
      </c>
      <c r="P25205" s="157" t="s">
        <v>574</v>
      </c>
      <c r="U25205" s="163">
        <v>0</v>
      </c>
      <c r="W25205" s="157" t="s">
        <v>579</v>
      </c>
      <c r="X25205" s="157" t="s">
        <v>187</v>
      </c>
      <c r="AE25205" s="165" t="s">
        <v>466</v>
      </c>
    </row>
    <row r="25206" spans="1:31" hidden="1">
      <c r="A25206" s="157" t="s">
        <v>580</v>
      </c>
      <c r="P25206" s="157" t="s">
        <v>574</v>
      </c>
      <c r="U25206" s="163">
        <v>0</v>
      </c>
      <c r="W25206" s="157" t="s">
        <v>579</v>
      </c>
      <c r="X25206" s="157" t="s">
        <v>187</v>
      </c>
      <c r="AE25206" s="165" t="s">
        <v>467</v>
      </c>
    </row>
    <row r="25207" spans="1:31" hidden="1">
      <c r="A25207" s="157" t="s">
        <v>580</v>
      </c>
      <c r="P25207" s="157" t="s">
        <v>574</v>
      </c>
      <c r="U25207" s="163">
        <v>0</v>
      </c>
      <c r="W25207" s="157" t="s">
        <v>579</v>
      </c>
      <c r="X25207" s="157" t="s">
        <v>187</v>
      </c>
      <c r="AE25207" s="165" t="s">
        <v>401</v>
      </c>
    </row>
    <row r="25208" spans="1:31" hidden="1">
      <c r="A25208" s="157" t="s">
        <v>580</v>
      </c>
      <c r="P25208" s="157" t="s">
        <v>574</v>
      </c>
      <c r="U25208" s="163">
        <v>0</v>
      </c>
      <c r="W25208" s="157" t="s">
        <v>579</v>
      </c>
      <c r="X25208" s="157" t="s">
        <v>187</v>
      </c>
      <c r="AE25208" s="165" t="s">
        <v>547</v>
      </c>
    </row>
    <row r="25209" spans="1:31" hidden="1">
      <c r="A25209" s="157" t="s">
        <v>580</v>
      </c>
      <c r="P25209" s="157" t="s">
        <v>574</v>
      </c>
      <c r="U25209" s="163">
        <v>0</v>
      </c>
      <c r="W25209" s="157" t="s">
        <v>579</v>
      </c>
      <c r="X25209" s="157" t="s">
        <v>187</v>
      </c>
      <c r="AE25209" s="165" t="s">
        <v>470</v>
      </c>
    </row>
    <row r="25210" spans="1:31" hidden="1">
      <c r="A25210" s="157" t="s">
        <v>580</v>
      </c>
      <c r="P25210" s="157" t="s">
        <v>574</v>
      </c>
      <c r="U25210" s="163">
        <v>0</v>
      </c>
      <c r="W25210" s="157" t="s">
        <v>579</v>
      </c>
      <c r="X25210" s="157" t="s">
        <v>187</v>
      </c>
      <c r="AE25210" s="165" t="s">
        <v>472</v>
      </c>
    </row>
    <row r="25211" spans="1:31" hidden="1">
      <c r="A25211" s="157" t="s">
        <v>580</v>
      </c>
      <c r="P25211" s="157" t="s">
        <v>574</v>
      </c>
      <c r="U25211" s="163">
        <v>0</v>
      </c>
      <c r="W25211" s="157" t="s">
        <v>579</v>
      </c>
      <c r="X25211" s="157" t="s">
        <v>187</v>
      </c>
      <c r="AE25211" s="165" t="s">
        <v>462</v>
      </c>
    </row>
    <row r="25212" spans="1:31" hidden="1">
      <c r="A25212" s="157" t="s">
        <v>580</v>
      </c>
      <c r="P25212" s="157" t="s">
        <v>574</v>
      </c>
      <c r="U25212" s="163">
        <v>-161055.20999999996</v>
      </c>
      <c r="W25212" s="157" t="s">
        <v>579</v>
      </c>
      <c r="X25212" s="157" t="s">
        <v>187</v>
      </c>
      <c r="AE25212" s="165" t="s">
        <v>473</v>
      </c>
    </row>
    <row r="25213" spans="1:31" hidden="1">
      <c r="A25213" s="157" t="s">
        <v>580</v>
      </c>
      <c r="P25213" s="157" t="s">
        <v>574</v>
      </c>
      <c r="U25213" s="163">
        <v>294459.99</v>
      </c>
      <c r="W25213" s="157" t="s">
        <v>579</v>
      </c>
      <c r="X25213" s="157" t="s">
        <v>187</v>
      </c>
      <c r="AE25213" s="165" t="s">
        <v>479</v>
      </c>
    </row>
    <row r="25214" spans="1:31" hidden="1">
      <c r="A25214" s="157" t="s">
        <v>580</v>
      </c>
      <c r="P25214" s="157" t="s">
        <v>574</v>
      </c>
      <c r="U25214" s="163">
        <v>-6131.5366322933842</v>
      </c>
      <c r="W25214" s="157" t="s">
        <v>579</v>
      </c>
      <c r="X25214" s="157" t="s">
        <v>187</v>
      </c>
      <c r="AE25214" s="165" t="s">
        <v>475</v>
      </c>
    </row>
    <row r="25215" spans="1:31" hidden="1">
      <c r="A25215" s="157" t="s">
        <v>580</v>
      </c>
      <c r="P25215" s="157" t="s">
        <v>574</v>
      </c>
      <c r="U25215" s="163">
        <v>7209.4699999999903</v>
      </c>
      <c r="W25215" s="157" t="s">
        <v>579</v>
      </c>
      <c r="X25215" s="157" t="s">
        <v>187</v>
      </c>
      <c r="AE25215" s="165" t="s">
        <v>476</v>
      </c>
    </row>
    <row r="25216" spans="1:31" hidden="1">
      <c r="A25216" s="157" t="s">
        <v>580</v>
      </c>
      <c r="P25216" s="157" t="s">
        <v>574</v>
      </c>
      <c r="U25216" s="163">
        <v>0</v>
      </c>
      <c r="W25216" s="157" t="s">
        <v>579</v>
      </c>
      <c r="X25216" s="157" t="s">
        <v>187</v>
      </c>
      <c r="AE25216" s="165" t="s">
        <v>474</v>
      </c>
    </row>
    <row r="25217" spans="1:31" hidden="1">
      <c r="A25217" s="157" t="s">
        <v>580</v>
      </c>
      <c r="P25217" s="157" t="s">
        <v>574</v>
      </c>
      <c r="U25217" s="163">
        <v>0</v>
      </c>
      <c r="W25217" s="157" t="s">
        <v>579</v>
      </c>
      <c r="X25217" s="157" t="s">
        <v>187</v>
      </c>
      <c r="AE25217" s="165" t="s">
        <v>482</v>
      </c>
    </row>
    <row r="25218" spans="1:31" hidden="1">
      <c r="A25218" s="157" t="s">
        <v>580</v>
      </c>
      <c r="P25218" s="157" t="s">
        <v>574</v>
      </c>
      <c r="U25218" s="163">
        <v>0</v>
      </c>
      <c r="W25218" s="157" t="s">
        <v>579</v>
      </c>
      <c r="X25218" s="157" t="s">
        <v>187</v>
      </c>
      <c r="AE25218" s="165" t="s">
        <v>478</v>
      </c>
    </row>
    <row r="25219" spans="1:31" hidden="1">
      <c r="A25219" s="157" t="s">
        <v>580</v>
      </c>
      <c r="P25219" s="157" t="s">
        <v>574</v>
      </c>
      <c r="U25219" s="163">
        <v>0</v>
      </c>
      <c r="W25219" s="157" t="s">
        <v>579</v>
      </c>
      <c r="X25219" s="157" t="s">
        <v>187</v>
      </c>
      <c r="AE25219" s="165" t="s">
        <v>485</v>
      </c>
    </row>
    <row r="25220" spans="1:31" hidden="1">
      <c r="A25220" s="157" t="s">
        <v>580</v>
      </c>
      <c r="P25220" s="157" t="s">
        <v>574</v>
      </c>
      <c r="U25220" s="163">
        <v>0</v>
      </c>
      <c r="W25220" s="157" t="s">
        <v>579</v>
      </c>
      <c r="X25220" s="157" t="s">
        <v>187</v>
      </c>
      <c r="AE25220" s="165" t="s">
        <v>483</v>
      </c>
    </row>
    <row r="25221" spans="1:31" hidden="1">
      <c r="A25221" s="157" t="s">
        <v>580</v>
      </c>
      <c r="P25221" s="157" t="s">
        <v>574</v>
      </c>
      <c r="U25221" s="163">
        <v>0</v>
      </c>
      <c r="W25221" s="157" t="s">
        <v>579</v>
      </c>
      <c r="X25221" s="157" t="s">
        <v>187</v>
      </c>
      <c r="AE25221" s="165" t="s">
        <v>484</v>
      </c>
    </row>
    <row r="25222" spans="1:31" hidden="1">
      <c r="A25222" s="157" t="s">
        <v>580</v>
      </c>
      <c r="P25222" s="157" t="s">
        <v>574</v>
      </c>
      <c r="U25222" s="163">
        <v>0</v>
      </c>
      <c r="W25222" s="157" t="s">
        <v>579</v>
      </c>
      <c r="X25222" s="157" t="s">
        <v>187</v>
      </c>
      <c r="AE25222" s="165" t="s">
        <v>477</v>
      </c>
    </row>
    <row r="25223" spans="1:31" hidden="1">
      <c r="A25223" s="157" t="s">
        <v>580</v>
      </c>
      <c r="P25223" s="157" t="s">
        <v>574</v>
      </c>
      <c r="U25223" s="163">
        <v>0</v>
      </c>
      <c r="W25223" s="157" t="s">
        <v>579</v>
      </c>
      <c r="X25223" s="157" t="s">
        <v>187</v>
      </c>
      <c r="AE25223" s="165" t="s">
        <v>482</v>
      </c>
    </row>
    <row r="25224" spans="1:31" hidden="1">
      <c r="A25224" s="157" t="s">
        <v>580</v>
      </c>
      <c r="P25224" s="157" t="s">
        <v>574</v>
      </c>
      <c r="U25224" s="163">
        <v>0</v>
      </c>
      <c r="W25224" s="157" t="s">
        <v>579</v>
      </c>
      <c r="X25224" s="157" t="s">
        <v>187</v>
      </c>
      <c r="AE25224" s="165" t="s">
        <v>480</v>
      </c>
    </row>
    <row r="25225" spans="1:31" hidden="1">
      <c r="A25225" s="157" t="s">
        <v>580</v>
      </c>
      <c r="P25225" s="157" t="s">
        <v>574</v>
      </c>
      <c r="U25225" s="163">
        <v>0</v>
      </c>
      <c r="W25225" s="157" t="s">
        <v>579</v>
      </c>
      <c r="X25225" s="157" t="s">
        <v>187</v>
      </c>
      <c r="AE25225" s="165" t="s">
        <v>481</v>
      </c>
    </row>
    <row r="25226" spans="1:31" hidden="1">
      <c r="A25226" s="157" t="s">
        <v>580</v>
      </c>
      <c r="P25226" s="157" t="s">
        <v>574</v>
      </c>
      <c r="U25226" s="163">
        <v>0</v>
      </c>
      <c r="W25226" s="157" t="s">
        <v>579</v>
      </c>
      <c r="X25226" s="157" t="s">
        <v>187</v>
      </c>
      <c r="AE25226" s="165" t="s">
        <v>469</v>
      </c>
    </row>
    <row r="25227" spans="1:31" hidden="1">
      <c r="A25227" s="157" t="s">
        <v>580</v>
      </c>
      <c r="P25227" s="157" t="s">
        <v>574</v>
      </c>
      <c r="U25227" s="163">
        <v>8332.144919205959</v>
      </c>
      <c r="X25227" s="157" t="s">
        <v>562</v>
      </c>
      <c r="AE25227" s="165" t="s">
        <v>318</v>
      </c>
    </row>
    <row r="25228" spans="1:31" hidden="1">
      <c r="A25228" s="157" t="s">
        <v>580</v>
      </c>
      <c r="P25228" s="157" t="s">
        <v>574</v>
      </c>
      <c r="U25228" s="163">
        <v>164706.25506320246</v>
      </c>
      <c r="X25228" s="157" t="s">
        <v>562</v>
      </c>
      <c r="AE25228" s="165" t="s">
        <v>402</v>
      </c>
    </row>
    <row r="25229" spans="1:31" hidden="1">
      <c r="A25229" s="157" t="s">
        <v>580</v>
      </c>
      <c r="P25229" s="157" t="s">
        <v>574</v>
      </c>
      <c r="U25229" s="163">
        <v>71410.82993523631</v>
      </c>
      <c r="X25229" s="157" t="s">
        <v>562</v>
      </c>
      <c r="AE25229" s="165" t="s">
        <v>403</v>
      </c>
    </row>
    <row r="25230" spans="1:31" hidden="1">
      <c r="A25230" s="157" t="s">
        <v>580</v>
      </c>
      <c r="P25230" s="157" t="s">
        <v>574</v>
      </c>
      <c r="U25230" s="163">
        <v>169913.03737831337</v>
      </c>
      <c r="X25230" s="157" t="s">
        <v>562</v>
      </c>
      <c r="AE25230" s="165" t="s">
        <v>404</v>
      </c>
    </row>
    <row r="25231" spans="1:31" hidden="1">
      <c r="A25231" s="157" t="s">
        <v>580</v>
      </c>
      <c r="P25231" s="157" t="s">
        <v>574</v>
      </c>
      <c r="U25231" s="163">
        <v>0</v>
      </c>
      <c r="X25231" s="157" t="s">
        <v>562</v>
      </c>
      <c r="AE25231" s="165" t="s">
        <v>405</v>
      </c>
    </row>
    <row r="25232" spans="1:31" hidden="1">
      <c r="A25232" s="157" t="s">
        <v>580</v>
      </c>
      <c r="P25232" s="157" t="s">
        <v>574</v>
      </c>
      <c r="U25232" s="163">
        <v>66454.301142527664</v>
      </c>
      <c r="X25232" s="157" t="s">
        <v>562</v>
      </c>
      <c r="AE25232" s="165" t="s">
        <v>406</v>
      </c>
    </row>
    <row r="25233" spans="1:31" hidden="1">
      <c r="A25233" s="157" t="s">
        <v>580</v>
      </c>
      <c r="P25233" s="157" t="s">
        <v>574</v>
      </c>
      <c r="U25233" s="163">
        <v>78510.920058996504</v>
      </c>
      <c r="X25233" s="157" t="s">
        <v>562</v>
      </c>
      <c r="AE25233" s="165" t="s">
        <v>407</v>
      </c>
    </row>
    <row r="25234" spans="1:31" hidden="1">
      <c r="A25234" s="157" t="s">
        <v>580</v>
      </c>
      <c r="P25234" s="157" t="s">
        <v>574</v>
      </c>
      <c r="U25234" s="163">
        <v>53344.369191210601</v>
      </c>
      <c r="X25234" s="157" t="s">
        <v>562</v>
      </c>
      <c r="AE25234" s="165" t="s">
        <v>408</v>
      </c>
    </row>
    <row r="25235" spans="1:31" hidden="1">
      <c r="A25235" s="157" t="s">
        <v>580</v>
      </c>
      <c r="P25235" s="157" t="s">
        <v>574</v>
      </c>
      <c r="U25235" s="163">
        <v>35783.679992198828</v>
      </c>
      <c r="X25235" s="157" t="s">
        <v>562</v>
      </c>
      <c r="AE25235" s="165" t="s">
        <v>409</v>
      </c>
    </row>
    <row r="25236" spans="1:31" hidden="1">
      <c r="A25236" s="157" t="s">
        <v>580</v>
      </c>
      <c r="P25236" s="157" t="s">
        <v>574</v>
      </c>
      <c r="U25236" s="163">
        <v>59489.734316950198</v>
      </c>
      <c r="X25236" s="157" t="s">
        <v>562</v>
      </c>
      <c r="AE25236" s="165" t="s">
        <v>410</v>
      </c>
    </row>
    <row r="25237" spans="1:31" hidden="1">
      <c r="A25237" s="157" t="s">
        <v>580</v>
      </c>
      <c r="P25237" s="157" t="s">
        <v>574</v>
      </c>
      <c r="U25237" s="163">
        <v>16701.839495985914</v>
      </c>
      <c r="X25237" s="157" t="s">
        <v>562</v>
      </c>
      <c r="AE25237" s="165" t="s">
        <v>411</v>
      </c>
    </row>
    <row r="25238" spans="1:31" hidden="1">
      <c r="A25238" s="157" t="s">
        <v>580</v>
      </c>
      <c r="P25238" s="157" t="s">
        <v>574</v>
      </c>
      <c r="U25238" s="163">
        <v>73512.487353543314</v>
      </c>
      <c r="X25238" s="157" t="s">
        <v>562</v>
      </c>
      <c r="AE25238" s="165" t="s">
        <v>412</v>
      </c>
    </row>
    <row r="25239" spans="1:31" hidden="1">
      <c r="A25239" s="157" t="s">
        <v>580</v>
      </c>
      <c r="P25239" s="157" t="s">
        <v>574</v>
      </c>
      <c r="U25239" s="163">
        <v>37107.646767863975</v>
      </c>
      <c r="X25239" s="157" t="s">
        <v>562</v>
      </c>
      <c r="AE25239" s="165" t="s">
        <v>413</v>
      </c>
    </row>
    <row r="25240" spans="1:31" hidden="1">
      <c r="A25240" s="157" t="s">
        <v>580</v>
      </c>
      <c r="P25240" s="157" t="s">
        <v>574</v>
      </c>
      <c r="U25240" s="163">
        <v>84167.076293178485</v>
      </c>
      <c r="X25240" s="157" t="s">
        <v>562</v>
      </c>
      <c r="AE25240" s="165" t="s">
        <v>414</v>
      </c>
    </row>
    <row r="25241" spans="1:31" hidden="1">
      <c r="A25241" s="157" t="s">
        <v>580</v>
      </c>
      <c r="P25241" s="157" t="s">
        <v>574</v>
      </c>
      <c r="U25241" s="163">
        <v>131137.02953096002</v>
      </c>
      <c r="X25241" s="157" t="s">
        <v>562</v>
      </c>
      <c r="AE25241" s="165" t="s">
        <v>415</v>
      </c>
    </row>
    <row r="25242" spans="1:31" hidden="1">
      <c r="A25242" s="157" t="s">
        <v>580</v>
      </c>
      <c r="P25242" s="157" t="s">
        <v>574</v>
      </c>
      <c r="U25242" s="163">
        <v>82951.845834257314</v>
      </c>
      <c r="X25242" s="157" t="s">
        <v>562</v>
      </c>
      <c r="AE25242" s="165" t="s">
        <v>416</v>
      </c>
    </row>
    <row r="25243" spans="1:31" hidden="1">
      <c r="A25243" s="157" t="s">
        <v>580</v>
      </c>
      <c r="P25243" s="157" t="s">
        <v>574</v>
      </c>
      <c r="U25243" s="163">
        <v>29933.481401358673</v>
      </c>
      <c r="X25243" s="157" t="s">
        <v>562</v>
      </c>
      <c r="AE25243" s="165" t="s">
        <v>417</v>
      </c>
    </row>
    <row r="25244" spans="1:31" hidden="1">
      <c r="A25244" s="157" t="s">
        <v>580</v>
      </c>
      <c r="P25244" s="157" t="s">
        <v>574</v>
      </c>
      <c r="U25244" s="163">
        <v>41439.154905542091</v>
      </c>
      <c r="X25244" s="157" t="s">
        <v>562</v>
      </c>
      <c r="AE25244" s="165" t="s">
        <v>418</v>
      </c>
    </row>
    <row r="25245" spans="1:31" hidden="1">
      <c r="A25245" s="157" t="s">
        <v>580</v>
      </c>
      <c r="P25245" s="157" t="s">
        <v>574</v>
      </c>
      <c r="U25245" s="163">
        <v>162532.73940178397</v>
      </c>
      <c r="X25245" s="157" t="s">
        <v>562</v>
      </c>
      <c r="AE25245" s="165" t="s">
        <v>419</v>
      </c>
    </row>
    <row r="25246" spans="1:31" hidden="1">
      <c r="A25246" s="157" t="s">
        <v>580</v>
      </c>
      <c r="P25246" s="157" t="s">
        <v>574</v>
      </c>
      <c r="U25246" s="163">
        <v>19023.16274602653</v>
      </c>
      <c r="X25246" s="157" t="s">
        <v>562</v>
      </c>
      <c r="AE25246" s="165" t="s">
        <v>420</v>
      </c>
    </row>
    <row r="25247" spans="1:31" hidden="1">
      <c r="A25247" s="157" t="s">
        <v>580</v>
      </c>
      <c r="P25247" s="157" t="s">
        <v>574</v>
      </c>
      <c r="U25247" s="163">
        <v>31835.074165814993</v>
      </c>
      <c r="X25247" s="157" t="s">
        <v>562</v>
      </c>
      <c r="AE25247" s="165" t="s">
        <v>421</v>
      </c>
    </row>
    <row r="25248" spans="1:31" hidden="1">
      <c r="A25248" s="157" t="s">
        <v>580</v>
      </c>
      <c r="P25248" s="157" t="s">
        <v>574</v>
      </c>
      <c r="U25248" s="163">
        <v>36390.568774591229</v>
      </c>
      <c r="X25248" s="157" t="s">
        <v>562</v>
      </c>
      <c r="AE25248" s="165" t="s">
        <v>422</v>
      </c>
    </row>
    <row r="25249" spans="1:31" hidden="1">
      <c r="A25249" s="157" t="s">
        <v>580</v>
      </c>
      <c r="P25249" s="157" t="s">
        <v>574</v>
      </c>
      <c r="U25249" s="163">
        <v>31262.647900191019</v>
      </c>
      <c r="X25249" s="157" t="s">
        <v>562</v>
      </c>
      <c r="AE25249" s="165" t="s">
        <v>423</v>
      </c>
    </row>
    <row r="25250" spans="1:31" hidden="1">
      <c r="A25250" s="157" t="s">
        <v>580</v>
      </c>
      <c r="P25250" s="157" t="s">
        <v>574</v>
      </c>
      <c r="U25250" s="163">
        <v>16965.696132678961</v>
      </c>
      <c r="X25250" s="157" t="s">
        <v>562</v>
      </c>
      <c r="AE25250" s="165" t="s">
        <v>424</v>
      </c>
    </row>
    <row r="25251" spans="1:31" hidden="1">
      <c r="A25251" s="157" t="s">
        <v>580</v>
      </c>
      <c r="P25251" s="157" t="s">
        <v>574</v>
      </c>
      <c r="U25251" s="163">
        <v>0</v>
      </c>
      <c r="X25251" s="157" t="s">
        <v>562</v>
      </c>
      <c r="AE25251" s="165" t="s">
        <v>428</v>
      </c>
    </row>
    <row r="25252" spans="1:31" hidden="1">
      <c r="A25252" s="157" t="s">
        <v>580</v>
      </c>
      <c r="P25252" s="157" t="s">
        <v>574</v>
      </c>
      <c r="U25252" s="163">
        <v>55633.901618867021</v>
      </c>
      <c r="X25252" s="157" t="s">
        <v>562</v>
      </c>
      <c r="AE25252" s="165" t="s">
        <v>427</v>
      </c>
    </row>
    <row r="25253" spans="1:31" hidden="1">
      <c r="A25253" s="157" t="s">
        <v>580</v>
      </c>
      <c r="P25253" s="157" t="s">
        <v>574</v>
      </c>
      <c r="U25253" s="163">
        <v>0</v>
      </c>
      <c r="X25253" s="157" t="s">
        <v>562</v>
      </c>
      <c r="AE25253" s="165" t="s">
        <v>429</v>
      </c>
    </row>
    <row r="25254" spans="1:31" hidden="1">
      <c r="A25254" s="157" t="s">
        <v>580</v>
      </c>
      <c r="P25254" s="157" t="s">
        <v>574</v>
      </c>
      <c r="U25254" s="163">
        <v>32538.371771504761</v>
      </c>
      <c r="X25254" s="157" t="s">
        <v>562</v>
      </c>
      <c r="AE25254" s="165" t="s">
        <v>426</v>
      </c>
    </row>
    <row r="25255" spans="1:31" hidden="1">
      <c r="A25255" s="157" t="s">
        <v>580</v>
      </c>
      <c r="P25255" s="157" t="s">
        <v>574</v>
      </c>
      <c r="U25255" s="163">
        <v>0</v>
      </c>
      <c r="X25255" s="157" t="s">
        <v>562</v>
      </c>
      <c r="AE25255" s="165" t="s">
        <v>504</v>
      </c>
    </row>
    <row r="25256" spans="1:31" hidden="1">
      <c r="A25256" s="157" t="s">
        <v>580</v>
      </c>
      <c r="P25256" s="157" t="s">
        <v>574</v>
      </c>
      <c r="U25256" s="163">
        <v>0</v>
      </c>
      <c r="X25256" s="157" t="s">
        <v>562</v>
      </c>
      <c r="AE25256" s="165" t="s">
        <v>508</v>
      </c>
    </row>
    <row r="25257" spans="1:31" hidden="1">
      <c r="A25257" s="157" t="s">
        <v>580</v>
      </c>
      <c r="P25257" s="157" t="s">
        <v>574</v>
      </c>
      <c r="U25257" s="163">
        <v>0</v>
      </c>
      <c r="X25257" s="157" t="s">
        <v>562</v>
      </c>
      <c r="AE25257" s="165" t="s">
        <v>509</v>
      </c>
    </row>
    <row r="25258" spans="1:31" hidden="1">
      <c r="A25258" s="157" t="s">
        <v>580</v>
      </c>
      <c r="P25258" s="157" t="s">
        <v>574</v>
      </c>
      <c r="U25258" s="163">
        <v>0</v>
      </c>
      <c r="X25258" s="157" t="s">
        <v>562</v>
      </c>
      <c r="AE25258" s="165" t="s">
        <v>521</v>
      </c>
    </row>
    <row r="25259" spans="1:31" hidden="1">
      <c r="A25259" s="157" t="s">
        <v>580</v>
      </c>
      <c r="P25259" s="157" t="s">
        <v>574</v>
      </c>
      <c r="U25259" s="163">
        <v>0</v>
      </c>
      <c r="X25259" s="157" t="s">
        <v>562</v>
      </c>
      <c r="AE25259" s="165" t="s">
        <v>425</v>
      </c>
    </row>
    <row r="25260" spans="1:31" hidden="1">
      <c r="A25260" s="157" t="s">
        <v>580</v>
      </c>
      <c r="P25260" s="157" t="s">
        <v>574</v>
      </c>
      <c r="U25260" s="163">
        <v>46954.590800115744</v>
      </c>
      <c r="X25260" s="157" t="s">
        <v>562</v>
      </c>
      <c r="AE25260" s="165" t="s">
        <v>470</v>
      </c>
    </row>
    <row r="25261" spans="1:31" hidden="1">
      <c r="A25261" s="157" t="s">
        <v>580</v>
      </c>
      <c r="P25261" s="157" t="s">
        <v>574</v>
      </c>
      <c r="U25261" s="163">
        <v>0</v>
      </c>
      <c r="X25261" s="157" t="s">
        <v>562</v>
      </c>
      <c r="AE25261" s="165" t="s">
        <v>620</v>
      </c>
    </row>
    <row r="25262" spans="1:31" hidden="1">
      <c r="A25262" s="157" t="s">
        <v>580</v>
      </c>
      <c r="P25262" s="157" t="s">
        <v>574</v>
      </c>
      <c r="U25262" s="163">
        <v>0</v>
      </c>
      <c r="X25262" s="157" t="s">
        <v>562</v>
      </c>
      <c r="AE25262" s="165" t="s">
        <v>622</v>
      </c>
    </row>
    <row r="25263" spans="1:31" hidden="1">
      <c r="A25263" s="157" t="s">
        <v>580</v>
      </c>
      <c r="P25263" s="157" t="s">
        <v>574</v>
      </c>
      <c r="U25263" s="163">
        <v>0</v>
      </c>
      <c r="X25263" s="157" t="s">
        <v>562</v>
      </c>
      <c r="AE25263" s="165" t="s">
        <v>618</v>
      </c>
    </row>
    <row r="25264" spans="1:31" hidden="1">
      <c r="A25264" s="157" t="s">
        <v>580</v>
      </c>
      <c r="P25264" s="157" t="s">
        <v>574</v>
      </c>
      <c r="U25264" s="163">
        <v>0</v>
      </c>
      <c r="X25264" s="157" t="s">
        <v>562</v>
      </c>
      <c r="AE25264" s="165" t="s">
        <v>619</v>
      </c>
    </row>
    <row r="25265" spans="1:31" hidden="1">
      <c r="A25265" s="157" t="s">
        <v>580</v>
      </c>
      <c r="P25265" s="157" t="s">
        <v>574</v>
      </c>
      <c r="X25265" s="157" t="s">
        <v>562</v>
      </c>
      <c r="AE25265" s="165" t="s">
        <v>469</v>
      </c>
    </row>
    <row r="25266" spans="1:31" hidden="1">
      <c r="A25266" s="157" t="s">
        <v>580</v>
      </c>
      <c r="P25266" s="157" t="s">
        <v>574</v>
      </c>
      <c r="U25266" s="163">
        <v>-1453.6928199999966</v>
      </c>
      <c r="X25266" s="157" t="s">
        <v>563</v>
      </c>
      <c r="AE25266" s="165" t="s">
        <v>318</v>
      </c>
    </row>
    <row r="25267" spans="1:31" hidden="1">
      <c r="A25267" s="157" t="s">
        <v>580</v>
      </c>
      <c r="P25267" s="157" t="s">
        <v>574</v>
      </c>
      <c r="U25267" s="163">
        <v>-24857.505982054747</v>
      </c>
      <c r="X25267" s="157" t="s">
        <v>563</v>
      </c>
      <c r="AE25267" s="165" t="s">
        <v>402</v>
      </c>
    </row>
    <row r="25268" spans="1:31" hidden="1">
      <c r="A25268" s="157" t="s">
        <v>580</v>
      </c>
      <c r="P25268" s="157" t="s">
        <v>574</v>
      </c>
      <c r="U25268" s="163">
        <v>-11005.593737610812</v>
      </c>
      <c r="X25268" s="157" t="s">
        <v>563</v>
      </c>
      <c r="AE25268" s="165" t="s">
        <v>403</v>
      </c>
    </row>
    <row r="25269" spans="1:31" hidden="1">
      <c r="A25269" s="157" t="s">
        <v>580</v>
      </c>
      <c r="P25269" s="157" t="s">
        <v>574</v>
      </c>
      <c r="U25269" s="163">
        <v>-24338.274530256138</v>
      </c>
      <c r="X25269" s="157" t="s">
        <v>563</v>
      </c>
      <c r="AE25269" s="165" t="s">
        <v>404</v>
      </c>
    </row>
    <row r="25270" spans="1:31" hidden="1">
      <c r="A25270" s="157" t="s">
        <v>580</v>
      </c>
      <c r="P25270" s="157" t="s">
        <v>574</v>
      </c>
      <c r="U25270" s="163">
        <v>1019.7713852520828</v>
      </c>
      <c r="X25270" s="157" t="s">
        <v>563</v>
      </c>
      <c r="AE25270" s="165" t="s">
        <v>405</v>
      </c>
    </row>
    <row r="25271" spans="1:31" hidden="1">
      <c r="A25271" s="157" t="s">
        <v>580</v>
      </c>
      <c r="P25271" s="157" t="s">
        <v>574</v>
      </c>
      <c r="U25271" s="163">
        <v>-9075.2173864861616</v>
      </c>
      <c r="X25271" s="157" t="s">
        <v>563</v>
      </c>
      <c r="AE25271" s="165" t="s">
        <v>406</v>
      </c>
    </row>
    <row r="25272" spans="1:31" hidden="1">
      <c r="A25272" s="157" t="s">
        <v>580</v>
      </c>
      <c r="P25272" s="157" t="s">
        <v>574</v>
      </c>
      <c r="U25272" s="163">
        <v>-14600.858133041649</v>
      </c>
      <c r="X25272" s="157" t="s">
        <v>563</v>
      </c>
      <c r="AE25272" s="165" t="s">
        <v>407</v>
      </c>
    </row>
    <row r="25273" spans="1:31" hidden="1">
      <c r="A25273" s="157" t="s">
        <v>580</v>
      </c>
      <c r="P25273" s="157" t="s">
        <v>574</v>
      </c>
      <c r="U25273" s="163">
        <v>-7990.7512066149575</v>
      </c>
      <c r="X25273" s="157" t="s">
        <v>563</v>
      </c>
      <c r="AE25273" s="165" t="s">
        <v>408</v>
      </c>
    </row>
    <row r="25274" spans="1:31" hidden="1">
      <c r="A25274" s="157" t="s">
        <v>580</v>
      </c>
      <c r="P25274" s="157" t="s">
        <v>574</v>
      </c>
      <c r="U25274" s="163">
        <v>-6666.9066104779449</v>
      </c>
      <c r="X25274" s="157" t="s">
        <v>563</v>
      </c>
      <c r="AE25274" s="165" t="s">
        <v>409</v>
      </c>
    </row>
    <row r="25275" spans="1:31" hidden="1">
      <c r="A25275" s="157" t="s">
        <v>580</v>
      </c>
      <c r="P25275" s="157" t="s">
        <v>574</v>
      </c>
      <c r="U25275" s="163">
        <v>-10626.629576671046</v>
      </c>
      <c r="X25275" s="157" t="s">
        <v>563</v>
      </c>
      <c r="AE25275" s="165" t="s">
        <v>410</v>
      </c>
    </row>
    <row r="25276" spans="1:31" hidden="1">
      <c r="A25276" s="157" t="s">
        <v>580</v>
      </c>
      <c r="P25276" s="157" t="s">
        <v>574</v>
      </c>
      <c r="U25276" s="163">
        <v>-2638.4193599998507</v>
      </c>
      <c r="X25276" s="157" t="s">
        <v>563</v>
      </c>
      <c r="AE25276" s="165" t="s">
        <v>411</v>
      </c>
    </row>
    <row r="25277" spans="1:31" hidden="1">
      <c r="A25277" s="157" t="s">
        <v>580</v>
      </c>
      <c r="P25277" s="157" t="s">
        <v>574</v>
      </c>
      <c r="U25277" s="163">
        <v>-10239.77656671749</v>
      </c>
      <c r="X25277" s="157" t="s">
        <v>563</v>
      </c>
      <c r="AE25277" s="165" t="s">
        <v>412</v>
      </c>
    </row>
    <row r="25278" spans="1:31" hidden="1">
      <c r="A25278" s="157" t="s">
        <v>580</v>
      </c>
      <c r="P25278" s="157" t="s">
        <v>574</v>
      </c>
      <c r="U25278" s="163">
        <v>-6585.0380938828275</v>
      </c>
      <c r="X25278" s="157" t="s">
        <v>563</v>
      </c>
      <c r="AE25278" s="165" t="s">
        <v>413</v>
      </c>
    </row>
    <row r="25279" spans="1:31" hidden="1">
      <c r="A25279" s="157" t="s">
        <v>580</v>
      </c>
      <c r="P25279" s="157" t="s">
        <v>574</v>
      </c>
      <c r="U25279" s="163">
        <v>-15062.699942650695</v>
      </c>
      <c r="X25279" s="157" t="s">
        <v>563</v>
      </c>
      <c r="AE25279" s="165" t="s">
        <v>414</v>
      </c>
    </row>
    <row r="25280" spans="1:31" hidden="1">
      <c r="A25280" s="157" t="s">
        <v>580</v>
      </c>
      <c r="P25280" s="157" t="s">
        <v>574</v>
      </c>
      <c r="U25280" s="163">
        <v>-30820.622531171655</v>
      </c>
      <c r="X25280" s="157" t="s">
        <v>563</v>
      </c>
      <c r="AE25280" s="165" t="s">
        <v>415</v>
      </c>
    </row>
    <row r="25281" spans="1:31" hidden="1">
      <c r="A25281" s="157" t="s">
        <v>580</v>
      </c>
      <c r="P25281" s="157" t="s">
        <v>574</v>
      </c>
      <c r="U25281" s="163">
        <v>-12921.960644500592</v>
      </c>
      <c r="X25281" s="157" t="s">
        <v>563</v>
      </c>
      <c r="AE25281" s="165" t="s">
        <v>416</v>
      </c>
    </row>
    <row r="25282" spans="1:31" hidden="1">
      <c r="A25282" s="157" t="s">
        <v>580</v>
      </c>
      <c r="P25282" s="157" t="s">
        <v>574</v>
      </c>
      <c r="U25282" s="163">
        <v>-5154.9430620705607</v>
      </c>
      <c r="X25282" s="157" t="s">
        <v>563</v>
      </c>
      <c r="AE25282" s="165" t="s">
        <v>417</v>
      </c>
    </row>
    <row r="25283" spans="1:31" hidden="1">
      <c r="A25283" s="157" t="s">
        <v>580</v>
      </c>
      <c r="P25283" s="157" t="s">
        <v>574</v>
      </c>
      <c r="U25283" s="163">
        <v>-12017.946384452327</v>
      </c>
      <c r="X25283" s="157" t="s">
        <v>563</v>
      </c>
      <c r="AE25283" s="165" t="s">
        <v>418</v>
      </c>
    </row>
    <row r="25284" spans="1:31" hidden="1">
      <c r="A25284" s="157" t="s">
        <v>580</v>
      </c>
      <c r="P25284" s="157" t="s">
        <v>574</v>
      </c>
      <c r="U25284" s="163">
        <v>-24569.590264286002</v>
      </c>
      <c r="X25284" s="157" t="s">
        <v>563</v>
      </c>
      <c r="AE25284" s="165" t="s">
        <v>419</v>
      </c>
    </row>
    <row r="25285" spans="1:31" hidden="1">
      <c r="A25285" s="157" t="s">
        <v>580</v>
      </c>
      <c r="P25285" s="157" t="s">
        <v>574</v>
      </c>
      <c r="U25285" s="163">
        <v>-3094.9536160000025</v>
      </c>
      <c r="X25285" s="157" t="s">
        <v>563</v>
      </c>
      <c r="AE25285" s="165" t="s">
        <v>420</v>
      </c>
    </row>
    <row r="25286" spans="1:31" hidden="1">
      <c r="A25286" s="157" t="s">
        <v>580</v>
      </c>
      <c r="P25286" s="157" t="s">
        <v>574</v>
      </c>
      <c r="U25286" s="163">
        <v>-4606.373045541699</v>
      </c>
      <c r="X25286" s="157" t="s">
        <v>563</v>
      </c>
      <c r="AE25286" s="165" t="s">
        <v>421</v>
      </c>
    </row>
    <row r="25287" spans="1:31" hidden="1">
      <c r="A25287" s="157" t="s">
        <v>580</v>
      </c>
      <c r="P25287" s="157" t="s">
        <v>574</v>
      </c>
      <c r="U25287" s="163">
        <v>-4846.8478299135604</v>
      </c>
      <c r="X25287" s="157" t="s">
        <v>563</v>
      </c>
      <c r="AE25287" s="165" t="s">
        <v>422</v>
      </c>
    </row>
    <row r="25288" spans="1:31" hidden="1">
      <c r="A25288" s="157" t="s">
        <v>580</v>
      </c>
      <c r="P25288" s="157" t="s">
        <v>574</v>
      </c>
      <c r="U25288" s="163">
        <v>-5612.7548354133687</v>
      </c>
      <c r="X25288" s="157" t="s">
        <v>563</v>
      </c>
      <c r="AE25288" s="165" t="s">
        <v>423</v>
      </c>
    </row>
    <row r="25289" spans="1:31" hidden="1">
      <c r="A25289" s="157" t="s">
        <v>580</v>
      </c>
      <c r="P25289" s="157" t="s">
        <v>574</v>
      </c>
      <c r="U25289" s="163">
        <v>-2774.6272400000362</v>
      </c>
      <c r="X25289" s="157" t="s">
        <v>563</v>
      </c>
      <c r="AE25289" s="165" t="s">
        <v>424</v>
      </c>
    </row>
    <row r="25290" spans="1:31" hidden="1">
      <c r="A25290" s="157" t="s">
        <v>580</v>
      </c>
      <c r="P25290" s="157" t="s">
        <v>574</v>
      </c>
      <c r="U25290" s="163">
        <v>0</v>
      </c>
      <c r="X25290" s="157" t="s">
        <v>563</v>
      </c>
      <c r="AE25290" s="165" t="s">
        <v>428</v>
      </c>
    </row>
    <row r="25291" spans="1:31" hidden="1">
      <c r="A25291" s="157" t="s">
        <v>580</v>
      </c>
      <c r="P25291" s="157" t="s">
        <v>574</v>
      </c>
      <c r="U25291" s="163">
        <v>-8635.6027687151036</v>
      </c>
      <c r="X25291" s="157" t="s">
        <v>563</v>
      </c>
      <c r="AE25291" s="165" t="s">
        <v>427</v>
      </c>
    </row>
    <row r="25292" spans="1:31" hidden="1">
      <c r="A25292" s="157" t="s">
        <v>580</v>
      </c>
      <c r="P25292" s="157" t="s">
        <v>574</v>
      </c>
      <c r="U25292" s="163">
        <v>0</v>
      </c>
      <c r="X25292" s="157" t="s">
        <v>563</v>
      </c>
      <c r="AE25292" s="165" t="s">
        <v>429</v>
      </c>
    </row>
    <row r="25293" spans="1:31" hidden="1">
      <c r="A25293" s="157" t="s">
        <v>580</v>
      </c>
      <c r="P25293" s="157" t="s">
        <v>574</v>
      </c>
      <c r="U25293" s="163">
        <v>-5186.1113908887019</v>
      </c>
      <c r="X25293" s="157" t="s">
        <v>563</v>
      </c>
      <c r="AE25293" s="165" t="s">
        <v>426</v>
      </c>
    </row>
    <row r="25294" spans="1:31" hidden="1">
      <c r="A25294" s="157" t="s">
        <v>580</v>
      </c>
      <c r="P25294" s="157" t="s">
        <v>574</v>
      </c>
      <c r="U25294" s="163">
        <v>0</v>
      </c>
      <c r="X25294" s="157" t="s">
        <v>563</v>
      </c>
      <c r="AE25294" s="165" t="s">
        <v>504</v>
      </c>
    </row>
    <row r="25295" spans="1:31" hidden="1">
      <c r="A25295" s="157" t="s">
        <v>580</v>
      </c>
      <c r="P25295" s="157" t="s">
        <v>574</v>
      </c>
      <c r="U25295" s="163">
        <v>0</v>
      </c>
      <c r="X25295" s="157" t="s">
        <v>563</v>
      </c>
      <c r="AE25295" s="165" t="s">
        <v>508</v>
      </c>
    </row>
    <row r="25296" spans="1:31" hidden="1">
      <c r="A25296" s="157" t="s">
        <v>580</v>
      </c>
      <c r="P25296" s="157" t="s">
        <v>574</v>
      </c>
      <c r="U25296" s="163">
        <v>0</v>
      </c>
      <c r="X25296" s="157" t="s">
        <v>563</v>
      </c>
      <c r="AE25296" s="165" t="s">
        <v>509</v>
      </c>
    </row>
    <row r="25297" spans="1:31" hidden="1">
      <c r="A25297" s="157" t="s">
        <v>580</v>
      </c>
      <c r="P25297" s="157" t="s">
        <v>574</v>
      </c>
      <c r="U25297" s="163">
        <v>0</v>
      </c>
      <c r="X25297" s="157" t="s">
        <v>563</v>
      </c>
      <c r="AE25297" s="165" t="s">
        <v>521</v>
      </c>
    </row>
    <row r="25298" spans="1:31" hidden="1">
      <c r="A25298" s="157" t="s">
        <v>580</v>
      </c>
      <c r="P25298" s="157" t="s">
        <v>574</v>
      </c>
      <c r="U25298" s="163">
        <v>0</v>
      </c>
      <c r="X25298" s="157" t="s">
        <v>563</v>
      </c>
      <c r="AE25298" s="165" t="s">
        <v>425</v>
      </c>
    </row>
    <row r="25299" spans="1:31" hidden="1">
      <c r="A25299" s="157" t="s">
        <v>580</v>
      </c>
      <c r="P25299" s="157" t="s">
        <v>574</v>
      </c>
      <c r="U25299" s="163">
        <v>-15628.751624418604</v>
      </c>
      <c r="X25299" s="157" t="s">
        <v>563</v>
      </c>
      <c r="AE25299" s="165" t="s">
        <v>470</v>
      </c>
    </row>
    <row r="25300" spans="1:31" hidden="1">
      <c r="A25300" s="157" t="s">
        <v>580</v>
      </c>
      <c r="P25300" s="157" t="s">
        <v>574</v>
      </c>
      <c r="U25300" s="163">
        <v>-87621</v>
      </c>
      <c r="X25300" s="157" t="s">
        <v>563</v>
      </c>
      <c r="AE25300" s="165" t="s">
        <v>620</v>
      </c>
    </row>
    <row r="25301" spans="1:31" hidden="1">
      <c r="A25301" s="157" t="s">
        <v>580</v>
      </c>
      <c r="P25301" s="157" t="s">
        <v>574</v>
      </c>
      <c r="U25301" s="163">
        <v>0</v>
      </c>
      <c r="X25301" s="157" t="s">
        <v>563</v>
      </c>
      <c r="AE25301" s="165" t="s">
        <v>622</v>
      </c>
    </row>
    <row r="25302" spans="1:31" hidden="1">
      <c r="A25302" s="157" t="s">
        <v>580</v>
      </c>
      <c r="P25302" s="157" t="s">
        <v>574</v>
      </c>
      <c r="U25302" s="163">
        <v>0</v>
      </c>
      <c r="X25302" s="157" t="s">
        <v>563</v>
      </c>
      <c r="AE25302" s="165" t="s">
        <v>618</v>
      </c>
    </row>
    <row r="25303" spans="1:31" hidden="1">
      <c r="A25303" s="157" t="s">
        <v>580</v>
      </c>
      <c r="P25303" s="157" t="s">
        <v>574</v>
      </c>
      <c r="U25303" s="163">
        <v>0</v>
      </c>
      <c r="X25303" s="157" t="s">
        <v>563</v>
      </c>
      <c r="AE25303" s="165" t="s">
        <v>619</v>
      </c>
    </row>
    <row r="25304" spans="1:31" hidden="1">
      <c r="A25304" s="157" t="s">
        <v>580</v>
      </c>
      <c r="P25304" s="157" t="s">
        <v>574</v>
      </c>
      <c r="X25304" s="157" t="s">
        <v>563</v>
      </c>
      <c r="AE25304" s="165" t="s">
        <v>469</v>
      </c>
    </row>
    <row r="25305" spans="1:31" hidden="1">
      <c r="A25305" s="157" t="s">
        <v>580</v>
      </c>
      <c r="P25305" s="157" t="s">
        <v>574</v>
      </c>
      <c r="U25305" s="163">
        <v>0</v>
      </c>
      <c r="X25305" s="157" t="s">
        <v>185</v>
      </c>
      <c r="AE25305" s="165" t="s">
        <v>318</v>
      </c>
    </row>
    <row r="25306" spans="1:31" hidden="1">
      <c r="A25306" s="157" t="s">
        <v>580</v>
      </c>
      <c r="P25306" s="157" t="s">
        <v>574</v>
      </c>
      <c r="U25306" s="163">
        <v>0</v>
      </c>
      <c r="X25306" s="157" t="s">
        <v>185</v>
      </c>
      <c r="AE25306" s="165" t="s">
        <v>402</v>
      </c>
    </row>
    <row r="25307" spans="1:31" hidden="1">
      <c r="A25307" s="157" t="s">
        <v>580</v>
      </c>
      <c r="P25307" s="157" t="s">
        <v>574</v>
      </c>
      <c r="U25307" s="163">
        <v>0</v>
      </c>
      <c r="X25307" s="157" t="s">
        <v>185</v>
      </c>
      <c r="AE25307" s="165" t="s">
        <v>403</v>
      </c>
    </row>
    <row r="25308" spans="1:31" hidden="1">
      <c r="A25308" s="157" t="s">
        <v>580</v>
      </c>
      <c r="P25308" s="157" t="s">
        <v>574</v>
      </c>
      <c r="U25308" s="163">
        <v>0</v>
      </c>
      <c r="X25308" s="157" t="s">
        <v>185</v>
      </c>
      <c r="AE25308" s="165" t="s">
        <v>404</v>
      </c>
    </row>
    <row r="25309" spans="1:31" hidden="1">
      <c r="A25309" s="157" t="s">
        <v>580</v>
      </c>
      <c r="P25309" s="157" t="s">
        <v>574</v>
      </c>
      <c r="U25309" s="163">
        <v>0</v>
      </c>
      <c r="X25309" s="157" t="s">
        <v>185</v>
      </c>
      <c r="AE25309" s="165" t="s">
        <v>405</v>
      </c>
    </row>
    <row r="25310" spans="1:31" hidden="1">
      <c r="A25310" s="157" t="s">
        <v>580</v>
      </c>
      <c r="P25310" s="157" t="s">
        <v>574</v>
      </c>
      <c r="U25310" s="163">
        <v>0</v>
      </c>
      <c r="X25310" s="157" t="s">
        <v>185</v>
      </c>
      <c r="AE25310" s="165" t="s">
        <v>406</v>
      </c>
    </row>
    <row r="25311" spans="1:31" hidden="1">
      <c r="A25311" s="157" t="s">
        <v>580</v>
      </c>
      <c r="P25311" s="157" t="s">
        <v>574</v>
      </c>
      <c r="U25311" s="163">
        <v>0</v>
      </c>
      <c r="X25311" s="157" t="s">
        <v>185</v>
      </c>
      <c r="AE25311" s="165" t="s">
        <v>407</v>
      </c>
    </row>
    <row r="25312" spans="1:31" hidden="1">
      <c r="A25312" s="157" t="s">
        <v>580</v>
      </c>
      <c r="P25312" s="157" t="s">
        <v>574</v>
      </c>
      <c r="U25312" s="163">
        <v>0</v>
      </c>
      <c r="X25312" s="157" t="s">
        <v>185</v>
      </c>
      <c r="AE25312" s="165" t="s">
        <v>408</v>
      </c>
    </row>
    <row r="25313" spans="1:31" hidden="1">
      <c r="A25313" s="157" t="s">
        <v>580</v>
      </c>
      <c r="P25313" s="157" t="s">
        <v>574</v>
      </c>
      <c r="U25313" s="163">
        <v>0</v>
      </c>
      <c r="X25313" s="157" t="s">
        <v>185</v>
      </c>
      <c r="AE25313" s="165" t="s">
        <v>409</v>
      </c>
    </row>
    <row r="25314" spans="1:31" hidden="1">
      <c r="A25314" s="157" t="s">
        <v>580</v>
      </c>
      <c r="P25314" s="157" t="s">
        <v>574</v>
      </c>
      <c r="U25314" s="163">
        <v>0</v>
      </c>
      <c r="X25314" s="157" t="s">
        <v>185</v>
      </c>
      <c r="AE25314" s="165" t="s">
        <v>410</v>
      </c>
    </row>
    <row r="25315" spans="1:31" hidden="1">
      <c r="A25315" s="157" t="s">
        <v>580</v>
      </c>
      <c r="P25315" s="157" t="s">
        <v>574</v>
      </c>
      <c r="U25315" s="163">
        <v>0</v>
      </c>
      <c r="X25315" s="157" t="s">
        <v>185</v>
      </c>
      <c r="AE25315" s="165" t="s">
        <v>411</v>
      </c>
    </row>
    <row r="25316" spans="1:31" hidden="1">
      <c r="A25316" s="157" t="s">
        <v>580</v>
      </c>
      <c r="P25316" s="157" t="s">
        <v>574</v>
      </c>
      <c r="U25316" s="163">
        <v>0</v>
      </c>
      <c r="X25316" s="157" t="s">
        <v>185</v>
      </c>
      <c r="AE25316" s="165" t="s">
        <v>412</v>
      </c>
    </row>
    <row r="25317" spans="1:31" hidden="1">
      <c r="A25317" s="157" t="s">
        <v>580</v>
      </c>
      <c r="P25317" s="157" t="s">
        <v>574</v>
      </c>
      <c r="U25317" s="163">
        <v>0</v>
      </c>
      <c r="X25317" s="157" t="s">
        <v>185</v>
      </c>
      <c r="AE25317" s="165" t="s">
        <v>413</v>
      </c>
    </row>
    <row r="25318" spans="1:31" hidden="1">
      <c r="A25318" s="157" t="s">
        <v>580</v>
      </c>
      <c r="P25318" s="157" t="s">
        <v>574</v>
      </c>
      <c r="U25318" s="163">
        <v>0</v>
      </c>
      <c r="X25318" s="157" t="s">
        <v>185</v>
      </c>
      <c r="AE25318" s="165" t="s">
        <v>414</v>
      </c>
    </row>
    <row r="25319" spans="1:31" hidden="1">
      <c r="A25319" s="157" t="s">
        <v>580</v>
      </c>
      <c r="P25319" s="157" t="s">
        <v>574</v>
      </c>
      <c r="U25319" s="163">
        <v>0</v>
      </c>
      <c r="X25319" s="157" t="s">
        <v>185</v>
      </c>
      <c r="AE25319" s="165" t="s">
        <v>415</v>
      </c>
    </row>
    <row r="25320" spans="1:31" hidden="1">
      <c r="A25320" s="157" t="s">
        <v>580</v>
      </c>
      <c r="P25320" s="157" t="s">
        <v>574</v>
      </c>
      <c r="U25320" s="163">
        <v>0</v>
      </c>
      <c r="X25320" s="157" t="s">
        <v>185</v>
      </c>
      <c r="AE25320" s="165" t="s">
        <v>416</v>
      </c>
    </row>
    <row r="25321" spans="1:31" hidden="1">
      <c r="A25321" s="157" t="s">
        <v>580</v>
      </c>
      <c r="P25321" s="157" t="s">
        <v>574</v>
      </c>
      <c r="U25321" s="163">
        <v>0</v>
      </c>
      <c r="X25321" s="157" t="s">
        <v>185</v>
      </c>
      <c r="AE25321" s="165" t="s">
        <v>417</v>
      </c>
    </row>
    <row r="25322" spans="1:31" hidden="1">
      <c r="A25322" s="157" t="s">
        <v>580</v>
      </c>
      <c r="P25322" s="157" t="s">
        <v>574</v>
      </c>
      <c r="U25322" s="163">
        <v>0</v>
      </c>
      <c r="X25322" s="157" t="s">
        <v>185</v>
      </c>
      <c r="AE25322" s="165" t="s">
        <v>418</v>
      </c>
    </row>
    <row r="25323" spans="1:31" hidden="1">
      <c r="A25323" s="157" t="s">
        <v>580</v>
      </c>
      <c r="P25323" s="157" t="s">
        <v>574</v>
      </c>
      <c r="U25323" s="163">
        <v>0</v>
      </c>
      <c r="X25323" s="157" t="s">
        <v>185</v>
      </c>
      <c r="AE25323" s="165" t="s">
        <v>419</v>
      </c>
    </row>
    <row r="25324" spans="1:31" hidden="1">
      <c r="A25324" s="157" t="s">
        <v>580</v>
      </c>
      <c r="P25324" s="157" t="s">
        <v>574</v>
      </c>
      <c r="U25324" s="163">
        <v>0</v>
      </c>
      <c r="X25324" s="157" t="s">
        <v>185</v>
      </c>
      <c r="AE25324" s="165" t="s">
        <v>420</v>
      </c>
    </row>
    <row r="25325" spans="1:31" hidden="1">
      <c r="A25325" s="157" t="s">
        <v>580</v>
      </c>
      <c r="P25325" s="157" t="s">
        <v>574</v>
      </c>
      <c r="U25325" s="163">
        <v>0</v>
      </c>
      <c r="X25325" s="157" t="s">
        <v>185</v>
      </c>
      <c r="AE25325" s="165" t="s">
        <v>421</v>
      </c>
    </row>
    <row r="25326" spans="1:31" hidden="1">
      <c r="A25326" s="157" t="s">
        <v>580</v>
      </c>
      <c r="P25326" s="157" t="s">
        <v>574</v>
      </c>
      <c r="U25326" s="163">
        <v>0</v>
      </c>
      <c r="X25326" s="157" t="s">
        <v>185</v>
      </c>
      <c r="AE25326" s="165" t="s">
        <v>422</v>
      </c>
    </row>
    <row r="25327" spans="1:31" hidden="1">
      <c r="A25327" s="157" t="s">
        <v>580</v>
      </c>
      <c r="P25327" s="157" t="s">
        <v>574</v>
      </c>
      <c r="U25327" s="163">
        <v>0</v>
      </c>
      <c r="X25327" s="157" t="s">
        <v>185</v>
      </c>
      <c r="AE25327" s="165" t="s">
        <v>423</v>
      </c>
    </row>
    <row r="25328" spans="1:31" hidden="1">
      <c r="A25328" s="157" t="s">
        <v>580</v>
      </c>
      <c r="P25328" s="157" t="s">
        <v>574</v>
      </c>
      <c r="U25328" s="163">
        <v>0</v>
      </c>
      <c r="X25328" s="157" t="s">
        <v>185</v>
      </c>
      <c r="AE25328" s="165" t="s">
        <v>424</v>
      </c>
    </row>
    <row r="25329" spans="1:31" hidden="1">
      <c r="A25329" s="157" t="s">
        <v>580</v>
      </c>
      <c r="P25329" s="157" t="s">
        <v>574</v>
      </c>
      <c r="U25329" s="163">
        <v>0</v>
      </c>
      <c r="X25329" s="157" t="s">
        <v>185</v>
      </c>
      <c r="AE25329" s="165" t="s">
        <v>428</v>
      </c>
    </row>
    <row r="25330" spans="1:31" hidden="1">
      <c r="A25330" s="157" t="s">
        <v>580</v>
      </c>
      <c r="P25330" s="157" t="s">
        <v>574</v>
      </c>
      <c r="U25330" s="163">
        <v>0</v>
      </c>
      <c r="X25330" s="157" t="s">
        <v>185</v>
      </c>
      <c r="AE25330" s="165" t="s">
        <v>427</v>
      </c>
    </row>
    <row r="25331" spans="1:31" hidden="1">
      <c r="A25331" s="157" t="s">
        <v>580</v>
      </c>
      <c r="P25331" s="157" t="s">
        <v>574</v>
      </c>
      <c r="U25331" s="163">
        <v>0</v>
      </c>
      <c r="X25331" s="157" t="s">
        <v>185</v>
      </c>
      <c r="AE25331" s="165" t="s">
        <v>429</v>
      </c>
    </row>
    <row r="25332" spans="1:31" hidden="1">
      <c r="A25332" s="157" t="s">
        <v>580</v>
      </c>
      <c r="P25332" s="157" t="s">
        <v>574</v>
      </c>
      <c r="U25332" s="163">
        <v>0</v>
      </c>
      <c r="X25332" s="157" t="s">
        <v>185</v>
      </c>
      <c r="AE25332" s="165" t="s">
        <v>426</v>
      </c>
    </row>
    <row r="25333" spans="1:31" hidden="1">
      <c r="A25333" s="157" t="s">
        <v>580</v>
      </c>
      <c r="P25333" s="157" t="s">
        <v>574</v>
      </c>
      <c r="U25333" s="163">
        <v>0</v>
      </c>
      <c r="X25333" s="157" t="s">
        <v>185</v>
      </c>
      <c r="AE25333" s="165" t="s">
        <v>504</v>
      </c>
    </row>
    <row r="25334" spans="1:31" hidden="1">
      <c r="A25334" s="157" t="s">
        <v>580</v>
      </c>
      <c r="P25334" s="157" t="s">
        <v>574</v>
      </c>
      <c r="U25334" s="163">
        <v>0</v>
      </c>
      <c r="X25334" s="157" t="s">
        <v>185</v>
      </c>
      <c r="AE25334" s="165" t="s">
        <v>508</v>
      </c>
    </row>
    <row r="25335" spans="1:31" hidden="1">
      <c r="A25335" s="157" t="s">
        <v>580</v>
      </c>
      <c r="P25335" s="157" t="s">
        <v>574</v>
      </c>
      <c r="U25335" s="163">
        <v>0</v>
      </c>
      <c r="X25335" s="157" t="s">
        <v>185</v>
      </c>
      <c r="AE25335" s="165" t="s">
        <v>509</v>
      </c>
    </row>
    <row r="25336" spans="1:31" hidden="1">
      <c r="A25336" s="157" t="s">
        <v>580</v>
      </c>
      <c r="P25336" s="157" t="s">
        <v>574</v>
      </c>
      <c r="U25336" s="163">
        <v>0</v>
      </c>
      <c r="X25336" s="157" t="s">
        <v>185</v>
      </c>
      <c r="AE25336" s="165" t="s">
        <v>521</v>
      </c>
    </row>
    <row r="25337" spans="1:31" hidden="1">
      <c r="A25337" s="157" t="s">
        <v>580</v>
      </c>
      <c r="P25337" s="157" t="s">
        <v>574</v>
      </c>
      <c r="U25337" s="163">
        <v>0</v>
      </c>
      <c r="X25337" s="157" t="s">
        <v>185</v>
      </c>
      <c r="AE25337" s="165" t="s">
        <v>425</v>
      </c>
    </row>
    <row r="25338" spans="1:31" hidden="1">
      <c r="A25338" s="157" t="s">
        <v>580</v>
      </c>
      <c r="P25338" s="157" t="s">
        <v>574</v>
      </c>
      <c r="U25338" s="163">
        <v>0</v>
      </c>
      <c r="X25338" s="157" t="s">
        <v>185</v>
      </c>
      <c r="AE25338" s="165" t="s">
        <v>470</v>
      </c>
    </row>
    <row r="25339" spans="1:31" hidden="1">
      <c r="A25339" s="157" t="s">
        <v>580</v>
      </c>
      <c r="P25339" s="157" t="s">
        <v>574</v>
      </c>
      <c r="U25339" s="163">
        <v>0</v>
      </c>
      <c r="X25339" s="157" t="s">
        <v>185</v>
      </c>
      <c r="AE25339" s="165" t="s">
        <v>620</v>
      </c>
    </row>
    <row r="25340" spans="1:31" hidden="1">
      <c r="A25340" s="157" t="s">
        <v>580</v>
      </c>
      <c r="P25340" s="157" t="s">
        <v>574</v>
      </c>
      <c r="U25340" s="163">
        <v>0</v>
      </c>
      <c r="X25340" s="157" t="s">
        <v>185</v>
      </c>
      <c r="AE25340" s="165" t="s">
        <v>622</v>
      </c>
    </row>
    <row r="25341" spans="1:31" hidden="1">
      <c r="A25341" s="157" t="s">
        <v>580</v>
      </c>
      <c r="P25341" s="157" t="s">
        <v>574</v>
      </c>
      <c r="U25341" s="163">
        <v>0</v>
      </c>
      <c r="X25341" s="157" t="s">
        <v>185</v>
      </c>
      <c r="AE25341" s="165" t="s">
        <v>618</v>
      </c>
    </row>
    <row r="25342" spans="1:31" hidden="1">
      <c r="A25342" s="157" t="s">
        <v>580</v>
      </c>
      <c r="P25342" s="157" t="s">
        <v>574</v>
      </c>
      <c r="U25342" s="163">
        <v>0</v>
      </c>
      <c r="X25342" s="157" t="s">
        <v>185</v>
      </c>
      <c r="AE25342" s="165" t="s">
        <v>619</v>
      </c>
    </row>
    <row r="25343" spans="1:31" hidden="1">
      <c r="A25343" s="157" t="s">
        <v>580</v>
      </c>
      <c r="P25343" s="157" t="s">
        <v>574</v>
      </c>
      <c r="U25343" s="163">
        <v>0</v>
      </c>
      <c r="X25343" s="157" t="s">
        <v>185</v>
      </c>
      <c r="AE25343" s="165" t="s">
        <v>469</v>
      </c>
    </row>
    <row r="25344" spans="1:31" hidden="1">
      <c r="A25344" s="157" t="s">
        <v>580</v>
      </c>
      <c r="P25344" s="157" t="s">
        <v>574</v>
      </c>
      <c r="U25344" s="163">
        <v>0</v>
      </c>
      <c r="X25344" s="157" t="s">
        <v>564</v>
      </c>
      <c r="AE25344" s="165" t="s">
        <v>318</v>
      </c>
    </row>
    <row r="25345" spans="1:31" hidden="1">
      <c r="A25345" s="157" t="s">
        <v>580</v>
      </c>
      <c r="P25345" s="157" t="s">
        <v>574</v>
      </c>
      <c r="U25345" s="163">
        <v>-40644.469285879139</v>
      </c>
      <c r="X25345" s="157" t="s">
        <v>564</v>
      </c>
      <c r="AE25345" s="165" t="s">
        <v>402</v>
      </c>
    </row>
    <row r="25346" spans="1:31" hidden="1">
      <c r="A25346" s="157" t="s">
        <v>580</v>
      </c>
      <c r="P25346" s="157" t="s">
        <v>574</v>
      </c>
      <c r="U25346" s="163">
        <v>-51571.120172703348</v>
      </c>
      <c r="X25346" s="157" t="s">
        <v>564</v>
      </c>
      <c r="AE25346" s="165" t="s">
        <v>403</v>
      </c>
    </row>
    <row r="25347" spans="1:31" hidden="1">
      <c r="A25347" s="157" t="s">
        <v>580</v>
      </c>
      <c r="P25347" s="157" t="s">
        <v>574</v>
      </c>
      <c r="U25347" s="163">
        <v>-53336.848346058308</v>
      </c>
      <c r="X25347" s="157" t="s">
        <v>564</v>
      </c>
      <c r="AE25347" s="165" t="s">
        <v>404</v>
      </c>
    </row>
    <row r="25348" spans="1:31" hidden="1">
      <c r="A25348" s="157" t="s">
        <v>580</v>
      </c>
      <c r="P25348" s="157" t="s">
        <v>574</v>
      </c>
      <c r="U25348" s="163">
        <v>0</v>
      </c>
      <c r="X25348" s="157" t="s">
        <v>564</v>
      </c>
      <c r="AE25348" s="165" t="s">
        <v>405</v>
      </c>
    </row>
    <row r="25349" spans="1:31" hidden="1">
      <c r="A25349" s="157" t="s">
        <v>580</v>
      </c>
      <c r="P25349" s="157" t="s">
        <v>574</v>
      </c>
      <c r="U25349" s="163">
        <v>-19172.51210435119</v>
      </c>
      <c r="X25349" s="157" t="s">
        <v>564</v>
      </c>
      <c r="AE25349" s="165" t="s">
        <v>406</v>
      </c>
    </row>
    <row r="25350" spans="1:31" hidden="1">
      <c r="A25350" s="157" t="s">
        <v>580</v>
      </c>
      <c r="P25350" s="157" t="s">
        <v>574</v>
      </c>
      <c r="U25350" s="163">
        <v>-13637.119026493885</v>
      </c>
      <c r="X25350" s="157" t="s">
        <v>564</v>
      </c>
      <c r="AE25350" s="165" t="s">
        <v>407</v>
      </c>
    </row>
    <row r="25351" spans="1:31" hidden="1">
      <c r="A25351" s="157" t="s">
        <v>580</v>
      </c>
      <c r="P25351" s="157" t="s">
        <v>574</v>
      </c>
      <c r="U25351" s="163">
        <v>-14461.350439490423</v>
      </c>
      <c r="X25351" s="157" t="s">
        <v>564</v>
      </c>
      <c r="AE25351" s="165" t="s">
        <v>408</v>
      </c>
    </row>
    <row r="25352" spans="1:31" hidden="1">
      <c r="A25352" s="157" t="s">
        <v>580</v>
      </c>
      <c r="P25352" s="157" t="s">
        <v>574</v>
      </c>
      <c r="U25352" s="163">
        <v>-11727.443436577174</v>
      </c>
      <c r="X25352" s="157" t="s">
        <v>564</v>
      </c>
      <c r="AE25352" s="165" t="s">
        <v>409</v>
      </c>
    </row>
    <row r="25353" spans="1:31" hidden="1">
      <c r="A25353" s="157" t="s">
        <v>580</v>
      </c>
      <c r="P25353" s="157" t="s">
        <v>574</v>
      </c>
      <c r="U25353" s="163">
        <v>-12987.142795737833</v>
      </c>
      <c r="X25353" s="157" t="s">
        <v>564</v>
      </c>
      <c r="AE25353" s="165" t="s">
        <v>410</v>
      </c>
    </row>
    <row r="25354" spans="1:31" hidden="1">
      <c r="A25354" s="157" t="s">
        <v>580</v>
      </c>
      <c r="P25354" s="157" t="s">
        <v>574</v>
      </c>
      <c r="U25354" s="163">
        <v>-32878.225306852517</v>
      </c>
      <c r="X25354" s="157" t="s">
        <v>564</v>
      </c>
      <c r="AE25354" s="165" t="s">
        <v>411</v>
      </c>
    </row>
    <row r="25355" spans="1:31" hidden="1">
      <c r="A25355" s="157" t="s">
        <v>580</v>
      </c>
      <c r="P25355" s="157" t="s">
        <v>574</v>
      </c>
      <c r="U25355" s="163">
        <v>-21462.214600667066</v>
      </c>
      <c r="X25355" s="157" t="s">
        <v>564</v>
      </c>
      <c r="AE25355" s="165" t="s">
        <v>412</v>
      </c>
    </row>
    <row r="25356" spans="1:31" hidden="1">
      <c r="A25356" s="157" t="s">
        <v>580</v>
      </c>
      <c r="P25356" s="157" t="s">
        <v>574</v>
      </c>
      <c r="U25356" s="163">
        <v>-9995.2718130127178</v>
      </c>
      <c r="X25356" s="157" t="s">
        <v>564</v>
      </c>
      <c r="AE25356" s="165" t="s">
        <v>413</v>
      </c>
    </row>
    <row r="25357" spans="1:31" hidden="1">
      <c r="A25357" s="157" t="s">
        <v>580</v>
      </c>
      <c r="P25357" s="157" t="s">
        <v>574</v>
      </c>
      <c r="U25357" s="163">
        <v>-21019.805137107804</v>
      </c>
      <c r="X25357" s="157" t="s">
        <v>564</v>
      </c>
      <c r="AE25357" s="165" t="s">
        <v>414</v>
      </c>
    </row>
    <row r="25358" spans="1:31" hidden="1">
      <c r="A25358" s="157" t="s">
        <v>580</v>
      </c>
      <c r="P25358" s="157" t="s">
        <v>574</v>
      </c>
      <c r="U25358" s="163">
        <v>-30190.885312916813</v>
      </c>
      <c r="X25358" s="157" t="s">
        <v>564</v>
      </c>
      <c r="AE25358" s="165" t="s">
        <v>415</v>
      </c>
    </row>
    <row r="25359" spans="1:31" hidden="1">
      <c r="A25359" s="157" t="s">
        <v>580</v>
      </c>
      <c r="P25359" s="157" t="s">
        <v>574</v>
      </c>
      <c r="U25359" s="163">
        <v>-23995.619057101576</v>
      </c>
      <c r="X25359" s="157" t="s">
        <v>564</v>
      </c>
      <c r="AE25359" s="165" t="s">
        <v>416</v>
      </c>
    </row>
    <row r="25360" spans="1:31" hidden="1">
      <c r="A25360" s="157" t="s">
        <v>580</v>
      </c>
      <c r="P25360" s="157" t="s">
        <v>574</v>
      </c>
      <c r="U25360" s="163">
        <v>-26511.756812411477</v>
      </c>
      <c r="X25360" s="157" t="s">
        <v>564</v>
      </c>
      <c r="AE25360" s="165" t="s">
        <v>417</v>
      </c>
    </row>
    <row r="25361" spans="1:31" hidden="1">
      <c r="A25361" s="157" t="s">
        <v>580</v>
      </c>
      <c r="P25361" s="157" t="s">
        <v>574</v>
      </c>
      <c r="U25361" s="163">
        <v>-5813.6812047189487</v>
      </c>
      <c r="X25361" s="157" t="s">
        <v>564</v>
      </c>
      <c r="AE25361" s="165" t="s">
        <v>418</v>
      </c>
    </row>
    <row r="25362" spans="1:31" hidden="1">
      <c r="A25362" s="157" t="s">
        <v>580</v>
      </c>
      <c r="P25362" s="157" t="s">
        <v>574</v>
      </c>
      <c r="U25362" s="163">
        <v>-47193.571599904069</v>
      </c>
      <c r="X25362" s="157" t="s">
        <v>564</v>
      </c>
      <c r="AE25362" s="165" t="s">
        <v>419</v>
      </c>
    </row>
    <row r="25363" spans="1:31" hidden="1">
      <c r="A25363" s="157" t="s">
        <v>580</v>
      </c>
      <c r="P25363" s="157" t="s">
        <v>574</v>
      </c>
      <c r="U25363" s="163">
        <v>-26260.765669338391</v>
      </c>
      <c r="X25363" s="157" t="s">
        <v>564</v>
      </c>
      <c r="AE25363" s="165" t="s">
        <v>420</v>
      </c>
    </row>
    <row r="25364" spans="1:31" hidden="1">
      <c r="A25364" s="157" t="s">
        <v>580</v>
      </c>
      <c r="P25364" s="157" t="s">
        <v>574</v>
      </c>
      <c r="U25364" s="163">
        <v>-8646.8891159958366</v>
      </c>
      <c r="X25364" s="157" t="s">
        <v>564</v>
      </c>
      <c r="AE25364" s="165" t="s">
        <v>421</v>
      </c>
    </row>
    <row r="25365" spans="1:31" hidden="1">
      <c r="A25365" s="157" t="s">
        <v>580</v>
      </c>
      <c r="P25365" s="157" t="s">
        <v>574</v>
      </c>
      <c r="U25365" s="163">
        <v>-7392.6903640575765</v>
      </c>
      <c r="X25365" s="157" t="s">
        <v>564</v>
      </c>
      <c r="AE25365" s="165" t="s">
        <v>422</v>
      </c>
    </row>
    <row r="25366" spans="1:31" hidden="1">
      <c r="A25366" s="157" t="s">
        <v>580</v>
      </c>
      <c r="P25366" s="157" t="s">
        <v>574</v>
      </c>
      <c r="U25366" s="163">
        <v>-8655.0790800500654</v>
      </c>
      <c r="X25366" s="157" t="s">
        <v>564</v>
      </c>
      <c r="AE25366" s="165" t="s">
        <v>423</v>
      </c>
    </row>
    <row r="25367" spans="1:31" hidden="1">
      <c r="A25367" s="157" t="s">
        <v>580</v>
      </c>
      <c r="P25367" s="157" t="s">
        <v>574</v>
      </c>
      <c r="U25367" s="163">
        <v>-9702.3402743520219</v>
      </c>
      <c r="X25367" s="157" t="s">
        <v>564</v>
      </c>
      <c r="AE25367" s="165" t="s">
        <v>424</v>
      </c>
    </row>
    <row r="25368" spans="1:31" hidden="1">
      <c r="A25368" s="157" t="s">
        <v>580</v>
      </c>
      <c r="P25368" s="157" t="s">
        <v>574</v>
      </c>
      <c r="U25368" s="163">
        <v>0</v>
      </c>
      <c r="X25368" s="157" t="s">
        <v>564</v>
      </c>
      <c r="AE25368" s="165" t="s">
        <v>428</v>
      </c>
    </row>
    <row r="25369" spans="1:31" hidden="1">
      <c r="A25369" s="157" t="s">
        <v>580</v>
      </c>
      <c r="P25369" s="157" t="s">
        <v>574</v>
      </c>
      <c r="U25369" s="163">
        <v>-38910.03226872196</v>
      </c>
      <c r="X25369" s="157" t="s">
        <v>564</v>
      </c>
      <c r="AE25369" s="165" t="s">
        <v>427</v>
      </c>
    </row>
    <row r="25370" spans="1:31" hidden="1">
      <c r="A25370" s="157" t="s">
        <v>580</v>
      </c>
      <c r="P25370" s="157" t="s">
        <v>574</v>
      </c>
      <c r="U25370" s="163">
        <v>0</v>
      </c>
      <c r="X25370" s="157" t="s">
        <v>564</v>
      </c>
      <c r="AE25370" s="165" t="s">
        <v>429</v>
      </c>
    </row>
    <row r="25371" spans="1:31" hidden="1">
      <c r="A25371" s="157" t="s">
        <v>580</v>
      </c>
      <c r="P25371" s="157" t="s">
        <v>574</v>
      </c>
      <c r="U25371" s="163">
        <v>-17104.501914049644</v>
      </c>
      <c r="X25371" s="157" t="s">
        <v>564</v>
      </c>
      <c r="AE25371" s="165" t="s">
        <v>426</v>
      </c>
    </row>
    <row r="25372" spans="1:31" hidden="1">
      <c r="A25372" s="157" t="s">
        <v>580</v>
      </c>
      <c r="P25372" s="157" t="s">
        <v>574</v>
      </c>
      <c r="U25372" s="163">
        <v>0</v>
      </c>
      <c r="X25372" s="157" t="s">
        <v>564</v>
      </c>
      <c r="AE25372" s="165" t="s">
        <v>504</v>
      </c>
    </row>
    <row r="25373" spans="1:31" hidden="1">
      <c r="A25373" s="157" t="s">
        <v>580</v>
      </c>
      <c r="P25373" s="157" t="s">
        <v>574</v>
      </c>
      <c r="U25373" s="163">
        <v>0</v>
      </c>
      <c r="X25373" s="157" t="s">
        <v>564</v>
      </c>
      <c r="AE25373" s="165" t="s">
        <v>508</v>
      </c>
    </row>
    <row r="25374" spans="1:31" hidden="1">
      <c r="A25374" s="157" t="s">
        <v>580</v>
      </c>
      <c r="P25374" s="157" t="s">
        <v>574</v>
      </c>
      <c r="U25374" s="163">
        <v>0</v>
      </c>
      <c r="X25374" s="157" t="s">
        <v>564</v>
      </c>
      <c r="AE25374" s="165" t="s">
        <v>509</v>
      </c>
    </row>
    <row r="25375" spans="1:31" hidden="1">
      <c r="A25375" s="157" t="s">
        <v>580</v>
      </c>
      <c r="P25375" s="157" t="s">
        <v>574</v>
      </c>
      <c r="U25375" s="163">
        <v>0</v>
      </c>
      <c r="X25375" s="157" t="s">
        <v>564</v>
      </c>
      <c r="AE25375" s="165" t="s">
        <v>521</v>
      </c>
    </row>
    <row r="25376" spans="1:31" hidden="1">
      <c r="A25376" s="157" t="s">
        <v>580</v>
      </c>
      <c r="P25376" s="157" t="s">
        <v>574</v>
      </c>
      <c r="U25376" s="163">
        <v>0</v>
      </c>
      <c r="X25376" s="157" t="s">
        <v>564</v>
      </c>
      <c r="AE25376" s="165" t="s">
        <v>425</v>
      </c>
    </row>
    <row r="25377" spans="1:31" hidden="1">
      <c r="A25377" s="157" t="s">
        <v>580</v>
      </c>
      <c r="P25377" s="157" t="s">
        <v>574</v>
      </c>
      <c r="U25377" s="163">
        <v>-16111.354256683459</v>
      </c>
      <c r="X25377" s="157" t="s">
        <v>564</v>
      </c>
      <c r="AE25377" s="165" t="s">
        <v>470</v>
      </c>
    </row>
    <row r="25378" spans="1:31" hidden="1">
      <c r="A25378" s="157" t="s">
        <v>580</v>
      </c>
      <c r="P25378" s="157" t="s">
        <v>574</v>
      </c>
      <c r="U25378" s="163">
        <v>-2715.4604742099145</v>
      </c>
      <c r="X25378" s="157" t="s">
        <v>564</v>
      </c>
      <c r="AE25378" s="165" t="s">
        <v>620</v>
      </c>
    </row>
    <row r="25379" spans="1:31" hidden="1">
      <c r="A25379" s="157" t="s">
        <v>580</v>
      </c>
      <c r="P25379" s="157" t="s">
        <v>574</v>
      </c>
      <c r="U25379" s="163">
        <v>0</v>
      </c>
      <c r="X25379" s="157" t="s">
        <v>564</v>
      </c>
      <c r="AE25379" s="165" t="s">
        <v>622</v>
      </c>
    </row>
    <row r="25380" spans="1:31" hidden="1">
      <c r="A25380" s="157" t="s">
        <v>580</v>
      </c>
      <c r="P25380" s="157" t="s">
        <v>574</v>
      </c>
      <c r="U25380" s="163">
        <v>-5110.572213272666</v>
      </c>
      <c r="X25380" s="157" t="s">
        <v>564</v>
      </c>
      <c r="AE25380" s="165" t="s">
        <v>618</v>
      </c>
    </row>
    <row r="25381" spans="1:31" hidden="1">
      <c r="A25381" s="157" t="s">
        <v>580</v>
      </c>
      <c r="P25381" s="157" t="s">
        <v>574</v>
      </c>
      <c r="U25381" s="163">
        <v>0</v>
      </c>
      <c r="X25381" s="157" t="s">
        <v>564</v>
      </c>
      <c r="AE25381" s="165" t="s">
        <v>619</v>
      </c>
    </row>
    <row r="25382" spans="1:31" hidden="1">
      <c r="A25382" s="157" t="s">
        <v>580</v>
      </c>
      <c r="P25382" s="157" t="s">
        <v>574</v>
      </c>
      <c r="U25382" s="163">
        <v>0</v>
      </c>
      <c r="X25382" s="157" t="s">
        <v>564</v>
      </c>
      <c r="AE25382" s="165" t="s">
        <v>469</v>
      </c>
    </row>
    <row r="25383" spans="1:31" hidden="1">
      <c r="A25383" s="157" t="s">
        <v>580</v>
      </c>
      <c r="P25383" s="157" t="s">
        <v>574</v>
      </c>
      <c r="U25383" s="163">
        <v>0</v>
      </c>
      <c r="X25383" s="157" t="s">
        <v>565</v>
      </c>
      <c r="AE25383" s="165" t="s">
        <v>318</v>
      </c>
    </row>
    <row r="25384" spans="1:31" hidden="1">
      <c r="A25384" s="157" t="s">
        <v>580</v>
      </c>
      <c r="P25384" s="157" t="s">
        <v>574</v>
      </c>
      <c r="U25384" s="163">
        <v>-17052.136841104846</v>
      </c>
      <c r="X25384" s="157" t="s">
        <v>565</v>
      </c>
      <c r="AE25384" s="165" t="s">
        <v>402</v>
      </c>
    </row>
    <row r="25385" spans="1:31" hidden="1">
      <c r="A25385" s="157" t="s">
        <v>580</v>
      </c>
      <c r="P25385" s="157" t="s">
        <v>574</v>
      </c>
      <c r="U25385" s="163">
        <v>-11659.431473092067</v>
      </c>
      <c r="X25385" s="157" t="s">
        <v>565</v>
      </c>
      <c r="AE25385" s="165" t="s">
        <v>403</v>
      </c>
    </row>
    <row r="25386" spans="1:31" hidden="1">
      <c r="A25386" s="157" t="s">
        <v>580</v>
      </c>
      <c r="P25386" s="157" t="s">
        <v>574</v>
      </c>
      <c r="U25386" s="163">
        <v>-17601.387374013953</v>
      </c>
      <c r="X25386" s="157" t="s">
        <v>565</v>
      </c>
      <c r="AE25386" s="165" t="s">
        <v>404</v>
      </c>
    </row>
    <row r="25387" spans="1:31" hidden="1">
      <c r="A25387" s="157" t="s">
        <v>580</v>
      </c>
      <c r="P25387" s="157" t="s">
        <v>574</v>
      </c>
      <c r="U25387" s="163">
        <v>132.54705572524836</v>
      </c>
      <c r="X25387" s="157" t="s">
        <v>565</v>
      </c>
      <c r="AE25387" s="165" t="s">
        <v>405</v>
      </c>
    </row>
    <row r="25388" spans="1:31" hidden="1">
      <c r="A25388" s="157" t="s">
        <v>580</v>
      </c>
      <c r="P25388" s="157" t="s">
        <v>574</v>
      </c>
      <c r="U25388" s="163">
        <v>-13579.287589888467</v>
      </c>
      <c r="X25388" s="157" t="s">
        <v>565</v>
      </c>
      <c r="AE25388" s="165" t="s">
        <v>406</v>
      </c>
    </row>
    <row r="25389" spans="1:31" hidden="1">
      <c r="A25389" s="157" t="s">
        <v>580</v>
      </c>
      <c r="P25389" s="157" t="s">
        <v>574</v>
      </c>
      <c r="U25389" s="163">
        <v>-12767.097977400939</v>
      </c>
      <c r="X25389" s="157" t="s">
        <v>565</v>
      </c>
      <c r="AE25389" s="165" t="s">
        <v>407</v>
      </c>
    </row>
    <row r="25390" spans="1:31" hidden="1">
      <c r="A25390" s="157" t="s">
        <v>580</v>
      </c>
      <c r="P25390" s="157" t="s">
        <v>574</v>
      </c>
      <c r="U25390" s="163">
        <v>-9666.6775729324436</v>
      </c>
      <c r="X25390" s="157" t="s">
        <v>565</v>
      </c>
      <c r="AE25390" s="165" t="s">
        <v>408</v>
      </c>
    </row>
    <row r="25391" spans="1:31" hidden="1">
      <c r="A25391" s="157" t="s">
        <v>580</v>
      </c>
      <c r="P25391" s="157" t="s">
        <v>574</v>
      </c>
      <c r="U25391" s="163">
        <v>-7484.0835881871026</v>
      </c>
      <c r="X25391" s="157" t="s">
        <v>565</v>
      </c>
      <c r="AE25391" s="165" t="s">
        <v>409</v>
      </c>
    </row>
    <row r="25392" spans="1:31" hidden="1">
      <c r="A25392" s="157" t="s">
        <v>580</v>
      </c>
      <c r="P25392" s="157" t="s">
        <v>574</v>
      </c>
      <c r="U25392" s="163">
        <v>-9711.0147510452443</v>
      </c>
      <c r="X25392" s="157" t="s">
        <v>565</v>
      </c>
      <c r="AE25392" s="165" t="s">
        <v>410</v>
      </c>
    </row>
    <row r="25393" spans="1:31" hidden="1">
      <c r="A25393" s="157" t="s">
        <v>580</v>
      </c>
      <c r="P25393" s="157" t="s">
        <v>574</v>
      </c>
      <c r="U25393" s="163">
        <v>-14956.399283592968</v>
      </c>
      <c r="X25393" s="157" t="s">
        <v>565</v>
      </c>
      <c r="AE25393" s="165" t="s">
        <v>411</v>
      </c>
    </row>
    <row r="25394" spans="1:31" hidden="1">
      <c r="A25394" s="157" t="s">
        <v>580</v>
      </c>
      <c r="P25394" s="157" t="s">
        <v>574</v>
      </c>
      <c r="U25394" s="163">
        <v>-8049.1821262984085</v>
      </c>
      <c r="X25394" s="157" t="s">
        <v>565</v>
      </c>
      <c r="AE25394" s="165" t="s">
        <v>412</v>
      </c>
    </row>
    <row r="25395" spans="1:31" hidden="1">
      <c r="A25395" s="157" t="s">
        <v>580</v>
      </c>
      <c r="P25395" s="157" t="s">
        <v>574</v>
      </c>
      <c r="U25395" s="163">
        <v>-7577.71708761646</v>
      </c>
      <c r="X25395" s="157" t="s">
        <v>565</v>
      </c>
      <c r="AE25395" s="165" t="s">
        <v>413</v>
      </c>
    </row>
    <row r="25396" spans="1:31" hidden="1">
      <c r="A25396" s="157" t="s">
        <v>580</v>
      </c>
      <c r="P25396" s="157" t="s">
        <v>574</v>
      </c>
      <c r="U25396" s="163">
        <v>-12157.818798167995</v>
      </c>
      <c r="X25396" s="157" t="s">
        <v>565</v>
      </c>
      <c r="AE25396" s="165" t="s">
        <v>414</v>
      </c>
    </row>
    <row r="25397" spans="1:31" hidden="1">
      <c r="A25397" s="157" t="s">
        <v>580</v>
      </c>
      <c r="P25397" s="157" t="s">
        <v>574</v>
      </c>
      <c r="U25397" s="163">
        <v>0</v>
      </c>
      <c r="X25397" s="157" t="s">
        <v>565</v>
      </c>
      <c r="AE25397" s="165" t="s">
        <v>415</v>
      </c>
    </row>
    <row r="25398" spans="1:31" hidden="1">
      <c r="A25398" s="157" t="s">
        <v>580</v>
      </c>
      <c r="P25398" s="157" t="s">
        <v>574</v>
      </c>
      <c r="U25398" s="163">
        <v>-10990.139484153035</v>
      </c>
      <c r="X25398" s="157" t="s">
        <v>565</v>
      </c>
      <c r="AE25398" s="165" t="s">
        <v>416</v>
      </c>
    </row>
    <row r="25399" spans="1:31" hidden="1">
      <c r="A25399" s="157" t="s">
        <v>580</v>
      </c>
      <c r="P25399" s="157" t="s">
        <v>574</v>
      </c>
      <c r="U25399" s="163">
        <v>-9758.8603212389717</v>
      </c>
      <c r="X25399" s="157" t="s">
        <v>565</v>
      </c>
      <c r="AE25399" s="165" t="s">
        <v>417</v>
      </c>
    </row>
    <row r="25400" spans="1:31" hidden="1">
      <c r="A25400" s="157" t="s">
        <v>580</v>
      </c>
      <c r="P25400" s="157" t="s">
        <v>574</v>
      </c>
      <c r="U25400" s="163">
        <v>-6068.7659303653927</v>
      </c>
      <c r="X25400" s="157" t="s">
        <v>565</v>
      </c>
      <c r="AE25400" s="165" t="s">
        <v>418</v>
      </c>
    </row>
    <row r="25401" spans="1:31" hidden="1">
      <c r="A25401" s="157" t="s">
        <v>580</v>
      </c>
      <c r="P25401" s="157" t="s">
        <v>574</v>
      </c>
      <c r="U25401" s="163">
        <v>-22178.061794828871</v>
      </c>
      <c r="X25401" s="157" t="s">
        <v>565</v>
      </c>
      <c r="AE25401" s="165" t="s">
        <v>419</v>
      </c>
    </row>
    <row r="25402" spans="1:31" hidden="1">
      <c r="A25402" s="157" t="s">
        <v>580</v>
      </c>
      <c r="P25402" s="157" t="s">
        <v>574</v>
      </c>
      <c r="U25402" s="163">
        <v>-10816.786343922919</v>
      </c>
      <c r="X25402" s="157" t="s">
        <v>565</v>
      </c>
      <c r="AE25402" s="165" t="s">
        <v>420</v>
      </c>
    </row>
    <row r="25403" spans="1:31" hidden="1">
      <c r="A25403" s="157" t="s">
        <v>580</v>
      </c>
      <c r="P25403" s="157" t="s">
        <v>574</v>
      </c>
      <c r="U25403" s="163">
        <v>-7562.1185613737325</v>
      </c>
      <c r="X25403" s="157" t="s">
        <v>565</v>
      </c>
      <c r="AE25403" s="165" t="s">
        <v>421</v>
      </c>
    </row>
    <row r="25404" spans="1:31" hidden="1">
      <c r="A25404" s="157" t="s">
        <v>580</v>
      </c>
      <c r="P25404" s="157" t="s">
        <v>574</v>
      </c>
      <c r="U25404" s="163">
        <v>-7071.6894511389764</v>
      </c>
      <c r="X25404" s="157" t="s">
        <v>565</v>
      </c>
      <c r="AE25404" s="165" t="s">
        <v>422</v>
      </c>
    </row>
    <row r="25405" spans="1:31" hidden="1">
      <c r="A25405" s="157" t="s">
        <v>580</v>
      </c>
      <c r="P25405" s="157" t="s">
        <v>574</v>
      </c>
      <c r="U25405" s="163">
        <v>-9152.7217227794026</v>
      </c>
      <c r="X25405" s="157" t="s">
        <v>565</v>
      </c>
      <c r="AE25405" s="165" t="s">
        <v>423</v>
      </c>
    </row>
    <row r="25406" spans="1:31" hidden="1">
      <c r="A25406" s="157" t="s">
        <v>580</v>
      </c>
      <c r="P25406" s="157" t="s">
        <v>574</v>
      </c>
      <c r="U25406" s="163">
        <v>-8923.0459592564075</v>
      </c>
      <c r="X25406" s="157" t="s">
        <v>565</v>
      </c>
      <c r="AE25406" s="165" t="s">
        <v>424</v>
      </c>
    </row>
    <row r="25407" spans="1:31" hidden="1">
      <c r="A25407" s="157" t="s">
        <v>580</v>
      </c>
      <c r="P25407" s="157" t="s">
        <v>574</v>
      </c>
      <c r="U25407" s="163">
        <v>0</v>
      </c>
      <c r="X25407" s="157" t="s">
        <v>565</v>
      </c>
      <c r="AE25407" s="165" t="s">
        <v>428</v>
      </c>
    </row>
    <row r="25408" spans="1:31" hidden="1">
      <c r="A25408" s="157" t="s">
        <v>580</v>
      </c>
      <c r="P25408" s="157" t="s">
        <v>574</v>
      </c>
      <c r="U25408" s="163">
        <v>-12908.426752716579</v>
      </c>
      <c r="X25408" s="157" t="s">
        <v>565</v>
      </c>
      <c r="AE25408" s="165" t="s">
        <v>427</v>
      </c>
    </row>
    <row r="25409" spans="1:31" hidden="1">
      <c r="A25409" s="157" t="s">
        <v>580</v>
      </c>
      <c r="P25409" s="157" t="s">
        <v>574</v>
      </c>
      <c r="U25409" s="163">
        <v>0</v>
      </c>
      <c r="X25409" s="157" t="s">
        <v>565</v>
      </c>
      <c r="AE25409" s="165" t="s">
        <v>429</v>
      </c>
    </row>
    <row r="25410" spans="1:31" hidden="1">
      <c r="A25410" s="157" t="s">
        <v>580</v>
      </c>
      <c r="P25410" s="157" t="s">
        <v>574</v>
      </c>
      <c r="U25410" s="163">
        <v>-8494.5234507168316</v>
      </c>
      <c r="X25410" s="157" t="s">
        <v>565</v>
      </c>
      <c r="AE25410" s="165" t="s">
        <v>426</v>
      </c>
    </row>
    <row r="25411" spans="1:31" hidden="1">
      <c r="A25411" s="157" t="s">
        <v>580</v>
      </c>
      <c r="P25411" s="157" t="s">
        <v>574</v>
      </c>
      <c r="U25411" s="163">
        <v>0</v>
      </c>
      <c r="X25411" s="157" t="s">
        <v>565</v>
      </c>
      <c r="AE25411" s="165" t="s">
        <v>504</v>
      </c>
    </row>
    <row r="25412" spans="1:31" hidden="1">
      <c r="A25412" s="157" t="s">
        <v>580</v>
      </c>
      <c r="P25412" s="157" t="s">
        <v>574</v>
      </c>
      <c r="U25412" s="163">
        <v>0</v>
      </c>
      <c r="X25412" s="157" t="s">
        <v>565</v>
      </c>
      <c r="AE25412" s="165" t="s">
        <v>508</v>
      </c>
    </row>
    <row r="25413" spans="1:31" hidden="1">
      <c r="A25413" s="157" t="s">
        <v>580</v>
      </c>
      <c r="P25413" s="157" t="s">
        <v>574</v>
      </c>
      <c r="U25413" s="163">
        <v>0</v>
      </c>
      <c r="X25413" s="157" t="s">
        <v>565</v>
      </c>
      <c r="AE25413" s="165" t="s">
        <v>509</v>
      </c>
    </row>
    <row r="25414" spans="1:31" hidden="1">
      <c r="A25414" s="157" t="s">
        <v>580</v>
      </c>
      <c r="P25414" s="157" t="s">
        <v>574</v>
      </c>
      <c r="U25414" s="163">
        <v>0</v>
      </c>
      <c r="X25414" s="157" t="s">
        <v>565</v>
      </c>
      <c r="AE25414" s="165" t="s">
        <v>521</v>
      </c>
    </row>
    <row r="25415" spans="1:31" hidden="1">
      <c r="A25415" s="157" t="s">
        <v>580</v>
      </c>
      <c r="P25415" s="157" t="s">
        <v>574</v>
      </c>
      <c r="U25415" s="163">
        <v>0</v>
      </c>
      <c r="X25415" s="157" t="s">
        <v>565</v>
      </c>
      <c r="AE25415" s="165" t="s">
        <v>425</v>
      </c>
    </row>
    <row r="25416" spans="1:31" hidden="1">
      <c r="A25416" s="157" t="s">
        <v>580</v>
      </c>
      <c r="P25416" s="157" t="s">
        <v>574</v>
      </c>
      <c r="U25416" s="163">
        <v>0</v>
      </c>
      <c r="X25416" s="157" t="s">
        <v>565</v>
      </c>
      <c r="AE25416" s="165" t="s">
        <v>470</v>
      </c>
    </row>
    <row r="25417" spans="1:31" hidden="1">
      <c r="A25417" s="157" t="s">
        <v>580</v>
      </c>
      <c r="P25417" s="157" t="s">
        <v>574</v>
      </c>
      <c r="U25417" s="163">
        <v>-7851.7709328059282</v>
      </c>
      <c r="X25417" s="157" t="s">
        <v>565</v>
      </c>
      <c r="AE25417" s="165" t="s">
        <v>620</v>
      </c>
    </row>
    <row r="25418" spans="1:31" hidden="1">
      <c r="A25418" s="157" t="s">
        <v>580</v>
      </c>
      <c r="P25418" s="157" t="s">
        <v>574</v>
      </c>
      <c r="U25418" s="163">
        <v>0</v>
      </c>
      <c r="X25418" s="157" t="s">
        <v>565</v>
      </c>
      <c r="AE25418" s="165" t="s">
        <v>622</v>
      </c>
    </row>
    <row r="25419" spans="1:31" hidden="1">
      <c r="A25419" s="157" t="s">
        <v>580</v>
      </c>
      <c r="P25419" s="157" t="s">
        <v>574</v>
      </c>
      <c r="U25419" s="163">
        <v>-52980.963433857018</v>
      </c>
      <c r="X25419" s="157" t="s">
        <v>565</v>
      </c>
      <c r="AE25419" s="165" t="s">
        <v>618</v>
      </c>
    </row>
    <row r="25420" spans="1:31" hidden="1">
      <c r="A25420" s="157" t="s">
        <v>580</v>
      </c>
      <c r="P25420" s="157" t="s">
        <v>574</v>
      </c>
      <c r="U25420" s="163">
        <v>0</v>
      </c>
      <c r="X25420" s="157" t="s">
        <v>565</v>
      </c>
      <c r="AE25420" s="165" t="s">
        <v>619</v>
      </c>
    </row>
    <row r="25421" spans="1:31" hidden="1">
      <c r="A25421" s="157" t="s">
        <v>580</v>
      </c>
      <c r="P25421" s="157" t="s">
        <v>574</v>
      </c>
      <c r="U25421" s="163">
        <v>0</v>
      </c>
      <c r="X25421" s="157" t="s">
        <v>565</v>
      </c>
      <c r="AE25421" s="165" t="s">
        <v>469</v>
      </c>
    </row>
    <row r="25422" spans="1:31" hidden="1">
      <c r="A25422" s="157" t="s">
        <v>580</v>
      </c>
      <c r="P25422" s="157" t="s">
        <v>574</v>
      </c>
      <c r="U25422" s="163">
        <v>0</v>
      </c>
      <c r="X25422" s="157" t="s">
        <v>566</v>
      </c>
      <c r="AE25422" s="165" t="s">
        <v>318</v>
      </c>
    </row>
    <row r="25423" spans="1:31" hidden="1">
      <c r="A25423" s="157" t="s">
        <v>580</v>
      </c>
      <c r="P25423" s="157" t="s">
        <v>574</v>
      </c>
      <c r="U25423" s="163">
        <v>-46.332544341206656</v>
      </c>
      <c r="X25423" s="157" t="s">
        <v>566</v>
      </c>
      <c r="AE25423" s="165" t="s">
        <v>402</v>
      </c>
    </row>
    <row r="25424" spans="1:31" hidden="1">
      <c r="A25424" s="157" t="s">
        <v>580</v>
      </c>
      <c r="P25424" s="157" t="s">
        <v>574</v>
      </c>
      <c r="U25424" s="163">
        <v>-46.332544341206656</v>
      </c>
      <c r="X25424" s="157" t="s">
        <v>566</v>
      </c>
      <c r="AE25424" s="165" t="s">
        <v>403</v>
      </c>
    </row>
    <row r="25425" spans="1:31" hidden="1">
      <c r="A25425" s="157" t="s">
        <v>580</v>
      </c>
      <c r="P25425" s="157" t="s">
        <v>574</v>
      </c>
      <c r="U25425" s="163">
        <v>-46.332544341206656</v>
      </c>
      <c r="X25425" s="157" t="s">
        <v>566</v>
      </c>
      <c r="AE25425" s="165" t="s">
        <v>404</v>
      </c>
    </row>
    <row r="25426" spans="1:31" hidden="1">
      <c r="A25426" s="157" t="s">
        <v>580</v>
      </c>
      <c r="P25426" s="157" t="s">
        <v>574</v>
      </c>
      <c r="U25426" s="163">
        <v>0</v>
      </c>
      <c r="X25426" s="157" t="s">
        <v>566</v>
      </c>
      <c r="AE25426" s="165" t="s">
        <v>405</v>
      </c>
    </row>
    <row r="25427" spans="1:31" hidden="1">
      <c r="A25427" s="157" t="s">
        <v>580</v>
      </c>
      <c r="P25427" s="157" t="s">
        <v>574</v>
      </c>
      <c r="U25427" s="163">
        <v>0</v>
      </c>
      <c r="X25427" s="157" t="s">
        <v>566</v>
      </c>
      <c r="AE25427" s="165" t="s">
        <v>406</v>
      </c>
    </row>
    <row r="25428" spans="1:31" hidden="1">
      <c r="A25428" s="157" t="s">
        <v>580</v>
      </c>
      <c r="P25428" s="157" t="s">
        <v>574</v>
      </c>
      <c r="U25428" s="163">
        <v>-19.963598734103314</v>
      </c>
      <c r="X25428" s="157" t="s">
        <v>566</v>
      </c>
      <c r="AE25428" s="165" t="s">
        <v>407</v>
      </c>
    </row>
    <row r="25429" spans="1:31" hidden="1">
      <c r="A25429" s="157" t="s">
        <v>580</v>
      </c>
      <c r="P25429" s="157" t="s">
        <v>574</v>
      </c>
      <c r="U25429" s="163">
        <v>0</v>
      </c>
      <c r="X25429" s="157" t="s">
        <v>566</v>
      </c>
      <c r="AE25429" s="165" t="s">
        <v>408</v>
      </c>
    </row>
    <row r="25430" spans="1:31" hidden="1">
      <c r="A25430" s="157" t="s">
        <v>580</v>
      </c>
      <c r="P25430" s="157" t="s">
        <v>574</v>
      </c>
      <c r="U25430" s="163">
        <v>-19.963598734103314</v>
      </c>
      <c r="X25430" s="157" t="s">
        <v>566</v>
      </c>
      <c r="AE25430" s="165" t="s">
        <v>409</v>
      </c>
    </row>
    <row r="25431" spans="1:31" hidden="1">
      <c r="A25431" s="157" t="s">
        <v>580</v>
      </c>
      <c r="P25431" s="157" t="s">
        <v>574</v>
      </c>
      <c r="U25431" s="163">
        <v>-19.963598734103314</v>
      </c>
      <c r="X25431" s="157" t="s">
        <v>566</v>
      </c>
      <c r="AE25431" s="165" t="s">
        <v>410</v>
      </c>
    </row>
    <row r="25432" spans="1:31" hidden="1">
      <c r="A25432" s="157" t="s">
        <v>580</v>
      </c>
      <c r="P25432" s="157" t="s">
        <v>574</v>
      </c>
      <c r="U25432" s="163">
        <v>-13.566317498581043</v>
      </c>
      <c r="X25432" s="157" t="s">
        <v>566</v>
      </c>
      <c r="AE25432" s="165" t="s">
        <v>411</v>
      </c>
    </row>
    <row r="25433" spans="1:31" hidden="1">
      <c r="A25433" s="157" t="s">
        <v>580</v>
      </c>
      <c r="P25433" s="157" t="s">
        <v>574</v>
      </c>
      <c r="U25433" s="163">
        <v>-251.14820524565721</v>
      </c>
      <c r="X25433" s="157" t="s">
        <v>566</v>
      </c>
      <c r="AE25433" s="165" t="s">
        <v>412</v>
      </c>
    </row>
    <row r="25434" spans="1:31" hidden="1">
      <c r="A25434" s="157" t="s">
        <v>580</v>
      </c>
      <c r="P25434" s="157" t="s">
        <v>574</v>
      </c>
      <c r="U25434" s="163">
        <v>-19.963598734103314</v>
      </c>
      <c r="X25434" s="157" t="s">
        <v>566</v>
      </c>
      <c r="AE25434" s="165" t="s">
        <v>413</v>
      </c>
    </row>
    <row r="25435" spans="1:31" hidden="1">
      <c r="A25435" s="157" t="s">
        <v>580</v>
      </c>
      <c r="P25435" s="157" t="s">
        <v>574</v>
      </c>
      <c r="U25435" s="163">
        <v>-19.963598734103314</v>
      </c>
      <c r="X25435" s="157" t="s">
        <v>566</v>
      </c>
      <c r="AE25435" s="165" t="s">
        <v>414</v>
      </c>
    </row>
    <row r="25436" spans="1:31" hidden="1">
      <c r="A25436" s="157" t="s">
        <v>580</v>
      </c>
      <c r="P25436" s="157" t="s">
        <v>574</v>
      </c>
      <c r="U25436" s="163">
        <v>-18642.312333639406</v>
      </c>
      <c r="X25436" s="157" t="s">
        <v>566</v>
      </c>
      <c r="AE25436" s="165" t="s">
        <v>415</v>
      </c>
    </row>
    <row r="25437" spans="1:31" hidden="1">
      <c r="A25437" s="157" t="s">
        <v>580</v>
      </c>
      <c r="P25437" s="157" t="s">
        <v>574</v>
      </c>
      <c r="U25437" s="163">
        <v>-46.332544341206656</v>
      </c>
      <c r="X25437" s="157" t="s">
        <v>566</v>
      </c>
      <c r="AE25437" s="165" t="s">
        <v>416</v>
      </c>
    </row>
    <row r="25438" spans="1:31" hidden="1">
      <c r="A25438" s="157" t="s">
        <v>580</v>
      </c>
      <c r="P25438" s="157" t="s">
        <v>574</v>
      </c>
      <c r="U25438" s="163">
        <v>0</v>
      </c>
      <c r="X25438" s="157" t="s">
        <v>566</v>
      </c>
      <c r="AE25438" s="165" t="s">
        <v>417</v>
      </c>
    </row>
    <row r="25439" spans="1:31" hidden="1">
      <c r="A25439" s="157" t="s">
        <v>580</v>
      </c>
      <c r="P25439" s="157" t="s">
        <v>574</v>
      </c>
      <c r="U25439" s="163">
        <v>-19.963598734103314</v>
      </c>
      <c r="X25439" s="157" t="s">
        <v>566</v>
      </c>
      <c r="AE25439" s="165" t="s">
        <v>418</v>
      </c>
    </row>
    <row r="25440" spans="1:31" hidden="1">
      <c r="A25440" s="157" t="s">
        <v>580</v>
      </c>
      <c r="P25440" s="157" t="s">
        <v>574</v>
      </c>
      <c r="U25440" s="163">
        <v>-46.332544341206656</v>
      </c>
      <c r="X25440" s="157" t="s">
        <v>566</v>
      </c>
      <c r="AE25440" s="165" t="s">
        <v>419</v>
      </c>
    </row>
    <row r="25441" spans="1:31" hidden="1">
      <c r="A25441" s="157" t="s">
        <v>580</v>
      </c>
      <c r="P25441" s="157" t="s">
        <v>574</v>
      </c>
      <c r="U25441" s="163">
        <v>-13.54654472813786</v>
      </c>
      <c r="X25441" s="157" t="s">
        <v>566</v>
      </c>
      <c r="AE25441" s="165" t="s">
        <v>420</v>
      </c>
    </row>
    <row r="25442" spans="1:31" hidden="1">
      <c r="A25442" s="157" t="s">
        <v>580</v>
      </c>
      <c r="P25442" s="157" t="s">
        <v>574</v>
      </c>
      <c r="U25442" s="163">
        <v>0</v>
      </c>
      <c r="X25442" s="157" t="s">
        <v>566</v>
      </c>
      <c r="AE25442" s="165" t="s">
        <v>421</v>
      </c>
    </row>
    <row r="25443" spans="1:31" hidden="1">
      <c r="A25443" s="157" t="s">
        <v>580</v>
      </c>
      <c r="P25443" s="157" t="s">
        <v>574</v>
      </c>
      <c r="U25443" s="163">
        <v>0</v>
      </c>
      <c r="X25443" s="157" t="s">
        <v>566</v>
      </c>
      <c r="AE25443" s="165" t="s">
        <v>422</v>
      </c>
    </row>
    <row r="25444" spans="1:31" hidden="1">
      <c r="A25444" s="157" t="s">
        <v>580</v>
      </c>
      <c r="P25444" s="157" t="s">
        <v>574</v>
      </c>
      <c r="U25444" s="163">
        <v>0</v>
      </c>
      <c r="X25444" s="157" t="s">
        <v>566</v>
      </c>
      <c r="AE25444" s="165" t="s">
        <v>423</v>
      </c>
    </row>
    <row r="25445" spans="1:31" hidden="1">
      <c r="A25445" s="157" t="s">
        <v>580</v>
      </c>
      <c r="P25445" s="157" t="s">
        <v>574</v>
      </c>
      <c r="U25445" s="163">
        <v>-13.546544728137803</v>
      </c>
      <c r="X25445" s="157" t="s">
        <v>566</v>
      </c>
      <c r="AE25445" s="165" t="s">
        <v>424</v>
      </c>
    </row>
    <row r="25446" spans="1:31" hidden="1">
      <c r="A25446" s="157" t="s">
        <v>580</v>
      </c>
      <c r="P25446" s="157" t="s">
        <v>574</v>
      </c>
      <c r="U25446" s="163">
        <v>0</v>
      </c>
      <c r="X25446" s="157" t="s">
        <v>566</v>
      </c>
      <c r="AE25446" s="165" t="s">
        <v>428</v>
      </c>
    </row>
    <row r="25447" spans="1:31" hidden="1">
      <c r="A25447" s="157" t="s">
        <v>580</v>
      </c>
      <c r="P25447" s="157" t="s">
        <v>574</v>
      </c>
      <c r="U25447" s="163">
        <v>-46.332544341206585</v>
      </c>
      <c r="X25447" s="157" t="s">
        <v>566</v>
      </c>
      <c r="AE25447" s="165" t="s">
        <v>427</v>
      </c>
    </row>
    <row r="25448" spans="1:31" hidden="1">
      <c r="A25448" s="157" t="s">
        <v>580</v>
      </c>
      <c r="P25448" s="157" t="s">
        <v>574</v>
      </c>
      <c r="U25448" s="163">
        <v>0</v>
      </c>
      <c r="X25448" s="157" t="s">
        <v>566</v>
      </c>
      <c r="AE25448" s="165" t="s">
        <v>429</v>
      </c>
    </row>
    <row r="25449" spans="1:31" hidden="1">
      <c r="A25449" s="157" t="s">
        <v>580</v>
      </c>
      <c r="P25449" s="157" t="s">
        <v>574</v>
      </c>
      <c r="U25449" s="163">
        <v>-19.962315644011788</v>
      </c>
      <c r="X25449" s="157" t="s">
        <v>566</v>
      </c>
      <c r="AE25449" s="165" t="s">
        <v>426</v>
      </c>
    </row>
    <row r="25450" spans="1:31" hidden="1">
      <c r="A25450" s="157" t="s">
        <v>580</v>
      </c>
      <c r="P25450" s="157" t="s">
        <v>574</v>
      </c>
      <c r="U25450" s="163">
        <v>0</v>
      </c>
      <c r="X25450" s="157" t="s">
        <v>566</v>
      </c>
      <c r="AE25450" s="165" t="s">
        <v>504</v>
      </c>
    </row>
    <row r="25451" spans="1:31" hidden="1">
      <c r="A25451" s="157" t="s">
        <v>580</v>
      </c>
      <c r="P25451" s="157" t="s">
        <v>574</v>
      </c>
      <c r="U25451" s="163">
        <v>0</v>
      </c>
      <c r="X25451" s="157" t="s">
        <v>566</v>
      </c>
      <c r="AE25451" s="165" t="s">
        <v>508</v>
      </c>
    </row>
    <row r="25452" spans="1:31" hidden="1">
      <c r="A25452" s="157" t="s">
        <v>580</v>
      </c>
      <c r="P25452" s="157" t="s">
        <v>574</v>
      </c>
      <c r="U25452" s="163">
        <v>0</v>
      </c>
      <c r="X25452" s="157" t="s">
        <v>566</v>
      </c>
      <c r="AE25452" s="165" t="s">
        <v>509</v>
      </c>
    </row>
    <row r="25453" spans="1:31" hidden="1">
      <c r="A25453" s="157" t="s">
        <v>580</v>
      </c>
      <c r="P25453" s="157" t="s">
        <v>574</v>
      </c>
      <c r="U25453" s="163">
        <v>0</v>
      </c>
      <c r="X25453" s="157" t="s">
        <v>566</v>
      </c>
      <c r="AE25453" s="165" t="s">
        <v>521</v>
      </c>
    </row>
    <row r="25454" spans="1:31" hidden="1">
      <c r="A25454" s="157" t="s">
        <v>580</v>
      </c>
      <c r="P25454" s="157" t="s">
        <v>574</v>
      </c>
      <c r="U25454" s="163">
        <v>0</v>
      </c>
      <c r="X25454" s="157" t="s">
        <v>566</v>
      </c>
      <c r="AE25454" s="165" t="s">
        <v>425</v>
      </c>
    </row>
    <row r="25455" spans="1:31" hidden="1">
      <c r="A25455" s="157" t="s">
        <v>580</v>
      </c>
      <c r="P25455" s="157" t="s">
        <v>574</v>
      </c>
      <c r="U25455" s="163">
        <v>0</v>
      </c>
      <c r="X25455" s="157" t="s">
        <v>566</v>
      </c>
      <c r="AE25455" s="165" t="s">
        <v>470</v>
      </c>
    </row>
    <row r="25456" spans="1:31" hidden="1">
      <c r="A25456" s="157" t="s">
        <v>580</v>
      </c>
      <c r="P25456" s="157" t="s">
        <v>574</v>
      </c>
      <c r="U25456" s="163">
        <v>0</v>
      </c>
      <c r="X25456" s="157" t="s">
        <v>566</v>
      </c>
      <c r="AE25456" s="165" t="s">
        <v>620</v>
      </c>
    </row>
    <row r="25457" spans="1:31" hidden="1">
      <c r="A25457" s="157" t="s">
        <v>580</v>
      </c>
      <c r="P25457" s="157" t="s">
        <v>574</v>
      </c>
      <c r="U25457" s="163">
        <v>-1662.7801455548324</v>
      </c>
      <c r="X25457" s="157" t="s">
        <v>566</v>
      </c>
      <c r="AE25457" s="165" t="s">
        <v>622</v>
      </c>
    </row>
    <row r="25458" spans="1:31" hidden="1">
      <c r="A25458" s="157" t="s">
        <v>580</v>
      </c>
      <c r="P25458" s="157" t="s">
        <v>574</v>
      </c>
      <c r="U25458" s="163">
        <v>-53368.207722021092</v>
      </c>
      <c r="X25458" s="157" t="s">
        <v>566</v>
      </c>
      <c r="AE25458" s="165" t="s">
        <v>618</v>
      </c>
    </row>
    <row r="25459" spans="1:31" hidden="1">
      <c r="A25459" s="157" t="s">
        <v>580</v>
      </c>
      <c r="P25459" s="157" t="s">
        <v>574</v>
      </c>
      <c r="U25459" s="163">
        <v>-18456.305978086224</v>
      </c>
      <c r="X25459" s="157" t="s">
        <v>566</v>
      </c>
      <c r="AE25459" s="165" t="s">
        <v>619</v>
      </c>
    </row>
    <row r="25460" spans="1:31" hidden="1">
      <c r="A25460" s="157" t="s">
        <v>580</v>
      </c>
      <c r="P25460" s="157" t="s">
        <v>574</v>
      </c>
      <c r="U25460" s="163">
        <v>0</v>
      </c>
      <c r="X25460" s="157" t="s">
        <v>566</v>
      </c>
      <c r="AE25460" s="165" t="s">
        <v>469</v>
      </c>
    </row>
    <row r="25461" spans="1:31" hidden="1">
      <c r="A25461" s="157" t="s">
        <v>580</v>
      </c>
      <c r="P25461" s="157" t="s">
        <v>574</v>
      </c>
      <c r="U25461" s="163">
        <v>0</v>
      </c>
      <c r="X25461" s="157" t="s">
        <v>567</v>
      </c>
      <c r="AE25461" s="165" t="s">
        <v>318</v>
      </c>
    </row>
    <row r="25462" spans="1:31" hidden="1">
      <c r="A25462" s="157" t="s">
        <v>580</v>
      </c>
      <c r="P25462" s="157" t="s">
        <v>574</v>
      </c>
      <c r="U25462" s="163">
        <v>-1455.8703729684958</v>
      </c>
      <c r="X25462" s="157" t="s">
        <v>567</v>
      </c>
      <c r="AE25462" s="165" t="s">
        <v>402</v>
      </c>
    </row>
    <row r="25463" spans="1:31" hidden="1">
      <c r="A25463" s="157" t="s">
        <v>580</v>
      </c>
      <c r="P25463" s="157" t="s">
        <v>574</v>
      </c>
      <c r="U25463" s="163">
        <v>-1455.8703729684958</v>
      </c>
      <c r="X25463" s="157" t="s">
        <v>567</v>
      </c>
      <c r="AE25463" s="165" t="s">
        <v>403</v>
      </c>
    </row>
    <row r="25464" spans="1:31" hidden="1">
      <c r="A25464" s="157" t="s">
        <v>580</v>
      </c>
      <c r="P25464" s="157" t="s">
        <v>574</v>
      </c>
      <c r="U25464" s="163">
        <v>-1455.8703729684958</v>
      </c>
      <c r="X25464" s="157" t="s">
        <v>567</v>
      </c>
      <c r="AE25464" s="165" t="s">
        <v>404</v>
      </c>
    </row>
    <row r="25465" spans="1:31" hidden="1">
      <c r="A25465" s="157" t="s">
        <v>580</v>
      </c>
      <c r="P25465" s="157" t="s">
        <v>574</v>
      </c>
      <c r="U25465" s="163">
        <v>-52.7375689420345</v>
      </c>
      <c r="X25465" s="157" t="s">
        <v>567</v>
      </c>
      <c r="AE25465" s="165" t="s">
        <v>405</v>
      </c>
    </row>
    <row r="25466" spans="1:31" hidden="1">
      <c r="A25466" s="157" t="s">
        <v>580</v>
      </c>
      <c r="P25466" s="157" t="s">
        <v>574</v>
      </c>
      <c r="U25466" s="163">
        <v>-52.7375689420345</v>
      </c>
      <c r="X25466" s="157" t="s">
        <v>567</v>
      </c>
      <c r="AE25466" s="165" t="s">
        <v>406</v>
      </c>
    </row>
    <row r="25467" spans="1:31" hidden="1">
      <c r="A25467" s="157" t="s">
        <v>580</v>
      </c>
      <c r="P25467" s="157" t="s">
        <v>574</v>
      </c>
      <c r="U25467" s="163">
        <v>-52.7375689420345</v>
      </c>
      <c r="X25467" s="157" t="s">
        <v>567</v>
      </c>
      <c r="AE25467" s="165" t="s">
        <v>407</v>
      </c>
    </row>
    <row r="25468" spans="1:31" hidden="1">
      <c r="A25468" s="157" t="s">
        <v>580</v>
      </c>
      <c r="P25468" s="157" t="s">
        <v>574</v>
      </c>
      <c r="U25468" s="163">
        <v>-52.7375689420345</v>
      </c>
      <c r="X25468" s="157" t="s">
        <v>567</v>
      </c>
      <c r="AE25468" s="165" t="s">
        <v>408</v>
      </c>
    </row>
    <row r="25469" spans="1:31" hidden="1">
      <c r="A25469" s="157" t="s">
        <v>580</v>
      </c>
      <c r="P25469" s="157" t="s">
        <v>574</v>
      </c>
      <c r="U25469" s="163">
        <v>-52.7375689420345</v>
      </c>
      <c r="X25469" s="157" t="s">
        <v>567</v>
      </c>
      <c r="AE25469" s="165" t="s">
        <v>409</v>
      </c>
    </row>
    <row r="25470" spans="1:31" hidden="1">
      <c r="A25470" s="157" t="s">
        <v>580</v>
      </c>
      <c r="P25470" s="157" t="s">
        <v>574</v>
      </c>
      <c r="U25470" s="163">
        <v>-52.7375689420345</v>
      </c>
      <c r="X25470" s="157" t="s">
        <v>567</v>
      </c>
      <c r="AE25470" s="165" t="s">
        <v>410</v>
      </c>
    </row>
    <row r="25471" spans="1:31" hidden="1">
      <c r="A25471" s="157" t="s">
        <v>580</v>
      </c>
      <c r="P25471" s="157" t="s">
        <v>574</v>
      </c>
      <c r="U25471" s="163">
        <v>0</v>
      </c>
      <c r="X25471" s="157" t="s">
        <v>567</v>
      </c>
      <c r="AE25471" s="165" t="s">
        <v>411</v>
      </c>
    </row>
    <row r="25472" spans="1:31" hidden="1">
      <c r="A25472" s="157" t="s">
        <v>580</v>
      </c>
      <c r="P25472" s="157" t="s">
        <v>574</v>
      </c>
      <c r="U25472" s="163">
        <v>-52.7375689420345</v>
      </c>
      <c r="X25472" s="157" t="s">
        <v>567</v>
      </c>
      <c r="AE25472" s="165" t="s">
        <v>412</v>
      </c>
    </row>
    <row r="25473" spans="1:31" hidden="1">
      <c r="A25473" s="157" t="s">
        <v>580</v>
      </c>
      <c r="P25473" s="157" t="s">
        <v>574</v>
      </c>
      <c r="U25473" s="163">
        <v>-52.7375689420345</v>
      </c>
      <c r="X25473" s="157" t="s">
        <v>567</v>
      </c>
      <c r="AE25473" s="165" t="s">
        <v>413</v>
      </c>
    </row>
    <row r="25474" spans="1:31" hidden="1">
      <c r="A25474" s="157" t="s">
        <v>580</v>
      </c>
      <c r="P25474" s="157" t="s">
        <v>574</v>
      </c>
      <c r="U25474" s="163">
        <v>-52.7375689420345</v>
      </c>
      <c r="X25474" s="157" t="s">
        <v>567</v>
      </c>
      <c r="AE25474" s="165" t="s">
        <v>414</v>
      </c>
    </row>
    <row r="25475" spans="1:31" hidden="1">
      <c r="A25475" s="157" t="s">
        <v>580</v>
      </c>
      <c r="P25475" s="157" t="s">
        <v>574</v>
      </c>
      <c r="U25475" s="163">
        <v>-387.31100884883085</v>
      </c>
      <c r="X25475" s="157" t="s">
        <v>567</v>
      </c>
      <c r="AE25475" s="165" t="s">
        <v>415</v>
      </c>
    </row>
    <row r="25476" spans="1:31" hidden="1">
      <c r="A25476" s="157" t="s">
        <v>580</v>
      </c>
      <c r="P25476" s="157" t="s">
        <v>574</v>
      </c>
      <c r="U25476" s="163">
        <v>-1455.8703729684958</v>
      </c>
      <c r="X25476" s="157" t="s">
        <v>567</v>
      </c>
      <c r="AE25476" s="165" t="s">
        <v>416</v>
      </c>
    </row>
    <row r="25477" spans="1:31" hidden="1">
      <c r="A25477" s="157" t="s">
        <v>580</v>
      </c>
      <c r="P25477" s="157" t="s">
        <v>574</v>
      </c>
      <c r="U25477" s="163">
        <v>-1455.8703729684958</v>
      </c>
      <c r="X25477" s="157" t="s">
        <v>567</v>
      </c>
      <c r="AE25477" s="165" t="s">
        <v>417</v>
      </c>
    </row>
    <row r="25478" spans="1:31" hidden="1">
      <c r="A25478" s="157" t="s">
        <v>580</v>
      </c>
      <c r="P25478" s="157" t="s">
        <v>574</v>
      </c>
      <c r="U25478" s="163">
        <v>-52.7375689420345</v>
      </c>
      <c r="X25478" s="157" t="s">
        <v>567</v>
      </c>
      <c r="AE25478" s="165" t="s">
        <v>418</v>
      </c>
    </row>
    <row r="25479" spans="1:31" hidden="1">
      <c r="A25479" s="157" t="s">
        <v>580</v>
      </c>
      <c r="P25479" s="157" t="s">
        <v>574</v>
      </c>
      <c r="U25479" s="163">
        <v>-1455.8703729684958</v>
      </c>
      <c r="X25479" s="157" t="s">
        <v>567</v>
      </c>
      <c r="AE25479" s="165" t="s">
        <v>419</v>
      </c>
    </row>
    <row r="25480" spans="1:31" hidden="1">
      <c r="A25480" s="157" t="s">
        <v>580</v>
      </c>
      <c r="P25480" s="157" t="s">
        <v>574</v>
      </c>
      <c r="U25480" s="163">
        <v>0</v>
      </c>
      <c r="X25480" s="157" t="s">
        <v>567</v>
      </c>
      <c r="AE25480" s="165" t="s">
        <v>420</v>
      </c>
    </row>
    <row r="25481" spans="1:31" hidden="1">
      <c r="A25481" s="157" t="s">
        <v>580</v>
      </c>
      <c r="P25481" s="157" t="s">
        <v>574</v>
      </c>
      <c r="U25481" s="163">
        <v>-52.737568942034471</v>
      </c>
      <c r="X25481" s="157" t="s">
        <v>567</v>
      </c>
      <c r="AE25481" s="165" t="s">
        <v>421</v>
      </c>
    </row>
    <row r="25482" spans="1:31" hidden="1">
      <c r="A25482" s="157" t="s">
        <v>580</v>
      </c>
      <c r="P25482" s="157" t="s">
        <v>574</v>
      </c>
      <c r="U25482" s="163">
        <v>-52.737568942034471</v>
      </c>
      <c r="X25482" s="157" t="s">
        <v>567</v>
      </c>
      <c r="AE25482" s="165" t="s">
        <v>422</v>
      </c>
    </row>
    <row r="25483" spans="1:31" hidden="1">
      <c r="A25483" s="157" t="s">
        <v>580</v>
      </c>
      <c r="P25483" s="157" t="s">
        <v>574</v>
      </c>
      <c r="U25483" s="163">
        <v>-52.737568942034471</v>
      </c>
      <c r="X25483" s="157" t="s">
        <v>567</v>
      </c>
      <c r="AE25483" s="165" t="s">
        <v>423</v>
      </c>
    </row>
    <row r="25484" spans="1:31" hidden="1">
      <c r="A25484" s="157" t="s">
        <v>580</v>
      </c>
      <c r="P25484" s="157" t="s">
        <v>574</v>
      </c>
      <c r="U25484" s="163">
        <v>0</v>
      </c>
      <c r="X25484" s="157" t="s">
        <v>567</v>
      </c>
      <c r="AE25484" s="165" t="s">
        <v>424</v>
      </c>
    </row>
    <row r="25485" spans="1:31" hidden="1">
      <c r="A25485" s="157" t="s">
        <v>580</v>
      </c>
      <c r="P25485" s="157" t="s">
        <v>574</v>
      </c>
      <c r="U25485" s="163">
        <v>0</v>
      </c>
      <c r="X25485" s="157" t="s">
        <v>567</v>
      </c>
      <c r="AE25485" s="165" t="s">
        <v>428</v>
      </c>
    </row>
    <row r="25486" spans="1:31" hidden="1">
      <c r="A25486" s="157" t="s">
        <v>580</v>
      </c>
      <c r="P25486" s="157" t="s">
        <v>574</v>
      </c>
      <c r="U25486" s="163">
        <v>-1455.8703729684958</v>
      </c>
      <c r="X25486" s="157" t="s">
        <v>567</v>
      </c>
      <c r="AE25486" s="165" t="s">
        <v>427</v>
      </c>
    </row>
    <row r="25487" spans="1:31" hidden="1">
      <c r="A25487" s="157" t="s">
        <v>580</v>
      </c>
      <c r="P25487" s="157" t="s">
        <v>574</v>
      </c>
      <c r="U25487" s="163">
        <v>0</v>
      </c>
      <c r="X25487" s="157" t="s">
        <v>567</v>
      </c>
      <c r="AE25487" s="165" t="s">
        <v>429</v>
      </c>
    </row>
    <row r="25488" spans="1:31" hidden="1">
      <c r="A25488" s="157" t="s">
        <v>580</v>
      </c>
      <c r="P25488" s="157" t="s">
        <v>574</v>
      </c>
      <c r="U25488" s="163">
        <v>-52.737568942034471</v>
      </c>
      <c r="X25488" s="157" t="s">
        <v>567</v>
      </c>
      <c r="AE25488" s="165" t="s">
        <v>426</v>
      </c>
    </row>
    <row r="25489" spans="1:31" hidden="1">
      <c r="A25489" s="157" t="s">
        <v>580</v>
      </c>
      <c r="P25489" s="157" t="s">
        <v>574</v>
      </c>
      <c r="U25489" s="163">
        <v>0</v>
      </c>
      <c r="X25489" s="157" t="s">
        <v>567</v>
      </c>
      <c r="AE25489" s="165" t="s">
        <v>504</v>
      </c>
    </row>
    <row r="25490" spans="1:31" hidden="1">
      <c r="A25490" s="157" t="s">
        <v>580</v>
      </c>
      <c r="P25490" s="157" t="s">
        <v>574</v>
      </c>
      <c r="U25490" s="163">
        <v>0</v>
      </c>
      <c r="X25490" s="157" t="s">
        <v>567</v>
      </c>
      <c r="AE25490" s="165" t="s">
        <v>508</v>
      </c>
    </row>
    <row r="25491" spans="1:31" hidden="1">
      <c r="A25491" s="157" t="s">
        <v>580</v>
      </c>
      <c r="P25491" s="157" t="s">
        <v>574</v>
      </c>
      <c r="U25491" s="163">
        <v>0</v>
      </c>
      <c r="X25491" s="157" t="s">
        <v>567</v>
      </c>
      <c r="AE25491" s="165" t="s">
        <v>509</v>
      </c>
    </row>
    <row r="25492" spans="1:31" hidden="1">
      <c r="A25492" s="157" t="s">
        <v>580</v>
      </c>
      <c r="P25492" s="157" t="s">
        <v>574</v>
      </c>
      <c r="U25492" s="163">
        <v>0</v>
      </c>
      <c r="X25492" s="157" t="s">
        <v>567</v>
      </c>
      <c r="AE25492" s="165" t="s">
        <v>521</v>
      </c>
    </row>
    <row r="25493" spans="1:31" hidden="1">
      <c r="A25493" s="157" t="s">
        <v>580</v>
      </c>
      <c r="P25493" s="157" t="s">
        <v>574</v>
      </c>
      <c r="U25493" s="163">
        <v>0</v>
      </c>
      <c r="X25493" s="157" t="s">
        <v>567</v>
      </c>
      <c r="AE25493" s="165" t="s">
        <v>425</v>
      </c>
    </row>
    <row r="25494" spans="1:31" hidden="1">
      <c r="A25494" s="157" t="s">
        <v>580</v>
      </c>
      <c r="P25494" s="157" t="s">
        <v>574</v>
      </c>
      <c r="U25494" s="163">
        <v>0</v>
      </c>
      <c r="X25494" s="157" t="s">
        <v>567</v>
      </c>
      <c r="AE25494" s="165" t="s">
        <v>470</v>
      </c>
    </row>
    <row r="25495" spans="1:31" hidden="1">
      <c r="A25495" s="157" t="s">
        <v>580</v>
      </c>
      <c r="P25495" s="157" t="s">
        <v>574</v>
      </c>
      <c r="U25495" s="163">
        <v>0</v>
      </c>
      <c r="X25495" s="157" t="s">
        <v>567</v>
      </c>
      <c r="AE25495" s="165" t="s">
        <v>620</v>
      </c>
    </row>
    <row r="25496" spans="1:31" hidden="1">
      <c r="A25496" s="157" t="s">
        <v>580</v>
      </c>
      <c r="P25496" s="157" t="s">
        <v>574</v>
      </c>
      <c r="U25496" s="163">
        <v>0</v>
      </c>
      <c r="X25496" s="157" t="s">
        <v>567</v>
      </c>
      <c r="AE25496" s="165" t="s">
        <v>622</v>
      </c>
    </row>
    <row r="25497" spans="1:31" hidden="1">
      <c r="A25497" s="157" t="s">
        <v>580</v>
      </c>
      <c r="P25497" s="157" t="s">
        <v>574</v>
      </c>
      <c r="U25497" s="163">
        <v>0</v>
      </c>
      <c r="X25497" s="157" t="s">
        <v>567</v>
      </c>
      <c r="AE25497" s="165" t="s">
        <v>618</v>
      </c>
    </row>
    <row r="25498" spans="1:31" hidden="1">
      <c r="A25498" s="157" t="s">
        <v>580</v>
      </c>
      <c r="P25498" s="157" t="s">
        <v>574</v>
      </c>
      <c r="U25498" s="163">
        <v>-226.28837285082616</v>
      </c>
      <c r="X25498" s="157" t="s">
        <v>567</v>
      </c>
      <c r="AE25498" s="165" t="s">
        <v>619</v>
      </c>
    </row>
    <row r="25499" spans="1:31" hidden="1">
      <c r="A25499" s="157" t="s">
        <v>580</v>
      </c>
      <c r="P25499" s="157" t="s">
        <v>574</v>
      </c>
      <c r="U25499" s="163">
        <v>0</v>
      </c>
      <c r="X25499" s="157" t="s">
        <v>567</v>
      </c>
      <c r="AE25499" s="165" t="s">
        <v>469</v>
      </c>
    </row>
    <row r="25500" spans="1:31" hidden="1">
      <c r="A25500" s="157" t="s">
        <v>580</v>
      </c>
      <c r="P25500" s="157" t="s">
        <v>574</v>
      </c>
      <c r="U25500" s="163">
        <v>0</v>
      </c>
      <c r="X25500" s="157" t="s">
        <v>568</v>
      </c>
      <c r="AE25500" s="165" t="s">
        <v>318</v>
      </c>
    </row>
    <row r="25501" spans="1:31" hidden="1">
      <c r="A25501" s="157" t="s">
        <v>580</v>
      </c>
      <c r="P25501" s="157" t="s">
        <v>574</v>
      </c>
      <c r="U25501" s="163">
        <v>0</v>
      </c>
      <c r="X25501" s="157" t="s">
        <v>568</v>
      </c>
      <c r="AE25501" s="165" t="s">
        <v>402</v>
      </c>
    </row>
    <row r="25502" spans="1:31" hidden="1">
      <c r="A25502" s="157" t="s">
        <v>580</v>
      </c>
      <c r="P25502" s="157" t="s">
        <v>574</v>
      </c>
      <c r="U25502" s="163">
        <v>0</v>
      </c>
      <c r="X25502" s="157" t="s">
        <v>568</v>
      </c>
      <c r="AE25502" s="165" t="s">
        <v>403</v>
      </c>
    </row>
    <row r="25503" spans="1:31" hidden="1">
      <c r="A25503" s="157" t="s">
        <v>580</v>
      </c>
      <c r="P25503" s="157" t="s">
        <v>574</v>
      </c>
      <c r="U25503" s="163">
        <v>0</v>
      </c>
      <c r="X25503" s="157" t="s">
        <v>568</v>
      </c>
      <c r="AE25503" s="165" t="s">
        <v>404</v>
      </c>
    </row>
    <row r="25504" spans="1:31" hidden="1">
      <c r="A25504" s="157" t="s">
        <v>580</v>
      </c>
      <c r="P25504" s="157" t="s">
        <v>574</v>
      </c>
      <c r="U25504" s="163">
        <v>0</v>
      </c>
      <c r="X25504" s="157" t="s">
        <v>568</v>
      </c>
      <c r="AE25504" s="165" t="s">
        <v>405</v>
      </c>
    </row>
    <row r="25505" spans="1:31" hidden="1">
      <c r="A25505" s="157" t="s">
        <v>580</v>
      </c>
      <c r="P25505" s="157" t="s">
        <v>574</v>
      </c>
      <c r="U25505" s="163">
        <v>0</v>
      </c>
      <c r="X25505" s="157" t="s">
        <v>568</v>
      </c>
      <c r="AE25505" s="165" t="s">
        <v>406</v>
      </c>
    </row>
    <row r="25506" spans="1:31" hidden="1">
      <c r="A25506" s="157" t="s">
        <v>580</v>
      </c>
      <c r="P25506" s="157" t="s">
        <v>574</v>
      </c>
      <c r="U25506" s="163">
        <v>0</v>
      </c>
      <c r="X25506" s="157" t="s">
        <v>568</v>
      </c>
      <c r="AE25506" s="165" t="s">
        <v>407</v>
      </c>
    </row>
    <row r="25507" spans="1:31" hidden="1">
      <c r="A25507" s="157" t="s">
        <v>580</v>
      </c>
      <c r="P25507" s="157" t="s">
        <v>574</v>
      </c>
      <c r="U25507" s="163">
        <v>0</v>
      </c>
      <c r="X25507" s="157" t="s">
        <v>568</v>
      </c>
      <c r="AE25507" s="165" t="s">
        <v>408</v>
      </c>
    </row>
    <row r="25508" spans="1:31" hidden="1">
      <c r="A25508" s="157" t="s">
        <v>580</v>
      </c>
      <c r="P25508" s="157" t="s">
        <v>574</v>
      </c>
      <c r="U25508" s="163">
        <v>-414.92567379872321</v>
      </c>
      <c r="X25508" s="157" t="s">
        <v>568</v>
      </c>
      <c r="AE25508" s="165" t="s">
        <v>409</v>
      </c>
    </row>
    <row r="25509" spans="1:31" hidden="1">
      <c r="A25509" s="157" t="s">
        <v>580</v>
      </c>
      <c r="P25509" s="157" t="s">
        <v>574</v>
      </c>
      <c r="U25509" s="163">
        <v>-705.08366709714346</v>
      </c>
      <c r="X25509" s="157" t="s">
        <v>568</v>
      </c>
      <c r="AE25509" s="165" t="s">
        <v>410</v>
      </c>
    </row>
    <row r="25510" spans="1:31" hidden="1">
      <c r="A25510" s="157" t="s">
        <v>580</v>
      </c>
      <c r="P25510" s="157" t="s">
        <v>574</v>
      </c>
      <c r="U25510" s="163">
        <v>0</v>
      </c>
      <c r="X25510" s="157" t="s">
        <v>568</v>
      </c>
      <c r="AE25510" s="165" t="s">
        <v>411</v>
      </c>
    </row>
    <row r="25511" spans="1:31" hidden="1">
      <c r="A25511" s="157" t="s">
        <v>580</v>
      </c>
      <c r="P25511" s="157" t="s">
        <v>574</v>
      </c>
      <c r="U25511" s="163">
        <v>0</v>
      </c>
      <c r="X25511" s="157" t="s">
        <v>568</v>
      </c>
      <c r="AE25511" s="165" t="s">
        <v>412</v>
      </c>
    </row>
    <row r="25512" spans="1:31" hidden="1">
      <c r="A25512" s="157" t="s">
        <v>580</v>
      </c>
      <c r="P25512" s="157" t="s">
        <v>574</v>
      </c>
      <c r="U25512" s="163">
        <v>-440.8492260079795</v>
      </c>
      <c r="X25512" s="157" t="s">
        <v>568</v>
      </c>
      <c r="AE25512" s="165" t="s">
        <v>413</v>
      </c>
    </row>
    <row r="25513" spans="1:31" hidden="1">
      <c r="A25513" s="157" t="s">
        <v>580</v>
      </c>
      <c r="P25513" s="157" t="s">
        <v>574</v>
      </c>
      <c r="U25513" s="163">
        <v>0</v>
      </c>
      <c r="X25513" s="157" t="s">
        <v>568</v>
      </c>
      <c r="AE25513" s="165" t="s">
        <v>414</v>
      </c>
    </row>
    <row r="25514" spans="1:31" hidden="1">
      <c r="A25514" s="157" t="s">
        <v>580</v>
      </c>
      <c r="P25514" s="157" t="s">
        <v>574</v>
      </c>
      <c r="U25514" s="163">
        <v>0</v>
      </c>
      <c r="X25514" s="157" t="s">
        <v>568</v>
      </c>
      <c r="AE25514" s="165" t="s">
        <v>415</v>
      </c>
    </row>
    <row r="25515" spans="1:31" hidden="1">
      <c r="A25515" s="157" t="s">
        <v>580</v>
      </c>
      <c r="P25515" s="157" t="s">
        <v>574</v>
      </c>
      <c r="U25515" s="163">
        <v>0</v>
      </c>
      <c r="X25515" s="157" t="s">
        <v>568</v>
      </c>
      <c r="AE25515" s="165" t="s">
        <v>416</v>
      </c>
    </row>
    <row r="25516" spans="1:31" hidden="1">
      <c r="A25516" s="157" t="s">
        <v>580</v>
      </c>
      <c r="P25516" s="157" t="s">
        <v>574</v>
      </c>
      <c r="U25516" s="163">
        <v>0</v>
      </c>
      <c r="X25516" s="157" t="s">
        <v>568</v>
      </c>
      <c r="AE25516" s="165" t="s">
        <v>417</v>
      </c>
    </row>
    <row r="25517" spans="1:31" hidden="1">
      <c r="A25517" s="157" t="s">
        <v>580</v>
      </c>
      <c r="P25517" s="157" t="s">
        <v>574</v>
      </c>
      <c r="U25517" s="163">
        <v>-325.69189029323115</v>
      </c>
      <c r="X25517" s="157" t="s">
        <v>568</v>
      </c>
      <c r="AE25517" s="165" t="s">
        <v>418</v>
      </c>
    </row>
    <row r="25518" spans="1:31" hidden="1">
      <c r="A25518" s="157" t="s">
        <v>580</v>
      </c>
      <c r="P25518" s="157" t="s">
        <v>574</v>
      </c>
      <c r="U25518" s="163">
        <v>0</v>
      </c>
      <c r="X25518" s="157" t="s">
        <v>568</v>
      </c>
      <c r="AE25518" s="165" t="s">
        <v>419</v>
      </c>
    </row>
    <row r="25519" spans="1:31" hidden="1">
      <c r="A25519" s="157" t="s">
        <v>580</v>
      </c>
      <c r="P25519" s="157" t="s">
        <v>574</v>
      </c>
      <c r="U25519" s="163">
        <v>0</v>
      </c>
      <c r="X25519" s="157" t="s">
        <v>568</v>
      </c>
      <c r="AE25519" s="165" t="s">
        <v>420</v>
      </c>
    </row>
    <row r="25520" spans="1:31" hidden="1">
      <c r="A25520" s="157" t="s">
        <v>580</v>
      </c>
      <c r="P25520" s="157" t="s">
        <v>574</v>
      </c>
      <c r="U25520" s="163">
        <v>0</v>
      </c>
      <c r="X25520" s="157" t="s">
        <v>568</v>
      </c>
      <c r="AE25520" s="165" t="s">
        <v>421</v>
      </c>
    </row>
    <row r="25521" spans="1:31" hidden="1">
      <c r="A25521" s="157" t="s">
        <v>580</v>
      </c>
      <c r="P25521" s="157" t="s">
        <v>574</v>
      </c>
      <c r="U25521" s="163">
        <v>-67.475141733339257</v>
      </c>
      <c r="X25521" s="157" t="s">
        <v>568</v>
      </c>
      <c r="AE25521" s="165" t="s">
        <v>422</v>
      </c>
    </row>
    <row r="25522" spans="1:31" hidden="1">
      <c r="A25522" s="157" t="s">
        <v>580</v>
      </c>
      <c r="P25522" s="157" t="s">
        <v>574</v>
      </c>
      <c r="U25522" s="163">
        <v>0</v>
      </c>
      <c r="X25522" s="157" t="s">
        <v>568</v>
      </c>
      <c r="AE25522" s="165" t="s">
        <v>423</v>
      </c>
    </row>
    <row r="25523" spans="1:31" hidden="1">
      <c r="A25523" s="157" t="s">
        <v>580</v>
      </c>
      <c r="P25523" s="157" t="s">
        <v>574</v>
      </c>
      <c r="U25523" s="163">
        <v>0</v>
      </c>
      <c r="X25523" s="157" t="s">
        <v>568</v>
      </c>
      <c r="AE25523" s="165" t="s">
        <v>424</v>
      </c>
    </row>
    <row r="25524" spans="1:31" hidden="1">
      <c r="A25524" s="157" t="s">
        <v>580</v>
      </c>
      <c r="P25524" s="157" t="s">
        <v>574</v>
      </c>
      <c r="U25524" s="163">
        <v>0</v>
      </c>
      <c r="X25524" s="157" t="s">
        <v>568</v>
      </c>
      <c r="AE25524" s="165" t="s">
        <v>428</v>
      </c>
    </row>
    <row r="25525" spans="1:31" hidden="1">
      <c r="A25525" s="157" t="s">
        <v>580</v>
      </c>
      <c r="P25525" s="157" t="s">
        <v>574</v>
      </c>
      <c r="U25525" s="163">
        <v>0</v>
      </c>
      <c r="X25525" s="157" t="s">
        <v>568</v>
      </c>
      <c r="AE25525" s="165" t="s">
        <v>427</v>
      </c>
    </row>
    <row r="25526" spans="1:31" hidden="1">
      <c r="A25526" s="157" t="s">
        <v>580</v>
      </c>
      <c r="P25526" s="157" t="s">
        <v>574</v>
      </c>
      <c r="U25526" s="163">
        <v>0</v>
      </c>
      <c r="X25526" s="157" t="s">
        <v>568</v>
      </c>
      <c r="AE25526" s="165" t="s">
        <v>429</v>
      </c>
    </row>
    <row r="25527" spans="1:31" hidden="1">
      <c r="A25527" s="157" t="s">
        <v>580</v>
      </c>
      <c r="P25527" s="157" t="s">
        <v>574</v>
      </c>
      <c r="U25527" s="163">
        <v>-373.07512428331438</v>
      </c>
      <c r="X25527" s="157" t="s">
        <v>568</v>
      </c>
      <c r="AE25527" s="165" t="s">
        <v>426</v>
      </c>
    </row>
    <row r="25528" spans="1:31" hidden="1">
      <c r="A25528" s="157" t="s">
        <v>580</v>
      </c>
      <c r="P25528" s="157" t="s">
        <v>574</v>
      </c>
      <c r="U25528" s="163">
        <v>0</v>
      </c>
      <c r="X25528" s="157" t="s">
        <v>568</v>
      </c>
      <c r="AE25528" s="165" t="s">
        <v>504</v>
      </c>
    </row>
    <row r="25529" spans="1:31" hidden="1">
      <c r="A25529" s="157" t="s">
        <v>580</v>
      </c>
      <c r="P25529" s="157" t="s">
        <v>574</v>
      </c>
      <c r="U25529" s="163">
        <v>0</v>
      </c>
      <c r="X25529" s="157" t="s">
        <v>568</v>
      </c>
      <c r="AE25529" s="165" t="s">
        <v>508</v>
      </c>
    </row>
    <row r="25530" spans="1:31" hidden="1">
      <c r="A25530" s="157" t="s">
        <v>580</v>
      </c>
      <c r="P25530" s="157" t="s">
        <v>574</v>
      </c>
      <c r="U25530" s="163">
        <v>0</v>
      </c>
      <c r="X25530" s="157" t="s">
        <v>568</v>
      </c>
      <c r="AE25530" s="165" t="s">
        <v>509</v>
      </c>
    </row>
    <row r="25531" spans="1:31" hidden="1">
      <c r="A25531" s="157" t="s">
        <v>580</v>
      </c>
      <c r="P25531" s="157" t="s">
        <v>574</v>
      </c>
      <c r="U25531" s="163">
        <v>0</v>
      </c>
      <c r="X25531" s="157" t="s">
        <v>568</v>
      </c>
      <c r="AE25531" s="165" t="s">
        <v>521</v>
      </c>
    </row>
    <row r="25532" spans="1:31" hidden="1">
      <c r="A25532" s="157" t="s">
        <v>580</v>
      </c>
      <c r="P25532" s="157" t="s">
        <v>574</v>
      </c>
      <c r="U25532" s="163">
        <v>0</v>
      </c>
      <c r="X25532" s="157" t="s">
        <v>568</v>
      </c>
      <c r="AE25532" s="165" t="s">
        <v>425</v>
      </c>
    </row>
    <row r="25533" spans="1:31" hidden="1">
      <c r="A25533" s="157" t="s">
        <v>580</v>
      </c>
      <c r="P25533" s="157" t="s">
        <v>574</v>
      </c>
      <c r="U25533" s="163">
        <v>0</v>
      </c>
      <c r="X25533" s="157" t="s">
        <v>568</v>
      </c>
      <c r="AE25533" s="165" t="s">
        <v>470</v>
      </c>
    </row>
    <row r="25534" spans="1:31" hidden="1">
      <c r="A25534" s="157" t="s">
        <v>580</v>
      </c>
      <c r="P25534" s="157" t="s">
        <v>574</v>
      </c>
      <c r="U25534" s="163">
        <v>0</v>
      </c>
      <c r="X25534" s="157" t="s">
        <v>568</v>
      </c>
      <c r="AE25534" s="165" t="s">
        <v>620</v>
      </c>
    </row>
    <row r="25535" spans="1:31" hidden="1">
      <c r="A25535" s="157" t="s">
        <v>580</v>
      </c>
      <c r="P25535" s="157" t="s">
        <v>574</v>
      </c>
      <c r="U25535" s="163">
        <v>0</v>
      </c>
      <c r="X25535" s="157" t="s">
        <v>568</v>
      </c>
      <c r="AE25535" s="165" t="s">
        <v>622</v>
      </c>
    </row>
    <row r="25536" spans="1:31" hidden="1">
      <c r="A25536" s="157" t="s">
        <v>580</v>
      </c>
      <c r="P25536" s="157" t="s">
        <v>574</v>
      </c>
      <c r="U25536" s="163">
        <v>0</v>
      </c>
      <c r="X25536" s="157" t="s">
        <v>568</v>
      </c>
      <c r="AE25536" s="165" t="s">
        <v>618</v>
      </c>
    </row>
    <row r="25537" spans="1:31" hidden="1">
      <c r="A25537" s="157" t="s">
        <v>580</v>
      </c>
      <c r="P25537" s="157" t="s">
        <v>574</v>
      </c>
      <c r="U25537" s="163">
        <v>0</v>
      </c>
      <c r="X25537" s="157" t="s">
        <v>568</v>
      </c>
      <c r="AE25537" s="165" t="s">
        <v>619</v>
      </c>
    </row>
    <row r="25538" spans="1:31" hidden="1">
      <c r="A25538" s="157" t="s">
        <v>580</v>
      </c>
      <c r="P25538" s="157" t="s">
        <v>574</v>
      </c>
      <c r="U25538" s="163">
        <v>0</v>
      </c>
      <c r="X25538" s="157" t="s">
        <v>568</v>
      </c>
      <c r="AE25538" s="165" t="s">
        <v>469</v>
      </c>
    </row>
    <row r="25539" spans="1:31" hidden="1">
      <c r="A25539" s="157" t="s">
        <v>580</v>
      </c>
      <c r="P25539" s="157" t="s">
        <v>574</v>
      </c>
      <c r="U25539" s="163">
        <v>0</v>
      </c>
      <c r="X25539" s="157" t="s">
        <v>187</v>
      </c>
      <c r="AE25539" s="165" t="s">
        <v>318</v>
      </c>
    </row>
    <row r="25540" spans="1:31" hidden="1">
      <c r="A25540" s="157" t="s">
        <v>580</v>
      </c>
      <c r="P25540" s="157" t="s">
        <v>574</v>
      </c>
      <c r="U25540" s="163">
        <v>46598.349325219417</v>
      </c>
      <c r="X25540" s="157" t="s">
        <v>187</v>
      </c>
      <c r="AE25540" s="165" t="s">
        <v>402</v>
      </c>
    </row>
    <row r="25541" spans="1:31" hidden="1">
      <c r="A25541" s="157" t="s">
        <v>580</v>
      </c>
      <c r="P25541" s="157" t="s">
        <v>574</v>
      </c>
      <c r="U25541" s="163">
        <v>32720.82641803634</v>
      </c>
      <c r="X25541" s="157" t="s">
        <v>187</v>
      </c>
      <c r="AE25541" s="165" t="s">
        <v>403</v>
      </c>
    </row>
    <row r="25542" spans="1:31" hidden="1">
      <c r="A25542" s="157" t="s">
        <v>580</v>
      </c>
      <c r="P25542" s="157" t="s">
        <v>574</v>
      </c>
      <c r="U25542" s="163">
        <v>48340.180886624221</v>
      </c>
      <c r="X25542" s="157" t="s">
        <v>187</v>
      </c>
      <c r="AE25542" s="165" t="s">
        <v>404</v>
      </c>
    </row>
    <row r="25543" spans="1:31" hidden="1">
      <c r="A25543" s="157" t="s">
        <v>580</v>
      </c>
      <c r="P25543" s="157" t="s">
        <v>574</v>
      </c>
      <c r="U25543" s="163">
        <v>-3719.14440986517</v>
      </c>
      <c r="X25543" s="157" t="s">
        <v>187</v>
      </c>
      <c r="AE25543" s="165" t="s">
        <v>405</v>
      </c>
    </row>
    <row r="25544" spans="1:31" hidden="1">
      <c r="A25544" s="157" t="s">
        <v>580</v>
      </c>
      <c r="P25544" s="157" t="s">
        <v>574</v>
      </c>
      <c r="U25544" s="163">
        <v>-2078.2338521508136</v>
      </c>
      <c r="X25544" s="157" t="s">
        <v>187</v>
      </c>
      <c r="AE25544" s="165" t="s">
        <v>406</v>
      </c>
    </row>
    <row r="25545" spans="1:31" hidden="1">
      <c r="A25545" s="157" t="s">
        <v>580</v>
      </c>
      <c r="P25545" s="157" t="s">
        <v>574</v>
      </c>
      <c r="U25545" s="163">
        <v>-1436.9903325577052</v>
      </c>
      <c r="X25545" s="157" t="s">
        <v>187</v>
      </c>
      <c r="AE25545" s="165" t="s">
        <v>407</v>
      </c>
    </row>
    <row r="25546" spans="1:31" hidden="1">
      <c r="A25546" s="157" t="s">
        <v>580</v>
      </c>
      <c r="P25546" s="157" t="s">
        <v>574</v>
      </c>
      <c r="U25546" s="163">
        <v>-2174.2834102225061</v>
      </c>
      <c r="X25546" s="157" t="s">
        <v>187</v>
      </c>
      <c r="AE25546" s="165" t="s">
        <v>408</v>
      </c>
    </row>
    <row r="25547" spans="1:31" hidden="1">
      <c r="A25547" s="157" t="s">
        <v>580</v>
      </c>
      <c r="P25547" s="157" t="s">
        <v>574</v>
      </c>
      <c r="U25547" s="163">
        <v>-1935.6042744863307</v>
      </c>
      <c r="X25547" s="157" t="s">
        <v>187</v>
      </c>
      <c r="AE25547" s="165" t="s">
        <v>409</v>
      </c>
    </row>
    <row r="25548" spans="1:31" hidden="1">
      <c r="A25548" s="157" t="s">
        <v>580</v>
      </c>
      <c r="P25548" s="157" t="s">
        <v>574</v>
      </c>
      <c r="U25548" s="163">
        <v>-2396.6429230845224</v>
      </c>
      <c r="X25548" s="157" t="s">
        <v>187</v>
      </c>
      <c r="AE25548" s="165" t="s">
        <v>410</v>
      </c>
    </row>
    <row r="25549" spans="1:31" hidden="1">
      <c r="A25549" s="157" t="s">
        <v>580</v>
      </c>
      <c r="P25549" s="157" t="s">
        <v>574</v>
      </c>
      <c r="U25549" s="163">
        <v>31681.511811620752</v>
      </c>
      <c r="X25549" s="157" t="s">
        <v>187</v>
      </c>
      <c r="AE25549" s="165" t="s">
        <v>411</v>
      </c>
    </row>
    <row r="25550" spans="1:31" hidden="1">
      <c r="A25550" s="157" t="s">
        <v>580</v>
      </c>
      <c r="P25550" s="157" t="s">
        <v>574</v>
      </c>
      <c r="U25550" s="163">
        <v>-2734.6653091573407</v>
      </c>
      <c r="X25550" s="157" t="s">
        <v>187</v>
      </c>
      <c r="AE25550" s="165" t="s">
        <v>412</v>
      </c>
    </row>
    <row r="25551" spans="1:31" hidden="1">
      <c r="A25551" s="157" t="s">
        <v>580</v>
      </c>
      <c r="P25551" s="157" t="s">
        <v>574</v>
      </c>
      <c r="U25551" s="163">
        <v>-2135.2851699805669</v>
      </c>
      <c r="X25551" s="157" t="s">
        <v>187</v>
      </c>
      <c r="AE25551" s="165" t="s">
        <v>413</v>
      </c>
    </row>
    <row r="25552" spans="1:31" hidden="1">
      <c r="A25552" s="157" t="s">
        <v>580</v>
      </c>
      <c r="P25552" s="157" t="s">
        <v>574</v>
      </c>
      <c r="U25552" s="163">
        <v>-3046.6563634532322</v>
      </c>
      <c r="X25552" s="157" t="s">
        <v>187</v>
      </c>
      <c r="AE25552" s="165" t="s">
        <v>414</v>
      </c>
    </row>
    <row r="25553" spans="1:31" hidden="1">
      <c r="A25553" s="157" t="s">
        <v>580</v>
      </c>
      <c r="P25553" s="157" t="s">
        <v>574</v>
      </c>
      <c r="U25553" s="163">
        <v>-16936.780226555216</v>
      </c>
      <c r="X25553" s="157" t="s">
        <v>187</v>
      </c>
      <c r="AE25553" s="165" t="s">
        <v>415</v>
      </c>
    </row>
    <row r="25554" spans="1:31" hidden="1">
      <c r="A25554" s="157" t="s">
        <v>580</v>
      </c>
      <c r="P25554" s="157" t="s">
        <v>574</v>
      </c>
      <c r="U25554" s="163">
        <v>39452.907934076284</v>
      </c>
      <c r="X25554" s="157" t="s">
        <v>187</v>
      </c>
      <c r="AE25554" s="165" t="s">
        <v>416</v>
      </c>
    </row>
    <row r="25555" spans="1:31" hidden="1">
      <c r="A25555" s="157" t="s">
        <v>580</v>
      </c>
      <c r="P25555" s="157" t="s">
        <v>574</v>
      </c>
      <c r="U25555" s="163">
        <v>33303.852444604054</v>
      </c>
      <c r="X25555" s="157" t="s">
        <v>187</v>
      </c>
      <c r="AE25555" s="165" t="s">
        <v>417</v>
      </c>
    </row>
    <row r="25556" spans="1:31" hidden="1">
      <c r="A25556" s="157" t="s">
        <v>580</v>
      </c>
      <c r="P25556" s="157" t="s">
        <v>574</v>
      </c>
      <c r="U25556" s="163">
        <v>-1052.1698015765323</v>
      </c>
      <c r="X25556" s="157" t="s">
        <v>187</v>
      </c>
      <c r="AE25556" s="165" t="s">
        <v>418</v>
      </c>
    </row>
    <row r="25557" spans="1:31" hidden="1">
      <c r="A25557" s="157" t="s">
        <v>580</v>
      </c>
      <c r="P25557" s="157" t="s">
        <v>574</v>
      </c>
      <c r="U25557" s="163">
        <v>39107.295514379693</v>
      </c>
      <c r="X25557" s="157" t="s">
        <v>187</v>
      </c>
      <c r="AE25557" s="165" t="s">
        <v>419</v>
      </c>
    </row>
    <row r="25558" spans="1:31" hidden="1">
      <c r="A25558" s="157" t="s">
        <v>580</v>
      </c>
      <c r="P25558" s="157" t="s">
        <v>574</v>
      </c>
      <c r="U25558" s="163">
        <v>26728.968262488306</v>
      </c>
      <c r="X25558" s="157" t="s">
        <v>187</v>
      </c>
      <c r="AE25558" s="165" t="s">
        <v>420</v>
      </c>
    </row>
    <row r="25559" spans="1:31" hidden="1">
      <c r="A25559" s="157" t="s">
        <v>580</v>
      </c>
      <c r="P25559" s="157" t="s">
        <v>574</v>
      </c>
      <c r="U25559" s="163">
        <v>-3112.6251574191147</v>
      </c>
      <c r="X25559" s="157" t="s">
        <v>187</v>
      </c>
      <c r="AE25559" s="165" t="s">
        <v>421</v>
      </c>
    </row>
    <row r="25560" spans="1:31" hidden="1">
      <c r="A25560" s="157" t="s">
        <v>580</v>
      </c>
      <c r="P25560" s="157" t="s">
        <v>574</v>
      </c>
      <c r="U25560" s="163">
        <v>-1585.021719507522</v>
      </c>
      <c r="X25560" s="157" t="s">
        <v>187</v>
      </c>
      <c r="AE25560" s="165" t="s">
        <v>422</v>
      </c>
    </row>
    <row r="25561" spans="1:31" hidden="1">
      <c r="A25561" s="157" t="s">
        <v>580</v>
      </c>
      <c r="P25561" s="157" t="s">
        <v>574</v>
      </c>
      <c r="U25561" s="163">
        <v>-1973.7107671146578</v>
      </c>
      <c r="X25561" s="157" t="s">
        <v>187</v>
      </c>
      <c r="AE25561" s="165" t="s">
        <v>423</v>
      </c>
    </row>
    <row r="25562" spans="1:31" hidden="1">
      <c r="A25562" s="157" t="s">
        <v>580</v>
      </c>
      <c r="P25562" s="157" t="s">
        <v>574</v>
      </c>
      <c r="U25562" s="163">
        <v>26684.750451357548</v>
      </c>
      <c r="X25562" s="157" t="s">
        <v>187</v>
      </c>
      <c r="AE25562" s="165" t="s">
        <v>424</v>
      </c>
    </row>
    <row r="25563" spans="1:31" hidden="1">
      <c r="A25563" s="157" t="s">
        <v>580</v>
      </c>
      <c r="P25563" s="157" t="s">
        <v>574</v>
      </c>
      <c r="U25563" s="163">
        <v>0</v>
      </c>
      <c r="X25563" s="157" t="s">
        <v>187</v>
      </c>
      <c r="AE25563" s="165" t="s">
        <v>428</v>
      </c>
    </row>
    <row r="25564" spans="1:31" hidden="1">
      <c r="A25564" s="157" t="s">
        <v>580</v>
      </c>
      <c r="P25564" s="157" t="s">
        <v>574</v>
      </c>
      <c r="U25564" s="163">
        <v>9616.948769710365</v>
      </c>
      <c r="X25564" s="157" t="s">
        <v>187</v>
      </c>
      <c r="AE25564" s="165" t="s">
        <v>427</v>
      </c>
    </row>
    <row r="25565" spans="1:31" hidden="1">
      <c r="A25565" s="157" t="s">
        <v>580</v>
      </c>
      <c r="P25565" s="157" t="s">
        <v>574</v>
      </c>
      <c r="U25565" s="163">
        <v>0</v>
      </c>
      <c r="X25565" s="157" t="s">
        <v>187</v>
      </c>
      <c r="AE25565" s="165" t="s">
        <v>429</v>
      </c>
    </row>
    <row r="25566" spans="1:31" hidden="1">
      <c r="A25566" s="157" t="s">
        <v>580</v>
      </c>
      <c r="P25566" s="157" t="s">
        <v>574</v>
      </c>
      <c r="U25566" s="163">
        <v>-1797.7041668992256</v>
      </c>
      <c r="X25566" s="157" t="s">
        <v>187</v>
      </c>
      <c r="AE25566" s="165" t="s">
        <v>426</v>
      </c>
    </row>
    <row r="25567" spans="1:31" hidden="1">
      <c r="A25567" s="157" t="s">
        <v>580</v>
      </c>
      <c r="P25567" s="157" t="s">
        <v>574</v>
      </c>
      <c r="U25567" s="163">
        <v>0</v>
      </c>
      <c r="X25567" s="157" t="s">
        <v>187</v>
      </c>
      <c r="AE25567" s="165" t="s">
        <v>504</v>
      </c>
    </row>
    <row r="25568" spans="1:31" hidden="1">
      <c r="A25568" s="157" t="s">
        <v>580</v>
      </c>
      <c r="P25568" s="157" t="s">
        <v>574</v>
      </c>
      <c r="U25568" s="163">
        <v>0</v>
      </c>
      <c r="X25568" s="157" t="s">
        <v>187</v>
      </c>
      <c r="AE25568" s="165" t="s">
        <v>508</v>
      </c>
    </row>
    <row r="25569" spans="1:31" hidden="1">
      <c r="A25569" s="157" t="s">
        <v>580</v>
      </c>
      <c r="P25569" s="157" t="s">
        <v>574</v>
      </c>
      <c r="U25569" s="163">
        <v>0</v>
      </c>
      <c r="X25569" s="157" t="s">
        <v>187</v>
      </c>
      <c r="AE25569" s="165" t="s">
        <v>509</v>
      </c>
    </row>
    <row r="25570" spans="1:31" hidden="1">
      <c r="A25570" s="157" t="s">
        <v>580</v>
      </c>
      <c r="P25570" s="157" t="s">
        <v>574</v>
      </c>
      <c r="U25570" s="163">
        <v>0</v>
      </c>
      <c r="X25570" s="157" t="s">
        <v>187</v>
      </c>
      <c r="AE25570" s="165" t="s">
        <v>521</v>
      </c>
    </row>
    <row r="25571" spans="1:31" hidden="1">
      <c r="A25571" s="157" t="s">
        <v>580</v>
      </c>
      <c r="P25571" s="157" t="s">
        <v>574</v>
      </c>
      <c r="U25571" s="163">
        <v>0</v>
      </c>
      <c r="X25571" s="157" t="s">
        <v>187</v>
      </c>
      <c r="AE25571" s="165" t="s">
        <v>425</v>
      </c>
    </row>
    <row r="25572" spans="1:31" hidden="1">
      <c r="A25572" s="157" t="s">
        <v>580</v>
      </c>
      <c r="P25572" s="157" t="s">
        <v>574</v>
      </c>
      <c r="U25572" s="163">
        <v>-5132.3603661169273</v>
      </c>
      <c r="X25572" s="157" t="s">
        <v>187</v>
      </c>
      <c r="AE25572" s="165" t="s">
        <v>470</v>
      </c>
    </row>
    <row r="25573" spans="1:31" hidden="1">
      <c r="A25573" s="157" t="s">
        <v>580</v>
      </c>
      <c r="P25573" s="157" t="s">
        <v>574</v>
      </c>
      <c r="U25573" s="163">
        <v>-10749.925324836964</v>
      </c>
      <c r="X25573" s="157" t="s">
        <v>187</v>
      </c>
      <c r="AE25573" s="165" t="s">
        <v>620</v>
      </c>
    </row>
    <row r="25574" spans="1:31" hidden="1">
      <c r="A25574" s="157" t="s">
        <v>580</v>
      </c>
      <c r="P25574" s="157" t="s">
        <v>574</v>
      </c>
      <c r="U25574" s="163">
        <v>-113908.4818056107</v>
      </c>
      <c r="X25574" s="157" t="s">
        <v>187</v>
      </c>
      <c r="AE25574" s="165" t="s">
        <v>622</v>
      </c>
    </row>
    <row r="25575" spans="1:31" hidden="1">
      <c r="A25575" s="157" t="s">
        <v>580</v>
      </c>
      <c r="P25575" s="157" t="s">
        <v>574</v>
      </c>
      <c r="U25575" s="163">
        <v>-80941.006725316984</v>
      </c>
      <c r="X25575" s="157" t="s">
        <v>187</v>
      </c>
      <c r="AE25575" s="165" t="s">
        <v>618</v>
      </c>
    </row>
    <row r="25576" spans="1:31" hidden="1">
      <c r="A25576" s="157" t="s">
        <v>580</v>
      </c>
      <c r="P25576" s="157" t="s">
        <v>574</v>
      </c>
      <c r="U25576" s="163">
        <v>-349773.20614481647</v>
      </c>
      <c r="X25576" s="157" t="s">
        <v>187</v>
      </c>
      <c r="AE25576" s="165" t="s">
        <v>619</v>
      </c>
    </row>
    <row r="25577" spans="1:31" hidden="1">
      <c r="A25577" s="157" t="s">
        <v>580</v>
      </c>
      <c r="P25577" s="157" t="s">
        <v>574</v>
      </c>
      <c r="U25577" s="163">
        <v>0</v>
      </c>
      <c r="X25577" s="157" t="s">
        <v>187</v>
      </c>
      <c r="AE25577" s="165" t="s">
        <v>469</v>
      </c>
    </row>
    <row r="25578" spans="1:31" hidden="1">
      <c r="A25578" s="157" t="s">
        <v>580</v>
      </c>
      <c r="P25578" s="157" t="s">
        <v>574</v>
      </c>
      <c r="U25578" s="163">
        <v>0</v>
      </c>
      <c r="X25578" s="157" t="s">
        <v>569</v>
      </c>
      <c r="AE25578" s="165" t="s">
        <v>318</v>
      </c>
    </row>
    <row r="25579" spans="1:31" hidden="1">
      <c r="A25579" s="157" t="s">
        <v>580</v>
      </c>
      <c r="P25579" s="157" t="s">
        <v>574</v>
      </c>
      <c r="U25579" s="163">
        <v>-5716.7955756097326</v>
      </c>
      <c r="X25579" s="157" t="s">
        <v>569</v>
      </c>
      <c r="AE25579" s="165" t="s">
        <v>402</v>
      </c>
    </row>
    <row r="25580" spans="1:31" hidden="1">
      <c r="A25580" s="157" t="s">
        <v>580</v>
      </c>
      <c r="P25580" s="157" t="s">
        <v>574</v>
      </c>
      <c r="U25580" s="163">
        <v>-7549.0774223038852</v>
      </c>
      <c r="X25580" s="157" t="s">
        <v>569</v>
      </c>
      <c r="AE25580" s="165" t="s">
        <v>403</v>
      </c>
    </row>
    <row r="25581" spans="1:31" hidden="1">
      <c r="A25581" s="157" t="s">
        <v>580</v>
      </c>
      <c r="P25581" s="157" t="s">
        <v>574</v>
      </c>
      <c r="U25581" s="163">
        <v>-7509.6330960322575</v>
      </c>
      <c r="X25581" s="157" t="s">
        <v>569</v>
      </c>
      <c r="AE25581" s="165" t="s">
        <v>404</v>
      </c>
    </row>
    <row r="25582" spans="1:31" hidden="1">
      <c r="A25582" s="157" t="s">
        <v>580</v>
      </c>
      <c r="P25582" s="157" t="s">
        <v>574</v>
      </c>
      <c r="U25582" s="163">
        <v>-337.03568979244096</v>
      </c>
      <c r="X25582" s="157" t="s">
        <v>569</v>
      </c>
      <c r="AE25582" s="165" t="s">
        <v>405</v>
      </c>
    </row>
    <row r="25583" spans="1:31" hidden="1">
      <c r="A25583" s="157" t="s">
        <v>580</v>
      </c>
      <c r="P25583" s="157" t="s">
        <v>574</v>
      </c>
      <c r="U25583" s="163">
        <v>-654.34258633752836</v>
      </c>
      <c r="X25583" s="157" t="s">
        <v>569</v>
      </c>
      <c r="AE25583" s="165" t="s">
        <v>406</v>
      </c>
    </row>
    <row r="25584" spans="1:31" hidden="1">
      <c r="A25584" s="157" t="s">
        <v>580</v>
      </c>
      <c r="P25584" s="157" t="s">
        <v>574</v>
      </c>
      <c r="U25584" s="163">
        <v>-2931.325810576127</v>
      </c>
      <c r="X25584" s="157" t="s">
        <v>569</v>
      </c>
      <c r="AE25584" s="165" t="s">
        <v>407</v>
      </c>
    </row>
    <row r="25585" spans="1:31" hidden="1">
      <c r="A25585" s="157" t="s">
        <v>580</v>
      </c>
      <c r="P25585" s="157" t="s">
        <v>574</v>
      </c>
      <c r="U25585" s="163">
        <v>-771.1897517028209</v>
      </c>
      <c r="X25585" s="157" t="s">
        <v>569</v>
      </c>
      <c r="AE25585" s="165" t="s">
        <v>408</v>
      </c>
    </row>
    <row r="25586" spans="1:31" hidden="1">
      <c r="A25586" s="157" t="s">
        <v>580</v>
      </c>
      <c r="P25586" s="157" t="s">
        <v>574</v>
      </c>
      <c r="U25586" s="163">
        <v>-3008.0071237161887</v>
      </c>
      <c r="X25586" s="157" t="s">
        <v>569</v>
      </c>
      <c r="AE25586" s="165" t="s">
        <v>409</v>
      </c>
    </row>
    <row r="25587" spans="1:31" hidden="1">
      <c r="A25587" s="157" t="s">
        <v>580</v>
      </c>
      <c r="P25587" s="157" t="s">
        <v>574</v>
      </c>
      <c r="U25587" s="163">
        <v>-3316.9251772428579</v>
      </c>
      <c r="X25587" s="157" t="s">
        <v>569</v>
      </c>
      <c r="AE25587" s="165" t="s">
        <v>410</v>
      </c>
    </row>
    <row r="25588" spans="1:31" hidden="1">
      <c r="A25588" s="157" t="s">
        <v>580</v>
      </c>
      <c r="P25588" s="157" t="s">
        <v>574</v>
      </c>
      <c r="U25588" s="163">
        <v>-9011.2336139206618</v>
      </c>
      <c r="X25588" s="157" t="s">
        <v>569</v>
      </c>
      <c r="AE25588" s="165" t="s">
        <v>411</v>
      </c>
    </row>
    <row r="25589" spans="1:31" hidden="1">
      <c r="A25589" s="157" t="s">
        <v>580</v>
      </c>
      <c r="P25589" s="157" t="s">
        <v>574</v>
      </c>
      <c r="U25589" s="163">
        <v>-3108.6373134146434</v>
      </c>
      <c r="X25589" s="157" t="s">
        <v>569</v>
      </c>
      <c r="AE25589" s="165" t="s">
        <v>412</v>
      </c>
    </row>
    <row r="25590" spans="1:31" hidden="1">
      <c r="A25590" s="157" t="s">
        <v>580</v>
      </c>
      <c r="P25590" s="157" t="s">
        <v>574</v>
      </c>
      <c r="U25590" s="163">
        <v>-2937.7913015473423</v>
      </c>
      <c r="X25590" s="157" t="s">
        <v>569</v>
      </c>
      <c r="AE25590" s="165" t="s">
        <v>413</v>
      </c>
    </row>
    <row r="25591" spans="1:31" hidden="1">
      <c r="A25591" s="157" t="s">
        <v>580</v>
      </c>
      <c r="P25591" s="157" t="s">
        <v>574</v>
      </c>
      <c r="U25591" s="163">
        <v>-4597.0038563272701</v>
      </c>
      <c r="X25591" s="157" t="s">
        <v>569</v>
      </c>
      <c r="AE25591" s="165" t="s">
        <v>414</v>
      </c>
    </row>
    <row r="25592" spans="1:31" hidden="1">
      <c r="A25592" s="157" t="s">
        <v>580</v>
      </c>
      <c r="P25592" s="157" t="s">
        <v>574</v>
      </c>
      <c r="U25592" s="163">
        <v>-223.86201135919657</v>
      </c>
      <c r="X25592" s="157" t="s">
        <v>569</v>
      </c>
      <c r="AE25592" s="165" t="s">
        <v>415</v>
      </c>
    </row>
    <row r="25593" spans="1:31" hidden="1">
      <c r="A25593" s="157" t="s">
        <v>580</v>
      </c>
      <c r="P25593" s="157" t="s">
        <v>574</v>
      </c>
      <c r="U25593" s="163">
        <v>-5345.5231108315184</v>
      </c>
      <c r="X25593" s="157" t="s">
        <v>569</v>
      </c>
      <c r="AE25593" s="165" t="s">
        <v>416</v>
      </c>
    </row>
    <row r="25594" spans="1:31" hidden="1">
      <c r="A25594" s="157" t="s">
        <v>580</v>
      </c>
      <c r="P25594" s="157" t="s">
        <v>574</v>
      </c>
      <c r="U25594" s="163">
        <v>-11137.602565204994</v>
      </c>
      <c r="X25594" s="157" t="s">
        <v>569</v>
      </c>
      <c r="AE25594" s="165" t="s">
        <v>417</v>
      </c>
    </row>
    <row r="25595" spans="1:31" hidden="1">
      <c r="A25595" s="157" t="s">
        <v>580</v>
      </c>
      <c r="P25595" s="157" t="s">
        <v>574</v>
      </c>
      <c r="U25595" s="163">
        <v>-4707.9962816049147</v>
      </c>
      <c r="X25595" s="157" t="s">
        <v>569</v>
      </c>
      <c r="AE25595" s="165" t="s">
        <v>418</v>
      </c>
    </row>
    <row r="25596" spans="1:31" hidden="1">
      <c r="A25596" s="157" t="s">
        <v>580</v>
      </c>
      <c r="P25596" s="157" t="s">
        <v>574</v>
      </c>
      <c r="U25596" s="163">
        <v>-8444.22557330159</v>
      </c>
      <c r="X25596" s="157" t="s">
        <v>569</v>
      </c>
      <c r="AE25596" s="165" t="s">
        <v>419</v>
      </c>
    </row>
    <row r="25597" spans="1:31" hidden="1">
      <c r="A25597" s="157" t="s">
        <v>580</v>
      </c>
      <c r="P25597" s="157" t="s">
        <v>574</v>
      </c>
      <c r="U25597" s="163">
        <v>-9301.3451943006421</v>
      </c>
      <c r="X25597" s="157" t="s">
        <v>569</v>
      </c>
      <c r="AE25597" s="165" t="s">
        <v>420</v>
      </c>
    </row>
    <row r="25598" spans="1:31" hidden="1">
      <c r="A25598" s="157" t="s">
        <v>580</v>
      </c>
      <c r="P25598" s="157" t="s">
        <v>574</v>
      </c>
      <c r="U25598" s="163">
        <v>-2869.3666731462718</v>
      </c>
      <c r="X25598" s="157" t="s">
        <v>569</v>
      </c>
      <c r="AE25598" s="165" t="s">
        <v>421</v>
      </c>
    </row>
    <row r="25599" spans="1:31" hidden="1">
      <c r="A25599" s="157" t="s">
        <v>580</v>
      </c>
      <c r="P25599" s="157" t="s">
        <v>574</v>
      </c>
      <c r="U25599" s="163">
        <v>-2664.7202189978166</v>
      </c>
      <c r="X25599" s="157" t="s">
        <v>569</v>
      </c>
      <c r="AE25599" s="165" t="s">
        <v>422</v>
      </c>
    </row>
    <row r="25600" spans="1:31" hidden="1">
      <c r="A25600" s="157" t="s">
        <v>580</v>
      </c>
      <c r="P25600" s="157" t="s">
        <v>574</v>
      </c>
      <c r="U25600" s="163">
        <v>-1167.9378881748491</v>
      </c>
      <c r="X25600" s="157" t="s">
        <v>569</v>
      </c>
      <c r="AE25600" s="165" t="s">
        <v>423</v>
      </c>
    </row>
    <row r="25601" spans="1:31" hidden="1">
      <c r="A25601" s="157" t="s">
        <v>580</v>
      </c>
      <c r="P25601" s="157" t="s">
        <v>574</v>
      </c>
      <c r="U25601" s="163">
        <v>-7600.7067842704164</v>
      </c>
      <c r="X25601" s="157" t="s">
        <v>569</v>
      </c>
      <c r="AE25601" s="165" t="s">
        <v>424</v>
      </c>
    </row>
    <row r="25602" spans="1:31" hidden="1">
      <c r="A25602" s="157" t="s">
        <v>580</v>
      </c>
      <c r="P25602" s="157" t="s">
        <v>574</v>
      </c>
      <c r="U25602" s="163">
        <v>0</v>
      </c>
      <c r="X25602" s="157" t="s">
        <v>569</v>
      </c>
      <c r="AE25602" s="165" t="s">
        <v>428</v>
      </c>
    </row>
    <row r="25603" spans="1:31" hidden="1">
      <c r="A25603" s="157" t="s">
        <v>580</v>
      </c>
      <c r="P25603" s="157" t="s">
        <v>574</v>
      </c>
      <c r="U25603" s="163">
        <v>-10710.487787216514</v>
      </c>
      <c r="X25603" s="157" t="s">
        <v>569</v>
      </c>
      <c r="AE25603" s="165" t="s">
        <v>427</v>
      </c>
    </row>
    <row r="25604" spans="1:31" hidden="1">
      <c r="A25604" s="157" t="s">
        <v>580</v>
      </c>
      <c r="P25604" s="157" t="s">
        <v>574</v>
      </c>
      <c r="U25604" s="163">
        <v>0</v>
      </c>
      <c r="X25604" s="157" t="s">
        <v>569</v>
      </c>
      <c r="AE25604" s="165" t="s">
        <v>429</v>
      </c>
    </row>
    <row r="25605" spans="1:31" hidden="1">
      <c r="A25605" s="157" t="s">
        <v>580</v>
      </c>
      <c r="P25605" s="157" t="s">
        <v>574</v>
      </c>
      <c r="U25605" s="163">
        <v>0</v>
      </c>
      <c r="X25605" s="157" t="s">
        <v>569</v>
      </c>
      <c r="AE25605" s="165" t="s">
        <v>426</v>
      </c>
    </row>
    <row r="25606" spans="1:31" hidden="1">
      <c r="A25606" s="157" t="s">
        <v>580</v>
      </c>
      <c r="P25606" s="157" t="s">
        <v>574</v>
      </c>
      <c r="U25606" s="163">
        <v>0</v>
      </c>
      <c r="X25606" s="157" t="s">
        <v>569</v>
      </c>
      <c r="AE25606" s="165" t="s">
        <v>504</v>
      </c>
    </row>
    <row r="25607" spans="1:31" hidden="1">
      <c r="A25607" s="157" t="s">
        <v>580</v>
      </c>
      <c r="P25607" s="157" t="s">
        <v>574</v>
      </c>
      <c r="U25607" s="163">
        <v>0</v>
      </c>
      <c r="X25607" s="157" t="s">
        <v>569</v>
      </c>
      <c r="AE25607" s="165" t="s">
        <v>508</v>
      </c>
    </row>
    <row r="25608" spans="1:31" hidden="1">
      <c r="A25608" s="157" t="s">
        <v>580</v>
      </c>
      <c r="P25608" s="157" t="s">
        <v>574</v>
      </c>
      <c r="U25608" s="163">
        <v>0</v>
      </c>
      <c r="X25608" s="157" t="s">
        <v>569</v>
      </c>
      <c r="AE25608" s="165" t="s">
        <v>509</v>
      </c>
    </row>
    <row r="25609" spans="1:31" hidden="1">
      <c r="A25609" s="157" t="s">
        <v>580</v>
      </c>
      <c r="P25609" s="157" t="s">
        <v>574</v>
      </c>
      <c r="U25609" s="163">
        <v>0</v>
      </c>
      <c r="X25609" s="157" t="s">
        <v>569</v>
      </c>
      <c r="AE25609" s="165" t="s">
        <v>521</v>
      </c>
    </row>
    <row r="25610" spans="1:31" hidden="1">
      <c r="A25610" s="157" t="s">
        <v>580</v>
      </c>
      <c r="P25610" s="157" t="s">
        <v>574</v>
      </c>
      <c r="U25610" s="163">
        <v>0</v>
      </c>
      <c r="X25610" s="157" t="s">
        <v>569</v>
      </c>
      <c r="AE25610" s="165" t="s">
        <v>425</v>
      </c>
    </row>
    <row r="25611" spans="1:31" hidden="1">
      <c r="A25611" s="157" t="s">
        <v>580</v>
      </c>
      <c r="P25611" s="157" t="s">
        <v>574</v>
      </c>
      <c r="X25611" s="157" t="s">
        <v>569</v>
      </c>
      <c r="AE25611" s="165" t="s">
        <v>470</v>
      </c>
    </row>
    <row r="25612" spans="1:31" hidden="1">
      <c r="A25612" s="157" t="s">
        <v>580</v>
      </c>
      <c r="P25612" s="157" t="s">
        <v>574</v>
      </c>
      <c r="U25612" s="163">
        <v>0</v>
      </c>
      <c r="X25612" s="157" t="s">
        <v>569</v>
      </c>
      <c r="AE25612" s="165" t="s">
        <v>620</v>
      </c>
    </row>
    <row r="25613" spans="1:31" hidden="1">
      <c r="A25613" s="157" t="s">
        <v>580</v>
      </c>
      <c r="P25613" s="157" t="s">
        <v>574</v>
      </c>
      <c r="U25613" s="163">
        <v>0</v>
      </c>
      <c r="X25613" s="157" t="s">
        <v>569</v>
      </c>
      <c r="AE25613" s="165" t="s">
        <v>622</v>
      </c>
    </row>
    <row r="25614" spans="1:31" hidden="1">
      <c r="A25614" s="157" t="s">
        <v>580</v>
      </c>
      <c r="P25614" s="157" t="s">
        <v>574</v>
      </c>
      <c r="U25614" s="163">
        <v>0</v>
      </c>
      <c r="X25614" s="157" t="s">
        <v>569</v>
      </c>
      <c r="AE25614" s="165" t="s">
        <v>618</v>
      </c>
    </row>
    <row r="25615" spans="1:31" hidden="1">
      <c r="A25615" s="157" t="s">
        <v>580</v>
      </c>
      <c r="P25615" s="157" t="s">
        <v>574</v>
      </c>
      <c r="U25615" s="163">
        <v>0</v>
      </c>
      <c r="X25615" s="157" t="s">
        <v>569</v>
      </c>
      <c r="AE25615" s="165" t="s">
        <v>619</v>
      </c>
    </row>
    <row r="25616" spans="1:31" hidden="1">
      <c r="A25616" s="157" t="s">
        <v>580</v>
      </c>
      <c r="P25616" s="157" t="s">
        <v>574</v>
      </c>
      <c r="U25616" s="163">
        <v>0</v>
      </c>
      <c r="X25616" s="157" t="s">
        <v>569</v>
      </c>
      <c r="AE25616" s="165" t="s">
        <v>469</v>
      </c>
    </row>
    <row r="25617" spans="1:31" hidden="1">
      <c r="A25617" s="157" t="s">
        <v>580</v>
      </c>
      <c r="P25617" s="157" t="s">
        <v>574</v>
      </c>
      <c r="U25617" s="163">
        <v>0</v>
      </c>
      <c r="W25617" s="157" t="s">
        <v>579</v>
      </c>
      <c r="X25617" s="157" t="s">
        <v>187</v>
      </c>
      <c r="AE25617" s="165" t="s">
        <v>318</v>
      </c>
    </row>
    <row r="25618" spans="1:31" hidden="1">
      <c r="A25618" s="157" t="s">
        <v>580</v>
      </c>
      <c r="P25618" s="157" t="s">
        <v>574</v>
      </c>
      <c r="U25618" s="163">
        <v>0</v>
      </c>
      <c r="W25618" s="157" t="s">
        <v>579</v>
      </c>
      <c r="X25618" s="157" t="s">
        <v>187</v>
      </c>
      <c r="AE25618" s="165" t="s">
        <v>402</v>
      </c>
    </row>
    <row r="25619" spans="1:31" hidden="1">
      <c r="A25619" s="157" t="s">
        <v>580</v>
      </c>
      <c r="P25619" s="157" t="s">
        <v>574</v>
      </c>
      <c r="U25619" s="163">
        <v>0</v>
      </c>
      <c r="W25619" s="157" t="s">
        <v>579</v>
      </c>
      <c r="X25619" s="157" t="s">
        <v>187</v>
      </c>
      <c r="AE25619" s="165" t="s">
        <v>403</v>
      </c>
    </row>
    <row r="25620" spans="1:31" hidden="1">
      <c r="A25620" s="157" t="s">
        <v>580</v>
      </c>
      <c r="P25620" s="157" t="s">
        <v>574</v>
      </c>
      <c r="U25620" s="163">
        <v>0</v>
      </c>
      <c r="W25620" s="157" t="s">
        <v>579</v>
      </c>
      <c r="X25620" s="157" t="s">
        <v>187</v>
      </c>
      <c r="AE25620" s="165" t="s">
        <v>404</v>
      </c>
    </row>
    <row r="25621" spans="1:31" hidden="1">
      <c r="A25621" s="157" t="s">
        <v>580</v>
      </c>
      <c r="P25621" s="157" t="s">
        <v>574</v>
      </c>
      <c r="U25621" s="163">
        <v>0</v>
      </c>
      <c r="W25621" s="157" t="s">
        <v>579</v>
      </c>
      <c r="X25621" s="157" t="s">
        <v>187</v>
      </c>
      <c r="AE25621" s="165" t="s">
        <v>405</v>
      </c>
    </row>
    <row r="25622" spans="1:31" hidden="1">
      <c r="A25622" s="157" t="s">
        <v>580</v>
      </c>
      <c r="P25622" s="157" t="s">
        <v>574</v>
      </c>
      <c r="U25622" s="163">
        <v>0</v>
      </c>
      <c r="W25622" s="157" t="s">
        <v>579</v>
      </c>
      <c r="X25622" s="157" t="s">
        <v>187</v>
      </c>
      <c r="AE25622" s="165" t="s">
        <v>406</v>
      </c>
    </row>
    <row r="25623" spans="1:31" hidden="1">
      <c r="A25623" s="157" t="s">
        <v>580</v>
      </c>
      <c r="P25623" s="157" t="s">
        <v>574</v>
      </c>
      <c r="U25623" s="163">
        <v>0</v>
      </c>
      <c r="W25623" s="157" t="s">
        <v>579</v>
      </c>
      <c r="X25623" s="157" t="s">
        <v>187</v>
      </c>
      <c r="AE25623" s="165" t="s">
        <v>407</v>
      </c>
    </row>
    <row r="25624" spans="1:31" hidden="1">
      <c r="A25624" s="157" t="s">
        <v>580</v>
      </c>
      <c r="P25624" s="157" t="s">
        <v>574</v>
      </c>
      <c r="U25624" s="163">
        <v>0</v>
      </c>
      <c r="W25624" s="157" t="s">
        <v>579</v>
      </c>
      <c r="X25624" s="157" t="s">
        <v>187</v>
      </c>
      <c r="AE25624" s="165" t="s">
        <v>408</v>
      </c>
    </row>
    <row r="25625" spans="1:31" hidden="1">
      <c r="A25625" s="157" t="s">
        <v>580</v>
      </c>
      <c r="P25625" s="157" t="s">
        <v>574</v>
      </c>
      <c r="U25625" s="163">
        <v>0</v>
      </c>
      <c r="W25625" s="157" t="s">
        <v>579</v>
      </c>
      <c r="X25625" s="157" t="s">
        <v>187</v>
      </c>
      <c r="AE25625" s="165" t="s">
        <v>409</v>
      </c>
    </row>
    <row r="25626" spans="1:31" hidden="1">
      <c r="A25626" s="157" t="s">
        <v>580</v>
      </c>
      <c r="P25626" s="157" t="s">
        <v>574</v>
      </c>
      <c r="U25626" s="163">
        <v>0</v>
      </c>
      <c r="W25626" s="157" t="s">
        <v>579</v>
      </c>
      <c r="X25626" s="157" t="s">
        <v>187</v>
      </c>
      <c r="AE25626" s="165" t="s">
        <v>410</v>
      </c>
    </row>
    <row r="25627" spans="1:31" hidden="1">
      <c r="A25627" s="157" t="s">
        <v>580</v>
      </c>
      <c r="P25627" s="157" t="s">
        <v>574</v>
      </c>
      <c r="U25627" s="163">
        <v>0</v>
      </c>
      <c r="W25627" s="157" t="s">
        <v>579</v>
      </c>
      <c r="X25627" s="157" t="s">
        <v>187</v>
      </c>
      <c r="AE25627" s="165" t="s">
        <v>411</v>
      </c>
    </row>
    <row r="25628" spans="1:31" hidden="1">
      <c r="A25628" s="157" t="s">
        <v>580</v>
      </c>
      <c r="P25628" s="157" t="s">
        <v>574</v>
      </c>
      <c r="U25628" s="163">
        <v>0</v>
      </c>
      <c r="W25628" s="157" t="s">
        <v>579</v>
      </c>
      <c r="X25628" s="157" t="s">
        <v>187</v>
      </c>
      <c r="AE25628" s="165" t="s">
        <v>412</v>
      </c>
    </row>
    <row r="25629" spans="1:31" hidden="1">
      <c r="A25629" s="157" t="s">
        <v>580</v>
      </c>
      <c r="P25629" s="157" t="s">
        <v>574</v>
      </c>
      <c r="U25629" s="163">
        <v>0</v>
      </c>
      <c r="W25629" s="157" t="s">
        <v>579</v>
      </c>
      <c r="X25629" s="157" t="s">
        <v>187</v>
      </c>
      <c r="AE25629" s="165" t="s">
        <v>413</v>
      </c>
    </row>
    <row r="25630" spans="1:31" hidden="1">
      <c r="A25630" s="157" t="s">
        <v>580</v>
      </c>
      <c r="P25630" s="157" t="s">
        <v>574</v>
      </c>
      <c r="U25630" s="163">
        <v>0</v>
      </c>
      <c r="W25630" s="157" t="s">
        <v>579</v>
      </c>
      <c r="X25630" s="157" t="s">
        <v>187</v>
      </c>
      <c r="AE25630" s="165" t="s">
        <v>414</v>
      </c>
    </row>
    <row r="25631" spans="1:31" hidden="1">
      <c r="A25631" s="157" t="s">
        <v>580</v>
      </c>
      <c r="P25631" s="157" t="s">
        <v>574</v>
      </c>
      <c r="U25631" s="163">
        <v>0</v>
      </c>
      <c r="W25631" s="157" t="s">
        <v>579</v>
      </c>
      <c r="X25631" s="157" t="s">
        <v>187</v>
      </c>
      <c r="AE25631" s="165" t="s">
        <v>415</v>
      </c>
    </row>
    <row r="25632" spans="1:31" hidden="1">
      <c r="A25632" s="157" t="s">
        <v>580</v>
      </c>
      <c r="P25632" s="157" t="s">
        <v>574</v>
      </c>
      <c r="U25632" s="163">
        <v>0</v>
      </c>
      <c r="W25632" s="157" t="s">
        <v>579</v>
      </c>
      <c r="X25632" s="157" t="s">
        <v>187</v>
      </c>
      <c r="AE25632" s="165" t="s">
        <v>416</v>
      </c>
    </row>
    <row r="25633" spans="1:31" hidden="1">
      <c r="A25633" s="157" t="s">
        <v>580</v>
      </c>
      <c r="P25633" s="157" t="s">
        <v>574</v>
      </c>
      <c r="U25633" s="163">
        <v>0</v>
      </c>
      <c r="W25633" s="157" t="s">
        <v>579</v>
      </c>
      <c r="X25633" s="157" t="s">
        <v>187</v>
      </c>
      <c r="AE25633" s="165" t="s">
        <v>417</v>
      </c>
    </row>
    <row r="25634" spans="1:31" hidden="1">
      <c r="A25634" s="157" t="s">
        <v>580</v>
      </c>
      <c r="P25634" s="157" t="s">
        <v>574</v>
      </c>
      <c r="U25634" s="163">
        <v>0</v>
      </c>
      <c r="W25634" s="157" t="s">
        <v>579</v>
      </c>
      <c r="X25634" s="157" t="s">
        <v>187</v>
      </c>
      <c r="AE25634" s="165" t="s">
        <v>418</v>
      </c>
    </row>
    <row r="25635" spans="1:31" hidden="1">
      <c r="A25635" s="157" t="s">
        <v>580</v>
      </c>
      <c r="P25635" s="157" t="s">
        <v>574</v>
      </c>
      <c r="U25635" s="163">
        <v>0</v>
      </c>
      <c r="W25635" s="157" t="s">
        <v>579</v>
      </c>
      <c r="X25635" s="157" t="s">
        <v>187</v>
      </c>
      <c r="AE25635" s="165" t="s">
        <v>419</v>
      </c>
    </row>
    <row r="25636" spans="1:31" hidden="1">
      <c r="A25636" s="157" t="s">
        <v>580</v>
      </c>
      <c r="P25636" s="157" t="s">
        <v>574</v>
      </c>
      <c r="U25636" s="163">
        <v>0</v>
      </c>
      <c r="W25636" s="157" t="s">
        <v>579</v>
      </c>
      <c r="X25636" s="157" t="s">
        <v>187</v>
      </c>
      <c r="AE25636" s="165" t="s">
        <v>420</v>
      </c>
    </row>
    <row r="25637" spans="1:31" hidden="1">
      <c r="A25637" s="157" t="s">
        <v>580</v>
      </c>
      <c r="P25637" s="157" t="s">
        <v>574</v>
      </c>
      <c r="U25637" s="163">
        <v>0</v>
      </c>
      <c r="W25637" s="157" t="s">
        <v>579</v>
      </c>
      <c r="X25637" s="157" t="s">
        <v>187</v>
      </c>
      <c r="AE25637" s="165" t="s">
        <v>421</v>
      </c>
    </row>
    <row r="25638" spans="1:31" hidden="1">
      <c r="A25638" s="157" t="s">
        <v>580</v>
      </c>
      <c r="P25638" s="157" t="s">
        <v>574</v>
      </c>
      <c r="U25638" s="163">
        <v>0</v>
      </c>
      <c r="W25638" s="157" t="s">
        <v>579</v>
      </c>
      <c r="X25638" s="157" t="s">
        <v>187</v>
      </c>
      <c r="AE25638" s="165" t="s">
        <v>422</v>
      </c>
    </row>
    <row r="25639" spans="1:31" hidden="1">
      <c r="A25639" s="157" t="s">
        <v>580</v>
      </c>
      <c r="P25639" s="157" t="s">
        <v>574</v>
      </c>
      <c r="U25639" s="163">
        <v>0</v>
      </c>
      <c r="W25639" s="157" t="s">
        <v>579</v>
      </c>
      <c r="X25639" s="157" t="s">
        <v>187</v>
      </c>
      <c r="AE25639" s="165" t="s">
        <v>423</v>
      </c>
    </row>
    <row r="25640" spans="1:31" hidden="1">
      <c r="A25640" s="157" t="s">
        <v>580</v>
      </c>
      <c r="P25640" s="157" t="s">
        <v>574</v>
      </c>
      <c r="U25640" s="163">
        <v>0</v>
      </c>
      <c r="W25640" s="157" t="s">
        <v>579</v>
      </c>
      <c r="X25640" s="157" t="s">
        <v>187</v>
      </c>
      <c r="AE25640" s="165" t="s">
        <v>424</v>
      </c>
    </row>
    <row r="25641" spans="1:31" hidden="1">
      <c r="A25641" s="157" t="s">
        <v>580</v>
      </c>
      <c r="P25641" s="157" t="s">
        <v>574</v>
      </c>
      <c r="U25641" s="163">
        <v>0</v>
      </c>
      <c r="W25641" s="157" t="s">
        <v>579</v>
      </c>
      <c r="X25641" s="157" t="s">
        <v>187</v>
      </c>
      <c r="AE25641" s="165" t="s">
        <v>428</v>
      </c>
    </row>
    <row r="25642" spans="1:31" hidden="1">
      <c r="A25642" s="157" t="s">
        <v>580</v>
      </c>
      <c r="P25642" s="157" t="s">
        <v>574</v>
      </c>
      <c r="U25642" s="163">
        <v>0</v>
      </c>
      <c r="W25642" s="157" t="s">
        <v>579</v>
      </c>
      <c r="X25642" s="157" t="s">
        <v>187</v>
      </c>
      <c r="AE25642" s="165" t="s">
        <v>427</v>
      </c>
    </row>
    <row r="25643" spans="1:31" hidden="1">
      <c r="A25643" s="157" t="s">
        <v>580</v>
      </c>
      <c r="P25643" s="157" t="s">
        <v>574</v>
      </c>
      <c r="U25643" s="163">
        <v>0</v>
      </c>
      <c r="W25643" s="157" t="s">
        <v>579</v>
      </c>
      <c r="X25643" s="157" t="s">
        <v>187</v>
      </c>
      <c r="AE25643" s="165" t="s">
        <v>429</v>
      </c>
    </row>
    <row r="25644" spans="1:31" hidden="1">
      <c r="A25644" s="157" t="s">
        <v>580</v>
      </c>
      <c r="P25644" s="157" t="s">
        <v>574</v>
      </c>
      <c r="U25644" s="163">
        <v>0</v>
      </c>
      <c r="W25644" s="157" t="s">
        <v>579</v>
      </c>
      <c r="X25644" s="157" t="s">
        <v>187</v>
      </c>
      <c r="AE25644" s="165" t="s">
        <v>426</v>
      </c>
    </row>
    <row r="25645" spans="1:31" hidden="1">
      <c r="A25645" s="157" t="s">
        <v>580</v>
      </c>
      <c r="P25645" s="157" t="s">
        <v>574</v>
      </c>
      <c r="U25645" s="163">
        <v>0</v>
      </c>
      <c r="W25645" s="157" t="s">
        <v>579</v>
      </c>
      <c r="X25645" s="157" t="s">
        <v>187</v>
      </c>
      <c r="AE25645" s="165" t="s">
        <v>504</v>
      </c>
    </row>
    <row r="25646" spans="1:31" hidden="1">
      <c r="A25646" s="157" t="s">
        <v>580</v>
      </c>
      <c r="P25646" s="157" t="s">
        <v>574</v>
      </c>
      <c r="U25646" s="163">
        <v>0</v>
      </c>
      <c r="W25646" s="157" t="s">
        <v>579</v>
      </c>
      <c r="X25646" s="157" t="s">
        <v>187</v>
      </c>
      <c r="AE25646" s="165" t="s">
        <v>508</v>
      </c>
    </row>
    <row r="25647" spans="1:31" hidden="1">
      <c r="A25647" s="157" t="s">
        <v>580</v>
      </c>
      <c r="P25647" s="157" t="s">
        <v>574</v>
      </c>
      <c r="U25647" s="163">
        <v>0</v>
      </c>
      <c r="W25647" s="157" t="s">
        <v>579</v>
      </c>
      <c r="X25647" s="157" t="s">
        <v>187</v>
      </c>
      <c r="AE25647" s="165" t="s">
        <v>509</v>
      </c>
    </row>
    <row r="25648" spans="1:31" hidden="1">
      <c r="A25648" s="157" t="s">
        <v>580</v>
      </c>
      <c r="P25648" s="157" t="s">
        <v>574</v>
      </c>
      <c r="U25648" s="163">
        <v>0</v>
      </c>
      <c r="W25648" s="157" t="s">
        <v>579</v>
      </c>
      <c r="X25648" s="157" t="s">
        <v>187</v>
      </c>
      <c r="AE25648" s="165" t="s">
        <v>521</v>
      </c>
    </row>
    <row r="25649" spans="1:31" hidden="1">
      <c r="A25649" s="157" t="s">
        <v>580</v>
      </c>
      <c r="P25649" s="157" t="s">
        <v>574</v>
      </c>
      <c r="U25649" s="163">
        <v>0</v>
      </c>
      <c r="W25649" s="157" t="s">
        <v>579</v>
      </c>
      <c r="X25649" s="157" t="s">
        <v>187</v>
      </c>
      <c r="AE25649" s="165" t="s">
        <v>425</v>
      </c>
    </row>
    <row r="25650" spans="1:31" hidden="1">
      <c r="A25650" s="157" t="s">
        <v>580</v>
      </c>
      <c r="P25650" s="157" t="s">
        <v>574</v>
      </c>
      <c r="U25650" s="163">
        <v>0</v>
      </c>
      <c r="W25650" s="157" t="s">
        <v>579</v>
      </c>
      <c r="X25650" s="157" t="s">
        <v>187</v>
      </c>
      <c r="AE25650" s="165" t="s">
        <v>470</v>
      </c>
    </row>
    <row r="25651" spans="1:31" hidden="1">
      <c r="A25651" s="157" t="s">
        <v>580</v>
      </c>
      <c r="P25651" s="157" t="s">
        <v>574</v>
      </c>
      <c r="U25651" s="163">
        <v>0</v>
      </c>
      <c r="W25651" s="157" t="s">
        <v>579</v>
      </c>
      <c r="X25651" s="157" t="s">
        <v>187</v>
      </c>
      <c r="AE25651" s="165" t="s">
        <v>620</v>
      </c>
    </row>
    <row r="25652" spans="1:31" hidden="1">
      <c r="A25652" s="157" t="s">
        <v>580</v>
      </c>
      <c r="P25652" s="157" t="s">
        <v>574</v>
      </c>
      <c r="U25652" s="163">
        <v>0</v>
      </c>
      <c r="W25652" s="157" t="s">
        <v>579</v>
      </c>
      <c r="X25652" s="157" t="s">
        <v>187</v>
      </c>
      <c r="AE25652" s="165" t="s">
        <v>622</v>
      </c>
    </row>
    <row r="25653" spans="1:31" hidden="1">
      <c r="A25653" s="157" t="s">
        <v>580</v>
      </c>
      <c r="P25653" s="157" t="s">
        <v>574</v>
      </c>
      <c r="U25653" s="163">
        <v>0</v>
      </c>
      <c r="W25653" s="157" t="s">
        <v>579</v>
      </c>
      <c r="X25653" s="157" t="s">
        <v>187</v>
      </c>
      <c r="AE25653" s="165" t="s">
        <v>618</v>
      </c>
    </row>
    <row r="25654" spans="1:31" hidden="1">
      <c r="A25654" s="157" t="s">
        <v>580</v>
      </c>
      <c r="P25654" s="157" t="s">
        <v>574</v>
      </c>
      <c r="U25654" s="163">
        <v>0</v>
      </c>
      <c r="W25654" s="157" t="s">
        <v>579</v>
      </c>
      <c r="X25654" s="157" t="s">
        <v>187</v>
      </c>
      <c r="AE25654" s="165" t="s">
        <v>619</v>
      </c>
    </row>
    <row r="25655" spans="1:31" hidden="1">
      <c r="A25655" s="157" t="s">
        <v>580</v>
      </c>
      <c r="P25655" s="157" t="s">
        <v>574</v>
      </c>
      <c r="U25655" s="163">
        <v>0</v>
      </c>
      <c r="W25655" s="157" t="s">
        <v>579</v>
      </c>
      <c r="X25655" s="157" t="s">
        <v>187</v>
      </c>
      <c r="AE25655" s="165" t="s">
        <v>469</v>
      </c>
    </row>
    <row r="25656" spans="1:31" hidden="1">
      <c r="A25656" s="157" t="s">
        <v>580</v>
      </c>
      <c r="P25656" s="157" t="s">
        <v>574</v>
      </c>
      <c r="U25656" s="163">
        <v>36206.146953087649</v>
      </c>
      <c r="X25656" s="157" t="s">
        <v>562</v>
      </c>
      <c r="AE25656" s="165" t="s">
        <v>430</v>
      </c>
    </row>
    <row r="25657" spans="1:31" hidden="1">
      <c r="A25657" s="157" t="s">
        <v>580</v>
      </c>
      <c r="P25657" s="157" t="s">
        <v>574</v>
      </c>
      <c r="U25657" s="163">
        <v>78623.79797049606</v>
      </c>
      <c r="X25657" s="157" t="s">
        <v>562</v>
      </c>
      <c r="AE25657" s="165" t="s">
        <v>431</v>
      </c>
    </row>
    <row r="25658" spans="1:31" hidden="1">
      <c r="A25658" s="157" t="s">
        <v>580</v>
      </c>
      <c r="P25658" s="157" t="s">
        <v>574</v>
      </c>
      <c r="U25658" s="163">
        <v>127939.5930366409</v>
      </c>
      <c r="X25658" s="157" t="s">
        <v>562</v>
      </c>
      <c r="AE25658" s="165" t="s">
        <v>433</v>
      </c>
    </row>
    <row r="25659" spans="1:31" hidden="1">
      <c r="A25659" s="157" t="s">
        <v>580</v>
      </c>
      <c r="P25659" s="157" t="s">
        <v>574</v>
      </c>
      <c r="U25659" s="163">
        <v>53755.512068996031</v>
      </c>
      <c r="X25659" s="157" t="s">
        <v>562</v>
      </c>
      <c r="AE25659" s="165" t="s">
        <v>434</v>
      </c>
    </row>
    <row r="25660" spans="1:31" hidden="1">
      <c r="A25660" s="157" t="s">
        <v>580</v>
      </c>
      <c r="P25660" s="157" t="s">
        <v>574</v>
      </c>
      <c r="U25660" s="163">
        <v>94824.065383321198</v>
      </c>
      <c r="X25660" s="157" t="s">
        <v>562</v>
      </c>
      <c r="AE25660" s="165" t="s">
        <v>432</v>
      </c>
    </row>
    <row r="25661" spans="1:31" hidden="1">
      <c r="A25661" s="157" t="s">
        <v>580</v>
      </c>
      <c r="P25661" s="157" t="s">
        <v>574</v>
      </c>
      <c r="U25661" s="163">
        <v>0</v>
      </c>
      <c r="X25661" s="157" t="s">
        <v>562</v>
      </c>
      <c r="AE25661" s="165" t="s">
        <v>436</v>
      </c>
    </row>
    <row r="25662" spans="1:31" hidden="1">
      <c r="A25662" s="157" t="s">
        <v>580</v>
      </c>
      <c r="P25662" s="157" t="s">
        <v>574</v>
      </c>
      <c r="U25662" s="163">
        <v>0</v>
      </c>
      <c r="X25662" s="157" t="s">
        <v>562</v>
      </c>
      <c r="AE25662" s="165" t="s">
        <v>505</v>
      </c>
    </row>
    <row r="25663" spans="1:31" hidden="1">
      <c r="A25663" s="157" t="s">
        <v>580</v>
      </c>
      <c r="P25663" s="157" t="s">
        <v>574</v>
      </c>
      <c r="U25663" s="163">
        <v>0</v>
      </c>
      <c r="X25663" s="157" t="s">
        <v>562</v>
      </c>
      <c r="AE25663" s="165" t="s">
        <v>506</v>
      </c>
    </row>
    <row r="25664" spans="1:31" hidden="1">
      <c r="A25664" s="157" t="s">
        <v>580</v>
      </c>
      <c r="P25664" s="157" t="s">
        <v>574</v>
      </c>
      <c r="U25664" s="163">
        <v>0</v>
      </c>
      <c r="X25664" s="157" t="s">
        <v>562</v>
      </c>
      <c r="AE25664" s="165" t="s">
        <v>589</v>
      </c>
    </row>
    <row r="25665" spans="1:31" hidden="1">
      <c r="A25665" s="157" t="s">
        <v>580</v>
      </c>
      <c r="P25665" s="157" t="s">
        <v>574</v>
      </c>
      <c r="U25665" s="163">
        <v>29934.448438911219</v>
      </c>
      <c r="X25665" s="157" t="s">
        <v>562</v>
      </c>
      <c r="AE25665" s="165" t="s">
        <v>438</v>
      </c>
    </row>
    <row r="25666" spans="1:31" hidden="1">
      <c r="A25666" s="157" t="s">
        <v>580</v>
      </c>
      <c r="P25666" s="157" t="s">
        <v>574</v>
      </c>
      <c r="U25666" s="163">
        <v>20915.88007154622</v>
      </c>
      <c r="X25666" s="157" t="s">
        <v>562</v>
      </c>
      <c r="AE25666" s="165" t="s">
        <v>439</v>
      </c>
    </row>
    <row r="25667" spans="1:31" hidden="1">
      <c r="A25667" s="157" t="s">
        <v>580</v>
      </c>
      <c r="P25667" s="157" t="s">
        <v>574</v>
      </c>
      <c r="U25667" s="163">
        <v>59825.6680893265</v>
      </c>
      <c r="X25667" s="157" t="s">
        <v>562</v>
      </c>
      <c r="AE25667" s="165" t="s">
        <v>444</v>
      </c>
    </row>
    <row r="25668" spans="1:31" hidden="1">
      <c r="A25668" s="157" t="s">
        <v>580</v>
      </c>
      <c r="P25668" s="157" t="s">
        <v>574</v>
      </c>
      <c r="U25668" s="163">
        <v>39038.296704269756</v>
      </c>
      <c r="X25668" s="157" t="s">
        <v>562</v>
      </c>
      <c r="AE25668" s="165" t="s">
        <v>442</v>
      </c>
    </row>
    <row r="25669" spans="1:31" hidden="1">
      <c r="A25669" s="157" t="s">
        <v>580</v>
      </c>
      <c r="P25669" s="157" t="s">
        <v>574</v>
      </c>
      <c r="U25669" s="163">
        <v>31261.373899799888</v>
      </c>
      <c r="X25669" s="157" t="s">
        <v>562</v>
      </c>
      <c r="AE25669" s="165" t="s">
        <v>445</v>
      </c>
    </row>
    <row r="25670" spans="1:31" hidden="1">
      <c r="A25670" s="157" t="s">
        <v>580</v>
      </c>
      <c r="P25670" s="157" t="s">
        <v>574</v>
      </c>
      <c r="U25670" s="163">
        <v>22317.592576194947</v>
      </c>
      <c r="X25670" s="157" t="s">
        <v>562</v>
      </c>
      <c r="AE25670" s="165" t="s">
        <v>441</v>
      </c>
    </row>
    <row r="25671" spans="1:31" hidden="1">
      <c r="A25671" s="157" t="s">
        <v>580</v>
      </c>
      <c r="P25671" s="157" t="s">
        <v>574</v>
      </c>
      <c r="U25671" s="163">
        <v>28280.225618502838</v>
      </c>
      <c r="X25671" s="157" t="s">
        <v>562</v>
      </c>
      <c r="AE25671" s="165" t="s">
        <v>440</v>
      </c>
    </row>
    <row r="25672" spans="1:31" hidden="1">
      <c r="A25672" s="157" t="s">
        <v>580</v>
      </c>
      <c r="P25672" s="157" t="s">
        <v>574</v>
      </c>
      <c r="U25672" s="163">
        <v>0</v>
      </c>
      <c r="X25672" s="157" t="s">
        <v>562</v>
      </c>
      <c r="AE25672" s="165" t="s">
        <v>590</v>
      </c>
    </row>
    <row r="25673" spans="1:31" hidden="1">
      <c r="A25673" s="157" t="s">
        <v>580</v>
      </c>
      <c r="P25673" s="157" t="s">
        <v>574</v>
      </c>
      <c r="U25673" s="163">
        <v>-36309.038907680588</v>
      </c>
      <c r="X25673" s="157" t="s">
        <v>562</v>
      </c>
      <c r="AE25673" s="165" t="s">
        <v>446</v>
      </c>
    </row>
    <row r="25674" spans="1:31" hidden="1">
      <c r="A25674" s="157" t="s">
        <v>580</v>
      </c>
      <c r="P25674" s="157" t="s">
        <v>574</v>
      </c>
      <c r="U25674" s="163">
        <v>53413.00228452016</v>
      </c>
      <c r="X25674" s="157" t="s">
        <v>562</v>
      </c>
      <c r="AE25674" s="165" t="s">
        <v>435</v>
      </c>
    </row>
    <row r="25675" spans="1:31" hidden="1">
      <c r="A25675" s="157" t="s">
        <v>580</v>
      </c>
      <c r="P25675" s="157" t="s">
        <v>574</v>
      </c>
      <c r="U25675" s="163">
        <v>0</v>
      </c>
      <c r="X25675" s="157" t="s">
        <v>562</v>
      </c>
      <c r="AE25675" s="165" t="s">
        <v>507</v>
      </c>
    </row>
    <row r="25676" spans="1:31" hidden="1">
      <c r="A25676" s="157" t="s">
        <v>580</v>
      </c>
      <c r="P25676" s="157" t="s">
        <v>574</v>
      </c>
      <c r="U25676" s="163">
        <v>0</v>
      </c>
      <c r="X25676" s="157" t="s">
        <v>562</v>
      </c>
      <c r="AE25676" s="165" t="s">
        <v>591</v>
      </c>
    </row>
    <row r="25677" spans="1:31" hidden="1">
      <c r="A25677" s="157" t="s">
        <v>580</v>
      </c>
      <c r="P25677" s="157" t="s">
        <v>574</v>
      </c>
      <c r="U25677" s="163">
        <v>0</v>
      </c>
      <c r="X25677" s="157" t="s">
        <v>562</v>
      </c>
      <c r="AE25677" s="165" t="s">
        <v>592</v>
      </c>
    </row>
    <row r="25678" spans="1:31" hidden="1">
      <c r="A25678" s="157" t="s">
        <v>580</v>
      </c>
      <c r="P25678" s="157" t="s">
        <v>574</v>
      </c>
      <c r="U25678" s="163">
        <v>0</v>
      </c>
      <c r="X25678" s="157" t="s">
        <v>562</v>
      </c>
      <c r="AE25678" s="165" t="s">
        <v>593</v>
      </c>
    </row>
    <row r="25679" spans="1:31" hidden="1">
      <c r="A25679" s="157" t="s">
        <v>580</v>
      </c>
      <c r="P25679" s="157" t="s">
        <v>574</v>
      </c>
      <c r="U25679" s="163">
        <v>157716.62337387935</v>
      </c>
      <c r="X25679" s="157" t="s">
        <v>562</v>
      </c>
      <c r="AE25679" s="165" t="s">
        <v>319</v>
      </c>
    </row>
    <row r="25680" spans="1:31" hidden="1">
      <c r="A25680" s="157" t="s">
        <v>580</v>
      </c>
      <c r="P25680" s="157" t="s">
        <v>574</v>
      </c>
      <c r="U25680" s="163">
        <v>43527.263711548338</v>
      </c>
      <c r="X25680" s="157" t="s">
        <v>562</v>
      </c>
      <c r="AE25680" s="165" t="s">
        <v>437</v>
      </c>
    </row>
    <row r="25681" spans="1:31" hidden="1">
      <c r="A25681" s="157" t="s">
        <v>580</v>
      </c>
      <c r="P25681" s="157" t="s">
        <v>574</v>
      </c>
      <c r="U25681" s="163">
        <v>0</v>
      </c>
      <c r="X25681" s="157" t="s">
        <v>562</v>
      </c>
      <c r="AE25681" s="165" t="s">
        <v>594</v>
      </c>
    </row>
    <row r="25682" spans="1:31" hidden="1">
      <c r="A25682" s="157" t="s">
        <v>580</v>
      </c>
      <c r="P25682" s="157" t="s">
        <v>574</v>
      </c>
      <c r="U25682" s="163">
        <v>86528.875272282938</v>
      </c>
      <c r="X25682" s="157" t="s">
        <v>562</v>
      </c>
      <c r="AE25682" s="165" t="s">
        <v>443</v>
      </c>
    </row>
    <row r="25683" spans="1:31" hidden="1">
      <c r="A25683" s="157" t="s">
        <v>580</v>
      </c>
      <c r="P25683" s="157" t="s">
        <v>574</v>
      </c>
      <c r="U25683" s="163">
        <v>340392.61869764864</v>
      </c>
      <c r="X25683" s="157" t="s">
        <v>562</v>
      </c>
      <c r="AE25683" s="165" t="s">
        <v>547</v>
      </c>
    </row>
    <row r="25684" spans="1:31" hidden="1">
      <c r="A25684" s="157" t="s">
        <v>580</v>
      </c>
      <c r="P25684" s="157" t="s">
        <v>574</v>
      </c>
      <c r="U25684" s="163">
        <v>0</v>
      </c>
      <c r="X25684" s="157" t="s">
        <v>562</v>
      </c>
      <c r="AE25684" s="165" t="s">
        <v>470</v>
      </c>
    </row>
    <row r="25685" spans="1:31" hidden="1">
      <c r="A25685" s="157" t="s">
        <v>580</v>
      </c>
      <c r="P25685" s="157" t="s">
        <v>574</v>
      </c>
      <c r="U25685" s="163">
        <v>0</v>
      </c>
      <c r="X25685" s="157" t="s">
        <v>562</v>
      </c>
      <c r="AE25685" s="165" t="s">
        <v>472</v>
      </c>
    </row>
    <row r="25686" spans="1:31" hidden="1">
      <c r="A25686" s="157" t="s">
        <v>580</v>
      </c>
      <c r="P25686" s="157" t="s">
        <v>574</v>
      </c>
      <c r="X25686" s="157" t="s">
        <v>562</v>
      </c>
      <c r="AE25686" s="165" t="s">
        <v>461</v>
      </c>
    </row>
    <row r="25687" spans="1:31" hidden="1">
      <c r="A25687" s="157" t="s">
        <v>580</v>
      </c>
      <c r="P25687" s="157" t="s">
        <v>574</v>
      </c>
      <c r="X25687" s="157" t="s">
        <v>562</v>
      </c>
      <c r="AE25687" s="165" t="s">
        <v>469</v>
      </c>
    </row>
    <row r="25688" spans="1:31" hidden="1">
      <c r="A25688" s="157" t="s">
        <v>580</v>
      </c>
      <c r="P25688" s="157" t="s">
        <v>574</v>
      </c>
      <c r="U25688" s="163">
        <v>-7886.5689518000072</v>
      </c>
      <c r="X25688" s="157" t="s">
        <v>563</v>
      </c>
      <c r="AE25688" s="165" t="s">
        <v>430</v>
      </c>
    </row>
    <row r="25689" spans="1:31" hidden="1">
      <c r="A25689" s="157" t="s">
        <v>580</v>
      </c>
      <c r="P25689" s="157" t="s">
        <v>574</v>
      </c>
      <c r="U25689" s="163">
        <v>-17061.111939199996</v>
      </c>
      <c r="X25689" s="157" t="s">
        <v>563</v>
      </c>
      <c r="AE25689" s="165" t="s">
        <v>431</v>
      </c>
    </row>
    <row r="25690" spans="1:31" hidden="1">
      <c r="A25690" s="157" t="s">
        <v>580</v>
      </c>
      <c r="P25690" s="157" t="s">
        <v>574</v>
      </c>
      <c r="U25690" s="163">
        <v>-26538.024946999984</v>
      </c>
      <c r="X25690" s="157" t="s">
        <v>563</v>
      </c>
      <c r="AE25690" s="165" t="s">
        <v>433</v>
      </c>
    </row>
    <row r="25691" spans="1:31" hidden="1">
      <c r="A25691" s="157" t="s">
        <v>580</v>
      </c>
      <c r="P25691" s="157" t="s">
        <v>574</v>
      </c>
      <c r="U25691" s="163">
        <v>-15341.542330799988</v>
      </c>
      <c r="X25691" s="157" t="s">
        <v>563</v>
      </c>
      <c r="AE25691" s="165" t="s">
        <v>434</v>
      </c>
    </row>
    <row r="25692" spans="1:31" hidden="1">
      <c r="A25692" s="157" t="s">
        <v>580</v>
      </c>
      <c r="P25692" s="157" t="s">
        <v>574</v>
      </c>
      <c r="U25692" s="163">
        <v>-20760.223670200008</v>
      </c>
      <c r="X25692" s="157" t="s">
        <v>563</v>
      </c>
      <c r="AE25692" s="165" t="s">
        <v>432</v>
      </c>
    </row>
    <row r="25693" spans="1:31" hidden="1">
      <c r="A25693" s="157" t="s">
        <v>580</v>
      </c>
      <c r="P25693" s="157" t="s">
        <v>574</v>
      </c>
      <c r="U25693" s="163">
        <v>0</v>
      </c>
      <c r="X25693" s="157" t="s">
        <v>563</v>
      </c>
      <c r="AE25693" s="165" t="s">
        <v>436</v>
      </c>
    </row>
    <row r="25694" spans="1:31" hidden="1">
      <c r="A25694" s="157" t="s">
        <v>580</v>
      </c>
      <c r="P25694" s="157" t="s">
        <v>574</v>
      </c>
      <c r="U25694" s="163">
        <v>0</v>
      </c>
      <c r="X25694" s="157" t="s">
        <v>563</v>
      </c>
      <c r="AE25694" s="165" t="s">
        <v>505</v>
      </c>
    </row>
    <row r="25695" spans="1:31" hidden="1">
      <c r="A25695" s="157" t="s">
        <v>580</v>
      </c>
      <c r="P25695" s="157" t="s">
        <v>574</v>
      </c>
      <c r="U25695" s="163">
        <v>0</v>
      </c>
      <c r="X25695" s="157" t="s">
        <v>563</v>
      </c>
      <c r="AE25695" s="165" t="s">
        <v>506</v>
      </c>
    </row>
    <row r="25696" spans="1:31" hidden="1">
      <c r="A25696" s="157" t="s">
        <v>580</v>
      </c>
      <c r="P25696" s="157" t="s">
        <v>574</v>
      </c>
      <c r="U25696" s="163">
        <v>0</v>
      </c>
      <c r="X25696" s="157" t="s">
        <v>563</v>
      </c>
      <c r="AE25696" s="165" t="s">
        <v>589</v>
      </c>
    </row>
    <row r="25697" spans="1:31" hidden="1">
      <c r="A25697" s="157" t="s">
        <v>580</v>
      </c>
      <c r="P25697" s="157" t="s">
        <v>574</v>
      </c>
      <c r="U25697" s="163">
        <v>-5263.6187548000016</v>
      </c>
      <c r="X25697" s="157" t="s">
        <v>563</v>
      </c>
      <c r="AE25697" s="165" t="s">
        <v>438</v>
      </c>
    </row>
    <row r="25698" spans="1:31" hidden="1">
      <c r="A25698" s="157" t="s">
        <v>580</v>
      </c>
      <c r="P25698" s="157" t="s">
        <v>574</v>
      </c>
      <c r="U25698" s="163">
        <v>-4336.1379641999993</v>
      </c>
      <c r="X25698" s="157" t="s">
        <v>563</v>
      </c>
      <c r="AE25698" s="165" t="s">
        <v>439</v>
      </c>
    </row>
    <row r="25699" spans="1:31" hidden="1">
      <c r="A25699" s="157" t="s">
        <v>580</v>
      </c>
      <c r="P25699" s="157" t="s">
        <v>574</v>
      </c>
      <c r="U25699" s="163">
        <v>-10687.941426400001</v>
      </c>
      <c r="X25699" s="157" t="s">
        <v>563</v>
      </c>
      <c r="AE25699" s="165" t="s">
        <v>444</v>
      </c>
    </row>
    <row r="25700" spans="1:31" hidden="1">
      <c r="A25700" s="157" t="s">
        <v>580</v>
      </c>
      <c r="P25700" s="157" t="s">
        <v>574</v>
      </c>
      <c r="U25700" s="163">
        <v>-8367.7920913999988</v>
      </c>
      <c r="X25700" s="157" t="s">
        <v>563</v>
      </c>
      <c r="AE25700" s="165" t="s">
        <v>442</v>
      </c>
    </row>
    <row r="25701" spans="1:31" hidden="1">
      <c r="A25701" s="157" t="s">
        <v>580</v>
      </c>
      <c r="P25701" s="157" t="s">
        <v>574</v>
      </c>
      <c r="U25701" s="163">
        <v>-6872.4486082000003</v>
      </c>
      <c r="X25701" s="157" t="s">
        <v>563</v>
      </c>
      <c r="AE25701" s="165" t="s">
        <v>445</v>
      </c>
    </row>
    <row r="25702" spans="1:31" hidden="1">
      <c r="A25702" s="157" t="s">
        <v>580</v>
      </c>
      <c r="P25702" s="157" t="s">
        <v>574</v>
      </c>
      <c r="U25702" s="163">
        <v>-3789.6019307999986</v>
      </c>
      <c r="X25702" s="157" t="s">
        <v>563</v>
      </c>
      <c r="AE25702" s="165" t="s">
        <v>441</v>
      </c>
    </row>
    <row r="25703" spans="1:31" hidden="1">
      <c r="A25703" s="157" t="s">
        <v>580</v>
      </c>
      <c r="P25703" s="157" t="s">
        <v>574</v>
      </c>
      <c r="U25703" s="163">
        <v>-5843.302663800001</v>
      </c>
      <c r="X25703" s="157" t="s">
        <v>563</v>
      </c>
      <c r="AE25703" s="165" t="s">
        <v>440</v>
      </c>
    </row>
    <row r="25704" spans="1:31" hidden="1">
      <c r="A25704" s="157" t="s">
        <v>580</v>
      </c>
      <c r="P25704" s="157" t="s">
        <v>574</v>
      </c>
      <c r="U25704" s="163">
        <v>0</v>
      </c>
      <c r="X25704" s="157" t="s">
        <v>563</v>
      </c>
      <c r="AE25704" s="165" t="s">
        <v>590</v>
      </c>
    </row>
    <row r="25705" spans="1:31" hidden="1">
      <c r="A25705" s="157" t="s">
        <v>580</v>
      </c>
      <c r="P25705" s="157" t="s">
        <v>574</v>
      </c>
      <c r="U25705" s="163">
        <v>4869.7756771999993</v>
      </c>
      <c r="X25705" s="157" t="s">
        <v>563</v>
      </c>
      <c r="AE25705" s="165" t="s">
        <v>446</v>
      </c>
    </row>
    <row r="25706" spans="1:31" hidden="1">
      <c r="A25706" s="157" t="s">
        <v>580</v>
      </c>
      <c r="P25706" s="157" t="s">
        <v>574</v>
      </c>
      <c r="U25706" s="163">
        <v>-17286.0112544</v>
      </c>
      <c r="X25706" s="157" t="s">
        <v>563</v>
      </c>
      <c r="AE25706" s="165" t="s">
        <v>435</v>
      </c>
    </row>
    <row r="25707" spans="1:31" hidden="1">
      <c r="A25707" s="157" t="s">
        <v>580</v>
      </c>
      <c r="P25707" s="157" t="s">
        <v>574</v>
      </c>
      <c r="U25707" s="163">
        <v>0</v>
      </c>
      <c r="X25707" s="157" t="s">
        <v>563</v>
      </c>
      <c r="AE25707" s="165" t="s">
        <v>507</v>
      </c>
    </row>
    <row r="25708" spans="1:31" hidden="1">
      <c r="A25708" s="157" t="s">
        <v>580</v>
      </c>
      <c r="P25708" s="157" t="s">
        <v>574</v>
      </c>
      <c r="U25708" s="163">
        <v>0</v>
      </c>
      <c r="X25708" s="157" t="s">
        <v>563</v>
      </c>
      <c r="AE25708" s="165" t="s">
        <v>591</v>
      </c>
    </row>
    <row r="25709" spans="1:31" hidden="1">
      <c r="A25709" s="157" t="s">
        <v>580</v>
      </c>
      <c r="P25709" s="157" t="s">
        <v>574</v>
      </c>
      <c r="U25709" s="163">
        <v>0</v>
      </c>
      <c r="X25709" s="157" t="s">
        <v>563</v>
      </c>
      <c r="AE25709" s="165" t="s">
        <v>592</v>
      </c>
    </row>
    <row r="25710" spans="1:31" hidden="1">
      <c r="A25710" s="157" t="s">
        <v>580</v>
      </c>
      <c r="P25710" s="157" t="s">
        <v>574</v>
      </c>
      <c r="U25710" s="163">
        <v>0</v>
      </c>
      <c r="X25710" s="157" t="s">
        <v>563</v>
      </c>
      <c r="AE25710" s="165" t="s">
        <v>593</v>
      </c>
    </row>
    <row r="25711" spans="1:31" hidden="1">
      <c r="A25711" s="157" t="s">
        <v>580</v>
      </c>
      <c r="P25711" s="157" t="s">
        <v>574</v>
      </c>
      <c r="U25711" s="163">
        <v>-25159.299707664672</v>
      </c>
      <c r="X25711" s="157" t="s">
        <v>563</v>
      </c>
      <c r="AE25711" s="165" t="s">
        <v>319</v>
      </c>
    </row>
    <row r="25712" spans="1:31" hidden="1">
      <c r="A25712" s="157" t="s">
        <v>580</v>
      </c>
      <c r="P25712" s="157" t="s">
        <v>574</v>
      </c>
      <c r="U25712" s="163">
        <v>-7757.5318926000036</v>
      </c>
      <c r="X25712" s="157" t="s">
        <v>563</v>
      </c>
      <c r="AE25712" s="165" t="s">
        <v>437</v>
      </c>
    </row>
    <row r="25713" spans="1:31" hidden="1">
      <c r="A25713" s="157" t="s">
        <v>580</v>
      </c>
      <c r="P25713" s="157" t="s">
        <v>574</v>
      </c>
      <c r="U25713" s="163">
        <v>0</v>
      </c>
      <c r="X25713" s="157" t="s">
        <v>563</v>
      </c>
      <c r="AE25713" s="165" t="s">
        <v>594</v>
      </c>
    </row>
    <row r="25714" spans="1:31" hidden="1">
      <c r="A25714" s="157" t="s">
        <v>580</v>
      </c>
      <c r="P25714" s="157" t="s">
        <v>574</v>
      </c>
      <c r="U25714" s="163">
        <v>-16715.226917200009</v>
      </c>
      <c r="X25714" s="157" t="s">
        <v>563</v>
      </c>
      <c r="AE25714" s="165" t="s">
        <v>443</v>
      </c>
    </row>
    <row r="25715" spans="1:31" hidden="1">
      <c r="A25715" s="157" t="s">
        <v>580</v>
      </c>
      <c r="P25715" s="157" t="s">
        <v>574</v>
      </c>
      <c r="U25715" s="163">
        <v>-113846.88477378304</v>
      </c>
      <c r="X25715" s="157" t="s">
        <v>563</v>
      </c>
      <c r="AE25715" s="165" t="s">
        <v>547</v>
      </c>
    </row>
    <row r="25716" spans="1:31" hidden="1">
      <c r="A25716" s="157" t="s">
        <v>580</v>
      </c>
      <c r="P25716" s="157" t="s">
        <v>574</v>
      </c>
      <c r="U25716" s="163">
        <v>-44732</v>
      </c>
      <c r="X25716" s="157" t="s">
        <v>563</v>
      </c>
      <c r="AE25716" s="165" t="s">
        <v>470</v>
      </c>
    </row>
    <row r="25717" spans="1:31" hidden="1">
      <c r="A25717" s="157" t="s">
        <v>580</v>
      </c>
      <c r="P25717" s="157" t="s">
        <v>574</v>
      </c>
      <c r="U25717" s="163">
        <v>0</v>
      </c>
      <c r="X25717" s="157" t="s">
        <v>563</v>
      </c>
      <c r="AE25717" s="165" t="s">
        <v>472</v>
      </c>
    </row>
    <row r="25718" spans="1:31" hidden="1">
      <c r="A25718" s="157" t="s">
        <v>580</v>
      </c>
      <c r="P25718" s="157" t="s">
        <v>574</v>
      </c>
      <c r="U25718" s="163">
        <v>0</v>
      </c>
      <c r="X25718" s="157" t="s">
        <v>563</v>
      </c>
      <c r="AE25718" s="165" t="s">
        <v>461</v>
      </c>
    </row>
    <row r="25719" spans="1:31" hidden="1">
      <c r="A25719" s="157" t="s">
        <v>580</v>
      </c>
      <c r="P25719" s="157" t="s">
        <v>574</v>
      </c>
      <c r="X25719" s="157" t="s">
        <v>563</v>
      </c>
      <c r="AE25719" s="165" t="s">
        <v>469</v>
      </c>
    </row>
    <row r="25720" spans="1:31" hidden="1">
      <c r="A25720" s="157" t="s">
        <v>580</v>
      </c>
      <c r="P25720" s="157" t="s">
        <v>574</v>
      </c>
      <c r="U25720" s="163">
        <v>0</v>
      </c>
      <c r="X25720" s="157" t="s">
        <v>185</v>
      </c>
      <c r="AE25720" s="165" t="s">
        <v>430</v>
      </c>
    </row>
    <row r="25721" spans="1:31" hidden="1">
      <c r="A25721" s="157" t="s">
        <v>580</v>
      </c>
      <c r="P25721" s="157" t="s">
        <v>574</v>
      </c>
      <c r="U25721" s="163">
        <v>0</v>
      </c>
      <c r="X25721" s="157" t="s">
        <v>185</v>
      </c>
      <c r="AE25721" s="165" t="s">
        <v>431</v>
      </c>
    </row>
    <row r="25722" spans="1:31" hidden="1">
      <c r="A25722" s="157" t="s">
        <v>580</v>
      </c>
      <c r="P25722" s="157" t="s">
        <v>574</v>
      </c>
      <c r="U25722" s="163">
        <v>-351.17856447128236</v>
      </c>
      <c r="X25722" s="157" t="s">
        <v>185</v>
      </c>
      <c r="AE25722" s="165" t="s">
        <v>433</v>
      </c>
    </row>
    <row r="25723" spans="1:31" hidden="1">
      <c r="A25723" s="157" t="s">
        <v>580</v>
      </c>
      <c r="P25723" s="157" t="s">
        <v>574</v>
      </c>
      <c r="U25723" s="163">
        <v>0</v>
      </c>
      <c r="X25723" s="157" t="s">
        <v>185</v>
      </c>
      <c r="AE25723" s="165" t="s">
        <v>434</v>
      </c>
    </row>
    <row r="25724" spans="1:31" hidden="1">
      <c r="A25724" s="157" t="s">
        <v>580</v>
      </c>
      <c r="P25724" s="157" t="s">
        <v>574</v>
      </c>
      <c r="U25724" s="163">
        <v>0</v>
      </c>
      <c r="X25724" s="157" t="s">
        <v>185</v>
      </c>
      <c r="AE25724" s="165" t="s">
        <v>432</v>
      </c>
    </row>
    <row r="25725" spans="1:31" hidden="1">
      <c r="A25725" s="157" t="s">
        <v>580</v>
      </c>
      <c r="P25725" s="157" t="s">
        <v>574</v>
      </c>
      <c r="U25725" s="163">
        <v>0</v>
      </c>
      <c r="X25725" s="157" t="s">
        <v>185</v>
      </c>
      <c r="AE25725" s="165" t="s">
        <v>436</v>
      </c>
    </row>
    <row r="25726" spans="1:31" hidden="1">
      <c r="A25726" s="157" t="s">
        <v>580</v>
      </c>
      <c r="P25726" s="157" t="s">
        <v>574</v>
      </c>
      <c r="U25726" s="163">
        <v>0</v>
      </c>
      <c r="X25726" s="157" t="s">
        <v>185</v>
      </c>
      <c r="AE25726" s="165" t="s">
        <v>505</v>
      </c>
    </row>
    <row r="25727" spans="1:31" hidden="1">
      <c r="A25727" s="157" t="s">
        <v>580</v>
      </c>
      <c r="P25727" s="157" t="s">
        <v>574</v>
      </c>
      <c r="U25727" s="163">
        <v>0</v>
      </c>
      <c r="X25727" s="157" t="s">
        <v>185</v>
      </c>
      <c r="AE25727" s="165" t="s">
        <v>506</v>
      </c>
    </row>
    <row r="25728" spans="1:31" hidden="1">
      <c r="A25728" s="157" t="s">
        <v>580</v>
      </c>
      <c r="P25728" s="157" t="s">
        <v>574</v>
      </c>
      <c r="U25728" s="163">
        <v>0</v>
      </c>
      <c r="X25728" s="157" t="s">
        <v>185</v>
      </c>
      <c r="AE25728" s="165" t="s">
        <v>589</v>
      </c>
    </row>
    <row r="25729" spans="1:31" hidden="1">
      <c r="A25729" s="157" t="s">
        <v>580</v>
      </c>
      <c r="P25729" s="157" t="s">
        <v>574</v>
      </c>
      <c r="U25729" s="163">
        <v>-6318.8942214036542</v>
      </c>
      <c r="X25729" s="157" t="s">
        <v>185</v>
      </c>
      <c r="AE25729" s="165" t="s">
        <v>438</v>
      </c>
    </row>
    <row r="25730" spans="1:31" hidden="1">
      <c r="A25730" s="157" t="s">
        <v>580</v>
      </c>
      <c r="P25730" s="157" t="s">
        <v>574</v>
      </c>
      <c r="U25730" s="163">
        <v>-4399.4368392158231</v>
      </c>
      <c r="X25730" s="157" t="s">
        <v>185</v>
      </c>
      <c r="AE25730" s="165" t="s">
        <v>439</v>
      </c>
    </row>
    <row r="25731" spans="1:31" hidden="1">
      <c r="A25731" s="157" t="s">
        <v>580</v>
      </c>
      <c r="P25731" s="157" t="s">
        <v>574</v>
      </c>
      <c r="U25731" s="163">
        <v>-12452.007367134785</v>
      </c>
      <c r="X25731" s="157" t="s">
        <v>185</v>
      </c>
      <c r="AE25731" s="165" t="s">
        <v>444</v>
      </c>
    </row>
    <row r="25732" spans="1:31" hidden="1">
      <c r="A25732" s="157" t="s">
        <v>580</v>
      </c>
      <c r="P25732" s="157" t="s">
        <v>574</v>
      </c>
      <c r="U25732" s="163">
        <v>-8100.5100324083032</v>
      </c>
      <c r="X25732" s="157" t="s">
        <v>185</v>
      </c>
      <c r="AE25732" s="165" t="s">
        <v>442</v>
      </c>
    </row>
    <row r="25733" spans="1:31" hidden="1">
      <c r="A25733" s="157" t="s">
        <v>580</v>
      </c>
      <c r="P25733" s="157" t="s">
        <v>574</v>
      </c>
      <c r="U25733" s="163">
        <v>-6421.830449643152</v>
      </c>
      <c r="X25733" s="157" t="s">
        <v>185</v>
      </c>
      <c r="AE25733" s="165" t="s">
        <v>445</v>
      </c>
    </row>
    <row r="25734" spans="1:31" hidden="1">
      <c r="A25734" s="157" t="s">
        <v>580</v>
      </c>
      <c r="P25734" s="157" t="s">
        <v>574</v>
      </c>
      <c r="U25734" s="163">
        <v>-4643.0127331007498</v>
      </c>
      <c r="X25734" s="157" t="s">
        <v>185</v>
      </c>
      <c r="AE25734" s="165" t="s">
        <v>441</v>
      </c>
    </row>
    <row r="25735" spans="1:31" hidden="1">
      <c r="A25735" s="157" t="s">
        <v>580</v>
      </c>
      <c r="P25735" s="157" t="s">
        <v>574</v>
      </c>
      <c r="U25735" s="163">
        <v>-5849.0445747073536</v>
      </c>
      <c r="X25735" s="157" t="s">
        <v>185</v>
      </c>
      <c r="AE25735" s="165" t="s">
        <v>440</v>
      </c>
    </row>
    <row r="25736" spans="1:31" hidden="1">
      <c r="A25736" s="157" t="s">
        <v>580</v>
      </c>
      <c r="P25736" s="157" t="s">
        <v>574</v>
      </c>
      <c r="U25736" s="163">
        <v>0</v>
      </c>
      <c r="X25736" s="157" t="s">
        <v>185</v>
      </c>
      <c r="AE25736" s="165" t="s">
        <v>590</v>
      </c>
    </row>
    <row r="25737" spans="1:31" hidden="1">
      <c r="A25737" s="157" t="s">
        <v>580</v>
      </c>
      <c r="P25737" s="157" t="s">
        <v>574</v>
      </c>
      <c r="U25737" s="163">
        <v>7850.7978111109114</v>
      </c>
      <c r="X25737" s="157" t="s">
        <v>185</v>
      </c>
      <c r="AE25737" s="165" t="s">
        <v>446</v>
      </c>
    </row>
    <row r="25738" spans="1:31" hidden="1">
      <c r="A25738" s="157" t="s">
        <v>580</v>
      </c>
      <c r="P25738" s="157" t="s">
        <v>574</v>
      </c>
      <c r="U25738" s="163">
        <v>0</v>
      </c>
      <c r="X25738" s="157" t="s">
        <v>185</v>
      </c>
      <c r="AE25738" s="165" t="s">
        <v>435</v>
      </c>
    </row>
    <row r="25739" spans="1:31" hidden="1">
      <c r="A25739" s="157" t="s">
        <v>580</v>
      </c>
      <c r="P25739" s="157" t="s">
        <v>574</v>
      </c>
      <c r="U25739" s="163">
        <v>0</v>
      </c>
      <c r="X25739" s="157" t="s">
        <v>185</v>
      </c>
      <c r="AE25739" s="165" t="s">
        <v>507</v>
      </c>
    </row>
    <row r="25740" spans="1:31" hidden="1">
      <c r="A25740" s="157" t="s">
        <v>580</v>
      </c>
      <c r="P25740" s="157" t="s">
        <v>574</v>
      </c>
      <c r="U25740" s="163">
        <v>0</v>
      </c>
      <c r="X25740" s="157" t="s">
        <v>185</v>
      </c>
      <c r="AE25740" s="165" t="s">
        <v>591</v>
      </c>
    </row>
    <row r="25741" spans="1:31" hidden="1">
      <c r="A25741" s="157" t="s">
        <v>580</v>
      </c>
      <c r="P25741" s="157" t="s">
        <v>574</v>
      </c>
      <c r="U25741" s="163">
        <v>0</v>
      </c>
      <c r="X25741" s="157" t="s">
        <v>185</v>
      </c>
      <c r="AE25741" s="165" t="s">
        <v>592</v>
      </c>
    </row>
    <row r="25742" spans="1:31" hidden="1">
      <c r="A25742" s="157" t="s">
        <v>580</v>
      </c>
      <c r="P25742" s="157" t="s">
        <v>574</v>
      </c>
      <c r="U25742" s="163">
        <v>0</v>
      </c>
      <c r="X25742" s="157" t="s">
        <v>185</v>
      </c>
      <c r="AE25742" s="165" t="s">
        <v>593</v>
      </c>
    </row>
    <row r="25743" spans="1:31" hidden="1">
      <c r="A25743" s="157" t="s">
        <v>580</v>
      </c>
      <c r="P25743" s="157" t="s">
        <v>574</v>
      </c>
      <c r="U25743" s="163">
        <v>0</v>
      </c>
      <c r="X25743" s="157" t="s">
        <v>185</v>
      </c>
      <c r="AE25743" s="165" t="s">
        <v>319</v>
      </c>
    </row>
    <row r="25744" spans="1:31" hidden="1">
      <c r="A25744" s="157" t="s">
        <v>580</v>
      </c>
      <c r="P25744" s="157" t="s">
        <v>574</v>
      </c>
      <c r="U25744" s="163">
        <v>-10206.749074680785</v>
      </c>
      <c r="X25744" s="157" t="s">
        <v>185</v>
      </c>
      <c r="AE25744" s="165" t="s">
        <v>437</v>
      </c>
    </row>
    <row r="25745" spans="1:31" hidden="1">
      <c r="A25745" s="157" t="s">
        <v>580</v>
      </c>
      <c r="P25745" s="157" t="s">
        <v>574</v>
      </c>
      <c r="U25745" s="163">
        <v>0</v>
      </c>
      <c r="X25745" s="157" t="s">
        <v>185</v>
      </c>
      <c r="AE25745" s="165" t="s">
        <v>594</v>
      </c>
    </row>
    <row r="25746" spans="1:31" hidden="1">
      <c r="A25746" s="157" t="s">
        <v>580</v>
      </c>
      <c r="P25746" s="157" t="s">
        <v>574</v>
      </c>
      <c r="U25746" s="163">
        <v>-17922.78676040873</v>
      </c>
      <c r="X25746" s="157" t="s">
        <v>185</v>
      </c>
      <c r="AE25746" s="165" t="s">
        <v>443</v>
      </c>
    </row>
    <row r="25747" spans="1:31" hidden="1">
      <c r="A25747" s="157" t="s">
        <v>580</v>
      </c>
      <c r="P25747" s="157" t="s">
        <v>574</v>
      </c>
      <c r="U25747" s="163">
        <v>0</v>
      </c>
      <c r="X25747" s="157" t="s">
        <v>185</v>
      </c>
      <c r="AE25747" s="165" t="s">
        <v>547</v>
      </c>
    </row>
    <row r="25748" spans="1:31" hidden="1">
      <c r="A25748" s="157" t="s">
        <v>580</v>
      </c>
      <c r="P25748" s="157" t="s">
        <v>574</v>
      </c>
      <c r="U25748" s="163">
        <v>0</v>
      </c>
      <c r="X25748" s="157" t="s">
        <v>185</v>
      </c>
      <c r="AE25748" s="165" t="s">
        <v>470</v>
      </c>
    </row>
    <row r="25749" spans="1:31" hidden="1">
      <c r="A25749" s="157" t="s">
        <v>580</v>
      </c>
      <c r="P25749" s="157" t="s">
        <v>574</v>
      </c>
      <c r="U25749" s="163">
        <v>0</v>
      </c>
      <c r="X25749" s="157" t="s">
        <v>185</v>
      </c>
      <c r="AE25749" s="165" t="s">
        <v>472</v>
      </c>
    </row>
    <row r="25750" spans="1:31" hidden="1">
      <c r="A25750" s="157" t="s">
        <v>580</v>
      </c>
      <c r="P25750" s="157" t="s">
        <v>574</v>
      </c>
      <c r="U25750" s="163">
        <v>0</v>
      </c>
      <c r="X25750" s="157" t="s">
        <v>185</v>
      </c>
      <c r="AE25750" s="165" t="s">
        <v>461</v>
      </c>
    </row>
    <row r="25751" spans="1:31" hidden="1">
      <c r="A25751" s="157" t="s">
        <v>580</v>
      </c>
      <c r="P25751" s="157" t="s">
        <v>574</v>
      </c>
      <c r="X25751" s="157" t="s">
        <v>185</v>
      </c>
      <c r="AE25751" s="165" t="s">
        <v>469</v>
      </c>
    </row>
    <row r="25752" spans="1:31" hidden="1">
      <c r="A25752" s="157" t="s">
        <v>580</v>
      </c>
      <c r="P25752" s="157" t="s">
        <v>574</v>
      </c>
      <c r="U25752" s="163">
        <v>-9179.352542192777</v>
      </c>
      <c r="X25752" s="157" t="s">
        <v>564</v>
      </c>
      <c r="AE25752" s="165" t="s">
        <v>430</v>
      </c>
    </row>
    <row r="25753" spans="1:31" hidden="1">
      <c r="A25753" s="157" t="s">
        <v>580</v>
      </c>
      <c r="P25753" s="157" t="s">
        <v>574</v>
      </c>
      <c r="U25753" s="163">
        <v>-18447.349779517244</v>
      </c>
      <c r="X25753" s="157" t="s">
        <v>564</v>
      </c>
      <c r="AE25753" s="165" t="s">
        <v>431</v>
      </c>
    </row>
    <row r="25754" spans="1:31" hidden="1">
      <c r="A25754" s="157" t="s">
        <v>580</v>
      </c>
      <c r="P25754" s="157" t="s">
        <v>574</v>
      </c>
      <c r="U25754" s="163">
        <v>-61895.089167124184</v>
      </c>
      <c r="X25754" s="157" t="s">
        <v>564</v>
      </c>
      <c r="AE25754" s="165" t="s">
        <v>433</v>
      </c>
    </row>
    <row r="25755" spans="1:31" hidden="1">
      <c r="A25755" s="157" t="s">
        <v>580</v>
      </c>
      <c r="P25755" s="157" t="s">
        <v>574</v>
      </c>
      <c r="U25755" s="163">
        <v>-22690.243859245238</v>
      </c>
      <c r="X25755" s="157" t="s">
        <v>564</v>
      </c>
      <c r="AE25755" s="165" t="s">
        <v>434</v>
      </c>
    </row>
    <row r="25756" spans="1:31" hidden="1">
      <c r="A25756" s="157" t="s">
        <v>580</v>
      </c>
      <c r="P25756" s="157" t="s">
        <v>574</v>
      </c>
      <c r="U25756" s="163">
        <v>-33979.138257743471</v>
      </c>
      <c r="X25756" s="157" t="s">
        <v>564</v>
      </c>
      <c r="AE25756" s="165" t="s">
        <v>432</v>
      </c>
    </row>
    <row r="25757" spans="1:31" hidden="1">
      <c r="A25757" s="157" t="s">
        <v>580</v>
      </c>
      <c r="P25757" s="157" t="s">
        <v>574</v>
      </c>
      <c r="U25757" s="163">
        <v>0</v>
      </c>
      <c r="X25757" s="157" t="s">
        <v>564</v>
      </c>
      <c r="AE25757" s="165" t="s">
        <v>436</v>
      </c>
    </row>
    <row r="25758" spans="1:31" hidden="1">
      <c r="A25758" s="157" t="s">
        <v>580</v>
      </c>
      <c r="P25758" s="157" t="s">
        <v>574</v>
      </c>
      <c r="U25758" s="163">
        <v>0</v>
      </c>
      <c r="X25758" s="157" t="s">
        <v>564</v>
      </c>
      <c r="AE25758" s="165" t="s">
        <v>505</v>
      </c>
    </row>
    <row r="25759" spans="1:31" hidden="1">
      <c r="A25759" s="157" t="s">
        <v>580</v>
      </c>
      <c r="P25759" s="157" t="s">
        <v>574</v>
      </c>
      <c r="U25759" s="163">
        <v>0</v>
      </c>
      <c r="X25759" s="157" t="s">
        <v>564</v>
      </c>
      <c r="AE25759" s="165" t="s">
        <v>506</v>
      </c>
    </row>
    <row r="25760" spans="1:31" hidden="1">
      <c r="A25760" s="157" t="s">
        <v>580</v>
      </c>
      <c r="P25760" s="157" t="s">
        <v>574</v>
      </c>
      <c r="U25760" s="163">
        <v>0</v>
      </c>
      <c r="X25760" s="157" t="s">
        <v>564</v>
      </c>
      <c r="AE25760" s="165" t="s">
        <v>589</v>
      </c>
    </row>
    <row r="25761" spans="1:31" hidden="1">
      <c r="A25761" s="157" t="s">
        <v>580</v>
      </c>
      <c r="P25761" s="157" t="s">
        <v>574</v>
      </c>
      <c r="U25761" s="163">
        <v>0</v>
      </c>
      <c r="X25761" s="157" t="s">
        <v>564</v>
      </c>
      <c r="AE25761" s="165" t="s">
        <v>438</v>
      </c>
    </row>
    <row r="25762" spans="1:31" hidden="1">
      <c r="A25762" s="157" t="s">
        <v>580</v>
      </c>
      <c r="P25762" s="157" t="s">
        <v>574</v>
      </c>
      <c r="U25762" s="163">
        <v>0</v>
      </c>
      <c r="X25762" s="157" t="s">
        <v>564</v>
      </c>
      <c r="AE25762" s="165" t="s">
        <v>439</v>
      </c>
    </row>
    <row r="25763" spans="1:31" hidden="1">
      <c r="A25763" s="157" t="s">
        <v>580</v>
      </c>
      <c r="P25763" s="157" t="s">
        <v>574</v>
      </c>
      <c r="U25763" s="163">
        <v>0</v>
      </c>
      <c r="X25763" s="157" t="s">
        <v>564</v>
      </c>
      <c r="AE25763" s="165" t="s">
        <v>444</v>
      </c>
    </row>
    <row r="25764" spans="1:31" hidden="1">
      <c r="A25764" s="157" t="s">
        <v>580</v>
      </c>
      <c r="P25764" s="157" t="s">
        <v>574</v>
      </c>
      <c r="U25764" s="163">
        <v>0</v>
      </c>
      <c r="X25764" s="157" t="s">
        <v>564</v>
      </c>
      <c r="AE25764" s="165" t="s">
        <v>442</v>
      </c>
    </row>
    <row r="25765" spans="1:31" hidden="1">
      <c r="A25765" s="157" t="s">
        <v>580</v>
      </c>
      <c r="P25765" s="157" t="s">
        <v>574</v>
      </c>
      <c r="U25765" s="163">
        <v>0</v>
      </c>
      <c r="X25765" s="157" t="s">
        <v>564</v>
      </c>
      <c r="AE25765" s="165" t="s">
        <v>445</v>
      </c>
    </row>
    <row r="25766" spans="1:31" hidden="1">
      <c r="A25766" s="157" t="s">
        <v>580</v>
      </c>
      <c r="P25766" s="157" t="s">
        <v>574</v>
      </c>
      <c r="U25766" s="163">
        <v>0</v>
      </c>
      <c r="X25766" s="157" t="s">
        <v>564</v>
      </c>
      <c r="AE25766" s="165" t="s">
        <v>441</v>
      </c>
    </row>
    <row r="25767" spans="1:31" hidden="1">
      <c r="A25767" s="157" t="s">
        <v>580</v>
      </c>
      <c r="P25767" s="157" t="s">
        <v>574</v>
      </c>
      <c r="U25767" s="163">
        <v>0</v>
      </c>
      <c r="X25767" s="157" t="s">
        <v>564</v>
      </c>
      <c r="AE25767" s="165" t="s">
        <v>440</v>
      </c>
    </row>
    <row r="25768" spans="1:31" hidden="1">
      <c r="A25768" s="157" t="s">
        <v>580</v>
      </c>
      <c r="P25768" s="157" t="s">
        <v>574</v>
      </c>
      <c r="U25768" s="163">
        <v>0</v>
      </c>
      <c r="X25768" s="157" t="s">
        <v>564</v>
      </c>
      <c r="AE25768" s="165" t="s">
        <v>590</v>
      </c>
    </row>
    <row r="25769" spans="1:31" hidden="1">
      <c r="A25769" s="157" t="s">
        <v>580</v>
      </c>
      <c r="P25769" s="157" t="s">
        <v>574</v>
      </c>
      <c r="U25769" s="163">
        <v>-336.5682611082579</v>
      </c>
      <c r="X25769" s="157" t="s">
        <v>564</v>
      </c>
      <c r="AE25769" s="165" t="s">
        <v>446</v>
      </c>
    </row>
    <row r="25770" spans="1:31" hidden="1">
      <c r="A25770" s="157" t="s">
        <v>580</v>
      </c>
      <c r="P25770" s="157" t="s">
        <v>574</v>
      </c>
      <c r="U25770" s="163">
        <v>-25314.776772274068</v>
      </c>
      <c r="X25770" s="157" t="s">
        <v>564</v>
      </c>
      <c r="AE25770" s="165" t="s">
        <v>435</v>
      </c>
    </row>
    <row r="25771" spans="1:31" hidden="1">
      <c r="A25771" s="157" t="s">
        <v>580</v>
      </c>
      <c r="P25771" s="157" t="s">
        <v>574</v>
      </c>
      <c r="U25771" s="163">
        <v>0</v>
      </c>
      <c r="X25771" s="157" t="s">
        <v>564</v>
      </c>
      <c r="AE25771" s="165" t="s">
        <v>507</v>
      </c>
    </row>
    <row r="25772" spans="1:31" hidden="1">
      <c r="A25772" s="157" t="s">
        <v>580</v>
      </c>
      <c r="P25772" s="157" t="s">
        <v>574</v>
      </c>
      <c r="U25772" s="163">
        <v>0</v>
      </c>
      <c r="X25772" s="157" t="s">
        <v>564</v>
      </c>
      <c r="AE25772" s="165" t="s">
        <v>591</v>
      </c>
    </row>
    <row r="25773" spans="1:31" hidden="1">
      <c r="A25773" s="157" t="s">
        <v>580</v>
      </c>
      <c r="P25773" s="157" t="s">
        <v>574</v>
      </c>
      <c r="U25773" s="163">
        <v>0</v>
      </c>
      <c r="X25773" s="157" t="s">
        <v>564</v>
      </c>
      <c r="AE25773" s="165" t="s">
        <v>592</v>
      </c>
    </row>
    <row r="25774" spans="1:31" hidden="1">
      <c r="A25774" s="157" t="s">
        <v>580</v>
      </c>
      <c r="P25774" s="157" t="s">
        <v>574</v>
      </c>
      <c r="U25774" s="163">
        <v>0</v>
      </c>
      <c r="X25774" s="157" t="s">
        <v>564</v>
      </c>
      <c r="AE25774" s="165" t="s">
        <v>593</v>
      </c>
    </row>
    <row r="25775" spans="1:31" hidden="1">
      <c r="A25775" s="157" t="s">
        <v>580</v>
      </c>
      <c r="P25775" s="157" t="s">
        <v>574</v>
      </c>
      <c r="U25775" s="163">
        <v>3453.3444312607362</v>
      </c>
      <c r="X25775" s="157" t="s">
        <v>564</v>
      </c>
      <c r="AE25775" s="165" t="s">
        <v>319</v>
      </c>
    </row>
    <row r="25776" spans="1:31" hidden="1">
      <c r="A25776" s="157" t="s">
        <v>580</v>
      </c>
      <c r="P25776" s="157" t="s">
        <v>574</v>
      </c>
      <c r="U25776" s="163">
        <v>0</v>
      </c>
      <c r="X25776" s="157" t="s">
        <v>564</v>
      </c>
      <c r="AE25776" s="165" t="s">
        <v>437</v>
      </c>
    </row>
    <row r="25777" spans="1:31" hidden="1">
      <c r="A25777" s="157" t="s">
        <v>580</v>
      </c>
      <c r="P25777" s="157" t="s">
        <v>574</v>
      </c>
      <c r="U25777" s="163">
        <v>0</v>
      </c>
      <c r="X25777" s="157" t="s">
        <v>564</v>
      </c>
      <c r="AE25777" s="165" t="s">
        <v>594</v>
      </c>
    </row>
    <row r="25778" spans="1:31" hidden="1">
      <c r="A25778" s="157" t="s">
        <v>580</v>
      </c>
      <c r="P25778" s="157" t="s">
        <v>574</v>
      </c>
      <c r="U25778" s="163">
        <v>0</v>
      </c>
      <c r="X25778" s="157" t="s">
        <v>564</v>
      </c>
      <c r="AE25778" s="165" t="s">
        <v>443</v>
      </c>
    </row>
    <row r="25779" spans="1:31" hidden="1">
      <c r="A25779" s="157" t="s">
        <v>580</v>
      </c>
      <c r="P25779" s="157" t="s">
        <v>574</v>
      </c>
      <c r="U25779" s="163">
        <v>0</v>
      </c>
      <c r="X25779" s="157" t="s">
        <v>564</v>
      </c>
      <c r="AE25779" s="165" t="s">
        <v>547</v>
      </c>
    </row>
    <row r="25780" spans="1:31" hidden="1">
      <c r="A25780" s="157" t="s">
        <v>580</v>
      </c>
      <c r="P25780" s="157" t="s">
        <v>574</v>
      </c>
      <c r="U25780" s="163">
        <v>0</v>
      </c>
      <c r="X25780" s="157" t="s">
        <v>564</v>
      </c>
      <c r="AE25780" s="165" t="s">
        <v>470</v>
      </c>
    </row>
    <row r="25781" spans="1:31" hidden="1">
      <c r="A25781" s="157" t="s">
        <v>580</v>
      </c>
      <c r="P25781" s="157" t="s">
        <v>574</v>
      </c>
      <c r="U25781" s="163">
        <v>0</v>
      </c>
      <c r="X25781" s="157" t="s">
        <v>564</v>
      </c>
      <c r="AE25781" s="165" t="s">
        <v>472</v>
      </c>
    </row>
    <row r="25782" spans="1:31" hidden="1">
      <c r="A25782" s="157" t="s">
        <v>580</v>
      </c>
      <c r="P25782" s="157" t="s">
        <v>574</v>
      </c>
      <c r="U25782" s="163">
        <v>3986.1731972869165</v>
      </c>
      <c r="X25782" s="157" t="s">
        <v>564</v>
      </c>
      <c r="AE25782" s="165" t="s">
        <v>461</v>
      </c>
    </row>
    <row r="25783" spans="1:31" hidden="1">
      <c r="A25783" s="157" t="s">
        <v>580</v>
      </c>
      <c r="P25783" s="157" t="s">
        <v>574</v>
      </c>
      <c r="U25783" s="163">
        <v>0</v>
      </c>
      <c r="X25783" s="157" t="s">
        <v>564</v>
      </c>
      <c r="AE25783" s="165" t="s">
        <v>469</v>
      </c>
    </row>
    <row r="25784" spans="1:31" hidden="1">
      <c r="A25784" s="157" t="s">
        <v>580</v>
      </c>
      <c r="P25784" s="157" t="s">
        <v>574</v>
      </c>
      <c r="U25784" s="163">
        <v>-14694.423291479972</v>
      </c>
      <c r="X25784" s="157" t="s">
        <v>565</v>
      </c>
      <c r="AE25784" s="165" t="s">
        <v>430</v>
      </c>
    </row>
    <row r="25785" spans="1:31" hidden="1">
      <c r="A25785" s="157" t="s">
        <v>580</v>
      </c>
      <c r="P25785" s="157" t="s">
        <v>574</v>
      </c>
      <c r="U25785" s="163">
        <v>-15724.927833956113</v>
      </c>
      <c r="X25785" s="157" t="s">
        <v>565</v>
      </c>
      <c r="AE25785" s="165" t="s">
        <v>431</v>
      </c>
    </row>
    <row r="25786" spans="1:31" hidden="1">
      <c r="A25786" s="157" t="s">
        <v>580</v>
      </c>
      <c r="P25786" s="157" t="s">
        <v>574</v>
      </c>
      <c r="U25786" s="163">
        <v>-19673.127667487192</v>
      </c>
      <c r="X25786" s="157" t="s">
        <v>565</v>
      </c>
      <c r="AE25786" s="165" t="s">
        <v>433</v>
      </c>
    </row>
    <row r="25787" spans="1:31" hidden="1">
      <c r="A25787" s="157" t="s">
        <v>580</v>
      </c>
      <c r="P25787" s="157" t="s">
        <v>574</v>
      </c>
      <c r="U25787" s="163">
        <v>-14002.939770131241</v>
      </c>
      <c r="X25787" s="157" t="s">
        <v>565</v>
      </c>
      <c r="AE25787" s="165" t="s">
        <v>434</v>
      </c>
    </row>
    <row r="25788" spans="1:31" hidden="1">
      <c r="A25788" s="157" t="s">
        <v>580</v>
      </c>
      <c r="P25788" s="157" t="s">
        <v>574</v>
      </c>
      <c r="U25788" s="163">
        <v>-19972.010200648147</v>
      </c>
      <c r="X25788" s="157" t="s">
        <v>565</v>
      </c>
      <c r="AE25788" s="165" t="s">
        <v>432</v>
      </c>
    </row>
    <row r="25789" spans="1:31" hidden="1">
      <c r="A25789" s="157" t="s">
        <v>580</v>
      </c>
      <c r="P25789" s="157" t="s">
        <v>574</v>
      </c>
      <c r="U25789" s="163">
        <v>0</v>
      </c>
      <c r="X25789" s="157" t="s">
        <v>565</v>
      </c>
      <c r="AE25789" s="165" t="s">
        <v>436</v>
      </c>
    </row>
    <row r="25790" spans="1:31" hidden="1">
      <c r="A25790" s="157" t="s">
        <v>580</v>
      </c>
      <c r="P25790" s="157" t="s">
        <v>574</v>
      </c>
      <c r="U25790" s="163">
        <v>0</v>
      </c>
      <c r="X25790" s="157" t="s">
        <v>565</v>
      </c>
      <c r="AE25790" s="165" t="s">
        <v>505</v>
      </c>
    </row>
    <row r="25791" spans="1:31" hidden="1">
      <c r="A25791" s="157" t="s">
        <v>580</v>
      </c>
      <c r="P25791" s="157" t="s">
        <v>574</v>
      </c>
      <c r="U25791" s="163">
        <v>0</v>
      </c>
      <c r="X25791" s="157" t="s">
        <v>565</v>
      </c>
      <c r="AE25791" s="165" t="s">
        <v>506</v>
      </c>
    </row>
    <row r="25792" spans="1:31" hidden="1">
      <c r="A25792" s="157" t="s">
        <v>580</v>
      </c>
      <c r="P25792" s="157" t="s">
        <v>574</v>
      </c>
      <c r="U25792" s="163">
        <v>0</v>
      </c>
      <c r="X25792" s="157" t="s">
        <v>565</v>
      </c>
      <c r="AE25792" s="165" t="s">
        <v>589</v>
      </c>
    </row>
    <row r="25793" spans="1:31" hidden="1">
      <c r="A25793" s="157" t="s">
        <v>580</v>
      </c>
      <c r="P25793" s="157" t="s">
        <v>574</v>
      </c>
      <c r="U25793" s="163">
        <v>-5999.8229054137773</v>
      </c>
      <c r="X25793" s="157" t="s">
        <v>565</v>
      </c>
      <c r="AE25793" s="165" t="s">
        <v>438</v>
      </c>
    </row>
    <row r="25794" spans="1:31" hidden="1">
      <c r="A25794" s="157" t="s">
        <v>580</v>
      </c>
      <c r="P25794" s="157" t="s">
        <v>574</v>
      </c>
      <c r="U25794" s="163">
        <v>-6275.0013282093969</v>
      </c>
      <c r="X25794" s="157" t="s">
        <v>565</v>
      </c>
      <c r="AE25794" s="165" t="s">
        <v>439</v>
      </c>
    </row>
    <row r="25795" spans="1:31" hidden="1">
      <c r="A25795" s="157" t="s">
        <v>580</v>
      </c>
      <c r="P25795" s="157" t="s">
        <v>574</v>
      </c>
      <c r="U25795" s="163">
        <v>-10858.191510085548</v>
      </c>
      <c r="X25795" s="157" t="s">
        <v>565</v>
      </c>
      <c r="AE25795" s="165" t="s">
        <v>444</v>
      </c>
    </row>
    <row r="25796" spans="1:31" hidden="1">
      <c r="A25796" s="157" t="s">
        <v>580</v>
      </c>
      <c r="P25796" s="157" t="s">
        <v>574</v>
      </c>
      <c r="U25796" s="163">
        <v>-11731.303239059995</v>
      </c>
      <c r="X25796" s="157" t="s">
        <v>565</v>
      </c>
      <c r="AE25796" s="165" t="s">
        <v>442</v>
      </c>
    </row>
    <row r="25797" spans="1:31" hidden="1">
      <c r="A25797" s="157" t="s">
        <v>580</v>
      </c>
      <c r="P25797" s="157" t="s">
        <v>574</v>
      </c>
      <c r="U25797" s="163">
        <v>-9880.6559583473518</v>
      </c>
      <c r="X25797" s="157" t="s">
        <v>565</v>
      </c>
      <c r="AE25797" s="165" t="s">
        <v>445</v>
      </c>
    </row>
    <row r="25798" spans="1:31" hidden="1">
      <c r="A25798" s="157" t="s">
        <v>580</v>
      </c>
      <c r="P25798" s="157" t="s">
        <v>574</v>
      </c>
      <c r="U25798" s="163">
        <v>-6177.3425186392033</v>
      </c>
      <c r="X25798" s="157" t="s">
        <v>565</v>
      </c>
      <c r="AE25798" s="165" t="s">
        <v>441</v>
      </c>
    </row>
    <row r="25799" spans="1:31" hidden="1">
      <c r="A25799" s="157" t="s">
        <v>580</v>
      </c>
      <c r="P25799" s="157" t="s">
        <v>574</v>
      </c>
      <c r="U25799" s="163">
        <v>-12232.073600510033</v>
      </c>
      <c r="X25799" s="157" t="s">
        <v>565</v>
      </c>
      <c r="AE25799" s="165" t="s">
        <v>440</v>
      </c>
    </row>
    <row r="25800" spans="1:31" hidden="1">
      <c r="A25800" s="157" t="s">
        <v>580</v>
      </c>
      <c r="P25800" s="157" t="s">
        <v>574</v>
      </c>
      <c r="U25800" s="163">
        <v>0</v>
      </c>
      <c r="X25800" s="157" t="s">
        <v>565</v>
      </c>
      <c r="AE25800" s="165" t="s">
        <v>590</v>
      </c>
    </row>
    <row r="25801" spans="1:31" hidden="1">
      <c r="A25801" s="157" t="s">
        <v>580</v>
      </c>
      <c r="P25801" s="157" t="s">
        <v>574</v>
      </c>
      <c r="U25801" s="163">
        <v>-1714.3641418881828</v>
      </c>
      <c r="X25801" s="157" t="s">
        <v>565</v>
      </c>
      <c r="AE25801" s="165" t="s">
        <v>446</v>
      </c>
    </row>
    <row r="25802" spans="1:31" hidden="1">
      <c r="A25802" s="157" t="s">
        <v>580</v>
      </c>
      <c r="P25802" s="157" t="s">
        <v>574</v>
      </c>
      <c r="U25802" s="163">
        <v>-13620.061274726788</v>
      </c>
      <c r="X25802" s="157" t="s">
        <v>565</v>
      </c>
      <c r="AE25802" s="165" t="s">
        <v>435</v>
      </c>
    </row>
    <row r="25803" spans="1:31" hidden="1">
      <c r="A25803" s="157" t="s">
        <v>580</v>
      </c>
      <c r="P25803" s="157" t="s">
        <v>574</v>
      </c>
      <c r="U25803" s="163">
        <v>0</v>
      </c>
      <c r="X25803" s="157" t="s">
        <v>565</v>
      </c>
      <c r="AE25803" s="165" t="s">
        <v>507</v>
      </c>
    </row>
    <row r="25804" spans="1:31" hidden="1">
      <c r="A25804" s="157" t="s">
        <v>580</v>
      </c>
      <c r="P25804" s="157" t="s">
        <v>574</v>
      </c>
      <c r="U25804" s="163">
        <v>0</v>
      </c>
      <c r="X25804" s="157" t="s">
        <v>565</v>
      </c>
      <c r="AE25804" s="165" t="s">
        <v>591</v>
      </c>
    </row>
    <row r="25805" spans="1:31" hidden="1">
      <c r="A25805" s="157" t="s">
        <v>580</v>
      </c>
      <c r="P25805" s="157" t="s">
        <v>574</v>
      </c>
      <c r="U25805" s="163">
        <v>0</v>
      </c>
      <c r="X25805" s="157" t="s">
        <v>565</v>
      </c>
      <c r="AE25805" s="165" t="s">
        <v>592</v>
      </c>
    </row>
    <row r="25806" spans="1:31" hidden="1">
      <c r="A25806" s="157" t="s">
        <v>580</v>
      </c>
      <c r="P25806" s="157" t="s">
        <v>574</v>
      </c>
      <c r="U25806" s="163">
        <v>0</v>
      </c>
      <c r="X25806" s="157" t="s">
        <v>565</v>
      </c>
      <c r="AE25806" s="165" t="s">
        <v>593</v>
      </c>
    </row>
    <row r="25807" spans="1:31" hidden="1">
      <c r="A25807" s="157" t="s">
        <v>580</v>
      </c>
      <c r="P25807" s="157" t="s">
        <v>574</v>
      </c>
      <c r="U25807" s="163">
        <v>-2493.1198753254284</v>
      </c>
      <c r="X25807" s="157" t="s">
        <v>565</v>
      </c>
      <c r="AE25807" s="165" t="s">
        <v>319</v>
      </c>
    </row>
    <row r="25808" spans="1:31" hidden="1">
      <c r="A25808" s="157" t="s">
        <v>580</v>
      </c>
      <c r="P25808" s="157" t="s">
        <v>574</v>
      </c>
      <c r="U25808" s="163">
        <v>-2463.5096605096778</v>
      </c>
      <c r="X25808" s="157" t="s">
        <v>565</v>
      </c>
      <c r="AE25808" s="165" t="s">
        <v>437</v>
      </c>
    </row>
    <row r="25809" spans="1:31" hidden="1">
      <c r="A25809" s="157" t="s">
        <v>580</v>
      </c>
      <c r="P25809" s="157" t="s">
        <v>574</v>
      </c>
      <c r="U25809" s="163">
        <v>0</v>
      </c>
      <c r="X25809" s="157" t="s">
        <v>565</v>
      </c>
      <c r="AE25809" s="165" t="s">
        <v>594</v>
      </c>
    </row>
    <row r="25810" spans="1:31" hidden="1">
      <c r="A25810" s="157" t="s">
        <v>580</v>
      </c>
      <c r="P25810" s="157" t="s">
        <v>574</v>
      </c>
      <c r="U25810" s="163">
        <v>-22756.875697309944</v>
      </c>
      <c r="X25810" s="157" t="s">
        <v>565</v>
      </c>
      <c r="AE25810" s="165" t="s">
        <v>443</v>
      </c>
    </row>
    <row r="25811" spans="1:31" hidden="1">
      <c r="A25811" s="157" t="s">
        <v>580</v>
      </c>
      <c r="P25811" s="157" t="s">
        <v>574</v>
      </c>
      <c r="U25811" s="163">
        <v>-40122.372359077039</v>
      </c>
      <c r="X25811" s="157" t="s">
        <v>565</v>
      </c>
      <c r="AE25811" s="165" t="s">
        <v>547</v>
      </c>
    </row>
    <row r="25812" spans="1:31" hidden="1">
      <c r="A25812" s="157" t="s">
        <v>580</v>
      </c>
      <c r="P25812" s="157" t="s">
        <v>574</v>
      </c>
      <c r="U25812" s="163">
        <v>0</v>
      </c>
      <c r="X25812" s="157" t="s">
        <v>565</v>
      </c>
      <c r="AE25812" s="165" t="s">
        <v>470</v>
      </c>
    </row>
    <row r="25813" spans="1:31" hidden="1">
      <c r="A25813" s="157" t="s">
        <v>580</v>
      </c>
      <c r="P25813" s="157" t="s">
        <v>574</v>
      </c>
      <c r="U25813" s="163">
        <v>0</v>
      </c>
      <c r="X25813" s="157" t="s">
        <v>565</v>
      </c>
      <c r="AE25813" s="165" t="s">
        <v>472</v>
      </c>
    </row>
    <row r="25814" spans="1:31" hidden="1">
      <c r="A25814" s="157" t="s">
        <v>580</v>
      </c>
      <c r="P25814" s="157" t="s">
        <v>574</v>
      </c>
      <c r="U25814" s="163">
        <v>-65931.768636725668</v>
      </c>
      <c r="X25814" s="157" t="s">
        <v>565</v>
      </c>
      <c r="AE25814" s="165" t="s">
        <v>461</v>
      </c>
    </row>
    <row r="25815" spans="1:31" hidden="1">
      <c r="A25815" s="157" t="s">
        <v>580</v>
      </c>
      <c r="P25815" s="157" t="s">
        <v>574</v>
      </c>
      <c r="U25815" s="163">
        <v>0</v>
      </c>
      <c r="X25815" s="157" t="s">
        <v>565</v>
      </c>
      <c r="AE25815" s="165" t="s">
        <v>469</v>
      </c>
    </row>
    <row r="25816" spans="1:31" hidden="1">
      <c r="A25816" s="157" t="s">
        <v>580</v>
      </c>
      <c r="P25816" s="157" t="s">
        <v>574</v>
      </c>
      <c r="U25816" s="163">
        <v>-2398.5953206072763</v>
      </c>
      <c r="X25816" s="157" t="s">
        <v>566</v>
      </c>
      <c r="AE25816" s="165" t="s">
        <v>430</v>
      </c>
    </row>
    <row r="25817" spans="1:31" hidden="1">
      <c r="A25817" s="157" t="s">
        <v>580</v>
      </c>
      <c r="P25817" s="157" t="s">
        <v>574</v>
      </c>
      <c r="U25817" s="163">
        <v>-5858.4653175322301</v>
      </c>
      <c r="X25817" s="157" t="s">
        <v>566</v>
      </c>
      <c r="AE25817" s="165" t="s">
        <v>431</v>
      </c>
    </row>
    <row r="25818" spans="1:31" hidden="1">
      <c r="A25818" s="157" t="s">
        <v>580</v>
      </c>
      <c r="P25818" s="157" t="s">
        <v>574</v>
      </c>
      <c r="U25818" s="163">
        <v>-7644.2222175515753</v>
      </c>
      <c r="X25818" s="157" t="s">
        <v>566</v>
      </c>
      <c r="AE25818" s="165" t="s">
        <v>433</v>
      </c>
    </row>
    <row r="25819" spans="1:31" hidden="1">
      <c r="A25819" s="157" t="s">
        <v>580</v>
      </c>
      <c r="P25819" s="157" t="s">
        <v>574</v>
      </c>
      <c r="U25819" s="163">
        <v>-20238.698224402833</v>
      </c>
      <c r="X25819" s="157" t="s">
        <v>566</v>
      </c>
      <c r="AE25819" s="165" t="s">
        <v>434</v>
      </c>
    </row>
    <row r="25820" spans="1:31" hidden="1">
      <c r="A25820" s="157" t="s">
        <v>580</v>
      </c>
      <c r="P25820" s="157" t="s">
        <v>574</v>
      </c>
      <c r="U25820" s="163">
        <v>-11221.444692354264</v>
      </c>
      <c r="X25820" s="157" t="s">
        <v>566</v>
      </c>
      <c r="AE25820" s="165" t="s">
        <v>432</v>
      </c>
    </row>
    <row r="25821" spans="1:31" hidden="1">
      <c r="A25821" s="157" t="s">
        <v>580</v>
      </c>
      <c r="P25821" s="157" t="s">
        <v>574</v>
      </c>
      <c r="U25821" s="163">
        <v>0</v>
      </c>
      <c r="X25821" s="157" t="s">
        <v>566</v>
      </c>
      <c r="AE25821" s="165" t="s">
        <v>436</v>
      </c>
    </row>
    <row r="25822" spans="1:31" hidden="1">
      <c r="A25822" s="157" t="s">
        <v>580</v>
      </c>
      <c r="P25822" s="157" t="s">
        <v>574</v>
      </c>
      <c r="U25822" s="163">
        <v>0</v>
      </c>
      <c r="X25822" s="157" t="s">
        <v>566</v>
      </c>
      <c r="AE25822" s="165" t="s">
        <v>505</v>
      </c>
    </row>
    <row r="25823" spans="1:31" hidden="1">
      <c r="A25823" s="157" t="s">
        <v>580</v>
      </c>
      <c r="P25823" s="157" t="s">
        <v>574</v>
      </c>
      <c r="U25823" s="163">
        <v>0</v>
      </c>
      <c r="X25823" s="157" t="s">
        <v>566</v>
      </c>
      <c r="AE25823" s="165" t="s">
        <v>506</v>
      </c>
    </row>
    <row r="25824" spans="1:31" hidden="1">
      <c r="A25824" s="157" t="s">
        <v>580</v>
      </c>
      <c r="P25824" s="157" t="s">
        <v>574</v>
      </c>
      <c r="U25824" s="163">
        <v>0</v>
      </c>
      <c r="X25824" s="157" t="s">
        <v>566</v>
      </c>
      <c r="AE25824" s="165" t="s">
        <v>589</v>
      </c>
    </row>
    <row r="25825" spans="1:31" hidden="1">
      <c r="A25825" s="157" t="s">
        <v>580</v>
      </c>
      <c r="P25825" s="157" t="s">
        <v>574</v>
      </c>
      <c r="U25825" s="163">
        <v>-220.80150705279186</v>
      </c>
      <c r="X25825" s="157" t="s">
        <v>566</v>
      </c>
      <c r="AE25825" s="165" t="s">
        <v>438</v>
      </c>
    </row>
    <row r="25826" spans="1:31" hidden="1">
      <c r="A25826" s="157" t="s">
        <v>580</v>
      </c>
      <c r="P25826" s="157" t="s">
        <v>574</v>
      </c>
      <c r="U25826" s="163">
        <v>-359.06401168558625</v>
      </c>
      <c r="X25826" s="157" t="s">
        <v>566</v>
      </c>
      <c r="AE25826" s="165" t="s">
        <v>439</v>
      </c>
    </row>
    <row r="25827" spans="1:31" hidden="1">
      <c r="A25827" s="157" t="s">
        <v>580</v>
      </c>
      <c r="P25827" s="157" t="s">
        <v>574</v>
      </c>
      <c r="U25827" s="163">
        <v>-369.20729374138926</v>
      </c>
      <c r="X25827" s="157" t="s">
        <v>566</v>
      </c>
      <c r="AE25827" s="165" t="s">
        <v>444</v>
      </c>
    </row>
    <row r="25828" spans="1:31" hidden="1">
      <c r="A25828" s="157" t="s">
        <v>580</v>
      </c>
      <c r="P25828" s="157" t="s">
        <v>574</v>
      </c>
      <c r="U25828" s="163">
        <v>-761.36076958414856</v>
      </c>
      <c r="X25828" s="157" t="s">
        <v>566</v>
      </c>
      <c r="AE25828" s="165" t="s">
        <v>442</v>
      </c>
    </row>
    <row r="25829" spans="1:31" hidden="1">
      <c r="A25829" s="157" t="s">
        <v>580</v>
      </c>
      <c r="P25829" s="157" t="s">
        <v>574</v>
      </c>
      <c r="U25829" s="163">
        <v>-805.34242486274979</v>
      </c>
      <c r="X25829" s="157" t="s">
        <v>566</v>
      </c>
      <c r="AE25829" s="165" t="s">
        <v>445</v>
      </c>
    </row>
    <row r="25830" spans="1:31" hidden="1">
      <c r="A25830" s="157" t="s">
        <v>580</v>
      </c>
      <c r="P25830" s="157" t="s">
        <v>574</v>
      </c>
      <c r="U25830" s="163">
        <v>-359.82149045602506</v>
      </c>
      <c r="X25830" s="157" t="s">
        <v>566</v>
      </c>
      <c r="AE25830" s="165" t="s">
        <v>441</v>
      </c>
    </row>
    <row r="25831" spans="1:31" hidden="1">
      <c r="A25831" s="157" t="s">
        <v>580</v>
      </c>
      <c r="P25831" s="157" t="s">
        <v>574</v>
      </c>
      <c r="U25831" s="163">
        <v>-602.18680008069828</v>
      </c>
      <c r="X25831" s="157" t="s">
        <v>566</v>
      </c>
      <c r="AE25831" s="165" t="s">
        <v>440</v>
      </c>
    </row>
    <row r="25832" spans="1:31" hidden="1">
      <c r="A25832" s="157" t="s">
        <v>580</v>
      </c>
      <c r="P25832" s="157" t="s">
        <v>574</v>
      </c>
      <c r="U25832" s="163">
        <v>0</v>
      </c>
      <c r="X25832" s="157" t="s">
        <v>566</v>
      </c>
      <c r="AE25832" s="165" t="s">
        <v>590</v>
      </c>
    </row>
    <row r="25833" spans="1:31" hidden="1">
      <c r="A25833" s="157" t="s">
        <v>580</v>
      </c>
      <c r="P25833" s="157" t="s">
        <v>574</v>
      </c>
      <c r="U25833" s="163">
        <v>1806.3647794286926</v>
      </c>
      <c r="X25833" s="157" t="s">
        <v>566</v>
      </c>
      <c r="AE25833" s="165" t="s">
        <v>446</v>
      </c>
    </row>
    <row r="25834" spans="1:31" hidden="1">
      <c r="A25834" s="157" t="s">
        <v>580</v>
      </c>
      <c r="P25834" s="157" t="s">
        <v>574</v>
      </c>
      <c r="U25834" s="163">
        <v>-3214.6440996775291</v>
      </c>
      <c r="X25834" s="157" t="s">
        <v>566</v>
      </c>
      <c r="AE25834" s="165" t="s">
        <v>435</v>
      </c>
    </row>
    <row r="25835" spans="1:31" hidden="1">
      <c r="A25835" s="157" t="s">
        <v>580</v>
      </c>
      <c r="P25835" s="157" t="s">
        <v>574</v>
      </c>
      <c r="U25835" s="163">
        <v>0</v>
      </c>
      <c r="X25835" s="157" t="s">
        <v>566</v>
      </c>
      <c r="AE25835" s="165" t="s">
        <v>507</v>
      </c>
    </row>
    <row r="25836" spans="1:31" hidden="1">
      <c r="A25836" s="157" t="s">
        <v>580</v>
      </c>
      <c r="P25836" s="157" t="s">
        <v>574</v>
      </c>
      <c r="U25836" s="163">
        <v>0</v>
      </c>
      <c r="X25836" s="157" t="s">
        <v>566</v>
      </c>
      <c r="AE25836" s="165" t="s">
        <v>591</v>
      </c>
    </row>
    <row r="25837" spans="1:31" hidden="1">
      <c r="A25837" s="157" t="s">
        <v>580</v>
      </c>
      <c r="P25837" s="157" t="s">
        <v>574</v>
      </c>
      <c r="U25837" s="163">
        <v>0</v>
      </c>
      <c r="X25837" s="157" t="s">
        <v>566</v>
      </c>
      <c r="AE25837" s="165" t="s">
        <v>592</v>
      </c>
    </row>
    <row r="25838" spans="1:31" hidden="1">
      <c r="A25838" s="157" t="s">
        <v>580</v>
      </c>
      <c r="P25838" s="157" t="s">
        <v>574</v>
      </c>
      <c r="U25838" s="163">
        <v>0</v>
      </c>
      <c r="X25838" s="157" t="s">
        <v>566</v>
      </c>
      <c r="AE25838" s="165" t="s">
        <v>593</v>
      </c>
    </row>
    <row r="25839" spans="1:31" hidden="1">
      <c r="A25839" s="157" t="s">
        <v>580</v>
      </c>
      <c r="P25839" s="157" t="s">
        <v>574</v>
      </c>
      <c r="U25839" s="163">
        <v>0</v>
      </c>
      <c r="X25839" s="157" t="s">
        <v>566</v>
      </c>
      <c r="AE25839" s="165" t="s">
        <v>319</v>
      </c>
    </row>
    <row r="25840" spans="1:31" hidden="1">
      <c r="A25840" s="157" t="s">
        <v>580</v>
      </c>
      <c r="P25840" s="157" t="s">
        <v>574</v>
      </c>
      <c r="U25840" s="163">
        <v>0</v>
      </c>
      <c r="X25840" s="157" t="s">
        <v>566</v>
      </c>
      <c r="AE25840" s="165" t="s">
        <v>437</v>
      </c>
    </row>
    <row r="25841" spans="1:31" hidden="1">
      <c r="A25841" s="157" t="s">
        <v>580</v>
      </c>
      <c r="P25841" s="157" t="s">
        <v>574</v>
      </c>
      <c r="U25841" s="163">
        <v>0</v>
      </c>
      <c r="X25841" s="157" t="s">
        <v>566</v>
      </c>
      <c r="AE25841" s="165" t="s">
        <v>594</v>
      </c>
    </row>
    <row r="25842" spans="1:31" hidden="1">
      <c r="A25842" s="157" t="s">
        <v>580</v>
      </c>
      <c r="P25842" s="157" t="s">
        <v>574</v>
      </c>
      <c r="U25842" s="163">
        <v>-404.50310535883398</v>
      </c>
      <c r="X25842" s="157" t="s">
        <v>566</v>
      </c>
      <c r="AE25842" s="165" t="s">
        <v>443</v>
      </c>
    </row>
    <row r="25843" spans="1:31" hidden="1">
      <c r="A25843" s="157" t="s">
        <v>580</v>
      </c>
      <c r="P25843" s="157" t="s">
        <v>574</v>
      </c>
      <c r="U25843" s="163">
        <v>-7967.442386914423</v>
      </c>
      <c r="X25843" s="157" t="s">
        <v>566</v>
      </c>
      <c r="AE25843" s="165" t="s">
        <v>547</v>
      </c>
    </row>
    <row r="25844" spans="1:31" hidden="1">
      <c r="A25844" s="157" t="s">
        <v>580</v>
      </c>
      <c r="P25844" s="157" t="s">
        <v>574</v>
      </c>
      <c r="U25844" s="163">
        <v>0</v>
      </c>
      <c r="X25844" s="157" t="s">
        <v>566</v>
      </c>
      <c r="AE25844" s="165" t="s">
        <v>470</v>
      </c>
    </row>
    <row r="25845" spans="1:31" hidden="1">
      <c r="A25845" s="157" t="s">
        <v>580</v>
      </c>
      <c r="P25845" s="157" t="s">
        <v>574</v>
      </c>
      <c r="U25845" s="163">
        <v>0</v>
      </c>
      <c r="X25845" s="157" t="s">
        <v>566</v>
      </c>
      <c r="AE25845" s="165" t="s">
        <v>472</v>
      </c>
    </row>
    <row r="25846" spans="1:31" hidden="1">
      <c r="A25846" s="157" t="s">
        <v>580</v>
      </c>
      <c r="P25846" s="157" t="s">
        <v>574</v>
      </c>
      <c r="U25846" s="163">
        <v>-90464.985870054108</v>
      </c>
      <c r="X25846" s="157" t="s">
        <v>566</v>
      </c>
      <c r="AE25846" s="165" t="s">
        <v>461</v>
      </c>
    </row>
    <row r="25847" spans="1:31" hidden="1">
      <c r="A25847" s="157" t="s">
        <v>580</v>
      </c>
      <c r="P25847" s="157" t="s">
        <v>574</v>
      </c>
      <c r="U25847" s="163">
        <v>0</v>
      </c>
      <c r="X25847" s="157" t="s">
        <v>566</v>
      </c>
      <c r="AE25847" s="165" t="s">
        <v>469</v>
      </c>
    </row>
    <row r="25848" spans="1:31" hidden="1">
      <c r="A25848" s="157" t="s">
        <v>580</v>
      </c>
      <c r="P25848" s="157" t="s">
        <v>574</v>
      </c>
      <c r="U25848" s="163">
        <v>-1666.0027751983062</v>
      </c>
      <c r="X25848" s="157" t="s">
        <v>567</v>
      </c>
      <c r="AE25848" s="165" t="s">
        <v>430</v>
      </c>
    </row>
    <row r="25849" spans="1:31" hidden="1">
      <c r="A25849" s="157" t="s">
        <v>580</v>
      </c>
      <c r="P25849" s="157" t="s">
        <v>574</v>
      </c>
      <c r="U25849" s="163">
        <v>-3339.0082027207104</v>
      </c>
      <c r="X25849" s="157" t="s">
        <v>567</v>
      </c>
      <c r="AE25849" s="165" t="s">
        <v>431</v>
      </c>
    </row>
    <row r="25850" spans="1:31" hidden="1">
      <c r="A25850" s="157" t="s">
        <v>580</v>
      </c>
      <c r="P25850" s="157" t="s">
        <v>574</v>
      </c>
      <c r="U25850" s="163">
        <v>-3640.4293983752132</v>
      </c>
      <c r="X25850" s="157" t="s">
        <v>567</v>
      </c>
      <c r="AE25850" s="165" t="s">
        <v>433</v>
      </c>
    </row>
    <row r="25851" spans="1:31" hidden="1">
      <c r="A25851" s="157" t="s">
        <v>580</v>
      </c>
      <c r="P25851" s="157" t="s">
        <v>574</v>
      </c>
      <c r="U25851" s="163">
        <v>-2928.403289970388</v>
      </c>
      <c r="X25851" s="157" t="s">
        <v>567</v>
      </c>
      <c r="AE25851" s="165" t="s">
        <v>434</v>
      </c>
    </row>
    <row r="25852" spans="1:31" hidden="1">
      <c r="A25852" s="157" t="s">
        <v>580</v>
      </c>
      <c r="P25852" s="157" t="s">
        <v>574</v>
      </c>
      <c r="U25852" s="163">
        <v>-8832.6859541339127</v>
      </c>
      <c r="X25852" s="157" t="s">
        <v>567</v>
      </c>
      <c r="AE25852" s="165" t="s">
        <v>432</v>
      </c>
    </row>
    <row r="25853" spans="1:31" hidden="1">
      <c r="A25853" s="157" t="s">
        <v>580</v>
      </c>
      <c r="P25853" s="157" t="s">
        <v>574</v>
      </c>
      <c r="U25853" s="163">
        <v>0</v>
      </c>
      <c r="X25853" s="157" t="s">
        <v>567</v>
      </c>
      <c r="AE25853" s="165" t="s">
        <v>436</v>
      </c>
    </row>
    <row r="25854" spans="1:31" hidden="1">
      <c r="A25854" s="157" t="s">
        <v>580</v>
      </c>
      <c r="P25854" s="157" t="s">
        <v>574</v>
      </c>
      <c r="U25854" s="163">
        <v>0</v>
      </c>
      <c r="X25854" s="157" t="s">
        <v>567</v>
      </c>
      <c r="AE25854" s="165" t="s">
        <v>505</v>
      </c>
    </row>
    <row r="25855" spans="1:31" hidden="1">
      <c r="A25855" s="157" t="s">
        <v>580</v>
      </c>
      <c r="P25855" s="157" t="s">
        <v>574</v>
      </c>
      <c r="U25855" s="163">
        <v>0</v>
      </c>
      <c r="X25855" s="157" t="s">
        <v>567</v>
      </c>
      <c r="AE25855" s="165" t="s">
        <v>506</v>
      </c>
    </row>
    <row r="25856" spans="1:31" hidden="1">
      <c r="A25856" s="157" t="s">
        <v>580</v>
      </c>
      <c r="P25856" s="157" t="s">
        <v>574</v>
      </c>
      <c r="U25856" s="163">
        <v>0</v>
      </c>
      <c r="X25856" s="157" t="s">
        <v>567</v>
      </c>
      <c r="AE25856" s="165" t="s">
        <v>589</v>
      </c>
    </row>
    <row r="25857" spans="1:31" hidden="1">
      <c r="A25857" s="157" t="s">
        <v>580</v>
      </c>
      <c r="P25857" s="157" t="s">
        <v>574</v>
      </c>
      <c r="U25857" s="163">
        <v>-31.168647174455884</v>
      </c>
      <c r="X25857" s="157" t="s">
        <v>567</v>
      </c>
      <c r="AE25857" s="165" t="s">
        <v>438</v>
      </c>
    </row>
    <row r="25858" spans="1:31" hidden="1">
      <c r="A25858" s="157" t="s">
        <v>580</v>
      </c>
      <c r="P25858" s="157" t="s">
        <v>574</v>
      </c>
      <c r="U25858" s="163">
        <v>-320.77142401756777</v>
      </c>
      <c r="X25858" s="157" t="s">
        <v>567</v>
      </c>
      <c r="AE25858" s="165" t="s">
        <v>439</v>
      </c>
    </row>
    <row r="25859" spans="1:31" hidden="1">
      <c r="A25859" s="157" t="s">
        <v>580</v>
      </c>
      <c r="P25859" s="157" t="s">
        <v>574</v>
      </c>
      <c r="U25859" s="163">
        <v>-38.287849540439552</v>
      </c>
      <c r="X25859" s="157" t="s">
        <v>567</v>
      </c>
      <c r="AE25859" s="165" t="s">
        <v>444</v>
      </c>
    </row>
    <row r="25860" spans="1:31" hidden="1">
      <c r="A25860" s="157" t="s">
        <v>580</v>
      </c>
      <c r="P25860" s="157" t="s">
        <v>574</v>
      </c>
      <c r="U25860" s="163">
        <v>-81.534347494997078</v>
      </c>
      <c r="X25860" s="157" t="s">
        <v>567</v>
      </c>
      <c r="AE25860" s="165" t="s">
        <v>442</v>
      </c>
    </row>
    <row r="25861" spans="1:31" hidden="1">
      <c r="A25861" s="157" t="s">
        <v>580</v>
      </c>
      <c r="P25861" s="157" t="s">
        <v>574</v>
      </c>
      <c r="U25861" s="163">
        <v>-70.191439247702192</v>
      </c>
      <c r="X25861" s="157" t="s">
        <v>567</v>
      </c>
      <c r="AE25861" s="165" t="s">
        <v>445</v>
      </c>
    </row>
    <row r="25862" spans="1:31" hidden="1">
      <c r="A25862" s="157" t="s">
        <v>580</v>
      </c>
      <c r="P25862" s="157" t="s">
        <v>574</v>
      </c>
      <c r="U25862" s="163">
        <v>-610.36534613136871</v>
      </c>
      <c r="X25862" s="157" t="s">
        <v>567</v>
      </c>
      <c r="AE25862" s="165" t="s">
        <v>441</v>
      </c>
    </row>
    <row r="25863" spans="1:31" hidden="1">
      <c r="A25863" s="157" t="s">
        <v>580</v>
      </c>
      <c r="P25863" s="157" t="s">
        <v>574</v>
      </c>
      <c r="U25863" s="163">
        <v>-36.933075955868027</v>
      </c>
      <c r="X25863" s="157" t="s">
        <v>567</v>
      </c>
      <c r="AE25863" s="165" t="s">
        <v>440</v>
      </c>
    </row>
    <row r="25864" spans="1:31" hidden="1">
      <c r="A25864" s="157" t="s">
        <v>580</v>
      </c>
      <c r="P25864" s="157" t="s">
        <v>574</v>
      </c>
      <c r="U25864" s="163">
        <v>0</v>
      </c>
      <c r="X25864" s="157" t="s">
        <v>567</v>
      </c>
      <c r="AE25864" s="165" t="s">
        <v>590</v>
      </c>
    </row>
    <row r="25865" spans="1:31" hidden="1">
      <c r="A25865" s="157" t="s">
        <v>580</v>
      </c>
      <c r="P25865" s="157" t="s">
        <v>574</v>
      </c>
      <c r="U25865" s="163">
        <v>0</v>
      </c>
      <c r="X25865" s="157" t="s">
        <v>567</v>
      </c>
      <c r="AE25865" s="165" t="s">
        <v>446</v>
      </c>
    </row>
    <row r="25866" spans="1:31" hidden="1">
      <c r="A25866" s="157" t="s">
        <v>580</v>
      </c>
      <c r="P25866" s="157" t="s">
        <v>574</v>
      </c>
      <c r="U25866" s="163">
        <v>-160.022668107036</v>
      </c>
      <c r="X25866" s="157" t="s">
        <v>567</v>
      </c>
      <c r="AE25866" s="165" t="s">
        <v>435</v>
      </c>
    </row>
    <row r="25867" spans="1:31" hidden="1">
      <c r="A25867" s="157" t="s">
        <v>580</v>
      </c>
      <c r="P25867" s="157" t="s">
        <v>574</v>
      </c>
      <c r="U25867" s="163">
        <v>0</v>
      </c>
      <c r="X25867" s="157" t="s">
        <v>567</v>
      </c>
      <c r="AE25867" s="165" t="s">
        <v>507</v>
      </c>
    </row>
    <row r="25868" spans="1:31" hidden="1">
      <c r="A25868" s="157" t="s">
        <v>580</v>
      </c>
      <c r="P25868" s="157" t="s">
        <v>574</v>
      </c>
      <c r="U25868" s="163">
        <v>0</v>
      </c>
      <c r="X25868" s="157" t="s">
        <v>567</v>
      </c>
      <c r="AE25868" s="165" t="s">
        <v>591</v>
      </c>
    </row>
    <row r="25869" spans="1:31" hidden="1">
      <c r="A25869" s="157" t="s">
        <v>580</v>
      </c>
      <c r="P25869" s="157" t="s">
        <v>574</v>
      </c>
      <c r="U25869" s="163">
        <v>0</v>
      </c>
      <c r="X25869" s="157" t="s">
        <v>567</v>
      </c>
      <c r="AE25869" s="165" t="s">
        <v>592</v>
      </c>
    </row>
    <row r="25870" spans="1:31" hidden="1">
      <c r="A25870" s="157" t="s">
        <v>580</v>
      </c>
      <c r="P25870" s="157" t="s">
        <v>574</v>
      </c>
      <c r="U25870" s="163">
        <v>0</v>
      </c>
      <c r="X25870" s="157" t="s">
        <v>567</v>
      </c>
      <c r="AE25870" s="165" t="s">
        <v>593</v>
      </c>
    </row>
    <row r="25871" spans="1:31" hidden="1">
      <c r="A25871" s="157" t="s">
        <v>580</v>
      </c>
      <c r="P25871" s="157" t="s">
        <v>574</v>
      </c>
      <c r="U25871" s="163">
        <v>0</v>
      </c>
      <c r="X25871" s="157" t="s">
        <v>567</v>
      </c>
      <c r="AE25871" s="165" t="s">
        <v>319</v>
      </c>
    </row>
    <row r="25872" spans="1:31" hidden="1">
      <c r="A25872" s="157" t="s">
        <v>580</v>
      </c>
      <c r="P25872" s="157" t="s">
        <v>574</v>
      </c>
      <c r="U25872" s="163">
        <v>0</v>
      </c>
      <c r="X25872" s="157" t="s">
        <v>567</v>
      </c>
      <c r="AE25872" s="165" t="s">
        <v>437</v>
      </c>
    </row>
    <row r="25873" spans="1:31" hidden="1">
      <c r="A25873" s="157" t="s">
        <v>580</v>
      </c>
      <c r="P25873" s="157" t="s">
        <v>574</v>
      </c>
      <c r="U25873" s="163">
        <v>0</v>
      </c>
      <c r="X25873" s="157" t="s">
        <v>567</v>
      </c>
      <c r="AE25873" s="165" t="s">
        <v>594</v>
      </c>
    </row>
    <row r="25874" spans="1:31" hidden="1">
      <c r="A25874" s="157" t="s">
        <v>580</v>
      </c>
      <c r="P25874" s="157" t="s">
        <v>574</v>
      </c>
      <c r="U25874" s="163">
        <v>-117.32516336975578</v>
      </c>
      <c r="X25874" s="157" t="s">
        <v>567</v>
      </c>
      <c r="AE25874" s="165" t="s">
        <v>443</v>
      </c>
    </row>
    <row r="25875" spans="1:31" hidden="1">
      <c r="A25875" s="157" t="s">
        <v>580</v>
      </c>
      <c r="P25875" s="157" t="s">
        <v>574</v>
      </c>
      <c r="U25875" s="163">
        <v>-1338.5617771380921</v>
      </c>
      <c r="X25875" s="157" t="s">
        <v>567</v>
      </c>
      <c r="AE25875" s="165" t="s">
        <v>547</v>
      </c>
    </row>
    <row r="25876" spans="1:31" hidden="1">
      <c r="A25876" s="157" t="s">
        <v>580</v>
      </c>
      <c r="P25876" s="157" t="s">
        <v>574</v>
      </c>
      <c r="U25876" s="163">
        <v>0</v>
      </c>
      <c r="X25876" s="157" t="s">
        <v>567</v>
      </c>
      <c r="AE25876" s="165" t="s">
        <v>470</v>
      </c>
    </row>
    <row r="25877" spans="1:31" hidden="1">
      <c r="A25877" s="157" t="s">
        <v>580</v>
      </c>
      <c r="P25877" s="157" t="s">
        <v>574</v>
      </c>
      <c r="U25877" s="163">
        <v>0</v>
      </c>
      <c r="X25877" s="157" t="s">
        <v>567</v>
      </c>
      <c r="AE25877" s="165" t="s">
        <v>472</v>
      </c>
    </row>
    <row r="25878" spans="1:31" hidden="1">
      <c r="A25878" s="157" t="s">
        <v>580</v>
      </c>
      <c r="P25878" s="157" t="s">
        <v>574</v>
      </c>
      <c r="U25878" s="163">
        <v>-931.9852154355649</v>
      </c>
      <c r="X25878" s="157" t="s">
        <v>567</v>
      </c>
      <c r="AE25878" s="165" t="s">
        <v>461</v>
      </c>
    </row>
    <row r="25879" spans="1:31" hidden="1">
      <c r="A25879" s="157" t="s">
        <v>580</v>
      </c>
      <c r="P25879" s="157" t="s">
        <v>574</v>
      </c>
      <c r="U25879" s="163">
        <v>0</v>
      </c>
      <c r="X25879" s="157" t="s">
        <v>567</v>
      </c>
      <c r="AE25879" s="165" t="s">
        <v>469</v>
      </c>
    </row>
    <row r="25880" spans="1:31" hidden="1">
      <c r="A25880" s="157" t="s">
        <v>580</v>
      </c>
      <c r="P25880" s="157" t="s">
        <v>574</v>
      </c>
      <c r="U25880" s="163">
        <v>0</v>
      </c>
      <c r="X25880" s="157" t="s">
        <v>568</v>
      </c>
      <c r="AE25880" s="165" t="s">
        <v>430</v>
      </c>
    </row>
    <row r="25881" spans="1:31" hidden="1">
      <c r="A25881" s="157" t="s">
        <v>580</v>
      </c>
      <c r="P25881" s="157" t="s">
        <v>574</v>
      </c>
      <c r="U25881" s="163">
        <v>0</v>
      </c>
      <c r="X25881" s="157" t="s">
        <v>568</v>
      </c>
      <c r="AE25881" s="165" t="s">
        <v>431</v>
      </c>
    </row>
    <row r="25882" spans="1:31" hidden="1">
      <c r="A25882" s="157" t="s">
        <v>580</v>
      </c>
      <c r="P25882" s="157" t="s">
        <v>574</v>
      </c>
      <c r="U25882" s="163">
        <v>0</v>
      </c>
      <c r="X25882" s="157" t="s">
        <v>568</v>
      </c>
      <c r="AE25882" s="165" t="s">
        <v>433</v>
      </c>
    </row>
    <row r="25883" spans="1:31" hidden="1">
      <c r="A25883" s="157" t="s">
        <v>580</v>
      </c>
      <c r="P25883" s="157" t="s">
        <v>574</v>
      </c>
      <c r="U25883" s="163">
        <v>0</v>
      </c>
      <c r="X25883" s="157" t="s">
        <v>568</v>
      </c>
      <c r="AE25883" s="165" t="s">
        <v>434</v>
      </c>
    </row>
    <row r="25884" spans="1:31" hidden="1">
      <c r="A25884" s="157" t="s">
        <v>580</v>
      </c>
      <c r="P25884" s="157" t="s">
        <v>574</v>
      </c>
      <c r="U25884" s="163">
        <v>0</v>
      </c>
      <c r="X25884" s="157" t="s">
        <v>568</v>
      </c>
      <c r="AE25884" s="165" t="s">
        <v>432</v>
      </c>
    </row>
    <row r="25885" spans="1:31" hidden="1">
      <c r="A25885" s="157" t="s">
        <v>580</v>
      </c>
      <c r="P25885" s="157" t="s">
        <v>574</v>
      </c>
      <c r="U25885" s="163">
        <v>0</v>
      </c>
      <c r="X25885" s="157" t="s">
        <v>568</v>
      </c>
      <c r="AE25885" s="165" t="s">
        <v>436</v>
      </c>
    </row>
    <row r="25886" spans="1:31" hidden="1">
      <c r="A25886" s="157" t="s">
        <v>580</v>
      </c>
      <c r="P25886" s="157" t="s">
        <v>574</v>
      </c>
      <c r="U25886" s="163">
        <v>0</v>
      </c>
      <c r="X25886" s="157" t="s">
        <v>568</v>
      </c>
      <c r="AE25886" s="165" t="s">
        <v>505</v>
      </c>
    </row>
    <row r="25887" spans="1:31" hidden="1">
      <c r="A25887" s="157" t="s">
        <v>580</v>
      </c>
      <c r="P25887" s="157" t="s">
        <v>574</v>
      </c>
      <c r="U25887" s="163">
        <v>0</v>
      </c>
      <c r="X25887" s="157" t="s">
        <v>568</v>
      </c>
      <c r="AE25887" s="165" t="s">
        <v>506</v>
      </c>
    </row>
    <row r="25888" spans="1:31" hidden="1">
      <c r="A25888" s="157" t="s">
        <v>580</v>
      </c>
      <c r="P25888" s="157" t="s">
        <v>574</v>
      </c>
      <c r="U25888" s="163">
        <v>0</v>
      </c>
      <c r="X25888" s="157" t="s">
        <v>568</v>
      </c>
      <c r="AE25888" s="165" t="s">
        <v>589</v>
      </c>
    </row>
    <row r="25889" spans="1:31" hidden="1">
      <c r="A25889" s="157" t="s">
        <v>580</v>
      </c>
      <c r="P25889" s="157" t="s">
        <v>574</v>
      </c>
      <c r="U25889" s="163">
        <v>0</v>
      </c>
      <c r="X25889" s="157" t="s">
        <v>568</v>
      </c>
      <c r="AE25889" s="165" t="s">
        <v>438</v>
      </c>
    </row>
    <row r="25890" spans="1:31" hidden="1">
      <c r="A25890" s="157" t="s">
        <v>580</v>
      </c>
      <c r="P25890" s="157" t="s">
        <v>574</v>
      </c>
      <c r="U25890" s="163">
        <v>0</v>
      </c>
      <c r="X25890" s="157" t="s">
        <v>568</v>
      </c>
      <c r="AE25890" s="165" t="s">
        <v>439</v>
      </c>
    </row>
    <row r="25891" spans="1:31" hidden="1">
      <c r="A25891" s="157" t="s">
        <v>580</v>
      </c>
      <c r="P25891" s="157" t="s">
        <v>574</v>
      </c>
      <c r="U25891" s="163">
        <v>0</v>
      </c>
      <c r="X25891" s="157" t="s">
        <v>568</v>
      </c>
      <c r="AE25891" s="165" t="s">
        <v>444</v>
      </c>
    </row>
    <row r="25892" spans="1:31" hidden="1">
      <c r="A25892" s="157" t="s">
        <v>580</v>
      </c>
      <c r="P25892" s="157" t="s">
        <v>574</v>
      </c>
      <c r="U25892" s="163">
        <v>0</v>
      </c>
      <c r="X25892" s="157" t="s">
        <v>568</v>
      </c>
      <c r="AE25892" s="165" t="s">
        <v>442</v>
      </c>
    </row>
    <row r="25893" spans="1:31" hidden="1">
      <c r="A25893" s="157" t="s">
        <v>580</v>
      </c>
      <c r="P25893" s="157" t="s">
        <v>574</v>
      </c>
      <c r="U25893" s="163">
        <v>0</v>
      </c>
      <c r="X25893" s="157" t="s">
        <v>568</v>
      </c>
      <c r="AE25893" s="165" t="s">
        <v>445</v>
      </c>
    </row>
    <row r="25894" spans="1:31" hidden="1">
      <c r="A25894" s="157" t="s">
        <v>580</v>
      </c>
      <c r="P25894" s="157" t="s">
        <v>574</v>
      </c>
      <c r="U25894" s="163">
        <v>0</v>
      </c>
      <c r="X25894" s="157" t="s">
        <v>568</v>
      </c>
      <c r="AE25894" s="165" t="s">
        <v>441</v>
      </c>
    </row>
    <row r="25895" spans="1:31" hidden="1">
      <c r="A25895" s="157" t="s">
        <v>580</v>
      </c>
      <c r="P25895" s="157" t="s">
        <v>574</v>
      </c>
      <c r="U25895" s="163">
        <v>0</v>
      </c>
      <c r="X25895" s="157" t="s">
        <v>568</v>
      </c>
      <c r="AE25895" s="165" t="s">
        <v>440</v>
      </c>
    </row>
    <row r="25896" spans="1:31" hidden="1">
      <c r="A25896" s="157" t="s">
        <v>580</v>
      </c>
      <c r="P25896" s="157" t="s">
        <v>574</v>
      </c>
      <c r="U25896" s="163">
        <v>0</v>
      </c>
      <c r="X25896" s="157" t="s">
        <v>568</v>
      </c>
      <c r="AE25896" s="165" t="s">
        <v>590</v>
      </c>
    </row>
    <row r="25897" spans="1:31" hidden="1">
      <c r="A25897" s="157" t="s">
        <v>580</v>
      </c>
      <c r="P25897" s="157" t="s">
        <v>574</v>
      </c>
      <c r="U25897" s="163">
        <v>0</v>
      </c>
      <c r="X25897" s="157" t="s">
        <v>568</v>
      </c>
      <c r="AE25897" s="165" t="s">
        <v>446</v>
      </c>
    </row>
    <row r="25898" spans="1:31" hidden="1">
      <c r="A25898" s="157" t="s">
        <v>580</v>
      </c>
      <c r="P25898" s="157" t="s">
        <v>574</v>
      </c>
      <c r="U25898" s="163">
        <v>0</v>
      </c>
      <c r="X25898" s="157" t="s">
        <v>568</v>
      </c>
      <c r="AE25898" s="165" t="s">
        <v>435</v>
      </c>
    </row>
    <row r="25899" spans="1:31" hidden="1">
      <c r="A25899" s="157" t="s">
        <v>580</v>
      </c>
      <c r="P25899" s="157" t="s">
        <v>574</v>
      </c>
      <c r="U25899" s="163">
        <v>0</v>
      </c>
      <c r="X25899" s="157" t="s">
        <v>568</v>
      </c>
      <c r="AE25899" s="165" t="s">
        <v>507</v>
      </c>
    </row>
    <row r="25900" spans="1:31" hidden="1">
      <c r="A25900" s="157" t="s">
        <v>580</v>
      </c>
      <c r="P25900" s="157" t="s">
        <v>574</v>
      </c>
      <c r="U25900" s="163">
        <v>0</v>
      </c>
      <c r="X25900" s="157" t="s">
        <v>568</v>
      </c>
      <c r="AE25900" s="165" t="s">
        <v>591</v>
      </c>
    </row>
    <row r="25901" spans="1:31" hidden="1">
      <c r="A25901" s="157" t="s">
        <v>580</v>
      </c>
      <c r="P25901" s="157" t="s">
        <v>574</v>
      </c>
      <c r="U25901" s="163">
        <v>0</v>
      </c>
      <c r="X25901" s="157" t="s">
        <v>568</v>
      </c>
      <c r="AE25901" s="165" t="s">
        <v>592</v>
      </c>
    </row>
    <row r="25902" spans="1:31" hidden="1">
      <c r="A25902" s="157" t="s">
        <v>580</v>
      </c>
      <c r="P25902" s="157" t="s">
        <v>574</v>
      </c>
      <c r="U25902" s="163">
        <v>0</v>
      </c>
      <c r="X25902" s="157" t="s">
        <v>568</v>
      </c>
      <c r="AE25902" s="165" t="s">
        <v>593</v>
      </c>
    </row>
    <row r="25903" spans="1:31" hidden="1">
      <c r="A25903" s="157" t="s">
        <v>580</v>
      </c>
      <c r="P25903" s="157" t="s">
        <v>574</v>
      </c>
      <c r="U25903" s="163">
        <v>0</v>
      </c>
      <c r="X25903" s="157" t="s">
        <v>568</v>
      </c>
      <c r="AE25903" s="165" t="s">
        <v>319</v>
      </c>
    </row>
    <row r="25904" spans="1:31" hidden="1">
      <c r="A25904" s="157" t="s">
        <v>580</v>
      </c>
      <c r="P25904" s="157" t="s">
        <v>574</v>
      </c>
      <c r="U25904" s="163">
        <v>0</v>
      </c>
      <c r="X25904" s="157" t="s">
        <v>568</v>
      </c>
      <c r="AE25904" s="165" t="s">
        <v>437</v>
      </c>
    </row>
    <row r="25905" spans="1:31" hidden="1">
      <c r="A25905" s="157" t="s">
        <v>580</v>
      </c>
      <c r="P25905" s="157" t="s">
        <v>574</v>
      </c>
      <c r="U25905" s="163">
        <v>0</v>
      </c>
      <c r="X25905" s="157" t="s">
        <v>568</v>
      </c>
      <c r="AE25905" s="165" t="s">
        <v>594</v>
      </c>
    </row>
    <row r="25906" spans="1:31" hidden="1">
      <c r="A25906" s="157" t="s">
        <v>580</v>
      </c>
      <c r="P25906" s="157" t="s">
        <v>574</v>
      </c>
      <c r="U25906" s="163">
        <v>0</v>
      </c>
      <c r="X25906" s="157" t="s">
        <v>568</v>
      </c>
      <c r="AE25906" s="165" t="s">
        <v>443</v>
      </c>
    </row>
    <row r="25907" spans="1:31" hidden="1">
      <c r="A25907" s="157" t="s">
        <v>580</v>
      </c>
      <c r="P25907" s="157" t="s">
        <v>574</v>
      </c>
      <c r="U25907" s="163">
        <v>0</v>
      </c>
      <c r="X25907" s="157" t="s">
        <v>568</v>
      </c>
      <c r="AE25907" s="165" t="s">
        <v>547</v>
      </c>
    </row>
    <row r="25908" spans="1:31" hidden="1">
      <c r="A25908" s="157" t="s">
        <v>580</v>
      </c>
      <c r="P25908" s="157" t="s">
        <v>574</v>
      </c>
      <c r="U25908" s="163">
        <v>0</v>
      </c>
      <c r="X25908" s="157" t="s">
        <v>568</v>
      </c>
      <c r="AE25908" s="165" t="s">
        <v>470</v>
      </c>
    </row>
    <row r="25909" spans="1:31" hidden="1">
      <c r="A25909" s="157" t="s">
        <v>580</v>
      </c>
      <c r="P25909" s="157" t="s">
        <v>574</v>
      </c>
      <c r="U25909" s="163">
        <v>0</v>
      </c>
      <c r="X25909" s="157" t="s">
        <v>568</v>
      </c>
      <c r="AE25909" s="165" t="s">
        <v>472</v>
      </c>
    </row>
    <row r="25910" spans="1:31" hidden="1">
      <c r="A25910" s="157" t="s">
        <v>580</v>
      </c>
      <c r="P25910" s="157" t="s">
        <v>574</v>
      </c>
      <c r="U25910" s="163">
        <v>0</v>
      </c>
      <c r="X25910" s="157" t="s">
        <v>568</v>
      </c>
      <c r="AE25910" s="165" t="s">
        <v>461</v>
      </c>
    </row>
    <row r="25911" spans="1:31" hidden="1">
      <c r="A25911" s="157" t="s">
        <v>580</v>
      </c>
      <c r="P25911" s="157" t="s">
        <v>574</v>
      </c>
      <c r="U25911" s="163">
        <v>0</v>
      </c>
      <c r="X25911" s="157" t="s">
        <v>568</v>
      </c>
      <c r="AE25911" s="165" t="s">
        <v>469</v>
      </c>
    </row>
    <row r="25912" spans="1:31" hidden="1">
      <c r="A25912" s="157" t="s">
        <v>580</v>
      </c>
      <c r="P25912" s="157" t="s">
        <v>574</v>
      </c>
      <c r="U25912" s="163">
        <v>-3496.2013286956735</v>
      </c>
      <c r="X25912" s="157" t="s">
        <v>187</v>
      </c>
      <c r="AE25912" s="165" t="s">
        <v>430</v>
      </c>
    </row>
    <row r="25913" spans="1:31" hidden="1">
      <c r="A25913" s="157" t="s">
        <v>580</v>
      </c>
      <c r="P25913" s="157" t="s">
        <v>574</v>
      </c>
      <c r="U25913" s="163">
        <v>-3607.085901375809</v>
      </c>
      <c r="X25913" s="157" t="s">
        <v>187</v>
      </c>
      <c r="AE25913" s="165" t="s">
        <v>431</v>
      </c>
    </row>
    <row r="25914" spans="1:31" hidden="1">
      <c r="A25914" s="157" t="s">
        <v>580</v>
      </c>
      <c r="P25914" s="157" t="s">
        <v>574</v>
      </c>
      <c r="U25914" s="163">
        <v>-8760.7248987688217</v>
      </c>
      <c r="X25914" s="157" t="s">
        <v>187</v>
      </c>
      <c r="AE25914" s="165" t="s">
        <v>433</v>
      </c>
    </row>
    <row r="25915" spans="1:31" hidden="1">
      <c r="A25915" s="157" t="s">
        <v>580</v>
      </c>
      <c r="P25915" s="157" t="s">
        <v>574</v>
      </c>
      <c r="U25915" s="163">
        <v>-6408.1815253686291</v>
      </c>
      <c r="X25915" s="157" t="s">
        <v>187</v>
      </c>
      <c r="AE25915" s="165" t="s">
        <v>434</v>
      </c>
    </row>
    <row r="25916" spans="1:31" hidden="1">
      <c r="A25916" s="157" t="s">
        <v>580</v>
      </c>
      <c r="P25916" s="157" t="s">
        <v>574</v>
      </c>
      <c r="U25916" s="163">
        <v>-6413.2111968150566</v>
      </c>
      <c r="X25916" s="157" t="s">
        <v>187</v>
      </c>
      <c r="AE25916" s="165" t="s">
        <v>432</v>
      </c>
    </row>
    <row r="25917" spans="1:31" hidden="1">
      <c r="A25917" s="157" t="s">
        <v>580</v>
      </c>
      <c r="P25917" s="157" t="s">
        <v>574</v>
      </c>
      <c r="U25917" s="163">
        <v>-2118.2185054724982</v>
      </c>
      <c r="X25917" s="157" t="s">
        <v>187</v>
      </c>
      <c r="AE25917" s="165" t="s">
        <v>436</v>
      </c>
    </row>
    <row r="25918" spans="1:31" hidden="1">
      <c r="A25918" s="157" t="s">
        <v>580</v>
      </c>
      <c r="P25918" s="157" t="s">
        <v>574</v>
      </c>
      <c r="U25918" s="163">
        <v>0</v>
      </c>
      <c r="X25918" s="157" t="s">
        <v>187</v>
      </c>
      <c r="AE25918" s="165" t="s">
        <v>505</v>
      </c>
    </row>
    <row r="25919" spans="1:31" hidden="1">
      <c r="A25919" s="157" t="s">
        <v>580</v>
      </c>
      <c r="P25919" s="157" t="s">
        <v>574</v>
      </c>
      <c r="U25919" s="163">
        <v>0</v>
      </c>
      <c r="X25919" s="157" t="s">
        <v>187</v>
      </c>
      <c r="AE25919" s="165" t="s">
        <v>506</v>
      </c>
    </row>
    <row r="25920" spans="1:31" hidden="1">
      <c r="A25920" s="157" t="s">
        <v>580</v>
      </c>
      <c r="P25920" s="157" t="s">
        <v>574</v>
      </c>
      <c r="U25920" s="163">
        <v>0</v>
      </c>
      <c r="X25920" s="157" t="s">
        <v>187</v>
      </c>
      <c r="AE25920" s="165" t="s">
        <v>589</v>
      </c>
    </row>
    <row r="25921" spans="1:31" hidden="1">
      <c r="A25921" s="157" t="s">
        <v>580</v>
      </c>
      <c r="P25921" s="157" t="s">
        <v>574</v>
      </c>
      <c r="U25921" s="163">
        <v>-1154.9223440239439</v>
      </c>
      <c r="X25921" s="157" t="s">
        <v>187</v>
      </c>
      <c r="AE25921" s="165" t="s">
        <v>438</v>
      </c>
    </row>
    <row r="25922" spans="1:31" hidden="1">
      <c r="A25922" s="157" t="s">
        <v>580</v>
      </c>
      <c r="P25922" s="157" t="s">
        <v>574</v>
      </c>
      <c r="U25922" s="163">
        <v>-832.99095046664388</v>
      </c>
      <c r="X25922" s="157" t="s">
        <v>187</v>
      </c>
      <c r="AE25922" s="165" t="s">
        <v>439</v>
      </c>
    </row>
    <row r="25923" spans="1:31" hidden="1">
      <c r="A25923" s="157" t="s">
        <v>580</v>
      </c>
      <c r="P25923" s="157" t="s">
        <v>574</v>
      </c>
      <c r="U25923" s="163">
        <v>-2863.9647935962603</v>
      </c>
      <c r="X25923" s="157" t="s">
        <v>187</v>
      </c>
      <c r="AE25923" s="165" t="s">
        <v>444</v>
      </c>
    </row>
    <row r="25924" spans="1:31" hidden="1">
      <c r="A25924" s="157" t="s">
        <v>580</v>
      </c>
      <c r="P25924" s="157" t="s">
        <v>574</v>
      </c>
      <c r="U25924" s="163">
        <v>-1675.226238333893</v>
      </c>
      <c r="X25924" s="157" t="s">
        <v>187</v>
      </c>
      <c r="AE25924" s="165" t="s">
        <v>442</v>
      </c>
    </row>
    <row r="25925" spans="1:31" hidden="1">
      <c r="A25925" s="157" t="s">
        <v>580</v>
      </c>
      <c r="P25925" s="157" t="s">
        <v>574</v>
      </c>
      <c r="U25925" s="163">
        <v>-3716.8523208245533</v>
      </c>
      <c r="X25925" s="157" t="s">
        <v>187</v>
      </c>
      <c r="AE25925" s="165" t="s">
        <v>445</v>
      </c>
    </row>
    <row r="25926" spans="1:31" hidden="1">
      <c r="A25926" s="157" t="s">
        <v>580</v>
      </c>
      <c r="P25926" s="157" t="s">
        <v>574</v>
      </c>
      <c r="U25926" s="163">
        <v>-933.86402677670185</v>
      </c>
      <c r="X25926" s="157" t="s">
        <v>187</v>
      </c>
      <c r="AE25926" s="165" t="s">
        <v>441</v>
      </c>
    </row>
    <row r="25927" spans="1:31" hidden="1">
      <c r="A25927" s="157" t="s">
        <v>580</v>
      </c>
      <c r="P25927" s="157" t="s">
        <v>574</v>
      </c>
      <c r="U25927" s="163">
        <v>-1470.1418527635615</v>
      </c>
      <c r="X25927" s="157" t="s">
        <v>187</v>
      </c>
      <c r="AE25927" s="165" t="s">
        <v>440</v>
      </c>
    </row>
    <row r="25928" spans="1:31" hidden="1">
      <c r="A25928" s="157" t="s">
        <v>580</v>
      </c>
      <c r="P25928" s="157" t="s">
        <v>574</v>
      </c>
      <c r="U25928" s="163">
        <v>0</v>
      </c>
      <c r="X25928" s="157" t="s">
        <v>187</v>
      </c>
      <c r="AE25928" s="165" t="s">
        <v>590</v>
      </c>
    </row>
    <row r="25929" spans="1:31" hidden="1">
      <c r="A25929" s="157" t="s">
        <v>580</v>
      </c>
      <c r="P25929" s="157" t="s">
        <v>574</v>
      </c>
      <c r="U25929" s="163">
        <v>-21984.592770998992</v>
      </c>
      <c r="X25929" s="157" t="s">
        <v>187</v>
      </c>
      <c r="AE25929" s="165" t="s">
        <v>446</v>
      </c>
    </row>
    <row r="25930" spans="1:31" hidden="1">
      <c r="A25930" s="157" t="s">
        <v>580</v>
      </c>
      <c r="P25930" s="157" t="s">
        <v>574</v>
      </c>
      <c r="U25930" s="163">
        <v>-3594.4222582454195</v>
      </c>
      <c r="X25930" s="157" t="s">
        <v>187</v>
      </c>
      <c r="AE25930" s="165" t="s">
        <v>435</v>
      </c>
    </row>
    <row r="25931" spans="1:31" hidden="1">
      <c r="A25931" s="157" t="s">
        <v>580</v>
      </c>
      <c r="P25931" s="157" t="s">
        <v>574</v>
      </c>
      <c r="U25931" s="163">
        <v>0</v>
      </c>
      <c r="X25931" s="157" t="s">
        <v>187</v>
      </c>
      <c r="AE25931" s="165" t="s">
        <v>507</v>
      </c>
    </row>
    <row r="25932" spans="1:31" hidden="1">
      <c r="A25932" s="157" t="s">
        <v>580</v>
      </c>
      <c r="P25932" s="157" t="s">
        <v>574</v>
      </c>
      <c r="U25932" s="163">
        <v>0</v>
      </c>
      <c r="X25932" s="157" t="s">
        <v>187</v>
      </c>
      <c r="AE25932" s="165" t="s">
        <v>591</v>
      </c>
    </row>
    <row r="25933" spans="1:31" hidden="1">
      <c r="A25933" s="157" t="s">
        <v>580</v>
      </c>
      <c r="P25933" s="157" t="s">
        <v>574</v>
      </c>
      <c r="U25933" s="163">
        <v>0</v>
      </c>
      <c r="X25933" s="157" t="s">
        <v>187</v>
      </c>
      <c r="AE25933" s="165" t="s">
        <v>592</v>
      </c>
    </row>
    <row r="25934" spans="1:31" hidden="1">
      <c r="A25934" s="157" t="s">
        <v>580</v>
      </c>
      <c r="P25934" s="157" t="s">
        <v>574</v>
      </c>
      <c r="U25934" s="163">
        <v>0</v>
      </c>
      <c r="X25934" s="157" t="s">
        <v>187</v>
      </c>
      <c r="AE25934" s="165" t="s">
        <v>593</v>
      </c>
    </row>
    <row r="25935" spans="1:31" hidden="1">
      <c r="A25935" s="157" t="s">
        <v>580</v>
      </c>
      <c r="P25935" s="157" t="s">
        <v>574</v>
      </c>
      <c r="U25935" s="163">
        <v>177.9800591495914</v>
      </c>
      <c r="X25935" s="157" t="s">
        <v>187</v>
      </c>
      <c r="AE25935" s="165" t="s">
        <v>319</v>
      </c>
    </row>
    <row r="25936" spans="1:31" hidden="1">
      <c r="A25936" s="157" t="s">
        <v>580</v>
      </c>
      <c r="P25936" s="157" t="s">
        <v>574</v>
      </c>
      <c r="U25936" s="163">
        <v>-6998.84888518958</v>
      </c>
      <c r="X25936" s="157" t="s">
        <v>187</v>
      </c>
      <c r="AE25936" s="165" t="s">
        <v>437</v>
      </c>
    </row>
    <row r="25937" spans="1:31" hidden="1">
      <c r="A25937" s="157" t="s">
        <v>580</v>
      </c>
      <c r="P25937" s="157" t="s">
        <v>574</v>
      </c>
      <c r="U25937" s="163">
        <v>0</v>
      </c>
      <c r="X25937" s="157" t="s">
        <v>187</v>
      </c>
      <c r="AE25937" s="165" t="s">
        <v>594</v>
      </c>
    </row>
    <row r="25938" spans="1:31" hidden="1">
      <c r="A25938" s="157" t="s">
        <v>580</v>
      </c>
      <c r="P25938" s="157" t="s">
        <v>574</v>
      </c>
      <c r="U25938" s="163">
        <v>-3593.1074787043763</v>
      </c>
      <c r="X25938" s="157" t="s">
        <v>187</v>
      </c>
      <c r="AE25938" s="165" t="s">
        <v>443</v>
      </c>
    </row>
    <row r="25939" spans="1:31" hidden="1">
      <c r="A25939" s="157" t="s">
        <v>580</v>
      </c>
      <c r="P25939" s="157" t="s">
        <v>574</v>
      </c>
      <c r="U25939" s="163">
        <v>-15614.928398221848</v>
      </c>
      <c r="X25939" s="157" t="s">
        <v>187</v>
      </c>
      <c r="AE25939" s="165" t="s">
        <v>547</v>
      </c>
    </row>
    <row r="25940" spans="1:31" hidden="1">
      <c r="A25940" s="157" t="s">
        <v>580</v>
      </c>
      <c r="P25940" s="157" t="s">
        <v>574</v>
      </c>
      <c r="U25940" s="163">
        <v>0</v>
      </c>
      <c r="X25940" s="157" t="s">
        <v>187</v>
      </c>
      <c r="AE25940" s="165" t="s">
        <v>470</v>
      </c>
    </row>
    <row r="25941" spans="1:31" hidden="1">
      <c r="A25941" s="157" t="s">
        <v>580</v>
      </c>
      <c r="P25941" s="157" t="s">
        <v>574</v>
      </c>
      <c r="U25941" s="163">
        <v>0</v>
      </c>
      <c r="X25941" s="157" t="s">
        <v>187</v>
      </c>
      <c r="AE25941" s="165" t="s">
        <v>472</v>
      </c>
    </row>
    <row r="25942" spans="1:31" hidden="1">
      <c r="A25942" s="157" t="s">
        <v>580</v>
      </c>
      <c r="P25942" s="157" t="s">
        <v>574</v>
      </c>
      <c r="U25942" s="163">
        <v>-69380.523581404879</v>
      </c>
      <c r="X25942" s="157" t="s">
        <v>187</v>
      </c>
      <c r="AE25942" s="165" t="s">
        <v>461</v>
      </c>
    </row>
    <row r="25943" spans="1:31" hidden="1">
      <c r="A25943" s="157" t="s">
        <v>580</v>
      </c>
      <c r="P25943" s="157" t="s">
        <v>574</v>
      </c>
      <c r="U25943" s="163">
        <v>0</v>
      </c>
      <c r="X25943" s="157" t="s">
        <v>187</v>
      </c>
      <c r="AE25943" s="165" t="s">
        <v>469</v>
      </c>
    </row>
    <row r="25944" spans="1:31" hidden="1">
      <c r="A25944" s="157" t="s">
        <v>580</v>
      </c>
      <c r="P25944" s="157" t="s">
        <v>574</v>
      </c>
      <c r="U25944" s="163">
        <v>-2786.7426992756846</v>
      </c>
      <c r="X25944" s="157" t="s">
        <v>569</v>
      </c>
      <c r="AE25944" s="165" t="s">
        <v>430</v>
      </c>
    </row>
    <row r="25945" spans="1:31" hidden="1">
      <c r="A25945" s="157" t="s">
        <v>580</v>
      </c>
      <c r="P25945" s="157" t="s">
        <v>574</v>
      </c>
      <c r="U25945" s="163">
        <v>-2335.5411125081901</v>
      </c>
      <c r="X25945" s="157" t="s">
        <v>569</v>
      </c>
      <c r="AE25945" s="165" t="s">
        <v>431</v>
      </c>
    </row>
    <row r="25946" spans="1:31" hidden="1">
      <c r="A25946" s="157" t="s">
        <v>580</v>
      </c>
      <c r="P25946" s="157" t="s">
        <v>574</v>
      </c>
      <c r="U25946" s="163">
        <v>-6642.5080135300232</v>
      </c>
      <c r="X25946" s="157" t="s">
        <v>569</v>
      </c>
      <c r="AE25946" s="165" t="s">
        <v>433</v>
      </c>
    </row>
    <row r="25947" spans="1:31" hidden="1">
      <c r="A25947" s="157" t="s">
        <v>580</v>
      </c>
      <c r="P25947" s="157" t="s">
        <v>574</v>
      </c>
      <c r="U25947" s="163">
        <v>-8438.9289319425443</v>
      </c>
      <c r="X25947" s="157" t="s">
        <v>569</v>
      </c>
      <c r="AE25947" s="165" t="s">
        <v>434</v>
      </c>
    </row>
    <row r="25948" spans="1:31" hidden="1">
      <c r="A25948" s="157" t="s">
        <v>580</v>
      </c>
      <c r="P25948" s="157" t="s">
        <v>574</v>
      </c>
      <c r="U25948" s="163">
        <v>-4383.6577115837572</v>
      </c>
      <c r="X25948" s="157" t="s">
        <v>569</v>
      </c>
      <c r="AE25948" s="165" t="s">
        <v>432</v>
      </c>
    </row>
    <row r="25949" spans="1:31" hidden="1">
      <c r="A25949" s="157" t="s">
        <v>580</v>
      </c>
      <c r="P25949" s="157" t="s">
        <v>574</v>
      </c>
      <c r="U25949" s="163">
        <v>-7473.0462039775439</v>
      </c>
      <c r="X25949" s="157" t="s">
        <v>569</v>
      </c>
      <c r="AE25949" s="165" t="s">
        <v>436</v>
      </c>
    </row>
    <row r="25950" spans="1:31" hidden="1">
      <c r="A25950" s="157" t="s">
        <v>580</v>
      </c>
      <c r="P25950" s="157" t="s">
        <v>574</v>
      </c>
      <c r="U25950" s="163">
        <v>0</v>
      </c>
      <c r="X25950" s="157" t="s">
        <v>569</v>
      </c>
      <c r="AE25950" s="165" t="s">
        <v>505</v>
      </c>
    </row>
    <row r="25951" spans="1:31" hidden="1">
      <c r="A25951" s="157" t="s">
        <v>580</v>
      </c>
      <c r="P25951" s="157" t="s">
        <v>574</v>
      </c>
      <c r="U25951" s="163">
        <v>0</v>
      </c>
      <c r="X25951" s="157" t="s">
        <v>569</v>
      </c>
      <c r="AE25951" s="165" t="s">
        <v>506</v>
      </c>
    </row>
    <row r="25952" spans="1:31" hidden="1">
      <c r="A25952" s="157" t="s">
        <v>580</v>
      </c>
      <c r="P25952" s="157" t="s">
        <v>574</v>
      </c>
      <c r="U25952" s="163">
        <v>0</v>
      </c>
      <c r="X25952" s="157" t="s">
        <v>569</v>
      </c>
      <c r="AE25952" s="165" t="s">
        <v>589</v>
      </c>
    </row>
    <row r="25953" spans="1:31" hidden="1">
      <c r="A25953" s="157" t="s">
        <v>580</v>
      </c>
      <c r="P25953" s="157" t="s">
        <v>574</v>
      </c>
      <c r="U25953" s="163">
        <v>-2581.8129002622436</v>
      </c>
      <c r="X25953" s="157" t="s">
        <v>569</v>
      </c>
      <c r="AE25953" s="165" t="s">
        <v>438</v>
      </c>
    </row>
    <row r="25954" spans="1:31" hidden="1">
      <c r="A25954" s="157" t="s">
        <v>580</v>
      </c>
      <c r="P25954" s="157" t="s">
        <v>574</v>
      </c>
      <c r="U25954" s="163">
        <v>-3012.2145100432704</v>
      </c>
      <c r="X25954" s="157" t="s">
        <v>569</v>
      </c>
      <c r="AE25954" s="165" t="s">
        <v>439</v>
      </c>
    </row>
    <row r="25955" spans="1:31" hidden="1">
      <c r="A25955" s="157" t="s">
        <v>580</v>
      </c>
      <c r="P25955" s="157" t="s">
        <v>574</v>
      </c>
      <c r="U25955" s="163">
        <v>-3223.950640069067</v>
      </c>
      <c r="X25955" s="157" t="s">
        <v>569</v>
      </c>
      <c r="AE25955" s="165" t="s">
        <v>444</v>
      </c>
    </row>
    <row r="25956" spans="1:31" hidden="1">
      <c r="A25956" s="157" t="s">
        <v>580</v>
      </c>
      <c r="P25956" s="157" t="s">
        <v>574</v>
      </c>
      <c r="U25956" s="163">
        <v>-4515.9183150139888</v>
      </c>
      <c r="X25956" s="157" t="s">
        <v>569</v>
      </c>
      <c r="AE25956" s="165" t="s">
        <v>442</v>
      </c>
    </row>
    <row r="25957" spans="1:31" hidden="1">
      <c r="A25957" s="157" t="s">
        <v>580</v>
      </c>
      <c r="P25957" s="157" t="s">
        <v>574</v>
      </c>
      <c r="U25957" s="163">
        <v>-2660.1972288084953</v>
      </c>
      <c r="X25957" s="157" t="s">
        <v>569</v>
      </c>
      <c r="AE25957" s="165" t="s">
        <v>445</v>
      </c>
    </row>
    <row r="25958" spans="1:31" hidden="1">
      <c r="A25958" s="157" t="s">
        <v>580</v>
      </c>
      <c r="P25958" s="157" t="s">
        <v>574</v>
      </c>
      <c r="U25958" s="163">
        <v>-1881.0057461661961</v>
      </c>
      <c r="X25958" s="157" t="s">
        <v>569</v>
      </c>
      <c r="AE25958" s="165" t="s">
        <v>441</v>
      </c>
    </row>
    <row r="25959" spans="1:31" hidden="1">
      <c r="A25959" s="157" t="s">
        <v>580</v>
      </c>
      <c r="P25959" s="157" t="s">
        <v>574</v>
      </c>
      <c r="U25959" s="163">
        <v>-3785.4806385146403</v>
      </c>
      <c r="X25959" s="157" t="s">
        <v>569</v>
      </c>
      <c r="AE25959" s="165" t="s">
        <v>440</v>
      </c>
    </row>
    <row r="25960" spans="1:31" hidden="1">
      <c r="A25960" s="157" t="s">
        <v>580</v>
      </c>
      <c r="P25960" s="157" t="s">
        <v>574</v>
      </c>
      <c r="U25960" s="163">
        <v>0</v>
      </c>
      <c r="X25960" s="157" t="s">
        <v>569</v>
      </c>
      <c r="AE25960" s="165" t="s">
        <v>590</v>
      </c>
    </row>
    <row r="25961" spans="1:31" hidden="1">
      <c r="A25961" s="157" t="s">
        <v>580</v>
      </c>
      <c r="P25961" s="157" t="s">
        <v>574</v>
      </c>
      <c r="U25961" s="163">
        <v>0</v>
      </c>
      <c r="X25961" s="157" t="s">
        <v>569</v>
      </c>
      <c r="AE25961" s="165" t="s">
        <v>446</v>
      </c>
    </row>
    <row r="25962" spans="1:31" hidden="1">
      <c r="A25962" s="157" t="s">
        <v>580</v>
      </c>
      <c r="P25962" s="157" t="s">
        <v>574</v>
      </c>
      <c r="U25962" s="163">
        <v>-2699.8970223655979</v>
      </c>
      <c r="X25962" s="157" t="s">
        <v>569</v>
      </c>
      <c r="AE25962" s="165" t="s">
        <v>435</v>
      </c>
    </row>
    <row r="25963" spans="1:31" hidden="1">
      <c r="A25963" s="157" t="s">
        <v>580</v>
      </c>
      <c r="P25963" s="157" t="s">
        <v>574</v>
      </c>
      <c r="U25963" s="163">
        <v>0</v>
      </c>
      <c r="X25963" s="157" t="s">
        <v>569</v>
      </c>
      <c r="AE25963" s="165" t="s">
        <v>507</v>
      </c>
    </row>
    <row r="25964" spans="1:31" hidden="1">
      <c r="A25964" s="157" t="s">
        <v>580</v>
      </c>
      <c r="P25964" s="157" t="s">
        <v>574</v>
      </c>
      <c r="U25964" s="163">
        <v>0</v>
      </c>
      <c r="X25964" s="157" t="s">
        <v>569</v>
      </c>
      <c r="AE25964" s="165" t="s">
        <v>591</v>
      </c>
    </row>
    <row r="25965" spans="1:31" hidden="1">
      <c r="A25965" s="157" t="s">
        <v>580</v>
      </c>
      <c r="P25965" s="157" t="s">
        <v>574</v>
      </c>
      <c r="U25965" s="163">
        <v>0</v>
      </c>
      <c r="X25965" s="157" t="s">
        <v>569</v>
      </c>
      <c r="AE25965" s="165" t="s">
        <v>592</v>
      </c>
    </row>
    <row r="25966" spans="1:31" hidden="1">
      <c r="A25966" s="157" t="s">
        <v>580</v>
      </c>
      <c r="P25966" s="157" t="s">
        <v>574</v>
      </c>
      <c r="U25966" s="163">
        <v>0</v>
      </c>
      <c r="X25966" s="157" t="s">
        <v>569</v>
      </c>
      <c r="AE25966" s="165" t="s">
        <v>593</v>
      </c>
    </row>
    <row r="25967" spans="1:31" hidden="1">
      <c r="A25967" s="157" t="s">
        <v>580</v>
      </c>
      <c r="P25967" s="157" t="s">
        <v>574</v>
      </c>
      <c r="U25967" s="163">
        <v>0</v>
      </c>
      <c r="X25967" s="157" t="s">
        <v>569</v>
      </c>
      <c r="AE25967" s="165" t="s">
        <v>319</v>
      </c>
    </row>
    <row r="25968" spans="1:31" hidden="1">
      <c r="A25968" s="157" t="s">
        <v>580</v>
      </c>
      <c r="P25968" s="157" t="s">
        <v>574</v>
      </c>
      <c r="U25968" s="163">
        <v>0</v>
      </c>
      <c r="X25968" s="157" t="s">
        <v>569</v>
      </c>
      <c r="AE25968" s="165" t="s">
        <v>437</v>
      </c>
    </row>
    <row r="25969" spans="1:31" hidden="1">
      <c r="A25969" s="157" t="s">
        <v>580</v>
      </c>
      <c r="P25969" s="157" t="s">
        <v>574</v>
      </c>
      <c r="U25969" s="163">
        <v>0</v>
      </c>
      <c r="X25969" s="157" t="s">
        <v>569</v>
      </c>
      <c r="AE25969" s="165" t="s">
        <v>594</v>
      </c>
    </row>
    <row r="25970" spans="1:31" hidden="1">
      <c r="A25970" s="157" t="s">
        <v>580</v>
      </c>
      <c r="P25970" s="157" t="s">
        <v>574</v>
      </c>
      <c r="U25970" s="163">
        <v>-5025.2436231836537</v>
      </c>
      <c r="X25970" s="157" t="s">
        <v>569</v>
      </c>
      <c r="AE25970" s="165" t="s">
        <v>443</v>
      </c>
    </row>
    <row r="25971" spans="1:31" hidden="1">
      <c r="A25971" s="157" t="s">
        <v>580</v>
      </c>
      <c r="P25971" s="157" t="s">
        <v>574</v>
      </c>
      <c r="U25971" s="163">
        <v>-248.88873147147888</v>
      </c>
      <c r="X25971" s="157" t="s">
        <v>569</v>
      </c>
      <c r="AE25971" s="165" t="s">
        <v>547</v>
      </c>
    </row>
    <row r="25972" spans="1:31" hidden="1">
      <c r="A25972" s="157" t="s">
        <v>580</v>
      </c>
      <c r="P25972" s="157" t="s">
        <v>574</v>
      </c>
      <c r="U25972" s="163">
        <v>0</v>
      </c>
      <c r="X25972" s="157" t="s">
        <v>569</v>
      </c>
      <c r="AE25972" s="165" t="s">
        <v>470</v>
      </c>
    </row>
    <row r="25973" spans="1:31" hidden="1">
      <c r="A25973" s="157" t="s">
        <v>580</v>
      </c>
      <c r="P25973" s="157" t="s">
        <v>574</v>
      </c>
      <c r="U25973" s="163">
        <v>0</v>
      </c>
      <c r="X25973" s="157" t="s">
        <v>569</v>
      </c>
      <c r="AE25973" s="165" t="s">
        <v>472</v>
      </c>
    </row>
    <row r="25974" spans="1:31" hidden="1">
      <c r="A25974" s="157" t="s">
        <v>580</v>
      </c>
      <c r="P25974" s="157" t="s">
        <v>574</v>
      </c>
      <c r="U25974" s="163">
        <v>-1463.1289071493075</v>
      </c>
      <c r="X25974" s="157" t="s">
        <v>569</v>
      </c>
      <c r="AE25974" s="165" t="s">
        <v>461</v>
      </c>
    </row>
    <row r="25975" spans="1:31" hidden="1">
      <c r="A25975" s="157" t="s">
        <v>580</v>
      </c>
      <c r="P25975" s="157" t="s">
        <v>574</v>
      </c>
      <c r="U25975" s="163">
        <v>0</v>
      </c>
      <c r="X25975" s="157" t="s">
        <v>569</v>
      </c>
      <c r="AE25975" s="165" t="s">
        <v>469</v>
      </c>
    </row>
    <row r="25976" spans="1:31" hidden="1">
      <c r="A25976" s="157" t="s">
        <v>580</v>
      </c>
      <c r="P25976" s="157" t="s">
        <v>574</v>
      </c>
      <c r="U25976" s="163">
        <v>0</v>
      </c>
      <c r="W25976" s="157" t="s">
        <v>579</v>
      </c>
      <c r="X25976" s="157" t="s">
        <v>187</v>
      </c>
      <c r="AE25976" s="165" t="s">
        <v>430</v>
      </c>
    </row>
    <row r="25977" spans="1:31" hidden="1">
      <c r="A25977" s="157" t="s">
        <v>580</v>
      </c>
      <c r="P25977" s="157" t="s">
        <v>574</v>
      </c>
      <c r="U25977" s="163">
        <v>0</v>
      </c>
      <c r="W25977" s="157" t="s">
        <v>579</v>
      </c>
      <c r="X25977" s="157" t="s">
        <v>187</v>
      </c>
      <c r="AE25977" s="165" t="s">
        <v>431</v>
      </c>
    </row>
    <row r="25978" spans="1:31" hidden="1">
      <c r="A25978" s="157" t="s">
        <v>580</v>
      </c>
      <c r="P25978" s="157" t="s">
        <v>574</v>
      </c>
      <c r="U25978" s="163">
        <v>0</v>
      </c>
      <c r="W25978" s="157" t="s">
        <v>579</v>
      </c>
      <c r="X25978" s="157" t="s">
        <v>187</v>
      </c>
      <c r="AE25978" s="165" t="s">
        <v>433</v>
      </c>
    </row>
    <row r="25979" spans="1:31" hidden="1">
      <c r="A25979" s="157" t="s">
        <v>580</v>
      </c>
      <c r="P25979" s="157" t="s">
        <v>574</v>
      </c>
      <c r="U25979" s="163">
        <v>0</v>
      </c>
      <c r="W25979" s="157" t="s">
        <v>579</v>
      </c>
      <c r="X25979" s="157" t="s">
        <v>187</v>
      </c>
      <c r="AE25979" s="165" t="s">
        <v>434</v>
      </c>
    </row>
    <row r="25980" spans="1:31" hidden="1">
      <c r="A25980" s="157" t="s">
        <v>580</v>
      </c>
      <c r="P25980" s="157" t="s">
        <v>574</v>
      </c>
      <c r="U25980" s="163">
        <v>0</v>
      </c>
      <c r="W25980" s="157" t="s">
        <v>579</v>
      </c>
      <c r="X25980" s="157" t="s">
        <v>187</v>
      </c>
      <c r="AE25980" s="165" t="s">
        <v>432</v>
      </c>
    </row>
    <row r="25981" spans="1:31" hidden="1">
      <c r="A25981" s="157" t="s">
        <v>580</v>
      </c>
      <c r="P25981" s="157" t="s">
        <v>574</v>
      </c>
      <c r="U25981" s="163">
        <v>0</v>
      </c>
      <c r="W25981" s="157" t="s">
        <v>579</v>
      </c>
      <c r="X25981" s="157" t="s">
        <v>187</v>
      </c>
      <c r="AE25981" s="165" t="s">
        <v>436</v>
      </c>
    </row>
    <row r="25982" spans="1:31" hidden="1">
      <c r="A25982" s="157" t="s">
        <v>580</v>
      </c>
      <c r="P25982" s="157" t="s">
        <v>574</v>
      </c>
      <c r="U25982" s="163">
        <v>0</v>
      </c>
      <c r="W25982" s="157" t="s">
        <v>579</v>
      </c>
      <c r="X25982" s="157" t="s">
        <v>187</v>
      </c>
      <c r="AE25982" s="165" t="s">
        <v>505</v>
      </c>
    </row>
    <row r="25983" spans="1:31" hidden="1">
      <c r="A25983" s="157" t="s">
        <v>580</v>
      </c>
      <c r="P25983" s="157" t="s">
        <v>574</v>
      </c>
      <c r="U25983" s="163">
        <v>0</v>
      </c>
      <c r="W25983" s="157" t="s">
        <v>579</v>
      </c>
      <c r="X25983" s="157" t="s">
        <v>187</v>
      </c>
      <c r="AE25983" s="165" t="s">
        <v>506</v>
      </c>
    </row>
    <row r="25984" spans="1:31" hidden="1">
      <c r="A25984" s="157" t="s">
        <v>580</v>
      </c>
      <c r="P25984" s="157" t="s">
        <v>574</v>
      </c>
      <c r="U25984" s="163">
        <v>0</v>
      </c>
      <c r="W25984" s="157" t="s">
        <v>579</v>
      </c>
      <c r="X25984" s="157" t="s">
        <v>187</v>
      </c>
      <c r="AE25984" s="165" t="s">
        <v>589</v>
      </c>
    </row>
    <row r="25985" spans="1:31" hidden="1">
      <c r="A25985" s="157" t="s">
        <v>580</v>
      </c>
      <c r="P25985" s="157" t="s">
        <v>574</v>
      </c>
      <c r="U25985" s="163">
        <v>0</v>
      </c>
      <c r="W25985" s="157" t="s">
        <v>579</v>
      </c>
      <c r="X25985" s="157" t="s">
        <v>187</v>
      </c>
      <c r="AE25985" s="165" t="s">
        <v>438</v>
      </c>
    </row>
    <row r="25986" spans="1:31" hidden="1">
      <c r="A25986" s="157" t="s">
        <v>580</v>
      </c>
      <c r="P25986" s="157" t="s">
        <v>574</v>
      </c>
      <c r="U25986" s="163">
        <v>0</v>
      </c>
      <c r="W25986" s="157" t="s">
        <v>579</v>
      </c>
      <c r="X25986" s="157" t="s">
        <v>187</v>
      </c>
      <c r="AE25986" s="165" t="s">
        <v>439</v>
      </c>
    </row>
    <row r="25987" spans="1:31" hidden="1">
      <c r="A25987" s="157" t="s">
        <v>580</v>
      </c>
      <c r="P25987" s="157" t="s">
        <v>574</v>
      </c>
      <c r="U25987" s="163">
        <v>0</v>
      </c>
      <c r="W25987" s="157" t="s">
        <v>579</v>
      </c>
      <c r="X25987" s="157" t="s">
        <v>187</v>
      </c>
      <c r="AE25987" s="165" t="s">
        <v>444</v>
      </c>
    </row>
    <row r="25988" spans="1:31" hidden="1">
      <c r="A25988" s="157" t="s">
        <v>580</v>
      </c>
      <c r="P25988" s="157" t="s">
        <v>574</v>
      </c>
      <c r="U25988" s="163">
        <v>0</v>
      </c>
      <c r="W25988" s="157" t="s">
        <v>579</v>
      </c>
      <c r="X25988" s="157" t="s">
        <v>187</v>
      </c>
      <c r="AE25988" s="165" t="s">
        <v>442</v>
      </c>
    </row>
    <row r="25989" spans="1:31" hidden="1">
      <c r="A25989" s="157" t="s">
        <v>580</v>
      </c>
      <c r="P25989" s="157" t="s">
        <v>574</v>
      </c>
      <c r="U25989" s="163">
        <v>0</v>
      </c>
      <c r="W25989" s="157" t="s">
        <v>579</v>
      </c>
      <c r="X25989" s="157" t="s">
        <v>187</v>
      </c>
      <c r="AE25989" s="165" t="s">
        <v>445</v>
      </c>
    </row>
    <row r="25990" spans="1:31" hidden="1">
      <c r="A25990" s="157" t="s">
        <v>580</v>
      </c>
      <c r="P25990" s="157" t="s">
        <v>574</v>
      </c>
      <c r="U25990" s="163">
        <v>0</v>
      </c>
      <c r="W25990" s="157" t="s">
        <v>579</v>
      </c>
      <c r="X25990" s="157" t="s">
        <v>187</v>
      </c>
      <c r="AE25990" s="165" t="s">
        <v>441</v>
      </c>
    </row>
    <row r="25991" spans="1:31" hidden="1">
      <c r="A25991" s="157" t="s">
        <v>580</v>
      </c>
      <c r="P25991" s="157" t="s">
        <v>574</v>
      </c>
      <c r="U25991" s="163">
        <v>0</v>
      </c>
      <c r="W25991" s="157" t="s">
        <v>579</v>
      </c>
      <c r="X25991" s="157" t="s">
        <v>187</v>
      </c>
      <c r="AE25991" s="165" t="s">
        <v>440</v>
      </c>
    </row>
    <row r="25992" spans="1:31" hidden="1">
      <c r="A25992" s="157" t="s">
        <v>580</v>
      </c>
      <c r="P25992" s="157" t="s">
        <v>574</v>
      </c>
      <c r="U25992" s="163">
        <v>0</v>
      </c>
      <c r="W25992" s="157" t="s">
        <v>579</v>
      </c>
      <c r="X25992" s="157" t="s">
        <v>187</v>
      </c>
      <c r="AE25992" s="165" t="s">
        <v>590</v>
      </c>
    </row>
    <row r="25993" spans="1:31" hidden="1">
      <c r="A25993" s="157" t="s">
        <v>580</v>
      </c>
      <c r="P25993" s="157" t="s">
        <v>574</v>
      </c>
      <c r="U25993" s="163">
        <v>0</v>
      </c>
      <c r="W25993" s="157" t="s">
        <v>579</v>
      </c>
      <c r="X25993" s="157" t="s">
        <v>187</v>
      </c>
      <c r="AE25993" s="165" t="s">
        <v>446</v>
      </c>
    </row>
    <row r="25994" spans="1:31" hidden="1">
      <c r="A25994" s="157" t="s">
        <v>580</v>
      </c>
      <c r="P25994" s="157" t="s">
        <v>574</v>
      </c>
      <c r="U25994" s="163">
        <v>0</v>
      </c>
      <c r="W25994" s="157" t="s">
        <v>579</v>
      </c>
      <c r="X25994" s="157" t="s">
        <v>187</v>
      </c>
      <c r="AE25994" s="165" t="s">
        <v>435</v>
      </c>
    </row>
    <row r="25995" spans="1:31" hidden="1">
      <c r="A25995" s="157" t="s">
        <v>580</v>
      </c>
      <c r="P25995" s="157" t="s">
        <v>574</v>
      </c>
      <c r="U25995" s="163">
        <v>0</v>
      </c>
      <c r="W25995" s="157" t="s">
        <v>579</v>
      </c>
      <c r="X25995" s="157" t="s">
        <v>187</v>
      </c>
      <c r="AE25995" s="165" t="s">
        <v>507</v>
      </c>
    </row>
    <row r="25996" spans="1:31" hidden="1">
      <c r="A25996" s="157" t="s">
        <v>580</v>
      </c>
      <c r="P25996" s="157" t="s">
        <v>574</v>
      </c>
      <c r="U25996" s="163">
        <v>0</v>
      </c>
      <c r="W25996" s="157" t="s">
        <v>579</v>
      </c>
      <c r="X25996" s="157" t="s">
        <v>187</v>
      </c>
      <c r="AE25996" s="165" t="s">
        <v>591</v>
      </c>
    </row>
    <row r="25997" spans="1:31" hidden="1">
      <c r="A25997" s="157" t="s">
        <v>580</v>
      </c>
      <c r="P25997" s="157" t="s">
        <v>574</v>
      </c>
      <c r="U25997" s="163">
        <v>0</v>
      </c>
      <c r="W25997" s="157" t="s">
        <v>579</v>
      </c>
      <c r="X25997" s="157" t="s">
        <v>187</v>
      </c>
      <c r="AE25997" s="165" t="s">
        <v>592</v>
      </c>
    </row>
    <row r="25998" spans="1:31" hidden="1">
      <c r="A25998" s="157" t="s">
        <v>580</v>
      </c>
      <c r="P25998" s="157" t="s">
        <v>574</v>
      </c>
      <c r="U25998" s="163">
        <v>0</v>
      </c>
      <c r="W25998" s="157" t="s">
        <v>579</v>
      </c>
      <c r="X25998" s="157" t="s">
        <v>187</v>
      </c>
      <c r="AE25998" s="165" t="s">
        <v>593</v>
      </c>
    </row>
    <row r="25999" spans="1:31" hidden="1">
      <c r="A25999" s="157" t="s">
        <v>580</v>
      </c>
      <c r="P25999" s="157" t="s">
        <v>574</v>
      </c>
      <c r="U25999" s="163">
        <v>0</v>
      </c>
      <c r="W25999" s="157" t="s">
        <v>579</v>
      </c>
      <c r="X25999" s="157" t="s">
        <v>187</v>
      </c>
      <c r="AE25999" s="165" t="s">
        <v>319</v>
      </c>
    </row>
    <row r="26000" spans="1:31" hidden="1">
      <c r="A26000" s="157" t="s">
        <v>580</v>
      </c>
      <c r="P26000" s="157" t="s">
        <v>574</v>
      </c>
      <c r="U26000" s="163">
        <v>0</v>
      </c>
      <c r="W26000" s="157" t="s">
        <v>579</v>
      </c>
      <c r="X26000" s="157" t="s">
        <v>187</v>
      </c>
      <c r="AE26000" s="165" t="s">
        <v>437</v>
      </c>
    </row>
    <row r="26001" spans="1:36" hidden="1">
      <c r="A26001" s="157" t="s">
        <v>580</v>
      </c>
      <c r="P26001" s="157" t="s">
        <v>574</v>
      </c>
      <c r="U26001" s="163">
        <v>0</v>
      </c>
      <c r="W26001" s="157" t="s">
        <v>579</v>
      </c>
      <c r="X26001" s="157" t="s">
        <v>187</v>
      </c>
      <c r="AE26001" s="165" t="s">
        <v>594</v>
      </c>
    </row>
    <row r="26002" spans="1:36" hidden="1">
      <c r="A26002" s="157" t="s">
        <v>580</v>
      </c>
      <c r="P26002" s="157" t="s">
        <v>574</v>
      </c>
      <c r="U26002" s="163">
        <v>0</v>
      </c>
      <c r="W26002" s="157" t="s">
        <v>579</v>
      </c>
      <c r="X26002" s="157" t="s">
        <v>187</v>
      </c>
      <c r="AE26002" s="165" t="s">
        <v>443</v>
      </c>
    </row>
    <row r="26003" spans="1:36" hidden="1">
      <c r="A26003" s="157" t="s">
        <v>580</v>
      </c>
      <c r="P26003" s="157" t="s">
        <v>574</v>
      </c>
      <c r="U26003" s="163">
        <v>0</v>
      </c>
      <c r="W26003" s="157" t="s">
        <v>579</v>
      </c>
      <c r="X26003" s="157" t="s">
        <v>187</v>
      </c>
      <c r="AE26003" s="165" t="s">
        <v>547</v>
      </c>
    </row>
    <row r="26004" spans="1:36" hidden="1">
      <c r="A26004" s="157" t="s">
        <v>580</v>
      </c>
      <c r="P26004" s="157" t="s">
        <v>574</v>
      </c>
      <c r="U26004" s="163">
        <v>0</v>
      </c>
      <c r="W26004" s="157" t="s">
        <v>579</v>
      </c>
      <c r="X26004" s="157" t="s">
        <v>187</v>
      </c>
      <c r="AE26004" s="165" t="s">
        <v>470</v>
      </c>
    </row>
    <row r="26005" spans="1:36" hidden="1">
      <c r="A26005" s="157" t="s">
        <v>580</v>
      </c>
      <c r="P26005" s="157" t="s">
        <v>574</v>
      </c>
      <c r="U26005" s="163">
        <v>0</v>
      </c>
      <c r="W26005" s="157" t="s">
        <v>579</v>
      </c>
      <c r="X26005" s="157" t="s">
        <v>187</v>
      </c>
      <c r="AE26005" s="165" t="s">
        <v>472</v>
      </c>
    </row>
    <row r="26006" spans="1:36" hidden="1">
      <c r="A26006" s="157" t="s">
        <v>580</v>
      </c>
      <c r="P26006" s="157" t="s">
        <v>574</v>
      </c>
      <c r="U26006" s="163">
        <v>0</v>
      </c>
      <c r="W26006" s="157" t="s">
        <v>579</v>
      </c>
      <c r="X26006" s="157" t="s">
        <v>187</v>
      </c>
      <c r="AE26006" s="165" t="s">
        <v>461</v>
      </c>
    </row>
    <row r="26007" spans="1:36" hidden="1">
      <c r="A26007" s="157" t="s">
        <v>580</v>
      </c>
      <c r="P26007" s="157" t="s">
        <v>574</v>
      </c>
      <c r="U26007" s="163">
        <v>0</v>
      </c>
      <c r="W26007" s="157" t="s">
        <v>579</v>
      </c>
      <c r="X26007" s="157" t="s">
        <v>187</v>
      </c>
      <c r="AE26007" s="165" t="s">
        <v>469</v>
      </c>
    </row>
    <row r="26008" spans="1:36" s="159" customFormat="1" hidden="1">
      <c r="A26008" s="159" t="s">
        <v>580</v>
      </c>
      <c r="P26008" s="166" t="s">
        <v>571</v>
      </c>
      <c r="Q26008" s="166"/>
      <c r="R26008" s="166"/>
      <c r="S26008" s="166"/>
      <c r="T26008" s="166"/>
      <c r="U26008" s="176">
        <v>0</v>
      </c>
      <c r="V26008" s="166"/>
      <c r="W26008" s="166"/>
      <c r="X26008" s="166" t="s">
        <v>565</v>
      </c>
      <c r="Y26008" s="166"/>
      <c r="Z26008" s="166"/>
      <c r="AA26008" s="166"/>
      <c r="AB26008" s="166"/>
      <c r="AC26008" s="166"/>
      <c r="AD26008" s="166"/>
      <c r="AE26008" s="177" t="s">
        <v>619</v>
      </c>
      <c r="AF26008" s="166"/>
      <c r="AG26008" s="166"/>
      <c r="AH26008" s="166"/>
      <c r="AI26008" s="166"/>
      <c r="AJ26008" s="166"/>
    </row>
    <row r="26009" spans="1:36" hidden="1">
      <c r="A26009" s="159" t="s">
        <v>580</v>
      </c>
      <c r="B26009" s="159"/>
      <c r="C26009" s="159"/>
      <c r="P26009" s="159" t="s">
        <v>571</v>
      </c>
      <c r="Q26009" s="159"/>
      <c r="R26009" s="159"/>
      <c r="U26009" s="178">
        <v>36981.064125239835</v>
      </c>
      <c r="X26009" s="159" t="s">
        <v>565</v>
      </c>
      <c r="Y26009" s="159"/>
      <c r="Z26009" s="159"/>
      <c r="AA26009" s="159"/>
      <c r="AB26009" s="159"/>
      <c r="AC26009" s="159"/>
      <c r="AE26009" s="179" t="s">
        <v>618</v>
      </c>
      <c r="AF26009" s="159"/>
      <c r="AG26009" s="159"/>
      <c r="AH26009" s="159"/>
      <c r="AI26009" s="159"/>
      <c r="AJ26009" s="159"/>
    </row>
    <row r="26010" spans="1:36" s="159" customFormat="1" hidden="1">
      <c r="A26010" s="159" t="s">
        <v>580</v>
      </c>
      <c r="P26010" s="159" t="s">
        <v>575</v>
      </c>
      <c r="R26010" s="157"/>
      <c r="U26010" s="178">
        <v>-17332.060504724494</v>
      </c>
      <c r="X26010" s="159" t="s">
        <v>562</v>
      </c>
      <c r="AE26010" s="179" t="s">
        <v>188</v>
      </c>
    </row>
    <row r="26011" spans="1:36" s="159" customFormat="1" hidden="1">
      <c r="A26011" s="159" t="s">
        <v>580</v>
      </c>
      <c r="P26011" s="159" t="s">
        <v>575</v>
      </c>
      <c r="R26011" s="157"/>
      <c r="U26011" s="178">
        <v>18960</v>
      </c>
      <c r="X26011" s="159" t="s">
        <v>563</v>
      </c>
      <c r="AE26011" s="179" t="s">
        <v>188</v>
      </c>
    </row>
    <row r="26012" spans="1:36" s="159" customFormat="1" hidden="1">
      <c r="A26012" s="159" t="s">
        <v>580</v>
      </c>
      <c r="P26012" s="159" t="s">
        <v>575</v>
      </c>
      <c r="R26012" s="157"/>
      <c r="U26012" s="178">
        <v>105.93511425645812</v>
      </c>
      <c r="X26012" s="159" t="s">
        <v>565</v>
      </c>
      <c r="AE26012" s="179" t="s">
        <v>188</v>
      </c>
    </row>
    <row r="26013" spans="1:36" s="159" customFormat="1" hidden="1">
      <c r="A26013" s="159" t="s">
        <v>580</v>
      </c>
      <c r="P26013" s="159" t="s">
        <v>575</v>
      </c>
      <c r="R26013" s="157"/>
      <c r="U26013" s="178">
        <v>223.25050874259571</v>
      </c>
      <c r="X26013" s="159" t="s">
        <v>187</v>
      </c>
      <c r="AE26013" s="179" t="s">
        <v>188</v>
      </c>
    </row>
    <row r="26014" spans="1:36" s="159" customFormat="1" hidden="1">
      <c r="A26014" s="159" t="s">
        <v>580</v>
      </c>
      <c r="P26014" s="159" t="s">
        <v>572</v>
      </c>
      <c r="U26014" s="178">
        <v>-907.36978255154963</v>
      </c>
      <c r="X26014" s="159" t="s">
        <v>567</v>
      </c>
      <c r="AE26014" s="179" t="s">
        <v>618</v>
      </c>
    </row>
    <row r="26015" spans="1:36" s="159" customFormat="1" hidden="1">
      <c r="A26015" s="159" t="s">
        <v>580</v>
      </c>
      <c r="P26015" s="159" t="s">
        <v>570</v>
      </c>
      <c r="U26015" s="180">
        <v>30.900000005785841</v>
      </c>
      <c r="X26015" s="159" t="s">
        <v>187</v>
      </c>
      <c r="AE26015" s="179" t="s">
        <v>473</v>
      </c>
    </row>
    <row r="26016" spans="1:36" s="159" customFormat="1" hidden="1">
      <c r="A26016" s="159" t="s">
        <v>580</v>
      </c>
      <c r="P26016" s="159" t="s">
        <v>570</v>
      </c>
      <c r="U26016" s="178">
        <v>-4775.6765942535712</v>
      </c>
      <c r="X26016" s="159" t="s">
        <v>187</v>
      </c>
      <c r="AE26016" s="179" t="s">
        <v>461</v>
      </c>
    </row>
    <row r="26017" spans="1:31" hidden="1">
      <c r="A26017" s="166" t="s">
        <v>580</v>
      </c>
      <c r="P26017" s="166" t="s">
        <v>577</v>
      </c>
      <c r="Q26017" s="166"/>
      <c r="U26017" s="163">
        <v>42387.448275862065</v>
      </c>
      <c r="X26017" s="157" t="s">
        <v>562</v>
      </c>
      <c r="AE26017" s="165" t="s">
        <v>360</v>
      </c>
    </row>
    <row r="26018" spans="1:31" hidden="1">
      <c r="A26018" s="157" t="s">
        <v>580</v>
      </c>
      <c r="P26018" s="166" t="s">
        <v>577</v>
      </c>
      <c r="Q26018" s="166"/>
      <c r="U26018" s="163">
        <v>0</v>
      </c>
      <c r="X26018" s="157" t="s">
        <v>562</v>
      </c>
      <c r="AE26018" s="165" t="s">
        <v>535</v>
      </c>
    </row>
    <row r="26019" spans="1:31" hidden="1">
      <c r="A26019" s="157" t="s">
        <v>580</v>
      </c>
      <c r="P26019" s="166" t="s">
        <v>577</v>
      </c>
      <c r="Q26019" s="166"/>
      <c r="U26019" s="163">
        <v>0</v>
      </c>
      <c r="X26019" s="157" t="s">
        <v>562</v>
      </c>
      <c r="AE26019" s="165" t="s">
        <v>534</v>
      </c>
    </row>
    <row r="26020" spans="1:31" hidden="1">
      <c r="A26020" s="157" t="s">
        <v>580</v>
      </c>
      <c r="P26020" s="166" t="s">
        <v>577</v>
      </c>
      <c r="Q26020" s="166"/>
      <c r="U26020" s="163">
        <v>64282.16</v>
      </c>
      <c r="X26020" s="157" t="s">
        <v>562</v>
      </c>
      <c r="AE26020" s="165" t="s">
        <v>357</v>
      </c>
    </row>
    <row r="26021" spans="1:31" hidden="1">
      <c r="A26021" s="157" t="s">
        <v>580</v>
      </c>
      <c r="P26021" s="166" t="s">
        <v>577</v>
      </c>
      <c r="Q26021" s="166"/>
      <c r="U26021" s="163">
        <v>37138.839999999997</v>
      </c>
      <c r="X26021" s="157" t="s">
        <v>562</v>
      </c>
      <c r="AE26021" s="165" t="s">
        <v>358</v>
      </c>
    </row>
    <row r="26022" spans="1:31" hidden="1">
      <c r="A26022" s="157" t="s">
        <v>580</v>
      </c>
      <c r="P26022" s="166" t="s">
        <v>577</v>
      </c>
      <c r="Q26022" s="166"/>
      <c r="U26022" s="163">
        <v>130387.19</v>
      </c>
      <c r="X26022" s="157" t="s">
        <v>562</v>
      </c>
      <c r="AE26022" s="165" t="s">
        <v>359</v>
      </c>
    </row>
    <row r="26023" spans="1:31" hidden="1">
      <c r="A26023" s="157" t="s">
        <v>580</v>
      </c>
      <c r="P26023" s="166" t="s">
        <v>577</v>
      </c>
      <c r="Q26023" s="166"/>
      <c r="U26023" s="163">
        <v>38320.53</v>
      </c>
      <c r="X26023" s="157" t="s">
        <v>562</v>
      </c>
      <c r="AE26023" s="165" t="s">
        <v>363</v>
      </c>
    </row>
    <row r="26024" spans="1:31" hidden="1">
      <c r="A26024" s="157" t="s">
        <v>580</v>
      </c>
      <c r="P26024" s="166" t="s">
        <v>577</v>
      </c>
      <c r="Q26024" s="166"/>
      <c r="U26024" s="163">
        <v>69744.160000000003</v>
      </c>
      <c r="X26024" s="157" t="s">
        <v>562</v>
      </c>
      <c r="AE26024" s="165" t="s">
        <v>364</v>
      </c>
    </row>
    <row r="26025" spans="1:31" hidden="1">
      <c r="A26025" s="157" t="s">
        <v>580</v>
      </c>
      <c r="P26025" s="166" t="s">
        <v>577</v>
      </c>
      <c r="Q26025" s="166"/>
      <c r="U26025" s="163">
        <v>52892.56</v>
      </c>
      <c r="X26025" s="157" t="s">
        <v>562</v>
      </c>
      <c r="AE26025" s="165" t="s">
        <v>362</v>
      </c>
    </row>
    <row r="26026" spans="1:31" hidden="1">
      <c r="A26026" s="157" t="s">
        <v>580</v>
      </c>
      <c r="P26026" s="166" t="s">
        <v>577</v>
      </c>
      <c r="Q26026" s="166"/>
      <c r="U26026" s="163">
        <v>58763.8</v>
      </c>
      <c r="X26026" s="157" t="s">
        <v>562</v>
      </c>
      <c r="AE26026" s="165" t="s">
        <v>361</v>
      </c>
    </row>
    <row r="26027" spans="1:31" hidden="1">
      <c r="A26027" s="157" t="s">
        <v>580</v>
      </c>
      <c r="P26027" s="166" t="s">
        <v>577</v>
      </c>
      <c r="Q26027" s="166"/>
      <c r="U26027" s="163">
        <v>86142.556722643189</v>
      </c>
      <c r="X26027" s="157" t="s">
        <v>562</v>
      </c>
      <c r="AE26027" s="165" t="s">
        <v>382</v>
      </c>
    </row>
    <row r="26028" spans="1:31" hidden="1">
      <c r="A26028" s="157" t="s">
        <v>580</v>
      </c>
      <c r="P26028" s="166" t="s">
        <v>577</v>
      </c>
      <c r="Q26028" s="166"/>
      <c r="U26028" s="163">
        <v>64940.733299849308</v>
      </c>
      <c r="X26028" s="157" t="s">
        <v>562</v>
      </c>
      <c r="AE26028" s="165" t="s">
        <v>386</v>
      </c>
    </row>
    <row r="26029" spans="1:31" hidden="1">
      <c r="A26029" s="157" t="s">
        <v>580</v>
      </c>
      <c r="P26029" s="166" t="s">
        <v>577</v>
      </c>
      <c r="Q26029" s="166"/>
      <c r="U26029" s="163">
        <v>39616.777673443532</v>
      </c>
      <c r="X26029" s="157" t="s">
        <v>562</v>
      </c>
      <c r="AE26029" s="165" t="s">
        <v>388</v>
      </c>
    </row>
    <row r="26030" spans="1:31" hidden="1">
      <c r="A26030" s="157" t="s">
        <v>580</v>
      </c>
      <c r="P26030" s="166" t="s">
        <v>577</v>
      </c>
      <c r="Q26030" s="166"/>
      <c r="U26030" s="163">
        <v>37557.591771668151</v>
      </c>
      <c r="X26030" s="157" t="s">
        <v>562</v>
      </c>
      <c r="AE26030" s="165" t="s">
        <v>389</v>
      </c>
    </row>
    <row r="26031" spans="1:31" hidden="1">
      <c r="A26031" s="157" t="s">
        <v>580</v>
      </c>
      <c r="P26031" s="166" t="s">
        <v>577</v>
      </c>
      <c r="Q26031" s="166"/>
      <c r="U26031" s="163">
        <v>0</v>
      </c>
      <c r="X26031" s="157" t="s">
        <v>562</v>
      </c>
      <c r="AE26031" s="165" t="s">
        <v>510</v>
      </c>
    </row>
    <row r="26032" spans="1:31" hidden="1">
      <c r="A26032" s="157" t="s">
        <v>580</v>
      </c>
      <c r="P26032" s="166" t="s">
        <v>577</v>
      </c>
      <c r="Q26032" s="166"/>
      <c r="U26032" s="163">
        <v>0</v>
      </c>
      <c r="X26032" s="157" t="s">
        <v>562</v>
      </c>
      <c r="AE26032" s="165" t="s">
        <v>584</v>
      </c>
    </row>
    <row r="26033" spans="1:31" hidden="1">
      <c r="A26033" s="157" t="s">
        <v>580</v>
      </c>
      <c r="P26033" s="166" t="s">
        <v>577</v>
      </c>
      <c r="Q26033" s="166"/>
      <c r="U26033" s="163">
        <v>14191.658113685495</v>
      </c>
      <c r="X26033" s="157" t="s">
        <v>562</v>
      </c>
      <c r="AE26033" s="165" t="s">
        <v>391</v>
      </c>
    </row>
    <row r="26034" spans="1:31" hidden="1">
      <c r="A26034" s="157" t="s">
        <v>580</v>
      </c>
      <c r="P26034" s="166" t="s">
        <v>577</v>
      </c>
      <c r="Q26034" s="166"/>
      <c r="U26034" s="163">
        <v>17386.512349048979</v>
      </c>
      <c r="X26034" s="157" t="s">
        <v>562</v>
      </c>
      <c r="AE26034" s="165" t="s">
        <v>390</v>
      </c>
    </row>
    <row r="26035" spans="1:31" hidden="1">
      <c r="A26035" s="157" t="s">
        <v>580</v>
      </c>
      <c r="P26035" s="166" t="s">
        <v>577</v>
      </c>
      <c r="Q26035" s="166"/>
      <c r="U26035" s="163">
        <v>89113.557093878975</v>
      </c>
      <c r="X26035" s="157" t="s">
        <v>562</v>
      </c>
      <c r="AE26035" s="165" t="s">
        <v>384</v>
      </c>
    </row>
    <row r="26036" spans="1:31" hidden="1">
      <c r="A26036" s="157" t="s">
        <v>580</v>
      </c>
      <c r="P26036" s="166" t="s">
        <v>577</v>
      </c>
      <c r="Q26036" s="166"/>
      <c r="U26036" s="163">
        <v>57123.100037123571</v>
      </c>
      <c r="X26036" s="157" t="s">
        <v>562</v>
      </c>
      <c r="AE26036" s="165" t="s">
        <v>385</v>
      </c>
    </row>
    <row r="26037" spans="1:31" hidden="1">
      <c r="A26037" s="157" t="s">
        <v>580</v>
      </c>
      <c r="P26037" s="166" t="s">
        <v>577</v>
      </c>
      <c r="Q26037" s="166"/>
      <c r="U26037" s="163">
        <v>37008.848513965007</v>
      </c>
      <c r="X26037" s="157" t="s">
        <v>562</v>
      </c>
      <c r="AE26037" s="165" t="s">
        <v>387</v>
      </c>
    </row>
    <row r="26038" spans="1:31" hidden="1">
      <c r="A26038" s="157" t="s">
        <v>580</v>
      </c>
      <c r="P26038" s="166" t="s">
        <v>577</v>
      </c>
      <c r="Q26038" s="166"/>
      <c r="U26038" s="163">
        <v>0</v>
      </c>
      <c r="X26038" s="157" t="s">
        <v>562</v>
      </c>
      <c r="AE26038" s="165" t="s">
        <v>502</v>
      </c>
    </row>
    <row r="26039" spans="1:31" hidden="1">
      <c r="A26039" s="157" t="s">
        <v>580</v>
      </c>
      <c r="P26039" s="166" t="s">
        <v>577</v>
      </c>
      <c r="Q26039" s="166"/>
      <c r="U26039" s="163">
        <v>35640.329999999987</v>
      </c>
      <c r="X26039" s="157" t="s">
        <v>562</v>
      </c>
      <c r="AE26039" s="165" t="s">
        <v>325</v>
      </c>
    </row>
    <row r="26040" spans="1:31" hidden="1">
      <c r="A26040" s="157" t="s">
        <v>580</v>
      </c>
      <c r="P26040" s="166" t="s">
        <v>577</v>
      </c>
      <c r="Q26040" s="166"/>
      <c r="U26040" s="163">
        <v>16505.689999999999</v>
      </c>
      <c r="X26040" s="157" t="s">
        <v>562</v>
      </c>
      <c r="AE26040" s="165" t="s">
        <v>326</v>
      </c>
    </row>
    <row r="26041" spans="1:31" hidden="1">
      <c r="A26041" s="157" t="s">
        <v>580</v>
      </c>
      <c r="P26041" s="166" t="s">
        <v>577</v>
      </c>
      <c r="Q26041" s="166"/>
      <c r="U26041" s="163">
        <v>43130.05999999999</v>
      </c>
      <c r="X26041" s="157" t="s">
        <v>562</v>
      </c>
      <c r="AE26041" s="165" t="s">
        <v>329</v>
      </c>
    </row>
    <row r="26042" spans="1:31" hidden="1">
      <c r="A26042" s="157" t="s">
        <v>580</v>
      </c>
      <c r="P26042" s="166" t="s">
        <v>577</v>
      </c>
      <c r="Q26042" s="166"/>
      <c r="U26042" s="163">
        <v>23876.669999999991</v>
      </c>
      <c r="X26042" s="157" t="s">
        <v>562</v>
      </c>
      <c r="AE26042" s="165" t="s">
        <v>335</v>
      </c>
    </row>
    <row r="26043" spans="1:31" hidden="1">
      <c r="A26043" s="157" t="s">
        <v>580</v>
      </c>
      <c r="P26043" s="166" t="s">
        <v>577</v>
      </c>
      <c r="Q26043" s="166"/>
      <c r="U26043" s="163">
        <v>52663.26999999999</v>
      </c>
      <c r="X26043" s="157" t="s">
        <v>562</v>
      </c>
      <c r="AE26043" s="165" t="s">
        <v>332</v>
      </c>
    </row>
    <row r="26044" spans="1:31" hidden="1">
      <c r="A26044" s="157" t="s">
        <v>580</v>
      </c>
      <c r="P26044" s="166" t="s">
        <v>577</v>
      </c>
      <c r="Q26044" s="166"/>
      <c r="U26044" s="163">
        <v>0</v>
      </c>
      <c r="X26044" s="157" t="s">
        <v>562</v>
      </c>
      <c r="AE26044" s="165" t="s">
        <v>497</v>
      </c>
    </row>
    <row r="26045" spans="1:31" hidden="1">
      <c r="A26045" s="157" t="s">
        <v>580</v>
      </c>
      <c r="P26045" s="166" t="s">
        <v>577</v>
      </c>
      <c r="Q26045" s="166"/>
      <c r="U26045" s="163">
        <v>0</v>
      </c>
      <c r="X26045" s="157" t="s">
        <v>562</v>
      </c>
      <c r="AE26045" s="165" t="s">
        <v>519</v>
      </c>
    </row>
    <row r="26046" spans="1:31" hidden="1">
      <c r="A26046" s="157" t="s">
        <v>580</v>
      </c>
      <c r="P26046" s="166" t="s">
        <v>577</v>
      </c>
      <c r="Q26046" s="166"/>
      <c r="U26046" s="163">
        <v>58397.840000000004</v>
      </c>
      <c r="X26046" s="157" t="s">
        <v>562</v>
      </c>
      <c r="AE26046" s="165" t="s">
        <v>327</v>
      </c>
    </row>
    <row r="26047" spans="1:31" hidden="1">
      <c r="A26047" s="157" t="s">
        <v>580</v>
      </c>
      <c r="P26047" s="166" t="s">
        <v>577</v>
      </c>
      <c r="Q26047" s="166"/>
      <c r="U26047" s="163">
        <v>30430.34</v>
      </c>
      <c r="X26047" s="157" t="s">
        <v>562</v>
      </c>
      <c r="AE26047" s="165" t="s">
        <v>328</v>
      </c>
    </row>
    <row r="26048" spans="1:31" hidden="1">
      <c r="A26048" s="157" t="s">
        <v>580</v>
      </c>
      <c r="P26048" s="166" t="s">
        <v>577</v>
      </c>
      <c r="Q26048" s="166"/>
      <c r="U26048" s="163">
        <v>0</v>
      </c>
      <c r="X26048" s="157" t="s">
        <v>562</v>
      </c>
      <c r="AE26048" s="165" t="s">
        <v>330</v>
      </c>
    </row>
    <row r="26049" spans="1:31" hidden="1">
      <c r="A26049" s="157" t="s">
        <v>580</v>
      </c>
      <c r="P26049" s="166" t="s">
        <v>577</v>
      </c>
      <c r="Q26049" s="166"/>
      <c r="U26049" s="163">
        <v>30997.9</v>
      </c>
      <c r="X26049" s="157" t="s">
        <v>562</v>
      </c>
      <c r="AE26049" s="165" t="s">
        <v>334</v>
      </c>
    </row>
    <row r="26050" spans="1:31" hidden="1">
      <c r="A26050" s="157" t="s">
        <v>580</v>
      </c>
      <c r="P26050" s="166" t="s">
        <v>577</v>
      </c>
      <c r="Q26050" s="166"/>
      <c r="U26050" s="163">
        <v>18471.43</v>
      </c>
      <c r="X26050" s="157" t="s">
        <v>562</v>
      </c>
      <c r="AE26050" s="165" t="s">
        <v>331</v>
      </c>
    </row>
    <row r="26051" spans="1:31" hidden="1">
      <c r="A26051" s="157" t="s">
        <v>580</v>
      </c>
      <c r="P26051" s="166" t="s">
        <v>577</v>
      </c>
      <c r="Q26051" s="166"/>
      <c r="U26051" s="163">
        <v>8215.6200000000008</v>
      </c>
      <c r="X26051" s="157" t="s">
        <v>562</v>
      </c>
      <c r="AE26051" s="165" t="s">
        <v>338</v>
      </c>
    </row>
    <row r="26052" spans="1:31" hidden="1">
      <c r="A26052" s="157" t="s">
        <v>580</v>
      </c>
      <c r="P26052" s="166" t="s">
        <v>577</v>
      </c>
      <c r="Q26052" s="166"/>
      <c r="U26052" s="163">
        <v>0</v>
      </c>
      <c r="X26052" s="157" t="s">
        <v>562</v>
      </c>
      <c r="AE26052" s="165" t="s">
        <v>486</v>
      </c>
    </row>
    <row r="26053" spans="1:31" hidden="1">
      <c r="A26053" s="157" t="s">
        <v>580</v>
      </c>
      <c r="P26053" s="166" t="s">
        <v>577</v>
      </c>
      <c r="Q26053" s="166"/>
      <c r="U26053" s="163">
        <v>0</v>
      </c>
      <c r="X26053" s="157" t="s">
        <v>562</v>
      </c>
      <c r="AE26053" s="165" t="s">
        <v>498</v>
      </c>
    </row>
    <row r="26054" spans="1:31" hidden="1">
      <c r="A26054" s="157" t="s">
        <v>580</v>
      </c>
      <c r="P26054" s="166" t="s">
        <v>577</v>
      </c>
      <c r="Q26054" s="166"/>
      <c r="U26054" s="163">
        <v>11282.810000000003</v>
      </c>
      <c r="X26054" s="157" t="s">
        <v>562</v>
      </c>
      <c r="AE26054" s="165" t="s">
        <v>337</v>
      </c>
    </row>
    <row r="26055" spans="1:31" hidden="1">
      <c r="A26055" s="157" t="s">
        <v>580</v>
      </c>
      <c r="P26055" s="166" t="s">
        <v>577</v>
      </c>
      <c r="Q26055" s="166"/>
      <c r="U26055" s="163">
        <v>35560.82</v>
      </c>
      <c r="X26055" s="157" t="s">
        <v>562</v>
      </c>
      <c r="AE26055" s="165" t="s">
        <v>336</v>
      </c>
    </row>
    <row r="26056" spans="1:31" hidden="1">
      <c r="A26056" s="157" t="s">
        <v>580</v>
      </c>
      <c r="P26056" s="166" t="s">
        <v>577</v>
      </c>
      <c r="Q26056" s="166"/>
      <c r="U26056" s="163">
        <v>18606.96596293931</v>
      </c>
      <c r="X26056" s="157" t="s">
        <v>562</v>
      </c>
      <c r="AE26056" s="165" t="s">
        <v>340</v>
      </c>
    </row>
    <row r="26057" spans="1:31" hidden="1">
      <c r="A26057" s="157" t="s">
        <v>580</v>
      </c>
      <c r="P26057" s="166" t="s">
        <v>577</v>
      </c>
      <c r="Q26057" s="166"/>
      <c r="U26057" s="163">
        <v>20604.350991277468</v>
      </c>
      <c r="X26057" s="157" t="s">
        <v>562</v>
      </c>
      <c r="AE26057" s="165" t="s">
        <v>339</v>
      </c>
    </row>
    <row r="26058" spans="1:31" hidden="1">
      <c r="A26058" s="157" t="s">
        <v>580</v>
      </c>
      <c r="P26058" s="166" t="s">
        <v>577</v>
      </c>
      <c r="Q26058" s="166"/>
      <c r="U26058" s="163">
        <v>33998.428571428572</v>
      </c>
      <c r="X26058" s="157" t="s">
        <v>562</v>
      </c>
      <c r="AE26058" s="165" t="s">
        <v>368</v>
      </c>
    </row>
    <row r="26059" spans="1:31" hidden="1">
      <c r="A26059" s="157" t="s">
        <v>580</v>
      </c>
      <c r="P26059" s="166" t="s">
        <v>577</v>
      </c>
      <c r="Q26059" s="166"/>
      <c r="U26059" s="163">
        <v>39666.769230769234</v>
      </c>
      <c r="X26059" s="157" t="s">
        <v>562</v>
      </c>
      <c r="AE26059" s="165" t="s">
        <v>371</v>
      </c>
    </row>
    <row r="26060" spans="1:31">
      <c r="P26060" s="166"/>
      <c r="Q26060" s="166"/>
      <c r="AE26060" s="165"/>
    </row>
    <row r="26061" spans="1:31">
      <c r="P26061" s="166"/>
      <c r="Q26061" s="166"/>
      <c r="AE26061" s="165"/>
    </row>
    <row r="26062" spans="1:31">
      <c r="P26062" s="166"/>
      <c r="Q26062" s="166"/>
      <c r="AE26062" s="165"/>
    </row>
    <row r="26063" spans="1:31">
      <c r="P26063" s="166"/>
      <c r="Q26063" s="166"/>
      <c r="AE26063" s="165"/>
    </row>
    <row r="26064" spans="1:31">
      <c r="P26064" s="166"/>
      <c r="Q26064" s="166"/>
      <c r="AE26064" s="165"/>
    </row>
    <row r="26065" spans="16:31">
      <c r="P26065" s="166"/>
      <c r="Q26065" s="166"/>
      <c r="AE26065" s="165"/>
    </row>
    <row r="26066" spans="16:31">
      <c r="P26066" s="166"/>
      <c r="Q26066" s="166"/>
      <c r="AE26066" s="165"/>
    </row>
    <row r="26067" spans="16:31">
      <c r="P26067" s="166"/>
      <c r="Q26067" s="166"/>
      <c r="AE26067" s="165"/>
    </row>
    <row r="26068" spans="16:31">
      <c r="P26068" s="166"/>
      <c r="Q26068" s="166"/>
      <c r="AE26068" s="165"/>
    </row>
    <row r="26069" spans="16:31">
      <c r="P26069" s="166"/>
      <c r="Q26069" s="166"/>
      <c r="AE26069" s="165"/>
    </row>
    <row r="26070" spans="16:31">
      <c r="P26070" s="166"/>
      <c r="Q26070" s="166"/>
      <c r="AE26070" s="165"/>
    </row>
    <row r="26071" spans="16:31">
      <c r="P26071" s="166"/>
      <c r="Q26071" s="166"/>
      <c r="AE26071" s="165"/>
    </row>
    <row r="26072" spans="16:31">
      <c r="P26072" s="166"/>
      <c r="Q26072" s="166"/>
      <c r="AE26072" s="165"/>
    </row>
    <row r="26073" spans="16:31">
      <c r="P26073" s="166"/>
      <c r="Q26073" s="166"/>
      <c r="AE26073" s="165"/>
    </row>
    <row r="26074" spans="16:31">
      <c r="P26074" s="166"/>
      <c r="Q26074" s="166"/>
      <c r="AE26074" s="165"/>
    </row>
    <row r="26075" spans="16:31">
      <c r="P26075" s="166"/>
      <c r="Q26075" s="166"/>
      <c r="AE26075" s="165"/>
    </row>
    <row r="26076" spans="16:31">
      <c r="P26076" s="166"/>
      <c r="Q26076" s="166"/>
      <c r="AE26076" s="165"/>
    </row>
    <row r="26077" spans="16:31">
      <c r="P26077" s="166"/>
      <c r="Q26077" s="166"/>
      <c r="AE26077" s="165"/>
    </row>
    <row r="26078" spans="16:31">
      <c r="P26078" s="166"/>
      <c r="Q26078" s="166"/>
      <c r="AE26078" s="165"/>
    </row>
    <row r="26079" spans="16:31">
      <c r="P26079" s="166"/>
      <c r="Q26079" s="166"/>
      <c r="AE26079" s="165"/>
    </row>
    <row r="26080" spans="16:31">
      <c r="P26080" s="166"/>
      <c r="Q26080" s="166"/>
      <c r="AE26080" s="165"/>
    </row>
    <row r="26081" spans="16:31">
      <c r="P26081" s="166"/>
      <c r="Q26081" s="166"/>
      <c r="AE26081" s="165"/>
    </row>
    <row r="26082" spans="16:31">
      <c r="P26082" s="166"/>
      <c r="Q26082" s="166"/>
      <c r="AE26082" s="165"/>
    </row>
    <row r="26083" spans="16:31">
      <c r="P26083" s="166"/>
      <c r="Q26083" s="166"/>
      <c r="AE26083" s="165"/>
    </row>
    <row r="26084" spans="16:31">
      <c r="P26084" s="166"/>
      <c r="Q26084" s="166"/>
      <c r="AE26084" s="165"/>
    </row>
    <row r="26085" spans="16:31">
      <c r="P26085" s="166"/>
      <c r="Q26085" s="166"/>
      <c r="AE26085" s="165"/>
    </row>
    <row r="26086" spans="16:31">
      <c r="P26086" s="166"/>
      <c r="Q26086" s="166"/>
      <c r="AE26086" s="165"/>
    </row>
    <row r="26087" spans="16:31">
      <c r="P26087" s="166"/>
      <c r="Q26087" s="166"/>
      <c r="AE26087" s="165"/>
    </row>
    <row r="26088" spans="16:31">
      <c r="P26088" s="166"/>
      <c r="Q26088" s="166"/>
      <c r="AE26088" s="165"/>
    </row>
    <row r="26089" spans="16:31">
      <c r="P26089" s="166"/>
      <c r="Q26089" s="166"/>
      <c r="AE26089" s="165"/>
    </row>
    <row r="26090" spans="16:31">
      <c r="P26090" s="166"/>
      <c r="Q26090" s="166"/>
      <c r="AE26090" s="165"/>
    </row>
    <row r="26091" spans="16:31">
      <c r="P26091" s="166"/>
      <c r="Q26091" s="166"/>
      <c r="AE26091" s="165"/>
    </row>
    <row r="26092" spans="16:31">
      <c r="P26092" s="166"/>
      <c r="Q26092" s="166"/>
      <c r="AE26092" s="165"/>
    </row>
    <row r="26093" spans="16:31">
      <c r="P26093" s="166"/>
      <c r="Q26093" s="166"/>
      <c r="AE26093" s="165"/>
    </row>
    <row r="26094" spans="16:31">
      <c r="P26094" s="166"/>
      <c r="Q26094" s="166"/>
      <c r="AE26094" s="165"/>
    </row>
    <row r="26095" spans="16:31">
      <c r="P26095" s="166"/>
      <c r="Q26095" s="166"/>
      <c r="AE26095" s="165"/>
    </row>
    <row r="26096" spans="16:31">
      <c r="P26096" s="166"/>
      <c r="Q26096" s="166"/>
      <c r="AE26096" s="165"/>
    </row>
    <row r="26097" spans="16:31">
      <c r="P26097" s="166"/>
      <c r="Q26097" s="166"/>
      <c r="AE26097" s="165"/>
    </row>
    <row r="26098" spans="16:31">
      <c r="P26098" s="166"/>
      <c r="Q26098" s="166"/>
      <c r="AE26098" s="165"/>
    </row>
    <row r="26099" spans="16:31">
      <c r="P26099" s="166"/>
      <c r="Q26099" s="166"/>
      <c r="AE26099" s="165"/>
    </row>
    <row r="26100" spans="16:31">
      <c r="P26100" s="166"/>
      <c r="Q26100" s="166"/>
      <c r="AE26100" s="165"/>
    </row>
    <row r="26101" spans="16:31">
      <c r="P26101" s="166"/>
      <c r="Q26101" s="166"/>
      <c r="AE26101" s="165"/>
    </row>
    <row r="26102" spans="16:31">
      <c r="P26102" s="166"/>
      <c r="Q26102" s="166"/>
      <c r="AE26102" s="165"/>
    </row>
    <row r="26103" spans="16:31">
      <c r="P26103" s="166"/>
      <c r="Q26103" s="166"/>
      <c r="AE26103" s="165"/>
    </row>
    <row r="26104" spans="16:31">
      <c r="P26104" s="166"/>
      <c r="Q26104" s="166"/>
      <c r="AE26104" s="165"/>
    </row>
    <row r="26105" spans="16:31">
      <c r="P26105" s="166"/>
      <c r="Q26105" s="166"/>
      <c r="AE26105" s="165"/>
    </row>
    <row r="26106" spans="16:31">
      <c r="P26106" s="166"/>
      <c r="Q26106" s="166"/>
      <c r="AE26106" s="165"/>
    </row>
    <row r="26107" spans="16:31">
      <c r="P26107" s="166"/>
      <c r="Q26107" s="166"/>
      <c r="AE26107" s="165"/>
    </row>
    <row r="26108" spans="16:31">
      <c r="P26108" s="166"/>
      <c r="Q26108" s="166"/>
      <c r="AE26108" s="165"/>
    </row>
    <row r="26109" spans="16:31">
      <c r="P26109" s="166"/>
      <c r="Q26109" s="166"/>
      <c r="AE26109" s="165"/>
    </row>
    <row r="26110" spans="16:31">
      <c r="P26110" s="166"/>
      <c r="Q26110" s="166"/>
      <c r="AE26110" s="165"/>
    </row>
    <row r="26111" spans="16:31">
      <c r="P26111" s="166"/>
      <c r="Q26111" s="166"/>
      <c r="AE26111" s="165"/>
    </row>
    <row r="26112" spans="16:31">
      <c r="P26112" s="166"/>
      <c r="Q26112" s="166"/>
      <c r="AE26112" s="165"/>
    </row>
    <row r="26113" spans="16:31">
      <c r="P26113" s="166"/>
      <c r="Q26113" s="166"/>
      <c r="AE26113" s="165"/>
    </row>
    <row r="26114" spans="16:31">
      <c r="P26114" s="166"/>
      <c r="Q26114" s="166"/>
      <c r="AE26114" s="165"/>
    </row>
    <row r="26115" spans="16:31">
      <c r="P26115" s="166"/>
      <c r="Q26115" s="166"/>
      <c r="AE26115" s="165"/>
    </row>
    <row r="26116" spans="16:31">
      <c r="P26116" s="166"/>
      <c r="Q26116" s="166"/>
      <c r="AE26116" s="165"/>
    </row>
    <row r="26117" spans="16:31">
      <c r="P26117" s="166"/>
      <c r="Q26117" s="166"/>
      <c r="AE26117" s="165"/>
    </row>
    <row r="26118" spans="16:31">
      <c r="P26118" s="166"/>
      <c r="Q26118" s="166"/>
      <c r="AE26118" s="165"/>
    </row>
    <row r="26119" spans="16:31">
      <c r="P26119" s="166"/>
      <c r="Q26119" s="166"/>
      <c r="AE26119" s="165"/>
    </row>
    <row r="26120" spans="16:31">
      <c r="P26120" s="166"/>
      <c r="Q26120" s="166"/>
      <c r="AE26120" s="165"/>
    </row>
    <row r="26121" spans="16:31">
      <c r="P26121" s="166"/>
      <c r="Q26121" s="166"/>
      <c r="AE26121" s="165"/>
    </row>
    <row r="26122" spans="16:31">
      <c r="P26122" s="166"/>
      <c r="Q26122" s="166"/>
      <c r="AE26122" s="165"/>
    </row>
    <row r="26123" spans="16:31">
      <c r="P26123" s="166"/>
      <c r="Q26123" s="166"/>
      <c r="AE26123" s="165"/>
    </row>
    <row r="26124" spans="16:31">
      <c r="P26124" s="166"/>
      <c r="Q26124" s="166"/>
      <c r="AE26124" s="165"/>
    </row>
    <row r="26125" spans="16:31">
      <c r="P26125" s="166"/>
      <c r="Q26125" s="166"/>
      <c r="AE26125" s="165"/>
    </row>
    <row r="26126" spans="16:31">
      <c r="P26126" s="166"/>
      <c r="Q26126" s="166"/>
      <c r="AE26126" s="165"/>
    </row>
    <row r="26127" spans="16:31">
      <c r="P26127" s="166"/>
      <c r="Q26127" s="166"/>
      <c r="AE26127" s="165"/>
    </row>
    <row r="26128" spans="16:31">
      <c r="P26128" s="166"/>
      <c r="Q26128" s="166"/>
      <c r="AE26128" s="165"/>
    </row>
    <row r="26129" spans="16:31">
      <c r="P26129" s="166"/>
      <c r="Q26129" s="166"/>
      <c r="AE26129" s="165"/>
    </row>
    <row r="26130" spans="16:31">
      <c r="P26130" s="166"/>
      <c r="Q26130" s="166"/>
      <c r="AE26130" s="165"/>
    </row>
    <row r="26131" spans="16:31">
      <c r="P26131" s="166"/>
      <c r="Q26131" s="166"/>
      <c r="AE26131" s="165"/>
    </row>
    <row r="26132" spans="16:31">
      <c r="P26132" s="166"/>
      <c r="Q26132" s="166"/>
      <c r="AE26132" s="165"/>
    </row>
    <row r="26133" spans="16:31">
      <c r="P26133" s="166"/>
      <c r="Q26133" s="166"/>
      <c r="AE26133" s="165"/>
    </row>
    <row r="26134" spans="16:31">
      <c r="P26134" s="166"/>
      <c r="Q26134" s="166"/>
      <c r="AE26134" s="165"/>
    </row>
    <row r="26135" spans="16:31">
      <c r="P26135" s="166"/>
      <c r="Q26135" s="166"/>
      <c r="AE26135" s="165"/>
    </row>
    <row r="26136" spans="16:31">
      <c r="P26136" s="166"/>
      <c r="Q26136" s="166"/>
      <c r="AE26136" s="165"/>
    </row>
    <row r="26137" spans="16:31">
      <c r="P26137" s="166"/>
      <c r="Q26137" s="166"/>
      <c r="AE26137" s="165"/>
    </row>
    <row r="26138" spans="16:31">
      <c r="P26138" s="166"/>
      <c r="Q26138" s="166"/>
      <c r="AE26138" s="165"/>
    </row>
    <row r="26139" spans="16:31">
      <c r="P26139" s="166"/>
      <c r="Q26139" s="166"/>
      <c r="AE26139" s="165"/>
    </row>
    <row r="26140" spans="16:31">
      <c r="P26140" s="166"/>
      <c r="Q26140" s="166"/>
      <c r="AE26140" s="165"/>
    </row>
    <row r="26141" spans="16:31">
      <c r="P26141" s="166"/>
      <c r="Q26141" s="166"/>
      <c r="AE26141" s="165"/>
    </row>
    <row r="26142" spans="16:31">
      <c r="P26142" s="166"/>
      <c r="Q26142" s="166"/>
      <c r="AE26142" s="165"/>
    </row>
    <row r="26143" spans="16:31">
      <c r="P26143" s="166"/>
      <c r="Q26143" s="166"/>
      <c r="AE26143" s="165"/>
    </row>
    <row r="26144" spans="16:31">
      <c r="P26144" s="166"/>
      <c r="Q26144" s="166"/>
      <c r="AE26144" s="165"/>
    </row>
    <row r="26145" spans="16:31">
      <c r="P26145" s="166"/>
      <c r="Q26145" s="166"/>
      <c r="AE26145" s="165"/>
    </row>
    <row r="26146" spans="16:31">
      <c r="P26146" s="166"/>
      <c r="Q26146" s="166"/>
      <c r="AE26146" s="165"/>
    </row>
    <row r="26147" spans="16:31">
      <c r="P26147" s="166"/>
      <c r="Q26147" s="166"/>
      <c r="AE26147" s="165"/>
    </row>
    <row r="26148" spans="16:31">
      <c r="P26148" s="166"/>
      <c r="Q26148" s="166"/>
      <c r="AE26148" s="165"/>
    </row>
    <row r="26149" spans="16:31">
      <c r="P26149" s="166"/>
      <c r="Q26149" s="166"/>
      <c r="AE26149" s="165"/>
    </row>
    <row r="26150" spans="16:31">
      <c r="P26150" s="166"/>
      <c r="Q26150" s="166"/>
      <c r="AE26150" s="165"/>
    </row>
    <row r="26151" spans="16:31">
      <c r="P26151" s="166"/>
      <c r="Q26151" s="166"/>
      <c r="AE26151" s="165"/>
    </row>
    <row r="26152" spans="16:31">
      <c r="P26152" s="166"/>
      <c r="Q26152" s="166"/>
      <c r="AE26152" s="165"/>
    </row>
    <row r="26153" spans="16:31">
      <c r="P26153" s="166"/>
      <c r="Q26153" s="166"/>
      <c r="AE26153" s="165"/>
    </row>
    <row r="26154" spans="16:31">
      <c r="P26154" s="166"/>
      <c r="Q26154" s="166"/>
      <c r="AE26154" s="165"/>
    </row>
    <row r="26155" spans="16:31">
      <c r="P26155" s="166"/>
      <c r="Q26155" s="166"/>
      <c r="AE26155" s="165"/>
    </row>
    <row r="26156" spans="16:31">
      <c r="P26156" s="166"/>
      <c r="Q26156" s="166"/>
      <c r="AE26156" s="165"/>
    </row>
    <row r="26157" spans="16:31">
      <c r="P26157" s="166"/>
      <c r="Q26157" s="166"/>
      <c r="AE26157" s="165"/>
    </row>
    <row r="26158" spans="16:31">
      <c r="P26158" s="166"/>
      <c r="Q26158" s="166"/>
      <c r="AE26158" s="165"/>
    </row>
    <row r="26159" spans="16:31">
      <c r="P26159" s="166"/>
      <c r="Q26159" s="166"/>
      <c r="AE26159" s="165"/>
    </row>
    <row r="26160" spans="16:31">
      <c r="P26160" s="166"/>
      <c r="Q26160" s="166"/>
      <c r="AE26160" s="165"/>
    </row>
    <row r="26161" spans="16:31">
      <c r="P26161" s="166"/>
      <c r="Q26161" s="166"/>
      <c r="AE26161" s="165"/>
    </row>
    <row r="26162" spans="16:31">
      <c r="P26162" s="166"/>
      <c r="Q26162" s="166"/>
      <c r="AE26162" s="165"/>
    </row>
    <row r="26163" spans="16:31">
      <c r="P26163" s="166"/>
      <c r="Q26163" s="166"/>
      <c r="AE26163" s="165"/>
    </row>
    <row r="26164" spans="16:31">
      <c r="P26164" s="166"/>
      <c r="Q26164" s="166"/>
      <c r="AE26164" s="165"/>
    </row>
    <row r="26165" spans="16:31">
      <c r="P26165" s="166"/>
      <c r="Q26165" s="166"/>
      <c r="AE26165" s="165"/>
    </row>
    <row r="26166" spans="16:31">
      <c r="P26166" s="166"/>
      <c r="Q26166" s="166"/>
      <c r="AE26166" s="165"/>
    </row>
    <row r="26167" spans="16:31">
      <c r="P26167" s="166"/>
      <c r="Q26167" s="166"/>
      <c r="AE26167" s="165"/>
    </row>
    <row r="26168" spans="16:31">
      <c r="P26168" s="166"/>
      <c r="Q26168" s="166"/>
      <c r="AE26168" s="165"/>
    </row>
    <row r="26169" spans="16:31">
      <c r="P26169" s="166"/>
      <c r="Q26169" s="166"/>
      <c r="AE26169" s="165"/>
    </row>
    <row r="26170" spans="16:31">
      <c r="P26170" s="166"/>
      <c r="Q26170" s="166"/>
      <c r="AE26170" s="165"/>
    </row>
    <row r="26171" spans="16:31">
      <c r="P26171" s="166"/>
      <c r="Q26171" s="166"/>
      <c r="AE26171" s="165"/>
    </row>
    <row r="26172" spans="16:31">
      <c r="P26172" s="166"/>
      <c r="Q26172" s="166"/>
      <c r="AE26172" s="165"/>
    </row>
    <row r="26173" spans="16:31">
      <c r="P26173" s="166"/>
      <c r="Q26173" s="166"/>
      <c r="AE26173" s="165"/>
    </row>
    <row r="26174" spans="16:31">
      <c r="P26174" s="166"/>
      <c r="Q26174" s="166"/>
      <c r="AE26174" s="165"/>
    </row>
    <row r="26175" spans="16:31">
      <c r="P26175" s="166"/>
      <c r="Q26175" s="166"/>
      <c r="AE26175" s="165"/>
    </row>
    <row r="26176" spans="16:31">
      <c r="P26176" s="166"/>
      <c r="Q26176" s="166"/>
      <c r="AE26176" s="165"/>
    </row>
    <row r="26177" spans="16:31">
      <c r="P26177" s="166"/>
      <c r="Q26177" s="166"/>
      <c r="AE26177" s="165"/>
    </row>
    <row r="26178" spans="16:31">
      <c r="P26178" s="166"/>
      <c r="Q26178" s="166"/>
      <c r="AE26178" s="165"/>
    </row>
    <row r="26179" spans="16:31">
      <c r="P26179" s="166"/>
      <c r="Q26179" s="166"/>
      <c r="AE26179" s="165"/>
    </row>
    <row r="26180" spans="16:31">
      <c r="P26180" s="166"/>
      <c r="Q26180" s="166"/>
      <c r="AE26180" s="165"/>
    </row>
    <row r="26181" spans="16:31">
      <c r="P26181" s="166"/>
      <c r="Q26181" s="166"/>
      <c r="AE26181" s="165"/>
    </row>
    <row r="26182" spans="16:31">
      <c r="P26182" s="166"/>
      <c r="Q26182" s="166"/>
      <c r="AE26182" s="165"/>
    </row>
    <row r="26183" spans="16:31">
      <c r="P26183" s="166"/>
      <c r="Q26183" s="166"/>
      <c r="AE26183" s="165"/>
    </row>
    <row r="26184" spans="16:31">
      <c r="P26184" s="166"/>
      <c r="Q26184" s="166"/>
      <c r="AE26184" s="165"/>
    </row>
    <row r="26185" spans="16:31">
      <c r="P26185" s="166"/>
      <c r="Q26185" s="166"/>
      <c r="AE26185" s="165"/>
    </row>
    <row r="26186" spans="16:31">
      <c r="P26186" s="166"/>
      <c r="Q26186" s="166"/>
      <c r="AE26186" s="165"/>
    </row>
    <row r="26187" spans="16:31">
      <c r="P26187" s="166"/>
      <c r="Q26187" s="166"/>
      <c r="AE26187" s="165"/>
    </row>
    <row r="26188" spans="16:31">
      <c r="P26188" s="166"/>
      <c r="Q26188" s="166"/>
      <c r="AE26188" s="165"/>
    </row>
    <row r="26189" spans="16:31">
      <c r="P26189" s="166"/>
      <c r="Q26189" s="166"/>
      <c r="AE26189" s="165"/>
    </row>
    <row r="26190" spans="16:31">
      <c r="P26190" s="166"/>
      <c r="Q26190" s="166"/>
      <c r="AE26190" s="165"/>
    </row>
    <row r="26191" spans="16:31">
      <c r="P26191" s="166"/>
      <c r="Q26191" s="166"/>
      <c r="AE26191" s="165"/>
    </row>
    <row r="26192" spans="16:31">
      <c r="P26192" s="166"/>
      <c r="Q26192" s="166"/>
      <c r="AE26192" s="165"/>
    </row>
    <row r="26193" spans="16:31">
      <c r="P26193" s="166"/>
      <c r="Q26193" s="166"/>
      <c r="AE26193" s="165"/>
    </row>
    <row r="26194" spans="16:31">
      <c r="P26194" s="166"/>
      <c r="Q26194" s="166"/>
      <c r="AE26194" s="165"/>
    </row>
    <row r="26195" spans="16:31">
      <c r="P26195" s="166"/>
      <c r="Q26195" s="166"/>
      <c r="AE26195" s="165"/>
    </row>
    <row r="26196" spans="16:31">
      <c r="P26196" s="166"/>
      <c r="Q26196" s="166"/>
      <c r="AE26196" s="165"/>
    </row>
    <row r="26197" spans="16:31">
      <c r="P26197" s="166"/>
      <c r="Q26197" s="166"/>
      <c r="AE26197" s="165"/>
    </row>
    <row r="26198" spans="16:31">
      <c r="P26198" s="166"/>
      <c r="Q26198" s="166"/>
      <c r="AE26198" s="165"/>
    </row>
    <row r="26199" spans="16:31">
      <c r="P26199" s="166"/>
      <c r="Q26199" s="166"/>
      <c r="AE26199" s="165"/>
    </row>
    <row r="26200" spans="16:31">
      <c r="P26200" s="166"/>
      <c r="Q26200" s="166"/>
      <c r="AE26200" s="165"/>
    </row>
    <row r="26201" spans="16:31">
      <c r="P26201" s="166"/>
      <c r="Q26201" s="166"/>
      <c r="AE26201" s="165"/>
    </row>
    <row r="26202" spans="16:31">
      <c r="P26202" s="166"/>
      <c r="Q26202" s="166"/>
      <c r="AE26202" s="165"/>
    </row>
    <row r="26203" spans="16:31">
      <c r="P26203" s="166"/>
      <c r="Q26203" s="166"/>
      <c r="AE26203" s="165"/>
    </row>
    <row r="26204" spans="16:31">
      <c r="P26204" s="166"/>
      <c r="Q26204" s="166"/>
      <c r="AE26204" s="165"/>
    </row>
    <row r="26205" spans="16:31">
      <c r="P26205" s="166"/>
      <c r="Q26205" s="166"/>
      <c r="AE26205" s="165"/>
    </row>
    <row r="26206" spans="16:31">
      <c r="P26206" s="166"/>
      <c r="Q26206" s="166"/>
      <c r="AE26206" s="165"/>
    </row>
    <row r="26207" spans="16:31">
      <c r="P26207" s="166"/>
      <c r="Q26207" s="166"/>
      <c r="AE26207" s="165"/>
    </row>
    <row r="26208" spans="16:31">
      <c r="P26208" s="166"/>
      <c r="Q26208" s="166"/>
      <c r="AE26208" s="165"/>
    </row>
    <row r="26209" spans="16:31">
      <c r="P26209" s="166"/>
      <c r="Q26209" s="166"/>
      <c r="AE26209" s="165"/>
    </row>
    <row r="26210" spans="16:31">
      <c r="P26210" s="166"/>
      <c r="Q26210" s="166"/>
      <c r="AE26210" s="165"/>
    </row>
    <row r="26211" spans="16:31">
      <c r="P26211" s="166"/>
      <c r="Q26211" s="166"/>
      <c r="AE26211" s="165"/>
    </row>
    <row r="26212" spans="16:31">
      <c r="P26212" s="166"/>
      <c r="Q26212" s="166"/>
      <c r="AE26212" s="165"/>
    </row>
    <row r="26213" spans="16:31">
      <c r="P26213" s="166"/>
      <c r="Q26213" s="166"/>
      <c r="AE26213" s="165"/>
    </row>
    <row r="26214" spans="16:31">
      <c r="P26214" s="166"/>
      <c r="Q26214" s="166"/>
      <c r="AE26214" s="165"/>
    </row>
    <row r="26215" spans="16:31">
      <c r="P26215" s="166"/>
      <c r="Q26215" s="166"/>
      <c r="AE26215" s="165"/>
    </row>
    <row r="26216" spans="16:31">
      <c r="P26216" s="166"/>
      <c r="Q26216" s="166"/>
      <c r="AE26216" s="165"/>
    </row>
    <row r="26217" spans="16:31">
      <c r="P26217" s="166"/>
      <c r="Q26217" s="166"/>
      <c r="AE26217" s="165"/>
    </row>
    <row r="26218" spans="16:31">
      <c r="P26218" s="166"/>
      <c r="Q26218" s="166"/>
      <c r="AE26218" s="165"/>
    </row>
    <row r="26219" spans="16:31">
      <c r="P26219" s="166"/>
      <c r="Q26219" s="166"/>
      <c r="AE26219" s="165"/>
    </row>
    <row r="26220" spans="16:31">
      <c r="P26220" s="166"/>
      <c r="Q26220" s="166"/>
      <c r="AE26220" s="165"/>
    </row>
    <row r="26221" spans="16:31">
      <c r="P26221" s="166"/>
      <c r="Q26221" s="166"/>
      <c r="AE26221" s="165"/>
    </row>
    <row r="26222" spans="16:31">
      <c r="P26222" s="166"/>
      <c r="Q26222" s="166"/>
      <c r="AE26222" s="165"/>
    </row>
    <row r="26223" spans="16:31">
      <c r="P26223" s="166"/>
      <c r="Q26223" s="166"/>
      <c r="AE26223" s="165"/>
    </row>
    <row r="26224" spans="16:31">
      <c r="P26224" s="166"/>
      <c r="Q26224" s="166"/>
      <c r="AE26224" s="165"/>
    </row>
    <row r="26225" spans="16:31">
      <c r="P26225" s="166"/>
      <c r="Q26225" s="166"/>
      <c r="AE26225" s="165"/>
    </row>
    <row r="26226" spans="16:31">
      <c r="P26226" s="166"/>
      <c r="Q26226" s="166"/>
      <c r="AE26226" s="165"/>
    </row>
    <row r="26227" spans="16:31">
      <c r="P26227" s="166"/>
      <c r="Q26227" s="166"/>
      <c r="AE26227" s="165"/>
    </row>
    <row r="26228" spans="16:31">
      <c r="P26228" s="166"/>
      <c r="Q26228" s="166"/>
      <c r="AE26228" s="165"/>
    </row>
    <row r="26229" spans="16:31">
      <c r="P26229" s="166"/>
      <c r="Q26229" s="166"/>
      <c r="AE26229" s="165"/>
    </row>
    <row r="26230" spans="16:31">
      <c r="P26230" s="166"/>
      <c r="Q26230" s="166"/>
      <c r="AE26230" s="165"/>
    </row>
    <row r="26231" spans="16:31">
      <c r="P26231" s="166"/>
      <c r="Q26231" s="166"/>
      <c r="AE26231" s="165"/>
    </row>
    <row r="26232" spans="16:31">
      <c r="P26232" s="166"/>
      <c r="Q26232" s="166"/>
      <c r="AE26232" s="165"/>
    </row>
    <row r="26233" spans="16:31">
      <c r="P26233" s="166"/>
      <c r="Q26233" s="166"/>
      <c r="AE26233" s="165"/>
    </row>
    <row r="26234" spans="16:31">
      <c r="P26234" s="166"/>
      <c r="Q26234" s="166"/>
      <c r="AE26234" s="165"/>
    </row>
    <row r="26235" spans="16:31">
      <c r="P26235" s="166"/>
      <c r="Q26235" s="166"/>
      <c r="AE26235" s="165"/>
    </row>
    <row r="26236" spans="16:31">
      <c r="P26236" s="166"/>
      <c r="Q26236" s="166"/>
      <c r="AE26236" s="165"/>
    </row>
    <row r="26237" spans="16:31">
      <c r="P26237" s="166"/>
      <c r="Q26237" s="166"/>
      <c r="AE26237" s="165"/>
    </row>
    <row r="26238" spans="16:31">
      <c r="P26238" s="166"/>
      <c r="Q26238" s="166"/>
      <c r="AE26238" s="165"/>
    </row>
    <row r="26239" spans="16:31">
      <c r="P26239" s="166"/>
      <c r="Q26239" s="166"/>
      <c r="AE26239" s="165"/>
    </row>
    <row r="26240" spans="16:31">
      <c r="P26240" s="166"/>
      <c r="Q26240" s="166"/>
      <c r="AE26240" s="165"/>
    </row>
    <row r="26241" spans="16:31">
      <c r="P26241" s="166"/>
      <c r="Q26241" s="166"/>
      <c r="AE26241" s="165"/>
    </row>
    <row r="26242" spans="16:31">
      <c r="P26242" s="166"/>
      <c r="Q26242" s="166"/>
      <c r="AE26242" s="165"/>
    </row>
    <row r="26243" spans="16:31">
      <c r="P26243" s="166"/>
      <c r="Q26243" s="166"/>
      <c r="AE26243" s="165"/>
    </row>
    <row r="26244" spans="16:31">
      <c r="P26244" s="166"/>
      <c r="Q26244" s="166"/>
      <c r="AE26244" s="165"/>
    </row>
    <row r="26245" spans="16:31">
      <c r="P26245" s="166"/>
      <c r="Q26245" s="166"/>
      <c r="AE26245" s="165"/>
    </row>
    <row r="26246" spans="16:31">
      <c r="P26246" s="166"/>
      <c r="Q26246" s="166"/>
      <c r="AE26246" s="165"/>
    </row>
    <row r="26247" spans="16:31">
      <c r="P26247" s="166"/>
      <c r="Q26247" s="166"/>
      <c r="AE26247" s="165"/>
    </row>
    <row r="26248" spans="16:31">
      <c r="P26248" s="166"/>
      <c r="Q26248" s="166"/>
      <c r="AE26248" s="165"/>
    </row>
    <row r="26249" spans="16:31">
      <c r="P26249" s="166"/>
      <c r="Q26249" s="166"/>
      <c r="AE26249" s="165"/>
    </row>
    <row r="26250" spans="16:31">
      <c r="P26250" s="166"/>
      <c r="Q26250" s="166"/>
      <c r="AE26250" s="165"/>
    </row>
    <row r="26251" spans="16:31">
      <c r="P26251" s="166"/>
      <c r="Q26251" s="166"/>
      <c r="AE26251" s="165"/>
    </row>
    <row r="26252" spans="16:31">
      <c r="P26252" s="166"/>
      <c r="Q26252" s="166"/>
      <c r="AE26252" s="165"/>
    </row>
    <row r="26253" spans="16:31">
      <c r="P26253" s="166"/>
      <c r="Q26253" s="166"/>
      <c r="AE26253" s="165"/>
    </row>
    <row r="26254" spans="16:31">
      <c r="P26254" s="166"/>
      <c r="Q26254" s="166"/>
      <c r="AE26254" s="165"/>
    </row>
    <row r="26255" spans="16:31">
      <c r="P26255" s="166"/>
      <c r="Q26255" s="166"/>
      <c r="AE26255" s="165"/>
    </row>
    <row r="26256" spans="16:31">
      <c r="P26256" s="166"/>
      <c r="Q26256" s="166"/>
      <c r="AE26256" s="165"/>
    </row>
    <row r="26257" spans="16:31">
      <c r="P26257" s="166"/>
      <c r="Q26257" s="166"/>
      <c r="AE26257" s="165"/>
    </row>
    <row r="26258" spans="16:31">
      <c r="P26258" s="166"/>
      <c r="Q26258" s="166"/>
      <c r="AE26258" s="165"/>
    </row>
    <row r="26259" spans="16:31">
      <c r="P26259" s="166"/>
      <c r="Q26259" s="166"/>
      <c r="AE26259" s="165"/>
    </row>
    <row r="26260" spans="16:31">
      <c r="P26260" s="166"/>
      <c r="Q26260" s="166"/>
      <c r="AE26260" s="165"/>
    </row>
    <row r="26261" spans="16:31">
      <c r="P26261" s="166"/>
      <c r="Q26261" s="166"/>
      <c r="AE26261" s="165"/>
    </row>
    <row r="26262" spans="16:31">
      <c r="P26262" s="166"/>
      <c r="Q26262" s="166"/>
      <c r="AE26262" s="165"/>
    </row>
    <row r="26263" spans="16:31">
      <c r="P26263" s="166"/>
      <c r="Q26263" s="166"/>
      <c r="AE26263" s="165"/>
    </row>
    <row r="26264" spans="16:31">
      <c r="P26264" s="166"/>
      <c r="Q26264" s="166"/>
      <c r="AE26264" s="165"/>
    </row>
    <row r="26265" spans="16:31">
      <c r="P26265" s="166"/>
      <c r="Q26265" s="166"/>
      <c r="AE26265" s="165"/>
    </row>
    <row r="26266" spans="16:31">
      <c r="P26266" s="166"/>
      <c r="Q26266" s="166"/>
      <c r="AE26266" s="165"/>
    </row>
    <row r="26267" spans="16:31">
      <c r="P26267" s="166"/>
      <c r="Q26267" s="166"/>
      <c r="AE26267" s="165"/>
    </row>
    <row r="26268" spans="16:31">
      <c r="P26268" s="166"/>
      <c r="Q26268" s="166"/>
      <c r="AE26268" s="165"/>
    </row>
    <row r="26269" spans="16:31">
      <c r="P26269" s="166"/>
      <c r="Q26269" s="166"/>
      <c r="AE26269" s="165"/>
    </row>
    <row r="26270" spans="16:31">
      <c r="P26270" s="166"/>
      <c r="Q26270" s="166"/>
      <c r="AE26270" s="165"/>
    </row>
    <row r="26271" spans="16:31">
      <c r="P26271" s="166"/>
      <c r="Q26271" s="166"/>
      <c r="AE26271" s="165"/>
    </row>
    <row r="26272" spans="16:31">
      <c r="P26272" s="166"/>
      <c r="Q26272" s="166"/>
      <c r="AE26272" s="165"/>
    </row>
    <row r="26273" spans="16:31">
      <c r="P26273" s="166"/>
      <c r="Q26273" s="166"/>
      <c r="AE26273" s="165"/>
    </row>
    <row r="26274" spans="16:31">
      <c r="P26274" s="166"/>
      <c r="Q26274" s="166"/>
      <c r="AE26274" s="165"/>
    </row>
    <row r="26275" spans="16:31">
      <c r="P26275" s="166"/>
      <c r="Q26275" s="166"/>
      <c r="AE26275" s="165"/>
    </row>
    <row r="26276" spans="16:31">
      <c r="P26276" s="166"/>
      <c r="Q26276" s="166"/>
      <c r="AE26276" s="165"/>
    </row>
    <row r="26277" spans="16:31">
      <c r="P26277" s="166"/>
      <c r="Q26277" s="166"/>
      <c r="AE26277" s="165"/>
    </row>
    <row r="26278" spans="16:31">
      <c r="P26278" s="166"/>
      <c r="Q26278" s="166"/>
      <c r="AE26278" s="165"/>
    </row>
    <row r="26279" spans="16:31">
      <c r="P26279" s="166"/>
      <c r="Q26279" s="166"/>
      <c r="AE26279" s="165"/>
    </row>
    <row r="26280" spans="16:31">
      <c r="P26280" s="166"/>
      <c r="Q26280" s="166"/>
      <c r="AE26280" s="165"/>
    </row>
    <row r="26281" spans="16:31">
      <c r="P26281" s="166"/>
      <c r="Q26281" s="166"/>
      <c r="AE26281" s="165"/>
    </row>
    <row r="26282" spans="16:31">
      <c r="AE26282" s="165"/>
    </row>
    <row r="26283" spans="16:31">
      <c r="AE26283" s="165"/>
    </row>
    <row r="26284" spans="16:31">
      <c r="AE26284" s="165"/>
    </row>
    <row r="26285" spans="16:31">
      <c r="AE26285" s="165"/>
    </row>
    <row r="26286" spans="16:31">
      <c r="AE26286" s="165"/>
    </row>
    <row r="26287" spans="16:31">
      <c r="AE26287" s="165"/>
    </row>
    <row r="26288" spans="16:31">
      <c r="AE26288" s="165"/>
    </row>
    <row r="26289" spans="31:31">
      <c r="AE26289" s="165"/>
    </row>
    <row r="26290" spans="31:31">
      <c r="AE26290" s="165"/>
    </row>
    <row r="26291" spans="31:31">
      <c r="AE26291" s="165"/>
    </row>
    <row r="26292" spans="31:31">
      <c r="AE26292" s="165"/>
    </row>
    <row r="26293" spans="31:31">
      <c r="AE26293" s="165"/>
    </row>
    <row r="26294" spans="31:31">
      <c r="AE26294" s="165"/>
    </row>
    <row r="26295" spans="31:31">
      <c r="AE26295" s="165"/>
    </row>
    <row r="26296" spans="31:31">
      <c r="AE26296" s="165"/>
    </row>
    <row r="26297" spans="31:31">
      <c r="AE26297" s="165"/>
    </row>
    <row r="26298" spans="31:31">
      <c r="AE26298" s="165"/>
    </row>
    <row r="26299" spans="31:31">
      <c r="AE26299" s="165"/>
    </row>
    <row r="26300" spans="31:31">
      <c r="AE26300" s="165"/>
    </row>
    <row r="26301" spans="31:31">
      <c r="AE26301" s="165"/>
    </row>
    <row r="26302" spans="31:31">
      <c r="AE26302" s="165"/>
    </row>
    <row r="26303" spans="31:31">
      <c r="AE26303" s="165"/>
    </row>
    <row r="26304" spans="31:31">
      <c r="AE26304" s="165"/>
    </row>
    <row r="26305" spans="31:31">
      <c r="AE26305" s="165"/>
    </row>
    <row r="26306" spans="31:31">
      <c r="AE26306" s="165"/>
    </row>
    <row r="26307" spans="31:31">
      <c r="AE26307" s="165"/>
    </row>
    <row r="26308" spans="31:31">
      <c r="AE26308" s="165"/>
    </row>
    <row r="26309" spans="31:31">
      <c r="AE26309" s="165"/>
    </row>
    <row r="26310" spans="31:31">
      <c r="AE26310" s="165"/>
    </row>
    <row r="26311" spans="31:31">
      <c r="AE26311" s="165"/>
    </row>
    <row r="26312" spans="31:31">
      <c r="AE26312" s="165"/>
    </row>
    <row r="26313" spans="31:31">
      <c r="AE26313" s="165"/>
    </row>
    <row r="26314" spans="31:31">
      <c r="AE26314" s="165"/>
    </row>
    <row r="26315" spans="31:31">
      <c r="AE26315" s="165"/>
    </row>
    <row r="26316" spans="31:31">
      <c r="AE26316" s="165"/>
    </row>
    <row r="26317" spans="31:31">
      <c r="AE26317" s="165"/>
    </row>
    <row r="26318" spans="31:31">
      <c r="AE26318" s="165"/>
    </row>
    <row r="26319" spans="31:31">
      <c r="AE26319" s="165"/>
    </row>
    <row r="26320" spans="31:31">
      <c r="AE26320" s="165"/>
    </row>
    <row r="26321" spans="31:31">
      <c r="AE26321" s="165"/>
    </row>
    <row r="26322" spans="31:31">
      <c r="AE26322" s="165"/>
    </row>
    <row r="26323" spans="31:31">
      <c r="AE26323" s="165"/>
    </row>
    <row r="26324" spans="31:31">
      <c r="AE26324" s="165"/>
    </row>
    <row r="26325" spans="31:31">
      <c r="AE26325" s="165"/>
    </row>
    <row r="26326" spans="31:31">
      <c r="AE26326" s="165"/>
    </row>
    <row r="26327" spans="31:31">
      <c r="AE26327" s="165"/>
    </row>
    <row r="26328" spans="31:31">
      <c r="AE26328" s="165"/>
    </row>
    <row r="26329" spans="31:31">
      <c r="AE26329" s="165"/>
    </row>
    <row r="26330" spans="31:31">
      <c r="AE26330" s="165"/>
    </row>
    <row r="26331" spans="31:31">
      <c r="AE26331" s="165"/>
    </row>
    <row r="26332" spans="31:31">
      <c r="AE26332" s="165"/>
    </row>
    <row r="26333" spans="31:31">
      <c r="AE26333" s="165"/>
    </row>
    <row r="26334" spans="31:31">
      <c r="AE26334" s="165"/>
    </row>
    <row r="26335" spans="31:31">
      <c r="AE26335" s="165"/>
    </row>
    <row r="26336" spans="31:31">
      <c r="AE26336" s="165"/>
    </row>
    <row r="26337" spans="31:31">
      <c r="AE26337" s="165"/>
    </row>
    <row r="26338" spans="31:31">
      <c r="AE26338" s="165"/>
    </row>
    <row r="26339" spans="31:31">
      <c r="AE26339" s="165"/>
    </row>
    <row r="26340" spans="31:31">
      <c r="AE26340" s="165"/>
    </row>
    <row r="26341" spans="31:31">
      <c r="AE26341" s="165"/>
    </row>
    <row r="26342" spans="31:31">
      <c r="AE26342" s="165"/>
    </row>
    <row r="26343" spans="31:31">
      <c r="AE26343" s="165"/>
    </row>
    <row r="26344" spans="31:31">
      <c r="AE26344" s="165"/>
    </row>
    <row r="26345" spans="31:31">
      <c r="AE26345" s="165"/>
    </row>
    <row r="26346" spans="31:31">
      <c r="AE26346" s="165"/>
    </row>
    <row r="26347" spans="31:31">
      <c r="AE26347" s="165"/>
    </row>
    <row r="26348" spans="31:31">
      <c r="AE26348" s="165"/>
    </row>
    <row r="26349" spans="31:31">
      <c r="AE26349" s="165"/>
    </row>
    <row r="26350" spans="31:31">
      <c r="AE26350" s="165"/>
    </row>
    <row r="26351" spans="31:31">
      <c r="AE26351" s="165"/>
    </row>
    <row r="26352" spans="31:31">
      <c r="AE26352" s="165"/>
    </row>
    <row r="26353" spans="31:31">
      <c r="AE26353" s="165"/>
    </row>
    <row r="26354" spans="31:31">
      <c r="AE26354" s="165"/>
    </row>
    <row r="26355" spans="31:31">
      <c r="AE26355" s="165"/>
    </row>
    <row r="26356" spans="31:31">
      <c r="AE26356" s="165"/>
    </row>
    <row r="26357" spans="31:31">
      <c r="AE26357" s="165"/>
    </row>
    <row r="26358" spans="31:31">
      <c r="AE26358" s="165"/>
    </row>
    <row r="26359" spans="31:31">
      <c r="AE26359" s="165"/>
    </row>
    <row r="26360" spans="31:31">
      <c r="AE26360" s="165"/>
    </row>
    <row r="26361" spans="31:31">
      <c r="AE26361" s="165"/>
    </row>
    <row r="26362" spans="31:31">
      <c r="AE26362" s="165"/>
    </row>
    <row r="26363" spans="31:31">
      <c r="AE26363" s="165"/>
    </row>
    <row r="26364" spans="31:31">
      <c r="AE26364" s="165"/>
    </row>
    <row r="26365" spans="31:31">
      <c r="AE26365" s="165"/>
    </row>
    <row r="26366" spans="31:31">
      <c r="AE26366" s="165"/>
    </row>
    <row r="26367" spans="31:31">
      <c r="AE26367" s="165"/>
    </row>
    <row r="26368" spans="31:31">
      <c r="AE26368" s="165"/>
    </row>
    <row r="26369" spans="31:31">
      <c r="AE26369" s="165"/>
    </row>
    <row r="26370" spans="31:31">
      <c r="AE26370" s="165"/>
    </row>
    <row r="26371" spans="31:31">
      <c r="AE26371" s="165"/>
    </row>
    <row r="26372" spans="31:31">
      <c r="AE26372" s="165"/>
    </row>
    <row r="26373" spans="31:31">
      <c r="AE26373" s="165"/>
    </row>
    <row r="26374" spans="31:31">
      <c r="AE26374" s="165"/>
    </row>
    <row r="26375" spans="31:31">
      <c r="AE26375" s="165"/>
    </row>
    <row r="26376" spans="31:31">
      <c r="AE26376" s="165"/>
    </row>
    <row r="26377" spans="31:31">
      <c r="AE26377" s="165"/>
    </row>
    <row r="26378" spans="31:31">
      <c r="AE26378" s="165"/>
    </row>
    <row r="26379" spans="31:31">
      <c r="AE26379" s="165"/>
    </row>
    <row r="26380" spans="31:31">
      <c r="AE26380" s="165"/>
    </row>
    <row r="26381" spans="31:31">
      <c r="AE26381" s="165"/>
    </row>
    <row r="26382" spans="31:31">
      <c r="AE26382" s="165"/>
    </row>
    <row r="26383" spans="31:31">
      <c r="AE26383" s="165"/>
    </row>
    <row r="26384" spans="31:31">
      <c r="AE26384" s="165"/>
    </row>
    <row r="26385" spans="31:31">
      <c r="AE26385" s="165"/>
    </row>
    <row r="26386" spans="31:31">
      <c r="AE26386" s="165"/>
    </row>
    <row r="26387" spans="31:31">
      <c r="AE26387" s="165"/>
    </row>
    <row r="26388" spans="31:31">
      <c r="AE26388" s="165"/>
    </row>
    <row r="26389" spans="31:31">
      <c r="AE26389" s="165"/>
    </row>
    <row r="26390" spans="31:31">
      <c r="AE26390" s="165"/>
    </row>
    <row r="26391" spans="31:31">
      <c r="AE26391" s="165"/>
    </row>
    <row r="26392" spans="31:31">
      <c r="AE26392" s="165"/>
    </row>
    <row r="26393" spans="31:31">
      <c r="AE26393" s="165"/>
    </row>
    <row r="26394" spans="31:31">
      <c r="AE26394" s="165"/>
    </row>
    <row r="26395" spans="31:31">
      <c r="AE26395" s="165"/>
    </row>
    <row r="26396" spans="31:31">
      <c r="AE26396" s="165"/>
    </row>
    <row r="26397" spans="31:31">
      <c r="AE26397" s="165"/>
    </row>
    <row r="26398" spans="31:31">
      <c r="AE26398" s="165"/>
    </row>
    <row r="26399" spans="31:31">
      <c r="AE26399" s="165"/>
    </row>
    <row r="26400" spans="31:31">
      <c r="AE26400" s="165"/>
    </row>
    <row r="26401" spans="31:31">
      <c r="AE26401" s="165"/>
    </row>
    <row r="26402" spans="31:31">
      <c r="AE26402" s="165"/>
    </row>
    <row r="26403" spans="31:31">
      <c r="AE26403" s="165"/>
    </row>
    <row r="26404" spans="31:31">
      <c r="AE26404" s="165"/>
    </row>
    <row r="26405" spans="31:31">
      <c r="AE26405" s="165"/>
    </row>
    <row r="26406" spans="31:31">
      <c r="AE26406" s="165"/>
    </row>
    <row r="26407" spans="31:31">
      <c r="AE26407" s="165"/>
    </row>
    <row r="26408" spans="31:31">
      <c r="AE26408" s="165"/>
    </row>
    <row r="26409" spans="31:31">
      <c r="AE26409" s="165"/>
    </row>
    <row r="26410" spans="31:31">
      <c r="AE26410" s="165"/>
    </row>
    <row r="26411" spans="31:31">
      <c r="AE26411" s="165"/>
    </row>
    <row r="26412" spans="31:31">
      <c r="AE26412" s="165"/>
    </row>
    <row r="26413" spans="31:31">
      <c r="AE26413" s="165"/>
    </row>
    <row r="26414" spans="31:31">
      <c r="AE26414" s="165"/>
    </row>
    <row r="26415" spans="31:31">
      <c r="AE26415" s="165"/>
    </row>
    <row r="26416" spans="31:31">
      <c r="AE26416" s="165"/>
    </row>
    <row r="26417" spans="31:31">
      <c r="AE26417" s="165"/>
    </row>
    <row r="26418" spans="31:31">
      <c r="AE26418" s="165"/>
    </row>
    <row r="26419" spans="31:31">
      <c r="AE26419" s="165"/>
    </row>
    <row r="26420" spans="31:31">
      <c r="AE26420" s="165"/>
    </row>
    <row r="26421" spans="31:31">
      <c r="AE26421" s="165"/>
    </row>
    <row r="26422" spans="31:31">
      <c r="AE26422" s="165"/>
    </row>
    <row r="26423" spans="31:31">
      <c r="AE26423" s="165"/>
    </row>
    <row r="26424" spans="31:31">
      <c r="AE26424" s="165"/>
    </row>
    <row r="26425" spans="31:31">
      <c r="AE26425" s="165"/>
    </row>
    <row r="26426" spans="31:31">
      <c r="AE26426" s="165"/>
    </row>
    <row r="26427" spans="31:31">
      <c r="AE26427" s="165"/>
    </row>
    <row r="26428" spans="31:31">
      <c r="AE26428" s="165"/>
    </row>
    <row r="26429" spans="31:31">
      <c r="AE26429" s="165"/>
    </row>
    <row r="26430" spans="31:31">
      <c r="AE26430" s="165"/>
    </row>
    <row r="26431" spans="31:31">
      <c r="AE26431" s="165"/>
    </row>
    <row r="26432" spans="31:31">
      <c r="AE26432" s="165"/>
    </row>
    <row r="26433" spans="31:31">
      <c r="AE26433" s="165"/>
    </row>
    <row r="26434" spans="31:31">
      <c r="AE26434" s="165"/>
    </row>
    <row r="26435" spans="31:31">
      <c r="AE26435" s="165"/>
    </row>
    <row r="26436" spans="31:31">
      <c r="AE26436" s="165"/>
    </row>
    <row r="26437" spans="31:31">
      <c r="AE26437" s="165"/>
    </row>
    <row r="26438" spans="31:31">
      <c r="AE26438" s="165"/>
    </row>
    <row r="26439" spans="31:31">
      <c r="AE26439" s="165"/>
    </row>
    <row r="26440" spans="31:31">
      <c r="AE26440" s="165"/>
    </row>
    <row r="26441" spans="31:31">
      <c r="AE26441" s="165"/>
    </row>
    <row r="26442" spans="31:31">
      <c r="AE26442" s="165"/>
    </row>
    <row r="26443" spans="31:31">
      <c r="AE26443" s="165"/>
    </row>
    <row r="26444" spans="31:31">
      <c r="AE26444" s="165"/>
    </row>
    <row r="26445" spans="31:31">
      <c r="AE26445" s="165"/>
    </row>
    <row r="26446" spans="31:31">
      <c r="AE26446" s="165"/>
    </row>
    <row r="26447" spans="31:31">
      <c r="AE26447" s="165"/>
    </row>
    <row r="26448" spans="31:31">
      <c r="AE26448" s="165"/>
    </row>
    <row r="26449" spans="31:31">
      <c r="AE26449" s="165"/>
    </row>
    <row r="26450" spans="31:31">
      <c r="AE26450" s="165"/>
    </row>
    <row r="26451" spans="31:31">
      <c r="AE26451" s="165"/>
    </row>
    <row r="26452" spans="31:31">
      <c r="AE26452" s="165"/>
    </row>
    <row r="26453" spans="31:31">
      <c r="AE26453" s="165"/>
    </row>
    <row r="26454" spans="31:31">
      <c r="AE26454" s="165"/>
    </row>
    <row r="26455" spans="31:31">
      <c r="AE26455" s="165"/>
    </row>
    <row r="26456" spans="31:31">
      <c r="AE26456" s="165"/>
    </row>
    <row r="26457" spans="31:31">
      <c r="AE26457" s="165"/>
    </row>
    <row r="26458" spans="31:31">
      <c r="AE26458" s="165"/>
    </row>
    <row r="26459" spans="31:31">
      <c r="AE26459" s="165"/>
    </row>
    <row r="26460" spans="31:31">
      <c r="AE26460" s="165"/>
    </row>
    <row r="26461" spans="31:31">
      <c r="AE26461" s="165"/>
    </row>
    <row r="26462" spans="31:31">
      <c r="AE26462" s="165"/>
    </row>
    <row r="26463" spans="31:31">
      <c r="AE26463" s="165"/>
    </row>
    <row r="26464" spans="31:31">
      <c r="AE26464" s="165"/>
    </row>
    <row r="26465" spans="31:31">
      <c r="AE26465" s="165"/>
    </row>
    <row r="26466" spans="31:31">
      <c r="AE26466" s="165"/>
    </row>
    <row r="26467" spans="31:31">
      <c r="AE26467" s="165"/>
    </row>
    <row r="26468" spans="31:31">
      <c r="AE26468" s="165"/>
    </row>
    <row r="26469" spans="31:31">
      <c r="AE26469" s="165"/>
    </row>
    <row r="26470" spans="31:31">
      <c r="AE26470" s="165"/>
    </row>
    <row r="26471" spans="31:31">
      <c r="AE26471" s="165"/>
    </row>
    <row r="26472" spans="31:31">
      <c r="AE26472" s="165"/>
    </row>
    <row r="26473" spans="31:31">
      <c r="AE26473" s="165"/>
    </row>
    <row r="26474" spans="31:31">
      <c r="AE26474" s="165"/>
    </row>
    <row r="26475" spans="31:31">
      <c r="AE26475" s="165"/>
    </row>
    <row r="26476" spans="31:31">
      <c r="AE26476" s="165"/>
    </row>
    <row r="26477" spans="31:31">
      <c r="AE26477" s="165"/>
    </row>
    <row r="26478" spans="31:31">
      <c r="AE26478" s="165"/>
    </row>
    <row r="26479" spans="31:31">
      <c r="AE26479" s="165"/>
    </row>
    <row r="26480" spans="31:31">
      <c r="AE26480" s="165"/>
    </row>
    <row r="26481" spans="31:31">
      <c r="AE26481" s="165"/>
    </row>
    <row r="26482" spans="31:31">
      <c r="AE26482" s="165"/>
    </row>
    <row r="26483" spans="31:31">
      <c r="AE26483" s="165"/>
    </row>
    <row r="26484" spans="31:31">
      <c r="AE26484" s="165"/>
    </row>
    <row r="26485" spans="31:31">
      <c r="AE26485" s="165"/>
    </row>
    <row r="26486" spans="31:31">
      <c r="AE26486" s="165"/>
    </row>
    <row r="26487" spans="31:31">
      <c r="AE26487" s="165"/>
    </row>
    <row r="26488" spans="31:31">
      <c r="AE26488" s="165"/>
    </row>
    <row r="26489" spans="31:31">
      <c r="AE26489" s="165"/>
    </row>
    <row r="26490" spans="31:31">
      <c r="AE26490" s="165"/>
    </row>
    <row r="26491" spans="31:31">
      <c r="AE26491" s="165"/>
    </row>
    <row r="26492" spans="31:31">
      <c r="AE26492" s="165"/>
    </row>
    <row r="26493" spans="31:31">
      <c r="AE26493" s="165"/>
    </row>
    <row r="26494" spans="31:31">
      <c r="AE26494" s="165"/>
    </row>
    <row r="26495" spans="31:31">
      <c r="AE26495" s="165"/>
    </row>
    <row r="26496" spans="31:31">
      <c r="AE26496" s="165"/>
    </row>
    <row r="26497" spans="31:31">
      <c r="AE26497" s="165"/>
    </row>
    <row r="26498" spans="31:31">
      <c r="AE26498" s="165"/>
    </row>
    <row r="26499" spans="31:31">
      <c r="AE26499" s="165"/>
    </row>
    <row r="26500" spans="31:31">
      <c r="AE26500" s="165"/>
    </row>
    <row r="26501" spans="31:31">
      <c r="AE26501" s="165"/>
    </row>
    <row r="26502" spans="31:31">
      <c r="AE26502" s="165"/>
    </row>
    <row r="26503" spans="31:31">
      <c r="AE26503" s="165"/>
    </row>
    <row r="26504" spans="31:31">
      <c r="AE26504" s="165"/>
    </row>
    <row r="26505" spans="31:31">
      <c r="AE26505" s="165"/>
    </row>
    <row r="26506" spans="31:31">
      <c r="AE26506" s="165"/>
    </row>
    <row r="26507" spans="31:31">
      <c r="AE26507" s="165"/>
    </row>
    <row r="26508" spans="31:31">
      <c r="AE26508" s="165"/>
    </row>
    <row r="26509" spans="31:31">
      <c r="AE26509" s="165"/>
    </row>
    <row r="26510" spans="31:31">
      <c r="AE26510" s="165"/>
    </row>
    <row r="26511" spans="31:31">
      <c r="AE26511" s="165"/>
    </row>
    <row r="26512" spans="31:31">
      <c r="AE26512" s="165"/>
    </row>
    <row r="26513" spans="31:31">
      <c r="AE26513" s="165"/>
    </row>
    <row r="26514" spans="31:31">
      <c r="AE26514" s="165"/>
    </row>
    <row r="26515" spans="31:31">
      <c r="AE26515" s="165"/>
    </row>
    <row r="26516" spans="31:31">
      <c r="AE26516" s="165"/>
    </row>
    <row r="26517" spans="31:31">
      <c r="AE26517" s="165"/>
    </row>
    <row r="26518" spans="31:31">
      <c r="AE26518" s="165"/>
    </row>
    <row r="26519" spans="31:31">
      <c r="AE26519" s="165"/>
    </row>
    <row r="26520" spans="31:31">
      <c r="AE26520" s="165"/>
    </row>
    <row r="26521" spans="31:31">
      <c r="AE26521" s="165"/>
    </row>
    <row r="26522" spans="31:31">
      <c r="AE26522" s="165"/>
    </row>
    <row r="26523" spans="31:31">
      <c r="AE26523" s="165"/>
    </row>
    <row r="26524" spans="31:31">
      <c r="AE26524" s="165"/>
    </row>
    <row r="26525" spans="31:31">
      <c r="AE26525" s="165"/>
    </row>
    <row r="26526" spans="31:31">
      <c r="AE26526" s="165"/>
    </row>
    <row r="26527" spans="31:31">
      <c r="AE26527" s="165"/>
    </row>
    <row r="26528" spans="31:31">
      <c r="AE26528" s="165"/>
    </row>
    <row r="26529" spans="31:31">
      <c r="AE26529" s="165"/>
    </row>
    <row r="26530" spans="31:31">
      <c r="AE26530" s="165"/>
    </row>
    <row r="26531" spans="31:31">
      <c r="AE26531" s="165"/>
    </row>
    <row r="26532" spans="31:31">
      <c r="AE26532" s="165"/>
    </row>
    <row r="26533" spans="31:31">
      <c r="AE26533" s="165"/>
    </row>
    <row r="26534" spans="31:31">
      <c r="AE26534" s="165"/>
    </row>
    <row r="26535" spans="31:31">
      <c r="AE26535" s="165"/>
    </row>
    <row r="26536" spans="31:31">
      <c r="AE26536" s="165"/>
    </row>
    <row r="26537" spans="31:31">
      <c r="AE26537" s="165"/>
    </row>
    <row r="26538" spans="31:31">
      <c r="AE26538" s="165"/>
    </row>
    <row r="26539" spans="31:31">
      <c r="AE26539" s="165"/>
    </row>
    <row r="26540" spans="31:31">
      <c r="AE26540" s="165"/>
    </row>
    <row r="26541" spans="31:31">
      <c r="AE26541" s="165"/>
    </row>
    <row r="26542" spans="31:31">
      <c r="AE26542" s="165"/>
    </row>
    <row r="26543" spans="31:31">
      <c r="AE26543" s="165"/>
    </row>
    <row r="26544" spans="31:31">
      <c r="AE26544" s="165"/>
    </row>
    <row r="26545" spans="31:31">
      <c r="AE26545" s="165"/>
    </row>
    <row r="26546" spans="31:31">
      <c r="AE26546" s="165"/>
    </row>
    <row r="26547" spans="31:31">
      <c r="AE26547" s="165"/>
    </row>
    <row r="26548" spans="31:31">
      <c r="AE26548" s="165"/>
    </row>
    <row r="26549" spans="31:31">
      <c r="AE26549" s="165"/>
    </row>
    <row r="26550" spans="31:31">
      <c r="AE26550" s="165"/>
    </row>
    <row r="26551" spans="31:31">
      <c r="AE26551" s="165"/>
    </row>
    <row r="26552" spans="31:31">
      <c r="AE26552" s="165"/>
    </row>
    <row r="26553" spans="31:31">
      <c r="AE26553" s="165"/>
    </row>
    <row r="26554" spans="31:31">
      <c r="AE26554" s="165"/>
    </row>
    <row r="26555" spans="31:31">
      <c r="AE26555" s="165"/>
    </row>
    <row r="26556" spans="31:31">
      <c r="AE26556" s="165"/>
    </row>
    <row r="26557" spans="31:31">
      <c r="AE26557" s="165"/>
    </row>
    <row r="26558" spans="31:31">
      <c r="AE26558" s="165"/>
    </row>
    <row r="26559" spans="31:31">
      <c r="AE26559" s="165"/>
    </row>
    <row r="26560" spans="31:31">
      <c r="AE26560" s="165"/>
    </row>
    <row r="26561" spans="31:31">
      <c r="AE26561" s="165"/>
    </row>
    <row r="26562" spans="31:31">
      <c r="AE26562" s="165"/>
    </row>
    <row r="26563" spans="31:31">
      <c r="AE26563" s="165"/>
    </row>
    <row r="26564" spans="31:31">
      <c r="AE26564" s="165"/>
    </row>
    <row r="26565" spans="31:31">
      <c r="AE26565" s="165"/>
    </row>
    <row r="26566" spans="31:31">
      <c r="AE26566" s="165"/>
    </row>
    <row r="26567" spans="31:31">
      <c r="AE26567" s="165"/>
    </row>
    <row r="26568" spans="31:31">
      <c r="AE26568" s="165"/>
    </row>
    <row r="26569" spans="31:31">
      <c r="AE26569" s="165"/>
    </row>
    <row r="26570" spans="31:31">
      <c r="AE26570" s="165"/>
    </row>
    <row r="26571" spans="31:31">
      <c r="AE26571" s="165"/>
    </row>
    <row r="26572" spans="31:31">
      <c r="AE26572" s="165"/>
    </row>
    <row r="26573" spans="31:31">
      <c r="AE26573" s="165"/>
    </row>
    <row r="26574" spans="31:31">
      <c r="AE26574" s="165"/>
    </row>
    <row r="26575" spans="31:31">
      <c r="AE26575" s="165"/>
    </row>
    <row r="26576" spans="31:31">
      <c r="AE26576" s="165"/>
    </row>
    <row r="26577" spans="31:31">
      <c r="AE26577" s="165"/>
    </row>
    <row r="26578" spans="31:31">
      <c r="AE26578" s="165"/>
    </row>
    <row r="26579" spans="31:31">
      <c r="AE26579" s="165"/>
    </row>
    <row r="26580" spans="31:31">
      <c r="AE26580" s="165"/>
    </row>
    <row r="26581" spans="31:31">
      <c r="AE26581" s="165"/>
    </row>
    <row r="26582" spans="31:31">
      <c r="AE26582" s="165"/>
    </row>
    <row r="26583" spans="31:31">
      <c r="AE26583" s="165"/>
    </row>
    <row r="26584" spans="31:31">
      <c r="AE26584" s="165"/>
    </row>
    <row r="26585" spans="31:31">
      <c r="AE26585" s="165"/>
    </row>
    <row r="26586" spans="31:31">
      <c r="AE26586" s="165"/>
    </row>
    <row r="26587" spans="31:31">
      <c r="AE26587" s="165"/>
    </row>
    <row r="26588" spans="31:31">
      <c r="AE26588" s="165"/>
    </row>
    <row r="26589" spans="31:31">
      <c r="AE26589" s="165"/>
    </row>
    <row r="26590" spans="31:31">
      <c r="AE26590" s="165"/>
    </row>
    <row r="26591" spans="31:31">
      <c r="AE26591" s="165"/>
    </row>
    <row r="26592" spans="31:31">
      <c r="AE26592" s="165"/>
    </row>
    <row r="26593" spans="31:31">
      <c r="AE26593" s="165"/>
    </row>
    <row r="26594" spans="31:31">
      <c r="AE26594" s="165"/>
    </row>
    <row r="26595" spans="31:31">
      <c r="AE26595" s="165"/>
    </row>
    <row r="26596" spans="31:31">
      <c r="AE26596" s="165"/>
    </row>
    <row r="26597" spans="31:31">
      <c r="AE26597" s="165"/>
    </row>
    <row r="26598" spans="31:31">
      <c r="AE26598" s="165"/>
    </row>
    <row r="26599" spans="31:31">
      <c r="AE26599" s="165"/>
    </row>
    <row r="26600" spans="31:31">
      <c r="AE26600" s="165"/>
    </row>
    <row r="26601" spans="31:31">
      <c r="AE26601" s="165"/>
    </row>
    <row r="26602" spans="31:31">
      <c r="AE26602" s="165"/>
    </row>
    <row r="26603" spans="31:31">
      <c r="AE26603" s="165"/>
    </row>
    <row r="26604" spans="31:31">
      <c r="AE26604" s="165"/>
    </row>
    <row r="26605" spans="31:31">
      <c r="AE26605" s="165"/>
    </row>
    <row r="26606" spans="31:31">
      <c r="AE26606" s="165"/>
    </row>
    <row r="26607" spans="31:31">
      <c r="AE26607" s="165"/>
    </row>
    <row r="26608" spans="31:31">
      <c r="AE26608" s="165"/>
    </row>
    <row r="26609" spans="31:31">
      <c r="AE26609" s="165"/>
    </row>
    <row r="26610" spans="31:31">
      <c r="AE26610" s="165"/>
    </row>
    <row r="26611" spans="31:31">
      <c r="AE26611" s="165"/>
    </row>
    <row r="26612" spans="31:31">
      <c r="AE26612" s="165"/>
    </row>
    <row r="26613" spans="31:31">
      <c r="AE26613" s="165"/>
    </row>
    <row r="26614" spans="31:31">
      <c r="AE26614" s="165"/>
    </row>
    <row r="26615" spans="31:31">
      <c r="AE26615" s="165"/>
    </row>
    <row r="26616" spans="31:31">
      <c r="AE26616" s="165"/>
    </row>
    <row r="26617" spans="31:31">
      <c r="AE26617" s="165"/>
    </row>
    <row r="26618" spans="31:31">
      <c r="AE26618" s="165"/>
    </row>
    <row r="26619" spans="31:31">
      <c r="AE26619" s="165"/>
    </row>
    <row r="26620" spans="31:31">
      <c r="AE26620" s="165"/>
    </row>
    <row r="26621" spans="31:31">
      <c r="AE26621" s="165"/>
    </row>
    <row r="26622" spans="31:31">
      <c r="AE26622" s="165"/>
    </row>
    <row r="26623" spans="31:31">
      <c r="AE26623" s="165"/>
    </row>
    <row r="26624" spans="31:31">
      <c r="AE26624" s="165"/>
    </row>
    <row r="26625" spans="31:31">
      <c r="AE26625" s="165"/>
    </row>
    <row r="26626" spans="31:31">
      <c r="AE26626" s="165"/>
    </row>
    <row r="26627" spans="31:31">
      <c r="AE26627" s="165"/>
    </row>
    <row r="26628" spans="31:31">
      <c r="AE26628" s="165"/>
    </row>
    <row r="26629" spans="31:31">
      <c r="AE26629" s="165"/>
    </row>
    <row r="26630" spans="31:31">
      <c r="AE26630" s="165"/>
    </row>
    <row r="26631" spans="31:31">
      <c r="AE26631" s="165"/>
    </row>
    <row r="26632" spans="31:31">
      <c r="AE26632" s="165"/>
    </row>
    <row r="26633" spans="31:31">
      <c r="AE26633" s="165"/>
    </row>
    <row r="26634" spans="31:31">
      <c r="AE26634" s="165"/>
    </row>
    <row r="26635" spans="31:31">
      <c r="AE26635" s="165"/>
    </row>
    <row r="26636" spans="31:31">
      <c r="AE26636" s="165"/>
    </row>
    <row r="26637" spans="31:31">
      <c r="AE26637" s="165"/>
    </row>
    <row r="26638" spans="31:31">
      <c r="AE26638" s="165"/>
    </row>
    <row r="26639" spans="31:31">
      <c r="AE26639" s="165"/>
    </row>
    <row r="26640" spans="31:31">
      <c r="AE26640" s="165"/>
    </row>
    <row r="26641" spans="31:31">
      <c r="AE26641" s="165"/>
    </row>
    <row r="26642" spans="31:31">
      <c r="AE26642" s="165"/>
    </row>
    <row r="26643" spans="31:31">
      <c r="AE26643" s="165"/>
    </row>
    <row r="26644" spans="31:31">
      <c r="AE26644" s="165"/>
    </row>
    <row r="26645" spans="31:31">
      <c r="AE26645" s="165"/>
    </row>
    <row r="26646" spans="31:31">
      <c r="AE26646" s="165"/>
    </row>
    <row r="26647" spans="31:31">
      <c r="AE26647" s="165"/>
    </row>
    <row r="26648" spans="31:31">
      <c r="AE26648" s="165"/>
    </row>
    <row r="26649" spans="31:31">
      <c r="AE26649" s="165"/>
    </row>
    <row r="26650" spans="31:31">
      <c r="AE26650" s="165"/>
    </row>
    <row r="26651" spans="31:31">
      <c r="AE26651" s="165"/>
    </row>
    <row r="26652" spans="31:31">
      <c r="AE26652" s="165"/>
    </row>
    <row r="26653" spans="31:31">
      <c r="AE26653" s="165"/>
    </row>
    <row r="26654" spans="31:31">
      <c r="AE26654" s="165"/>
    </row>
    <row r="26655" spans="31:31">
      <c r="AE26655" s="165"/>
    </row>
    <row r="26656" spans="31:31">
      <c r="AE26656" s="165"/>
    </row>
    <row r="26657" spans="31:31">
      <c r="AE26657" s="165"/>
    </row>
    <row r="26658" spans="31:31">
      <c r="AE26658" s="165"/>
    </row>
    <row r="26659" spans="31:31">
      <c r="AE26659" s="165"/>
    </row>
    <row r="26660" spans="31:31">
      <c r="AE26660" s="165"/>
    </row>
    <row r="26661" spans="31:31">
      <c r="AE26661" s="165"/>
    </row>
    <row r="26662" spans="31:31">
      <c r="AE26662" s="165"/>
    </row>
    <row r="26663" spans="31:31">
      <c r="AE26663" s="165"/>
    </row>
    <row r="26664" spans="31:31">
      <c r="AE26664" s="165"/>
    </row>
    <row r="26665" spans="31:31">
      <c r="AE26665" s="165"/>
    </row>
    <row r="26666" spans="31:31">
      <c r="AE26666" s="165"/>
    </row>
    <row r="26667" spans="31:31">
      <c r="AE26667" s="165"/>
    </row>
    <row r="26668" spans="31:31">
      <c r="AE26668" s="165"/>
    </row>
    <row r="26669" spans="31:31">
      <c r="AE26669" s="165"/>
    </row>
    <row r="26670" spans="31:31">
      <c r="AE26670" s="165"/>
    </row>
    <row r="26671" spans="31:31">
      <c r="AE26671" s="165"/>
    </row>
    <row r="26672" spans="31:31">
      <c r="AE26672" s="165"/>
    </row>
    <row r="26673" spans="31:31">
      <c r="AE26673" s="165"/>
    </row>
    <row r="26674" spans="31:31">
      <c r="AE26674" s="165"/>
    </row>
    <row r="26675" spans="31:31">
      <c r="AE26675" s="165"/>
    </row>
    <row r="26676" spans="31:31">
      <c r="AE26676" s="165"/>
    </row>
    <row r="26677" spans="31:31">
      <c r="AE26677" s="165"/>
    </row>
    <row r="26678" spans="31:31">
      <c r="AE26678" s="165"/>
    </row>
    <row r="26679" spans="31:31">
      <c r="AE26679" s="165"/>
    </row>
    <row r="26680" spans="31:31">
      <c r="AE26680" s="165"/>
    </row>
    <row r="26681" spans="31:31">
      <c r="AE26681" s="165"/>
    </row>
    <row r="26682" spans="31:31">
      <c r="AE26682" s="165"/>
    </row>
    <row r="26683" spans="31:31">
      <c r="AE26683" s="165"/>
    </row>
    <row r="26684" spans="31:31">
      <c r="AE26684" s="165"/>
    </row>
    <row r="26685" spans="31:31">
      <c r="AE26685" s="165"/>
    </row>
    <row r="26686" spans="31:31">
      <c r="AE26686" s="165"/>
    </row>
    <row r="26687" spans="31:31">
      <c r="AE26687" s="165"/>
    </row>
    <row r="26688" spans="31:31">
      <c r="AE26688" s="165"/>
    </row>
    <row r="26689" spans="31:31">
      <c r="AE26689" s="165"/>
    </row>
    <row r="26690" spans="31:31">
      <c r="AE26690" s="165"/>
    </row>
    <row r="26691" spans="31:31">
      <c r="AE26691" s="165"/>
    </row>
    <row r="26692" spans="31:31">
      <c r="AE26692" s="165"/>
    </row>
    <row r="26693" spans="31:31">
      <c r="AE26693" s="165"/>
    </row>
    <row r="26694" spans="31:31">
      <c r="AE26694" s="165"/>
    </row>
    <row r="26695" spans="31:31">
      <c r="AE26695" s="165"/>
    </row>
    <row r="26696" spans="31:31">
      <c r="AE26696" s="165"/>
    </row>
    <row r="26697" spans="31:31">
      <c r="AE26697" s="165"/>
    </row>
    <row r="26698" spans="31:31">
      <c r="AE26698" s="165"/>
    </row>
    <row r="26699" spans="31:31">
      <c r="AE26699" s="165"/>
    </row>
    <row r="26700" spans="31:31">
      <c r="AE26700" s="165"/>
    </row>
    <row r="26701" spans="31:31">
      <c r="AE26701" s="165"/>
    </row>
    <row r="26702" spans="31:31">
      <c r="AE26702" s="165"/>
    </row>
    <row r="26703" spans="31:31">
      <c r="AE26703" s="165"/>
    </row>
    <row r="26704" spans="31:31">
      <c r="AE26704" s="165"/>
    </row>
    <row r="26705" spans="31:31">
      <c r="AE26705" s="165"/>
    </row>
    <row r="26706" spans="31:31">
      <c r="AE26706" s="165"/>
    </row>
    <row r="26707" spans="31:31">
      <c r="AE26707" s="165"/>
    </row>
    <row r="26708" spans="31:31">
      <c r="AE26708" s="165"/>
    </row>
    <row r="26709" spans="31:31">
      <c r="AE26709" s="165"/>
    </row>
    <row r="26710" spans="31:31">
      <c r="AE26710" s="165"/>
    </row>
    <row r="26711" spans="31:31">
      <c r="AE26711" s="165"/>
    </row>
    <row r="26712" spans="31:31">
      <c r="AE26712" s="165"/>
    </row>
    <row r="26713" spans="31:31">
      <c r="AE26713" s="165"/>
    </row>
    <row r="26714" spans="31:31">
      <c r="AE26714" s="165"/>
    </row>
    <row r="26715" spans="31:31">
      <c r="AE26715" s="165"/>
    </row>
    <row r="26716" spans="31:31">
      <c r="AE26716" s="165"/>
    </row>
    <row r="26717" spans="31:31">
      <c r="AE26717" s="165"/>
    </row>
    <row r="26718" spans="31:31">
      <c r="AE26718" s="165"/>
    </row>
    <row r="26719" spans="31:31">
      <c r="AE26719" s="165"/>
    </row>
    <row r="26720" spans="31:31">
      <c r="AE26720" s="165"/>
    </row>
    <row r="26721" spans="31:31">
      <c r="AE26721" s="165"/>
    </row>
    <row r="26722" spans="31:31">
      <c r="AE26722" s="165"/>
    </row>
    <row r="26723" spans="31:31">
      <c r="AE26723" s="165"/>
    </row>
    <row r="26724" spans="31:31">
      <c r="AE26724" s="165"/>
    </row>
    <row r="26725" spans="31:31">
      <c r="AE26725" s="165"/>
    </row>
    <row r="26726" spans="31:31">
      <c r="AE26726" s="165"/>
    </row>
    <row r="26727" spans="31:31">
      <c r="AE26727" s="165"/>
    </row>
    <row r="26728" spans="31:31">
      <c r="AE26728" s="165"/>
    </row>
    <row r="26729" spans="31:31">
      <c r="AE26729" s="165"/>
    </row>
    <row r="26730" spans="31:31">
      <c r="AE26730" s="165"/>
    </row>
    <row r="26731" spans="31:31">
      <c r="AE26731" s="165"/>
    </row>
    <row r="26732" spans="31:31">
      <c r="AE26732" s="165"/>
    </row>
    <row r="26733" spans="31:31">
      <c r="AE26733" s="165"/>
    </row>
    <row r="26734" spans="31:31">
      <c r="AE26734" s="165"/>
    </row>
    <row r="26735" spans="31:31">
      <c r="AE26735" s="165"/>
    </row>
    <row r="26736" spans="31:31">
      <c r="AE26736" s="165"/>
    </row>
    <row r="26737" spans="31:31">
      <c r="AE26737" s="165"/>
    </row>
    <row r="26738" spans="31:31">
      <c r="AE26738" s="165"/>
    </row>
    <row r="26739" spans="31:31">
      <c r="AE26739" s="165"/>
    </row>
    <row r="26740" spans="31:31">
      <c r="AE26740" s="165"/>
    </row>
    <row r="26741" spans="31:31">
      <c r="AE26741" s="165"/>
    </row>
    <row r="26742" spans="31:31">
      <c r="AE26742" s="165"/>
    </row>
    <row r="26743" spans="31:31">
      <c r="AE26743" s="165"/>
    </row>
    <row r="26744" spans="31:31">
      <c r="AE26744" s="165"/>
    </row>
    <row r="26745" spans="31:31">
      <c r="AE26745" s="165"/>
    </row>
    <row r="26746" spans="31:31">
      <c r="AE26746" s="165"/>
    </row>
    <row r="26747" spans="31:31">
      <c r="AE26747" s="165"/>
    </row>
    <row r="26748" spans="31:31">
      <c r="AE26748" s="165"/>
    </row>
    <row r="26749" spans="31:31">
      <c r="AE26749" s="165"/>
    </row>
    <row r="26750" spans="31:31">
      <c r="AE26750" s="165"/>
    </row>
    <row r="26751" spans="31:31">
      <c r="AE26751" s="165"/>
    </row>
    <row r="26752" spans="31:31">
      <c r="AE26752" s="165"/>
    </row>
    <row r="26753" spans="31:31">
      <c r="AE26753" s="165"/>
    </row>
    <row r="26754" spans="31:31">
      <c r="AE26754" s="165"/>
    </row>
    <row r="26755" spans="31:31">
      <c r="AE26755" s="165"/>
    </row>
    <row r="26756" spans="31:31">
      <c r="AE26756" s="165"/>
    </row>
    <row r="26757" spans="31:31">
      <c r="AE26757" s="165"/>
    </row>
    <row r="26758" spans="31:31">
      <c r="AE26758" s="165"/>
    </row>
    <row r="26759" spans="31:31">
      <c r="AE26759" s="165"/>
    </row>
    <row r="26760" spans="31:31">
      <c r="AE26760" s="165"/>
    </row>
    <row r="26761" spans="31:31">
      <c r="AE26761" s="165"/>
    </row>
    <row r="26762" spans="31:31">
      <c r="AE26762" s="165"/>
    </row>
    <row r="26763" spans="31:31">
      <c r="AE26763" s="165"/>
    </row>
    <row r="26764" spans="31:31">
      <c r="AE26764" s="165"/>
    </row>
    <row r="26765" spans="31:31">
      <c r="AE26765" s="165"/>
    </row>
    <row r="26766" spans="31:31">
      <c r="AE26766" s="165"/>
    </row>
    <row r="26767" spans="31:31">
      <c r="AE26767" s="165"/>
    </row>
    <row r="26768" spans="31:31">
      <c r="AE26768" s="165"/>
    </row>
    <row r="26769" spans="31:31">
      <c r="AE26769" s="165"/>
    </row>
    <row r="26770" spans="31:31">
      <c r="AE26770" s="165"/>
    </row>
    <row r="26771" spans="31:31">
      <c r="AE26771" s="165"/>
    </row>
    <row r="26772" spans="31:31">
      <c r="AE26772" s="165"/>
    </row>
    <row r="26773" spans="31:31">
      <c r="AE26773" s="165"/>
    </row>
    <row r="26774" spans="31:31">
      <c r="AE26774" s="165"/>
    </row>
    <row r="26775" spans="31:31">
      <c r="AE26775" s="165"/>
    </row>
    <row r="26776" spans="31:31">
      <c r="AE26776" s="165"/>
    </row>
    <row r="26777" spans="31:31">
      <c r="AE26777" s="165"/>
    </row>
    <row r="26778" spans="31:31">
      <c r="AE26778" s="165"/>
    </row>
    <row r="26779" spans="31:31">
      <c r="AE26779" s="165"/>
    </row>
    <row r="26780" spans="31:31">
      <c r="AE26780" s="165"/>
    </row>
    <row r="26781" spans="31:31">
      <c r="AE26781" s="165"/>
    </row>
    <row r="26782" spans="31:31">
      <c r="AE26782" s="165"/>
    </row>
    <row r="26783" spans="31:31">
      <c r="AE26783" s="165"/>
    </row>
    <row r="26784" spans="31:31">
      <c r="AE26784" s="165"/>
    </row>
    <row r="26785" spans="31:31">
      <c r="AE26785" s="165"/>
    </row>
    <row r="26786" spans="31:31">
      <c r="AE26786" s="165"/>
    </row>
    <row r="26787" spans="31:31">
      <c r="AE26787" s="165"/>
    </row>
    <row r="26788" spans="31:31">
      <c r="AE26788" s="165"/>
    </row>
    <row r="26789" spans="31:31">
      <c r="AE26789" s="165"/>
    </row>
    <row r="26790" spans="31:31">
      <c r="AE26790" s="165"/>
    </row>
    <row r="26791" spans="31:31">
      <c r="AE26791" s="165"/>
    </row>
    <row r="26792" spans="31:31">
      <c r="AE26792" s="165"/>
    </row>
    <row r="26793" spans="31:31">
      <c r="AE26793" s="165"/>
    </row>
    <row r="26794" spans="31:31">
      <c r="AE26794" s="165"/>
    </row>
    <row r="26795" spans="31:31">
      <c r="AE26795" s="165"/>
    </row>
    <row r="26796" spans="31:31">
      <c r="AE26796" s="165"/>
    </row>
    <row r="26797" spans="31:31">
      <c r="AE26797" s="165"/>
    </row>
    <row r="26798" spans="31:31">
      <c r="AE26798" s="165"/>
    </row>
    <row r="26799" spans="31:31">
      <c r="AE26799" s="165"/>
    </row>
    <row r="26800" spans="31:31">
      <c r="AE26800" s="165"/>
    </row>
    <row r="26801" spans="31:31">
      <c r="AE26801" s="165"/>
    </row>
    <row r="26802" spans="31:31">
      <c r="AE26802" s="165"/>
    </row>
    <row r="26803" spans="31:31">
      <c r="AE26803" s="165"/>
    </row>
    <row r="26804" spans="31:31">
      <c r="AE26804" s="165"/>
    </row>
    <row r="26805" spans="31:31">
      <c r="AE26805" s="165"/>
    </row>
    <row r="26806" spans="31:31">
      <c r="AE26806" s="165"/>
    </row>
    <row r="26807" spans="31:31">
      <c r="AE26807" s="165"/>
    </row>
    <row r="26808" spans="31:31">
      <c r="AE26808" s="165"/>
    </row>
    <row r="26809" spans="31:31">
      <c r="AE26809" s="165"/>
    </row>
    <row r="26810" spans="31:31">
      <c r="AE26810" s="165"/>
    </row>
    <row r="26811" spans="31:31">
      <c r="AE26811" s="165"/>
    </row>
    <row r="26812" spans="31:31">
      <c r="AE26812" s="165"/>
    </row>
    <row r="26813" spans="31:31">
      <c r="AE26813" s="165"/>
    </row>
    <row r="26814" spans="31:31">
      <c r="AE26814" s="165"/>
    </row>
    <row r="26815" spans="31:31">
      <c r="AE26815" s="165"/>
    </row>
    <row r="26816" spans="31:31">
      <c r="AE26816" s="165"/>
    </row>
    <row r="26817" spans="31:31">
      <c r="AE26817" s="165"/>
    </row>
    <row r="26818" spans="31:31">
      <c r="AE26818" s="165"/>
    </row>
    <row r="26819" spans="31:31">
      <c r="AE26819" s="165"/>
    </row>
    <row r="26820" spans="31:31">
      <c r="AE26820" s="165"/>
    </row>
    <row r="26821" spans="31:31">
      <c r="AE26821" s="165"/>
    </row>
    <row r="26822" spans="31:31">
      <c r="AE26822" s="165"/>
    </row>
    <row r="26823" spans="31:31">
      <c r="AE26823" s="165"/>
    </row>
    <row r="26824" spans="31:31">
      <c r="AE26824" s="165"/>
    </row>
    <row r="26825" spans="31:31">
      <c r="AE26825" s="165"/>
    </row>
    <row r="26826" spans="31:31">
      <c r="AE26826" s="165"/>
    </row>
    <row r="26827" spans="31:31">
      <c r="AE26827" s="165"/>
    </row>
    <row r="26828" spans="31:31">
      <c r="AE26828" s="165"/>
    </row>
    <row r="26829" spans="31:31">
      <c r="AE26829" s="165"/>
    </row>
    <row r="26830" spans="31:31">
      <c r="AE26830" s="165"/>
    </row>
    <row r="26831" spans="31:31">
      <c r="AE26831" s="165"/>
    </row>
    <row r="26832" spans="31:31">
      <c r="AE26832" s="165"/>
    </row>
    <row r="26833" spans="31:31">
      <c r="AE26833" s="165"/>
    </row>
    <row r="26834" spans="31:31">
      <c r="AE26834" s="165"/>
    </row>
    <row r="26835" spans="31:31">
      <c r="AE26835" s="165"/>
    </row>
    <row r="26836" spans="31:31">
      <c r="AE26836" s="165"/>
    </row>
    <row r="26837" spans="31:31">
      <c r="AE26837" s="165"/>
    </row>
    <row r="26838" spans="31:31">
      <c r="AE26838" s="165"/>
    </row>
    <row r="26839" spans="31:31">
      <c r="AE26839" s="165"/>
    </row>
    <row r="26840" spans="31:31">
      <c r="AE26840" s="165"/>
    </row>
    <row r="26841" spans="31:31">
      <c r="AE26841" s="165"/>
    </row>
    <row r="26842" spans="31:31">
      <c r="AE26842" s="165"/>
    </row>
    <row r="26843" spans="31:31">
      <c r="AE26843" s="165"/>
    </row>
    <row r="26844" spans="31:31">
      <c r="AE26844" s="165"/>
    </row>
    <row r="26845" spans="31:31">
      <c r="AE26845" s="165"/>
    </row>
    <row r="26846" spans="31:31">
      <c r="AE26846" s="165"/>
    </row>
    <row r="26847" spans="31:31">
      <c r="AE26847" s="165"/>
    </row>
    <row r="26848" spans="31:31">
      <c r="AE26848" s="165"/>
    </row>
    <row r="26849" spans="31:31">
      <c r="AE26849" s="165"/>
    </row>
    <row r="26850" spans="31:31">
      <c r="AE26850" s="165"/>
    </row>
    <row r="26851" spans="31:31">
      <c r="AE26851" s="165"/>
    </row>
    <row r="26852" spans="31:31">
      <c r="AE26852" s="165"/>
    </row>
    <row r="26853" spans="31:31">
      <c r="AE26853" s="165"/>
    </row>
    <row r="26854" spans="31:31">
      <c r="AE26854" s="165"/>
    </row>
    <row r="26855" spans="31:31">
      <c r="AE26855" s="165"/>
    </row>
    <row r="26856" spans="31:31">
      <c r="AE26856" s="165"/>
    </row>
    <row r="26857" spans="31:31">
      <c r="AE26857" s="165"/>
    </row>
    <row r="26858" spans="31:31">
      <c r="AE26858" s="165"/>
    </row>
    <row r="26859" spans="31:31">
      <c r="AE26859" s="165"/>
    </row>
    <row r="26860" spans="31:31">
      <c r="AE26860" s="165"/>
    </row>
    <row r="26861" spans="31:31">
      <c r="AE26861" s="165"/>
    </row>
    <row r="26862" spans="31:31">
      <c r="AE26862" s="165"/>
    </row>
    <row r="26863" spans="31:31">
      <c r="AE26863" s="165"/>
    </row>
    <row r="26864" spans="31:31">
      <c r="AE26864" s="165"/>
    </row>
    <row r="26865" spans="31:31">
      <c r="AE26865" s="165"/>
    </row>
    <row r="26866" spans="31:31">
      <c r="AE26866" s="165"/>
    </row>
    <row r="26867" spans="31:31">
      <c r="AE26867" s="165"/>
    </row>
    <row r="26868" spans="31:31">
      <c r="AE26868" s="165"/>
    </row>
    <row r="26869" spans="31:31">
      <c r="AE26869" s="165"/>
    </row>
    <row r="26870" spans="31:31">
      <c r="AE26870" s="165"/>
    </row>
    <row r="26871" spans="31:31">
      <c r="AE26871" s="165"/>
    </row>
    <row r="26872" spans="31:31">
      <c r="AE26872" s="165"/>
    </row>
    <row r="26873" spans="31:31">
      <c r="AE26873" s="165"/>
    </row>
    <row r="26874" spans="31:31">
      <c r="AE26874" s="165"/>
    </row>
    <row r="26875" spans="31:31">
      <c r="AE26875" s="165"/>
    </row>
    <row r="26876" spans="31:31">
      <c r="AE26876" s="165"/>
    </row>
    <row r="26877" spans="31:31">
      <c r="AE26877" s="165"/>
    </row>
    <row r="26878" spans="31:31">
      <c r="AE26878" s="165"/>
    </row>
    <row r="26879" spans="31:31">
      <c r="AE26879" s="165"/>
    </row>
    <row r="26880" spans="31:31">
      <c r="AE26880" s="165"/>
    </row>
    <row r="26881" spans="31:31">
      <c r="AE26881" s="165"/>
    </row>
    <row r="26882" spans="31:31">
      <c r="AE26882" s="165"/>
    </row>
    <row r="26883" spans="31:31">
      <c r="AE26883" s="165"/>
    </row>
    <row r="26884" spans="31:31">
      <c r="AE26884" s="165"/>
    </row>
    <row r="26885" spans="31:31">
      <c r="AE26885" s="165"/>
    </row>
    <row r="26886" spans="31:31">
      <c r="AE26886" s="165"/>
    </row>
    <row r="26887" spans="31:31">
      <c r="AE26887" s="165"/>
    </row>
    <row r="26888" spans="31:31">
      <c r="AE26888" s="165"/>
    </row>
    <row r="26889" spans="31:31">
      <c r="AE26889" s="165"/>
    </row>
    <row r="26890" spans="31:31">
      <c r="AE26890" s="165"/>
    </row>
    <row r="26891" spans="31:31">
      <c r="AE26891" s="165"/>
    </row>
    <row r="26892" spans="31:31">
      <c r="AE26892" s="165"/>
    </row>
    <row r="26893" spans="31:31">
      <c r="AE26893" s="165"/>
    </row>
    <row r="26894" spans="31:31">
      <c r="AE26894" s="165"/>
    </row>
    <row r="26895" spans="31:31">
      <c r="AE26895" s="165"/>
    </row>
    <row r="26896" spans="31:31">
      <c r="AE26896" s="165"/>
    </row>
    <row r="26897" spans="31:31">
      <c r="AE26897" s="165"/>
    </row>
    <row r="26898" spans="31:31">
      <c r="AE26898" s="165"/>
    </row>
    <row r="26899" spans="31:31">
      <c r="AE26899" s="165"/>
    </row>
    <row r="26900" spans="31:31">
      <c r="AE26900" s="165"/>
    </row>
    <row r="26901" spans="31:31">
      <c r="AE26901" s="165"/>
    </row>
    <row r="26902" spans="31:31">
      <c r="AE26902" s="165"/>
    </row>
    <row r="26903" spans="31:31">
      <c r="AE26903" s="165"/>
    </row>
    <row r="26904" spans="31:31">
      <c r="AE26904" s="165"/>
    </row>
    <row r="26905" spans="31:31">
      <c r="AE26905" s="165"/>
    </row>
    <row r="26906" spans="31:31">
      <c r="AE26906" s="165"/>
    </row>
    <row r="26907" spans="31:31">
      <c r="AE26907" s="165"/>
    </row>
    <row r="26908" spans="31:31">
      <c r="AE26908" s="165"/>
    </row>
    <row r="26909" spans="31:31">
      <c r="AE26909" s="165"/>
    </row>
    <row r="26910" spans="31:31">
      <c r="AE26910" s="165"/>
    </row>
    <row r="26911" spans="31:31">
      <c r="AE26911" s="165"/>
    </row>
    <row r="26912" spans="31:31">
      <c r="AE26912" s="165"/>
    </row>
    <row r="26913" spans="31:31">
      <c r="AE26913" s="165"/>
    </row>
    <row r="26914" spans="31:31">
      <c r="AE26914" s="165"/>
    </row>
    <row r="26915" spans="31:31">
      <c r="AE26915" s="165"/>
    </row>
    <row r="26916" spans="31:31">
      <c r="AE26916" s="165"/>
    </row>
    <row r="26917" spans="31:31">
      <c r="AE26917" s="165"/>
    </row>
    <row r="26918" spans="31:31">
      <c r="AE26918" s="165"/>
    </row>
    <row r="26919" spans="31:31">
      <c r="AE26919" s="165"/>
    </row>
    <row r="26920" spans="31:31">
      <c r="AE26920" s="165"/>
    </row>
    <row r="26921" spans="31:31">
      <c r="AE26921" s="165"/>
    </row>
    <row r="26922" spans="31:31">
      <c r="AE26922" s="165"/>
    </row>
    <row r="26923" spans="31:31">
      <c r="AE26923" s="165"/>
    </row>
    <row r="26924" spans="31:31">
      <c r="AE26924" s="165"/>
    </row>
    <row r="26925" spans="31:31">
      <c r="AE26925" s="165"/>
    </row>
    <row r="26926" spans="31:31">
      <c r="AE26926" s="165"/>
    </row>
    <row r="26927" spans="31:31">
      <c r="AE26927" s="165"/>
    </row>
    <row r="26928" spans="31:31">
      <c r="AE26928" s="165"/>
    </row>
    <row r="26929" spans="31:31">
      <c r="AE26929" s="165"/>
    </row>
    <row r="26930" spans="31:31">
      <c r="AE26930" s="165"/>
    </row>
    <row r="26931" spans="31:31">
      <c r="AE26931" s="165"/>
    </row>
    <row r="26932" spans="31:31">
      <c r="AE26932" s="165"/>
    </row>
    <row r="26933" spans="31:31">
      <c r="AE26933" s="165"/>
    </row>
    <row r="26934" spans="31:31">
      <c r="AE26934" s="165"/>
    </row>
    <row r="26935" spans="31:31">
      <c r="AE26935" s="165"/>
    </row>
    <row r="26936" spans="31:31">
      <c r="AE26936" s="165"/>
    </row>
    <row r="26937" spans="31:31">
      <c r="AE26937" s="165"/>
    </row>
    <row r="26938" spans="31:31">
      <c r="AE26938" s="165"/>
    </row>
    <row r="26939" spans="31:31">
      <c r="AE26939" s="165"/>
    </row>
    <row r="26940" spans="31:31">
      <c r="AE26940" s="165"/>
    </row>
    <row r="26941" spans="31:31">
      <c r="AE26941" s="165"/>
    </row>
    <row r="26942" spans="31:31">
      <c r="AE26942" s="165"/>
    </row>
    <row r="26943" spans="31:31">
      <c r="AE26943" s="165"/>
    </row>
    <row r="26944" spans="31:31">
      <c r="AE26944" s="165"/>
    </row>
    <row r="26945" spans="31:31">
      <c r="AE26945" s="165"/>
    </row>
    <row r="26946" spans="31:31">
      <c r="AE26946" s="165"/>
    </row>
    <row r="26947" spans="31:31">
      <c r="AE26947" s="165"/>
    </row>
    <row r="26948" spans="31:31">
      <c r="AE26948" s="165"/>
    </row>
    <row r="26949" spans="31:31">
      <c r="AE26949" s="165"/>
    </row>
    <row r="26950" spans="31:31">
      <c r="AE26950" s="165"/>
    </row>
    <row r="26951" spans="31:31">
      <c r="AE26951" s="165"/>
    </row>
    <row r="26952" spans="31:31">
      <c r="AE26952" s="165"/>
    </row>
    <row r="26953" spans="31:31">
      <c r="AE26953" s="165"/>
    </row>
    <row r="26954" spans="31:31">
      <c r="AE26954" s="165"/>
    </row>
    <row r="26955" spans="31:31">
      <c r="AE26955" s="165"/>
    </row>
    <row r="26956" spans="31:31">
      <c r="AE26956" s="165"/>
    </row>
    <row r="26957" spans="31:31">
      <c r="AE26957" s="165"/>
    </row>
    <row r="26958" spans="31:31">
      <c r="AE26958" s="165"/>
    </row>
    <row r="26959" spans="31:31">
      <c r="AE26959" s="165"/>
    </row>
    <row r="26960" spans="31:31">
      <c r="AE26960" s="165"/>
    </row>
    <row r="26961" spans="31:31">
      <c r="AE26961" s="165"/>
    </row>
    <row r="26962" spans="31:31">
      <c r="AE26962" s="165"/>
    </row>
    <row r="26963" spans="31:31">
      <c r="AE26963" s="165"/>
    </row>
    <row r="26964" spans="31:31">
      <c r="AE26964" s="165"/>
    </row>
    <row r="26965" spans="31:31">
      <c r="AE26965" s="165"/>
    </row>
    <row r="26966" spans="31:31">
      <c r="AE26966" s="165"/>
    </row>
    <row r="26967" spans="31:31">
      <c r="AE26967" s="165"/>
    </row>
    <row r="26968" spans="31:31">
      <c r="AE26968" s="165"/>
    </row>
    <row r="26969" spans="31:31">
      <c r="AE26969" s="165"/>
    </row>
    <row r="26970" spans="31:31">
      <c r="AE26970" s="165"/>
    </row>
    <row r="26971" spans="31:31">
      <c r="AE26971" s="165"/>
    </row>
    <row r="26972" spans="31:31">
      <c r="AE26972" s="165"/>
    </row>
    <row r="26973" spans="31:31">
      <c r="AE26973" s="165"/>
    </row>
    <row r="26974" spans="31:31">
      <c r="AE26974" s="165"/>
    </row>
    <row r="26975" spans="31:31">
      <c r="AE26975" s="165"/>
    </row>
    <row r="26976" spans="31:31">
      <c r="AE26976" s="165"/>
    </row>
    <row r="26977" spans="31:31">
      <c r="AE26977" s="165"/>
    </row>
    <row r="26978" spans="31:31">
      <c r="AE26978" s="165"/>
    </row>
    <row r="26979" spans="31:31">
      <c r="AE26979" s="165"/>
    </row>
    <row r="26980" spans="31:31">
      <c r="AE26980" s="165"/>
    </row>
    <row r="26981" spans="31:31">
      <c r="AE26981" s="165"/>
    </row>
    <row r="26982" spans="31:31">
      <c r="AE26982" s="165"/>
    </row>
    <row r="26983" spans="31:31">
      <c r="AE26983" s="165"/>
    </row>
    <row r="26984" spans="31:31">
      <c r="AE26984" s="165"/>
    </row>
    <row r="26985" spans="31:31">
      <c r="AE26985" s="165"/>
    </row>
    <row r="26986" spans="31:31">
      <c r="AE26986" s="165"/>
    </row>
    <row r="26987" spans="31:31">
      <c r="AE26987" s="165"/>
    </row>
    <row r="26988" spans="31:31">
      <c r="AE26988" s="165"/>
    </row>
    <row r="26989" spans="31:31">
      <c r="AE26989" s="165"/>
    </row>
    <row r="26990" spans="31:31">
      <c r="AE26990" s="165"/>
    </row>
    <row r="26991" spans="31:31">
      <c r="AE26991" s="165"/>
    </row>
    <row r="26992" spans="31:31">
      <c r="AE26992" s="165"/>
    </row>
    <row r="26993" spans="31:31">
      <c r="AE26993" s="165"/>
    </row>
    <row r="26994" spans="31:31">
      <c r="AE26994" s="165"/>
    </row>
    <row r="26995" spans="31:31">
      <c r="AE26995" s="165"/>
    </row>
    <row r="26996" spans="31:31">
      <c r="AE26996" s="165"/>
    </row>
    <row r="26997" spans="31:31">
      <c r="AE26997" s="165"/>
    </row>
    <row r="26998" spans="31:31">
      <c r="AE26998" s="165"/>
    </row>
    <row r="26999" spans="31:31">
      <c r="AE26999" s="165"/>
    </row>
    <row r="27000" spans="31:31">
      <c r="AE27000" s="165"/>
    </row>
    <row r="27001" spans="31:31">
      <c r="AE27001" s="165"/>
    </row>
    <row r="27002" spans="31:31">
      <c r="AE27002" s="165"/>
    </row>
    <row r="27003" spans="31:31">
      <c r="AE27003" s="165"/>
    </row>
    <row r="27004" spans="31:31">
      <c r="AE27004" s="165"/>
    </row>
    <row r="27005" spans="31:31">
      <c r="AE27005" s="165"/>
    </row>
    <row r="27006" spans="31:31">
      <c r="AE27006" s="165"/>
    </row>
    <row r="27007" spans="31:31">
      <c r="AE27007" s="165"/>
    </row>
    <row r="27008" spans="31:31">
      <c r="AE27008" s="165"/>
    </row>
    <row r="27009" spans="31:31">
      <c r="AE27009" s="165"/>
    </row>
    <row r="27010" spans="31:31">
      <c r="AE27010" s="165"/>
    </row>
    <row r="27011" spans="31:31">
      <c r="AE27011" s="165"/>
    </row>
    <row r="27012" spans="31:31">
      <c r="AE27012" s="165"/>
    </row>
    <row r="27013" spans="31:31">
      <c r="AE27013" s="165"/>
    </row>
    <row r="27014" spans="31:31">
      <c r="AE27014" s="165"/>
    </row>
    <row r="27015" spans="31:31">
      <c r="AE27015" s="165"/>
    </row>
    <row r="27016" spans="31:31">
      <c r="AE27016" s="165"/>
    </row>
    <row r="27017" spans="31:31">
      <c r="AE27017" s="165"/>
    </row>
    <row r="27018" spans="31:31">
      <c r="AE27018" s="165"/>
    </row>
    <row r="27019" spans="31:31">
      <c r="AE27019" s="165"/>
    </row>
    <row r="27020" spans="31:31">
      <c r="AE27020" s="165"/>
    </row>
    <row r="27021" spans="31:31">
      <c r="AE27021" s="165"/>
    </row>
    <row r="27022" spans="31:31">
      <c r="AE27022" s="165"/>
    </row>
    <row r="27023" spans="31:31">
      <c r="AE27023" s="165"/>
    </row>
    <row r="27024" spans="31:31">
      <c r="AE27024" s="165"/>
    </row>
    <row r="27025" spans="31:31">
      <c r="AE27025" s="165"/>
    </row>
    <row r="27026" spans="31:31">
      <c r="AE27026" s="165"/>
    </row>
    <row r="27027" spans="31:31">
      <c r="AE27027" s="165"/>
    </row>
    <row r="27028" spans="31:31">
      <c r="AE27028" s="165"/>
    </row>
    <row r="27029" spans="31:31">
      <c r="AE27029" s="165"/>
    </row>
    <row r="27030" spans="31:31">
      <c r="AE27030" s="165"/>
    </row>
    <row r="27031" spans="31:31">
      <c r="AE27031" s="165"/>
    </row>
    <row r="27032" spans="31:31">
      <c r="AE27032" s="165"/>
    </row>
    <row r="27033" spans="31:31">
      <c r="AE27033" s="165"/>
    </row>
    <row r="27034" spans="31:31">
      <c r="AE27034" s="165"/>
    </row>
    <row r="27035" spans="31:31">
      <c r="AE27035" s="165"/>
    </row>
    <row r="27036" spans="31:31">
      <c r="AE27036" s="165"/>
    </row>
    <row r="27037" spans="31:31">
      <c r="AE27037" s="165"/>
    </row>
    <row r="27038" spans="31:31">
      <c r="AE27038" s="165"/>
    </row>
    <row r="27039" spans="31:31">
      <c r="AE27039" s="165"/>
    </row>
    <row r="27040" spans="31:31">
      <c r="AE27040" s="165"/>
    </row>
    <row r="27041" spans="31:31">
      <c r="AE27041" s="165"/>
    </row>
    <row r="27042" spans="31:31">
      <c r="AE27042" s="165"/>
    </row>
    <row r="27043" spans="31:31">
      <c r="AE27043" s="165"/>
    </row>
    <row r="27044" spans="31:31">
      <c r="AE27044" s="165"/>
    </row>
    <row r="27045" spans="31:31">
      <c r="AE27045" s="165"/>
    </row>
    <row r="27046" spans="31:31">
      <c r="AE27046" s="165"/>
    </row>
    <row r="27047" spans="31:31">
      <c r="AE27047" s="165"/>
    </row>
    <row r="27048" spans="31:31">
      <c r="AE27048" s="165"/>
    </row>
    <row r="27049" spans="31:31">
      <c r="AE27049" s="165"/>
    </row>
    <row r="27050" spans="31:31">
      <c r="AE27050" s="165"/>
    </row>
    <row r="27051" spans="31:31">
      <c r="AE27051" s="165"/>
    </row>
    <row r="27052" spans="31:31">
      <c r="AE27052" s="165"/>
    </row>
    <row r="27053" spans="31:31">
      <c r="AE27053" s="165"/>
    </row>
    <row r="27054" spans="31:31">
      <c r="AE27054" s="165"/>
    </row>
    <row r="27055" spans="31:31">
      <c r="AE27055" s="165"/>
    </row>
    <row r="27056" spans="31:31">
      <c r="AE27056" s="165"/>
    </row>
    <row r="27057" spans="31:31">
      <c r="AE27057" s="165"/>
    </row>
    <row r="27058" spans="31:31">
      <c r="AE27058" s="165"/>
    </row>
    <row r="27059" spans="31:31">
      <c r="AE27059" s="165"/>
    </row>
    <row r="27060" spans="31:31">
      <c r="AE27060" s="165"/>
    </row>
    <row r="27061" spans="31:31">
      <c r="AE27061" s="165"/>
    </row>
    <row r="27062" spans="31:31">
      <c r="AE27062" s="165"/>
    </row>
    <row r="27063" spans="31:31">
      <c r="AE27063" s="165"/>
    </row>
    <row r="27064" spans="31:31">
      <c r="AE27064" s="165"/>
    </row>
    <row r="27065" spans="31:31">
      <c r="AE27065" s="165"/>
    </row>
    <row r="27066" spans="31:31">
      <c r="AE27066" s="165"/>
    </row>
    <row r="27067" spans="31:31">
      <c r="AE27067" s="165"/>
    </row>
    <row r="27068" spans="31:31">
      <c r="AE27068" s="165"/>
    </row>
    <row r="27069" spans="31:31">
      <c r="AE27069" s="165"/>
    </row>
    <row r="27070" spans="31:31">
      <c r="AE27070" s="165"/>
    </row>
    <row r="27071" spans="31:31">
      <c r="AE27071" s="165"/>
    </row>
    <row r="27072" spans="31:31">
      <c r="AE27072" s="165"/>
    </row>
    <row r="27073" spans="31:31">
      <c r="AE27073" s="165"/>
    </row>
    <row r="27074" spans="31:31">
      <c r="AE27074" s="165"/>
    </row>
    <row r="27075" spans="31:31">
      <c r="AE27075" s="165"/>
    </row>
    <row r="27076" spans="31:31">
      <c r="AE27076" s="165"/>
    </row>
    <row r="27077" spans="31:31">
      <c r="AE27077" s="165"/>
    </row>
    <row r="27078" spans="31:31">
      <c r="AE27078" s="165"/>
    </row>
    <row r="27079" spans="31:31">
      <c r="AE27079" s="165"/>
    </row>
    <row r="27080" spans="31:31">
      <c r="AE27080" s="165"/>
    </row>
    <row r="27081" spans="31:31">
      <c r="AE27081" s="165"/>
    </row>
    <row r="27082" spans="31:31">
      <c r="AE27082" s="165"/>
    </row>
    <row r="27083" spans="31:31">
      <c r="AE27083" s="165"/>
    </row>
    <row r="27084" spans="31:31">
      <c r="AE27084" s="165"/>
    </row>
    <row r="27085" spans="31:31">
      <c r="AE27085" s="165"/>
    </row>
    <row r="27086" spans="31:31">
      <c r="AE27086" s="165"/>
    </row>
    <row r="27087" spans="31:31">
      <c r="AE27087" s="165"/>
    </row>
    <row r="27088" spans="31:31">
      <c r="AE27088" s="165"/>
    </row>
    <row r="27089" spans="31:31">
      <c r="AE27089" s="165"/>
    </row>
    <row r="27090" spans="31:31">
      <c r="AE27090" s="165"/>
    </row>
    <row r="27091" spans="31:31">
      <c r="AE27091" s="165"/>
    </row>
    <row r="27092" spans="31:31">
      <c r="AE27092" s="165"/>
    </row>
    <row r="27093" spans="31:31">
      <c r="AE27093" s="165"/>
    </row>
    <row r="27094" spans="31:31">
      <c r="AE27094" s="165"/>
    </row>
    <row r="27095" spans="31:31">
      <c r="AE27095" s="165"/>
    </row>
    <row r="27096" spans="31:31">
      <c r="AE27096" s="165"/>
    </row>
    <row r="27097" spans="31:31">
      <c r="AE27097" s="165"/>
    </row>
    <row r="27098" spans="31:31">
      <c r="AE27098" s="165"/>
    </row>
    <row r="27099" spans="31:31">
      <c r="AE27099" s="165"/>
    </row>
    <row r="27100" spans="31:31">
      <c r="AE27100" s="165"/>
    </row>
    <row r="27101" spans="31:31">
      <c r="AE27101" s="165"/>
    </row>
    <row r="27102" spans="31:31">
      <c r="AE27102" s="165"/>
    </row>
    <row r="27103" spans="31:31">
      <c r="AE27103" s="165"/>
    </row>
    <row r="27104" spans="31:31">
      <c r="AE27104" s="165"/>
    </row>
    <row r="27105" spans="31:31">
      <c r="AE27105" s="165"/>
    </row>
    <row r="27106" spans="31:31">
      <c r="AE27106" s="165"/>
    </row>
    <row r="27107" spans="31:31">
      <c r="AE27107" s="165"/>
    </row>
    <row r="27108" spans="31:31">
      <c r="AE27108" s="165"/>
    </row>
    <row r="27109" spans="31:31">
      <c r="AE27109" s="165"/>
    </row>
    <row r="27110" spans="31:31">
      <c r="AE27110" s="165"/>
    </row>
    <row r="27111" spans="31:31">
      <c r="AE27111" s="165"/>
    </row>
    <row r="27112" spans="31:31">
      <c r="AE27112" s="165"/>
    </row>
    <row r="27113" spans="31:31">
      <c r="AE27113" s="165"/>
    </row>
    <row r="27114" spans="31:31">
      <c r="AE27114" s="165"/>
    </row>
    <row r="27115" spans="31:31">
      <c r="AE27115" s="165"/>
    </row>
    <row r="27116" spans="31:31">
      <c r="AE27116" s="165"/>
    </row>
    <row r="27117" spans="31:31">
      <c r="AE27117" s="165"/>
    </row>
    <row r="27118" spans="31:31">
      <c r="AE27118" s="165"/>
    </row>
    <row r="27119" spans="31:31">
      <c r="AE27119" s="165"/>
    </row>
    <row r="27120" spans="31:31">
      <c r="AE27120" s="165"/>
    </row>
    <row r="27121" spans="31:31">
      <c r="AE27121" s="165"/>
    </row>
    <row r="27122" spans="31:31">
      <c r="AE27122" s="165"/>
    </row>
    <row r="27123" spans="31:31">
      <c r="AE27123" s="165"/>
    </row>
    <row r="27124" spans="31:31">
      <c r="AE27124" s="165"/>
    </row>
    <row r="27125" spans="31:31">
      <c r="AE27125" s="165"/>
    </row>
    <row r="27126" spans="31:31">
      <c r="AE27126" s="165"/>
    </row>
    <row r="27127" spans="31:31">
      <c r="AE27127" s="165"/>
    </row>
    <row r="27128" spans="31:31">
      <c r="AE27128" s="165"/>
    </row>
    <row r="27129" spans="31:31">
      <c r="AE27129" s="165"/>
    </row>
    <row r="27130" spans="31:31">
      <c r="AE27130" s="165"/>
    </row>
    <row r="27131" spans="31:31">
      <c r="AE27131" s="165"/>
    </row>
    <row r="27132" spans="31:31">
      <c r="AE27132" s="165"/>
    </row>
    <row r="27133" spans="31:31">
      <c r="AE27133" s="165"/>
    </row>
    <row r="27134" spans="31:31">
      <c r="AE27134" s="165"/>
    </row>
    <row r="27135" spans="31:31">
      <c r="AE27135" s="165"/>
    </row>
    <row r="27136" spans="31:31">
      <c r="AE27136" s="165"/>
    </row>
    <row r="27137" spans="31:31">
      <c r="AE27137" s="165"/>
    </row>
    <row r="27138" spans="31:31">
      <c r="AE27138" s="165"/>
    </row>
    <row r="27139" spans="31:31">
      <c r="AE27139" s="165"/>
    </row>
    <row r="27140" spans="31:31">
      <c r="AE27140" s="165"/>
    </row>
    <row r="27141" spans="31:31">
      <c r="AE27141" s="165"/>
    </row>
    <row r="27142" spans="31:31">
      <c r="AE27142" s="165"/>
    </row>
    <row r="27143" spans="31:31">
      <c r="AE27143" s="165"/>
    </row>
    <row r="27144" spans="31:31">
      <c r="AE27144" s="165"/>
    </row>
    <row r="27145" spans="31:31">
      <c r="AE27145" s="165"/>
    </row>
    <row r="27146" spans="31:31">
      <c r="AE27146" s="165"/>
    </row>
    <row r="27147" spans="31:31">
      <c r="AE27147" s="165"/>
    </row>
    <row r="27148" spans="31:31">
      <c r="AE27148" s="165"/>
    </row>
    <row r="27149" spans="31:31">
      <c r="AE27149" s="165"/>
    </row>
    <row r="27150" spans="31:31">
      <c r="AE27150" s="165"/>
    </row>
    <row r="27151" spans="31:31">
      <c r="AE27151" s="165"/>
    </row>
    <row r="27152" spans="31:31">
      <c r="AE27152" s="165"/>
    </row>
    <row r="27153" spans="31:31">
      <c r="AE27153" s="165"/>
    </row>
    <row r="27154" spans="31:31">
      <c r="AE27154" s="165"/>
    </row>
    <row r="27155" spans="31:31">
      <c r="AE27155" s="165"/>
    </row>
    <row r="27156" spans="31:31">
      <c r="AE27156" s="165"/>
    </row>
    <row r="27157" spans="31:31">
      <c r="AE27157" s="165"/>
    </row>
    <row r="27158" spans="31:31">
      <c r="AE27158" s="165"/>
    </row>
    <row r="27159" spans="31:31">
      <c r="AE27159" s="165"/>
    </row>
    <row r="27160" spans="31:31">
      <c r="AE27160" s="165"/>
    </row>
    <row r="27161" spans="31:31">
      <c r="AE27161" s="165"/>
    </row>
    <row r="27162" spans="31:31">
      <c r="AE27162" s="165"/>
    </row>
    <row r="27163" spans="31:31">
      <c r="AE27163" s="165"/>
    </row>
    <row r="27164" spans="31:31">
      <c r="AE27164" s="165"/>
    </row>
    <row r="27165" spans="31:31">
      <c r="AE27165" s="165"/>
    </row>
    <row r="27166" spans="31:31">
      <c r="AE27166" s="165"/>
    </row>
    <row r="27167" spans="31:31">
      <c r="AE27167" s="165"/>
    </row>
    <row r="27168" spans="31:31">
      <c r="AE27168" s="165"/>
    </row>
    <row r="27169" spans="31:31">
      <c r="AE27169" s="165"/>
    </row>
    <row r="27170" spans="31:31">
      <c r="AE27170" s="165"/>
    </row>
    <row r="27171" spans="31:31">
      <c r="AE27171" s="165"/>
    </row>
    <row r="27172" spans="31:31">
      <c r="AE27172" s="165"/>
    </row>
    <row r="27173" spans="31:31">
      <c r="AE27173" s="165"/>
    </row>
    <row r="27174" spans="31:31">
      <c r="AE27174" s="165"/>
    </row>
    <row r="27175" spans="31:31">
      <c r="AE27175" s="165"/>
    </row>
    <row r="27176" spans="31:31">
      <c r="AE27176" s="165"/>
    </row>
    <row r="27177" spans="31:31">
      <c r="AE27177" s="165"/>
    </row>
    <row r="27178" spans="31:31">
      <c r="AE27178" s="165"/>
    </row>
    <row r="27179" spans="31:31">
      <c r="AE27179" s="165"/>
    </row>
    <row r="27180" spans="31:31">
      <c r="AE27180" s="165"/>
    </row>
    <row r="27181" spans="31:31">
      <c r="AE27181" s="165"/>
    </row>
    <row r="27182" spans="31:31">
      <c r="AE27182" s="165"/>
    </row>
    <row r="27183" spans="31:31">
      <c r="AE27183" s="165"/>
    </row>
    <row r="27184" spans="31:31">
      <c r="AE27184" s="165"/>
    </row>
    <row r="27185" spans="31:31">
      <c r="AE27185" s="165"/>
    </row>
    <row r="27186" spans="31:31">
      <c r="AE27186" s="165"/>
    </row>
    <row r="27187" spans="31:31">
      <c r="AE27187" s="165"/>
    </row>
    <row r="27188" spans="31:31">
      <c r="AE27188" s="165"/>
    </row>
    <row r="27189" spans="31:31">
      <c r="AE27189" s="165"/>
    </row>
    <row r="27190" spans="31:31">
      <c r="AE27190" s="165"/>
    </row>
    <row r="27191" spans="31:31">
      <c r="AE27191" s="165"/>
    </row>
    <row r="27192" spans="31:31">
      <c r="AE27192" s="165"/>
    </row>
    <row r="27193" spans="31:31">
      <c r="AE27193" s="165"/>
    </row>
    <row r="27194" spans="31:31">
      <c r="AE27194" s="165"/>
    </row>
    <row r="27195" spans="31:31">
      <c r="AE27195" s="165"/>
    </row>
    <row r="27196" spans="31:31">
      <c r="AE27196" s="165"/>
    </row>
    <row r="27197" spans="31:31">
      <c r="AE27197" s="165"/>
    </row>
    <row r="27198" spans="31:31">
      <c r="AE27198" s="165"/>
    </row>
    <row r="27199" spans="31:31">
      <c r="AE27199" s="165"/>
    </row>
    <row r="27200" spans="31:31">
      <c r="AE27200" s="165"/>
    </row>
    <row r="27201" spans="31:31">
      <c r="AE27201" s="165"/>
    </row>
    <row r="27202" spans="31:31">
      <c r="AE27202" s="165"/>
    </row>
    <row r="27203" spans="31:31">
      <c r="AE27203" s="165"/>
    </row>
    <row r="27204" spans="31:31">
      <c r="AE27204" s="165"/>
    </row>
    <row r="27205" spans="31:31">
      <c r="AE27205" s="165"/>
    </row>
    <row r="27206" spans="31:31">
      <c r="AE27206" s="165"/>
    </row>
    <row r="27207" spans="31:31">
      <c r="AE27207" s="165"/>
    </row>
    <row r="27208" spans="31:31">
      <c r="AE27208" s="165"/>
    </row>
    <row r="27209" spans="31:31">
      <c r="AE27209" s="165"/>
    </row>
    <row r="27210" spans="31:31">
      <c r="AE27210" s="165"/>
    </row>
    <row r="27211" spans="31:31">
      <c r="AE27211" s="165"/>
    </row>
    <row r="27212" spans="31:31">
      <c r="AE27212" s="165"/>
    </row>
    <row r="27213" spans="31:31">
      <c r="AE27213" s="165"/>
    </row>
    <row r="27214" spans="31:31">
      <c r="AE27214" s="165"/>
    </row>
    <row r="27215" spans="31:31">
      <c r="AE27215" s="165"/>
    </row>
    <row r="27216" spans="31:31">
      <c r="AE27216" s="165"/>
    </row>
    <row r="27217" spans="31:31">
      <c r="AE27217" s="165"/>
    </row>
    <row r="27218" spans="31:31">
      <c r="AE27218" s="165"/>
    </row>
    <row r="27219" spans="31:31">
      <c r="AE27219" s="165"/>
    </row>
    <row r="27220" spans="31:31">
      <c r="AE27220" s="165"/>
    </row>
    <row r="27221" spans="31:31">
      <c r="AE27221" s="165"/>
    </row>
    <row r="27222" spans="31:31">
      <c r="AE27222" s="165"/>
    </row>
    <row r="27223" spans="31:31">
      <c r="AE27223" s="165"/>
    </row>
    <row r="27224" spans="31:31">
      <c r="AE27224" s="165"/>
    </row>
    <row r="27225" spans="31:31">
      <c r="AE27225" s="165"/>
    </row>
    <row r="27226" spans="31:31">
      <c r="AE27226" s="165"/>
    </row>
    <row r="27227" spans="31:31">
      <c r="AE27227" s="165"/>
    </row>
    <row r="27228" spans="31:31">
      <c r="AE27228" s="165"/>
    </row>
    <row r="27229" spans="31:31">
      <c r="AE27229" s="165"/>
    </row>
    <row r="27230" spans="31:31">
      <c r="AE27230" s="165"/>
    </row>
    <row r="27231" spans="31:31">
      <c r="AE27231" s="165"/>
    </row>
    <row r="27232" spans="31:31">
      <c r="AE27232" s="165"/>
    </row>
    <row r="27233" spans="31:31">
      <c r="AE27233" s="165"/>
    </row>
    <row r="27234" spans="31:31">
      <c r="AE27234" s="165"/>
    </row>
    <row r="27235" spans="31:31">
      <c r="AE27235" s="165"/>
    </row>
    <row r="27236" spans="31:31">
      <c r="AE27236" s="165"/>
    </row>
    <row r="27237" spans="31:31">
      <c r="AE27237" s="165"/>
    </row>
    <row r="27238" spans="31:31">
      <c r="AE27238" s="165"/>
    </row>
    <row r="27239" spans="31:31">
      <c r="AE27239" s="165"/>
    </row>
    <row r="27240" spans="31:31">
      <c r="AE27240" s="165"/>
    </row>
    <row r="27241" spans="31:31">
      <c r="AE27241" s="165"/>
    </row>
    <row r="27242" spans="31:31">
      <c r="AE27242" s="165"/>
    </row>
    <row r="27243" spans="31:31">
      <c r="AE27243" s="165"/>
    </row>
    <row r="27244" spans="31:31">
      <c r="AE27244" s="165"/>
    </row>
    <row r="27245" spans="31:31">
      <c r="AE27245" s="165"/>
    </row>
    <row r="27246" spans="31:31">
      <c r="AE27246" s="165"/>
    </row>
    <row r="27247" spans="31:31">
      <c r="AE27247" s="165"/>
    </row>
    <row r="27248" spans="31:31">
      <c r="AE27248" s="165"/>
    </row>
    <row r="27249" spans="31:31">
      <c r="AE27249" s="165"/>
    </row>
    <row r="27250" spans="31:31">
      <c r="AE27250" s="165"/>
    </row>
    <row r="27251" spans="31:31">
      <c r="AE27251" s="165"/>
    </row>
    <row r="27252" spans="31:31">
      <c r="AE27252" s="165"/>
    </row>
    <row r="27253" spans="31:31">
      <c r="AE27253" s="165"/>
    </row>
    <row r="27254" spans="31:31">
      <c r="AE27254" s="165"/>
    </row>
    <row r="27255" spans="31:31">
      <c r="AE27255" s="165"/>
    </row>
    <row r="27256" spans="31:31">
      <c r="AE27256" s="165"/>
    </row>
    <row r="27257" spans="31:31">
      <c r="AE27257" s="165"/>
    </row>
    <row r="27258" spans="31:31">
      <c r="AE27258" s="165"/>
    </row>
    <row r="27259" spans="31:31">
      <c r="AE27259" s="165"/>
    </row>
    <row r="27260" spans="31:31">
      <c r="AE27260" s="165"/>
    </row>
    <row r="27261" spans="31:31">
      <c r="AE27261" s="165"/>
    </row>
    <row r="27262" spans="31:31">
      <c r="AE27262" s="165"/>
    </row>
    <row r="27263" spans="31:31">
      <c r="AE27263" s="165"/>
    </row>
    <row r="27264" spans="31:31">
      <c r="AE27264" s="165"/>
    </row>
    <row r="27265" spans="31:31">
      <c r="AE27265" s="165"/>
    </row>
    <row r="27266" spans="31:31">
      <c r="AE27266" s="165"/>
    </row>
    <row r="27267" spans="31:31">
      <c r="AE27267" s="165"/>
    </row>
    <row r="27268" spans="31:31">
      <c r="AE27268" s="165"/>
    </row>
    <row r="27269" spans="31:31">
      <c r="AE27269" s="165"/>
    </row>
    <row r="27270" spans="31:31">
      <c r="AE27270" s="165"/>
    </row>
    <row r="27271" spans="31:31">
      <c r="AE27271" s="165"/>
    </row>
    <row r="27272" spans="31:31">
      <c r="AE27272" s="165"/>
    </row>
    <row r="27273" spans="31:31">
      <c r="AE27273" s="165"/>
    </row>
    <row r="27274" spans="31:31">
      <c r="AE27274" s="165"/>
    </row>
    <row r="27275" spans="31:31">
      <c r="AE27275" s="165"/>
    </row>
    <row r="27276" spans="31:31">
      <c r="AE27276" s="165"/>
    </row>
    <row r="27277" spans="31:31">
      <c r="AE27277" s="165"/>
    </row>
    <row r="27278" spans="31:31">
      <c r="AE27278" s="165"/>
    </row>
    <row r="27279" spans="31:31">
      <c r="AE27279" s="165"/>
    </row>
    <row r="27280" spans="31:31">
      <c r="AE27280" s="165"/>
    </row>
    <row r="27281" spans="31:31">
      <c r="AE27281" s="165"/>
    </row>
    <row r="27282" spans="31:31">
      <c r="AE27282" s="165"/>
    </row>
    <row r="27283" spans="31:31">
      <c r="AE27283" s="165"/>
    </row>
    <row r="27284" spans="31:31">
      <c r="AE27284" s="165"/>
    </row>
    <row r="27285" spans="31:31">
      <c r="AE27285" s="165"/>
    </row>
    <row r="27286" spans="31:31">
      <c r="AE27286" s="165"/>
    </row>
    <row r="27287" spans="31:31">
      <c r="AE27287" s="165"/>
    </row>
    <row r="27288" spans="31:31">
      <c r="AE27288" s="165"/>
    </row>
    <row r="27289" spans="31:31">
      <c r="AE27289" s="165"/>
    </row>
    <row r="27290" spans="31:31">
      <c r="AE27290" s="165"/>
    </row>
    <row r="27291" spans="31:31">
      <c r="AE27291" s="165"/>
    </row>
    <row r="27292" spans="31:31">
      <c r="AE27292" s="165"/>
    </row>
    <row r="27293" spans="31:31">
      <c r="AE27293" s="165"/>
    </row>
    <row r="27294" spans="31:31">
      <c r="AE27294" s="165"/>
    </row>
    <row r="27295" spans="31:31">
      <c r="AE27295" s="165"/>
    </row>
    <row r="27296" spans="31:31">
      <c r="AE27296" s="165"/>
    </row>
    <row r="27297" spans="31:31">
      <c r="AE27297" s="165"/>
    </row>
    <row r="27298" spans="31:31">
      <c r="AE27298" s="165"/>
    </row>
    <row r="27299" spans="31:31">
      <c r="AE27299" s="165"/>
    </row>
    <row r="27300" spans="31:31">
      <c r="AE27300" s="165"/>
    </row>
    <row r="27301" spans="31:31">
      <c r="AE27301" s="165"/>
    </row>
    <row r="27302" spans="31:31">
      <c r="AE27302" s="165"/>
    </row>
    <row r="27303" spans="31:31">
      <c r="AE27303" s="165"/>
    </row>
    <row r="27304" spans="31:31">
      <c r="AE27304" s="165"/>
    </row>
    <row r="27305" spans="31:31">
      <c r="AE27305" s="165"/>
    </row>
    <row r="27306" spans="31:31">
      <c r="AE27306" s="165"/>
    </row>
    <row r="27307" spans="31:31">
      <c r="AE27307" s="165"/>
    </row>
    <row r="27308" spans="31:31">
      <c r="AE27308" s="165"/>
    </row>
    <row r="27309" spans="31:31">
      <c r="AE27309" s="165"/>
    </row>
    <row r="27310" spans="31:31">
      <c r="AE27310" s="165"/>
    </row>
    <row r="27311" spans="31:31">
      <c r="AE27311" s="165"/>
    </row>
    <row r="27312" spans="31:31">
      <c r="AE27312" s="165"/>
    </row>
    <row r="27313" spans="31:31">
      <c r="AE27313" s="165"/>
    </row>
    <row r="27314" spans="31:31">
      <c r="AE27314" s="165"/>
    </row>
    <row r="27315" spans="31:31">
      <c r="AE27315" s="165"/>
    </row>
    <row r="27316" spans="31:31">
      <c r="AE27316" s="165"/>
    </row>
    <row r="27317" spans="31:31">
      <c r="AE27317" s="165"/>
    </row>
    <row r="27318" spans="31:31">
      <c r="AE27318" s="165"/>
    </row>
    <row r="27319" spans="31:31">
      <c r="AE27319" s="165"/>
    </row>
    <row r="27320" spans="31:31">
      <c r="AE27320" s="165"/>
    </row>
    <row r="27321" spans="31:31">
      <c r="AE27321" s="165"/>
    </row>
    <row r="27322" spans="31:31">
      <c r="AE27322" s="165"/>
    </row>
    <row r="27323" spans="31:31">
      <c r="AE27323" s="165"/>
    </row>
    <row r="27324" spans="31:31">
      <c r="AE27324" s="165"/>
    </row>
    <row r="27325" spans="31:31">
      <c r="AE27325" s="165"/>
    </row>
    <row r="27326" spans="31:31">
      <c r="AE27326" s="165"/>
    </row>
    <row r="27327" spans="31:31">
      <c r="AE27327" s="165"/>
    </row>
    <row r="27328" spans="31:31">
      <c r="AE27328" s="165"/>
    </row>
    <row r="27329" spans="31:31">
      <c r="AE27329" s="165"/>
    </row>
    <row r="27330" spans="31:31">
      <c r="AE27330" s="165"/>
    </row>
    <row r="27331" spans="31:31">
      <c r="AE27331" s="165"/>
    </row>
    <row r="27332" spans="31:31">
      <c r="AE27332" s="165"/>
    </row>
    <row r="27333" spans="31:31">
      <c r="AE27333" s="165"/>
    </row>
    <row r="27334" spans="31:31">
      <c r="AE27334" s="165"/>
    </row>
    <row r="27335" spans="31:31">
      <c r="AE27335" s="165"/>
    </row>
    <row r="27336" spans="31:31">
      <c r="AE27336" s="165"/>
    </row>
    <row r="27337" spans="31:31">
      <c r="AE27337" s="165"/>
    </row>
    <row r="27338" spans="31:31">
      <c r="AE27338" s="165"/>
    </row>
    <row r="27339" spans="31:31">
      <c r="AE27339" s="165"/>
    </row>
    <row r="27340" spans="31:31">
      <c r="AE27340" s="165"/>
    </row>
    <row r="27341" spans="31:31">
      <c r="AE27341" s="165"/>
    </row>
    <row r="27342" spans="31:31">
      <c r="AE27342" s="165"/>
    </row>
    <row r="27343" spans="31:31">
      <c r="AE27343" s="165"/>
    </row>
    <row r="27344" spans="31:31">
      <c r="AE27344" s="165"/>
    </row>
    <row r="27345" spans="31:31">
      <c r="AE27345" s="165"/>
    </row>
    <row r="27346" spans="31:31">
      <c r="AE27346" s="165"/>
    </row>
    <row r="27347" spans="31:31">
      <c r="AE27347" s="165"/>
    </row>
    <row r="27348" spans="31:31">
      <c r="AE27348" s="165"/>
    </row>
    <row r="27349" spans="31:31">
      <c r="AE27349" s="165"/>
    </row>
    <row r="27350" spans="31:31">
      <c r="AE27350" s="165"/>
    </row>
    <row r="27351" spans="31:31">
      <c r="AE27351" s="165"/>
    </row>
    <row r="27352" spans="31:31">
      <c r="AE27352" s="165"/>
    </row>
    <row r="27353" spans="31:31">
      <c r="AE27353" s="165"/>
    </row>
    <row r="27354" spans="31:31">
      <c r="AE27354" s="165"/>
    </row>
    <row r="27355" spans="31:31">
      <c r="AE27355" s="165"/>
    </row>
    <row r="27356" spans="31:31">
      <c r="AE27356" s="165"/>
    </row>
    <row r="27357" spans="31:31">
      <c r="AE27357" s="165"/>
    </row>
    <row r="27358" spans="31:31">
      <c r="AE27358" s="165"/>
    </row>
    <row r="27359" spans="31:31">
      <c r="AE27359" s="165"/>
    </row>
    <row r="27360" spans="31:31">
      <c r="AE27360" s="165"/>
    </row>
    <row r="27361" spans="31:31">
      <c r="AE27361" s="165"/>
    </row>
    <row r="27362" spans="31:31">
      <c r="AE27362" s="165"/>
    </row>
    <row r="27363" spans="31:31">
      <c r="AE27363" s="165"/>
    </row>
    <row r="27364" spans="31:31">
      <c r="AE27364" s="165"/>
    </row>
    <row r="27365" spans="31:31">
      <c r="AE27365" s="165"/>
    </row>
    <row r="27366" spans="31:31">
      <c r="AE27366" s="165"/>
    </row>
    <row r="27367" spans="31:31">
      <c r="AE27367" s="165"/>
    </row>
    <row r="27368" spans="31:31">
      <c r="AE27368" s="165"/>
    </row>
    <row r="27369" spans="31:31">
      <c r="AE27369" s="165"/>
    </row>
    <row r="27370" spans="31:31">
      <c r="AE27370" s="165"/>
    </row>
    <row r="27371" spans="31:31">
      <c r="AE27371" s="165"/>
    </row>
    <row r="27372" spans="31:31">
      <c r="AE27372" s="165"/>
    </row>
    <row r="27373" spans="31:31">
      <c r="AE27373" s="165"/>
    </row>
    <row r="27374" spans="31:31">
      <c r="AE27374" s="165"/>
    </row>
    <row r="27375" spans="31:31">
      <c r="AE27375" s="165"/>
    </row>
    <row r="27376" spans="31:31">
      <c r="AE27376" s="165"/>
    </row>
    <row r="27377" spans="31:31">
      <c r="AE27377" s="165"/>
    </row>
    <row r="27378" spans="31:31">
      <c r="AE27378" s="165"/>
    </row>
    <row r="27379" spans="31:31">
      <c r="AE27379" s="165"/>
    </row>
    <row r="27380" spans="31:31">
      <c r="AE27380" s="165"/>
    </row>
    <row r="27381" spans="31:31">
      <c r="AE27381" s="165"/>
    </row>
    <row r="27382" spans="31:31">
      <c r="AE27382" s="165"/>
    </row>
    <row r="27383" spans="31:31">
      <c r="AE27383" s="165"/>
    </row>
    <row r="27384" spans="31:31">
      <c r="AE27384" s="165"/>
    </row>
    <row r="27385" spans="31:31">
      <c r="AE27385" s="165"/>
    </row>
    <row r="27386" spans="31:31">
      <c r="AE27386" s="165"/>
    </row>
    <row r="27387" spans="31:31">
      <c r="AE27387" s="165"/>
    </row>
    <row r="27388" spans="31:31">
      <c r="AE27388" s="165"/>
    </row>
    <row r="27389" spans="31:31">
      <c r="AE27389" s="165"/>
    </row>
    <row r="27390" spans="31:31">
      <c r="AE27390" s="165"/>
    </row>
    <row r="27391" spans="31:31">
      <c r="AE27391" s="165"/>
    </row>
    <row r="27392" spans="31:31">
      <c r="AE27392" s="165"/>
    </row>
    <row r="27393" spans="31:31">
      <c r="AE27393" s="165"/>
    </row>
    <row r="27394" spans="31:31">
      <c r="AE27394" s="165"/>
    </row>
    <row r="27395" spans="31:31">
      <c r="AE27395" s="165"/>
    </row>
    <row r="27396" spans="31:31">
      <c r="AE27396" s="165"/>
    </row>
    <row r="27397" spans="31:31">
      <c r="AE27397" s="165"/>
    </row>
    <row r="27398" spans="31:31">
      <c r="AE27398" s="165"/>
    </row>
    <row r="27399" spans="31:31">
      <c r="AE27399" s="165"/>
    </row>
    <row r="27400" spans="31:31">
      <c r="AE27400" s="165"/>
    </row>
    <row r="27401" spans="31:31">
      <c r="AE27401" s="165"/>
    </row>
    <row r="27402" spans="31:31">
      <c r="AE27402" s="165"/>
    </row>
    <row r="27403" spans="31:31">
      <c r="AE27403" s="165"/>
    </row>
    <row r="27404" spans="31:31">
      <c r="AE27404" s="165"/>
    </row>
    <row r="27405" spans="31:31">
      <c r="AE27405" s="165"/>
    </row>
    <row r="27406" spans="31:31">
      <c r="AE27406" s="165"/>
    </row>
    <row r="27407" spans="31:31">
      <c r="AE27407" s="165"/>
    </row>
    <row r="27408" spans="31:31">
      <c r="AE27408" s="165"/>
    </row>
    <row r="27409" spans="31:31">
      <c r="AE27409" s="165"/>
    </row>
    <row r="27410" spans="31:31">
      <c r="AE27410" s="165"/>
    </row>
    <row r="27411" spans="31:31">
      <c r="AE27411" s="165"/>
    </row>
    <row r="27412" spans="31:31">
      <c r="AE27412" s="165"/>
    </row>
    <row r="27413" spans="31:31">
      <c r="AE27413" s="165"/>
    </row>
    <row r="27414" spans="31:31">
      <c r="AE27414" s="165"/>
    </row>
    <row r="27415" spans="31:31">
      <c r="AE27415" s="165"/>
    </row>
    <row r="27416" spans="31:31">
      <c r="AE27416" s="165"/>
    </row>
    <row r="27417" spans="31:31">
      <c r="AE27417" s="165"/>
    </row>
    <row r="27418" spans="31:31">
      <c r="AE27418" s="165"/>
    </row>
    <row r="27419" spans="31:31">
      <c r="AE27419" s="165"/>
    </row>
    <row r="27420" spans="31:31">
      <c r="AE27420" s="165"/>
    </row>
    <row r="27421" spans="31:31">
      <c r="AE27421" s="165"/>
    </row>
    <row r="27422" spans="31:31">
      <c r="AE27422" s="165"/>
    </row>
    <row r="27423" spans="31:31">
      <c r="AE27423" s="165"/>
    </row>
    <row r="27424" spans="31:31">
      <c r="AE27424" s="165"/>
    </row>
    <row r="27425" spans="31:31">
      <c r="AE27425" s="165"/>
    </row>
    <row r="27426" spans="31:31">
      <c r="AE27426" s="165"/>
    </row>
    <row r="27427" spans="31:31">
      <c r="AE27427" s="165"/>
    </row>
    <row r="27428" spans="31:31">
      <c r="AE27428" s="165"/>
    </row>
    <row r="27429" spans="31:31">
      <c r="AE27429" s="165"/>
    </row>
    <row r="27430" spans="31:31">
      <c r="AE27430" s="165"/>
    </row>
    <row r="27431" spans="31:31">
      <c r="AE27431" s="165"/>
    </row>
    <row r="27432" spans="31:31">
      <c r="AE27432" s="165"/>
    </row>
    <row r="27433" spans="31:31">
      <c r="AE27433" s="165"/>
    </row>
    <row r="27434" spans="31:31">
      <c r="AE27434" s="165"/>
    </row>
    <row r="27435" spans="31:31">
      <c r="AE27435" s="165"/>
    </row>
    <row r="27436" spans="31:31">
      <c r="AE27436" s="165"/>
    </row>
    <row r="27437" spans="31:31">
      <c r="AE27437" s="165"/>
    </row>
    <row r="27438" spans="31:31">
      <c r="AE27438" s="165"/>
    </row>
    <row r="27439" spans="31:31">
      <c r="AE27439" s="165"/>
    </row>
    <row r="27440" spans="31:31">
      <c r="AE27440" s="165"/>
    </row>
    <row r="27441" spans="31:31">
      <c r="AE27441" s="165"/>
    </row>
    <row r="27442" spans="31:31">
      <c r="AE27442" s="165"/>
    </row>
    <row r="27443" spans="31:31">
      <c r="AE27443" s="165"/>
    </row>
    <row r="27444" spans="31:31">
      <c r="AE27444" s="165"/>
    </row>
    <row r="27445" spans="31:31">
      <c r="AE27445" s="165"/>
    </row>
    <row r="27446" spans="31:31">
      <c r="AE27446" s="165"/>
    </row>
    <row r="27447" spans="31:31">
      <c r="AE27447" s="165"/>
    </row>
    <row r="27448" spans="31:31">
      <c r="AE27448" s="165"/>
    </row>
    <row r="27449" spans="31:31">
      <c r="AE27449" s="165"/>
    </row>
    <row r="27450" spans="31:31">
      <c r="AE27450" s="165"/>
    </row>
    <row r="27451" spans="31:31">
      <c r="AE27451" s="165"/>
    </row>
    <row r="27452" spans="31:31">
      <c r="AE27452" s="165"/>
    </row>
    <row r="27453" spans="31:31">
      <c r="AE27453" s="165"/>
    </row>
    <row r="27454" spans="31:31">
      <c r="AE27454" s="165"/>
    </row>
    <row r="27455" spans="31:31">
      <c r="AE27455" s="165"/>
    </row>
    <row r="27456" spans="31:31">
      <c r="AE27456" s="165"/>
    </row>
    <row r="27457" spans="31:31">
      <c r="AE27457" s="165"/>
    </row>
    <row r="27458" spans="31:31">
      <c r="AE27458" s="165"/>
    </row>
    <row r="27459" spans="31:31">
      <c r="AE27459" s="165"/>
    </row>
    <row r="27460" spans="31:31">
      <c r="AE27460" s="165"/>
    </row>
    <row r="27461" spans="31:31">
      <c r="AE27461" s="165"/>
    </row>
    <row r="27462" spans="31:31">
      <c r="AE27462" s="165"/>
    </row>
    <row r="27463" spans="31:31">
      <c r="AE27463" s="165"/>
    </row>
    <row r="27464" spans="31:31">
      <c r="AE27464" s="165"/>
    </row>
    <row r="27465" spans="31:31">
      <c r="AE27465" s="165"/>
    </row>
    <row r="27466" spans="31:31">
      <c r="AE27466" s="165"/>
    </row>
    <row r="27467" spans="31:31">
      <c r="AE27467" s="165"/>
    </row>
    <row r="27468" spans="31:31">
      <c r="AE27468" s="165"/>
    </row>
    <row r="27469" spans="31:31">
      <c r="AE27469" s="165"/>
    </row>
    <row r="27470" spans="31:31">
      <c r="AE27470" s="165"/>
    </row>
    <row r="27471" spans="31:31">
      <c r="AE27471" s="165"/>
    </row>
    <row r="27472" spans="31:31">
      <c r="AE27472" s="165"/>
    </row>
    <row r="27473" spans="31:31">
      <c r="AE27473" s="165"/>
    </row>
    <row r="27474" spans="31:31">
      <c r="AE27474" s="165"/>
    </row>
    <row r="27475" spans="31:31">
      <c r="AE27475" s="165"/>
    </row>
    <row r="27476" spans="31:31">
      <c r="AE27476" s="165"/>
    </row>
    <row r="27477" spans="31:31">
      <c r="AE27477" s="165"/>
    </row>
    <row r="27478" spans="31:31">
      <c r="AE27478" s="165"/>
    </row>
    <row r="27479" spans="31:31">
      <c r="AE27479" s="165"/>
    </row>
    <row r="27480" spans="31:31">
      <c r="AE27480" s="165"/>
    </row>
    <row r="27481" spans="31:31">
      <c r="AE27481" s="165"/>
    </row>
    <row r="27482" spans="31:31">
      <c r="AE27482" s="165"/>
    </row>
    <row r="27483" spans="31:31">
      <c r="AE27483" s="165"/>
    </row>
    <row r="27484" spans="31:31">
      <c r="AE27484" s="165"/>
    </row>
    <row r="27485" spans="31:31">
      <c r="AE27485" s="165"/>
    </row>
    <row r="27486" spans="31:31">
      <c r="AE27486" s="165"/>
    </row>
    <row r="27487" spans="31:31">
      <c r="AE27487" s="165"/>
    </row>
    <row r="27488" spans="31:31">
      <c r="AE27488" s="165"/>
    </row>
    <row r="27489" spans="31:31">
      <c r="AE27489" s="165"/>
    </row>
    <row r="27490" spans="31:31">
      <c r="AE27490" s="165"/>
    </row>
    <row r="27491" spans="31:31">
      <c r="AE27491" s="165"/>
    </row>
    <row r="27492" spans="31:31">
      <c r="AE27492" s="165"/>
    </row>
    <row r="27493" spans="31:31">
      <c r="AE27493" s="165"/>
    </row>
    <row r="27494" spans="31:31">
      <c r="AE27494" s="165"/>
    </row>
    <row r="27495" spans="31:31">
      <c r="AE27495" s="165"/>
    </row>
    <row r="27496" spans="31:31">
      <c r="AE27496" s="165"/>
    </row>
    <row r="27497" spans="31:31">
      <c r="AE27497" s="165"/>
    </row>
    <row r="27498" spans="31:31">
      <c r="AE27498" s="165"/>
    </row>
    <row r="27499" spans="31:31">
      <c r="AE27499" s="165"/>
    </row>
    <row r="27500" spans="31:31">
      <c r="AE27500" s="165"/>
    </row>
    <row r="27501" spans="31:31">
      <c r="AE27501" s="165"/>
    </row>
    <row r="27502" spans="31:31">
      <c r="AE27502" s="165"/>
    </row>
    <row r="27503" spans="31:31">
      <c r="AE27503" s="165"/>
    </row>
    <row r="27504" spans="31:31">
      <c r="AE27504" s="165"/>
    </row>
    <row r="27505" spans="31:31">
      <c r="AE27505" s="165"/>
    </row>
    <row r="27506" spans="31:31">
      <c r="AE27506" s="165"/>
    </row>
    <row r="27507" spans="31:31">
      <c r="AE27507" s="165"/>
    </row>
    <row r="27508" spans="31:31">
      <c r="AE27508" s="165"/>
    </row>
    <row r="27509" spans="31:31">
      <c r="AE27509" s="165"/>
    </row>
    <row r="27510" spans="31:31">
      <c r="AE27510" s="165"/>
    </row>
    <row r="27511" spans="31:31">
      <c r="AE27511" s="165"/>
    </row>
    <row r="27512" spans="31:31">
      <c r="AE27512" s="165"/>
    </row>
    <row r="27513" spans="31:31">
      <c r="AE27513" s="165"/>
    </row>
    <row r="27514" spans="31:31">
      <c r="AE27514" s="165"/>
    </row>
    <row r="27515" spans="31:31">
      <c r="AE27515" s="165"/>
    </row>
    <row r="27516" spans="31:31">
      <c r="AE27516" s="165"/>
    </row>
    <row r="27517" spans="31:31">
      <c r="AE27517" s="165"/>
    </row>
    <row r="27518" spans="31:31">
      <c r="AE27518" s="165"/>
    </row>
    <row r="27519" spans="31:31">
      <c r="AE27519" s="165"/>
    </row>
    <row r="27520" spans="31:31">
      <c r="AE27520" s="165"/>
    </row>
    <row r="27521" spans="31:31">
      <c r="AE27521" s="165"/>
    </row>
    <row r="27522" spans="31:31">
      <c r="AE27522" s="165"/>
    </row>
    <row r="27523" spans="31:31">
      <c r="AE27523" s="165"/>
    </row>
    <row r="27524" spans="31:31">
      <c r="AE27524" s="165"/>
    </row>
    <row r="27525" spans="31:31">
      <c r="AE27525" s="165"/>
    </row>
    <row r="27526" spans="31:31">
      <c r="AE27526" s="165"/>
    </row>
    <row r="27527" spans="31:31">
      <c r="AE27527" s="165"/>
    </row>
    <row r="27528" spans="31:31">
      <c r="AE27528" s="165"/>
    </row>
    <row r="27529" spans="31:31">
      <c r="AE27529" s="165"/>
    </row>
    <row r="27530" spans="31:31">
      <c r="AE27530" s="165"/>
    </row>
    <row r="27531" spans="31:31">
      <c r="AE27531" s="165"/>
    </row>
    <row r="27532" spans="31:31">
      <c r="AE27532" s="165"/>
    </row>
    <row r="27533" spans="31:31">
      <c r="AE27533" s="165"/>
    </row>
    <row r="27534" spans="31:31">
      <c r="AE27534" s="165"/>
    </row>
    <row r="27535" spans="31:31">
      <c r="AE27535" s="165"/>
    </row>
    <row r="27536" spans="31:31">
      <c r="AE27536" s="165"/>
    </row>
    <row r="27537" spans="31:31">
      <c r="AE27537" s="165"/>
    </row>
    <row r="27538" spans="31:31">
      <c r="AE27538" s="165"/>
    </row>
    <row r="27539" spans="31:31">
      <c r="AE27539" s="165"/>
    </row>
    <row r="27540" spans="31:31">
      <c r="AE27540" s="165"/>
    </row>
    <row r="27541" spans="31:31">
      <c r="AE27541" s="165"/>
    </row>
    <row r="27542" spans="31:31">
      <c r="AE27542" s="165"/>
    </row>
    <row r="27543" spans="31:31">
      <c r="AE27543" s="165"/>
    </row>
    <row r="27544" spans="31:31">
      <c r="AE27544" s="165"/>
    </row>
    <row r="27545" spans="31:31">
      <c r="AE27545" s="165"/>
    </row>
    <row r="27546" spans="31:31">
      <c r="AE27546" s="165"/>
    </row>
    <row r="27547" spans="31:31">
      <c r="AE27547" s="165"/>
    </row>
    <row r="27548" spans="31:31">
      <c r="AE27548" s="165"/>
    </row>
    <row r="27549" spans="31:31">
      <c r="AE27549" s="165"/>
    </row>
    <row r="27550" spans="31:31">
      <c r="AE27550" s="165"/>
    </row>
    <row r="27551" spans="31:31">
      <c r="AE27551" s="165"/>
    </row>
    <row r="27552" spans="31:31">
      <c r="AE27552" s="165"/>
    </row>
    <row r="27553" spans="31:31">
      <c r="AE27553" s="165"/>
    </row>
    <row r="27554" spans="31:31">
      <c r="AE27554" s="165"/>
    </row>
    <row r="27555" spans="31:31">
      <c r="AE27555" s="165"/>
    </row>
    <row r="27556" spans="31:31">
      <c r="AE27556" s="165"/>
    </row>
    <row r="27557" spans="31:31">
      <c r="AE27557" s="165"/>
    </row>
    <row r="27558" spans="31:31">
      <c r="AE27558" s="165"/>
    </row>
    <row r="27559" spans="31:31">
      <c r="AE27559" s="165"/>
    </row>
    <row r="27560" spans="31:31">
      <c r="AE27560" s="165"/>
    </row>
    <row r="27561" spans="31:31">
      <c r="AE27561" s="165"/>
    </row>
    <row r="27562" spans="31:31">
      <c r="AE27562" s="165"/>
    </row>
    <row r="27563" spans="31:31">
      <c r="AE27563" s="165"/>
    </row>
    <row r="27564" spans="31:31">
      <c r="AE27564" s="165"/>
    </row>
    <row r="27565" spans="31:31">
      <c r="AE27565" s="165"/>
    </row>
    <row r="27566" spans="31:31">
      <c r="AE27566" s="165"/>
    </row>
    <row r="27567" spans="31:31">
      <c r="AE27567" s="165"/>
    </row>
    <row r="27568" spans="31:31">
      <c r="AE27568" s="165"/>
    </row>
    <row r="27569" spans="31:31">
      <c r="AE27569" s="165"/>
    </row>
    <row r="27570" spans="31:31">
      <c r="AE27570" s="165"/>
    </row>
    <row r="27571" spans="31:31">
      <c r="AE27571" s="165"/>
    </row>
    <row r="27572" spans="31:31">
      <c r="AE27572" s="165"/>
    </row>
    <row r="27573" spans="31:31">
      <c r="AE27573" s="165"/>
    </row>
    <row r="27574" spans="31:31">
      <c r="AE27574" s="165"/>
    </row>
    <row r="27575" spans="31:31">
      <c r="AE27575" s="165"/>
    </row>
    <row r="27576" spans="31:31">
      <c r="AE27576" s="165"/>
    </row>
    <row r="27577" spans="31:31">
      <c r="AE27577" s="165"/>
    </row>
    <row r="27578" spans="31:31">
      <c r="AE27578" s="165"/>
    </row>
    <row r="27579" spans="31:31">
      <c r="AE27579" s="165"/>
    </row>
    <row r="27580" spans="31:31">
      <c r="AE27580" s="165"/>
    </row>
    <row r="27581" spans="31:31">
      <c r="AE27581" s="165"/>
    </row>
    <row r="27582" spans="31:31">
      <c r="AE27582" s="165"/>
    </row>
    <row r="27583" spans="31:31">
      <c r="AE27583" s="165"/>
    </row>
    <row r="27584" spans="31:31">
      <c r="AE27584" s="165"/>
    </row>
    <row r="27585" spans="31:31">
      <c r="AE27585" s="165"/>
    </row>
    <row r="27586" spans="31:31">
      <c r="AE27586" s="165"/>
    </row>
    <row r="27587" spans="31:31">
      <c r="AE27587" s="165"/>
    </row>
    <row r="27588" spans="31:31">
      <c r="AE27588" s="165"/>
    </row>
    <row r="27589" spans="31:31">
      <c r="AE27589" s="165"/>
    </row>
    <row r="27590" spans="31:31">
      <c r="AE27590" s="165"/>
    </row>
    <row r="27591" spans="31:31">
      <c r="AE27591" s="165"/>
    </row>
    <row r="27592" spans="31:31">
      <c r="AE27592" s="165"/>
    </row>
    <row r="27593" spans="31:31">
      <c r="AE27593" s="165"/>
    </row>
    <row r="27594" spans="31:31">
      <c r="AE27594" s="165"/>
    </row>
    <row r="27595" spans="31:31">
      <c r="AE27595" s="165"/>
    </row>
    <row r="27596" spans="31:31">
      <c r="AE27596" s="165"/>
    </row>
    <row r="27597" spans="31:31">
      <c r="AE27597" s="165"/>
    </row>
    <row r="27598" spans="31:31">
      <c r="AE27598" s="165"/>
    </row>
    <row r="27599" spans="31:31">
      <c r="AE27599" s="165"/>
    </row>
    <row r="27600" spans="31:31">
      <c r="AE27600" s="165"/>
    </row>
    <row r="27601" spans="31:31">
      <c r="AE27601" s="165"/>
    </row>
    <row r="27602" spans="31:31">
      <c r="AE27602" s="165"/>
    </row>
    <row r="27603" spans="31:31">
      <c r="AE27603" s="165"/>
    </row>
    <row r="27604" spans="31:31">
      <c r="AE27604" s="165"/>
    </row>
    <row r="27605" spans="31:31">
      <c r="AE27605" s="165"/>
    </row>
    <row r="27606" spans="31:31">
      <c r="AE27606" s="165"/>
    </row>
    <row r="27607" spans="31:31">
      <c r="AE27607" s="165"/>
    </row>
    <row r="27608" spans="31:31">
      <c r="AE27608" s="165"/>
    </row>
    <row r="27609" spans="31:31">
      <c r="AE27609" s="165"/>
    </row>
    <row r="27610" spans="31:31">
      <c r="AE27610" s="165"/>
    </row>
    <row r="27611" spans="31:31">
      <c r="AE27611" s="165"/>
    </row>
    <row r="27612" spans="31:31">
      <c r="AE27612" s="165"/>
    </row>
    <row r="27613" spans="31:31">
      <c r="AE27613" s="165"/>
    </row>
    <row r="27614" spans="31:31">
      <c r="AE27614" s="165"/>
    </row>
    <row r="27615" spans="31:31">
      <c r="AE27615" s="165"/>
    </row>
    <row r="27616" spans="31:31">
      <c r="AE27616" s="165"/>
    </row>
    <row r="27617" spans="31:31">
      <c r="AE27617" s="165"/>
    </row>
    <row r="27618" spans="31:31">
      <c r="AE27618" s="165"/>
    </row>
    <row r="27619" spans="31:31">
      <c r="AE27619" s="165"/>
    </row>
    <row r="27620" spans="31:31">
      <c r="AE27620" s="165"/>
    </row>
    <row r="27621" spans="31:31">
      <c r="AE27621" s="165"/>
    </row>
    <row r="27622" spans="31:31">
      <c r="AE27622" s="165"/>
    </row>
    <row r="27623" spans="31:31">
      <c r="AE27623" s="165"/>
    </row>
    <row r="27624" spans="31:31">
      <c r="AE27624" s="165"/>
    </row>
    <row r="27625" spans="31:31">
      <c r="AE27625" s="165"/>
    </row>
    <row r="27626" spans="31:31">
      <c r="AE27626" s="165"/>
    </row>
    <row r="27627" spans="31:31">
      <c r="AE27627" s="165"/>
    </row>
    <row r="27628" spans="31:31">
      <c r="AE27628" s="165"/>
    </row>
    <row r="27629" spans="31:31">
      <c r="AE27629" s="165"/>
    </row>
    <row r="27630" spans="31:31">
      <c r="AE27630" s="165"/>
    </row>
    <row r="27631" spans="31:31">
      <c r="AE27631" s="165"/>
    </row>
    <row r="27632" spans="31:31">
      <c r="AE27632" s="165"/>
    </row>
    <row r="27633" spans="31:31">
      <c r="AE27633" s="165"/>
    </row>
    <row r="27634" spans="31:31">
      <c r="AE27634" s="165"/>
    </row>
    <row r="27635" spans="31:31">
      <c r="AE27635" s="165"/>
    </row>
    <row r="27636" spans="31:31">
      <c r="AE27636" s="165"/>
    </row>
    <row r="27637" spans="31:31">
      <c r="AE27637" s="165"/>
    </row>
    <row r="27638" spans="31:31">
      <c r="AE27638" s="165"/>
    </row>
    <row r="27639" spans="31:31">
      <c r="AE27639" s="165"/>
    </row>
    <row r="27640" spans="31:31">
      <c r="AE27640" s="165"/>
    </row>
    <row r="27641" spans="31:31">
      <c r="AE27641" s="165"/>
    </row>
    <row r="27642" spans="31:31">
      <c r="AE27642" s="165"/>
    </row>
    <row r="27643" spans="31:31">
      <c r="AE27643" s="165"/>
    </row>
    <row r="27644" spans="31:31">
      <c r="AE27644" s="165"/>
    </row>
    <row r="27645" spans="31:31">
      <c r="AE27645" s="165"/>
    </row>
    <row r="27646" spans="31:31">
      <c r="AE27646" s="165"/>
    </row>
    <row r="27647" spans="31:31">
      <c r="AE27647" s="165"/>
    </row>
    <row r="27648" spans="31:31">
      <c r="AE27648" s="165"/>
    </row>
    <row r="27649" spans="31:31">
      <c r="AE27649" s="165"/>
    </row>
    <row r="27650" spans="31:31">
      <c r="AE27650" s="165"/>
    </row>
    <row r="27651" spans="31:31">
      <c r="AE27651" s="165"/>
    </row>
    <row r="27652" spans="31:31">
      <c r="AE27652" s="165"/>
    </row>
    <row r="27653" spans="31:31">
      <c r="AE27653" s="165"/>
    </row>
    <row r="27654" spans="31:31">
      <c r="AE27654" s="165"/>
    </row>
    <row r="27655" spans="31:31">
      <c r="AE27655" s="165"/>
    </row>
    <row r="27656" spans="31:31">
      <c r="AE27656" s="165"/>
    </row>
    <row r="27657" spans="31:31">
      <c r="AE27657" s="165"/>
    </row>
    <row r="27658" spans="31:31">
      <c r="AE27658" s="165"/>
    </row>
    <row r="27659" spans="31:31">
      <c r="AE27659" s="165"/>
    </row>
    <row r="27660" spans="31:31">
      <c r="AE27660" s="165"/>
    </row>
    <row r="27661" spans="31:31">
      <c r="AE27661" s="165"/>
    </row>
    <row r="27662" spans="31:31">
      <c r="AE27662" s="165"/>
    </row>
    <row r="27663" spans="31:31">
      <c r="AE27663" s="165"/>
    </row>
    <row r="27664" spans="31:31">
      <c r="AE27664" s="165"/>
    </row>
    <row r="27665" spans="31:31">
      <c r="AE27665" s="165"/>
    </row>
    <row r="27666" spans="31:31">
      <c r="AE27666" s="165"/>
    </row>
    <row r="27667" spans="31:31">
      <c r="AE27667" s="165"/>
    </row>
    <row r="27668" spans="31:31">
      <c r="AE27668" s="165"/>
    </row>
    <row r="27669" spans="31:31">
      <c r="AE27669" s="165"/>
    </row>
    <row r="27670" spans="31:31">
      <c r="AE27670" s="165"/>
    </row>
    <row r="27671" spans="31:31">
      <c r="AE27671" s="165"/>
    </row>
    <row r="27672" spans="31:31">
      <c r="AE27672" s="165"/>
    </row>
    <row r="27673" spans="31:31">
      <c r="AE27673" s="165"/>
    </row>
    <row r="27674" spans="31:31">
      <c r="AE27674" s="165"/>
    </row>
    <row r="27675" spans="31:31">
      <c r="AE27675" s="165"/>
    </row>
    <row r="27676" spans="31:31">
      <c r="AE27676" s="165"/>
    </row>
    <row r="27677" spans="31:31">
      <c r="AE27677" s="165"/>
    </row>
    <row r="27678" spans="31:31">
      <c r="AE27678" s="165"/>
    </row>
    <row r="27679" spans="31:31">
      <c r="AE27679" s="165"/>
    </row>
    <row r="27680" spans="31:31">
      <c r="AE27680" s="165"/>
    </row>
    <row r="27681" spans="31:31">
      <c r="AE27681" s="165"/>
    </row>
    <row r="27682" spans="31:31">
      <c r="AE27682" s="165"/>
    </row>
    <row r="27683" spans="31:31">
      <c r="AE27683" s="165"/>
    </row>
    <row r="27684" spans="31:31">
      <c r="AE27684" s="165"/>
    </row>
    <row r="27685" spans="31:31">
      <c r="AE27685" s="165"/>
    </row>
    <row r="27686" spans="31:31">
      <c r="AE27686" s="165"/>
    </row>
    <row r="27687" spans="31:31">
      <c r="AE27687" s="165"/>
    </row>
    <row r="27688" spans="31:31">
      <c r="AE27688" s="165"/>
    </row>
    <row r="27689" spans="31:31">
      <c r="AE27689" s="165"/>
    </row>
    <row r="27690" spans="31:31">
      <c r="AE27690" s="165"/>
    </row>
    <row r="27691" spans="31:31">
      <c r="AE27691" s="165"/>
    </row>
    <row r="27692" spans="31:31">
      <c r="AE27692" s="165"/>
    </row>
    <row r="27693" spans="31:31">
      <c r="AE27693" s="165"/>
    </row>
    <row r="27694" spans="31:31">
      <c r="AE27694" s="165"/>
    </row>
    <row r="27695" spans="31:31">
      <c r="AE27695" s="165"/>
    </row>
    <row r="27696" spans="31:31">
      <c r="AE27696" s="165"/>
    </row>
    <row r="27697" spans="31:31">
      <c r="AE27697" s="165"/>
    </row>
    <row r="27698" spans="31:31">
      <c r="AE27698" s="165"/>
    </row>
    <row r="27699" spans="31:31">
      <c r="AE27699" s="165"/>
    </row>
    <row r="27700" spans="31:31">
      <c r="AE27700" s="165"/>
    </row>
    <row r="27701" spans="31:31">
      <c r="AE27701" s="165"/>
    </row>
    <row r="27702" spans="31:31">
      <c r="AE27702" s="165"/>
    </row>
    <row r="27703" spans="31:31">
      <c r="AE27703" s="165"/>
    </row>
    <row r="27704" spans="31:31">
      <c r="AE27704" s="165"/>
    </row>
    <row r="27705" spans="31:31">
      <c r="AE27705" s="165"/>
    </row>
    <row r="27706" spans="31:31">
      <c r="AE27706" s="165"/>
    </row>
    <row r="27707" spans="31:31">
      <c r="AE27707" s="165"/>
    </row>
    <row r="27708" spans="31:31">
      <c r="AE27708" s="165"/>
    </row>
    <row r="27709" spans="31:31">
      <c r="AE27709" s="165"/>
    </row>
    <row r="27710" spans="31:31">
      <c r="AE27710" s="165"/>
    </row>
    <row r="27711" spans="31:31">
      <c r="AE27711" s="165"/>
    </row>
    <row r="27712" spans="31:31">
      <c r="AE27712" s="165"/>
    </row>
    <row r="27713" spans="31:31">
      <c r="AE27713" s="165"/>
    </row>
    <row r="27714" spans="31:31">
      <c r="AE27714" s="165"/>
    </row>
    <row r="27715" spans="31:31">
      <c r="AE27715" s="165"/>
    </row>
    <row r="27716" spans="31:31">
      <c r="AE27716" s="165"/>
    </row>
    <row r="27717" spans="31:31">
      <c r="AE27717" s="165"/>
    </row>
    <row r="27718" spans="31:31">
      <c r="AE27718" s="165"/>
    </row>
    <row r="27719" spans="31:31">
      <c r="AE27719" s="165"/>
    </row>
    <row r="27720" spans="31:31">
      <c r="AE27720" s="165"/>
    </row>
    <row r="27721" spans="31:31">
      <c r="AE27721" s="165"/>
    </row>
    <row r="27722" spans="31:31">
      <c r="AE27722" s="165"/>
    </row>
    <row r="27723" spans="31:31">
      <c r="AE27723" s="165"/>
    </row>
    <row r="27724" spans="31:31">
      <c r="AE27724" s="165"/>
    </row>
    <row r="27725" spans="31:31">
      <c r="AE27725" s="165"/>
    </row>
    <row r="27726" spans="31:31">
      <c r="AE27726" s="165"/>
    </row>
    <row r="27727" spans="31:31">
      <c r="AE27727" s="165"/>
    </row>
    <row r="27728" spans="31:31">
      <c r="AE27728" s="165"/>
    </row>
    <row r="27729" spans="31:31">
      <c r="AE27729" s="165"/>
    </row>
    <row r="27730" spans="31:31">
      <c r="AE27730" s="165"/>
    </row>
    <row r="27731" spans="31:31">
      <c r="AE27731" s="165"/>
    </row>
    <row r="27732" spans="31:31">
      <c r="AE27732" s="165"/>
    </row>
    <row r="27733" spans="31:31">
      <c r="AE27733" s="165"/>
    </row>
    <row r="27734" spans="31:31">
      <c r="AE27734" s="165"/>
    </row>
    <row r="27735" spans="31:31">
      <c r="AE27735" s="165"/>
    </row>
    <row r="27736" spans="31:31">
      <c r="AE27736" s="165"/>
    </row>
    <row r="27737" spans="31:31">
      <c r="AE27737" s="165"/>
    </row>
    <row r="27738" spans="31:31">
      <c r="AE27738" s="165"/>
    </row>
    <row r="27739" spans="31:31">
      <c r="AE27739" s="165"/>
    </row>
    <row r="27740" spans="31:31">
      <c r="AE27740" s="165"/>
    </row>
    <row r="27741" spans="31:31">
      <c r="AE27741" s="165"/>
    </row>
    <row r="27742" spans="31:31">
      <c r="AE27742" s="165"/>
    </row>
    <row r="27743" spans="31:31">
      <c r="AE27743" s="165"/>
    </row>
    <row r="27744" spans="31:31">
      <c r="AE27744" s="165"/>
    </row>
    <row r="27745" spans="31:31">
      <c r="AE27745" s="165"/>
    </row>
    <row r="27746" spans="31:31">
      <c r="AE27746" s="165"/>
    </row>
    <row r="27747" spans="31:31">
      <c r="AE27747" s="165"/>
    </row>
    <row r="27748" spans="31:31">
      <c r="AE27748" s="165"/>
    </row>
    <row r="27749" spans="31:31">
      <c r="AE27749" s="165"/>
    </row>
    <row r="27750" spans="31:31">
      <c r="AE27750" s="165"/>
    </row>
    <row r="27751" spans="31:31">
      <c r="AE27751" s="165"/>
    </row>
    <row r="27752" spans="31:31">
      <c r="AE27752" s="165"/>
    </row>
    <row r="27753" spans="31:31">
      <c r="AE27753" s="165"/>
    </row>
    <row r="27754" spans="31:31">
      <c r="AE27754" s="165"/>
    </row>
    <row r="27755" spans="31:31">
      <c r="AE27755" s="165"/>
    </row>
    <row r="27756" spans="31:31">
      <c r="AE27756" s="165"/>
    </row>
    <row r="27757" spans="31:31">
      <c r="AE27757" s="165"/>
    </row>
    <row r="27758" spans="31:31">
      <c r="AE27758" s="165"/>
    </row>
    <row r="27759" spans="31:31">
      <c r="AE27759" s="165"/>
    </row>
    <row r="27760" spans="31:31">
      <c r="AE27760" s="165"/>
    </row>
    <row r="27761" spans="31:31">
      <c r="AE27761" s="165"/>
    </row>
    <row r="27762" spans="31:31">
      <c r="AE27762" s="165"/>
    </row>
    <row r="27763" spans="31:31">
      <c r="AE27763" s="165"/>
    </row>
    <row r="27764" spans="31:31">
      <c r="AE27764" s="165"/>
    </row>
    <row r="27765" spans="31:31">
      <c r="AE27765" s="165"/>
    </row>
    <row r="27766" spans="31:31">
      <c r="AE27766" s="165"/>
    </row>
    <row r="27767" spans="31:31">
      <c r="AE27767" s="165"/>
    </row>
    <row r="27768" spans="31:31">
      <c r="AE27768" s="165"/>
    </row>
    <row r="27769" spans="31:31">
      <c r="AE27769" s="165"/>
    </row>
    <row r="27770" spans="31:31">
      <c r="AE27770" s="165"/>
    </row>
    <row r="27771" spans="31:31">
      <c r="AE27771" s="165"/>
    </row>
    <row r="27772" spans="31:31">
      <c r="AE27772" s="165"/>
    </row>
    <row r="27773" spans="31:31">
      <c r="AE27773" s="165"/>
    </row>
    <row r="27774" spans="31:31">
      <c r="AE27774" s="165"/>
    </row>
    <row r="27775" spans="31:31">
      <c r="AE27775" s="165"/>
    </row>
    <row r="27776" spans="31:31">
      <c r="AE27776" s="165"/>
    </row>
    <row r="27777" spans="31:31">
      <c r="AE27777" s="165"/>
    </row>
    <row r="27778" spans="31:31">
      <c r="AE27778" s="165"/>
    </row>
    <row r="27779" spans="31:31">
      <c r="AE27779" s="165"/>
    </row>
    <row r="27780" spans="31:31">
      <c r="AE27780" s="165"/>
    </row>
    <row r="27781" spans="31:31">
      <c r="AE27781" s="165"/>
    </row>
    <row r="27782" spans="31:31">
      <c r="AE27782" s="165"/>
    </row>
    <row r="27783" spans="31:31">
      <c r="AE27783" s="165"/>
    </row>
    <row r="27784" spans="31:31">
      <c r="AE27784" s="165"/>
    </row>
    <row r="27785" spans="31:31">
      <c r="AE27785" s="165"/>
    </row>
    <row r="27786" spans="31:31">
      <c r="AE27786" s="165"/>
    </row>
    <row r="27787" spans="31:31">
      <c r="AE27787" s="165"/>
    </row>
    <row r="27788" spans="31:31">
      <c r="AE27788" s="165"/>
    </row>
    <row r="27789" spans="31:31">
      <c r="AE27789" s="165"/>
    </row>
    <row r="27790" spans="31:31">
      <c r="AE27790" s="165"/>
    </row>
    <row r="27791" spans="31:31">
      <c r="AE27791" s="165"/>
    </row>
    <row r="27792" spans="31:31">
      <c r="AE27792" s="165"/>
    </row>
    <row r="27793" spans="31:31">
      <c r="AE27793" s="165"/>
    </row>
    <row r="27794" spans="31:31">
      <c r="AE27794" s="165"/>
    </row>
    <row r="27795" spans="31:31">
      <c r="AE27795" s="165"/>
    </row>
    <row r="27796" spans="31:31">
      <c r="AE27796" s="165"/>
    </row>
    <row r="27797" spans="31:31">
      <c r="AE27797" s="165"/>
    </row>
    <row r="27798" spans="31:31">
      <c r="AE27798" s="165"/>
    </row>
    <row r="27799" spans="31:31">
      <c r="AE27799" s="165"/>
    </row>
    <row r="27800" spans="31:31">
      <c r="AE27800" s="165"/>
    </row>
    <row r="27801" spans="31:31">
      <c r="AE27801" s="165"/>
    </row>
    <row r="27802" spans="31:31">
      <c r="AE27802" s="165"/>
    </row>
    <row r="27803" spans="31:31">
      <c r="AE27803" s="165"/>
    </row>
    <row r="27804" spans="31:31">
      <c r="AE27804" s="165"/>
    </row>
    <row r="27805" spans="31:31">
      <c r="AE27805" s="165"/>
    </row>
    <row r="27806" spans="31:31">
      <c r="AE27806" s="165"/>
    </row>
    <row r="27807" spans="31:31">
      <c r="AE27807" s="165"/>
    </row>
    <row r="27808" spans="31:31">
      <c r="AE27808" s="165"/>
    </row>
    <row r="27809" spans="31:31">
      <c r="AE27809" s="165"/>
    </row>
    <row r="27810" spans="31:31">
      <c r="AE27810" s="165"/>
    </row>
    <row r="27811" spans="31:31">
      <c r="AE27811" s="165"/>
    </row>
    <row r="27812" spans="31:31">
      <c r="AE27812" s="165"/>
    </row>
    <row r="27813" spans="31:31">
      <c r="AE27813" s="165"/>
    </row>
    <row r="27814" spans="31:31">
      <c r="AE27814" s="165"/>
    </row>
    <row r="27815" spans="31:31">
      <c r="AE27815" s="165"/>
    </row>
    <row r="27816" spans="31:31">
      <c r="AE27816" s="165"/>
    </row>
    <row r="27817" spans="31:31">
      <c r="AE27817" s="165"/>
    </row>
    <row r="27818" spans="31:31">
      <c r="AE27818" s="165"/>
    </row>
    <row r="27819" spans="31:31">
      <c r="AE27819" s="165"/>
    </row>
    <row r="27820" spans="31:31">
      <c r="AE27820" s="165"/>
    </row>
    <row r="27821" spans="31:31">
      <c r="AE27821" s="165"/>
    </row>
    <row r="27822" spans="31:31">
      <c r="AE27822" s="165"/>
    </row>
    <row r="27823" spans="31:31">
      <c r="AE27823" s="165"/>
    </row>
    <row r="27824" spans="31:31">
      <c r="AE27824" s="165"/>
    </row>
    <row r="27825" spans="31:31">
      <c r="AE27825" s="165"/>
    </row>
    <row r="27826" spans="31:31">
      <c r="AE27826" s="165"/>
    </row>
    <row r="27827" spans="31:31">
      <c r="AE27827" s="165"/>
    </row>
    <row r="27828" spans="31:31">
      <c r="AE27828" s="165"/>
    </row>
    <row r="27829" spans="31:31">
      <c r="AE27829" s="165"/>
    </row>
    <row r="27830" spans="31:31">
      <c r="AE27830" s="165"/>
    </row>
    <row r="27831" spans="31:31">
      <c r="AE27831" s="165"/>
    </row>
    <row r="27832" spans="31:31">
      <c r="AE27832" s="165"/>
    </row>
    <row r="27833" spans="31:31">
      <c r="AE27833" s="165"/>
    </row>
    <row r="27834" spans="31:31">
      <c r="AE27834" s="165"/>
    </row>
    <row r="27835" spans="31:31">
      <c r="AE27835" s="165"/>
    </row>
    <row r="27836" spans="31:31">
      <c r="AE27836" s="165"/>
    </row>
    <row r="27837" spans="31:31">
      <c r="AE27837" s="165"/>
    </row>
    <row r="27838" spans="31:31">
      <c r="AE27838" s="165"/>
    </row>
    <row r="27839" spans="31:31">
      <c r="AE27839" s="165"/>
    </row>
    <row r="27840" spans="31:31">
      <c r="AE27840" s="165"/>
    </row>
    <row r="27841" spans="31:31">
      <c r="AE27841" s="165"/>
    </row>
    <row r="27842" spans="31:31">
      <c r="AE27842" s="165"/>
    </row>
    <row r="27843" spans="31:31">
      <c r="AE27843" s="165"/>
    </row>
    <row r="27844" spans="31:31">
      <c r="AE27844" s="165"/>
    </row>
    <row r="27845" spans="31:31">
      <c r="AE27845" s="165"/>
    </row>
    <row r="27846" spans="31:31">
      <c r="AE27846" s="165"/>
    </row>
    <row r="27847" spans="31:31">
      <c r="AE27847" s="165"/>
    </row>
    <row r="27848" spans="31:31">
      <c r="AE27848" s="165"/>
    </row>
    <row r="27849" spans="31:31">
      <c r="AE27849" s="165"/>
    </row>
    <row r="27850" spans="31:31">
      <c r="AE27850" s="165"/>
    </row>
    <row r="27851" spans="31:31">
      <c r="AE27851" s="165"/>
    </row>
    <row r="27852" spans="31:31">
      <c r="AE27852" s="165"/>
    </row>
    <row r="27853" spans="31:31">
      <c r="AE27853" s="165"/>
    </row>
    <row r="27854" spans="31:31">
      <c r="AE27854" s="165"/>
    </row>
    <row r="27855" spans="31:31">
      <c r="AE27855" s="165"/>
    </row>
    <row r="27856" spans="31:31">
      <c r="AE27856" s="165"/>
    </row>
    <row r="27857" spans="31:31">
      <c r="AE27857" s="165"/>
    </row>
    <row r="27858" spans="31:31">
      <c r="AE27858" s="165"/>
    </row>
    <row r="27859" spans="31:31">
      <c r="AE27859" s="165"/>
    </row>
    <row r="27860" spans="31:31">
      <c r="AE27860" s="165"/>
    </row>
    <row r="27861" spans="31:31">
      <c r="AE27861" s="165"/>
    </row>
    <row r="27862" spans="31:31">
      <c r="AE27862" s="165"/>
    </row>
    <row r="27863" spans="31:31">
      <c r="AE27863" s="165"/>
    </row>
    <row r="27864" spans="31:31">
      <c r="AE27864" s="165"/>
    </row>
    <row r="27865" spans="31:31">
      <c r="AE27865" s="165"/>
    </row>
    <row r="27866" spans="31:31">
      <c r="AE27866" s="165"/>
    </row>
    <row r="27867" spans="31:31">
      <c r="AE27867" s="165"/>
    </row>
    <row r="27868" spans="31:31">
      <c r="AE27868" s="165"/>
    </row>
    <row r="27869" spans="31:31">
      <c r="AE27869" s="165"/>
    </row>
    <row r="27870" spans="31:31">
      <c r="AE27870" s="165"/>
    </row>
    <row r="27871" spans="31:31">
      <c r="AE27871" s="165"/>
    </row>
    <row r="27872" spans="31:31">
      <c r="AE27872" s="165"/>
    </row>
    <row r="27873" spans="31:31">
      <c r="AE27873" s="165"/>
    </row>
    <row r="27874" spans="31:31">
      <c r="AE27874" s="165"/>
    </row>
    <row r="27875" spans="31:31">
      <c r="AE27875" s="165"/>
    </row>
    <row r="27876" spans="31:31">
      <c r="AE27876" s="165"/>
    </row>
    <row r="27877" spans="31:31">
      <c r="AE27877" s="165"/>
    </row>
    <row r="27878" spans="31:31">
      <c r="AE27878" s="165"/>
    </row>
    <row r="27879" spans="31:31">
      <c r="AE27879" s="165"/>
    </row>
    <row r="27880" spans="31:31">
      <c r="AE27880" s="165"/>
    </row>
    <row r="27881" spans="31:31">
      <c r="AE27881" s="165"/>
    </row>
    <row r="27882" spans="31:31">
      <c r="AE27882" s="165"/>
    </row>
    <row r="27883" spans="31:31">
      <c r="AE27883" s="165"/>
    </row>
    <row r="27884" spans="31:31">
      <c r="AE27884" s="165"/>
    </row>
    <row r="27885" spans="31:31">
      <c r="AE27885" s="165"/>
    </row>
    <row r="27886" spans="31:31">
      <c r="AE27886" s="165"/>
    </row>
    <row r="27887" spans="31:31">
      <c r="AE27887" s="165"/>
    </row>
    <row r="27888" spans="31:31">
      <c r="AE27888" s="165"/>
    </row>
    <row r="27889" spans="31:31">
      <c r="AE27889" s="165"/>
    </row>
    <row r="27890" spans="31:31">
      <c r="AE27890" s="165"/>
    </row>
    <row r="27891" spans="31:31">
      <c r="AE27891" s="165"/>
    </row>
    <row r="27892" spans="31:31">
      <c r="AE27892" s="165"/>
    </row>
    <row r="27893" spans="31:31">
      <c r="AE27893" s="165"/>
    </row>
    <row r="27894" spans="31:31">
      <c r="AE27894" s="165"/>
    </row>
    <row r="27895" spans="31:31">
      <c r="AE27895" s="165"/>
    </row>
    <row r="27896" spans="31:31">
      <c r="AE27896" s="165"/>
    </row>
    <row r="27897" spans="31:31">
      <c r="AE27897" s="165"/>
    </row>
    <row r="27898" spans="31:31">
      <c r="AE27898" s="165"/>
    </row>
    <row r="27899" spans="31:31">
      <c r="AE27899" s="165"/>
    </row>
    <row r="27900" spans="31:31">
      <c r="AE27900" s="165"/>
    </row>
    <row r="27901" spans="31:31">
      <c r="AE27901" s="165"/>
    </row>
    <row r="27902" spans="31:31">
      <c r="AE27902" s="165"/>
    </row>
    <row r="27903" spans="31:31">
      <c r="AE27903" s="165"/>
    </row>
    <row r="27904" spans="31:31">
      <c r="AE27904" s="165"/>
    </row>
    <row r="27905" spans="31:31">
      <c r="AE27905" s="165"/>
    </row>
    <row r="27906" spans="31:31">
      <c r="AE27906" s="165"/>
    </row>
    <row r="27907" spans="31:31">
      <c r="AE27907" s="165"/>
    </row>
    <row r="27908" spans="31:31">
      <c r="AE27908" s="165"/>
    </row>
    <row r="27909" spans="31:31">
      <c r="AE27909" s="165"/>
    </row>
    <row r="27910" spans="31:31">
      <c r="AE27910" s="165"/>
    </row>
    <row r="27911" spans="31:31">
      <c r="AE27911" s="165"/>
    </row>
    <row r="27912" spans="31:31">
      <c r="AE27912" s="165"/>
    </row>
    <row r="27913" spans="31:31">
      <c r="AE27913" s="165"/>
    </row>
    <row r="27914" spans="31:31">
      <c r="AE27914" s="165"/>
    </row>
    <row r="27915" spans="31:31">
      <c r="AE27915" s="165"/>
    </row>
    <row r="27916" spans="31:31">
      <c r="AE27916" s="165"/>
    </row>
    <row r="27917" spans="31:31">
      <c r="AE27917" s="165"/>
    </row>
    <row r="27918" spans="31:31">
      <c r="AE27918" s="165"/>
    </row>
    <row r="27919" spans="31:31">
      <c r="AE27919" s="165"/>
    </row>
    <row r="27920" spans="31:31">
      <c r="AE27920" s="165"/>
    </row>
    <row r="27921" spans="31:31">
      <c r="AE27921" s="165"/>
    </row>
    <row r="27922" spans="31:31">
      <c r="AE27922" s="165"/>
    </row>
    <row r="27923" spans="31:31">
      <c r="AE27923" s="165"/>
    </row>
    <row r="27924" spans="31:31">
      <c r="AE27924" s="165"/>
    </row>
    <row r="27925" spans="31:31">
      <c r="AE27925" s="165"/>
    </row>
    <row r="27926" spans="31:31">
      <c r="AE27926" s="165"/>
    </row>
    <row r="27927" spans="31:31">
      <c r="AE27927" s="165"/>
    </row>
    <row r="27928" spans="31:31">
      <c r="AE27928" s="165"/>
    </row>
    <row r="27929" spans="31:31">
      <c r="AE27929" s="165"/>
    </row>
    <row r="27930" spans="31:31">
      <c r="AE27930" s="165"/>
    </row>
    <row r="27931" spans="31:31">
      <c r="AE27931" s="165"/>
    </row>
    <row r="27932" spans="31:31">
      <c r="AE27932" s="165"/>
    </row>
    <row r="27933" spans="31:31">
      <c r="AE27933" s="165"/>
    </row>
    <row r="27934" spans="31:31">
      <c r="AE27934" s="165"/>
    </row>
    <row r="27935" spans="31:31">
      <c r="AE27935" s="165"/>
    </row>
    <row r="27936" spans="31:31">
      <c r="AE27936" s="165"/>
    </row>
    <row r="27937" spans="31:31">
      <c r="AE27937" s="165"/>
    </row>
    <row r="27938" spans="31:31">
      <c r="AE27938" s="165"/>
    </row>
    <row r="27939" spans="31:31">
      <c r="AE27939" s="165"/>
    </row>
    <row r="27940" spans="31:31">
      <c r="AE27940" s="165"/>
    </row>
    <row r="27941" spans="31:31">
      <c r="AE27941" s="165"/>
    </row>
    <row r="27942" spans="31:31">
      <c r="AE27942" s="165"/>
    </row>
    <row r="27943" spans="31:31">
      <c r="AE27943" s="165"/>
    </row>
    <row r="27944" spans="31:31">
      <c r="AE27944" s="165"/>
    </row>
    <row r="27945" spans="31:31">
      <c r="AE27945" s="165"/>
    </row>
    <row r="27946" spans="31:31">
      <c r="AE27946" s="165"/>
    </row>
    <row r="27947" spans="31:31">
      <c r="AE27947" s="165"/>
    </row>
    <row r="27948" spans="31:31">
      <c r="AE27948" s="165"/>
    </row>
    <row r="27949" spans="31:31">
      <c r="AE27949" s="165"/>
    </row>
    <row r="27950" spans="31:31">
      <c r="AE27950" s="165"/>
    </row>
    <row r="27951" spans="31:31">
      <c r="AE27951" s="165"/>
    </row>
    <row r="27952" spans="31:31">
      <c r="AE27952" s="165"/>
    </row>
    <row r="27953" spans="31:31">
      <c r="AE27953" s="165"/>
    </row>
    <row r="27954" spans="31:31">
      <c r="AE27954" s="165"/>
    </row>
    <row r="27955" spans="31:31">
      <c r="AE27955" s="165"/>
    </row>
    <row r="27956" spans="31:31">
      <c r="AE27956" s="165"/>
    </row>
    <row r="27957" spans="31:31">
      <c r="AE27957" s="165"/>
    </row>
    <row r="27958" spans="31:31">
      <c r="AE27958" s="165"/>
    </row>
    <row r="27959" spans="31:31">
      <c r="AE27959" s="165"/>
    </row>
    <row r="27960" spans="31:31">
      <c r="AE27960" s="165"/>
    </row>
    <row r="27961" spans="31:31">
      <c r="AE27961" s="165"/>
    </row>
    <row r="27962" spans="31:31">
      <c r="AE27962" s="165"/>
    </row>
    <row r="27963" spans="31:31">
      <c r="AE27963" s="165"/>
    </row>
    <row r="27964" spans="31:31">
      <c r="AE27964" s="165"/>
    </row>
    <row r="27965" spans="31:31">
      <c r="AE27965" s="165"/>
    </row>
    <row r="27966" spans="31:31">
      <c r="AE27966" s="165"/>
    </row>
    <row r="27967" spans="31:31">
      <c r="AE27967" s="165"/>
    </row>
    <row r="27968" spans="31:31">
      <c r="AE27968" s="165"/>
    </row>
    <row r="27969" spans="31:31">
      <c r="AE27969" s="165"/>
    </row>
    <row r="27970" spans="31:31">
      <c r="AE27970" s="165"/>
    </row>
    <row r="27971" spans="31:31">
      <c r="AE27971" s="165"/>
    </row>
    <row r="27972" spans="31:31">
      <c r="AE27972" s="165"/>
    </row>
    <row r="27973" spans="31:31">
      <c r="AE27973" s="165"/>
    </row>
    <row r="27974" spans="31:31">
      <c r="AE27974" s="165"/>
    </row>
    <row r="27975" spans="31:31">
      <c r="AE27975" s="165"/>
    </row>
    <row r="27976" spans="31:31">
      <c r="AE27976" s="165"/>
    </row>
    <row r="27977" spans="31:31">
      <c r="AE27977" s="165"/>
    </row>
    <row r="27978" spans="31:31">
      <c r="AE27978" s="165"/>
    </row>
    <row r="27979" spans="31:31">
      <c r="AE27979" s="165"/>
    </row>
    <row r="27980" spans="31:31">
      <c r="AE27980" s="165"/>
    </row>
    <row r="27981" spans="31:31">
      <c r="AE27981" s="165"/>
    </row>
    <row r="27982" spans="31:31">
      <c r="AE27982" s="165"/>
    </row>
    <row r="27983" spans="31:31">
      <c r="AE27983" s="165"/>
    </row>
    <row r="27984" spans="31:31">
      <c r="AE27984" s="165"/>
    </row>
    <row r="27985" spans="31:31">
      <c r="AE27985" s="165"/>
    </row>
    <row r="27986" spans="31:31">
      <c r="AE27986" s="165"/>
    </row>
    <row r="27987" spans="31:31">
      <c r="AE27987" s="165"/>
    </row>
    <row r="27988" spans="31:31">
      <c r="AE27988" s="165"/>
    </row>
    <row r="27989" spans="31:31">
      <c r="AE27989" s="165"/>
    </row>
    <row r="27990" spans="31:31">
      <c r="AE27990" s="165"/>
    </row>
    <row r="27991" spans="31:31">
      <c r="AE27991" s="165"/>
    </row>
    <row r="27992" spans="31:31">
      <c r="AE27992" s="165"/>
    </row>
    <row r="27993" spans="31:31">
      <c r="AE27993" s="165"/>
    </row>
    <row r="27994" spans="31:31">
      <c r="AE27994" s="165"/>
    </row>
    <row r="27995" spans="31:31">
      <c r="AE27995" s="165"/>
    </row>
    <row r="27996" spans="31:31">
      <c r="AE27996" s="165"/>
    </row>
    <row r="27997" spans="31:31">
      <c r="AE27997" s="165"/>
    </row>
    <row r="27998" spans="31:31">
      <c r="AE27998" s="165"/>
    </row>
    <row r="27999" spans="31:31">
      <c r="AE27999" s="165"/>
    </row>
    <row r="28000" spans="31:31">
      <c r="AE28000" s="165"/>
    </row>
    <row r="28001" spans="31:31">
      <c r="AE28001" s="165"/>
    </row>
    <row r="28002" spans="31:31">
      <c r="AE28002" s="165"/>
    </row>
    <row r="28003" spans="31:31">
      <c r="AE28003" s="165"/>
    </row>
    <row r="28004" spans="31:31">
      <c r="AE28004" s="165"/>
    </row>
    <row r="28005" spans="31:31">
      <c r="AE28005" s="165"/>
    </row>
    <row r="28006" spans="31:31">
      <c r="AE28006" s="165"/>
    </row>
    <row r="28007" spans="31:31">
      <c r="AE28007" s="165"/>
    </row>
    <row r="28008" spans="31:31">
      <c r="AE28008" s="165"/>
    </row>
    <row r="28009" spans="31:31">
      <c r="AE28009" s="165"/>
    </row>
    <row r="28010" spans="31:31">
      <c r="AE28010" s="165"/>
    </row>
    <row r="28011" spans="31:31">
      <c r="AE28011" s="165"/>
    </row>
    <row r="28012" spans="31:31">
      <c r="AE28012" s="165"/>
    </row>
    <row r="28013" spans="31:31">
      <c r="AE28013" s="165"/>
    </row>
    <row r="28014" spans="31:31">
      <c r="AE28014" s="165"/>
    </row>
    <row r="28015" spans="31:31">
      <c r="AE28015" s="165"/>
    </row>
    <row r="28016" spans="31:31">
      <c r="AE28016" s="165"/>
    </row>
    <row r="28017" spans="31:31">
      <c r="AE28017" s="165"/>
    </row>
    <row r="28018" spans="31:31">
      <c r="AE28018" s="165"/>
    </row>
    <row r="28019" spans="31:31">
      <c r="AE28019" s="165"/>
    </row>
    <row r="28020" spans="31:31">
      <c r="AE28020" s="165"/>
    </row>
    <row r="28021" spans="31:31">
      <c r="AE28021" s="165"/>
    </row>
    <row r="28022" spans="31:31">
      <c r="AE28022" s="165"/>
    </row>
    <row r="28023" spans="31:31">
      <c r="AE28023" s="165"/>
    </row>
    <row r="28024" spans="31:31">
      <c r="AE28024" s="165"/>
    </row>
    <row r="28025" spans="31:31">
      <c r="AE28025" s="165"/>
    </row>
    <row r="28026" spans="31:31">
      <c r="AE28026" s="165"/>
    </row>
    <row r="28027" spans="31:31">
      <c r="AE28027" s="165"/>
    </row>
    <row r="28028" spans="31:31">
      <c r="AE28028" s="165"/>
    </row>
    <row r="28029" spans="31:31">
      <c r="AE28029" s="165"/>
    </row>
    <row r="28030" spans="31:31">
      <c r="AE28030" s="165"/>
    </row>
    <row r="28031" spans="31:31">
      <c r="AE28031" s="165"/>
    </row>
    <row r="28032" spans="31:31">
      <c r="AE28032" s="165"/>
    </row>
    <row r="28033" spans="31:31">
      <c r="AE28033" s="165"/>
    </row>
    <row r="28034" spans="31:31">
      <c r="AE28034" s="165"/>
    </row>
    <row r="28035" spans="31:31">
      <c r="AE28035" s="165"/>
    </row>
    <row r="28036" spans="31:31">
      <c r="AE28036" s="165"/>
    </row>
    <row r="28037" spans="31:31">
      <c r="AE28037" s="165"/>
    </row>
    <row r="28038" spans="31:31">
      <c r="AE28038" s="165"/>
    </row>
    <row r="28039" spans="31:31">
      <c r="AE28039" s="165"/>
    </row>
    <row r="28040" spans="31:31">
      <c r="AE28040" s="165"/>
    </row>
    <row r="28041" spans="31:31">
      <c r="AE28041" s="165"/>
    </row>
    <row r="28042" spans="31:31">
      <c r="AE28042" s="165"/>
    </row>
    <row r="28043" spans="31:31">
      <c r="AE28043" s="165"/>
    </row>
    <row r="28044" spans="31:31">
      <c r="AE28044" s="165"/>
    </row>
    <row r="28045" spans="31:31">
      <c r="AE28045" s="165"/>
    </row>
    <row r="28046" spans="31:31">
      <c r="AE28046" s="165"/>
    </row>
    <row r="28047" spans="31:31">
      <c r="AE28047" s="165"/>
    </row>
    <row r="28048" spans="31:31">
      <c r="AE28048" s="165"/>
    </row>
    <row r="28049" spans="31:31">
      <c r="AE28049" s="165"/>
    </row>
    <row r="28050" spans="31:31">
      <c r="AE28050" s="165"/>
    </row>
    <row r="28051" spans="31:31">
      <c r="AE28051" s="165"/>
    </row>
    <row r="28052" spans="31:31">
      <c r="AE28052" s="165"/>
    </row>
    <row r="28053" spans="31:31">
      <c r="AE28053" s="165"/>
    </row>
    <row r="28054" spans="31:31">
      <c r="AE28054" s="165"/>
    </row>
    <row r="28055" spans="31:31">
      <c r="AE28055" s="165"/>
    </row>
    <row r="28056" spans="31:31">
      <c r="AE28056" s="165"/>
    </row>
    <row r="28057" spans="31:31">
      <c r="AE28057" s="165"/>
    </row>
    <row r="28058" spans="31:31">
      <c r="AE28058" s="165"/>
    </row>
    <row r="28059" spans="31:31">
      <c r="AE28059" s="165"/>
    </row>
    <row r="28060" spans="31:31">
      <c r="AE28060" s="165"/>
    </row>
    <row r="28061" spans="31:31">
      <c r="AE28061" s="165"/>
    </row>
    <row r="28062" spans="31:31">
      <c r="AE28062" s="165"/>
    </row>
    <row r="28063" spans="31:31">
      <c r="AE28063" s="165"/>
    </row>
    <row r="28064" spans="31:31">
      <c r="AE28064" s="165"/>
    </row>
    <row r="28065" spans="31:31">
      <c r="AE28065" s="165"/>
    </row>
    <row r="28066" spans="31:31">
      <c r="AE28066" s="165"/>
    </row>
    <row r="28067" spans="31:31">
      <c r="AE28067" s="165"/>
    </row>
    <row r="28068" spans="31:31">
      <c r="AE28068" s="165"/>
    </row>
    <row r="28069" spans="31:31">
      <c r="AE28069" s="165"/>
    </row>
    <row r="28070" spans="31:31">
      <c r="AE28070" s="165"/>
    </row>
    <row r="28071" spans="31:31">
      <c r="AE28071" s="165"/>
    </row>
    <row r="28072" spans="31:31">
      <c r="AE28072" s="165"/>
    </row>
    <row r="28073" spans="31:31">
      <c r="AE28073" s="165"/>
    </row>
    <row r="28074" spans="31:31">
      <c r="AE28074" s="165"/>
    </row>
    <row r="28075" spans="31:31">
      <c r="AE28075" s="165"/>
    </row>
    <row r="28076" spans="31:31">
      <c r="AE28076" s="165"/>
    </row>
    <row r="28077" spans="31:31">
      <c r="AE28077" s="165"/>
    </row>
    <row r="28078" spans="31:31">
      <c r="AE28078" s="165"/>
    </row>
    <row r="28079" spans="31:31">
      <c r="AE28079" s="165"/>
    </row>
    <row r="28080" spans="31:31">
      <c r="AE28080" s="165"/>
    </row>
    <row r="28081" spans="31:31">
      <c r="AE28081" s="165"/>
    </row>
    <row r="28082" spans="31:31">
      <c r="AE28082" s="165"/>
    </row>
    <row r="28083" spans="31:31">
      <c r="AE28083" s="165"/>
    </row>
    <row r="28084" spans="31:31">
      <c r="AE28084" s="165"/>
    </row>
    <row r="28085" spans="31:31">
      <c r="AE28085" s="165"/>
    </row>
    <row r="28086" spans="31:31">
      <c r="AE28086" s="165"/>
    </row>
    <row r="28087" spans="31:31">
      <c r="AE28087" s="165"/>
    </row>
    <row r="28088" spans="31:31">
      <c r="AE28088" s="165"/>
    </row>
    <row r="28089" spans="31:31">
      <c r="AE28089" s="165"/>
    </row>
    <row r="28090" spans="31:31">
      <c r="AE28090" s="165"/>
    </row>
    <row r="28091" spans="31:31">
      <c r="AE28091" s="165"/>
    </row>
    <row r="28092" spans="31:31">
      <c r="AE28092" s="165"/>
    </row>
    <row r="28093" spans="31:31">
      <c r="AE28093" s="165"/>
    </row>
    <row r="28094" spans="31:31">
      <c r="AE28094" s="165"/>
    </row>
    <row r="28095" spans="31:31">
      <c r="AE28095" s="165"/>
    </row>
    <row r="28096" spans="31:31">
      <c r="AE28096" s="165"/>
    </row>
    <row r="28097" spans="31:31">
      <c r="AE28097" s="165"/>
    </row>
    <row r="28098" spans="31:31">
      <c r="AE28098" s="165"/>
    </row>
    <row r="28099" spans="31:31">
      <c r="AE28099" s="165"/>
    </row>
    <row r="28100" spans="31:31">
      <c r="AE28100" s="165"/>
    </row>
    <row r="28101" spans="31:31">
      <c r="AE28101" s="165"/>
    </row>
    <row r="28102" spans="31:31">
      <c r="AE28102" s="165"/>
    </row>
    <row r="28103" spans="31:31">
      <c r="AE28103" s="165"/>
    </row>
    <row r="28104" spans="31:31">
      <c r="AE28104" s="165"/>
    </row>
    <row r="28105" spans="31:31">
      <c r="AE28105" s="165"/>
    </row>
    <row r="28106" spans="31:31">
      <c r="AE28106" s="165"/>
    </row>
    <row r="28107" spans="31:31">
      <c r="AE28107" s="165"/>
    </row>
    <row r="28108" spans="31:31">
      <c r="AE28108" s="165"/>
    </row>
    <row r="28109" spans="31:31">
      <c r="AE28109" s="165"/>
    </row>
    <row r="28110" spans="31:31">
      <c r="AE28110" s="165"/>
    </row>
    <row r="28111" spans="31:31">
      <c r="AE28111" s="165"/>
    </row>
    <row r="28112" spans="31:31">
      <c r="AE28112" s="165"/>
    </row>
    <row r="28113" spans="31:31">
      <c r="AE28113" s="165"/>
    </row>
    <row r="28114" spans="31:31">
      <c r="AE28114" s="165"/>
    </row>
    <row r="28115" spans="31:31">
      <c r="AE28115" s="165"/>
    </row>
    <row r="28116" spans="31:31">
      <c r="AE28116" s="165"/>
    </row>
    <row r="28117" spans="31:31">
      <c r="AE28117" s="165"/>
    </row>
    <row r="28118" spans="31:31">
      <c r="AE28118" s="165"/>
    </row>
    <row r="28119" spans="31:31">
      <c r="AE28119" s="165"/>
    </row>
    <row r="28120" spans="31:31">
      <c r="AE28120" s="165"/>
    </row>
    <row r="28121" spans="31:31">
      <c r="AE28121" s="165"/>
    </row>
    <row r="28122" spans="31:31">
      <c r="AE28122" s="165"/>
    </row>
    <row r="28123" spans="31:31">
      <c r="AE28123" s="165"/>
    </row>
    <row r="28124" spans="31:31">
      <c r="AE28124" s="165"/>
    </row>
    <row r="28125" spans="31:31">
      <c r="AE28125" s="165"/>
    </row>
    <row r="28126" spans="31:31">
      <c r="AE28126" s="165"/>
    </row>
    <row r="28127" spans="31:31">
      <c r="AE28127" s="165"/>
    </row>
    <row r="28128" spans="31:31">
      <c r="AE28128" s="165"/>
    </row>
    <row r="28129" spans="31:31">
      <c r="AE28129" s="165"/>
    </row>
    <row r="28130" spans="31:31">
      <c r="AE28130" s="165"/>
    </row>
    <row r="28131" spans="31:31">
      <c r="AE28131" s="165"/>
    </row>
    <row r="28132" spans="31:31">
      <c r="AE28132" s="165"/>
    </row>
    <row r="28133" spans="31:31">
      <c r="AE28133" s="165"/>
    </row>
    <row r="28134" spans="31:31">
      <c r="AE28134" s="165"/>
    </row>
    <row r="28135" spans="31:31">
      <c r="AE28135" s="165"/>
    </row>
    <row r="28136" spans="31:31">
      <c r="AE28136" s="165"/>
    </row>
    <row r="28137" spans="31:31">
      <c r="AE28137" s="165"/>
    </row>
    <row r="28138" spans="31:31">
      <c r="AE28138" s="165"/>
    </row>
    <row r="28139" spans="31:31">
      <c r="AE28139" s="165"/>
    </row>
    <row r="28140" spans="31:31">
      <c r="AE28140" s="165"/>
    </row>
    <row r="28141" spans="31:31">
      <c r="AE28141" s="165"/>
    </row>
    <row r="28142" spans="31:31">
      <c r="AE28142" s="165"/>
    </row>
    <row r="28143" spans="31:31">
      <c r="AE28143" s="165"/>
    </row>
    <row r="28144" spans="31:31">
      <c r="AE28144" s="165"/>
    </row>
    <row r="28145" spans="31:31">
      <c r="AE28145" s="165"/>
    </row>
    <row r="28146" spans="31:31">
      <c r="AE28146" s="165"/>
    </row>
    <row r="28147" spans="31:31">
      <c r="AE28147" s="165"/>
    </row>
    <row r="28148" spans="31:31">
      <c r="AE28148" s="165"/>
    </row>
    <row r="28149" spans="31:31">
      <c r="AE28149" s="165"/>
    </row>
    <row r="28150" spans="31:31">
      <c r="AE28150" s="165"/>
    </row>
    <row r="28151" spans="31:31">
      <c r="AE28151" s="165"/>
    </row>
    <row r="28152" spans="31:31">
      <c r="AE28152" s="165"/>
    </row>
    <row r="28153" spans="31:31">
      <c r="AE28153" s="165"/>
    </row>
    <row r="28154" spans="31:31">
      <c r="AE28154" s="165"/>
    </row>
    <row r="28155" spans="31:31">
      <c r="AE28155" s="165"/>
    </row>
    <row r="28156" spans="31:31">
      <c r="AE28156" s="165"/>
    </row>
    <row r="28157" spans="31:31">
      <c r="AE28157" s="165"/>
    </row>
    <row r="28158" spans="31:31">
      <c r="AE28158" s="165"/>
    </row>
    <row r="28159" spans="31:31">
      <c r="AE28159" s="165"/>
    </row>
    <row r="28160" spans="31:31">
      <c r="AE28160" s="165"/>
    </row>
    <row r="28161" spans="31:31">
      <c r="AE28161" s="165"/>
    </row>
    <row r="28162" spans="31:31">
      <c r="AE28162" s="165"/>
    </row>
    <row r="28163" spans="31:31">
      <c r="AE28163" s="165"/>
    </row>
    <row r="28164" spans="31:31">
      <c r="AE28164" s="165"/>
    </row>
    <row r="28165" spans="31:31">
      <c r="AE28165" s="165"/>
    </row>
    <row r="28166" spans="31:31">
      <c r="AE28166" s="165"/>
    </row>
    <row r="28167" spans="31:31">
      <c r="AE28167" s="165"/>
    </row>
    <row r="28168" spans="31:31">
      <c r="AE28168" s="165"/>
    </row>
    <row r="28169" spans="31:31">
      <c r="AE28169" s="165"/>
    </row>
    <row r="28170" spans="31:31">
      <c r="AE28170" s="165"/>
    </row>
    <row r="28171" spans="31:31">
      <c r="AE28171" s="165"/>
    </row>
    <row r="28172" spans="31:31">
      <c r="AE28172" s="165"/>
    </row>
    <row r="28173" spans="31:31">
      <c r="AE28173" s="165"/>
    </row>
    <row r="28174" spans="31:31">
      <c r="AE28174" s="165"/>
    </row>
    <row r="28175" spans="31:31">
      <c r="AE28175" s="165"/>
    </row>
    <row r="28176" spans="31:31">
      <c r="AE28176" s="165"/>
    </row>
    <row r="28177" spans="31:31">
      <c r="AE28177" s="165"/>
    </row>
    <row r="28178" spans="31:31">
      <c r="AE28178" s="165"/>
    </row>
    <row r="28179" spans="31:31">
      <c r="AE28179" s="165"/>
    </row>
    <row r="28180" spans="31:31">
      <c r="AE28180" s="165"/>
    </row>
    <row r="28181" spans="31:31">
      <c r="AE28181" s="165"/>
    </row>
    <row r="28182" spans="31:31">
      <c r="AE28182" s="165"/>
    </row>
    <row r="28183" spans="31:31">
      <c r="AE28183" s="165"/>
    </row>
    <row r="28184" spans="31:31">
      <c r="AE28184" s="165"/>
    </row>
    <row r="28185" spans="31:31">
      <c r="AE28185" s="165"/>
    </row>
    <row r="28186" spans="31:31">
      <c r="AE28186" s="165"/>
    </row>
    <row r="28187" spans="31:31">
      <c r="AE28187" s="165"/>
    </row>
    <row r="28188" spans="31:31">
      <c r="AE28188" s="165"/>
    </row>
    <row r="28189" spans="31:31">
      <c r="AE28189" s="165"/>
    </row>
    <row r="28190" spans="31:31">
      <c r="AE28190" s="165"/>
    </row>
    <row r="28191" spans="31:31">
      <c r="AE28191" s="165"/>
    </row>
    <row r="28192" spans="31:31">
      <c r="AE28192" s="165"/>
    </row>
    <row r="28193" spans="31:31">
      <c r="AE28193" s="165"/>
    </row>
    <row r="28194" spans="31:31">
      <c r="AE28194" s="165"/>
    </row>
    <row r="28195" spans="31:31">
      <c r="AE28195" s="165"/>
    </row>
    <row r="28196" spans="31:31">
      <c r="AE28196" s="165"/>
    </row>
    <row r="28197" spans="31:31">
      <c r="AE28197" s="165"/>
    </row>
    <row r="28198" spans="31:31">
      <c r="AE28198" s="165"/>
    </row>
    <row r="28199" spans="31:31">
      <c r="AE28199" s="165"/>
    </row>
    <row r="28200" spans="31:31">
      <c r="AE28200" s="165"/>
    </row>
    <row r="28201" spans="31:31">
      <c r="AE28201" s="165"/>
    </row>
    <row r="28202" spans="31:31">
      <c r="AE28202" s="165"/>
    </row>
    <row r="28203" spans="31:31">
      <c r="AE28203" s="165"/>
    </row>
    <row r="28204" spans="31:31">
      <c r="AE28204" s="165"/>
    </row>
    <row r="28205" spans="31:31">
      <c r="AE28205" s="165"/>
    </row>
    <row r="28206" spans="31:31">
      <c r="AE28206" s="165"/>
    </row>
    <row r="28207" spans="31:31">
      <c r="AE28207" s="165"/>
    </row>
    <row r="28208" spans="31:31">
      <c r="AE28208" s="165"/>
    </row>
    <row r="28209" spans="31:31">
      <c r="AE28209" s="165"/>
    </row>
    <row r="28210" spans="31:31">
      <c r="AE28210" s="165"/>
    </row>
    <row r="28211" spans="31:31">
      <c r="AE28211" s="165"/>
    </row>
    <row r="28212" spans="31:31">
      <c r="AE28212" s="165"/>
    </row>
    <row r="28213" spans="31:31">
      <c r="AE28213" s="165"/>
    </row>
    <row r="28214" spans="31:31">
      <c r="AE28214" s="165"/>
    </row>
    <row r="28215" spans="31:31">
      <c r="AE28215" s="165"/>
    </row>
    <row r="28216" spans="31:31">
      <c r="AE28216" s="165"/>
    </row>
    <row r="28217" spans="31:31">
      <c r="AE28217" s="165"/>
    </row>
    <row r="28218" spans="31:31">
      <c r="AE28218" s="165"/>
    </row>
    <row r="28219" spans="31:31">
      <c r="AE28219" s="165"/>
    </row>
    <row r="28220" spans="31:31">
      <c r="AE28220" s="165"/>
    </row>
    <row r="28221" spans="31:31">
      <c r="AE28221" s="165"/>
    </row>
    <row r="28222" spans="31:31">
      <c r="AE28222" s="165"/>
    </row>
    <row r="28223" spans="31:31">
      <c r="AE28223" s="165"/>
    </row>
    <row r="28224" spans="31:31">
      <c r="AE28224" s="165"/>
    </row>
    <row r="28225" spans="31:31">
      <c r="AE28225" s="165"/>
    </row>
    <row r="28226" spans="31:31">
      <c r="AE28226" s="165"/>
    </row>
    <row r="28227" spans="31:31">
      <c r="AE28227" s="165"/>
    </row>
    <row r="28228" spans="31:31">
      <c r="AE28228" s="165"/>
    </row>
    <row r="28229" spans="31:31">
      <c r="AE28229" s="165"/>
    </row>
    <row r="28230" spans="31:31">
      <c r="AE28230" s="165"/>
    </row>
    <row r="28231" spans="31:31">
      <c r="AE28231" s="165"/>
    </row>
    <row r="28232" spans="31:31">
      <c r="AE28232" s="165"/>
    </row>
    <row r="28233" spans="31:31">
      <c r="AE28233" s="165"/>
    </row>
    <row r="28234" spans="31:31">
      <c r="AE28234" s="165"/>
    </row>
    <row r="28235" spans="31:31">
      <c r="AE28235" s="165"/>
    </row>
    <row r="28236" spans="31:31">
      <c r="AE28236" s="165"/>
    </row>
    <row r="28237" spans="31:31">
      <c r="AE28237" s="165"/>
    </row>
    <row r="28238" spans="31:31">
      <c r="AE28238" s="165"/>
    </row>
    <row r="28239" spans="31:31">
      <c r="AE28239" s="165"/>
    </row>
    <row r="28240" spans="31:31">
      <c r="AE28240" s="165"/>
    </row>
    <row r="28241" spans="31:31">
      <c r="AE28241" s="165"/>
    </row>
    <row r="28242" spans="31:31">
      <c r="AE28242" s="165"/>
    </row>
    <row r="28243" spans="31:31">
      <c r="AE28243" s="165"/>
    </row>
    <row r="28244" spans="31:31">
      <c r="AE28244" s="165"/>
    </row>
    <row r="28245" spans="31:31">
      <c r="AE28245" s="165"/>
    </row>
    <row r="28246" spans="31:31">
      <c r="AE28246" s="165"/>
    </row>
    <row r="28247" spans="31:31">
      <c r="AE28247" s="165"/>
    </row>
    <row r="28248" spans="31:31">
      <c r="AE28248" s="165"/>
    </row>
    <row r="28249" spans="31:31">
      <c r="AE28249" s="165"/>
    </row>
    <row r="28250" spans="31:31">
      <c r="AE28250" s="165"/>
    </row>
    <row r="28251" spans="31:31">
      <c r="AE28251" s="165"/>
    </row>
    <row r="28252" spans="31:31">
      <c r="AE28252" s="165"/>
    </row>
    <row r="28253" spans="31:31">
      <c r="AE28253" s="165"/>
    </row>
    <row r="28254" spans="31:31">
      <c r="AE28254" s="165"/>
    </row>
    <row r="28255" spans="31:31">
      <c r="AE28255" s="165"/>
    </row>
    <row r="28256" spans="31:31">
      <c r="AE28256" s="165"/>
    </row>
    <row r="28257" spans="31:31">
      <c r="AE28257" s="165"/>
    </row>
    <row r="28258" spans="31:31">
      <c r="AE28258" s="165"/>
    </row>
    <row r="28259" spans="31:31">
      <c r="AE28259" s="165"/>
    </row>
    <row r="28260" spans="31:31">
      <c r="AE28260" s="165"/>
    </row>
    <row r="28261" spans="31:31">
      <c r="AE28261" s="165"/>
    </row>
    <row r="28262" spans="31:31">
      <c r="AE28262" s="165"/>
    </row>
    <row r="28263" spans="31:31">
      <c r="AE28263" s="165"/>
    </row>
    <row r="28264" spans="31:31">
      <c r="AE28264" s="165"/>
    </row>
    <row r="28265" spans="31:31">
      <c r="AE28265" s="165"/>
    </row>
    <row r="28266" spans="31:31">
      <c r="AE28266" s="165"/>
    </row>
    <row r="28267" spans="31:31">
      <c r="AE28267" s="165"/>
    </row>
    <row r="28268" spans="31:31">
      <c r="AE28268" s="165"/>
    </row>
    <row r="28269" spans="31:31">
      <c r="AE28269" s="165"/>
    </row>
    <row r="28270" spans="31:31">
      <c r="AE28270" s="165"/>
    </row>
    <row r="28271" spans="31:31">
      <c r="AE28271" s="165"/>
    </row>
    <row r="28272" spans="31:31">
      <c r="AE28272" s="165"/>
    </row>
    <row r="28273" spans="31:31">
      <c r="AE28273" s="165"/>
    </row>
    <row r="28274" spans="31:31">
      <c r="AE28274" s="165"/>
    </row>
    <row r="28275" spans="31:31">
      <c r="AE28275" s="165"/>
    </row>
    <row r="28276" spans="31:31">
      <c r="AE28276" s="165"/>
    </row>
    <row r="28277" spans="31:31">
      <c r="AE28277" s="165"/>
    </row>
    <row r="28278" spans="31:31">
      <c r="AE28278" s="165"/>
    </row>
    <row r="28279" spans="31:31">
      <c r="AE28279" s="165"/>
    </row>
    <row r="28280" spans="31:31">
      <c r="AE28280" s="165"/>
    </row>
    <row r="28281" spans="31:31">
      <c r="AE28281" s="165"/>
    </row>
    <row r="28282" spans="31:31">
      <c r="AE28282" s="165"/>
    </row>
    <row r="28283" spans="31:31">
      <c r="AE28283" s="165"/>
    </row>
    <row r="28284" spans="31:31">
      <c r="AE28284" s="165"/>
    </row>
    <row r="28285" spans="31:31">
      <c r="AE28285" s="165"/>
    </row>
    <row r="28286" spans="31:31">
      <c r="AE28286" s="165"/>
    </row>
    <row r="28287" spans="31:31">
      <c r="AE28287" s="165"/>
    </row>
    <row r="28288" spans="31:31">
      <c r="AE28288" s="165"/>
    </row>
    <row r="28289" spans="31:31">
      <c r="AE28289" s="165"/>
    </row>
    <row r="28290" spans="31:31">
      <c r="AE28290" s="165"/>
    </row>
    <row r="28291" spans="31:31">
      <c r="AE28291" s="165"/>
    </row>
    <row r="28292" spans="31:31">
      <c r="AE28292" s="165"/>
    </row>
    <row r="28293" spans="31:31">
      <c r="AE28293" s="165"/>
    </row>
    <row r="28294" spans="31:31">
      <c r="AE28294" s="165"/>
    </row>
    <row r="28295" spans="31:31">
      <c r="AE28295" s="165"/>
    </row>
    <row r="28296" spans="31:31">
      <c r="AE28296" s="165"/>
    </row>
    <row r="28297" spans="31:31">
      <c r="AE28297" s="165"/>
    </row>
    <row r="28298" spans="31:31">
      <c r="AE28298" s="165"/>
    </row>
    <row r="28299" spans="31:31">
      <c r="AE28299" s="165"/>
    </row>
    <row r="28300" spans="31:31">
      <c r="AE28300" s="165"/>
    </row>
    <row r="28301" spans="31:31">
      <c r="AE28301" s="165"/>
    </row>
    <row r="28302" spans="31:31">
      <c r="AE28302" s="165"/>
    </row>
    <row r="28303" spans="31:31">
      <c r="AE28303" s="165"/>
    </row>
    <row r="28304" spans="31:31">
      <c r="AE28304" s="165"/>
    </row>
    <row r="28305" spans="31:31">
      <c r="AE28305" s="165"/>
    </row>
    <row r="28306" spans="31:31">
      <c r="AE28306" s="165"/>
    </row>
    <row r="28307" spans="31:31">
      <c r="AE28307" s="165"/>
    </row>
    <row r="28308" spans="31:31">
      <c r="AE28308" s="165"/>
    </row>
    <row r="28309" spans="31:31">
      <c r="AE28309" s="165"/>
    </row>
    <row r="28310" spans="31:31">
      <c r="AE28310" s="165"/>
    </row>
    <row r="28311" spans="31:31">
      <c r="AE28311" s="165"/>
    </row>
    <row r="28312" spans="31:31">
      <c r="AE28312" s="165"/>
    </row>
    <row r="28313" spans="31:31">
      <c r="AE28313" s="165"/>
    </row>
    <row r="28314" spans="31:31">
      <c r="AE28314" s="165"/>
    </row>
    <row r="28315" spans="31:31">
      <c r="AE28315" s="165"/>
    </row>
    <row r="28316" spans="31:31">
      <c r="AE28316" s="165"/>
    </row>
    <row r="28317" spans="31:31">
      <c r="AE28317" s="165"/>
    </row>
    <row r="28318" spans="31:31">
      <c r="AE28318" s="165"/>
    </row>
    <row r="28319" spans="31:31">
      <c r="AE28319" s="165"/>
    </row>
    <row r="28320" spans="31:31">
      <c r="AE28320" s="165"/>
    </row>
    <row r="28321" spans="31:31">
      <c r="AE28321" s="165"/>
    </row>
    <row r="28322" spans="31:31">
      <c r="AE28322" s="165"/>
    </row>
    <row r="28323" spans="31:31">
      <c r="AE28323" s="165"/>
    </row>
    <row r="28324" spans="31:31">
      <c r="AE28324" s="165"/>
    </row>
    <row r="28325" spans="31:31">
      <c r="AE28325" s="165"/>
    </row>
    <row r="28326" spans="31:31">
      <c r="AE28326" s="165"/>
    </row>
    <row r="28327" spans="31:31">
      <c r="AE28327" s="165"/>
    </row>
    <row r="28328" spans="31:31">
      <c r="AE28328" s="165"/>
    </row>
    <row r="28329" spans="31:31">
      <c r="AE28329" s="165"/>
    </row>
    <row r="28330" spans="31:31">
      <c r="AE28330" s="165"/>
    </row>
    <row r="28331" spans="31:31">
      <c r="AE28331" s="165"/>
    </row>
    <row r="28332" spans="31:31">
      <c r="AE28332" s="165"/>
    </row>
    <row r="28333" spans="31:31">
      <c r="AE28333" s="165"/>
    </row>
    <row r="28334" spans="31:31">
      <c r="AE28334" s="165"/>
    </row>
    <row r="28335" spans="31:31">
      <c r="AE28335" s="165"/>
    </row>
    <row r="28336" spans="31:31">
      <c r="AE28336" s="165"/>
    </row>
    <row r="28337" spans="31:31">
      <c r="AE28337" s="165"/>
    </row>
    <row r="28338" spans="31:31">
      <c r="AE28338" s="165"/>
    </row>
    <row r="28339" spans="31:31">
      <c r="AE28339" s="165"/>
    </row>
    <row r="28340" spans="31:31">
      <c r="AE28340" s="165"/>
    </row>
    <row r="28341" spans="31:31">
      <c r="AE28341" s="165"/>
    </row>
    <row r="28342" spans="31:31">
      <c r="AE28342" s="165"/>
    </row>
    <row r="28343" spans="31:31">
      <c r="AE28343" s="165"/>
    </row>
    <row r="28344" spans="31:31">
      <c r="AE28344" s="165"/>
    </row>
    <row r="28345" spans="31:31">
      <c r="AE28345" s="165"/>
    </row>
    <row r="28346" spans="31:31">
      <c r="AE28346" s="165"/>
    </row>
    <row r="28347" spans="31:31">
      <c r="AE28347" s="165"/>
    </row>
    <row r="28348" spans="31:31">
      <c r="AE28348" s="165"/>
    </row>
    <row r="28349" spans="31:31">
      <c r="AE28349" s="165"/>
    </row>
    <row r="28350" spans="31:31">
      <c r="AE28350" s="165"/>
    </row>
    <row r="28351" spans="31:31">
      <c r="AE28351" s="165"/>
    </row>
    <row r="28352" spans="31:31">
      <c r="AE28352" s="165"/>
    </row>
    <row r="28353" spans="31:31">
      <c r="AE28353" s="165"/>
    </row>
    <row r="28354" spans="31:31">
      <c r="AE28354" s="165"/>
    </row>
    <row r="28355" spans="31:31">
      <c r="AE28355" s="165"/>
    </row>
    <row r="28356" spans="31:31">
      <c r="AE28356" s="165"/>
    </row>
    <row r="28357" spans="31:31">
      <c r="AE28357" s="165"/>
    </row>
    <row r="28358" spans="31:31">
      <c r="AE28358" s="165"/>
    </row>
    <row r="28359" spans="31:31">
      <c r="AE28359" s="165"/>
    </row>
    <row r="28360" spans="31:31">
      <c r="AE28360" s="165"/>
    </row>
    <row r="28361" spans="31:31">
      <c r="AE28361" s="165"/>
    </row>
    <row r="28362" spans="31:31">
      <c r="AE28362" s="165"/>
    </row>
    <row r="28363" spans="31:31">
      <c r="AE28363" s="165"/>
    </row>
    <row r="28364" spans="31:31">
      <c r="AE28364" s="165"/>
    </row>
    <row r="28365" spans="31:31">
      <c r="AE28365" s="165"/>
    </row>
    <row r="28366" spans="31:31">
      <c r="AE28366" s="165"/>
    </row>
    <row r="28367" spans="31:31">
      <c r="AE28367" s="165"/>
    </row>
    <row r="28368" spans="31:31">
      <c r="AE28368" s="165"/>
    </row>
    <row r="28369" spans="31:31">
      <c r="AE28369" s="165"/>
    </row>
    <row r="28370" spans="31:31">
      <c r="AE28370" s="165"/>
    </row>
    <row r="28371" spans="31:31">
      <c r="AE28371" s="165"/>
    </row>
    <row r="28372" spans="31:31">
      <c r="AE28372" s="165"/>
    </row>
    <row r="28373" spans="31:31">
      <c r="AE28373" s="165"/>
    </row>
    <row r="28374" spans="31:31">
      <c r="AE28374" s="165"/>
    </row>
    <row r="28375" spans="31:31">
      <c r="AE28375" s="165"/>
    </row>
    <row r="28376" spans="31:31">
      <c r="AE28376" s="165"/>
    </row>
    <row r="28377" spans="31:31">
      <c r="AE28377" s="165"/>
    </row>
    <row r="28378" spans="31:31">
      <c r="AE28378" s="165"/>
    </row>
    <row r="28379" spans="31:31">
      <c r="AE28379" s="165"/>
    </row>
    <row r="28380" spans="31:31">
      <c r="AE28380" s="165"/>
    </row>
    <row r="28381" spans="31:31">
      <c r="AE28381" s="165"/>
    </row>
    <row r="28382" spans="31:31">
      <c r="AE28382" s="165"/>
    </row>
    <row r="28383" spans="31:31">
      <c r="AE28383" s="165"/>
    </row>
    <row r="28384" spans="31:31">
      <c r="AE28384" s="165"/>
    </row>
    <row r="28385" spans="31:31">
      <c r="AE28385" s="165"/>
    </row>
    <row r="28386" spans="31:31">
      <c r="AE28386" s="165"/>
    </row>
    <row r="28387" spans="31:31">
      <c r="AE28387" s="165"/>
    </row>
    <row r="28388" spans="31:31">
      <c r="AE28388" s="165"/>
    </row>
    <row r="28389" spans="31:31">
      <c r="AE28389" s="165"/>
    </row>
    <row r="28390" spans="31:31">
      <c r="AE28390" s="165"/>
    </row>
    <row r="28391" spans="31:31">
      <c r="AE28391" s="165"/>
    </row>
    <row r="28392" spans="31:31">
      <c r="AE28392" s="165"/>
    </row>
    <row r="28393" spans="31:31">
      <c r="AE28393" s="165"/>
    </row>
    <row r="28394" spans="31:31">
      <c r="AE28394" s="165"/>
    </row>
    <row r="28395" spans="31:31">
      <c r="AE28395" s="165"/>
    </row>
    <row r="28396" spans="31:31">
      <c r="AE28396" s="165"/>
    </row>
    <row r="28397" spans="31:31">
      <c r="AE28397" s="165"/>
    </row>
    <row r="28398" spans="31:31">
      <c r="AE28398" s="165"/>
    </row>
    <row r="28399" spans="31:31">
      <c r="AE28399" s="165"/>
    </row>
    <row r="28400" spans="31:31">
      <c r="AE28400" s="165"/>
    </row>
    <row r="28401" spans="31:31">
      <c r="AE28401" s="165"/>
    </row>
    <row r="28402" spans="31:31">
      <c r="AE28402" s="165"/>
    </row>
    <row r="28403" spans="31:31">
      <c r="AE28403" s="165"/>
    </row>
    <row r="28404" spans="31:31">
      <c r="AE28404" s="165"/>
    </row>
    <row r="28405" spans="31:31">
      <c r="AE28405" s="165"/>
    </row>
    <row r="28406" spans="31:31">
      <c r="AE28406" s="165"/>
    </row>
    <row r="28407" spans="31:31">
      <c r="AE28407" s="165"/>
    </row>
    <row r="28408" spans="31:31">
      <c r="AE28408" s="165"/>
    </row>
    <row r="28409" spans="31:31">
      <c r="AE28409" s="165"/>
    </row>
    <row r="28410" spans="31:31">
      <c r="AE28410" s="165"/>
    </row>
    <row r="28411" spans="31:31">
      <c r="AE28411" s="165"/>
    </row>
    <row r="28412" spans="31:31">
      <c r="AE28412" s="165"/>
    </row>
    <row r="28413" spans="31:31">
      <c r="AE28413" s="165"/>
    </row>
    <row r="28414" spans="31:31">
      <c r="AE28414" s="165"/>
    </row>
    <row r="28415" spans="31:31">
      <c r="AE28415" s="165"/>
    </row>
    <row r="28416" spans="31:31">
      <c r="AE28416" s="165"/>
    </row>
    <row r="28417" spans="31:31">
      <c r="AE28417" s="165"/>
    </row>
    <row r="28418" spans="31:31">
      <c r="AE28418" s="165"/>
    </row>
    <row r="28419" spans="31:31">
      <c r="AE28419" s="165"/>
    </row>
    <row r="28420" spans="31:31">
      <c r="AE28420" s="165"/>
    </row>
    <row r="28421" spans="31:31">
      <c r="AE28421" s="165"/>
    </row>
    <row r="28422" spans="31:31">
      <c r="AE28422" s="165"/>
    </row>
    <row r="28423" spans="31:31">
      <c r="AE28423" s="165"/>
    </row>
    <row r="28424" spans="31:31">
      <c r="AE28424" s="165"/>
    </row>
    <row r="28425" spans="31:31">
      <c r="AE28425" s="165"/>
    </row>
    <row r="28426" spans="31:31">
      <c r="AE28426" s="165"/>
    </row>
    <row r="28427" spans="31:31">
      <c r="AE28427" s="165"/>
    </row>
    <row r="28428" spans="31:31">
      <c r="AE28428" s="165"/>
    </row>
    <row r="28429" spans="31:31">
      <c r="AE28429" s="165"/>
    </row>
    <row r="28430" spans="31:31">
      <c r="AE28430" s="165"/>
    </row>
    <row r="28431" spans="31:31">
      <c r="AE28431" s="165"/>
    </row>
    <row r="28432" spans="31:31">
      <c r="AE28432" s="165"/>
    </row>
    <row r="28433" spans="31:31">
      <c r="AE28433" s="165"/>
    </row>
    <row r="28434" spans="31:31">
      <c r="AE28434" s="165"/>
    </row>
    <row r="28435" spans="31:31">
      <c r="AE28435" s="165"/>
    </row>
    <row r="28436" spans="31:31">
      <c r="AE28436" s="165"/>
    </row>
    <row r="28437" spans="31:31">
      <c r="AE28437" s="165"/>
    </row>
    <row r="28438" spans="31:31">
      <c r="AE28438" s="165"/>
    </row>
    <row r="28439" spans="31:31">
      <c r="AE28439" s="165"/>
    </row>
    <row r="28440" spans="31:31">
      <c r="AE28440" s="165"/>
    </row>
    <row r="28441" spans="31:31">
      <c r="AE28441" s="165"/>
    </row>
    <row r="28442" spans="31:31">
      <c r="AE28442" s="165"/>
    </row>
    <row r="28443" spans="31:31">
      <c r="AE28443" s="165"/>
    </row>
    <row r="28444" spans="31:31">
      <c r="AE28444" s="165"/>
    </row>
    <row r="28445" spans="31:31">
      <c r="AE28445" s="165"/>
    </row>
    <row r="28446" spans="31:31">
      <c r="AE28446" s="165"/>
    </row>
    <row r="28447" spans="31:31">
      <c r="AE28447" s="165"/>
    </row>
    <row r="28448" spans="31:31">
      <c r="AE28448" s="165"/>
    </row>
    <row r="28449" spans="31:31">
      <c r="AE28449" s="165"/>
    </row>
    <row r="28450" spans="31:31">
      <c r="AE28450" s="165"/>
    </row>
    <row r="28451" spans="31:31">
      <c r="AE28451" s="165"/>
    </row>
    <row r="28452" spans="31:31">
      <c r="AE28452" s="165"/>
    </row>
    <row r="28453" spans="31:31">
      <c r="AE28453" s="165"/>
    </row>
    <row r="28454" spans="31:31">
      <c r="AE28454" s="165"/>
    </row>
    <row r="28455" spans="31:31">
      <c r="AE28455" s="165"/>
    </row>
    <row r="28456" spans="31:31">
      <c r="AE28456" s="165"/>
    </row>
    <row r="28457" spans="31:31">
      <c r="AE28457" s="165"/>
    </row>
    <row r="28458" spans="31:31">
      <c r="AE28458" s="165"/>
    </row>
    <row r="28459" spans="31:31">
      <c r="AE28459" s="165"/>
    </row>
    <row r="28460" spans="31:31">
      <c r="AE28460" s="165"/>
    </row>
    <row r="28461" spans="31:31">
      <c r="AE28461" s="165"/>
    </row>
    <row r="28462" spans="31:31">
      <c r="AE28462" s="165"/>
    </row>
    <row r="28463" spans="31:31">
      <c r="AE28463" s="165"/>
    </row>
    <row r="28464" spans="31:31">
      <c r="AE28464" s="165"/>
    </row>
    <row r="28465" spans="31:31">
      <c r="AE28465" s="165"/>
    </row>
    <row r="28466" spans="31:31">
      <c r="AE28466" s="165"/>
    </row>
    <row r="28467" spans="31:31">
      <c r="AE28467" s="165"/>
    </row>
    <row r="28468" spans="31:31">
      <c r="AE28468" s="165"/>
    </row>
    <row r="28469" spans="31:31">
      <c r="AE28469" s="165"/>
    </row>
    <row r="28470" spans="31:31">
      <c r="AE28470" s="165"/>
    </row>
    <row r="28471" spans="31:31">
      <c r="AE28471" s="165"/>
    </row>
    <row r="28472" spans="31:31">
      <c r="AE28472" s="165"/>
    </row>
    <row r="28473" spans="31:31">
      <c r="AE28473" s="165"/>
    </row>
    <row r="28474" spans="31:31">
      <c r="AE28474" s="165"/>
    </row>
    <row r="28475" spans="31:31">
      <c r="AE28475" s="165"/>
    </row>
    <row r="28476" spans="31:31">
      <c r="AE28476" s="165"/>
    </row>
    <row r="28477" spans="31:31">
      <c r="AE28477" s="165"/>
    </row>
    <row r="28478" spans="31:31">
      <c r="AE28478" s="165"/>
    </row>
    <row r="28479" spans="31:31">
      <c r="AE28479" s="165"/>
    </row>
    <row r="28480" spans="31:31">
      <c r="AE28480" s="165"/>
    </row>
    <row r="28481" spans="31:31">
      <c r="AE28481" s="165"/>
    </row>
    <row r="28482" spans="31:31">
      <c r="AE28482" s="165"/>
    </row>
    <row r="28483" spans="31:31">
      <c r="AE28483" s="165"/>
    </row>
    <row r="28484" spans="31:31">
      <c r="AE28484" s="165"/>
    </row>
    <row r="28485" spans="31:31">
      <c r="AE28485" s="165"/>
    </row>
    <row r="28486" spans="31:31">
      <c r="AE28486" s="165"/>
    </row>
    <row r="28487" spans="31:31">
      <c r="AE28487" s="165"/>
    </row>
    <row r="28488" spans="31:31">
      <c r="AE28488" s="165"/>
    </row>
    <row r="28489" spans="31:31">
      <c r="AE28489" s="165"/>
    </row>
    <row r="28490" spans="31:31">
      <c r="AE28490" s="165"/>
    </row>
    <row r="28491" spans="31:31">
      <c r="AE28491" s="165"/>
    </row>
    <row r="28492" spans="31:31">
      <c r="AE28492" s="165"/>
    </row>
    <row r="28493" spans="31:31">
      <c r="AE28493" s="165"/>
    </row>
    <row r="28494" spans="31:31">
      <c r="AE28494" s="165"/>
    </row>
    <row r="28495" spans="31:31">
      <c r="AE28495" s="165"/>
    </row>
    <row r="28496" spans="31:31">
      <c r="AE28496" s="165"/>
    </row>
    <row r="28497" spans="31:31">
      <c r="AE28497" s="165"/>
    </row>
    <row r="28498" spans="31:31">
      <c r="AE28498" s="165"/>
    </row>
    <row r="28499" spans="31:31">
      <c r="AE28499" s="165"/>
    </row>
    <row r="28500" spans="31:31">
      <c r="AE28500" s="165"/>
    </row>
    <row r="28501" spans="31:31">
      <c r="AE28501" s="165"/>
    </row>
    <row r="28502" spans="31:31">
      <c r="AE28502" s="165"/>
    </row>
    <row r="28503" spans="31:31">
      <c r="AE28503" s="165"/>
    </row>
    <row r="28504" spans="31:31">
      <c r="AE28504" s="165"/>
    </row>
    <row r="28505" spans="31:31">
      <c r="AE28505" s="165"/>
    </row>
    <row r="28506" spans="31:31">
      <c r="AE28506" s="165"/>
    </row>
    <row r="28507" spans="31:31">
      <c r="AE28507" s="165"/>
    </row>
    <row r="28508" spans="31:31">
      <c r="AE28508" s="165"/>
    </row>
    <row r="28509" spans="31:31">
      <c r="AE28509" s="165"/>
    </row>
    <row r="28510" spans="31:31">
      <c r="AE28510" s="165"/>
    </row>
    <row r="28511" spans="31:31">
      <c r="AE28511" s="165"/>
    </row>
    <row r="28512" spans="31:31">
      <c r="AE28512" s="165"/>
    </row>
    <row r="28513" spans="31:31">
      <c r="AE28513" s="165"/>
    </row>
    <row r="28514" spans="31:31">
      <c r="AE28514" s="165"/>
    </row>
    <row r="28515" spans="31:31">
      <c r="AE28515" s="165"/>
    </row>
    <row r="28516" spans="31:31">
      <c r="AE28516" s="165"/>
    </row>
    <row r="28517" spans="31:31">
      <c r="AE28517" s="165"/>
    </row>
    <row r="28518" spans="31:31">
      <c r="AE28518" s="165"/>
    </row>
    <row r="28519" spans="31:31">
      <c r="AE28519" s="165"/>
    </row>
    <row r="28520" spans="31:31">
      <c r="AE28520" s="165"/>
    </row>
    <row r="28521" spans="31:31">
      <c r="AE28521" s="165"/>
    </row>
    <row r="28522" spans="31:31">
      <c r="AE28522" s="165"/>
    </row>
    <row r="28523" spans="31:31">
      <c r="AE28523" s="165"/>
    </row>
    <row r="28524" spans="31:31">
      <c r="AE28524" s="165"/>
    </row>
    <row r="28525" spans="31:31">
      <c r="AE28525" s="165"/>
    </row>
    <row r="28526" spans="31:31">
      <c r="AE28526" s="165"/>
    </row>
    <row r="28527" spans="31:31">
      <c r="AE28527" s="165"/>
    </row>
    <row r="28528" spans="31:31">
      <c r="AE28528" s="165"/>
    </row>
    <row r="28529" spans="31:31">
      <c r="AE28529" s="165"/>
    </row>
    <row r="28530" spans="31:31">
      <c r="AE28530" s="165"/>
    </row>
    <row r="28531" spans="31:31">
      <c r="AE28531" s="165"/>
    </row>
    <row r="28532" spans="31:31">
      <c r="AE28532" s="165"/>
    </row>
    <row r="28533" spans="31:31">
      <c r="AE28533" s="165"/>
    </row>
    <row r="28534" spans="31:31">
      <c r="AE28534" s="165"/>
    </row>
    <row r="28535" spans="31:31">
      <c r="AE28535" s="165"/>
    </row>
    <row r="28536" spans="31:31">
      <c r="AE28536" s="165"/>
    </row>
    <row r="28537" spans="31:31">
      <c r="AE28537" s="165"/>
    </row>
    <row r="28538" spans="31:31">
      <c r="AE28538" s="165"/>
    </row>
    <row r="28539" spans="31:31">
      <c r="AE28539" s="165"/>
    </row>
    <row r="28540" spans="31:31">
      <c r="AE28540" s="165"/>
    </row>
    <row r="28541" spans="31:31">
      <c r="AE28541" s="165"/>
    </row>
    <row r="28542" spans="31:31">
      <c r="AE28542" s="165"/>
    </row>
    <row r="28543" spans="31:31">
      <c r="AE28543" s="165"/>
    </row>
    <row r="28544" spans="31:31">
      <c r="AE28544" s="165"/>
    </row>
    <row r="28545" spans="31:31">
      <c r="AE28545" s="165"/>
    </row>
    <row r="28546" spans="31:31">
      <c r="AE28546" s="165"/>
    </row>
    <row r="28547" spans="31:31">
      <c r="AE28547" s="165"/>
    </row>
    <row r="28548" spans="31:31">
      <c r="AE28548" s="165"/>
    </row>
    <row r="28549" spans="31:31">
      <c r="AE28549" s="165"/>
    </row>
    <row r="28550" spans="31:31">
      <c r="AE28550" s="165"/>
    </row>
    <row r="28551" spans="31:31">
      <c r="AE28551" s="165"/>
    </row>
    <row r="28552" spans="31:31">
      <c r="AE28552" s="165"/>
    </row>
    <row r="28553" spans="31:31">
      <c r="AE28553" s="165"/>
    </row>
    <row r="28554" spans="31:31">
      <c r="AE28554" s="165"/>
    </row>
    <row r="28555" spans="31:31">
      <c r="AE28555" s="165"/>
    </row>
    <row r="28556" spans="31:31">
      <c r="AE28556" s="165"/>
    </row>
    <row r="28557" spans="31:31">
      <c r="AE28557" s="165"/>
    </row>
    <row r="28558" spans="31:31">
      <c r="AE28558" s="165"/>
    </row>
    <row r="28559" spans="31:31">
      <c r="AE28559" s="165"/>
    </row>
    <row r="28560" spans="31:31">
      <c r="AE28560" s="165"/>
    </row>
    <row r="28561" spans="31:31">
      <c r="AE28561" s="165"/>
    </row>
    <row r="28562" spans="31:31">
      <c r="AE28562" s="165"/>
    </row>
    <row r="28563" spans="31:31">
      <c r="AE28563" s="165"/>
    </row>
    <row r="28564" spans="31:31">
      <c r="AE28564" s="165"/>
    </row>
    <row r="28565" spans="31:31">
      <c r="AE28565" s="165"/>
    </row>
    <row r="28566" spans="31:31">
      <c r="AE28566" s="165"/>
    </row>
    <row r="28567" spans="31:31">
      <c r="AE28567" s="165"/>
    </row>
    <row r="28568" spans="31:31">
      <c r="AE28568" s="165"/>
    </row>
    <row r="28569" spans="31:31">
      <c r="AE28569" s="165"/>
    </row>
    <row r="28570" spans="31:31">
      <c r="AE28570" s="165"/>
    </row>
    <row r="28571" spans="31:31">
      <c r="AE28571" s="165"/>
    </row>
    <row r="28572" spans="31:31">
      <c r="AE28572" s="165"/>
    </row>
    <row r="28573" spans="31:31">
      <c r="AE28573" s="165"/>
    </row>
    <row r="28574" spans="31:31">
      <c r="AE28574" s="165"/>
    </row>
    <row r="28575" spans="31:31">
      <c r="AE28575" s="165"/>
    </row>
    <row r="28576" spans="31:31">
      <c r="AE28576" s="165"/>
    </row>
    <row r="28577" spans="31:31">
      <c r="AE28577" s="165"/>
    </row>
    <row r="28578" spans="31:31">
      <c r="AE28578" s="165"/>
    </row>
    <row r="28579" spans="31:31">
      <c r="AE28579" s="165"/>
    </row>
    <row r="28580" spans="31:31">
      <c r="AE28580" s="165"/>
    </row>
    <row r="28581" spans="31:31">
      <c r="AE28581" s="165"/>
    </row>
    <row r="28582" spans="31:31">
      <c r="AE28582" s="165"/>
    </row>
    <row r="28583" spans="31:31">
      <c r="AE28583" s="165"/>
    </row>
    <row r="28584" spans="31:31">
      <c r="AE28584" s="165"/>
    </row>
    <row r="28585" spans="31:31">
      <c r="AE28585" s="165"/>
    </row>
    <row r="28586" spans="31:31">
      <c r="AE28586" s="165"/>
    </row>
    <row r="28587" spans="31:31">
      <c r="AE28587" s="165"/>
    </row>
    <row r="28588" spans="31:31">
      <c r="AE28588" s="165"/>
    </row>
    <row r="28589" spans="31:31">
      <c r="AE28589" s="165"/>
    </row>
    <row r="28590" spans="31:31">
      <c r="AE28590" s="165"/>
    </row>
    <row r="28591" spans="31:31">
      <c r="AE28591" s="165"/>
    </row>
    <row r="28592" spans="31:31">
      <c r="AE28592" s="165"/>
    </row>
    <row r="28593" spans="31:31">
      <c r="AE28593" s="165"/>
    </row>
    <row r="28594" spans="31:31">
      <c r="AE28594" s="165"/>
    </row>
    <row r="28595" spans="31:31">
      <c r="AE28595" s="165"/>
    </row>
    <row r="28596" spans="31:31">
      <c r="AE28596" s="165"/>
    </row>
    <row r="28597" spans="31:31">
      <c r="AE28597" s="165"/>
    </row>
    <row r="28598" spans="31:31">
      <c r="AE28598" s="165"/>
    </row>
    <row r="28599" spans="31:31">
      <c r="AE28599" s="165"/>
    </row>
    <row r="28600" spans="31:31">
      <c r="AE28600" s="165"/>
    </row>
    <row r="28601" spans="31:31">
      <c r="AE28601" s="165"/>
    </row>
    <row r="28602" spans="31:31">
      <c r="AE28602" s="165"/>
    </row>
    <row r="28603" spans="31:31">
      <c r="AE28603" s="165"/>
    </row>
    <row r="28604" spans="31:31">
      <c r="AE28604" s="165"/>
    </row>
    <row r="28605" spans="31:31">
      <c r="AE28605" s="165"/>
    </row>
    <row r="28606" spans="31:31">
      <c r="AE28606" s="165"/>
    </row>
    <row r="28607" spans="31:31">
      <c r="AE28607" s="165"/>
    </row>
    <row r="28608" spans="31:31">
      <c r="AE28608" s="165"/>
    </row>
    <row r="28609" spans="31:31">
      <c r="AE28609" s="165"/>
    </row>
    <row r="28610" spans="31:31">
      <c r="AE28610" s="165"/>
    </row>
    <row r="28611" spans="31:31">
      <c r="AE28611" s="165"/>
    </row>
    <row r="28612" spans="31:31">
      <c r="AE28612" s="165"/>
    </row>
    <row r="28613" spans="31:31">
      <c r="AE28613" s="165"/>
    </row>
    <row r="28614" spans="31:31">
      <c r="AE28614" s="165"/>
    </row>
    <row r="28615" spans="31:31">
      <c r="AE28615" s="165"/>
    </row>
    <row r="28616" spans="31:31">
      <c r="AE28616" s="165"/>
    </row>
    <row r="28617" spans="31:31">
      <c r="AE28617" s="165"/>
    </row>
    <row r="28618" spans="31:31">
      <c r="AE28618" s="165"/>
    </row>
    <row r="28619" spans="31:31">
      <c r="AE28619" s="165"/>
    </row>
    <row r="28620" spans="31:31">
      <c r="AE28620" s="165"/>
    </row>
    <row r="28621" spans="31:31">
      <c r="AE28621" s="165"/>
    </row>
    <row r="28622" spans="31:31">
      <c r="AE28622" s="165"/>
    </row>
    <row r="28623" spans="31:31">
      <c r="AE28623" s="165"/>
    </row>
    <row r="28624" spans="31:31">
      <c r="AE28624" s="165"/>
    </row>
    <row r="28625" spans="31:31">
      <c r="AE28625" s="165"/>
    </row>
    <row r="28626" spans="31:31">
      <c r="AE28626" s="165"/>
    </row>
    <row r="28627" spans="31:31">
      <c r="AE28627" s="165"/>
    </row>
    <row r="28628" spans="31:31">
      <c r="AE28628" s="165"/>
    </row>
    <row r="28629" spans="31:31">
      <c r="AE28629" s="165"/>
    </row>
    <row r="28630" spans="31:31">
      <c r="AE28630" s="165"/>
    </row>
    <row r="28631" spans="31:31">
      <c r="AE28631" s="165"/>
    </row>
    <row r="28632" spans="31:31">
      <c r="AE28632" s="165"/>
    </row>
    <row r="28633" spans="31:31">
      <c r="AE28633" s="165"/>
    </row>
    <row r="28634" spans="31:31">
      <c r="AE28634" s="165"/>
    </row>
    <row r="28635" spans="31:31">
      <c r="AE28635" s="165"/>
    </row>
    <row r="28636" spans="31:31">
      <c r="AE28636" s="165"/>
    </row>
    <row r="28637" spans="31:31">
      <c r="AE28637" s="165"/>
    </row>
    <row r="28638" spans="31:31">
      <c r="AE28638" s="165"/>
    </row>
    <row r="28639" spans="31:31">
      <c r="AE28639" s="165"/>
    </row>
    <row r="28640" spans="31:31">
      <c r="AE28640" s="165"/>
    </row>
    <row r="28641" spans="31:31">
      <c r="AE28641" s="165"/>
    </row>
    <row r="28642" spans="31:31">
      <c r="AE28642" s="165"/>
    </row>
    <row r="28643" spans="31:31">
      <c r="AE28643" s="165"/>
    </row>
    <row r="28644" spans="31:31">
      <c r="AE28644" s="165"/>
    </row>
    <row r="28645" spans="31:31">
      <c r="AE28645" s="165"/>
    </row>
    <row r="28646" spans="31:31">
      <c r="AE28646" s="165"/>
    </row>
    <row r="28647" spans="31:31">
      <c r="AE28647" s="165"/>
    </row>
    <row r="28648" spans="31:31">
      <c r="AE28648" s="165"/>
    </row>
    <row r="28649" spans="31:31">
      <c r="AE28649" s="165"/>
    </row>
    <row r="28650" spans="31:31">
      <c r="AE28650" s="165"/>
    </row>
    <row r="28651" spans="31:31">
      <c r="AE28651" s="165"/>
    </row>
    <row r="28652" spans="31:31">
      <c r="AE28652" s="165"/>
    </row>
    <row r="28653" spans="31:31">
      <c r="AE28653" s="165"/>
    </row>
    <row r="28654" spans="31:31">
      <c r="AE28654" s="165"/>
    </row>
    <row r="28655" spans="31:31">
      <c r="AE28655" s="165"/>
    </row>
    <row r="28656" spans="31:31">
      <c r="AE28656" s="165"/>
    </row>
    <row r="28657" spans="31:31">
      <c r="AE28657" s="165"/>
    </row>
    <row r="28658" spans="31:31">
      <c r="AE28658" s="165"/>
    </row>
    <row r="28659" spans="31:31">
      <c r="AE28659" s="165"/>
    </row>
    <row r="28660" spans="31:31">
      <c r="AE28660" s="165"/>
    </row>
    <row r="28661" spans="31:31">
      <c r="AE28661" s="165"/>
    </row>
    <row r="28662" spans="31:31">
      <c r="AE28662" s="165"/>
    </row>
    <row r="28663" spans="31:31">
      <c r="AE28663" s="165"/>
    </row>
    <row r="28664" spans="31:31">
      <c r="AE28664" s="165"/>
    </row>
    <row r="28665" spans="31:31">
      <c r="AE28665" s="165"/>
    </row>
    <row r="28666" spans="31:31">
      <c r="AE28666" s="165"/>
    </row>
    <row r="28667" spans="31:31">
      <c r="AE28667" s="165"/>
    </row>
    <row r="28668" spans="31:31">
      <c r="AE28668" s="165"/>
    </row>
    <row r="28669" spans="31:31">
      <c r="AE28669" s="165"/>
    </row>
    <row r="28670" spans="31:31">
      <c r="AE28670" s="165"/>
    </row>
    <row r="28671" spans="31:31">
      <c r="AE28671" s="165"/>
    </row>
    <row r="28672" spans="31:31">
      <c r="AE28672" s="165"/>
    </row>
    <row r="28673" spans="31:31">
      <c r="AE28673" s="165"/>
    </row>
    <row r="28674" spans="31:31">
      <c r="AE28674" s="165"/>
    </row>
    <row r="28675" spans="31:31">
      <c r="AE28675" s="165"/>
    </row>
    <row r="28676" spans="31:31">
      <c r="AE28676" s="165"/>
    </row>
    <row r="28677" spans="31:31">
      <c r="AE28677" s="165"/>
    </row>
    <row r="28678" spans="31:31">
      <c r="AE28678" s="165"/>
    </row>
    <row r="28679" spans="31:31">
      <c r="AE28679" s="165"/>
    </row>
    <row r="28680" spans="31:31">
      <c r="AE28680" s="165"/>
    </row>
    <row r="28681" spans="31:31">
      <c r="AE28681" s="165"/>
    </row>
    <row r="28682" spans="31:31">
      <c r="AE28682" s="165"/>
    </row>
    <row r="28683" spans="31:31">
      <c r="AE28683" s="165"/>
    </row>
    <row r="28684" spans="31:31">
      <c r="AE28684" s="165"/>
    </row>
    <row r="28685" spans="31:31">
      <c r="AE28685" s="165"/>
    </row>
    <row r="28686" spans="31:31">
      <c r="AE28686" s="165"/>
    </row>
    <row r="28687" spans="31:31">
      <c r="AE28687" s="165"/>
    </row>
    <row r="28688" spans="31:31">
      <c r="AE28688" s="165"/>
    </row>
    <row r="28689" spans="31:31">
      <c r="AE28689" s="165"/>
    </row>
    <row r="28690" spans="31:31">
      <c r="AE28690" s="165"/>
    </row>
    <row r="28691" spans="31:31">
      <c r="AE28691" s="165"/>
    </row>
    <row r="28692" spans="31:31">
      <c r="AE28692" s="165"/>
    </row>
    <row r="28693" spans="31:31">
      <c r="AE28693" s="165"/>
    </row>
    <row r="28694" spans="31:31">
      <c r="AE28694" s="165"/>
    </row>
    <row r="28695" spans="31:31">
      <c r="AE28695" s="165"/>
    </row>
    <row r="28696" spans="31:31">
      <c r="AE28696" s="165"/>
    </row>
    <row r="28697" spans="31:31">
      <c r="AE28697" s="165"/>
    </row>
    <row r="28698" spans="31:31">
      <c r="AE28698" s="165"/>
    </row>
    <row r="28699" spans="31:31">
      <c r="AE28699" s="165"/>
    </row>
    <row r="28700" spans="31:31">
      <c r="AE28700" s="165"/>
    </row>
    <row r="28701" spans="31:31">
      <c r="AE28701" s="165"/>
    </row>
    <row r="28702" spans="31:31">
      <c r="AE28702" s="165"/>
    </row>
    <row r="28703" spans="31:31">
      <c r="AE28703" s="165"/>
    </row>
    <row r="28704" spans="31:31">
      <c r="AE28704" s="165"/>
    </row>
    <row r="28705" spans="31:31">
      <c r="AE28705" s="165"/>
    </row>
    <row r="28706" spans="31:31">
      <c r="AE28706" s="165"/>
    </row>
    <row r="28707" spans="31:31">
      <c r="AE28707" s="165"/>
    </row>
    <row r="28708" spans="31:31">
      <c r="AE28708" s="165"/>
    </row>
    <row r="28709" spans="31:31">
      <c r="AE28709" s="165"/>
    </row>
    <row r="28710" spans="31:31">
      <c r="AE28710" s="165"/>
    </row>
    <row r="28711" spans="31:31">
      <c r="AE28711" s="165"/>
    </row>
    <row r="28712" spans="31:31">
      <c r="AE28712" s="165"/>
    </row>
    <row r="28713" spans="31:31">
      <c r="AE28713" s="165"/>
    </row>
    <row r="28714" spans="31:31">
      <c r="AE28714" s="165"/>
    </row>
    <row r="28715" spans="31:31">
      <c r="AE28715" s="165"/>
    </row>
    <row r="28716" spans="31:31">
      <c r="AE28716" s="165"/>
    </row>
    <row r="28717" spans="31:31">
      <c r="AE28717" s="165"/>
    </row>
    <row r="28718" spans="31:31">
      <c r="AE28718" s="165"/>
    </row>
    <row r="28719" spans="31:31">
      <c r="AE28719" s="165"/>
    </row>
    <row r="28720" spans="31:31">
      <c r="AE28720" s="165"/>
    </row>
    <row r="28721" spans="31:31">
      <c r="AE28721" s="165"/>
    </row>
    <row r="28722" spans="31:31">
      <c r="AE28722" s="165"/>
    </row>
    <row r="28723" spans="31:31">
      <c r="AE28723" s="165"/>
    </row>
    <row r="28724" spans="31:31">
      <c r="AE28724" s="165"/>
    </row>
    <row r="28725" spans="31:31">
      <c r="AE28725" s="165"/>
    </row>
    <row r="28726" spans="31:31">
      <c r="AE28726" s="165"/>
    </row>
    <row r="28727" spans="31:31">
      <c r="AE28727" s="165"/>
    </row>
    <row r="28728" spans="31:31">
      <c r="AE28728" s="165"/>
    </row>
    <row r="28729" spans="31:31">
      <c r="AE28729" s="165"/>
    </row>
    <row r="28730" spans="31:31">
      <c r="AE28730" s="165"/>
    </row>
    <row r="28731" spans="31:31">
      <c r="AE28731" s="165"/>
    </row>
    <row r="28732" spans="31:31">
      <c r="AE28732" s="165"/>
    </row>
    <row r="28733" spans="31:31">
      <c r="AE28733" s="165"/>
    </row>
    <row r="28734" spans="31:31">
      <c r="AE28734" s="165"/>
    </row>
    <row r="28735" spans="31:31">
      <c r="AE28735" s="165"/>
    </row>
    <row r="28736" spans="31:31">
      <c r="AE28736" s="165"/>
    </row>
    <row r="28737" spans="31:31">
      <c r="AE28737" s="165"/>
    </row>
    <row r="28738" spans="31:31">
      <c r="AE28738" s="165"/>
    </row>
    <row r="28739" spans="31:31">
      <c r="AE28739" s="165"/>
    </row>
    <row r="28740" spans="31:31">
      <c r="AE28740" s="165"/>
    </row>
    <row r="28741" spans="31:31">
      <c r="AE28741" s="165"/>
    </row>
    <row r="28742" spans="31:31">
      <c r="AE28742" s="165"/>
    </row>
    <row r="28743" spans="31:31">
      <c r="AE28743" s="165"/>
    </row>
    <row r="28744" spans="31:31">
      <c r="AE28744" s="165"/>
    </row>
    <row r="28745" spans="31:31">
      <c r="AE28745" s="165"/>
    </row>
    <row r="28746" spans="31:31">
      <c r="AE28746" s="165"/>
    </row>
    <row r="28747" spans="31:31">
      <c r="AE28747" s="165"/>
    </row>
    <row r="28748" spans="31:31">
      <c r="AE28748" s="165"/>
    </row>
    <row r="28749" spans="31:31">
      <c r="AE28749" s="165"/>
    </row>
    <row r="28750" spans="31:31">
      <c r="AE28750" s="165"/>
    </row>
    <row r="28751" spans="31:31">
      <c r="AE28751" s="165"/>
    </row>
    <row r="28752" spans="31:31">
      <c r="AE28752" s="165"/>
    </row>
    <row r="28753" spans="31:31">
      <c r="AE28753" s="165"/>
    </row>
    <row r="28754" spans="31:31">
      <c r="AE28754" s="165"/>
    </row>
    <row r="28755" spans="31:31">
      <c r="AE28755" s="165"/>
    </row>
    <row r="28756" spans="31:31">
      <c r="AE28756" s="165"/>
    </row>
    <row r="28757" spans="31:31">
      <c r="AE28757" s="165"/>
    </row>
    <row r="28758" spans="31:31">
      <c r="AE28758" s="165"/>
    </row>
    <row r="28759" spans="31:31">
      <c r="AE28759" s="165"/>
    </row>
    <row r="28760" spans="31:31">
      <c r="AE28760" s="165"/>
    </row>
    <row r="28761" spans="31:31">
      <c r="AE28761" s="165"/>
    </row>
    <row r="28762" spans="31:31">
      <c r="AE28762" s="165"/>
    </row>
    <row r="28763" spans="31:31">
      <c r="AE28763" s="165"/>
    </row>
    <row r="28764" spans="31:31">
      <c r="AE28764" s="165"/>
    </row>
    <row r="28765" spans="31:31">
      <c r="AE28765" s="165"/>
    </row>
    <row r="28766" spans="31:31">
      <c r="AE28766" s="165"/>
    </row>
    <row r="28767" spans="31:31">
      <c r="AE28767" s="165"/>
    </row>
    <row r="28768" spans="31:31">
      <c r="AE28768" s="165"/>
    </row>
    <row r="28769" spans="31:31">
      <c r="AE28769" s="165"/>
    </row>
    <row r="28770" spans="31:31">
      <c r="AE28770" s="165"/>
    </row>
    <row r="28771" spans="31:31">
      <c r="AE28771" s="165"/>
    </row>
    <row r="28772" spans="31:31">
      <c r="AE28772" s="165"/>
    </row>
    <row r="28773" spans="31:31">
      <c r="AE28773" s="165"/>
    </row>
    <row r="28774" spans="31:31">
      <c r="AE28774" s="165"/>
    </row>
    <row r="28775" spans="31:31">
      <c r="AE28775" s="165"/>
    </row>
    <row r="28776" spans="31:31">
      <c r="AE28776" s="165"/>
    </row>
    <row r="28777" spans="31:31">
      <c r="AE28777" s="165"/>
    </row>
    <row r="28778" spans="31:31">
      <c r="AE28778" s="165"/>
    </row>
    <row r="28779" spans="31:31">
      <c r="AE28779" s="165"/>
    </row>
    <row r="28780" spans="31:31">
      <c r="AE28780" s="165"/>
    </row>
    <row r="28781" spans="31:31">
      <c r="AE28781" s="165"/>
    </row>
    <row r="28782" spans="31:31">
      <c r="AE28782" s="165"/>
    </row>
    <row r="28783" spans="31:31">
      <c r="AE28783" s="165"/>
    </row>
    <row r="28784" spans="31:31">
      <c r="AE28784" s="165"/>
    </row>
    <row r="28785" spans="31:31">
      <c r="AE28785" s="165"/>
    </row>
    <row r="28786" spans="31:31">
      <c r="AE28786" s="165"/>
    </row>
    <row r="28787" spans="31:31">
      <c r="AE28787" s="165"/>
    </row>
    <row r="28788" spans="31:31">
      <c r="AE28788" s="165"/>
    </row>
    <row r="28789" spans="31:31">
      <c r="AE28789" s="165"/>
    </row>
    <row r="28790" spans="31:31">
      <c r="AE28790" s="165"/>
    </row>
    <row r="28791" spans="31:31">
      <c r="AE28791" s="165"/>
    </row>
    <row r="28792" spans="31:31">
      <c r="AE28792" s="165"/>
    </row>
    <row r="28793" spans="31:31">
      <c r="AE28793" s="165"/>
    </row>
    <row r="28794" spans="31:31">
      <c r="AE28794" s="165"/>
    </row>
    <row r="28795" spans="31:31">
      <c r="AE28795" s="165"/>
    </row>
    <row r="28796" spans="31:31">
      <c r="AE28796" s="165"/>
    </row>
    <row r="28797" spans="31:31">
      <c r="AE28797" s="165"/>
    </row>
    <row r="28798" spans="31:31">
      <c r="AE28798" s="165"/>
    </row>
    <row r="28799" spans="31:31">
      <c r="AE28799" s="165"/>
    </row>
    <row r="28800" spans="31:31">
      <c r="AE28800" s="165"/>
    </row>
    <row r="28801" spans="31:31">
      <c r="AE28801" s="165"/>
    </row>
    <row r="28802" spans="31:31">
      <c r="AE28802" s="165"/>
    </row>
    <row r="28803" spans="31:31">
      <c r="AE28803" s="165"/>
    </row>
    <row r="28804" spans="31:31">
      <c r="AE28804" s="165"/>
    </row>
    <row r="28805" spans="31:31">
      <c r="AE28805" s="165"/>
    </row>
    <row r="28806" spans="31:31">
      <c r="AE28806" s="165"/>
    </row>
    <row r="28807" spans="31:31">
      <c r="AE28807" s="165"/>
    </row>
    <row r="28808" spans="31:31">
      <c r="AE28808" s="165"/>
    </row>
    <row r="28809" spans="31:31">
      <c r="AE28809" s="165"/>
    </row>
    <row r="28810" spans="31:31">
      <c r="AE28810" s="165"/>
    </row>
    <row r="28811" spans="31:31">
      <c r="AE28811" s="165"/>
    </row>
    <row r="28812" spans="31:31">
      <c r="AE28812" s="165"/>
    </row>
    <row r="28813" spans="31:31">
      <c r="AE28813" s="165"/>
    </row>
    <row r="28814" spans="31:31">
      <c r="AE28814" s="165"/>
    </row>
    <row r="28815" spans="31:31">
      <c r="AE28815" s="165"/>
    </row>
    <row r="28816" spans="31:31">
      <c r="AE28816" s="165"/>
    </row>
    <row r="28817" spans="31:31">
      <c r="AE28817" s="165"/>
    </row>
    <row r="28818" spans="31:31">
      <c r="AE28818" s="165"/>
    </row>
    <row r="28819" spans="31:31">
      <c r="AE28819" s="165"/>
    </row>
    <row r="28820" spans="31:31">
      <c r="AE28820" s="165"/>
    </row>
    <row r="28821" spans="31:31">
      <c r="AE28821" s="165"/>
    </row>
    <row r="28822" spans="31:31">
      <c r="AE28822" s="165"/>
    </row>
    <row r="28823" spans="31:31">
      <c r="AE28823" s="165"/>
    </row>
    <row r="28824" spans="31:31">
      <c r="AE28824" s="165"/>
    </row>
    <row r="28825" spans="31:31">
      <c r="AE28825" s="165"/>
    </row>
    <row r="28826" spans="31:31">
      <c r="AE28826" s="165"/>
    </row>
    <row r="28827" spans="31:31">
      <c r="AE28827" s="165"/>
    </row>
    <row r="28828" spans="31:31">
      <c r="AE28828" s="165"/>
    </row>
    <row r="28829" spans="31:31">
      <c r="AE28829" s="165"/>
    </row>
    <row r="28830" spans="31:31">
      <c r="AE28830" s="165"/>
    </row>
    <row r="28831" spans="31:31">
      <c r="AE28831" s="165"/>
    </row>
    <row r="28832" spans="31:31">
      <c r="AE28832" s="165"/>
    </row>
    <row r="28833" spans="31:31">
      <c r="AE28833" s="165"/>
    </row>
    <row r="28834" spans="31:31">
      <c r="AE28834" s="165"/>
    </row>
    <row r="28835" spans="31:31">
      <c r="AE28835" s="165"/>
    </row>
    <row r="28836" spans="31:31">
      <c r="AE28836" s="165"/>
    </row>
    <row r="28837" spans="31:31">
      <c r="AE28837" s="165"/>
    </row>
    <row r="28838" spans="31:31">
      <c r="AE28838" s="165"/>
    </row>
    <row r="28839" spans="31:31">
      <c r="AE28839" s="165"/>
    </row>
    <row r="28840" spans="31:31">
      <c r="AE28840" s="165"/>
    </row>
    <row r="28841" spans="31:31">
      <c r="AE28841" s="165"/>
    </row>
    <row r="28842" spans="31:31">
      <c r="AE28842" s="165"/>
    </row>
    <row r="28843" spans="31:31">
      <c r="AE28843" s="165"/>
    </row>
    <row r="28844" spans="31:31">
      <c r="AE28844" s="165"/>
    </row>
    <row r="28845" spans="31:31">
      <c r="AE28845" s="165"/>
    </row>
    <row r="28846" spans="31:31">
      <c r="AE28846" s="165"/>
    </row>
    <row r="28847" spans="31:31">
      <c r="AE28847" s="165"/>
    </row>
    <row r="28848" spans="31:31">
      <c r="AE28848" s="165"/>
    </row>
    <row r="28849" spans="31:31">
      <c r="AE28849" s="165"/>
    </row>
    <row r="28850" spans="31:31">
      <c r="AE28850" s="165"/>
    </row>
    <row r="28851" spans="31:31">
      <c r="AE28851" s="165"/>
    </row>
    <row r="28852" spans="31:31">
      <c r="AE28852" s="165"/>
    </row>
    <row r="28853" spans="31:31">
      <c r="AE28853" s="165"/>
    </row>
    <row r="28854" spans="31:31">
      <c r="AE28854" s="165"/>
    </row>
    <row r="28855" spans="31:31">
      <c r="AE28855" s="165"/>
    </row>
    <row r="28856" spans="31:31">
      <c r="AE28856" s="165"/>
    </row>
    <row r="28857" spans="31:31">
      <c r="AE28857" s="165"/>
    </row>
    <row r="28858" spans="31:31">
      <c r="AE28858" s="165"/>
    </row>
    <row r="28859" spans="31:31">
      <c r="AE28859" s="165"/>
    </row>
    <row r="28860" spans="31:31">
      <c r="AE28860" s="165"/>
    </row>
    <row r="28861" spans="31:31">
      <c r="AE28861" s="165"/>
    </row>
    <row r="28862" spans="31:31">
      <c r="AE28862" s="165"/>
    </row>
    <row r="28863" spans="31:31">
      <c r="AE28863" s="165"/>
    </row>
    <row r="28864" spans="31:31">
      <c r="AE28864" s="165"/>
    </row>
    <row r="28865" spans="31:31">
      <c r="AE28865" s="165"/>
    </row>
    <row r="28866" spans="31:31">
      <c r="AE28866" s="165"/>
    </row>
    <row r="28867" spans="31:31">
      <c r="AE28867" s="165"/>
    </row>
    <row r="28868" spans="31:31">
      <c r="AE28868" s="165"/>
    </row>
    <row r="28869" spans="31:31">
      <c r="AE28869" s="165"/>
    </row>
    <row r="28870" spans="31:31">
      <c r="AE28870" s="165"/>
    </row>
    <row r="28871" spans="31:31">
      <c r="AE28871" s="165"/>
    </row>
    <row r="28872" spans="31:31">
      <c r="AE28872" s="165"/>
    </row>
    <row r="28873" spans="31:31">
      <c r="AE28873" s="165"/>
    </row>
    <row r="28874" spans="31:31">
      <c r="AE28874" s="165"/>
    </row>
    <row r="28875" spans="31:31">
      <c r="AE28875" s="165"/>
    </row>
    <row r="28876" spans="31:31">
      <c r="AE28876" s="165"/>
    </row>
    <row r="28877" spans="31:31">
      <c r="AE28877" s="165"/>
    </row>
    <row r="28878" spans="31:31">
      <c r="AE28878" s="165"/>
    </row>
    <row r="28879" spans="31:31">
      <c r="AE28879" s="165"/>
    </row>
    <row r="28880" spans="31:31">
      <c r="AE28880" s="165"/>
    </row>
    <row r="28881" spans="31:31">
      <c r="AE28881" s="165"/>
    </row>
    <row r="28882" spans="31:31">
      <c r="AE28882" s="165"/>
    </row>
    <row r="28883" spans="31:31">
      <c r="AE28883" s="165"/>
    </row>
    <row r="28884" spans="31:31">
      <c r="AE28884" s="165"/>
    </row>
    <row r="28885" spans="31:31">
      <c r="AE28885" s="165"/>
    </row>
    <row r="28886" spans="31:31">
      <c r="AE28886" s="165"/>
    </row>
    <row r="28887" spans="31:31">
      <c r="AE28887" s="165"/>
    </row>
    <row r="28888" spans="31:31">
      <c r="AE28888" s="165"/>
    </row>
    <row r="28889" spans="31:31">
      <c r="AE28889" s="165"/>
    </row>
    <row r="28890" spans="31:31">
      <c r="AE28890" s="165"/>
    </row>
    <row r="28891" spans="31:31">
      <c r="AE28891" s="165"/>
    </row>
    <row r="28892" spans="31:31">
      <c r="AE28892" s="165"/>
    </row>
    <row r="28893" spans="31:31">
      <c r="AE28893" s="165"/>
    </row>
    <row r="28894" spans="31:31">
      <c r="AE28894" s="165"/>
    </row>
    <row r="28895" spans="31:31">
      <c r="AE28895" s="165"/>
    </row>
    <row r="28896" spans="31:31">
      <c r="AE28896" s="165"/>
    </row>
    <row r="28897" spans="31:31">
      <c r="AE28897" s="165"/>
    </row>
    <row r="28898" spans="31:31">
      <c r="AE28898" s="165"/>
    </row>
    <row r="28899" spans="31:31">
      <c r="AE28899" s="165"/>
    </row>
    <row r="28900" spans="31:31">
      <c r="AE28900" s="165"/>
    </row>
    <row r="28901" spans="31:31">
      <c r="AE28901" s="165"/>
    </row>
    <row r="28902" spans="31:31">
      <c r="AE28902" s="165"/>
    </row>
    <row r="28903" spans="31:31">
      <c r="AE28903" s="165"/>
    </row>
    <row r="28904" spans="31:31">
      <c r="AE28904" s="165"/>
    </row>
    <row r="28905" spans="31:31">
      <c r="AE28905" s="165"/>
    </row>
    <row r="28906" spans="31:31">
      <c r="AE28906" s="165"/>
    </row>
    <row r="28907" spans="31:31">
      <c r="AE28907" s="165"/>
    </row>
    <row r="28908" spans="31:31">
      <c r="AE28908" s="165"/>
    </row>
    <row r="28909" spans="31:31">
      <c r="AE28909" s="165"/>
    </row>
    <row r="28910" spans="31:31">
      <c r="AE28910" s="165"/>
    </row>
    <row r="28911" spans="31:31">
      <c r="AE28911" s="165"/>
    </row>
    <row r="28912" spans="31:31">
      <c r="AE28912" s="165"/>
    </row>
    <row r="28913" spans="31:31">
      <c r="AE28913" s="165"/>
    </row>
    <row r="28914" spans="31:31">
      <c r="AE28914" s="165"/>
    </row>
    <row r="28915" spans="31:31">
      <c r="AE28915" s="165"/>
    </row>
    <row r="28916" spans="31:31">
      <c r="AE28916" s="165"/>
    </row>
    <row r="28917" spans="31:31">
      <c r="AE28917" s="165"/>
    </row>
    <row r="28918" spans="31:31">
      <c r="AE28918" s="165"/>
    </row>
    <row r="28919" spans="31:31">
      <c r="AE28919" s="165"/>
    </row>
    <row r="28920" spans="31:31">
      <c r="AE28920" s="165"/>
    </row>
    <row r="28921" spans="31:31">
      <c r="AE28921" s="165"/>
    </row>
    <row r="28922" spans="31:31">
      <c r="AE28922" s="165"/>
    </row>
    <row r="28923" spans="31:31">
      <c r="AE28923" s="165"/>
    </row>
    <row r="28924" spans="31:31">
      <c r="AE28924" s="165"/>
    </row>
    <row r="28925" spans="31:31">
      <c r="AE28925" s="165"/>
    </row>
    <row r="28926" spans="31:31">
      <c r="AE28926" s="165"/>
    </row>
    <row r="28927" spans="31:31">
      <c r="AE28927" s="165"/>
    </row>
    <row r="28928" spans="31:31">
      <c r="AE28928" s="165"/>
    </row>
    <row r="28929" spans="31:31">
      <c r="AE28929" s="165"/>
    </row>
    <row r="28930" spans="31:31">
      <c r="AE28930" s="165"/>
    </row>
    <row r="28931" spans="31:31">
      <c r="AE28931" s="165"/>
    </row>
    <row r="28932" spans="31:31">
      <c r="AE28932" s="165"/>
    </row>
    <row r="28933" spans="31:31">
      <c r="AE28933" s="165"/>
    </row>
    <row r="28934" spans="31:31">
      <c r="AE28934" s="165"/>
    </row>
    <row r="28935" spans="31:31">
      <c r="AE28935" s="165"/>
    </row>
    <row r="28936" spans="31:31">
      <c r="AE28936" s="165"/>
    </row>
    <row r="28937" spans="31:31">
      <c r="AE28937" s="165"/>
    </row>
    <row r="28938" spans="31:31">
      <c r="AE28938" s="165"/>
    </row>
    <row r="28939" spans="31:31">
      <c r="AE28939" s="165"/>
    </row>
    <row r="28940" spans="31:31">
      <c r="AE28940" s="165"/>
    </row>
    <row r="28941" spans="31:31">
      <c r="AE28941" s="165"/>
    </row>
    <row r="28942" spans="31:31">
      <c r="AE28942" s="165"/>
    </row>
    <row r="28943" spans="31:31">
      <c r="AE28943" s="165"/>
    </row>
    <row r="28944" spans="31:31">
      <c r="AE28944" s="165"/>
    </row>
    <row r="28945" spans="31:31">
      <c r="AE28945" s="165"/>
    </row>
    <row r="28946" spans="31:31">
      <c r="AE28946" s="165"/>
    </row>
    <row r="28947" spans="31:31">
      <c r="AE28947" s="165"/>
    </row>
    <row r="28948" spans="31:31">
      <c r="AE28948" s="165"/>
    </row>
    <row r="28949" spans="31:31">
      <c r="AE28949" s="165"/>
    </row>
    <row r="28950" spans="31:31">
      <c r="AE28950" s="165"/>
    </row>
    <row r="28951" spans="31:31">
      <c r="AE28951" s="165"/>
    </row>
    <row r="28952" spans="31:31">
      <c r="AE28952" s="165"/>
    </row>
    <row r="28953" spans="31:31">
      <c r="AE28953" s="165"/>
    </row>
    <row r="28954" spans="31:31">
      <c r="AE28954" s="165"/>
    </row>
    <row r="28955" spans="31:31">
      <c r="AE28955" s="165"/>
    </row>
    <row r="28956" spans="31:31">
      <c r="AE28956" s="165"/>
    </row>
    <row r="28957" spans="31:31">
      <c r="AE28957" s="165"/>
    </row>
    <row r="28958" spans="31:31">
      <c r="AE28958" s="165"/>
    </row>
    <row r="28959" spans="31:31">
      <c r="AE28959" s="165"/>
    </row>
    <row r="28960" spans="31:31">
      <c r="AE28960" s="165"/>
    </row>
    <row r="28961" spans="31:31">
      <c r="AE28961" s="165"/>
    </row>
    <row r="28962" spans="31:31">
      <c r="AE28962" s="165"/>
    </row>
    <row r="28963" spans="31:31">
      <c r="AE28963" s="165"/>
    </row>
    <row r="28964" spans="31:31">
      <c r="AE28964" s="165"/>
    </row>
    <row r="28965" spans="31:31">
      <c r="AE28965" s="165"/>
    </row>
    <row r="28966" spans="31:31">
      <c r="AE28966" s="165"/>
    </row>
    <row r="28967" spans="31:31">
      <c r="AE28967" s="165"/>
    </row>
    <row r="28968" spans="31:31">
      <c r="AE28968" s="165"/>
    </row>
    <row r="28969" spans="31:31">
      <c r="AE28969" s="165"/>
    </row>
    <row r="28971" spans="31:31">
      <c r="AE28971" s="165"/>
    </row>
    <row r="28972" spans="31:31">
      <c r="AE28972" s="165"/>
    </row>
    <row r="28973" spans="31:31">
      <c r="AE28973" s="165"/>
    </row>
    <row r="28974" spans="31:31">
      <c r="AE28974" s="165"/>
    </row>
    <row r="28975" spans="31:31">
      <c r="AE28975" s="165"/>
    </row>
    <row r="28976" spans="31:31">
      <c r="AE28976" s="165"/>
    </row>
    <row r="28977" spans="31:31">
      <c r="AE28977" s="165"/>
    </row>
    <row r="28978" spans="31:31">
      <c r="AE28978" s="165"/>
    </row>
    <row r="28979" spans="31:31">
      <c r="AE28979" s="165"/>
    </row>
    <row r="28980" spans="31:31">
      <c r="AE28980" s="165"/>
    </row>
    <row r="28981" spans="31:31">
      <c r="AE28981" s="165"/>
    </row>
    <row r="28982" spans="31:31">
      <c r="AE28982" s="165"/>
    </row>
    <row r="28983" spans="31:31">
      <c r="AE28983" s="165"/>
    </row>
    <row r="28984" spans="31:31">
      <c r="AE28984" s="165"/>
    </row>
    <row r="28985" spans="31:31">
      <c r="AE28985" s="165"/>
    </row>
    <row r="28986" spans="31:31">
      <c r="AE28986" s="165"/>
    </row>
    <row r="28987" spans="31:31">
      <c r="AE28987" s="165"/>
    </row>
    <row r="28988" spans="31:31">
      <c r="AE28988" s="165"/>
    </row>
    <row r="28989" spans="31:31">
      <c r="AE28989" s="165"/>
    </row>
    <row r="28990" spans="31:31">
      <c r="AE28990" s="165"/>
    </row>
    <row r="28991" spans="31:31">
      <c r="AE28991" s="165"/>
    </row>
    <row r="28992" spans="31:31">
      <c r="AE28992" s="165"/>
    </row>
    <row r="28993" spans="31:31">
      <c r="AE28993" s="165"/>
    </row>
    <row r="28994" spans="31:31">
      <c r="AE28994" s="165"/>
    </row>
    <row r="28995" spans="31:31">
      <c r="AE28995" s="165"/>
    </row>
    <row r="28996" spans="31:31">
      <c r="AE28996" s="165"/>
    </row>
    <row r="28997" spans="31:31">
      <c r="AE28997" s="165"/>
    </row>
    <row r="28998" spans="31:31">
      <c r="AE28998" s="165"/>
    </row>
    <row r="28999" spans="31:31">
      <c r="AE28999" s="165"/>
    </row>
    <row r="29000" spans="31:31">
      <c r="AE29000" s="165"/>
    </row>
    <row r="29001" spans="31:31">
      <c r="AE29001" s="165"/>
    </row>
    <row r="29002" spans="31:31">
      <c r="AE29002" s="165"/>
    </row>
    <row r="29003" spans="31:31">
      <c r="AE29003" s="165"/>
    </row>
    <row r="29004" spans="31:31">
      <c r="AE29004" s="165"/>
    </row>
    <row r="29005" spans="31:31">
      <c r="AE29005" s="165"/>
    </row>
    <row r="29006" spans="31:31">
      <c r="AE29006" s="165"/>
    </row>
    <row r="29007" spans="31:31">
      <c r="AE29007" s="165"/>
    </row>
    <row r="29008" spans="31:31">
      <c r="AE29008" s="165"/>
    </row>
    <row r="29009" spans="31:31">
      <c r="AE29009" s="165"/>
    </row>
    <row r="29011" spans="31:31">
      <c r="AE29011" s="165"/>
    </row>
    <row r="29012" spans="31:31">
      <c r="AE29012" s="165"/>
    </row>
    <row r="29013" spans="31:31">
      <c r="AE29013" s="165"/>
    </row>
    <row r="29014" spans="31:31">
      <c r="AE29014" s="165"/>
    </row>
    <row r="29015" spans="31:31">
      <c r="AE29015" s="165"/>
    </row>
    <row r="29016" spans="31:31">
      <c r="AE29016" s="165"/>
    </row>
    <row r="29017" spans="31:31">
      <c r="AE29017" s="165"/>
    </row>
    <row r="29018" spans="31:31">
      <c r="AE29018" s="165"/>
    </row>
    <row r="29019" spans="31:31">
      <c r="AE29019" s="165"/>
    </row>
    <row r="29020" spans="31:31">
      <c r="AE29020" s="165"/>
    </row>
    <row r="29021" spans="31:31">
      <c r="AE29021" s="165"/>
    </row>
    <row r="29022" spans="31:31">
      <c r="AE29022" s="165"/>
    </row>
    <row r="29023" spans="31:31">
      <c r="AE29023" s="165"/>
    </row>
    <row r="29024" spans="31:31">
      <c r="AE29024" s="165"/>
    </row>
    <row r="29025" spans="31:31">
      <c r="AE29025" s="165"/>
    </row>
    <row r="29026" spans="31:31">
      <c r="AE29026" s="165"/>
    </row>
    <row r="29027" spans="31:31">
      <c r="AE29027" s="165"/>
    </row>
    <row r="29028" spans="31:31">
      <c r="AE29028" s="165"/>
    </row>
    <row r="29029" spans="31:31">
      <c r="AE29029" s="165"/>
    </row>
    <row r="29030" spans="31:31">
      <c r="AE29030" s="165"/>
    </row>
    <row r="29031" spans="31:31">
      <c r="AE29031" s="165"/>
    </row>
    <row r="29032" spans="31:31">
      <c r="AE29032" s="165"/>
    </row>
    <row r="29033" spans="31:31">
      <c r="AE29033" s="165"/>
    </row>
    <row r="29034" spans="31:31">
      <c r="AE29034" s="165"/>
    </row>
    <row r="29035" spans="31:31">
      <c r="AE29035" s="165"/>
    </row>
    <row r="29036" spans="31:31">
      <c r="AE29036" s="165"/>
    </row>
    <row r="29037" spans="31:31">
      <c r="AE29037" s="165"/>
    </row>
    <row r="29038" spans="31:31">
      <c r="AE29038" s="165"/>
    </row>
    <row r="29039" spans="31:31">
      <c r="AE29039" s="165"/>
    </row>
    <row r="29040" spans="31:31">
      <c r="AE29040" s="165"/>
    </row>
    <row r="29041" spans="31:31">
      <c r="AE29041" s="165"/>
    </row>
    <row r="29042" spans="31:31">
      <c r="AE29042" s="165"/>
    </row>
    <row r="29043" spans="31:31">
      <c r="AE29043" s="165"/>
    </row>
    <row r="29044" spans="31:31">
      <c r="AE29044" s="165"/>
    </row>
    <row r="29045" spans="31:31">
      <c r="AE29045" s="165"/>
    </row>
    <row r="29046" spans="31:31">
      <c r="AE29046" s="165"/>
    </row>
    <row r="29047" spans="31:31">
      <c r="AE29047" s="165"/>
    </row>
    <row r="29048" spans="31:31">
      <c r="AE29048" s="165"/>
    </row>
    <row r="29049" spans="31:31">
      <c r="AE29049" s="165"/>
    </row>
    <row r="29051" spans="31:31">
      <c r="AE29051" s="165"/>
    </row>
    <row r="29052" spans="31:31">
      <c r="AE29052" s="165"/>
    </row>
    <row r="29053" spans="31:31">
      <c r="AE29053" s="165"/>
    </row>
    <row r="29054" spans="31:31">
      <c r="AE29054" s="165"/>
    </row>
    <row r="29055" spans="31:31">
      <c r="AE29055" s="165"/>
    </row>
    <row r="29056" spans="31:31">
      <c r="AE29056" s="165"/>
    </row>
    <row r="29057" spans="31:31">
      <c r="AE29057" s="165"/>
    </row>
    <row r="29058" spans="31:31">
      <c r="AE29058" s="165"/>
    </row>
    <row r="29059" spans="31:31">
      <c r="AE29059" s="165"/>
    </row>
    <row r="29060" spans="31:31">
      <c r="AE29060" s="165"/>
    </row>
    <row r="29061" spans="31:31">
      <c r="AE29061" s="165"/>
    </row>
    <row r="29062" spans="31:31">
      <c r="AE29062" s="165"/>
    </row>
    <row r="29063" spans="31:31">
      <c r="AE29063" s="165"/>
    </row>
    <row r="29064" spans="31:31">
      <c r="AE29064" s="165"/>
    </row>
    <row r="29065" spans="31:31">
      <c r="AE29065" s="165"/>
    </row>
    <row r="29066" spans="31:31">
      <c r="AE29066" s="165"/>
    </row>
    <row r="29067" spans="31:31">
      <c r="AE29067" s="165"/>
    </row>
    <row r="29068" spans="31:31">
      <c r="AE29068" s="165"/>
    </row>
    <row r="29069" spans="31:31">
      <c r="AE29069" s="165"/>
    </row>
    <row r="29070" spans="31:31">
      <c r="AE29070" s="165"/>
    </row>
    <row r="29071" spans="31:31">
      <c r="AE29071" s="165"/>
    </row>
    <row r="29072" spans="31:31">
      <c r="AE29072" s="165"/>
    </row>
    <row r="29073" spans="31:31">
      <c r="AE29073" s="165"/>
    </row>
    <row r="29074" spans="31:31">
      <c r="AE29074" s="165"/>
    </row>
    <row r="29075" spans="31:31">
      <c r="AE29075" s="165"/>
    </row>
    <row r="29076" spans="31:31">
      <c r="AE29076" s="165"/>
    </row>
    <row r="29077" spans="31:31">
      <c r="AE29077" s="165"/>
    </row>
    <row r="29078" spans="31:31">
      <c r="AE29078" s="165"/>
    </row>
    <row r="29079" spans="31:31">
      <c r="AE29079" s="165"/>
    </row>
    <row r="29080" spans="31:31">
      <c r="AE29080" s="165"/>
    </row>
    <row r="29081" spans="31:31">
      <c r="AE29081" s="165"/>
    </row>
    <row r="29082" spans="31:31">
      <c r="AE29082" s="165"/>
    </row>
    <row r="29083" spans="31:31">
      <c r="AE29083" s="165"/>
    </row>
    <row r="29084" spans="31:31">
      <c r="AE29084" s="165"/>
    </row>
    <row r="29085" spans="31:31">
      <c r="AE29085" s="165"/>
    </row>
    <row r="29086" spans="31:31">
      <c r="AE29086" s="165"/>
    </row>
    <row r="29087" spans="31:31">
      <c r="AE29087" s="165"/>
    </row>
    <row r="29088" spans="31:31">
      <c r="AE29088" s="165"/>
    </row>
    <row r="29089" spans="31:31">
      <c r="AE29089" s="165"/>
    </row>
    <row r="29091" spans="31:31">
      <c r="AE29091" s="165"/>
    </row>
    <row r="29092" spans="31:31">
      <c r="AE29092" s="165"/>
    </row>
    <row r="29093" spans="31:31">
      <c r="AE29093" s="165"/>
    </row>
    <row r="29094" spans="31:31">
      <c r="AE29094" s="165"/>
    </row>
    <row r="29095" spans="31:31">
      <c r="AE29095" s="165"/>
    </row>
    <row r="29096" spans="31:31">
      <c r="AE29096" s="165"/>
    </row>
    <row r="29097" spans="31:31">
      <c r="AE29097" s="165"/>
    </row>
    <row r="29098" spans="31:31">
      <c r="AE29098" s="165"/>
    </row>
    <row r="29099" spans="31:31">
      <c r="AE29099" s="165"/>
    </row>
    <row r="29100" spans="31:31">
      <c r="AE29100" s="165"/>
    </row>
    <row r="29101" spans="31:31">
      <c r="AE29101" s="165"/>
    </row>
    <row r="29102" spans="31:31">
      <c r="AE29102" s="165"/>
    </row>
    <row r="29103" spans="31:31">
      <c r="AE29103" s="165"/>
    </row>
    <row r="29104" spans="31:31">
      <c r="AE29104" s="165"/>
    </row>
    <row r="29105" spans="31:31">
      <c r="AE29105" s="165"/>
    </row>
    <row r="29106" spans="31:31">
      <c r="AE29106" s="165"/>
    </row>
    <row r="29107" spans="31:31">
      <c r="AE29107" s="165"/>
    </row>
    <row r="29108" spans="31:31">
      <c r="AE29108" s="165"/>
    </row>
    <row r="29109" spans="31:31">
      <c r="AE29109" s="165"/>
    </row>
    <row r="29110" spans="31:31">
      <c r="AE29110" s="165"/>
    </row>
    <row r="29111" spans="31:31">
      <c r="AE29111" s="165"/>
    </row>
    <row r="29112" spans="31:31">
      <c r="AE29112" s="165"/>
    </row>
    <row r="29113" spans="31:31">
      <c r="AE29113" s="165"/>
    </row>
    <row r="29114" spans="31:31">
      <c r="AE29114" s="165"/>
    </row>
    <row r="29115" spans="31:31">
      <c r="AE29115" s="165"/>
    </row>
    <row r="29116" spans="31:31">
      <c r="AE29116" s="165"/>
    </row>
    <row r="29117" spans="31:31">
      <c r="AE29117" s="165"/>
    </row>
    <row r="29118" spans="31:31">
      <c r="AE29118" s="165"/>
    </row>
    <row r="29119" spans="31:31">
      <c r="AE29119" s="165"/>
    </row>
    <row r="29120" spans="31:31">
      <c r="AE29120" s="165"/>
    </row>
    <row r="29121" spans="31:31">
      <c r="AE29121" s="165"/>
    </row>
    <row r="29122" spans="31:31">
      <c r="AE29122" s="165"/>
    </row>
    <row r="29123" spans="31:31">
      <c r="AE29123" s="165"/>
    </row>
    <row r="29124" spans="31:31">
      <c r="AE29124" s="165"/>
    </row>
    <row r="29125" spans="31:31">
      <c r="AE29125" s="165"/>
    </row>
    <row r="29126" spans="31:31">
      <c r="AE29126" s="165"/>
    </row>
    <row r="29127" spans="31:31">
      <c r="AE29127" s="165"/>
    </row>
    <row r="29128" spans="31:31">
      <c r="AE29128" s="165"/>
    </row>
    <row r="29129" spans="31:31">
      <c r="AE29129" s="165"/>
    </row>
    <row r="29131" spans="31:31">
      <c r="AE29131" s="165"/>
    </row>
    <row r="29132" spans="31:31">
      <c r="AE29132" s="165"/>
    </row>
    <row r="29133" spans="31:31">
      <c r="AE29133" s="165"/>
    </row>
    <row r="29134" spans="31:31">
      <c r="AE29134" s="165"/>
    </row>
    <row r="29135" spans="31:31">
      <c r="AE29135" s="165"/>
    </row>
    <row r="29136" spans="31:31">
      <c r="AE29136" s="165"/>
    </row>
    <row r="29137" spans="31:31">
      <c r="AE29137" s="165"/>
    </row>
    <row r="29138" spans="31:31">
      <c r="AE29138" s="165"/>
    </row>
    <row r="29139" spans="31:31">
      <c r="AE29139" s="165"/>
    </row>
    <row r="29140" spans="31:31">
      <c r="AE29140" s="165"/>
    </row>
    <row r="29141" spans="31:31">
      <c r="AE29141" s="165"/>
    </row>
    <row r="29142" spans="31:31">
      <c r="AE29142" s="165"/>
    </row>
    <row r="29143" spans="31:31">
      <c r="AE29143" s="165"/>
    </row>
    <row r="29144" spans="31:31">
      <c r="AE29144" s="165"/>
    </row>
    <row r="29145" spans="31:31">
      <c r="AE29145" s="165"/>
    </row>
    <row r="29146" spans="31:31">
      <c r="AE29146" s="165"/>
    </row>
    <row r="29147" spans="31:31">
      <c r="AE29147" s="165"/>
    </row>
    <row r="29148" spans="31:31">
      <c r="AE29148" s="165"/>
    </row>
    <row r="29149" spans="31:31">
      <c r="AE29149" s="165"/>
    </row>
    <row r="29150" spans="31:31">
      <c r="AE29150" s="165"/>
    </row>
    <row r="29151" spans="31:31">
      <c r="AE29151" s="165"/>
    </row>
    <row r="29152" spans="31:31">
      <c r="AE29152" s="165"/>
    </row>
    <row r="29153" spans="31:31">
      <c r="AE29153" s="165"/>
    </row>
    <row r="29154" spans="31:31">
      <c r="AE29154" s="165"/>
    </row>
    <row r="29155" spans="31:31">
      <c r="AE29155" s="165"/>
    </row>
    <row r="29156" spans="31:31">
      <c r="AE29156" s="165"/>
    </row>
    <row r="29157" spans="31:31">
      <c r="AE29157" s="165"/>
    </row>
    <row r="29158" spans="31:31">
      <c r="AE29158" s="165"/>
    </row>
    <row r="29159" spans="31:31">
      <c r="AE29159" s="165"/>
    </row>
    <row r="29160" spans="31:31">
      <c r="AE29160" s="165"/>
    </row>
    <row r="29161" spans="31:31">
      <c r="AE29161" s="165"/>
    </row>
    <row r="29162" spans="31:31">
      <c r="AE29162" s="165"/>
    </row>
    <row r="29163" spans="31:31">
      <c r="AE29163" s="165"/>
    </row>
    <row r="29164" spans="31:31">
      <c r="AE29164" s="165"/>
    </row>
    <row r="29165" spans="31:31">
      <c r="AE29165" s="165"/>
    </row>
    <row r="29166" spans="31:31">
      <c r="AE29166" s="165"/>
    </row>
    <row r="29167" spans="31:31">
      <c r="AE29167" s="165"/>
    </row>
    <row r="29168" spans="31:31">
      <c r="AE29168" s="165"/>
    </row>
    <row r="29169" spans="31:31">
      <c r="AE29169" s="165"/>
    </row>
    <row r="29171" spans="31:31">
      <c r="AE29171" s="165"/>
    </row>
    <row r="29172" spans="31:31">
      <c r="AE29172" s="165"/>
    </row>
    <row r="29173" spans="31:31">
      <c r="AE29173" s="165"/>
    </row>
    <row r="29174" spans="31:31">
      <c r="AE29174" s="165"/>
    </row>
    <row r="29175" spans="31:31">
      <c r="AE29175" s="165"/>
    </row>
    <row r="29176" spans="31:31">
      <c r="AE29176" s="165"/>
    </row>
    <row r="29177" spans="31:31">
      <c r="AE29177" s="165"/>
    </row>
    <row r="29178" spans="31:31">
      <c r="AE29178" s="165"/>
    </row>
    <row r="29179" spans="31:31">
      <c r="AE29179" s="165"/>
    </row>
    <row r="29180" spans="31:31">
      <c r="AE29180" s="165"/>
    </row>
    <row r="29181" spans="31:31">
      <c r="AE29181" s="165"/>
    </row>
    <row r="29182" spans="31:31">
      <c r="AE29182" s="165"/>
    </row>
    <row r="29183" spans="31:31">
      <c r="AE29183" s="165"/>
    </row>
    <row r="29184" spans="31:31">
      <c r="AE29184" s="165"/>
    </row>
    <row r="29185" spans="31:31">
      <c r="AE29185" s="165"/>
    </row>
    <row r="29186" spans="31:31">
      <c r="AE29186" s="165"/>
    </row>
    <row r="29187" spans="31:31">
      <c r="AE29187" s="165"/>
    </row>
    <row r="29188" spans="31:31">
      <c r="AE29188" s="165"/>
    </row>
    <row r="29189" spans="31:31">
      <c r="AE29189" s="165"/>
    </row>
    <row r="29190" spans="31:31">
      <c r="AE29190" s="165"/>
    </row>
    <row r="29191" spans="31:31">
      <c r="AE29191" s="165"/>
    </row>
    <row r="29192" spans="31:31">
      <c r="AE29192" s="165"/>
    </row>
    <row r="29193" spans="31:31">
      <c r="AE29193" s="165"/>
    </row>
    <row r="29194" spans="31:31">
      <c r="AE29194" s="165"/>
    </row>
    <row r="29195" spans="31:31">
      <c r="AE29195" s="165"/>
    </row>
    <row r="29196" spans="31:31">
      <c r="AE29196" s="165"/>
    </row>
    <row r="29197" spans="31:31">
      <c r="AE29197" s="165"/>
    </row>
    <row r="29198" spans="31:31">
      <c r="AE29198" s="165"/>
    </row>
    <row r="29199" spans="31:31">
      <c r="AE29199" s="165"/>
    </row>
    <row r="29200" spans="31:31">
      <c r="AE29200" s="165"/>
    </row>
    <row r="29201" spans="31:31">
      <c r="AE29201" s="165"/>
    </row>
    <row r="29202" spans="31:31">
      <c r="AE29202" s="165"/>
    </row>
    <row r="29203" spans="31:31">
      <c r="AE29203" s="165"/>
    </row>
    <row r="29204" spans="31:31">
      <c r="AE29204" s="165"/>
    </row>
    <row r="29205" spans="31:31">
      <c r="AE29205" s="165"/>
    </row>
    <row r="29206" spans="31:31">
      <c r="AE29206" s="165"/>
    </row>
    <row r="29207" spans="31:31">
      <c r="AE29207" s="165"/>
    </row>
    <row r="29208" spans="31:31">
      <c r="AE29208" s="165"/>
    </row>
    <row r="29209" spans="31:31">
      <c r="AE29209" s="165"/>
    </row>
    <row r="29211" spans="31:31">
      <c r="AE29211" s="165"/>
    </row>
    <row r="29212" spans="31:31">
      <c r="AE29212" s="165"/>
    </row>
    <row r="29213" spans="31:31">
      <c r="AE29213" s="165"/>
    </row>
    <row r="29214" spans="31:31">
      <c r="AE29214" s="165"/>
    </row>
    <row r="29215" spans="31:31">
      <c r="AE29215" s="165"/>
    </row>
    <row r="29216" spans="31:31">
      <c r="AE29216" s="165"/>
    </row>
    <row r="29217" spans="31:31">
      <c r="AE29217" s="165"/>
    </row>
    <row r="29218" spans="31:31">
      <c r="AE29218" s="165"/>
    </row>
    <row r="29219" spans="31:31">
      <c r="AE29219" s="165"/>
    </row>
    <row r="29220" spans="31:31">
      <c r="AE29220" s="165"/>
    </row>
    <row r="29221" spans="31:31">
      <c r="AE29221" s="165"/>
    </row>
    <row r="29222" spans="31:31">
      <c r="AE29222" s="165"/>
    </row>
    <row r="29223" spans="31:31">
      <c r="AE29223" s="165"/>
    </row>
    <row r="29224" spans="31:31">
      <c r="AE29224" s="165"/>
    </row>
    <row r="29225" spans="31:31">
      <c r="AE29225" s="165"/>
    </row>
    <row r="29226" spans="31:31">
      <c r="AE29226" s="165"/>
    </row>
    <row r="29227" spans="31:31">
      <c r="AE29227" s="165"/>
    </row>
    <row r="29228" spans="31:31">
      <c r="AE29228" s="165"/>
    </row>
    <row r="29229" spans="31:31">
      <c r="AE29229" s="165"/>
    </row>
    <row r="29230" spans="31:31">
      <c r="AE29230" s="165"/>
    </row>
    <row r="29231" spans="31:31">
      <c r="AE29231" s="165"/>
    </row>
    <row r="29232" spans="31:31">
      <c r="AE29232" s="165"/>
    </row>
    <row r="29233" spans="31:31">
      <c r="AE29233" s="165"/>
    </row>
    <row r="29234" spans="31:31">
      <c r="AE29234" s="165"/>
    </row>
    <row r="29235" spans="31:31">
      <c r="AE29235" s="165"/>
    </row>
    <row r="29236" spans="31:31">
      <c r="AE29236" s="165"/>
    </row>
    <row r="29237" spans="31:31">
      <c r="AE29237" s="165"/>
    </row>
    <row r="29238" spans="31:31">
      <c r="AE29238" s="165"/>
    </row>
    <row r="29239" spans="31:31">
      <c r="AE29239" s="165"/>
    </row>
    <row r="29240" spans="31:31">
      <c r="AE29240" s="165"/>
    </row>
    <row r="29241" spans="31:31">
      <c r="AE29241" s="165"/>
    </row>
    <row r="29242" spans="31:31">
      <c r="AE29242" s="165"/>
    </row>
    <row r="29243" spans="31:31">
      <c r="AE29243" s="165"/>
    </row>
    <row r="29244" spans="31:31">
      <c r="AE29244" s="165"/>
    </row>
    <row r="29245" spans="31:31">
      <c r="AE29245" s="165"/>
    </row>
    <row r="29246" spans="31:31">
      <c r="AE29246" s="165"/>
    </row>
    <row r="29247" spans="31:31">
      <c r="AE29247" s="165"/>
    </row>
    <row r="29248" spans="31:31">
      <c r="AE29248" s="165"/>
    </row>
    <row r="29249" spans="31:31">
      <c r="AE29249" s="165"/>
    </row>
    <row r="29251" spans="31:31">
      <c r="AE29251" s="165"/>
    </row>
    <row r="29252" spans="31:31">
      <c r="AE29252" s="165"/>
    </row>
    <row r="29253" spans="31:31">
      <c r="AE29253" s="165"/>
    </row>
    <row r="29254" spans="31:31">
      <c r="AE29254" s="165"/>
    </row>
    <row r="29255" spans="31:31">
      <c r="AE29255" s="165"/>
    </row>
    <row r="29256" spans="31:31">
      <c r="AE29256" s="165"/>
    </row>
    <row r="29257" spans="31:31">
      <c r="AE29257" s="165"/>
    </row>
    <row r="29258" spans="31:31">
      <c r="AE29258" s="165"/>
    </row>
    <row r="29259" spans="31:31">
      <c r="AE29259" s="165"/>
    </row>
    <row r="29260" spans="31:31">
      <c r="AE29260" s="165"/>
    </row>
    <row r="29261" spans="31:31">
      <c r="AE29261" s="165"/>
    </row>
    <row r="29262" spans="31:31">
      <c r="AE29262" s="165"/>
    </row>
    <row r="29263" spans="31:31">
      <c r="AE29263" s="165"/>
    </row>
    <row r="29264" spans="31:31">
      <c r="AE29264" s="165"/>
    </row>
    <row r="29265" spans="31:31">
      <c r="AE29265" s="165"/>
    </row>
    <row r="29266" spans="31:31">
      <c r="AE29266" s="165"/>
    </row>
    <row r="29267" spans="31:31">
      <c r="AE29267" s="165"/>
    </row>
    <row r="29268" spans="31:31">
      <c r="AE29268" s="165"/>
    </row>
    <row r="29269" spans="31:31">
      <c r="AE29269" s="165"/>
    </row>
    <row r="29270" spans="31:31">
      <c r="AE29270" s="165"/>
    </row>
    <row r="29271" spans="31:31">
      <c r="AE29271" s="165"/>
    </row>
    <row r="29272" spans="31:31">
      <c r="AE29272" s="165"/>
    </row>
    <row r="29273" spans="31:31">
      <c r="AE29273" s="165"/>
    </row>
    <row r="29274" spans="31:31">
      <c r="AE29274" s="165"/>
    </row>
    <row r="29275" spans="31:31">
      <c r="AE29275" s="165"/>
    </row>
    <row r="29276" spans="31:31">
      <c r="AE29276" s="165"/>
    </row>
    <row r="29277" spans="31:31">
      <c r="AE29277" s="165"/>
    </row>
    <row r="29278" spans="31:31">
      <c r="AE29278" s="165"/>
    </row>
    <row r="29279" spans="31:31">
      <c r="AE29279" s="165"/>
    </row>
    <row r="29280" spans="31:31">
      <c r="AE29280" s="165"/>
    </row>
    <row r="29281" spans="31:31">
      <c r="AE29281" s="165"/>
    </row>
    <row r="29282" spans="31:31">
      <c r="AE29282" s="165"/>
    </row>
    <row r="29283" spans="31:31">
      <c r="AE29283" s="165"/>
    </row>
    <row r="29284" spans="31:31">
      <c r="AE29284" s="165"/>
    </row>
    <row r="29285" spans="31:31">
      <c r="AE29285" s="165"/>
    </row>
    <row r="29286" spans="31:31">
      <c r="AE29286" s="165"/>
    </row>
    <row r="29287" spans="31:31">
      <c r="AE29287" s="165"/>
    </row>
    <row r="29288" spans="31:31">
      <c r="AE29288" s="165"/>
    </row>
    <row r="29289" spans="31:31">
      <c r="AE29289" s="165"/>
    </row>
    <row r="29291" spans="31:31">
      <c r="AE29291" s="165"/>
    </row>
    <row r="29292" spans="31:31">
      <c r="AE29292" s="165"/>
    </row>
    <row r="29293" spans="31:31">
      <c r="AE29293" s="165"/>
    </row>
    <row r="29294" spans="31:31">
      <c r="AE29294" s="165"/>
    </row>
    <row r="29295" spans="31:31">
      <c r="AE29295" s="165"/>
    </row>
    <row r="29296" spans="31:31">
      <c r="AE29296" s="165"/>
    </row>
    <row r="29297" spans="31:31">
      <c r="AE29297" s="165"/>
    </row>
    <row r="29298" spans="31:31">
      <c r="AE29298" s="165"/>
    </row>
    <row r="29299" spans="31:31">
      <c r="AE29299" s="165"/>
    </row>
    <row r="29300" spans="31:31">
      <c r="AE29300" s="165"/>
    </row>
    <row r="29301" spans="31:31">
      <c r="AE29301" s="165"/>
    </row>
    <row r="29302" spans="31:31">
      <c r="AE29302" s="165"/>
    </row>
    <row r="29303" spans="31:31">
      <c r="AE29303" s="165"/>
    </row>
    <row r="29304" spans="31:31">
      <c r="AE29304" s="165"/>
    </row>
    <row r="29305" spans="31:31">
      <c r="AE29305" s="165"/>
    </row>
    <row r="29306" spans="31:31">
      <c r="AE29306" s="165"/>
    </row>
    <row r="29307" spans="31:31">
      <c r="AE29307" s="165"/>
    </row>
    <row r="29308" spans="31:31">
      <c r="AE29308" s="165"/>
    </row>
    <row r="29309" spans="31:31">
      <c r="AE29309" s="165"/>
    </row>
    <row r="29310" spans="31:31">
      <c r="AE29310" s="165"/>
    </row>
    <row r="29311" spans="31:31">
      <c r="AE29311" s="165"/>
    </row>
    <row r="29312" spans="31:31">
      <c r="AE29312" s="165"/>
    </row>
    <row r="29313" spans="31:31">
      <c r="AE29313" s="165"/>
    </row>
    <row r="29314" spans="31:31">
      <c r="AE29314" s="165"/>
    </row>
    <row r="29315" spans="31:31">
      <c r="AE29315" s="165"/>
    </row>
    <row r="29316" spans="31:31">
      <c r="AE29316" s="165"/>
    </row>
    <row r="29317" spans="31:31">
      <c r="AE29317" s="165"/>
    </row>
    <row r="29318" spans="31:31">
      <c r="AE29318" s="165"/>
    </row>
    <row r="29319" spans="31:31">
      <c r="AE29319" s="165"/>
    </row>
    <row r="29320" spans="31:31">
      <c r="AE29320" s="165"/>
    </row>
    <row r="29321" spans="31:31">
      <c r="AE29321" s="165"/>
    </row>
    <row r="29322" spans="31:31">
      <c r="AE29322" s="165"/>
    </row>
    <row r="29323" spans="31:31">
      <c r="AE29323" s="165"/>
    </row>
    <row r="29324" spans="31:31">
      <c r="AE29324" s="165"/>
    </row>
    <row r="29325" spans="31:31">
      <c r="AE29325" s="165"/>
    </row>
    <row r="29326" spans="31:31">
      <c r="AE29326" s="165"/>
    </row>
    <row r="29327" spans="31:31">
      <c r="AE29327" s="165"/>
    </row>
    <row r="29328" spans="31:31">
      <c r="AE29328" s="165"/>
    </row>
    <row r="29329" spans="31:31">
      <c r="AE29329" s="165"/>
    </row>
    <row r="29331" spans="31:31">
      <c r="AE29331" s="165"/>
    </row>
    <row r="29332" spans="31:31">
      <c r="AE29332" s="165"/>
    </row>
    <row r="29333" spans="31:31">
      <c r="AE29333" s="165"/>
    </row>
    <row r="29334" spans="31:31">
      <c r="AE29334" s="165"/>
    </row>
    <row r="29335" spans="31:31">
      <c r="AE29335" s="165"/>
    </row>
    <row r="29336" spans="31:31">
      <c r="AE29336" s="165"/>
    </row>
    <row r="29337" spans="31:31">
      <c r="AE29337" s="165"/>
    </row>
    <row r="29338" spans="31:31">
      <c r="AE29338" s="165"/>
    </row>
    <row r="29339" spans="31:31">
      <c r="AE29339" s="165"/>
    </row>
    <row r="29340" spans="31:31">
      <c r="AE29340" s="165"/>
    </row>
    <row r="29341" spans="31:31">
      <c r="AE29341" s="165"/>
    </row>
    <row r="29342" spans="31:31">
      <c r="AE29342" s="165"/>
    </row>
    <row r="29343" spans="31:31">
      <c r="AE29343" s="165"/>
    </row>
    <row r="29344" spans="31:31">
      <c r="AE29344" s="165"/>
    </row>
    <row r="29345" spans="31:31">
      <c r="AE29345" s="165"/>
    </row>
    <row r="29346" spans="31:31">
      <c r="AE29346" s="165"/>
    </row>
    <row r="29347" spans="31:31">
      <c r="AE29347" s="165"/>
    </row>
    <row r="29348" spans="31:31">
      <c r="AE29348" s="165"/>
    </row>
    <row r="29349" spans="31:31">
      <c r="AE29349" s="165"/>
    </row>
    <row r="29350" spans="31:31">
      <c r="AE29350" s="165"/>
    </row>
    <row r="29351" spans="31:31">
      <c r="AE29351" s="165"/>
    </row>
    <row r="29352" spans="31:31">
      <c r="AE29352" s="165"/>
    </row>
    <row r="29353" spans="31:31">
      <c r="AE29353" s="165"/>
    </row>
    <row r="29354" spans="31:31">
      <c r="AE29354" s="165"/>
    </row>
    <row r="29355" spans="31:31">
      <c r="AE29355" s="165"/>
    </row>
    <row r="29356" spans="31:31">
      <c r="AE29356" s="165"/>
    </row>
    <row r="29357" spans="31:31">
      <c r="AE29357" s="165"/>
    </row>
    <row r="29358" spans="31:31">
      <c r="AE29358" s="165"/>
    </row>
    <row r="29359" spans="31:31">
      <c r="AE29359" s="165"/>
    </row>
    <row r="29360" spans="31:31">
      <c r="AE29360" s="165"/>
    </row>
    <row r="29361" spans="31:31">
      <c r="AE29361" s="165"/>
    </row>
    <row r="29362" spans="31:31">
      <c r="AE29362" s="165"/>
    </row>
    <row r="29363" spans="31:31">
      <c r="AE29363" s="165"/>
    </row>
    <row r="29364" spans="31:31">
      <c r="AE29364" s="165"/>
    </row>
    <row r="29365" spans="31:31">
      <c r="AE29365" s="165"/>
    </row>
    <row r="29366" spans="31:31">
      <c r="AE29366" s="165"/>
    </row>
    <row r="29367" spans="31:31">
      <c r="AE29367" s="165"/>
    </row>
    <row r="29368" spans="31:31">
      <c r="AE29368" s="165"/>
    </row>
    <row r="29369" spans="31:31">
      <c r="AE29369" s="165"/>
    </row>
    <row r="29371" spans="31:31">
      <c r="AE29371" s="165"/>
    </row>
    <row r="29372" spans="31:31">
      <c r="AE29372" s="165"/>
    </row>
    <row r="29373" spans="31:31">
      <c r="AE29373" s="165"/>
    </row>
    <row r="29374" spans="31:31">
      <c r="AE29374" s="165"/>
    </row>
    <row r="29375" spans="31:31">
      <c r="AE29375" s="165"/>
    </row>
    <row r="29376" spans="31:31">
      <c r="AE29376" s="165"/>
    </row>
    <row r="29377" spans="31:31">
      <c r="AE29377" s="165"/>
    </row>
    <row r="29378" spans="31:31">
      <c r="AE29378" s="165"/>
    </row>
    <row r="29379" spans="31:31">
      <c r="AE29379" s="165"/>
    </row>
    <row r="29380" spans="31:31">
      <c r="AE29380" s="165"/>
    </row>
    <row r="29381" spans="31:31">
      <c r="AE29381" s="165"/>
    </row>
    <row r="29382" spans="31:31">
      <c r="AE29382" s="165"/>
    </row>
    <row r="29383" spans="31:31">
      <c r="AE29383" s="165"/>
    </row>
    <row r="29384" spans="31:31">
      <c r="AE29384" s="165"/>
    </row>
    <row r="29385" spans="31:31">
      <c r="AE29385" s="165"/>
    </row>
    <row r="29386" spans="31:31">
      <c r="AE29386" s="165"/>
    </row>
    <row r="29387" spans="31:31">
      <c r="AE29387" s="165"/>
    </row>
    <row r="29388" spans="31:31">
      <c r="AE29388" s="165"/>
    </row>
    <row r="29389" spans="31:31">
      <c r="AE29389" s="165"/>
    </row>
    <row r="29390" spans="31:31">
      <c r="AE29390" s="165"/>
    </row>
    <row r="29391" spans="31:31">
      <c r="AE29391" s="165"/>
    </row>
    <row r="29392" spans="31:31">
      <c r="AE29392" s="165"/>
    </row>
    <row r="29393" spans="31:31">
      <c r="AE29393" s="165"/>
    </row>
    <row r="29394" spans="31:31">
      <c r="AE29394" s="165"/>
    </row>
    <row r="29395" spans="31:31">
      <c r="AE29395" s="165"/>
    </row>
    <row r="29396" spans="31:31">
      <c r="AE29396" s="165"/>
    </row>
    <row r="29397" spans="31:31">
      <c r="AE29397" s="165"/>
    </row>
    <row r="29398" spans="31:31">
      <c r="AE29398" s="165"/>
    </row>
    <row r="29399" spans="31:31">
      <c r="AE29399" s="165"/>
    </row>
    <row r="29400" spans="31:31">
      <c r="AE29400" s="165"/>
    </row>
    <row r="29401" spans="31:31">
      <c r="AE29401" s="165"/>
    </row>
    <row r="29402" spans="31:31">
      <c r="AE29402" s="165"/>
    </row>
    <row r="29403" spans="31:31">
      <c r="AE29403" s="165"/>
    </row>
    <row r="29404" spans="31:31">
      <c r="AE29404" s="165"/>
    </row>
    <row r="29405" spans="31:31">
      <c r="AE29405" s="165"/>
    </row>
    <row r="29406" spans="31:31">
      <c r="AE29406" s="165"/>
    </row>
    <row r="29407" spans="31:31">
      <c r="AE29407" s="165"/>
    </row>
    <row r="29408" spans="31:31">
      <c r="AE29408" s="165"/>
    </row>
    <row r="29409" spans="31:31">
      <c r="AE29409" s="165"/>
    </row>
    <row r="29410" spans="31:31">
      <c r="AE29410" s="165"/>
    </row>
    <row r="29411" spans="31:31">
      <c r="AE29411" s="165"/>
    </row>
    <row r="29412" spans="31:31">
      <c r="AE29412" s="165"/>
    </row>
    <row r="29413" spans="31:31">
      <c r="AE29413" s="165"/>
    </row>
    <row r="29414" spans="31:31">
      <c r="AE29414" s="165"/>
    </row>
    <row r="29415" spans="31:31">
      <c r="AE29415" s="165"/>
    </row>
    <row r="29416" spans="31:31">
      <c r="AE29416" s="165"/>
    </row>
    <row r="29417" spans="31:31">
      <c r="AE29417" s="165"/>
    </row>
    <row r="29418" spans="31:31">
      <c r="AE29418" s="165"/>
    </row>
    <row r="29419" spans="31:31">
      <c r="AE29419" s="165"/>
    </row>
    <row r="29420" spans="31:31">
      <c r="AE29420" s="165"/>
    </row>
    <row r="29421" spans="31:31">
      <c r="AE29421" s="165"/>
    </row>
    <row r="29422" spans="31:31">
      <c r="AE29422" s="165"/>
    </row>
    <row r="29423" spans="31:31">
      <c r="AE29423" s="165"/>
    </row>
    <row r="29424" spans="31:31">
      <c r="AE29424" s="165"/>
    </row>
    <row r="29425" spans="31:31">
      <c r="AE29425" s="165"/>
    </row>
    <row r="29426" spans="31:31">
      <c r="AE29426" s="165"/>
    </row>
    <row r="29427" spans="31:31">
      <c r="AE29427" s="165"/>
    </row>
    <row r="29428" spans="31:31">
      <c r="AE29428" s="165"/>
    </row>
    <row r="29429" spans="31:31">
      <c r="AE29429" s="165"/>
    </row>
    <row r="29430" spans="31:31">
      <c r="AE29430" s="165"/>
    </row>
    <row r="29431" spans="31:31">
      <c r="AE29431" s="165"/>
    </row>
    <row r="29432" spans="31:31">
      <c r="AE29432" s="165"/>
    </row>
    <row r="29433" spans="31:31">
      <c r="AE29433" s="165"/>
    </row>
    <row r="29434" spans="31:31">
      <c r="AE29434" s="165"/>
    </row>
    <row r="29435" spans="31:31">
      <c r="AE29435" s="165"/>
    </row>
    <row r="29436" spans="31:31">
      <c r="AE29436" s="165"/>
    </row>
    <row r="29437" spans="31:31">
      <c r="AE29437" s="165"/>
    </row>
    <row r="29438" spans="31:31">
      <c r="AE29438" s="165"/>
    </row>
    <row r="29439" spans="31:31">
      <c r="AE29439" s="165"/>
    </row>
    <row r="29440" spans="31:31">
      <c r="AE29440" s="165"/>
    </row>
    <row r="29441" spans="31:31">
      <c r="AE29441" s="165"/>
    </row>
    <row r="29442" spans="31:31">
      <c r="AE29442" s="165"/>
    </row>
    <row r="29443" spans="31:31">
      <c r="AE29443" s="165"/>
    </row>
    <row r="29444" spans="31:31">
      <c r="AE29444" s="165"/>
    </row>
    <row r="29445" spans="31:31">
      <c r="AE29445" s="165"/>
    </row>
    <row r="29446" spans="31:31">
      <c r="AE29446" s="165"/>
    </row>
    <row r="29447" spans="31:31">
      <c r="AE29447" s="165"/>
    </row>
    <row r="29448" spans="31:31">
      <c r="AE29448" s="165"/>
    </row>
    <row r="29449" spans="31:31">
      <c r="AE29449" s="165"/>
    </row>
    <row r="29450" spans="31:31">
      <c r="AE29450" s="165"/>
    </row>
    <row r="29451" spans="31:31">
      <c r="AE29451" s="165"/>
    </row>
    <row r="29452" spans="31:31">
      <c r="AE29452" s="165"/>
    </row>
    <row r="29453" spans="31:31">
      <c r="AE29453" s="165"/>
    </row>
    <row r="29454" spans="31:31">
      <c r="AE29454" s="165"/>
    </row>
    <row r="29455" spans="31:31">
      <c r="AE29455" s="165"/>
    </row>
    <row r="29456" spans="31:31">
      <c r="AE29456" s="165"/>
    </row>
    <row r="29457" spans="31:31">
      <c r="AE29457" s="165"/>
    </row>
    <row r="29458" spans="31:31">
      <c r="AE29458" s="165"/>
    </row>
    <row r="29459" spans="31:31">
      <c r="AE29459" s="165"/>
    </row>
    <row r="29460" spans="31:31">
      <c r="AE29460" s="165"/>
    </row>
    <row r="29461" spans="31:31">
      <c r="AE29461" s="165"/>
    </row>
    <row r="29462" spans="31:31">
      <c r="AE29462" s="165"/>
    </row>
    <row r="29463" spans="31:31">
      <c r="AE29463" s="165"/>
    </row>
    <row r="29464" spans="31:31">
      <c r="AE29464" s="165"/>
    </row>
    <row r="29465" spans="31:31">
      <c r="AE29465" s="165"/>
    </row>
    <row r="29466" spans="31:31">
      <c r="AE29466" s="165"/>
    </row>
    <row r="29467" spans="31:31">
      <c r="AE29467" s="165"/>
    </row>
    <row r="29468" spans="31:31">
      <c r="AE29468" s="165"/>
    </row>
    <row r="29469" spans="31:31">
      <c r="AE29469" s="165"/>
    </row>
    <row r="29470" spans="31:31">
      <c r="AE29470" s="165"/>
    </row>
    <row r="29471" spans="31:31">
      <c r="AE29471" s="165"/>
    </row>
    <row r="29472" spans="31:31">
      <c r="AE29472" s="165"/>
    </row>
    <row r="29473" spans="31:31">
      <c r="AE29473" s="165"/>
    </row>
    <row r="29474" spans="31:31">
      <c r="AE29474" s="165"/>
    </row>
    <row r="29475" spans="31:31">
      <c r="AE29475" s="165"/>
    </row>
    <row r="29476" spans="31:31">
      <c r="AE29476" s="165"/>
    </row>
    <row r="29477" spans="31:31">
      <c r="AE29477" s="165"/>
    </row>
    <row r="29478" spans="31:31">
      <c r="AE29478" s="165"/>
    </row>
    <row r="29479" spans="31:31">
      <c r="AE29479" s="165"/>
    </row>
    <row r="29480" spans="31:31">
      <c r="AE29480" s="165"/>
    </row>
    <row r="29481" spans="31:31">
      <c r="AE29481" s="165"/>
    </row>
    <row r="29482" spans="31:31">
      <c r="AE29482" s="165"/>
    </row>
    <row r="29483" spans="31:31">
      <c r="AE29483" s="165"/>
    </row>
    <row r="29484" spans="31:31">
      <c r="AE29484" s="165"/>
    </row>
    <row r="29485" spans="31:31">
      <c r="AE29485" s="165"/>
    </row>
    <row r="29486" spans="31:31">
      <c r="AE29486" s="165"/>
    </row>
    <row r="29487" spans="31:31">
      <c r="AE29487" s="165"/>
    </row>
    <row r="29488" spans="31:31">
      <c r="AE29488" s="165"/>
    </row>
    <row r="29489" spans="31:31">
      <c r="AE29489" s="165"/>
    </row>
    <row r="29490" spans="31:31">
      <c r="AE29490" s="165"/>
    </row>
    <row r="29491" spans="31:31">
      <c r="AE29491" s="165"/>
    </row>
    <row r="29492" spans="31:31">
      <c r="AE29492" s="165"/>
    </row>
    <row r="29493" spans="31:31">
      <c r="AE29493" s="165"/>
    </row>
    <row r="29494" spans="31:31">
      <c r="AE29494" s="165"/>
    </row>
    <row r="29495" spans="31:31">
      <c r="AE29495" s="165"/>
    </row>
    <row r="29496" spans="31:31">
      <c r="AE29496" s="165"/>
    </row>
    <row r="29497" spans="31:31">
      <c r="AE29497" s="165"/>
    </row>
    <row r="29498" spans="31:31">
      <c r="AE29498" s="165"/>
    </row>
    <row r="29499" spans="31:31">
      <c r="AE29499" s="165"/>
    </row>
    <row r="29500" spans="31:31">
      <c r="AE29500" s="165"/>
    </row>
    <row r="29501" spans="31:31">
      <c r="AE29501" s="165"/>
    </row>
    <row r="29502" spans="31:31">
      <c r="AE29502" s="165"/>
    </row>
    <row r="29503" spans="31:31">
      <c r="AE29503" s="165"/>
    </row>
    <row r="29504" spans="31:31">
      <c r="AE29504" s="165"/>
    </row>
    <row r="29505" spans="31:31">
      <c r="AE29505" s="165"/>
    </row>
    <row r="29506" spans="31:31">
      <c r="AE29506" s="165"/>
    </row>
    <row r="29507" spans="31:31">
      <c r="AE29507" s="165"/>
    </row>
    <row r="29508" spans="31:31">
      <c r="AE29508" s="165"/>
    </row>
    <row r="29509" spans="31:31">
      <c r="AE29509" s="165"/>
    </row>
    <row r="29510" spans="31:31">
      <c r="AE29510" s="165"/>
    </row>
    <row r="29511" spans="31:31">
      <c r="AE29511" s="165"/>
    </row>
    <row r="29512" spans="31:31">
      <c r="AE29512" s="165"/>
    </row>
    <row r="29513" spans="31:31">
      <c r="AE29513" s="165"/>
    </row>
    <row r="29514" spans="31:31">
      <c r="AE29514" s="165"/>
    </row>
    <row r="29515" spans="31:31">
      <c r="AE29515" s="165"/>
    </row>
    <row r="29516" spans="31:31">
      <c r="AE29516" s="165"/>
    </row>
    <row r="29517" spans="31:31">
      <c r="AE29517" s="165"/>
    </row>
    <row r="29518" spans="31:31">
      <c r="AE29518" s="165"/>
    </row>
    <row r="29519" spans="31:31">
      <c r="AE29519" s="165"/>
    </row>
    <row r="29520" spans="31:31">
      <c r="AE29520" s="165"/>
    </row>
    <row r="29521" spans="31:31">
      <c r="AE29521" s="165"/>
    </row>
    <row r="29522" spans="31:31">
      <c r="AE29522" s="165"/>
    </row>
    <row r="29523" spans="31:31">
      <c r="AE29523" s="165"/>
    </row>
    <row r="29524" spans="31:31">
      <c r="AE29524" s="165"/>
    </row>
    <row r="29525" spans="31:31">
      <c r="AE29525" s="165"/>
    </row>
    <row r="29526" spans="31:31">
      <c r="AE29526" s="165"/>
    </row>
    <row r="29527" spans="31:31">
      <c r="AE29527" s="165"/>
    </row>
    <row r="29528" spans="31:31">
      <c r="AE29528" s="165"/>
    </row>
    <row r="29529" spans="31:31">
      <c r="AE29529" s="165"/>
    </row>
    <row r="29530" spans="31:31">
      <c r="AE29530" s="165"/>
    </row>
    <row r="29531" spans="31:31">
      <c r="AE29531" s="165"/>
    </row>
    <row r="29532" spans="31:31">
      <c r="AE29532" s="165"/>
    </row>
    <row r="29533" spans="31:31">
      <c r="AE29533" s="165"/>
    </row>
    <row r="29534" spans="31:31">
      <c r="AE29534" s="165"/>
    </row>
    <row r="29535" spans="31:31">
      <c r="AE29535" s="165"/>
    </row>
    <row r="29536" spans="31:31">
      <c r="AE29536" s="165"/>
    </row>
    <row r="29537" spans="31:31">
      <c r="AE29537" s="165"/>
    </row>
    <row r="29538" spans="31:31">
      <c r="AE29538" s="165"/>
    </row>
    <row r="29539" spans="31:31">
      <c r="AE29539" s="165"/>
    </row>
    <row r="29540" spans="31:31">
      <c r="AE29540" s="165"/>
    </row>
    <row r="29541" spans="31:31">
      <c r="AE29541" s="165"/>
    </row>
    <row r="29542" spans="31:31">
      <c r="AE29542" s="165"/>
    </row>
    <row r="29543" spans="31:31">
      <c r="AE29543" s="165"/>
    </row>
    <row r="29544" spans="31:31">
      <c r="AE29544" s="165"/>
    </row>
    <row r="29545" spans="31:31">
      <c r="AE29545" s="165"/>
    </row>
    <row r="29546" spans="31:31">
      <c r="AE29546" s="165"/>
    </row>
    <row r="29547" spans="31:31">
      <c r="AE29547" s="165"/>
    </row>
    <row r="29548" spans="31:31">
      <c r="AE29548" s="165"/>
    </row>
    <row r="29549" spans="31:31">
      <c r="AE29549" s="165"/>
    </row>
    <row r="29550" spans="31:31">
      <c r="AE29550" s="165"/>
    </row>
    <row r="29551" spans="31:31">
      <c r="AE29551" s="165"/>
    </row>
    <row r="29552" spans="31:31">
      <c r="AE29552" s="165"/>
    </row>
    <row r="29553" spans="31:31">
      <c r="AE29553" s="165"/>
    </row>
    <row r="29554" spans="31:31">
      <c r="AE29554" s="165"/>
    </row>
    <row r="29555" spans="31:31">
      <c r="AE29555" s="165"/>
    </row>
    <row r="29556" spans="31:31">
      <c r="AE29556" s="165"/>
    </row>
    <row r="29557" spans="31:31">
      <c r="AE29557" s="165"/>
    </row>
    <row r="29558" spans="31:31">
      <c r="AE29558" s="165"/>
    </row>
    <row r="29559" spans="31:31">
      <c r="AE29559" s="165"/>
    </row>
    <row r="29560" spans="31:31">
      <c r="AE29560" s="165"/>
    </row>
    <row r="29561" spans="31:31">
      <c r="AE29561" s="165"/>
    </row>
    <row r="29562" spans="31:31">
      <c r="AE29562" s="165"/>
    </row>
    <row r="29563" spans="31:31">
      <c r="AE29563" s="165"/>
    </row>
    <row r="29564" spans="31:31">
      <c r="AE29564" s="165"/>
    </row>
    <row r="29565" spans="31:31">
      <c r="AE29565" s="165"/>
    </row>
    <row r="29566" spans="31:31">
      <c r="AE29566" s="165"/>
    </row>
    <row r="29567" spans="31:31">
      <c r="AE29567" s="165"/>
    </row>
    <row r="29568" spans="31:31">
      <c r="AE29568" s="165"/>
    </row>
    <row r="29569" spans="31:31">
      <c r="AE29569" s="165"/>
    </row>
    <row r="29570" spans="31:31">
      <c r="AE29570" s="165"/>
    </row>
    <row r="29571" spans="31:31">
      <c r="AE29571" s="165"/>
    </row>
    <row r="29572" spans="31:31">
      <c r="AE29572" s="165"/>
    </row>
    <row r="29573" spans="31:31">
      <c r="AE29573" s="165"/>
    </row>
    <row r="29574" spans="31:31">
      <c r="AE29574" s="165"/>
    </row>
    <row r="29575" spans="31:31">
      <c r="AE29575" s="165"/>
    </row>
    <row r="29576" spans="31:31">
      <c r="AE29576" s="165"/>
    </row>
    <row r="29577" spans="31:31">
      <c r="AE29577" s="165"/>
    </row>
    <row r="29578" spans="31:31">
      <c r="AE29578" s="165"/>
    </row>
    <row r="29579" spans="31:31">
      <c r="AE29579" s="165"/>
    </row>
    <row r="29580" spans="31:31">
      <c r="AE29580" s="165"/>
    </row>
    <row r="29581" spans="31:31">
      <c r="AE29581" s="165"/>
    </row>
    <row r="29582" spans="31:31">
      <c r="AE29582" s="165"/>
    </row>
    <row r="29583" spans="31:31">
      <c r="AE29583" s="165"/>
    </row>
    <row r="29584" spans="31:31">
      <c r="AE29584" s="165"/>
    </row>
    <row r="29585" spans="31:31">
      <c r="AE29585" s="165"/>
    </row>
    <row r="29586" spans="31:31">
      <c r="AE29586" s="165"/>
    </row>
    <row r="29587" spans="31:31">
      <c r="AE29587" s="165"/>
    </row>
    <row r="29588" spans="31:31">
      <c r="AE29588" s="165"/>
    </row>
    <row r="29589" spans="31:31">
      <c r="AE29589" s="165"/>
    </row>
    <row r="29590" spans="31:31">
      <c r="AE29590" s="165"/>
    </row>
    <row r="29591" spans="31:31">
      <c r="AE29591" s="165"/>
    </row>
    <row r="29592" spans="31:31">
      <c r="AE29592" s="165"/>
    </row>
    <row r="29593" spans="31:31">
      <c r="AE29593" s="165"/>
    </row>
    <row r="29594" spans="31:31">
      <c r="AE29594" s="165"/>
    </row>
    <row r="29595" spans="31:31">
      <c r="AE29595" s="165"/>
    </row>
    <row r="29596" spans="31:31">
      <c r="AE29596" s="165"/>
    </row>
    <row r="29597" spans="31:31">
      <c r="AE29597" s="165"/>
    </row>
    <row r="29598" spans="31:31">
      <c r="AE29598" s="165"/>
    </row>
    <row r="29599" spans="31:31">
      <c r="AE29599" s="165"/>
    </row>
    <row r="29600" spans="31:31">
      <c r="AE29600" s="165"/>
    </row>
    <row r="29601" spans="31:31">
      <c r="AE29601" s="165"/>
    </row>
    <row r="29602" spans="31:31">
      <c r="AE29602" s="165"/>
    </row>
    <row r="29603" spans="31:31">
      <c r="AE29603" s="165"/>
    </row>
    <row r="29604" spans="31:31">
      <c r="AE29604" s="165"/>
    </row>
    <row r="29605" spans="31:31">
      <c r="AE29605" s="165"/>
    </row>
    <row r="29606" spans="31:31">
      <c r="AE29606" s="165"/>
    </row>
    <row r="29607" spans="31:31">
      <c r="AE29607" s="165"/>
    </row>
    <row r="29608" spans="31:31">
      <c r="AE29608" s="165"/>
    </row>
    <row r="29609" spans="31:31">
      <c r="AE29609" s="165"/>
    </row>
    <row r="29610" spans="31:31">
      <c r="AE29610" s="165"/>
    </row>
    <row r="29611" spans="31:31">
      <c r="AE29611" s="165"/>
    </row>
    <row r="29612" spans="31:31">
      <c r="AE29612" s="165"/>
    </row>
    <row r="29613" spans="31:31">
      <c r="AE29613" s="165"/>
    </row>
    <row r="29614" spans="31:31">
      <c r="AE29614" s="165"/>
    </row>
    <row r="29615" spans="31:31">
      <c r="AE29615" s="165"/>
    </row>
    <row r="29616" spans="31:31">
      <c r="AE29616" s="165"/>
    </row>
    <row r="29617" spans="31:31">
      <c r="AE29617" s="165"/>
    </row>
    <row r="29618" spans="31:31">
      <c r="AE29618" s="165"/>
    </row>
    <row r="29619" spans="31:31">
      <c r="AE29619" s="165"/>
    </row>
    <row r="29620" spans="31:31">
      <c r="AE29620" s="165"/>
    </row>
    <row r="29621" spans="31:31">
      <c r="AE29621" s="165"/>
    </row>
    <row r="29622" spans="31:31">
      <c r="AE29622" s="165"/>
    </row>
    <row r="29623" spans="31:31">
      <c r="AE29623" s="165"/>
    </row>
    <row r="29624" spans="31:31">
      <c r="AE29624" s="165"/>
    </row>
    <row r="29625" spans="31:31">
      <c r="AE29625" s="165"/>
    </row>
    <row r="29626" spans="31:31">
      <c r="AE29626" s="165"/>
    </row>
    <row r="29627" spans="31:31">
      <c r="AE29627" s="165"/>
    </row>
    <row r="29628" spans="31:31">
      <c r="AE29628" s="165"/>
    </row>
    <row r="29629" spans="31:31">
      <c r="AE29629" s="165"/>
    </row>
    <row r="29630" spans="31:31">
      <c r="AE29630" s="165"/>
    </row>
    <row r="29631" spans="31:31">
      <c r="AE29631" s="165"/>
    </row>
    <row r="29632" spans="31:31">
      <c r="AE29632" s="165"/>
    </row>
    <row r="29633" spans="31:31">
      <c r="AE29633" s="165"/>
    </row>
    <row r="29634" spans="31:31">
      <c r="AE29634" s="165"/>
    </row>
    <row r="29635" spans="31:31">
      <c r="AE29635" s="165"/>
    </row>
    <row r="29636" spans="31:31">
      <c r="AE29636" s="165"/>
    </row>
    <row r="29637" spans="31:31">
      <c r="AE29637" s="165"/>
    </row>
    <row r="29638" spans="31:31">
      <c r="AE29638" s="165"/>
    </row>
    <row r="29639" spans="31:31">
      <c r="AE29639" s="165"/>
    </row>
    <row r="29640" spans="31:31">
      <c r="AE29640" s="165"/>
    </row>
    <row r="29641" spans="31:31">
      <c r="AE29641" s="165"/>
    </row>
    <row r="29642" spans="31:31">
      <c r="AE29642" s="165"/>
    </row>
    <row r="29643" spans="31:31">
      <c r="AE29643" s="165"/>
    </row>
    <row r="29644" spans="31:31">
      <c r="AE29644" s="165"/>
    </row>
    <row r="29645" spans="31:31">
      <c r="AE29645" s="165"/>
    </row>
    <row r="29646" spans="31:31">
      <c r="AE29646" s="165"/>
    </row>
    <row r="29647" spans="31:31">
      <c r="AE29647" s="165"/>
    </row>
    <row r="29648" spans="31:31">
      <c r="AE29648" s="165"/>
    </row>
    <row r="29649" spans="31:31">
      <c r="AE29649" s="165"/>
    </row>
    <row r="29650" spans="31:31">
      <c r="AE29650" s="165"/>
    </row>
    <row r="29651" spans="31:31">
      <c r="AE29651" s="165"/>
    </row>
    <row r="29652" spans="31:31">
      <c r="AE29652" s="165"/>
    </row>
    <row r="29653" spans="31:31">
      <c r="AE29653" s="165"/>
    </row>
    <row r="29654" spans="31:31">
      <c r="AE29654" s="165"/>
    </row>
    <row r="29655" spans="31:31">
      <c r="AE29655" s="165"/>
    </row>
    <row r="29656" spans="31:31">
      <c r="AE29656" s="165"/>
    </row>
    <row r="29657" spans="31:31">
      <c r="AE29657" s="165"/>
    </row>
    <row r="29658" spans="31:31">
      <c r="AE29658" s="165"/>
    </row>
    <row r="29659" spans="31:31">
      <c r="AE29659" s="165"/>
    </row>
    <row r="29660" spans="31:31">
      <c r="AE29660" s="165"/>
    </row>
    <row r="29661" spans="31:31">
      <c r="AE29661" s="165"/>
    </row>
    <row r="29662" spans="31:31">
      <c r="AE29662" s="165"/>
    </row>
    <row r="29663" spans="31:31">
      <c r="AE29663" s="165"/>
    </row>
    <row r="29664" spans="31:31">
      <c r="AE29664" s="165"/>
    </row>
    <row r="29665" spans="31:31">
      <c r="AE29665" s="165"/>
    </row>
    <row r="29666" spans="31:31">
      <c r="AE29666" s="165"/>
    </row>
    <row r="29667" spans="31:31">
      <c r="AE29667" s="165"/>
    </row>
    <row r="29668" spans="31:31">
      <c r="AE29668" s="165"/>
    </row>
    <row r="29669" spans="31:31">
      <c r="AE29669" s="165"/>
    </row>
    <row r="29670" spans="31:31">
      <c r="AE29670" s="165"/>
    </row>
    <row r="29671" spans="31:31">
      <c r="AE29671" s="165"/>
    </row>
    <row r="29672" spans="31:31">
      <c r="AE29672" s="165"/>
    </row>
    <row r="29673" spans="31:31">
      <c r="AE29673" s="165"/>
    </row>
    <row r="29674" spans="31:31">
      <c r="AE29674" s="165"/>
    </row>
    <row r="29675" spans="31:31">
      <c r="AE29675" s="165"/>
    </row>
    <row r="29676" spans="31:31">
      <c r="AE29676" s="165"/>
    </row>
    <row r="29677" spans="31:31">
      <c r="AE29677" s="165"/>
    </row>
    <row r="29678" spans="31:31">
      <c r="AE29678" s="165"/>
    </row>
    <row r="29679" spans="31:31">
      <c r="AE29679" s="165"/>
    </row>
    <row r="29680" spans="31:31">
      <c r="AE29680" s="165"/>
    </row>
    <row r="29681" spans="31:31">
      <c r="AE29681" s="165"/>
    </row>
    <row r="29682" spans="31:31">
      <c r="AE29682" s="165"/>
    </row>
    <row r="29683" spans="31:31">
      <c r="AE29683" s="165"/>
    </row>
    <row r="29684" spans="31:31">
      <c r="AE29684" s="165"/>
    </row>
    <row r="29685" spans="31:31">
      <c r="AE29685" s="165"/>
    </row>
    <row r="29686" spans="31:31">
      <c r="AE29686" s="165"/>
    </row>
    <row r="29687" spans="31:31">
      <c r="AE29687" s="165"/>
    </row>
    <row r="29688" spans="31:31">
      <c r="AE29688" s="165"/>
    </row>
    <row r="29689" spans="31:31">
      <c r="AE29689" s="165"/>
    </row>
    <row r="29690" spans="31:31">
      <c r="AE29690" s="165"/>
    </row>
    <row r="29691" spans="31:31">
      <c r="AE29691" s="165"/>
    </row>
    <row r="29692" spans="31:31">
      <c r="AE29692" s="165"/>
    </row>
    <row r="29693" spans="31:31">
      <c r="AE29693" s="165"/>
    </row>
    <row r="29694" spans="31:31">
      <c r="AE29694" s="165"/>
    </row>
    <row r="29695" spans="31:31">
      <c r="AE29695" s="165"/>
    </row>
    <row r="29696" spans="31:31">
      <c r="AE29696" s="165"/>
    </row>
    <row r="29697" spans="31:31">
      <c r="AE29697" s="165"/>
    </row>
    <row r="29698" spans="31:31">
      <c r="AE29698" s="165"/>
    </row>
    <row r="29699" spans="31:31">
      <c r="AE29699" s="165"/>
    </row>
    <row r="29700" spans="31:31">
      <c r="AE29700" s="165"/>
    </row>
    <row r="29701" spans="31:31">
      <c r="AE29701" s="165"/>
    </row>
    <row r="29702" spans="31:31">
      <c r="AE29702" s="165"/>
    </row>
    <row r="29703" spans="31:31">
      <c r="AE29703" s="165"/>
    </row>
    <row r="29704" spans="31:31">
      <c r="AE29704" s="165"/>
    </row>
    <row r="29705" spans="31:31">
      <c r="AE29705" s="165"/>
    </row>
    <row r="29706" spans="31:31">
      <c r="AE29706" s="165"/>
    </row>
    <row r="29707" spans="31:31">
      <c r="AE29707" s="165"/>
    </row>
    <row r="29708" spans="31:31">
      <c r="AE29708" s="165"/>
    </row>
    <row r="29709" spans="31:31">
      <c r="AE29709" s="165"/>
    </row>
    <row r="29710" spans="31:31">
      <c r="AE29710" s="165"/>
    </row>
    <row r="29711" spans="31:31">
      <c r="AE29711" s="165"/>
    </row>
    <row r="29712" spans="31:31">
      <c r="AE29712" s="165"/>
    </row>
    <row r="29713" spans="31:31">
      <c r="AE29713" s="165"/>
    </row>
    <row r="29714" spans="31:31">
      <c r="AE29714" s="165"/>
    </row>
    <row r="29715" spans="31:31">
      <c r="AE29715" s="165"/>
    </row>
    <row r="29716" spans="31:31">
      <c r="AE29716" s="165"/>
    </row>
    <row r="29717" spans="31:31">
      <c r="AE29717" s="165"/>
    </row>
    <row r="29718" spans="31:31">
      <c r="AE29718" s="165"/>
    </row>
    <row r="29719" spans="31:31">
      <c r="AE29719" s="165"/>
    </row>
    <row r="29720" spans="31:31">
      <c r="AE29720" s="165"/>
    </row>
    <row r="29721" spans="31:31">
      <c r="AE29721" s="165"/>
    </row>
    <row r="29722" spans="31:31">
      <c r="AE29722" s="165"/>
    </row>
    <row r="29723" spans="31:31">
      <c r="AE29723" s="165"/>
    </row>
    <row r="29724" spans="31:31">
      <c r="AE29724" s="165"/>
    </row>
    <row r="29725" spans="31:31">
      <c r="AE29725" s="165"/>
    </row>
    <row r="29726" spans="31:31">
      <c r="AE29726" s="165"/>
    </row>
    <row r="29727" spans="31:31">
      <c r="AE29727" s="165"/>
    </row>
    <row r="29728" spans="31:31">
      <c r="AE29728" s="165"/>
    </row>
    <row r="29729" spans="31:31">
      <c r="AE29729" s="165"/>
    </row>
    <row r="29730" spans="31:31">
      <c r="AE29730" s="165"/>
    </row>
    <row r="29731" spans="31:31">
      <c r="AE29731" s="165"/>
    </row>
    <row r="29732" spans="31:31">
      <c r="AE29732" s="165"/>
    </row>
    <row r="29733" spans="31:31">
      <c r="AE29733" s="165"/>
    </row>
    <row r="29734" spans="31:31">
      <c r="AE29734" s="165"/>
    </row>
    <row r="29735" spans="31:31">
      <c r="AE29735" s="165"/>
    </row>
    <row r="29736" spans="31:31">
      <c r="AE29736" s="165"/>
    </row>
    <row r="29737" spans="31:31">
      <c r="AE29737" s="165"/>
    </row>
    <row r="29738" spans="31:31">
      <c r="AE29738" s="165"/>
    </row>
    <row r="29739" spans="31:31">
      <c r="AE29739" s="165"/>
    </row>
    <row r="29740" spans="31:31">
      <c r="AE29740" s="165"/>
    </row>
    <row r="29741" spans="31:31">
      <c r="AE29741" s="165"/>
    </row>
    <row r="29742" spans="31:31">
      <c r="AE29742" s="165"/>
    </row>
    <row r="29743" spans="31:31">
      <c r="AE29743" s="165"/>
    </row>
    <row r="29744" spans="31:31">
      <c r="AE29744" s="165"/>
    </row>
    <row r="29745" spans="31:31">
      <c r="AE29745" s="165"/>
    </row>
    <row r="29746" spans="31:31">
      <c r="AE29746" s="165"/>
    </row>
    <row r="29747" spans="31:31">
      <c r="AE29747" s="165"/>
    </row>
    <row r="29748" spans="31:31">
      <c r="AE29748" s="165"/>
    </row>
    <row r="29749" spans="31:31">
      <c r="AE29749" s="165"/>
    </row>
    <row r="29750" spans="31:31">
      <c r="AE29750" s="165"/>
    </row>
    <row r="29751" spans="31:31">
      <c r="AE29751" s="165"/>
    </row>
    <row r="29752" spans="31:31">
      <c r="AE29752" s="165"/>
    </row>
    <row r="29753" spans="31:31">
      <c r="AE29753" s="165"/>
    </row>
    <row r="29754" spans="31:31">
      <c r="AE29754" s="165"/>
    </row>
    <row r="29755" spans="31:31">
      <c r="AE29755" s="165"/>
    </row>
    <row r="29756" spans="31:31">
      <c r="AE29756" s="165"/>
    </row>
    <row r="29757" spans="31:31">
      <c r="AE29757" s="165"/>
    </row>
    <row r="29758" spans="31:31">
      <c r="AE29758" s="165"/>
    </row>
    <row r="29759" spans="31:31">
      <c r="AE29759" s="165"/>
    </row>
    <row r="29760" spans="31:31">
      <c r="AE29760" s="165"/>
    </row>
    <row r="29761" spans="31:31">
      <c r="AE29761" s="165"/>
    </row>
    <row r="29762" spans="31:31">
      <c r="AE29762" s="165"/>
    </row>
    <row r="29763" spans="31:31">
      <c r="AE29763" s="165"/>
    </row>
    <row r="29764" spans="31:31">
      <c r="AE29764" s="165"/>
    </row>
    <row r="29765" spans="31:31">
      <c r="AE29765" s="165"/>
    </row>
    <row r="29766" spans="31:31">
      <c r="AE29766" s="165"/>
    </row>
    <row r="29767" spans="31:31">
      <c r="AE29767" s="165"/>
    </row>
    <row r="29768" spans="31:31">
      <c r="AE29768" s="165"/>
    </row>
    <row r="29769" spans="31:31">
      <c r="AE29769" s="165"/>
    </row>
    <row r="29770" spans="31:31">
      <c r="AE29770" s="165"/>
    </row>
    <row r="29771" spans="31:31">
      <c r="AE29771" s="165"/>
    </row>
    <row r="29772" spans="31:31">
      <c r="AE29772" s="165"/>
    </row>
    <row r="29773" spans="31:31">
      <c r="AE29773" s="165"/>
    </row>
    <row r="29774" spans="31:31">
      <c r="AE29774" s="165"/>
    </row>
    <row r="29775" spans="31:31">
      <c r="AE29775" s="165"/>
    </row>
    <row r="29776" spans="31:31">
      <c r="AE29776" s="165"/>
    </row>
    <row r="29777" spans="31:31">
      <c r="AE29777" s="165"/>
    </row>
    <row r="29778" spans="31:31">
      <c r="AE29778" s="165"/>
    </row>
    <row r="29779" spans="31:31">
      <c r="AE29779" s="165"/>
    </row>
    <row r="29780" spans="31:31">
      <c r="AE29780" s="165"/>
    </row>
    <row r="29781" spans="31:31">
      <c r="AE29781" s="165"/>
    </row>
    <row r="29782" spans="31:31">
      <c r="AE29782" s="165"/>
    </row>
    <row r="29783" spans="31:31">
      <c r="AE29783" s="165"/>
    </row>
    <row r="29784" spans="31:31">
      <c r="AE29784" s="165"/>
    </row>
    <row r="29785" spans="31:31">
      <c r="AE29785" s="165"/>
    </row>
    <row r="29786" spans="31:31">
      <c r="AE29786" s="165"/>
    </row>
    <row r="29787" spans="31:31">
      <c r="AE29787" s="165"/>
    </row>
    <row r="29788" spans="31:31">
      <c r="AE29788" s="165"/>
    </row>
    <row r="29789" spans="31:31">
      <c r="AE29789" s="165"/>
    </row>
    <row r="29790" spans="31:31">
      <c r="AE29790" s="165"/>
    </row>
    <row r="29791" spans="31:31">
      <c r="AE29791" s="165"/>
    </row>
    <row r="29792" spans="31:31">
      <c r="AE29792" s="165"/>
    </row>
    <row r="29793" spans="31:31">
      <c r="AE29793" s="165"/>
    </row>
    <row r="29794" spans="31:31">
      <c r="AE29794" s="165"/>
    </row>
    <row r="29795" spans="31:31">
      <c r="AE29795" s="165"/>
    </row>
    <row r="29796" spans="31:31">
      <c r="AE29796" s="165"/>
    </row>
    <row r="29797" spans="31:31">
      <c r="AE29797" s="165"/>
    </row>
    <row r="29798" spans="31:31">
      <c r="AE29798" s="165"/>
    </row>
    <row r="29799" spans="31:31">
      <c r="AE29799" s="165"/>
    </row>
    <row r="29800" spans="31:31">
      <c r="AE29800" s="165"/>
    </row>
    <row r="29801" spans="31:31">
      <c r="AE29801" s="165"/>
    </row>
    <row r="29802" spans="31:31">
      <c r="AE29802" s="165"/>
    </row>
    <row r="29803" spans="31:31">
      <c r="AE29803" s="165"/>
    </row>
    <row r="29804" spans="31:31">
      <c r="AE29804" s="165"/>
    </row>
    <row r="29805" spans="31:31">
      <c r="AE29805" s="165"/>
    </row>
    <row r="29806" spans="31:31">
      <c r="AE29806" s="165"/>
    </row>
    <row r="29807" spans="31:31">
      <c r="AE29807" s="165"/>
    </row>
    <row r="29808" spans="31:31">
      <c r="AE29808" s="165"/>
    </row>
    <row r="29809" spans="31:31">
      <c r="AE29809" s="165"/>
    </row>
    <row r="29810" spans="31:31">
      <c r="AE29810" s="165"/>
    </row>
    <row r="29811" spans="31:31">
      <c r="AE29811" s="165"/>
    </row>
    <row r="29812" spans="31:31">
      <c r="AE29812" s="165"/>
    </row>
    <row r="29813" spans="31:31">
      <c r="AE29813" s="165"/>
    </row>
    <row r="29814" spans="31:31">
      <c r="AE29814" s="165"/>
    </row>
    <row r="29815" spans="31:31">
      <c r="AE29815" s="165"/>
    </row>
    <row r="29816" spans="31:31">
      <c r="AE29816" s="165"/>
    </row>
    <row r="29817" spans="31:31">
      <c r="AE29817" s="165"/>
    </row>
    <row r="29818" spans="31:31">
      <c r="AE29818" s="165"/>
    </row>
    <row r="29819" spans="31:31">
      <c r="AE29819" s="165"/>
    </row>
    <row r="29820" spans="31:31">
      <c r="AE29820" s="165"/>
    </row>
    <row r="29821" spans="31:31">
      <c r="AE29821" s="165"/>
    </row>
    <row r="29822" spans="31:31">
      <c r="AE29822" s="165"/>
    </row>
    <row r="29823" spans="31:31">
      <c r="AE29823" s="165"/>
    </row>
    <row r="29824" spans="31:31">
      <c r="AE29824" s="165"/>
    </row>
    <row r="29825" spans="31:31">
      <c r="AE29825" s="165"/>
    </row>
    <row r="29826" spans="31:31">
      <c r="AE29826" s="165"/>
    </row>
    <row r="29827" spans="31:31">
      <c r="AE29827" s="165"/>
    </row>
    <row r="29828" spans="31:31">
      <c r="AE29828" s="165"/>
    </row>
    <row r="29829" spans="31:31">
      <c r="AE29829" s="165"/>
    </row>
    <row r="29830" spans="31:31">
      <c r="AE29830" s="165"/>
    </row>
    <row r="29831" spans="31:31">
      <c r="AE29831" s="165"/>
    </row>
    <row r="29832" spans="31:31">
      <c r="AE29832" s="165"/>
    </row>
    <row r="29833" spans="31:31">
      <c r="AE29833" s="165"/>
    </row>
    <row r="29834" spans="31:31">
      <c r="AE29834" s="165"/>
    </row>
    <row r="29835" spans="31:31">
      <c r="AE29835" s="165"/>
    </row>
    <row r="29836" spans="31:31">
      <c r="AE29836" s="165"/>
    </row>
    <row r="29837" spans="31:31">
      <c r="AE29837" s="165"/>
    </row>
    <row r="29838" spans="31:31">
      <c r="AE29838" s="165"/>
    </row>
    <row r="29839" spans="31:31">
      <c r="AE29839" s="165"/>
    </row>
    <row r="29840" spans="31:31">
      <c r="AE29840" s="165"/>
    </row>
    <row r="29841" spans="31:31">
      <c r="AE29841" s="165"/>
    </row>
    <row r="29842" spans="31:31">
      <c r="AE29842" s="165"/>
    </row>
    <row r="29843" spans="31:31">
      <c r="AE29843" s="165"/>
    </row>
    <row r="29844" spans="31:31">
      <c r="AE29844" s="165"/>
    </row>
    <row r="29845" spans="31:31">
      <c r="AE29845" s="165"/>
    </row>
    <row r="29846" spans="31:31">
      <c r="AE29846" s="165"/>
    </row>
    <row r="29847" spans="31:31">
      <c r="AE29847" s="165"/>
    </row>
    <row r="29848" spans="31:31">
      <c r="AE29848" s="165"/>
    </row>
    <row r="29849" spans="31:31">
      <c r="AE29849" s="165"/>
    </row>
    <row r="29850" spans="31:31">
      <c r="AE29850" s="165"/>
    </row>
    <row r="29851" spans="31:31">
      <c r="AE29851" s="165"/>
    </row>
    <row r="29852" spans="31:31">
      <c r="AE29852" s="165"/>
    </row>
    <row r="29853" spans="31:31">
      <c r="AE29853" s="165"/>
    </row>
    <row r="29854" spans="31:31">
      <c r="AE29854" s="165"/>
    </row>
    <row r="29855" spans="31:31">
      <c r="AE29855" s="165"/>
    </row>
    <row r="29856" spans="31:31">
      <c r="AE29856" s="165"/>
    </row>
    <row r="29857" spans="31:31">
      <c r="AE29857" s="165"/>
    </row>
    <row r="29858" spans="31:31">
      <c r="AE29858" s="165"/>
    </row>
    <row r="29859" spans="31:31">
      <c r="AE29859" s="165"/>
    </row>
    <row r="29860" spans="31:31">
      <c r="AE29860" s="165"/>
    </row>
    <row r="29861" spans="31:31">
      <c r="AE29861" s="165"/>
    </row>
    <row r="29862" spans="31:31">
      <c r="AE29862" s="165"/>
    </row>
    <row r="29863" spans="31:31">
      <c r="AE29863" s="165"/>
    </row>
    <row r="29864" spans="31:31">
      <c r="AE29864" s="165"/>
    </row>
    <row r="29865" spans="31:31">
      <c r="AE29865" s="165"/>
    </row>
    <row r="29866" spans="31:31">
      <c r="AE29866" s="165"/>
    </row>
    <row r="29867" spans="31:31">
      <c r="AE29867" s="165"/>
    </row>
    <row r="29868" spans="31:31">
      <c r="AE29868" s="165"/>
    </row>
    <row r="29869" spans="31:31">
      <c r="AE29869" s="165"/>
    </row>
    <row r="29870" spans="31:31">
      <c r="AE29870" s="165"/>
    </row>
    <row r="29871" spans="31:31">
      <c r="AE29871" s="165"/>
    </row>
    <row r="29872" spans="31:31">
      <c r="AE29872" s="165"/>
    </row>
    <row r="29873" spans="31:31">
      <c r="AE29873" s="165"/>
    </row>
    <row r="29874" spans="31:31">
      <c r="AE29874" s="165"/>
    </row>
    <row r="29875" spans="31:31">
      <c r="AE29875" s="165"/>
    </row>
    <row r="29876" spans="31:31">
      <c r="AE29876" s="165"/>
    </row>
    <row r="29877" spans="31:31">
      <c r="AE29877" s="165"/>
    </row>
    <row r="29878" spans="31:31">
      <c r="AE29878" s="165"/>
    </row>
    <row r="29879" spans="31:31">
      <c r="AE29879" s="165"/>
    </row>
    <row r="29880" spans="31:31">
      <c r="AE29880" s="165"/>
    </row>
    <row r="29881" spans="31:31">
      <c r="AE29881" s="165"/>
    </row>
    <row r="29882" spans="31:31">
      <c r="AE29882" s="165"/>
    </row>
    <row r="29883" spans="31:31">
      <c r="AE29883" s="165"/>
    </row>
    <row r="29884" spans="31:31">
      <c r="AE29884" s="165"/>
    </row>
    <row r="29885" spans="31:31">
      <c r="AE29885" s="165"/>
    </row>
    <row r="29886" spans="31:31">
      <c r="AE29886" s="165"/>
    </row>
    <row r="29887" spans="31:31">
      <c r="AE29887" s="165"/>
    </row>
    <row r="29888" spans="31:31">
      <c r="AE29888" s="165"/>
    </row>
    <row r="29889" spans="31:31">
      <c r="AE29889" s="165"/>
    </row>
    <row r="29890" spans="31:31">
      <c r="AE29890" s="165"/>
    </row>
    <row r="29891" spans="31:31">
      <c r="AE29891" s="165"/>
    </row>
    <row r="29892" spans="31:31">
      <c r="AE29892" s="165"/>
    </row>
    <row r="29893" spans="31:31">
      <c r="AE29893" s="165"/>
    </row>
    <row r="29894" spans="31:31">
      <c r="AE29894" s="165"/>
    </row>
    <row r="29895" spans="31:31">
      <c r="AE29895" s="165"/>
    </row>
    <row r="29896" spans="31:31">
      <c r="AE29896" s="165"/>
    </row>
    <row r="29897" spans="31:31">
      <c r="AE29897" s="165"/>
    </row>
    <row r="29898" spans="31:31">
      <c r="AE29898" s="165"/>
    </row>
    <row r="29899" spans="31:31">
      <c r="AE29899" s="165"/>
    </row>
    <row r="29900" spans="31:31">
      <c r="AE29900" s="165"/>
    </row>
    <row r="29901" spans="31:31">
      <c r="AE29901" s="165"/>
    </row>
    <row r="29902" spans="31:31">
      <c r="AE29902" s="165"/>
    </row>
    <row r="29903" spans="31:31">
      <c r="AE29903" s="165"/>
    </row>
    <row r="29904" spans="31:31">
      <c r="AE29904" s="165"/>
    </row>
    <row r="29905" spans="31:31">
      <c r="AE29905" s="165"/>
    </row>
    <row r="29906" spans="31:31">
      <c r="AE29906" s="165"/>
    </row>
    <row r="29907" spans="31:31">
      <c r="AE29907" s="165"/>
    </row>
    <row r="29908" spans="31:31">
      <c r="AE29908" s="165"/>
    </row>
    <row r="29909" spans="31:31">
      <c r="AE29909" s="165"/>
    </row>
    <row r="29910" spans="31:31">
      <c r="AE29910" s="165"/>
    </row>
    <row r="29911" spans="31:31">
      <c r="AE29911" s="165"/>
    </row>
    <row r="29912" spans="31:31">
      <c r="AE29912" s="165"/>
    </row>
    <row r="29913" spans="31:31">
      <c r="AE29913" s="165"/>
    </row>
    <row r="29914" spans="31:31">
      <c r="AE29914" s="165"/>
    </row>
    <row r="29915" spans="31:31">
      <c r="AE29915" s="165"/>
    </row>
    <row r="29916" spans="31:31">
      <c r="AE29916" s="165"/>
    </row>
    <row r="29917" spans="31:31">
      <c r="AE29917" s="165"/>
    </row>
    <row r="29918" spans="31:31">
      <c r="AE29918" s="165"/>
    </row>
    <row r="29919" spans="31:31">
      <c r="AE29919" s="165"/>
    </row>
    <row r="29920" spans="31:31">
      <c r="AE29920" s="165"/>
    </row>
    <row r="29921" spans="31:31">
      <c r="AE29921" s="165"/>
    </row>
    <row r="29922" spans="31:31">
      <c r="AE29922" s="165"/>
    </row>
    <row r="29923" spans="31:31">
      <c r="AE29923" s="165"/>
    </row>
    <row r="29924" spans="31:31">
      <c r="AE29924" s="165"/>
    </row>
    <row r="29925" spans="31:31">
      <c r="AE29925" s="165"/>
    </row>
    <row r="29926" spans="31:31">
      <c r="AE29926" s="165"/>
    </row>
    <row r="29927" spans="31:31">
      <c r="AE29927" s="165"/>
    </row>
    <row r="29928" spans="31:31">
      <c r="AE29928" s="165"/>
    </row>
    <row r="29929" spans="31:31">
      <c r="AE29929" s="165"/>
    </row>
    <row r="29930" spans="31:31">
      <c r="AE29930" s="165"/>
    </row>
    <row r="29931" spans="31:31">
      <c r="AE29931" s="165"/>
    </row>
    <row r="29932" spans="31:31">
      <c r="AE29932" s="165"/>
    </row>
    <row r="29933" spans="31:31">
      <c r="AE29933" s="165"/>
    </row>
    <row r="29934" spans="31:31">
      <c r="AE29934" s="165"/>
    </row>
    <row r="29935" spans="31:31">
      <c r="AE29935" s="165"/>
    </row>
    <row r="29936" spans="31:31">
      <c r="AE29936" s="165"/>
    </row>
    <row r="29937" spans="31:31">
      <c r="AE29937" s="165"/>
    </row>
    <row r="29938" spans="31:31">
      <c r="AE29938" s="165"/>
    </row>
    <row r="29939" spans="31:31">
      <c r="AE29939" s="165"/>
    </row>
    <row r="29940" spans="31:31">
      <c r="AE29940" s="165"/>
    </row>
    <row r="29941" spans="31:31">
      <c r="AE29941" s="165"/>
    </row>
    <row r="29942" spans="31:31">
      <c r="AE29942" s="165"/>
    </row>
    <row r="29943" spans="31:31">
      <c r="AE29943" s="165"/>
    </row>
    <row r="29944" spans="31:31">
      <c r="AE29944" s="165"/>
    </row>
    <row r="29945" spans="31:31">
      <c r="AE29945" s="165"/>
    </row>
    <row r="29946" spans="31:31">
      <c r="AE29946" s="165"/>
    </row>
    <row r="29947" spans="31:31">
      <c r="AE29947" s="165"/>
    </row>
    <row r="29948" spans="31:31">
      <c r="AE29948" s="165"/>
    </row>
    <row r="29949" spans="31:31">
      <c r="AE29949" s="165"/>
    </row>
    <row r="29950" spans="31:31">
      <c r="AE29950" s="165"/>
    </row>
    <row r="29951" spans="31:31">
      <c r="AE29951" s="165"/>
    </row>
    <row r="29952" spans="31:31">
      <c r="AE29952" s="165"/>
    </row>
    <row r="29953" spans="31:31">
      <c r="AE29953" s="165"/>
    </row>
    <row r="29954" spans="31:31">
      <c r="AE29954" s="165"/>
    </row>
    <row r="29955" spans="31:31">
      <c r="AE29955" s="165"/>
    </row>
    <row r="29956" spans="31:31">
      <c r="AE29956" s="165"/>
    </row>
    <row r="29957" spans="31:31">
      <c r="AE29957" s="165"/>
    </row>
    <row r="29958" spans="31:31">
      <c r="AE29958" s="165"/>
    </row>
    <row r="29959" spans="31:31">
      <c r="AE29959" s="165"/>
    </row>
    <row r="29960" spans="31:31">
      <c r="AE29960" s="165"/>
    </row>
    <row r="29961" spans="31:31">
      <c r="AE29961" s="165"/>
    </row>
    <row r="29962" spans="31:31">
      <c r="AE29962" s="165"/>
    </row>
    <row r="29963" spans="31:31">
      <c r="AE29963" s="165"/>
    </row>
    <row r="29964" spans="31:31">
      <c r="AE29964" s="165"/>
    </row>
    <row r="29965" spans="31:31">
      <c r="AE29965" s="165"/>
    </row>
    <row r="29966" spans="31:31">
      <c r="AE29966" s="165"/>
    </row>
    <row r="29967" spans="31:31">
      <c r="AE29967" s="165"/>
    </row>
    <row r="29968" spans="31:31">
      <c r="AE29968" s="165"/>
    </row>
    <row r="29969" spans="31:31">
      <c r="AE29969" s="165"/>
    </row>
    <row r="29970" spans="31:31">
      <c r="AE29970" s="165"/>
    </row>
    <row r="29971" spans="31:31">
      <c r="AE29971" s="165"/>
    </row>
    <row r="29972" spans="31:31">
      <c r="AE29972" s="165"/>
    </row>
    <row r="29973" spans="31:31">
      <c r="AE29973" s="165"/>
    </row>
    <row r="29974" spans="31:31">
      <c r="AE29974" s="165"/>
    </row>
    <row r="29975" spans="31:31">
      <c r="AE29975" s="165"/>
    </row>
    <row r="29976" spans="31:31">
      <c r="AE29976" s="165"/>
    </row>
    <row r="29977" spans="31:31">
      <c r="AE29977" s="165"/>
    </row>
    <row r="29978" spans="31:31">
      <c r="AE29978" s="165"/>
    </row>
    <row r="29979" spans="31:31">
      <c r="AE29979" s="165"/>
    </row>
    <row r="29980" spans="31:31">
      <c r="AE29980" s="165"/>
    </row>
    <row r="29981" spans="31:31">
      <c r="AE29981" s="165"/>
    </row>
    <row r="29982" spans="31:31">
      <c r="AE29982" s="165"/>
    </row>
    <row r="29983" spans="31:31">
      <c r="AE29983" s="165"/>
    </row>
    <row r="29984" spans="31:31">
      <c r="AE29984" s="165"/>
    </row>
    <row r="29985" spans="31:31">
      <c r="AE29985" s="165"/>
    </row>
    <row r="29986" spans="31:31">
      <c r="AE29986" s="165"/>
    </row>
    <row r="29987" spans="31:31">
      <c r="AE29987" s="165"/>
    </row>
    <row r="29988" spans="31:31">
      <c r="AE29988" s="165"/>
    </row>
    <row r="29989" spans="31:31">
      <c r="AE29989" s="165"/>
    </row>
    <row r="29990" spans="31:31">
      <c r="AE29990" s="165"/>
    </row>
    <row r="29991" spans="31:31">
      <c r="AE29991" s="165"/>
    </row>
    <row r="29992" spans="31:31">
      <c r="AE29992" s="165"/>
    </row>
    <row r="29993" spans="31:31">
      <c r="AE29993" s="165"/>
    </row>
    <row r="29994" spans="31:31">
      <c r="AE29994" s="165"/>
    </row>
    <row r="29995" spans="31:31">
      <c r="AE29995" s="165"/>
    </row>
    <row r="29996" spans="31:31">
      <c r="AE29996" s="165"/>
    </row>
    <row r="29997" spans="31:31">
      <c r="AE29997" s="165"/>
    </row>
    <row r="29998" spans="31:31">
      <c r="AE29998" s="165"/>
    </row>
    <row r="29999" spans="31:31">
      <c r="AE29999" s="165"/>
    </row>
    <row r="30000" spans="31:31">
      <c r="AE30000" s="165"/>
    </row>
    <row r="30001" spans="31:31">
      <c r="AE30001" s="165"/>
    </row>
    <row r="30002" spans="31:31">
      <c r="AE30002" s="165"/>
    </row>
    <row r="30003" spans="31:31">
      <c r="AE30003" s="165"/>
    </row>
    <row r="30004" spans="31:31">
      <c r="AE30004" s="165"/>
    </row>
    <row r="30005" spans="31:31">
      <c r="AE30005" s="165"/>
    </row>
    <row r="30006" spans="31:31">
      <c r="AE30006" s="165"/>
    </row>
    <row r="30007" spans="31:31">
      <c r="AE30007" s="165"/>
    </row>
    <row r="30008" spans="31:31">
      <c r="AE30008" s="165"/>
    </row>
    <row r="30009" spans="31:31">
      <c r="AE30009" s="165"/>
    </row>
    <row r="30010" spans="31:31">
      <c r="AE30010" s="165"/>
    </row>
    <row r="30011" spans="31:31">
      <c r="AE30011" s="165"/>
    </row>
    <row r="30012" spans="31:31">
      <c r="AE30012" s="165"/>
    </row>
    <row r="30013" spans="31:31">
      <c r="AE30013" s="165"/>
    </row>
    <row r="30014" spans="31:31">
      <c r="AE30014" s="165"/>
    </row>
    <row r="30015" spans="31:31">
      <c r="AE30015" s="165"/>
    </row>
    <row r="30016" spans="31:31">
      <c r="AE30016" s="165"/>
    </row>
    <row r="30017" spans="31:31">
      <c r="AE30017" s="165"/>
    </row>
    <row r="30018" spans="31:31">
      <c r="AE30018" s="165"/>
    </row>
    <row r="30019" spans="31:31">
      <c r="AE30019" s="165"/>
    </row>
    <row r="30020" spans="31:31">
      <c r="AE30020" s="165"/>
    </row>
    <row r="30021" spans="31:31">
      <c r="AE30021" s="165"/>
    </row>
    <row r="30022" spans="31:31">
      <c r="AE30022" s="165"/>
    </row>
    <row r="30023" spans="31:31">
      <c r="AE30023" s="165"/>
    </row>
    <row r="30024" spans="31:31">
      <c r="AE30024" s="165"/>
    </row>
    <row r="30025" spans="31:31">
      <c r="AE30025" s="165"/>
    </row>
    <row r="30026" spans="31:31">
      <c r="AE30026" s="165"/>
    </row>
    <row r="30027" spans="31:31">
      <c r="AE30027" s="165"/>
    </row>
    <row r="30028" spans="31:31">
      <c r="AE30028" s="165"/>
    </row>
    <row r="30029" spans="31:31">
      <c r="AE30029" s="165"/>
    </row>
    <row r="30030" spans="31:31">
      <c r="AE30030" s="165"/>
    </row>
    <row r="30031" spans="31:31">
      <c r="AE30031" s="165"/>
    </row>
    <row r="30032" spans="31:31">
      <c r="AE30032" s="165"/>
    </row>
    <row r="30033" spans="31:31">
      <c r="AE30033" s="165"/>
    </row>
    <row r="30034" spans="31:31">
      <c r="AE30034" s="165"/>
    </row>
    <row r="30035" spans="31:31">
      <c r="AE30035" s="165"/>
    </row>
    <row r="30036" spans="31:31">
      <c r="AE30036" s="165"/>
    </row>
    <row r="30037" spans="31:31">
      <c r="AE30037" s="165"/>
    </row>
    <row r="30038" spans="31:31">
      <c r="AE30038" s="165"/>
    </row>
    <row r="30039" spans="31:31">
      <c r="AE30039" s="165"/>
    </row>
    <row r="30040" spans="31:31">
      <c r="AE30040" s="165"/>
    </row>
    <row r="30041" spans="31:31">
      <c r="AE30041" s="165"/>
    </row>
    <row r="30042" spans="31:31">
      <c r="AE30042" s="165"/>
    </row>
    <row r="30043" spans="31:31">
      <c r="AE30043" s="165"/>
    </row>
    <row r="30044" spans="31:31">
      <c r="AE30044" s="165"/>
    </row>
    <row r="30045" spans="31:31">
      <c r="AE30045" s="165"/>
    </row>
    <row r="30046" spans="31:31">
      <c r="AE30046" s="165"/>
    </row>
    <row r="30047" spans="31:31">
      <c r="AE30047" s="165"/>
    </row>
    <row r="30048" spans="31:31">
      <c r="AE30048" s="165"/>
    </row>
    <row r="30049" spans="31:31">
      <c r="AE30049" s="165"/>
    </row>
    <row r="30050" spans="31:31">
      <c r="AE30050" s="165"/>
    </row>
    <row r="30051" spans="31:31">
      <c r="AE30051" s="165"/>
    </row>
    <row r="30052" spans="31:31">
      <c r="AE30052" s="165"/>
    </row>
    <row r="30053" spans="31:31">
      <c r="AE30053" s="165"/>
    </row>
    <row r="30054" spans="31:31">
      <c r="AE30054" s="165"/>
    </row>
    <row r="30055" spans="31:31">
      <c r="AE30055" s="165"/>
    </row>
    <row r="30056" spans="31:31">
      <c r="AE30056" s="165"/>
    </row>
    <row r="30057" spans="31:31">
      <c r="AE30057" s="165"/>
    </row>
    <row r="30058" spans="31:31">
      <c r="AE30058" s="165"/>
    </row>
    <row r="30059" spans="31:31">
      <c r="AE30059" s="165"/>
    </row>
    <row r="30060" spans="31:31">
      <c r="AE30060" s="165"/>
    </row>
    <row r="30061" spans="31:31">
      <c r="AE30061" s="165"/>
    </row>
    <row r="30062" spans="31:31">
      <c r="AE30062" s="165"/>
    </row>
    <row r="30063" spans="31:31">
      <c r="AE30063" s="165"/>
    </row>
    <row r="30064" spans="31:31">
      <c r="AE30064" s="165"/>
    </row>
    <row r="30065" spans="31:31">
      <c r="AE30065" s="165"/>
    </row>
    <row r="30066" spans="31:31">
      <c r="AE30066" s="165"/>
    </row>
    <row r="30067" spans="31:31">
      <c r="AE30067" s="165"/>
    </row>
    <row r="30068" spans="31:31">
      <c r="AE30068" s="165"/>
    </row>
    <row r="30069" spans="31:31">
      <c r="AE30069" s="165"/>
    </row>
    <row r="30070" spans="31:31">
      <c r="AE30070" s="165"/>
    </row>
    <row r="30071" spans="31:31">
      <c r="AE30071" s="165"/>
    </row>
    <row r="30072" spans="31:31">
      <c r="AE30072" s="165"/>
    </row>
    <row r="30073" spans="31:31">
      <c r="AE30073" s="165"/>
    </row>
    <row r="30074" spans="31:31">
      <c r="AE30074" s="165"/>
    </row>
    <row r="30075" spans="31:31">
      <c r="AE30075" s="165"/>
    </row>
    <row r="30076" spans="31:31">
      <c r="AE30076" s="165"/>
    </row>
    <row r="30077" spans="31:31">
      <c r="AE30077" s="165"/>
    </row>
    <row r="30078" spans="31:31">
      <c r="AE30078" s="165"/>
    </row>
    <row r="30079" spans="31:31">
      <c r="AE30079" s="165"/>
    </row>
    <row r="30080" spans="31:31">
      <c r="AE30080" s="165"/>
    </row>
    <row r="30081" spans="31:31">
      <c r="AE30081" s="165"/>
    </row>
    <row r="30082" spans="31:31">
      <c r="AE30082" s="165"/>
    </row>
    <row r="30083" spans="31:31">
      <c r="AE30083" s="165"/>
    </row>
    <row r="30084" spans="31:31">
      <c r="AE30084" s="165"/>
    </row>
    <row r="30085" spans="31:31">
      <c r="AE30085" s="165"/>
    </row>
    <row r="30086" spans="31:31">
      <c r="AE30086" s="165"/>
    </row>
    <row r="30087" spans="31:31">
      <c r="AE30087" s="165"/>
    </row>
    <row r="30088" spans="31:31">
      <c r="AE30088" s="165"/>
    </row>
    <row r="30089" spans="31:31">
      <c r="AE30089" s="165"/>
    </row>
    <row r="30090" spans="31:31">
      <c r="AE30090" s="165"/>
    </row>
    <row r="30091" spans="31:31">
      <c r="AE30091" s="165"/>
    </row>
    <row r="30092" spans="31:31">
      <c r="AE30092" s="165"/>
    </row>
    <row r="30093" spans="31:31">
      <c r="AE30093" s="165"/>
    </row>
    <row r="30094" spans="31:31">
      <c r="AE30094" s="165"/>
    </row>
    <row r="30095" spans="31:31">
      <c r="AE30095" s="165"/>
    </row>
    <row r="30096" spans="31:31">
      <c r="AE30096" s="165"/>
    </row>
    <row r="30097" spans="31:31">
      <c r="AE30097" s="165"/>
    </row>
    <row r="30098" spans="31:31">
      <c r="AE30098" s="165"/>
    </row>
    <row r="30099" spans="31:31">
      <c r="AE30099" s="165"/>
    </row>
    <row r="30100" spans="31:31">
      <c r="AE30100" s="165"/>
    </row>
    <row r="30101" spans="31:31">
      <c r="AE30101" s="165"/>
    </row>
    <row r="30102" spans="31:31">
      <c r="AE30102" s="165"/>
    </row>
    <row r="30103" spans="31:31">
      <c r="AE30103" s="165"/>
    </row>
    <row r="30104" spans="31:31">
      <c r="AE30104" s="165"/>
    </row>
    <row r="30105" spans="31:31">
      <c r="AE30105" s="165"/>
    </row>
    <row r="30106" spans="31:31">
      <c r="AE30106" s="165"/>
    </row>
    <row r="30107" spans="31:31">
      <c r="AE30107" s="165"/>
    </row>
    <row r="30108" spans="31:31">
      <c r="AE30108" s="165"/>
    </row>
    <row r="30109" spans="31:31">
      <c r="AE30109" s="165"/>
    </row>
    <row r="30110" spans="31:31">
      <c r="AE30110" s="165"/>
    </row>
    <row r="30111" spans="31:31">
      <c r="AE30111" s="165"/>
    </row>
    <row r="30112" spans="31:31">
      <c r="AE30112" s="165"/>
    </row>
    <row r="30113" spans="31:31">
      <c r="AE30113" s="165"/>
    </row>
    <row r="30114" spans="31:31">
      <c r="AE30114" s="165"/>
    </row>
    <row r="30115" spans="31:31">
      <c r="AE30115" s="165"/>
    </row>
    <row r="30116" spans="31:31">
      <c r="AE30116" s="165"/>
    </row>
    <row r="30117" spans="31:31">
      <c r="AE30117" s="165"/>
    </row>
    <row r="30118" spans="31:31">
      <c r="AE30118" s="165"/>
    </row>
    <row r="30119" spans="31:31">
      <c r="AE30119" s="165"/>
    </row>
    <row r="30120" spans="31:31">
      <c r="AE30120" s="165"/>
    </row>
    <row r="30121" spans="31:31">
      <c r="AE30121" s="165"/>
    </row>
    <row r="30122" spans="31:31">
      <c r="AE30122" s="165"/>
    </row>
    <row r="30123" spans="31:31">
      <c r="AE30123" s="165"/>
    </row>
    <row r="30124" spans="31:31">
      <c r="AE30124" s="165"/>
    </row>
    <row r="30125" spans="31:31">
      <c r="AE30125" s="165"/>
    </row>
    <row r="30126" spans="31:31">
      <c r="AE30126" s="165"/>
    </row>
    <row r="30127" spans="31:31">
      <c r="AE30127" s="165"/>
    </row>
    <row r="30128" spans="31:31">
      <c r="AE30128" s="165"/>
    </row>
    <row r="30129" spans="31:31">
      <c r="AE30129" s="165"/>
    </row>
    <row r="30130" spans="31:31">
      <c r="AE30130" s="165"/>
    </row>
    <row r="30131" spans="31:31">
      <c r="AE30131" s="165"/>
    </row>
    <row r="30132" spans="31:31">
      <c r="AE30132" s="165"/>
    </row>
    <row r="30133" spans="31:31">
      <c r="AE30133" s="165"/>
    </row>
    <row r="30134" spans="31:31">
      <c r="AE30134" s="165"/>
    </row>
    <row r="30135" spans="31:31">
      <c r="AE30135" s="165"/>
    </row>
    <row r="30136" spans="31:31">
      <c r="AE30136" s="165"/>
    </row>
    <row r="30137" spans="31:31">
      <c r="AE30137" s="165"/>
    </row>
    <row r="30138" spans="31:31">
      <c r="AE30138" s="165"/>
    </row>
    <row r="30139" spans="31:31">
      <c r="AE30139" s="165"/>
    </row>
    <row r="30140" spans="31:31">
      <c r="AE30140" s="165"/>
    </row>
    <row r="30141" spans="31:31">
      <c r="AE30141" s="165"/>
    </row>
    <row r="30142" spans="31:31">
      <c r="AE30142" s="165"/>
    </row>
    <row r="30143" spans="31:31">
      <c r="AE30143" s="165"/>
    </row>
    <row r="30144" spans="31:31">
      <c r="AE30144" s="165"/>
    </row>
    <row r="30145" spans="31:31">
      <c r="AE30145" s="165"/>
    </row>
    <row r="30146" spans="31:31">
      <c r="AE30146" s="165"/>
    </row>
    <row r="30147" spans="31:31">
      <c r="AE30147" s="165"/>
    </row>
    <row r="30148" spans="31:31">
      <c r="AE30148" s="165"/>
    </row>
    <row r="30149" spans="31:31">
      <c r="AE30149" s="165"/>
    </row>
    <row r="30150" spans="31:31">
      <c r="AE30150" s="165"/>
    </row>
    <row r="30151" spans="31:31">
      <c r="AE30151" s="165"/>
    </row>
    <row r="30152" spans="31:31">
      <c r="AE30152" s="165"/>
    </row>
    <row r="30153" spans="31:31">
      <c r="AE30153" s="165"/>
    </row>
    <row r="30154" spans="31:31">
      <c r="AE30154" s="165"/>
    </row>
    <row r="30155" spans="31:31">
      <c r="AE30155" s="165"/>
    </row>
    <row r="30156" spans="31:31">
      <c r="AE30156" s="165"/>
    </row>
    <row r="30157" spans="31:31">
      <c r="AE30157" s="165"/>
    </row>
    <row r="30158" spans="31:31">
      <c r="AE30158" s="165"/>
    </row>
    <row r="30159" spans="31:31">
      <c r="AE30159" s="165"/>
    </row>
    <row r="30160" spans="31:31">
      <c r="AE30160" s="165"/>
    </row>
    <row r="30161" spans="31:31">
      <c r="AE30161" s="165"/>
    </row>
    <row r="30162" spans="31:31">
      <c r="AE30162" s="165"/>
    </row>
    <row r="30163" spans="31:31">
      <c r="AE30163" s="165"/>
    </row>
    <row r="30164" spans="31:31">
      <c r="AE30164" s="165"/>
    </row>
    <row r="30165" spans="31:31">
      <c r="AE30165" s="165"/>
    </row>
    <row r="30166" spans="31:31">
      <c r="AE30166" s="165"/>
    </row>
    <row r="30167" spans="31:31">
      <c r="AE30167" s="165"/>
    </row>
    <row r="30168" spans="31:31">
      <c r="AE30168" s="165"/>
    </row>
    <row r="30169" spans="31:31">
      <c r="AE30169" s="165"/>
    </row>
    <row r="30170" spans="31:31">
      <c r="AE30170" s="165"/>
    </row>
    <row r="30171" spans="31:31">
      <c r="AE30171" s="165"/>
    </row>
    <row r="30172" spans="31:31">
      <c r="AE30172" s="165"/>
    </row>
    <row r="30173" spans="31:31">
      <c r="AE30173" s="165"/>
    </row>
    <row r="30174" spans="31:31">
      <c r="AE30174" s="165"/>
    </row>
    <row r="30175" spans="31:31">
      <c r="AE30175" s="165"/>
    </row>
    <row r="30176" spans="31:31">
      <c r="AE30176" s="165"/>
    </row>
    <row r="30177" spans="31:31">
      <c r="AE30177" s="165"/>
    </row>
    <row r="30178" spans="31:31">
      <c r="AE30178" s="165"/>
    </row>
    <row r="30179" spans="31:31">
      <c r="AE30179" s="165"/>
    </row>
    <row r="30180" spans="31:31">
      <c r="AE30180" s="165"/>
    </row>
    <row r="30181" spans="31:31">
      <c r="AE30181" s="165"/>
    </row>
    <row r="30182" spans="31:31">
      <c r="AE30182" s="165"/>
    </row>
    <row r="30183" spans="31:31">
      <c r="AE30183" s="165"/>
    </row>
    <row r="30184" spans="31:31">
      <c r="AE30184" s="165"/>
    </row>
    <row r="30185" spans="31:31">
      <c r="AE30185" s="165"/>
    </row>
    <row r="30186" spans="31:31">
      <c r="AE30186" s="165"/>
    </row>
    <row r="30187" spans="31:31">
      <c r="AE30187" s="165"/>
    </row>
    <row r="30188" spans="31:31">
      <c r="AE30188" s="165"/>
    </row>
    <row r="30189" spans="31:31">
      <c r="AE30189" s="165"/>
    </row>
    <row r="30190" spans="31:31">
      <c r="AE30190" s="165"/>
    </row>
    <row r="30191" spans="31:31">
      <c r="AE30191" s="165"/>
    </row>
    <row r="30192" spans="31:31">
      <c r="AE30192" s="165"/>
    </row>
    <row r="30193" spans="31:31">
      <c r="AE30193" s="165"/>
    </row>
    <row r="30194" spans="31:31">
      <c r="AE30194" s="165"/>
    </row>
    <row r="30195" spans="31:31">
      <c r="AE30195" s="165"/>
    </row>
    <row r="30196" spans="31:31">
      <c r="AE30196" s="165"/>
    </row>
    <row r="30197" spans="31:31">
      <c r="AE30197" s="165"/>
    </row>
    <row r="30198" spans="31:31">
      <c r="AE30198" s="165"/>
    </row>
    <row r="30199" spans="31:31">
      <c r="AE30199" s="165"/>
    </row>
    <row r="30200" spans="31:31">
      <c r="AE30200" s="165"/>
    </row>
    <row r="30201" spans="31:31">
      <c r="AE30201" s="165"/>
    </row>
    <row r="30202" spans="31:31">
      <c r="AE30202" s="165"/>
    </row>
    <row r="30203" spans="31:31">
      <c r="AE30203" s="165"/>
    </row>
    <row r="30204" spans="31:31">
      <c r="AE30204" s="165"/>
    </row>
    <row r="30205" spans="31:31">
      <c r="AE30205" s="165"/>
    </row>
    <row r="30206" spans="31:31">
      <c r="AE30206" s="165"/>
    </row>
    <row r="30207" spans="31:31">
      <c r="AE30207" s="165"/>
    </row>
    <row r="30208" spans="31:31">
      <c r="AE30208" s="165"/>
    </row>
    <row r="30209" spans="31:31">
      <c r="AE30209" s="165"/>
    </row>
    <row r="30210" spans="31:31">
      <c r="AE30210" s="165"/>
    </row>
    <row r="30211" spans="31:31">
      <c r="AE30211" s="165"/>
    </row>
    <row r="30212" spans="31:31">
      <c r="AE30212" s="165"/>
    </row>
    <row r="30213" spans="31:31">
      <c r="AE30213" s="165"/>
    </row>
    <row r="30214" spans="31:31">
      <c r="AE30214" s="165"/>
    </row>
    <row r="30215" spans="31:31">
      <c r="AE30215" s="165"/>
    </row>
    <row r="30216" spans="31:31">
      <c r="AE30216" s="165"/>
    </row>
    <row r="30217" spans="31:31">
      <c r="AE30217" s="165"/>
    </row>
    <row r="30218" spans="31:31">
      <c r="AE30218" s="165"/>
    </row>
    <row r="30219" spans="31:31">
      <c r="AE30219" s="165"/>
    </row>
    <row r="30220" spans="31:31">
      <c r="AE30220" s="165"/>
    </row>
    <row r="30221" spans="31:31">
      <c r="AE30221" s="165"/>
    </row>
    <row r="30222" spans="31:31">
      <c r="AE30222" s="165"/>
    </row>
    <row r="30223" spans="31:31">
      <c r="AE30223" s="165"/>
    </row>
    <row r="30224" spans="31:31">
      <c r="AE30224" s="165"/>
    </row>
    <row r="30225" spans="31:31">
      <c r="AE30225" s="165"/>
    </row>
    <row r="30226" spans="31:31">
      <c r="AE30226" s="165"/>
    </row>
    <row r="30227" spans="31:31">
      <c r="AE30227" s="165"/>
    </row>
    <row r="30228" spans="31:31">
      <c r="AE30228" s="165"/>
    </row>
    <row r="30229" spans="31:31">
      <c r="AE30229" s="165"/>
    </row>
    <row r="30230" spans="31:31">
      <c r="AE30230" s="165"/>
    </row>
    <row r="30231" spans="31:31">
      <c r="AE30231" s="165"/>
    </row>
    <row r="30232" spans="31:31">
      <c r="AE30232" s="165"/>
    </row>
    <row r="30233" spans="31:31">
      <c r="AE30233" s="165"/>
    </row>
    <row r="30234" spans="31:31">
      <c r="AE30234" s="165"/>
    </row>
    <row r="30235" spans="31:31">
      <c r="AE30235" s="165"/>
    </row>
    <row r="30236" spans="31:31">
      <c r="AE30236" s="165"/>
    </row>
    <row r="30237" spans="31:31">
      <c r="AE30237" s="165"/>
    </row>
    <row r="30238" spans="31:31">
      <c r="AE30238" s="165"/>
    </row>
    <row r="30239" spans="31:31">
      <c r="AE30239" s="165"/>
    </row>
    <row r="30240" spans="31:31">
      <c r="AE30240" s="165"/>
    </row>
    <row r="30241" spans="31:31">
      <c r="AE30241" s="165"/>
    </row>
    <row r="30242" spans="31:31">
      <c r="AE30242" s="165"/>
    </row>
    <row r="30243" spans="31:31">
      <c r="AE30243" s="165"/>
    </row>
    <row r="30244" spans="31:31">
      <c r="AE30244" s="165"/>
    </row>
    <row r="30245" spans="31:31">
      <c r="AE30245" s="165"/>
    </row>
    <row r="30246" spans="31:31">
      <c r="AE30246" s="165"/>
    </row>
    <row r="30247" spans="31:31">
      <c r="AE30247" s="165"/>
    </row>
    <row r="30248" spans="31:31">
      <c r="AE30248" s="165"/>
    </row>
    <row r="30249" spans="31:31">
      <c r="AE30249" s="165"/>
    </row>
    <row r="30250" spans="31:31">
      <c r="AE30250" s="165"/>
    </row>
    <row r="30251" spans="31:31">
      <c r="AE30251" s="165"/>
    </row>
    <row r="30252" spans="31:31">
      <c r="AE30252" s="165"/>
    </row>
    <row r="30253" spans="31:31">
      <c r="AE30253" s="165"/>
    </row>
    <row r="30254" spans="31:31">
      <c r="AE30254" s="165"/>
    </row>
    <row r="30255" spans="31:31">
      <c r="AE30255" s="165"/>
    </row>
    <row r="30256" spans="31:31">
      <c r="AE30256" s="165"/>
    </row>
    <row r="30257" spans="31:31">
      <c r="AE30257" s="165"/>
    </row>
    <row r="30258" spans="31:31">
      <c r="AE30258" s="165"/>
    </row>
    <row r="30259" spans="31:31">
      <c r="AE30259" s="165"/>
    </row>
    <row r="30260" spans="31:31">
      <c r="AE30260" s="165"/>
    </row>
    <row r="30261" spans="31:31">
      <c r="AE30261" s="165"/>
    </row>
    <row r="30262" spans="31:31">
      <c r="AE30262" s="165"/>
    </row>
    <row r="30263" spans="31:31">
      <c r="AE30263" s="165"/>
    </row>
    <row r="30264" spans="31:31">
      <c r="AE30264" s="165"/>
    </row>
    <row r="30265" spans="31:31">
      <c r="AE30265" s="165"/>
    </row>
    <row r="30266" spans="31:31">
      <c r="AE30266" s="165"/>
    </row>
    <row r="30267" spans="31:31">
      <c r="AE30267" s="165"/>
    </row>
    <row r="30268" spans="31:31">
      <c r="AE30268" s="165"/>
    </row>
    <row r="30269" spans="31:31">
      <c r="AE30269" s="165"/>
    </row>
    <row r="30270" spans="31:31">
      <c r="AE30270" s="165"/>
    </row>
    <row r="30271" spans="31:31">
      <c r="AE30271" s="165"/>
    </row>
    <row r="30272" spans="31:31">
      <c r="AE30272" s="165"/>
    </row>
    <row r="30273" spans="31:31">
      <c r="AE30273" s="165"/>
    </row>
    <row r="30274" spans="31:31">
      <c r="AE30274" s="165"/>
    </row>
    <row r="30275" spans="31:31">
      <c r="AE30275" s="165"/>
    </row>
    <row r="30276" spans="31:31">
      <c r="AE30276" s="165"/>
    </row>
    <row r="30277" spans="31:31">
      <c r="AE30277" s="165"/>
    </row>
    <row r="30278" spans="31:31">
      <c r="AE30278" s="165"/>
    </row>
    <row r="30279" spans="31:31">
      <c r="AE30279" s="165"/>
    </row>
    <row r="30280" spans="31:31">
      <c r="AE30280" s="165"/>
    </row>
    <row r="30281" spans="31:31">
      <c r="AE30281" s="165"/>
    </row>
    <row r="30282" spans="31:31">
      <c r="AE30282" s="165"/>
    </row>
    <row r="30283" spans="31:31">
      <c r="AE30283" s="165"/>
    </row>
    <row r="30284" spans="31:31">
      <c r="AE30284" s="165"/>
    </row>
    <row r="30285" spans="31:31">
      <c r="AE30285" s="165"/>
    </row>
    <row r="30286" spans="31:31">
      <c r="AE30286" s="165"/>
    </row>
    <row r="30287" spans="31:31">
      <c r="AE30287" s="165"/>
    </row>
    <row r="30288" spans="31:31">
      <c r="AE30288" s="165"/>
    </row>
    <row r="30289" spans="31:31">
      <c r="AE30289" s="165"/>
    </row>
    <row r="30290" spans="31:31">
      <c r="AE30290" s="165"/>
    </row>
    <row r="30291" spans="31:31">
      <c r="AE30291" s="165"/>
    </row>
    <row r="30292" spans="31:31">
      <c r="AE30292" s="165"/>
    </row>
    <row r="30293" spans="31:31">
      <c r="AE30293" s="165"/>
    </row>
    <row r="30294" spans="31:31">
      <c r="AE30294" s="165"/>
    </row>
    <row r="30295" spans="31:31">
      <c r="AE30295" s="165"/>
    </row>
    <row r="30296" spans="31:31">
      <c r="AE30296" s="165"/>
    </row>
    <row r="30297" spans="31:31">
      <c r="AE30297" s="165"/>
    </row>
    <row r="30298" spans="31:31">
      <c r="AE30298" s="165"/>
    </row>
    <row r="30299" spans="31:31">
      <c r="AE30299" s="165"/>
    </row>
    <row r="30300" spans="31:31">
      <c r="AE30300" s="165"/>
    </row>
    <row r="30301" spans="31:31">
      <c r="AE30301" s="165"/>
    </row>
    <row r="30302" spans="31:31">
      <c r="AE30302" s="165"/>
    </row>
    <row r="30303" spans="31:31">
      <c r="AE30303" s="165"/>
    </row>
    <row r="30304" spans="31:31">
      <c r="AE30304" s="165"/>
    </row>
    <row r="30305" spans="31:31">
      <c r="AE30305" s="165"/>
    </row>
    <row r="30306" spans="31:31">
      <c r="AE30306" s="165"/>
    </row>
    <row r="30307" spans="31:31">
      <c r="AE30307" s="165"/>
    </row>
    <row r="30308" spans="31:31">
      <c r="AE30308" s="165"/>
    </row>
    <row r="30309" spans="31:31">
      <c r="AE30309" s="165"/>
    </row>
    <row r="30310" spans="31:31">
      <c r="AE30310" s="165"/>
    </row>
    <row r="30311" spans="31:31">
      <c r="AE30311" s="165"/>
    </row>
    <row r="30312" spans="31:31">
      <c r="AE30312" s="165"/>
    </row>
    <row r="30313" spans="31:31">
      <c r="AE30313" s="165"/>
    </row>
    <row r="30314" spans="31:31">
      <c r="AE30314" s="165"/>
    </row>
    <row r="30315" spans="31:31">
      <c r="AE30315" s="165"/>
    </row>
    <row r="30316" spans="31:31">
      <c r="AE30316" s="165"/>
    </row>
    <row r="30317" spans="31:31">
      <c r="AE30317" s="165"/>
    </row>
    <row r="30318" spans="31:31">
      <c r="AE30318" s="165"/>
    </row>
    <row r="30319" spans="31:31">
      <c r="AE30319" s="165"/>
    </row>
    <row r="30320" spans="31:31">
      <c r="AE30320" s="165"/>
    </row>
    <row r="30321" spans="31:31">
      <c r="AE30321" s="165"/>
    </row>
    <row r="30322" spans="31:31">
      <c r="AE30322" s="165"/>
    </row>
    <row r="30323" spans="31:31">
      <c r="AE30323" s="165"/>
    </row>
    <row r="30324" spans="31:31">
      <c r="AE30324" s="165"/>
    </row>
    <row r="30325" spans="31:31">
      <c r="AE30325" s="165"/>
    </row>
    <row r="30326" spans="31:31">
      <c r="AE30326" s="165"/>
    </row>
    <row r="30327" spans="31:31">
      <c r="AE30327" s="165"/>
    </row>
    <row r="30328" spans="31:31">
      <c r="AE30328" s="165"/>
    </row>
    <row r="30329" spans="31:31">
      <c r="AE30329" s="165"/>
    </row>
    <row r="30330" spans="31:31">
      <c r="AE30330" s="165"/>
    </row>
    <row r="30331" spans="31:31">
      <c r="AE30331" s="165"/>
    </row>
    <row r="30332" spans="31:31">
      <c r="AE30332" s="165"/>
    </row>
    <row r="30333" spans="31:31">
      <c r="AE30333" s="165"/>
    </row>
    <row r="30334" spans="31:31">
      <c r="AE30334" s="165"/>
    </row>
    <row r="30335" spans="31:31">
      <c r="AE30335" s="165"/>
    </row>
    <row r="30336" spans="31:31">
      <c r="AE30336" s="165"/>
    </row>
    <row r="30337" spans="31:31">
      <c r="AE30337" s="165"/>
    </row>
    <row r="30338" spans="31:31">
      <c r="AE30338" s="165"/>
    </row>
    <row r="30339" spans="31:31">
      <c r="AE30339" s="165"/>
    </row>
    <row r="30340" spans="31:31">
      <c r="AE30340" s="165"/>
    </row>
    <row r="30341" spans="31:31">
      <c r="AE30341" s="165"/>
    </row>
    <row r="30342" spans="31:31">
      <c r="AE30342" s="165"/>
    </row>
    <row r="30343" spans="31:31">
      <c r="AE30343" s="165"/>
    </row>
    <row r="30344" spans="31:31">
      <c r="AE30344" s="165"/>
    </row>
    <row r="30345" spans="31:31">
      <c r="AE30345" s="165"/>
    </row>
    <row r="30346" spans="31:31">
      <c r="AE30346" s="165"/>
    </row>
    <row r="30347" spans="31:31">
      <c r="AE30347" s="165"/>
    </row>
    <row r="30348" spans="31:31">
      <c r="AE30348" s="165"/>
    </row>
    <row r="30349" spans="31:31">
      <c r="AE30349" s="165"/>
    </row>
    <row r="30350" spans="31:31">
      <c r="AE30350" s="165"/>
    </row>
    <row r="30351" spans="31:31">
      <c r="AE30351" s="165"/>
    </row>
    <row r="30352" spans="31:31">
      <c r="AE30352" s="165"/>
    </row>
    <row r="30353" spans="31:31">
      <c r="AE30353" s="165"/>
    </row>
    <row r="30354" spans="31:31">
      <c r="AE30354" s="165"/>
    </row>
    <row r="30355" spans="31:31">
      <c r="AE30355" s="165"/>
    </row>
    <row r="30356" spans="31:31">
      <c r="AE30356" s="165"/>
    </row>
    <row r="30357" spans="31:31">
      <c r="AE30357" s="165"/>
    </row>
    <row r="30358" spans="31:31">
      <c r="AE30358" s="165"/>
    </row>
    <row r="30359" spans="31:31">
      <c r="AE30359" s="165"/>
    </row>
    <row r="30360" spans="31:31">
      <c r="AE30360" s="165"/>
    </row>
    <row r="30361" spans="31:31">
      <c r="AE30361" s="165"/>
    </row>
    <row r="30362" spans="31:31">
      <c r="AE30362" s="165"/>
    </row>
    <row r="30363" spans="31:31">
      <c r="AE30363" s="165"/>
    </row>
    <row r="30364" spans="31:31">
      <c r="AE30364" s="165"/>
    </row>
    <row r="30365" spans="31:31">
      <c r="AE30365" s="165"/>
    </row>
    <row r="30366" spans="31:31">
      <c r="AE30366" s="165"/>
    </row>
    <row r="30367" spans="31:31">
      <c r="AE30367" s="165"/>
    </row>
    <row r="30368" spans="31:31">
      <c r="AE30368" s="165"/>
    </row>
    <row r="30369" spans="31:31">
      <c r="AE30369" s="165"/>
    </row>
    <row r="30370" spans="31:31">
      <c r="AE30370" s="165"/>
    </row>
    <row r="30371" spans="31:31">
      <c r="AE30371" s="165"/>
    </row>
    <row r="30372" spans="31:31">
      <c r="AE30372" s="165"/>
    </row>
    <row r="30373" spans="31:31">
      <c r="AE30373" s="165"/>
    </row>
    <row r="30374" spans="31:31">
      <c r="AE30374" s="165"/>
    </row>
    <row r="30375" spans="31:31">
      <c r="AE30375" s="165"/>
    </row>
    <row r="30376" spans="31:31">
      <c r="AE30376" s="165"/>
    </row>
    <row r="30377" spans="31:31">
      <c r="AE30377" s="165"/>
    </row>
    <row r="30378" spans="31:31">
      <c r="AE30378" s="165"/>
    </row>
    <row r="30379" spans="31:31">
      <c r="AE30379" s="165"/>
    </row>
    <row r="30380" spans="31:31">
      <c r="AE30380" s="165"/>
    </row>
    <row r="30381" spans="31:31">
      <c r="AE30381" s="165"/>
    </row>
    <row r="30382" spans="31:31">
      <c r="AE30382" s="165"/>
    </row>
    <row r="30383" spans="31:31">
      <c r="AE30383" s="165"/>
    </row>
    <row r="30384" spans="31:31">
      <c r="AE30384" s="165"/>
    </row>
    <row r="30385" spans="31:31">
      <c r="AE30385" s="165"/>
    </row>
    <row r="30386" spans="31:31">
      <c r="AE30386" s="165"/>
    </row>
    <row r="30387" spans="31:31">
      <c r="AE30387" s="165"/>
    </row>
    <row r="30388" spans="31:31">
      <c r="AE30388" s="165"/>
    </row>
    <row r="30389" spans="31:31">
      <c r="AE30389" s="165"/>
    </row>
    <row r="30390" spans="31:31">
      <c r="AE30390" s="165"/>
    </row>
    <row r="30391" spans="31:31">
      <c r="AE30391" s="165"/>
    </row>
    <row r="30392" spans="31:31">
      <c r="AE30392" s="165"/>
    </row>
    <row r="30393" spans="31:31">
      <c r="AE30393" s="165"/>
    </row>
    <row r="30394" spans="31:31">
      <c r="AE30394" s="165"/>
    </row>
    <row r="30395" spans="31:31">
      <c r="AE30395" s="165"/>
    </row>
    <row r="30396" spans="31:31">
      <c r="AE30396" s="165"/>
    </row>
    <row r="30397" spans="31:31">
      <c r="AE30397" s="165"/>
    </row>
    <row r="30398" spans="31:31">
      <c r="AE30398" s="165"/>
    </row>
    <row r="30399" spans="31:31">
      <c r="AE30399" s="165"/>
    </row>
    <row r="30400" spans="31:31">
      <c r="AE30400" s="165"/>
    </row>
    <row r="30401" spans="31:31">
      <c r="AE30401" s="165"/>
    </row>
    <row r="30402" spans="31:31">
      <c r="AE30402" s="165"/>
    </row>
    <row r="30403" spans="31:31">
      <c r="AE30403" s="165"/>
    </row>
    <row r="30404" spans="31:31">
      <c r="AE30404" s="165"/>
    </row>
    <row r="30405" spans="31:31">
      <c r="AE30405" s="165"/>
    </row>
    <row r="30406" spans="31:31">
      <c r="AE30406" s="165"/>
    </row>
    <row r="30407" spans="31:31">
      <c r="AE30407" s="165"/>
    </row>
    <row r="30408" spans="31:31">
      <c r="AE30408" s="165"/>
    </row>
    <row r="30409" spans="31:31">
      <c r="AE30409" s="165"/>
    </row>
    <row r="30410" spans="31:31">
      <c r="AE30410" s="165"/>
    </row>
    <row r="30411" spans="31:31">
      <c r="AE30411" s="165"/>
    </row>
    <row r="30412" spans="31:31">
      <c r="AE30412" s="165"/>
    </row>
    <row r="30413" spans="31:31">
      <c r="AE30413" s="165"/>
    </row>
    <row r="30414" spans="31:31">
      <c r="AE30414" s="165"/>
    </row>
    <row r="30415" spans="31:31">
      <c r="AE30415" s="165"/>
    </row>
    <row r="30416" spans="31:31">
      <c r="AE30416" s="165"/>
    </row>
    <row r="30417" spans="31:31">
      <c r="AE30417" s="165"/>
    </row>
    <row r="30418" spans="31:31">
      <c r="AE30418" s="165"/>
    </row>
    <row r="30419" spans="31:31">
      <c r="AE30419" s="165"/>
    </row>
    <row r="30420" spans="31:31">
      <c r="AE30420" s="165"/>
    </row>
    <row r="30421" spans="31:31">
      <c r="AE30421" s="165"/>
    </row>
    <row r="30422" spans="31:31">
      <c r="AE30422" s="165"/>
    </row>
    <row r="30423" spans="31:31">
      <c r="AE30423" s="165"/>
    </row>
    <row r="30424" spans="31:31">
      <c r="AE30424" s="165"/>
    </row>
    <row r="30425" spans="31:31">
      <c r="AE30425" s="165"/>
    </row>
    <row r="30426" spans="31:31">
      <c r="AE30426" s="165"/>
    </row>
    <row r="30427" spans="31:31">
      <c r="AE30427" s="165"/>
    </row>
    <row r="30428" spans="31:31">
      <c r="AE30428" s="165"/>
    </row>
    <row r="30429" spans="31:31">
      <c r="AE30429" s="165"/>
    </row>
    <row r="30430" spans="31:31">
      <c r="AE30430" s="165"/>
    </row>
    <row r="30431" spans="31:31">
      <c r="AE30431" s="165"/>
    </row>
    <row r="30432" spans="31:31">
      <c r="AE30432" s="165"/>
    </row>
    <row r="30433" spans="31:31">
      <c r="AE30433" s="165"/>
    </row>
    <row r="30434" spans="31:31">
      <c r="AE30434" s="165"/>
    </row>
    <row r="30435" spans="31:31">
      <c r="AE30435" s="165"/>
    </row>
    <row r="30436" spans="31:31">
      <c r="AE30436" s="165"/>
    </row>
    <row r="30437" spans="31:31">
      <c r="AE30437" s="165"/>
    </row>
    <row r="30438" spans="31:31">
      <c r="AE30438" s="165"/>
    </row>
    <row r="30439" spans="31:31">
      <c r="AE30439" s="165"/>
    </row>
    <row r="30440" spans="31:31">
      <c r="AE30440" s="165"/>
    </row>
    <row r="30441" spans="31:31">
      <c r="AE30441" s="165"/>
    </row>
    <row r="30442" spans="31:31">
      <c r="AE30442" s="165"/>
    </row>
    <row r="30443" spans="31:31">
      <c r="AE30443" s="165"/>
    </row>
    <row r="30444" spans="31:31">
      <c r="AE30444" s="165"/>
    </row>
    <row r="30445" spans="31:31">
      <c r="AE30445" s="165"/>
    </row>
    <row r="30446" spans="31:31">
      <c r="AE30446" s="165"/>
    </row>
    <row r="30447" spans="31:31">
      <c r="AE30447" s="165"/>
    </row>
    <row r="30448" spans="31:31">
      <c r="AE30448" s="165"/>
    </row>
    <row r="30449" spans="31:31">
      <c r="AE30449" s="165"/>
    </row>
    <row r="30450" spans="31:31">
      <c r="AE30450" s="165"/>
    </row>
    <row r="30451" spans="31:31">
      <c r="AE30451" s="165"/>
    </row>
    <row r="30452" spans="31:31">
      <c r="AE30452" s="165"/>
    </row>
    <row r="30453" spans="31:31">
      <c r="AE30453" s="165"/>
    </row>
    <row r="30454" spans="31:31">
      <c r="AE30454" s="165"/>
    </row>
    <row r="30455" spans="31:31">
      <c r="AE30455" s="165"/>
    </row>
    <row r="30456" spans="31:31">
      <c r="AE30456" s="165"/>
    </row>
    <row r="30457" spans="31:31">
      <c r="AE30457" s="165"/>
    </row>
    <row r="30458" spans="31:31">
      <c r="AE30458" s="165"/>
    </row>
    <row r="30459" spans="31:31">
      <c r="AE30459" s="165"/>
    </row>
    <row r="30460" spans="31:31">
      <c r="AE30460" s="165"/>
    </row>
    <row r="30461" spans="31:31">
      <c r="AE30461" s="165"/>
    </row>
    <row r="30462" spans="31:31">
      <c r="AE30462" s="165"/>
    </row>
    <row r="30463" spans="31:31">
      <c r="AE30463" s="165"/>
    </row>
    <row r="30464" spans="31:31">
      <c r="AE30464" s="165"/>
    </row>
    <row r="30465" spans="31:31">
      <c r="AE30465" s="165"/>
    </row>
    <row r="30466" spans="31:31">
      <c r="AE30466" s="165"/>
    </row>
    <row r="30467" spans="31:31">
      <c r="AE30467" s="165"/>
    </row>
    <row r="30468" spans="31:31">
      <c r="AE30468" s="165"/>
    </row>
    <row r="30469" spans="31:31">
      <c r="AE30469" s="165"/>
    </row>
    <row r="30470" spans="31:31">
      <c r="AE30470" s="165"/>
    </row>
    <row r="30471" spans="31:31">
      <c r="AE30471" s="165"/>
    </row>
    <row r="30472" spans="31:31">
      <c r="AE30472" s="165"/>
    </row>
    <row r="30473" spans="31:31">
      <c r="AE30473" s="165"/>
    </row>
    <row r="30474" spans="31:31">
      <c r="AE30474" s="165"/>
    </row>
    <row r="30475" spans="31:31">
      <c r="AE30475" s="165"/>
    </row>
    <row r="30476" spans="31:31">
      <c r="AE30476" s="165"/>
    </row>
    <row r="30477" spans="31:31">
      <c r="AE30477" s="165"/>
    </row>
    <row r="30478" spans="31:31">
      <c r="AE30478" s="165"/>
    </row>
    <row r="30479" spans="31:31">
      <c r="AE30479" s="165"/>
    </row>
    <row r="30480" spans="31:31">
      <c r="AE30480" s="165"/>
    </row>
    <row r="30481" spans="31:31">
      <c r="AE30481" s="165"/>
    </row>
    <row r="30482" spans="31:31">
      <c r="AE30482" s="165"/>
    </row>
    <row r="30483" spans="31:31">
      <c r="AE30483" s="165"/>
    </row>
    <row r="30484" spans="31:31">
      <c r="AE30484" s="165"/>
    </row>
    <row r="30485" spans="31:31">
      <c r="AE30485" s="165"/>
    </row>
    <row r="30486" spans="31:31">
      <c r="AE30486" s="165"/>
    </row>
    <row r="30487" spans="31:31">
      <c r="AE30487" s="165"/>
    </row>
    <row r="30488" spans="31:31">
      <c r="AE30488" s="165"/>
    </row>
    <row r="30489" spans="31:31">
      <c r="AE30489" s="165"/>
    </row>
    <row r="30490" spans="31:31">
      <c r="AE30490" s="165"/>
    </row>
    <row r="30491" spans="31:31">
      <c r="AE30491" s="165"/>
    </row>
    <row r="30492" spans="31:31">
      <c r="AE30492" s="165"/>
    </row>
    <row r="30493" spans="31:31">
      <c r="AE30493" s="165"/>
    </row>
    <row r="30494" spans="31:31">
      <c r="AE30494" s="165"/>
    </row>
    <row r="30495" spans="31:31">
      <c r="AE30495" s="165"/>
    </row>
    <row r="30496" spans="31:31">
      <c r="AE30496" s="165"/>
    </row>
    <row r="30497" spans="31:31">
      <c r="AE30497" s="165"/>
    </row>
    <row r="30498" spans="31:31">
      <c r="AE30498" s="165"/>
    </row>
    <row r="30499" spans="31:31">
      <c r="AE30499" s="165"/>
    </row>
    <row r="30500" spans="31:31">
      <c r="AE30500" s="165"/>
    </row>
    <row r="30501" spans="31:31">
      <c r="AE30501" s="165"/>
    </row>
    <row r="30502" spans="31:31">
      <c r="AE30502" s="165"/>
    </row>
    <row r="30503" spans="31:31">
      <c r="AE30503" s="165"/>
    </row>
    <row r="30504" spans="31:31">
      <c r="AE30504" s="165"/>
    </row>
    <row r="30505" spans="31:31">
      <c r="AE30505" s="165"/>
    </row>
    <row r="30506" spans="31:31">
      <c r="AE30506" s="165"/>
    </row>
    <row r="30507" spans="31:31">
      <c r="AE30507" s="165"/>
    </row>
    <row r="30508" spans="31:31">
      <c r="AE30508" s="165"/>
    </row>
    <row r="30509" spans="31:31">
      <c r="AE30509" s="165"/>
    </row>
    <row r="30510" spans="31:31">
      <c r="AE30510" s="165"/>
    </row>
    <row r="30511" spans="31:31">
      <c r="AE30511" s="165"/>
    </row>
    <row r="30512" spans="31:31">
      <c r="AE30512" s="165"/>
    </row>
    <row r="30513" spans="31:31">
      <c r="AE30513" s="165"/>
    </row>
    <row r="30514" spans="31:31">
      <c r="AE30514" s="165"/>
    </row>
    <row r="30515" spans="31:31">
      <c r="AE30515" s="165"/>
    </row>
    <row r="30516" spans="31:31">
      <c r="AE30516" s="165"/>
    </row>
    <row r="30517" spans="31:31">
      <c r="AE30517" s="165"/>
    </row>
    <row r="30518" spans="31:31">
      <c r="AE30518" s="165"/>
    </row>
    <row r="30519" spans="31:31">
      <c r="AE30519" s="165"/>
    </row>
    <row r="30520" spans="31:31">
      <c r="AE30520" s="165"/>
    </row>
    <row r="30521" spans="31:31">
      <c r="AE30521" s="165"/>
    </row>
    <row r="30522" spans="31:31">
      <c r="AE30522" s="165"/>
    </row>
    <row r="30523" spans="31:31">
      <c r="AE30523" s="165"/>
    </row>
    <row r="30524" spans="31:31">
      <c r="AE30524" s="165"/>
    </row>
    <row r="30525" spans="31:31">
      <c r="AE30525" s="165"/>
    </row>
    <row r="30526" spans="31:31">
      <c r="AE30526" s="165"/>
    </row>
    <row r="30527" spans="31:31">
      <c r="AE30527" s="165"/>
    </row>
    <row r="30528" spans="31:31">
      <c r="AE30528" s="165"/>
    </row>
    <row r="30529" spans="31:31">
      <c r="AE30529" s="165"/>
    </row>
    <row r="30530" spans="31:31">
      <c r="AE30530" s="165"/>
    </row>
    <row r="30531" spans="31:31">
      <c r="AE30531" s="165"/>
    </row>
    <row r="30532" spans="31:31">
      <c r="AE30532" s="165"/>
    </row>
    <row r="30533" spans="31:31">
      <c r="AE30533" s="165"/>
    </row>
    <row r="30534" spans="31:31">
      <c r="AE30534" s="165"/>
    </row>
    <row r="30535" spans="31:31">
      <c r="AE30535" s="165"/>
    </row>
    <row r="30536" spans="31:31">
      <c r="AE30536" s="165"/>
    </row>
    <row r="30537" spans="31:31">
      <c r="AE30537" s="165"/>
    </row>
    <row r="30538" spans="31:31">
      <c r="AE30538" s="165"/>
    </row>
    <row r="30539" spans="31:31">
      <c r="AE30539" s="165"/>
    </row>
    <row r="30540" spans="31:31">
      <c r="AE30540" s="165"/>
    </row>
    <row r="30541" spans="31:31">
      <c r="AE30541" s="165"/>
    </row>
    <row r="30542" spans="31:31">
      <c r="AE30542" s="165"/>
    </row>
    <row r="30543" spans="31:31">
      <c r="AE30543" s="165"/>
    </row>
    <row r="30544" spans="31:31">
      <c r="AE30544" s="165"/>
    </row>
    <row r="30545" spans="31:31">
      <c r="AE30545" s="165"/>
    </row>
    <row r="30546" spans="31:31">
      <c r="AE30546" s="165"/>
    </row>
    <row r="30547" spans="31:31">
      <c r="AE30547" s="165"/>
    </row>
    <row r="30548" spans="31:31">
      <c r="AE30548" s="165"/>
    </row>
    <row r="30549" spans="31:31">
      <c r="AE30549" s="165"/>
    </row>
    <row r="30550" spans="31:31">
      <c r="AE30550" s="165"/>
    </row>
    <row r="30551" spans="31:31">
      <c r="AE30551" s="165"/>
    </row>
    <row r="30552" spans="31:31">
      <c r="AE30552" s="165"/>
    </row>
    <row r="30553" spans="31:31">
      <c r="AE30553" s="165"/>
    </row>
    <row r="30554" spans="31:31">
      <c r="AE30554" s="165"/>
    </row>
    <row r="30555" spans="31:31">
      <c r="AE30555" s="165"/>
    </row>
    <row r="30556" spans="31:31">
      <c r="AE30556" s="165"/>
    </row>
    <row r="30557" spans="31:31">
      <c r="AE30557" s="165"/>
    </row>
    <row r="30558" spans="31:31">
      <c r="AE30558" s="165"/>
    </row>
    <row r="30559" spans="31:31">
      <c r="AE30559" s="165"/>
    </row>
    <row r="30560" spans="31:31">
      <c r="AE30560" s="165"/>
    </row>
    <row r="30561" spans="31:31">
      <c r="AE30561" s="165"/>
    </row>
    <row r="30562" spans="31:31">
      <c r="AE30562" s="165"/>
    </row>
    <row r="30563" spans="31:31">
      <c r="AE30563" s="165"/>
    </row>
    <row r="30564" spans="31:31">
      <c r="AE30564" s="165"/>
    </row>
    <row r="30565" spans="31:31">
      <c r="AE30565" s="165"/>
    </row>
    <row r="30566" spans="31:31">
      <c r="AE30566" s="165"/>
    </row>
    <row r="30567" spans="31:31">
      <c r="AE30567" s="165"/>
    </row>
    <row r="30568" spans="31:31">
      <c r="AE30568" s="165"/>
    </row>
    <row r="30569" spans="31:31">
      <c r="AE30569" s="165"/>
    </row>
    <row r="30570" spans="31:31">
      <c r="AE30570" s="165"/>
    </row>
    <row r="30571" spans="31:31">
      <c r="AE30571" s="165"/>
    </row>
    <row r="30572" spans="31:31">
      <c r="AE30572" s="165"/>
    </row>
    <row r="30573" spans="31:31">
      <c r="AE30573" s="165"/>
    </row>
    <row r="30574" spans="31:31">
      <c r="AE30574" s="165"/>
    </row>
    <row r="30575" spans="31:31">
      <c r="AE30575" s="165"/>
    </row>
    <row r="30576" spans="31:31">
      <c r="AE30576" s="165"/>
    </row>
    <row r="30577" spans="31:31">
      <c r="AE30577" s="165"/>
    </row>
    <row r="30578" spans="31:31">
      <c r="AE30578" s="165"/>
    </row>
    <row r="30579" spans="31:31">
      <c r="AE30579" s="165"/>
    </row>
    <row r="30580" spans="31:31">
      <c r="AE30580" s="165"/>
    </row>
    <row r="30581" spans="31:31">
      <c r="AE30581" s="165"/>
    </row>
    <row r="30582" spans="31:31">
      <c r="AE30582" s="165"/>
    </row>
    <row r="30583" spans="31:31">
      <c r="AE30583" s="165"/>
    </row>
    <row r="30584" spans="31:31">
      <c r="AE30584" s="165"/>
    </row>
    <row r="30585" spans="31:31">
      <c r="AE30585" s="165"/>
    </row>
    <row r="30586" spans="31:31">
      <c r="AE30586" s="165"/>
    </row>
    <row r="30587" spans="31:31">
      <c r="AE30587" s="165"/>
    </row>
    <row r="30588" spans="31:31">
      <c r="AE30588" s="165"/>
    </row>
    <row r="30589" spans="31:31">
      <c r="AE30589" s="165"/>
    </row>
    <row r="30590" spans="31:31">
      <c r="AE30590" s="165"/>
    </row>
    <row r="30591" spans="31:31">
      <c r="AE30591" s="165"/>
    </row>
    <row r="30592" spans="31:31">
      <c r="AE30592" s="165"/>
    </row>
    <row r="30593" spans="31:31">
      <c r="AE30593" s="165"/>
    </row>
    <row r="30594" spans="31:31">
      <c r="AE30594" s="165"/>
    </row>
    <row r="30595" spans="31:31">
      <c r="AE30595" s="165"/>
    </row>
    <row r="30596" spans="31:31">
      <c r="AE30596" s="165"/>
    </row>
    <row r="30597" spans="31:31">
      <c r="AE30597" s="165"/>
    </row>
    <row r="30598" spans="31:31">
      <c r="AE30598" s="165"/>
    </row>
    <row r="30599" spans="31:31">
      <c r="AE30599" s="165"/>
    </row>
    <row r="30600" spans="31:31">
      <c r="AE30600" s="165"/>
    </row>
    <row r="30601" spans="31:31">
      <c r="AE30601" s="165"/>
    </row>
    <row r="30602" spans="31:31">
      <c r="AE30602" s="165"/>
    </row>
    <row r="30603" spans="31:31">
      <c r="AE30603" s="165"/>
    </row>
    <row r="30604" spans="31:31">
      <c r="AE30604" s="165"/>
    </row>
    <row r="30605" spans="31:31">
      <c r="AE30605" s="165"/>
    </row>
    <row r="30606" spans="31:31">
      <c r="AE30606" s="165"/>
    </row>
    <row r="30607" spans="31:31">
      <c r="AE30607" s="165"/>
    </row>
    <row r="30608" spans="31:31">
      <c r="AE30608" s="165"/>
    </row>
    <row r="30609" spans="31:31">
      <c r="AE30609" s="165"/>
    </row>
    <row r="30610" spans="31:31">
      <c r="AE30610" s="165"/>
    </row>
    <row r="30611" spans="31:31">
      <c r="AE30611" s="165"/>
    </row>
    <row r="30612" spans="31:31">
      <c r="AE30612" s="165"/>
    </row>
    <row r="30613" spans="31:31">
      <c r="AE30613" s="165"/>
    </row>
    <row r="30614" spans="31:31">
      <c r="AE30614" s="165"/>
    </row>
    <row r="30615" spans="31:31">
      <c r="AE30615" s="165"/>
    </row>
    <row r="30616" spans="31:31">
      <c r="AE30616" s="165"/>
    </row>
    <row r="30617" spans="31:31">
      <c r="AE30617" s="165"/>
    </row>
    <row r="30618" spans="31:31">
      <c r="AE30618" s="165"/>
    </row>
    <row r="30619" spans="31:31">
      <c r="AE30619" s="165"/>
    </row>
    <row r="30620" spans="31:31">
      <c r="AE30620" s="165"/>
    </row>
    <row r="30621" spans="31:31">
      <c r="AE30621" s="165"/>
    </row>
    <row r="30622" spans="31:31">
      <c r="AE30622" s="165"/>
    </row>
    <row r="30623" spans="31:31">
      <c r="AE30623" s="165"/>
    </row>
    <row r="30624" spans="31:31">
      <c r="AE30624" s="165"/>
    </row>
    <row r="30625" spans="31:31">
      <c r="AE30625" s="165"/>
    </row>
    <row r="30626" spans="31:31">
      <c r="AE30626" s="165"/>
    </row>
    <row r="30627" spans="31:31">
      <c r="AE30627" s="165"/>
    </row>
    <row r="30628" spans="31:31">
      <c r="AE30628" s="165"/>
    </row>
    <row r="30629" spans="31:31">
      <c r="AE30629" s="165"/>
    </row>
    <row r="30630" spans="31:31">
      <c r="AE30630" s="165"/>
    </row>
    <row r="30631" spans="31:31">
      <c r="AE30631" s="165"/>
    </row>
    <row r="30632" spans="31:31">
      <c r="AE30632" s="165"/>
    </row>
    <row r="30633" spans="31:31">
      <c r="AE30633" s="165"/>
    </row>
    <row r="30634" spans="31:31">
      <c r="AE30634" s="165"/>
    </row>
    <row r="30635" spans="31:31">
      <c r="AE30635" s="165"/>
    </row>
    <row r="30636" spans="31:31">
      <c r="AE30636" s="165"/>
    </row>
    <row r="30637" spans="31:31">
      <c r="AE30637" s="165"/>
    </row>
    <row r="30638" spans="31:31">
      <c r="AE30638" s="165"/>
    </row>
    <row r="30639" spans="31:31">
      <c r="AE30639" s="165"/>
    </row>
    <row r="30640" spans="31:31">
      <c r="AE30640" s="165"/>
    </row>
    <row r="30641" spans="31:31">
      <c r="AE30641" s="165"/>
    </row>
    <row r="30642" spans="31:31">
      <c r="AE30642" s="165"/>
    </row>
    <row r="30643" spans="31:31">
      <c r="AE30643" s="165"/>
    </row>
    <row r="30644" spans="31:31">
      <c r="AE30644" s="165"/>
    </row>
    <row r="30645" spans="31:31">
      <c r="AE30645" s="165"/>
    </row>
    <row r="30646" spans="31:31">
      <c r="AE30646" s="165"/>
    </row>
    <row r="30647" spans="31:31">
      <c r="AE30647" s="165"/>
    </row>
    <row r="30648" spans="31:31">
      <c r="AE30648" s="165"/>
    </row>
    <row r="30649" spans="31:31">
      <c r="AE30649" s="165"/>
    </row>
    <row r="30650" spans="31:31">
      <c r="AE30650" s="165"/>
    </row>
    <row r="30651" spans="31:31">
      <c r="AE30651" s="165"/>
    </row>
    <row r="30652" spans="31:31">
      <c r="AE30652" s="165"/>
    </row>
    <row r="30653" spans="31:31">
      <c r="AE30653" s="165"/>
    </row>
    <row r="30654" spans="31:31">
      <c r="AE30654" s="165"/>
    </row>
    <row r="30655" spans="31:31">
      <c r="AE30655" s="165"/>
    </row>
    <row r="30656" spans="31:31">
      <c r="AE30656" s="165"/>
    </row>
    <row r="30657" spans="31:31">
      <c r="AE30657" s="165"/>
    </row>
    <row r="30658" spans="31:31">
      <c r="AE30658" s="165"/>
    </row>
    <row r="30659" spans="31:31">
      <c r="AE30659" s="165"/>
    </row>
    <row r="30660" spans="31:31">
      <c r="AE30660" s="165"/>
    </row>
    <row r="30661" spans="31:31">
      <c r="AE30661" s="165"/>
    </row>
    <row r="30662" spans="31:31">
      <c r="AE30662" s="165"/>
    </row>
    <row r="30663" spans="31:31">
      <c r="AE30663" s="165"/>
    </row>
    <row r="30664" spans="31:31">
      <c r="AE30664" s="165"/>
    </row>
    <row r="30665" spans="31:31">
      <c r="AE30665" s="165"/>
    </row>
    <row r="30666" spans="31:31">
      <c r="AE30666" s="165"/>
    </row>
    <row r="30667" spans="31:31">
      <c r="AE30667" s="165"/>
    </row>
    <row r="30668" spans="31:31">
      <c r="AE30668" s="165"/>
    </row>
    <row r="30669" spans="31:31">
      <c r="AE30669" s="165"/>
    </row>
    <row r="30670" spans="31:31">
      <c r="AE30670" s="165"/>
    </row>
    <row r="30671" spans="31:31">
      <c r="AE30671" s="165"/>
    </row>
    <row r="30672" spans="31:31">
      <c r="AE30672" s="165"/>
    </row>
    <row r="30673" spans="31:31">
      <c r="AE30673" s="165"/>
    </row>
    <row r="30674" spans="31:31">
      <c r="AE30674" s="165"/>
    </row>
    <row r="30675" spans="31:31">
      <c r="AE30675" s="165"/>
    </row>
    <row r="30676" spans="31:31">
      <c r="AE30676" s="165"/>
    </row>
    <row r="30677" spans="31:31">
      <c r="AE30677" s="165"/>
    </row>
    <row r="30678" spans="31:31">
      <c r="AE30678" s="165"/>
    </row>
    <row r="30679" spans="31:31">
      <c r="AE30679" s="165"/>
    </row>
    <row r="30680" spans="31:31">
      <c r="AE30680" s="165"/>
    </row>
    <row r="30681" spans="31:31">
      <c r="AE30681" s="165"/>
    </row>
    <row r="30682" spans="31:31">
      <c r="AE30682" s="165"/>
    </row>
    <row r="30683" spans="31:31">
      <c r="AE30683" s="165"/>
    </row>
    <row r="30684" spans="31:31">
      <c r="AE30684" s="165"/>
    </row>
    <row r="30685" spans="31:31">
      <c r="AE30685" s="165"/>
    </row>
    <row r="30686" spans="31:31">
      <c r="AE30686" s="165"/>
    </row>
    <row r="30687" spans="31:31">
      <c r="AE30687" s="165"/>
    </row>
    <row r="30688" spans="31:31">
      <c r="AE30688" s="165"/>
    </row>
    <row r="30689" spans="31:31">
      <c r="AE30689" s="165"/>
    </row>
    <row r="30690" spans="31:31">
      <c r="AE30690" s="165"/>
    </row>
    <row r="30691" spans="31:31">
      <c r="AE30691" s="165"/>
    </row>
    <row r="30692" spans="31:31">
      <c r="AE30692" s="165"/>
    </row>
    <row r="30693" spans="31:31">
      <c r="AE30693" s="165"/>
    </row>
    <row r="30694" spans="31:31">
      <c r="AE30694" s="165"/>
    </row>
    <row r="30695" spans="31:31">
      <c r="AE30695" s="165"/>
    </row>
    <row r="30696" spans="31:31">
      <c r="AE30696" s="165"/>
    </row>
    <row r="30697" spans="31:31">
      <c r="AE30697" s="165"/>
    </row>
    <row r="30698" spans="31:31">
      <c r="AE30698" s="165"/>
    </row>
    <row r="30699" spans="31:31">
      <c r="AE30699" s="165"/>
    </row>
    <row r="30700" spans="31:31">
      <c r="AE30700" s="165"/>
    </row>
    <row r="30701" spans="31:31">
      <c r="AE30701" s="165"/>
    </row>
    <row r="30702" spans="31:31">
      <c r="AE30702" s="165"/>
    </row>
    <row r="30703" spans="31:31">
      <c r="AE30703" s="165"/>
    </row>
    <row r="30704" spans="31:31">
      <c r="AE30704" s="165"/>
    </row>
    <row r="30705" spans="31:31">
      <c r="AE30705" s="165"/>
    </row>
    <row r="30706" spans="31:31">
      <c r="AE30706" s="165"/>
    </row>
    <row r="30707" spans="31:31">
      <c r="AE30707" s="165"/>
    </row>
    <row r="30708" spans="31:31">
      <c r="AE30708" s="165"/>
    </row>
    <row r="30709" spans="31:31">
      <c r="AE30709" s="165"/>
    </row>
    <row r="30710" spans="31:31">
      <c r="AE30710" s="165"/>
    </row>
    <row r="30711" spans="31:31">
      <c r="AE30711" s="165"/>
    </row>
    <row r="30712" spans="31:31">
      <c r="AE30712" s="165"/>
    </row>
    <row r="30713" spans="31:31">
      <c r="AE30713" s="165"/>
    </row>
    <row r="30714" spans="31:31">
      <c r="AE30714" s="165"/>
    </row>
    <row r="30715" spans="31:31">
      <c r="AE30715" s="165"/>
    </row>
    <row r="30716" spans="31:31">
      <c r="AE30716" s="165"/>
    </row>
    <row r="30717" spans="31:31">
      <c r="AE30717" s="165"/>
    </row>
    <row r="30718" spans="31:31">
      <c r="AE30718" s="165"/>
    </row>
    <row r="30719" spans="31:31">
      <c r="AE30719" s="165"/>
    </row>
    <row r="30720" spans="31:31">
      <c r="AE30720" s="165"/>
    </row>
    <row r="30721" spans="31:31">
      <c r="AE30721" s="165"/>
    </row>
    <row r="30722" spans="31:31">
      <c r="AE30722" s="165"/>
    </row>
    <row r="30723" spans="31:31">
      <c r="AE30723" s="165"/>
    </row>
    <row r="30724" spans="31:31">
      <c r="AE30724" s="165"/>
    </row>
    <row r="30725" spans="31:31">
      <c r="AE30725" s="165"/>
    </row>
    <row r="30726" spans="31:31">
      <c r="AE30726" s="165"/>
    </row>
    <row r="30727" spans="31:31">
      <c r="AE30727" s="165"/>
    </row>
    <row r="30728" spans="31:31">
      <c r="AE30728" s="165"/>
    </row>
    <row r="30729" spans="31:31">
      <c r="AE30729" s="165"/>
    </row>
    <row r="30730" spans="31:31">
      <c r="AE30730" s="165"/>
    </row>
    <row r="30731" spans="31:31">
      <c r="AE30731" s="165"/>
    </row>
    <row r="30732" spans="31:31">
      <c r="AE30732" s="165"/>
    </row>
    <row r="30733" spans="31:31">
      <c r="AE30733" s="165"/>
    </row>
    <row r="30734" spans="31:31">
      <c r="AE30734" s="165"/>
    </row>
    <row r="30735" spans="31:31">
      <c r="AE30735" s="165"/>
    </row>
    <row r="30736" spans="31:31">
      <c r="AE30736" s="165"/>
    </row>
    <row r="30737" spans="31:31">
      <c r="AE30737" s="165"/>
    </row>
    <row r="30738" spans="31:31">
      <c r="AE30738" s="165"/>
    </row>
    <row r="30739" spans="31:31">
      <c r="AE30739" s="165"/>
    </row>
    <row r="30740" spans="31:31">
      <c r="AE30740" s="165"/>
    </row>
    <row r="30741" spans="31:31">
      <c r="AE30741" s="165"/>
    </row>
    <row r="30742" spans="31:31">
      <c r="AE30742" s="165"/>
    </row>
    <row r="30743" spans="31:31">
      <c r="AE30743" s="165"/>
    </row>
    <row r="30744" spans="31:31">
      <c r="AE30744" s="165"/>
    </row>
    <row r="30745" spans="31:31">
      <c r="AE30745" s="165"/>
    </row>
    <row r="30746" spans="31:31">
      <c r="AE30746" s="165"/>
    </row>
    <row r="30747" spans="31:31">
      <c r="AE30747" s="165"/>
    </row>
    <row r="30748" spans="31:31">
      <c r="AE30748" s="165"/>
    </row>
    <row r="30749" spans="31:31">
      <c r="AE30749" s="165"/>
    </row>
    <row r="30750" spans="31:31">
      <c r="AE30750" s="165"/>
    </row>
    <row r="30751" spans="31:31">
      <c r="AE30751" s="165"/>
    </row>
    <row r="30752" spans="31:31">
      <c r="AE30752" s="165"/>
    </row>
    <row r="30753" spans="31:31">
      <c r="AE30753" s="165"/>
    </row>
    <row r="30754" spans="31:31">
      <c r="AE30754" s="165"/>
    </row>
    <row r="30755" spans="31:31">
      <c r="AE30755" s="165"/>
    </row>
    <row r="30756" spans="31:31">
      <c r="AE30756" s="165"/>
    </row>
    <row r="30757" spans="31:31">
      <c r="AE30757" s="165"/>
    </row>
    <row r="30758" spans="31:31">
      <c r="AE30758" s="165"/>
    </row>
    <row r="30759" spans="31:31">
      <c r="AE30759" s="165"/>
    </row>
    <row r="30760" spans="31:31">
      <c r="AE30760" s="165"/>
    </row>
    <row r="30761" spans="31:31">
      <c r="AE30761" s="165"/>
    </row>
    <row r="30762" spans="31:31">
      <c r="AE30762" s="165"/>
    </row>
    <row r="30763" spans="31:31">
      <c r="AE30763" s="165"/>
    </row>
    <row r="30764" spans="31:31">
      <c r="AE30764" s="165"/>
    </row>
    <row r="30765" spans="31:31">
      <c r="AE30765" s="165"/>
    </row>
    <row r="30766" spans="31:31">
      <c r="AE30766" s="165"/>
    </row>
    <row r="30767" spans="31:31">
      <c r="AE30767" s="165"/>
    </row>
    <row r="30768" spans="31:31">
      <c r="AE30768" s="165"/>
    </row>
    <row r="30769" spans="31:31">
      <c r="AE30769" s="165"/>
    </row>
    <row r="30770" spans="31:31">
      <c r="AE30770" s="165"/>
    </row>
    <row r="30771" spans="31:31">
      <c r="AE30771" s="165"/>
    </row>
    <row r="30772" spans="31:31">
      <c r="AE30772" s="165"/>
    </row>
    <row r="30773" spans="31:31">
      <c r="AE30773" s="165"/>
    </row>
    <row r="30774" spans="31:31">
      <c r="AE30774" s="165"/>
    </row>
    <row r="30775" spans="31:31">
      <c r="AE30775" s="165"/>
    </row>
    <row r="30776" spans="31:31">
      <c r="AE30776" s="165"/>
    </row>
    <row r="30777" spans="31:31">
      <c r="AE30777" s="165"/>
    </row>
    <row r="30778" spans="31:31">
      <c r="AE30778" s="165"/>
    </row>
    <row r="30779" spans="31:31">
      <c r="AE30779" s="165"/>
    </row>
    <row r="30780" spans="31:31">
      <c r="AE30780" s="165"/>
    </row>
    <row r="30781" spans="31:31">
      <c r="AE30781" s="165"/>
    </row>
    <row r="30782" spans="31:31">
      <c r="AE30782" s="165"/>
    </row>
    <row r="30783" spans="31:31">
      <c r="AE30783" s="165"/>
    </row>
    <row r="30784" spans="31:31">
      <c r="AE30784" s="165"/>
    </row>
    <row r="30785" spans="31:31">
      <c r="AE30785" s="165"/>
    </row>
    <row r="30786" spans="31:31">
      <c r="AE30786" s="165"/>
    </row>
    <row r="30787" spans="31:31">
      <c r="AE30787" s="165"/>
    </row>
    <row r="30788" spans="31:31">
      <c r="AE30788" s="165"/>
    </row>
    <row r="30789" spans="31:31">
      <c r="AE30789" s="165"/>
    </row>
    <row r="30790" spans="31:31">
      <c r="AE30790" s="165"/>
    </row>
    <row r="30791" spans="31:31">
      <c r="AE30791" s="165"/>
    </row>
    <row r="30792" spans="31:31">
      <c r="AE30792" s="165"/>
    </row>
    <row r="30793" spans="31:31">
      <c r="AE30793" s="165"/>
    </row>
    <row r="30794" spans="31:31">
      <c r="AE30794" s="165"/>
    </row>
    <row r="30795" spans="31:31">
      <c r="AE30795" s="165"/>
    </row>
    <row r="30796" spans="31:31">
      <c r="AE30796" s="165"/>
    </row>
    <row r="30797" spans="31:31">
      <c r="AE30797" s="165"/>
    </row>
    <row r="30798" spans="31:31">
      <c r="AE30798" s="165"/>
    </row>
    <row r="30799" spans="31:31">
      <c r="AE30799" s="165"/>
    </row>
    <row r="30800" spans="31:31">
      <c r="AE30800" s="165"/>
    </row>
    <row r="30801" spans="31:31">
      <c r="AE30801" s="165"/>
    </row>
    <row r="30802" spans="31:31">
      <c r="AE30802" s="165"/>
    </row>
    <row r="30803" spans="31:31">
      <c r="AE30803" s="165"/>
    </row>
    <row r="30804" spans="31:31">
      <c r="AE30804" s="165"/>
    </row>
    <row r="30805" spans="31:31">
      <c r="AE30805" s="165"/>
    </row>
    <row r="30806" spans="31:31">
      <c r="AE30806" s="165"/>
    </row>
    <row r="30807" spans="31:31">
      <c r="AE30807" s="165"/>
    </row>
    <row r="30808" spans="31:31">
      <c r="AE30808" s="165"/>
    </row>
    <row r="30809" spans="31:31">
      <c r="AE30809" s="165"/>
    </row>
    <row r="30810" spans="31:31">
      <c r="AE30810" s="165"/>
    </row>
    <row r="30811" spans="31:31">
      <c r="AE30811" s="165"/>
    </row>
    <row r="30812" spans="31:31">
      <c r="AE30812" s="165"/>
    </row>
    <row r="30813" spans="31:31">
      <c r="AE30813" s="165"/>
    </row>
    <row r="30814" spans="31:31">
      <c r="AE30814" s="165"/>
    </row>
    <row r="30815" spans="31:31">
      <c r="AE30815" s="165"/>
    </row>
    <row r="30816" spans="31:31">
      <c r="AE30816" s="165"/>
    </row>
    <row r="30817" spans="31:31">
      <c r="AE30817" s="165"/>
    </row>
    <row r="30818" spans="31:31">
      <c r="AE30818" s="165"/>
    </row>
    <row r="30819" spans="31:31">
      <c r="AE30819" s="165"/>
    </row>
    <row r="30820" spans="31:31">
      <c r="AE30820" s="165"/>
    </row>
    <row r="30821" spans="31:31">
      <c r="AE30821" s="165"/>
    </row>
    <row r="30822" spans="31:31">
      <c r="AE30822" s="165"/>
    </row>
    <row r="30823" spans="31:31">
      <c r="AE30823" s="165"/>
    </row>
    <row r="30824" spans="31:31">
      <c r="AE30824" s="165"/>
    </row>
    <row r="30825" spans="31:31">
      <c r="AE30825" s="165"/>
    </row>
    <row r="30826" spans="31:31">
      <c r="AE30826" s="165"/>
    </row>
    <row r="30827" spans="31:31">
      <c r="AE30827" s="165"/>
    </row>
    <row r="30828" spans="31:31">
      <c r="AE30828" s="165"/>
    </row>
    <row r="30829" spans="31:31">
      <c r="AE30829" s="165"/>
    </row>
    <row r="30830" spans="31:31">
      <c r="AE30830" s="165"/>
    </row>
    <row r="30831" spans="31:31">
      <c r="AE30831" s="165"/>
    </row>
    <row r="30832" spans="31:31">
      <c r="AE30832" s="165"/>
    </row>
    <row r="30833" spans="31:31">
      <c r="AE30833" s="165"/>
    </row>
    <row r="30834" spans="31:31">
      <c r="AE30834" s="165"/>
    </row>
    <row r="30835" spans="31:31">
      <c r="AE30835" s="165"/>
    </row>
    <row r="30836" spans="31:31">
      <c r="AE30836" s="165"/>
    </row>
    <row r="30837" spans="31:31">
      <c r="AE30837" s="165"/>
    </row>
    <row r="30838" spans="31:31">
      <c r="AE30838" s="165"/>
    </row>
    <row r="30839" spans="31:31">
      <c r="AE30839" s="165"/>
    </row>
    <row r="30840" spans="31:31">
      <c r="AE30840" s="165"/>
    </row>
    <row r="30841" spans="31:31">
      <c r="AE30841" s="165"/>
    </row>
    <row r="30842" spans="31:31">
      <c r="AE30842" s="165"/>
    </row>
    <row r="30843" spans="31:31">
      <c r="AE30843" s="165"/>
    </row>
    <row r="30844" spans="31:31">
      <c r="AE30844" s="165"/>
    </row>
    <row r="30845" spans="31:31">
      <c r="AE30845" s="165"/>
    </row>
    <row r="30846" spans="31:31">
      <c r="AE30846" s="165"/>
    </row>
    <row r="30847" spans="31:31">
      <c r="AE30847" s="165"/>
    </row>
    <row r="30848" spans="31:31">
      <c r="AE30848" s="165"/>
    </row>
    <row r="30849" spans="31:31">
      <c r="AE30849" s="165"/>
    </row>
    <row r="30850" spans="31:31">
      <c r="AE30850" s="165"/>
    </row>
    <row r="30851" spans="31:31">
      <c r="AE30851" s="165"/>
    </row>
    <row r="30852" spans="31:31">
      <c r="AE30852" s="165"/>
    </row>
    <row r="30853" spans="31:31">
      <c r="AE30853" s="165"/>
    </row>
    <row r="30854" spans="31:31">
      <c r="AE30854" s="165"/>
    </row>
    <row r="30855" spans="31:31">
      <c r="AE30855" s="165"/>
    </row>
    <row r="30856" spans="31:31">
      <c r="AE30856" s="165"/>
    </row>
    <row r="30857" spans="31:31">
      <c r="AE30857" s="165"/>
    </row>
    <row r="30858" spans="31:31">
      <c r="AE30858" s="165"/>
    </row>
    <row r="30859" spans="31:31">
      <c r="AE30859" s="165"/>
    </row>
    <row r="30860" spans="31:31">
      <c r="AE30860" s="165"/>
    </row>
    <row r="30861" spans="31:31">
      <c r="AE30861" s="165"/>
    </row>
    <row r="30862" spans="31:31">
      <c r="AE30862" s="165"/>
    </row>
    <row r="30863" spans="31:31">
      <c r="AE30863" s="165"/>
    </row>
    <row r="30864" spans="31:31">
      <c r="AE30864" s="165"/>
    </row>
    <row r="30865" spans="31:31">
      <c r="AE30865" s="165"/>
    </row>
    <row r="30866" spans="31:31">
      <c r="AE30866" s="165"/>
    </row>
    <row r="30867" spans="31:31">
      <c r="AE30867" s="165"/>
    </row>
    <row r="30868" spans="31:31">
      <c r="AE30868" s="165"/>
    </row>
    <row r="30869" spans="31:31">
      <c r="AE30869" s="165"/>
    </row>
    <row r="30870" spans="31:31">
      <c r="AE30870" s="165"/>
    </row>
    <row r="30871" spans="31:31">
      <c r="AE30871" s="165"/>
    </row>
    <row r="30872" spans="31:31">
      <c r="AE30872" s="165"/>
    </row>
    <row r="30873" spans="31:31">
      <c r="AE30873" s="165"/>
    </row>
    <row r="30874" spans="31:31">
      <c r="AE30874" s="165"/>
    </row>
    <row r="30875" spans="31:31">
      <c r="AE30875" s="165"/>
    </row>
    <row r="30876" spans="31:31">
      <c r="AE30876" s="165"/>
    </row>
    <row r="30877" spans="31:31">
      <c r="AE30877" s="165"/>
    </row>
    <row r="30878" spans="31:31">
      <c r="AE30878" s="165"/>
    </row>
    <row r="30879" spans="31:31">
      <c r="AE30879" s="165"/>
    </row>
    <row r="30880" spans="31:31">
      <c r="AE30880" s="165"/>
    </row>
    <row r="30881" spans="31:31">
      <c r="AE30881" s="165"/>
    </row>
    <row r="30882" spans="31:31">
      <c r="AE30882" s="165"/>
    </row>
    <row r="30883" spans="31:31">
      <c r="AE30883" s="165"/>
    </row>
    <row r="30884" spans="31:31">
      <c r="AE30884" s="165"/>
    </row>
    <row r="30885" spans="31:31">
      <c r="AE30885" s="165"/>
    </row>
    <row r="30886" spans="31:31">
      <c r="AE30886" s="165"/>
    </row>
    <row r="30887" spans="31:31">
      <c r="AE30887" s="165"/>
    </row>
    <row r="30888" spans="31:31">
      <c r="AE30888" s="165"/>
    </row>
    <row r="30889" spans="31:31">
      <c r="AE30889" s="165"/>
    </row>
    <row r="30890" spans="31:31">
      <c r="AE30890" s="165"/>
    </row>
    <row r="30891" spans="31:31">
      <c r="AE30891" s="165"/>
    </row>
    <row r="30892" spans="31:31">
      <c r="AE30892" s="165"/>
    </row>
    <row r="30893" spans="31:31">
      <c r="AE30893" s="165"/>
    </row>
    <row r="30894" spans="31:31">
      <c r="AE30894" s="165"/>
    </row>
    <row r="30895" spans="31:31">
      <c r="AE30895" s="165"/>
    </row>
    <row r="30896" spans="31:31">
      <c r="AE30896" s="165"/>
    </row>
    <row r="30897" spans="31:31">
      <c r="AE30897" s="165"/>
    </row>
    <row r="30898" spans="31:31">
      <c r="AE30898" s="165"/>
    </row>
    <row r="30899" spans="31:31">
      <c r="AE30899" s="165"/>
    </row>
    <row r="30900" spans="31:31">
      <c r="AE30900" s="165"/>
    </row>
    <row r="30901" spans="31:31">
      <c r="AE30901" s="165"/>
    </row>
    <row r="30902" spans="31:31">
      <c r="AE30902" s="165"/>
    </row>
    <row r="30903" spans="31:31">
      <c r="AE30903" s="165"/>
    </row>
    <row r="30904" spans="31:31">
      <c r="AE30904" s="165"/>
    </row>
    <row r="30905" spans="31:31">
      <c r="AE30905" s="165"/>
    </row>
    <row r="30906" spans="31:31">
      <c r="AE30906" s="165"/>
    </row>
    <row r="30907" spans="31:31">
      <c r="AE30907" s="165"/>
    </row>
    <row r="30908" spans="31:31">
      <c r="AE30908" s="165"/>
    </row>
    <row r="30909" spans="31:31">
      <c r="AE30909" s="165"/>
    </row>
    <row r="30910" spans="31:31">
      <c r="AE30910" s="165"/>
    </row>
    <row r="30911" spans="31:31">
      <c r="AE30911" s="165"/>
    </row>
    <row r="30912" spans="31:31">
      <c r="AE30912" s="165"/>
    </row>
    <row r="30913" spans="31:31">
      <c r="AE30913" s="165"/>
    </row>
    <row r="30914" spans="31:31">
      <c r="AE30914" s="165"/>
    </row>
    <row r="30915" spans="31:31">
      <c r="AE30915" s="165"/>
    </row>
    <row r="30916" spans="31:31">
      <c r="AE30916" s="165"/>
    </row>
    <row r="30917" spans="31:31">
      <c r="AE30917" s="165"/>
    </row>
    <row r="30918" spans="31:31">
      <c r="AE30918" s="165"/>
    </row>
    <row r="30919" spans="31:31">
      <c r="AE30919" s="165"/>
    </row>
    <row r="30920" spans="31:31">
      <c r="AE30920" s="165"/>
    </row>
    <row r="30921" spans="31:31">
      <c r="AE30921" s="165"/>
    </row>
    <row r="30922" spans="31:31">
      <c r="AE30922" s="165"/>
    </row>
    <row r="30923" spans="31:31">
      <c r="AE30923" s="165"/>
    </row>
    <row r="30924" spans="31:31">
      <c r="AE30924" s="165"/>
    </row>
    <row r="30925" spans="31:31">
      <c r="AE30925" s="165"/>
    </row>
    <row r="30926" spans="31:31">
      <c r="AE30926" s="165"/>
    </row>
    <row r="30927" spans="31:31">
      <c r="AE30927" s="165"/>
    </row>
    <row r="30928" spans="31:31">
      <c r="AE30928" s="165"/>
    </row>
    <row r="30929" spans="31:31">
      <c r="AE30929" s="165"/>
    </row>
    <row r="30930" spans="31:31">
      <c r="AE30930" s="165"/>
    </row>
    <row r="30931" spans="31:31">
      <c r="AE30931" s="165"/>
    </row>
    <row r="30932" spans="31:31">
      <c r="AE30932" s="165"/>
    </row>
    <row r="30933" spans="31:31">
      <c r="AE30933" s="165"/>
    </row>
    <row r="30934" spans="31:31">
      <c r="AE30934" s="165"/>
    </row>
    <row r="30935" spans="31:31">
      <c r="AE30935" s="165"/>
    </row>
    <row r="30936" spans="31:31">
      <c r="AE30936" s="165"/>
    </row>
    <row r="30937" spans="31:31">
      <c r="AE30937" s="165"/>
    </row>
    <row r="30938" spans="31:31">
      <c r="AE30938" s="165"/>
    </row>
    <row r="30939" spans="31:31">
      <c r="AE30939" s="165"/>
    </row>
    <row r="30940" spans="31:31">
      <c r="AE30940" s="165"/>
    </row>
    <row r="30941" spans="31:31">
      <c r="AE30941" s="165"/>
    </row>
    <row r="30942" spans="31:31">
      <c r="AE30942" s="165"/>
    </row>
    <row r="30943" spans="31:31">
      <c r="AE30943" s="165"/>
    </row>
    <row r="30944" spans="31:31">
      <c r="AE30944" s="165"/>
    </row>
    <row r="30945" spans="31:31">
      <c r="AE30945" s="165"/>
    </row>
    <row r="30946" spans="31:31">
      <c r="AE30946" s="165"/>
    </row>
    <row r="30947" spans="31:31">
      <c r="AE30947" s="165"/>
    </row>
    <row r="30948" spans="31:31">
      <c r="AE30948" s="165"/>
    </row>
    <row r="30949" spans="31:31">
      <c r="AE30949" s="165"/>
    </row>
    <row r="30950" spans="31:31">
      <c r="AE30950" s="165"/>
    </row>
    <row r="30951" spans="31:31">
      <c r="AE30951" s="165"/>
    </row>
    <row r="30952" spans="31:31">
      <c r="AE30952" s="165"/>
    </row>
    <row r="30953" spans="31:31">
      <c r="AE30953" s="165"/>
    </row>
    <row r="30954" spans="31:31">
      <c r="AE30954" s="165"/>
    </row>
    <row r="30955" spans="31:31">
      <c r="AE30955" s="165"/>
    </row>
    <row r="30956" spans="31:31">
      <c r="AE30956" s="165"/>
    </row>
    <row r="30957" spans="31:31">
      <c r="AE30957" s="165"/>
    </row>
    <row r="30958" spans="31:31">
      <c r="AE30958" s="165"/>
    </row>
    <row r="30959" spans="31:31">
      <c r="AE30959" s="165"/>
    </row>
    <row r="30960" spans="31:31">
      <c r="AE30960" s="165"/>
    </row>
    <row r="30961" spans="31:31">
      <c r="AE30961" s="165"/>
    </row>
    <row r="30962" spans="31:31">
      <c r="AE30962" s="165"/>
    </row>
    <row r="30963" spans="31:31">
      <c r="AE30963" s="165"/>
    </row>
    <row r="30964" spans="31:31">
      <c r="AE30964" s="165"/>
    </row>
    <row r="30965" spans="31:31">
      <c r="AE30965" s="165"/>
    </row>
    <row r="30966" spans="31:31">
      <c r="AE30966" s="165"/>
    </row>
    <row r="30967" spans="31:31">
      <c r="AE30967" s="165"/>
    </row>
    <row r="30968" spans="31:31">
      <c r="AE30968" s="165"/>
    </row>
    <row r="30969" spans="31:31">
      <c r="AE30969" s="165"/>
    </row>
    <row r="30970" spans="31:31">
      <c r="AE30970" s="165"/>
    </row>
    <row r="30971" spans="31:31">
      <c r="AE30971" s="165"/>
    </row>
    <row r="30972" spans="31:31">
      <c r="AE30972" s="165"/>
    </row>
    <row r="30973" spans="31:31">
      <c r="AE30973" s="165"/>
    </row>
    <row r="30974" spans="31:31">
      <c r="AE30974" s="165"/>
    </row>
    <row r="30975" spans="31:31">
      <c r="AE30975" s="165"/>
    </row>
    <row r="30976" spans="31:31">
      <c r="AE30976" s="165"/>
    </row>
    <row r="30977" spans="31:31">
      <c r="AE30977" s="165"/>
    </row>
    <row r="30978" spans="31:31">
      <c r="AE30978" s="165"/>
    </row>
    <row r="30979" spans="31:31">
      <c r="AE30979" s="165"/>
    </row>
    <row r="30980" spans="31:31">
      <c r="AE30980" s="165"/>
    </row>
    <row r="30981" spans="31:31">
      <c r="AE30981" s="165"/>
    </row>
    <row r="30982" spans="31:31">
      <c r="AE30982" s="165"/>
    </row>
    <row r="30983" spans="31:31">
      <c r="AE30983" s="165"/>
    </row>
    <row r="30984" spans="31:31">
      <c r="AE30984" s="165"/>
    </row>
    <row r="30985" spans="31:31">
      <c r="AE30985" s="165"/>
    </row>
    <row r="30986" spans="31:31">
      <c r="AE30986" s="165"/>
    </row>
    <row r="30987" spans="31:31">
      <c r="AE30987" s="165"/>
    </row>
    <row r="30988" spans="31:31">
      <c r="AE30988" s="165"/>
    </row>
    <row r="30989" spans="31:31">
      <c r="AE30989" s="165"/>
    </row>
    <row r="30990" spans="31:31">
      <c r="AE30990" s="165"/>
    </row>
    <row r="30991" spans="31:31">
      <c r="AE30991" s="165"/>
    </row>
    <row r="30992" spans="31:31">
      <c r="AE30992" s="165"/>
    </row>
    <row r="30993" spans="31:31">
      <c r="AE30993" s="165"/>
    </row>
    <row r="30994" spans="31:31">
      <c r="AE30994" s="165"/>
    </row>
    <row r="30995" spans="31:31">
      <c r="AE30995" s="165"/>
    </row>
    <row r="30996" spans="31:31">
      <c r="AE30996" s="165"/>
    </row>
    <row r="30997" spans="31:31">
      <c r="AE30997" s="165"/>
    </row>
    <row r="30998" spans="31:31">
      <c r="AE30998" s="165"/>
    </row>
    <row r="30999" spans="31:31">
      <c r="AE30999" s="165"/>
    </row>
    <row r="31000" spans="31:31">
      <c r="AE31000" s="165"/>
    </row>
    <row r="31001" spans="31:31">
      <c r="AE31001" s="165"/>
    </row>
    <row r="31002" spans="31:31">
      <c r="AE31002" s="165"/>
    </row>
    <row r="31003" spans="31:31">
      <c r="AE31003" s="165"/>
    </row>
    <row r="31004" spans="31:31">
      <c r="AE31004" s="165"/>
    </row>
    <row r="31005" spans="31:31">
      <c r="AE31005" s="165"/>
    </row>
    <row r="31006" spans="31:31">
      <c r="AE31006" s="165"/>
    </row>
    <row r="31007" spans="31:31">
      <c r="AE31007" s="165"/>
    </row>
    <row r="31008" spans="31:31">
      <c r="AE31008" s="165"/>
    </row>
    <row r="31009" spans="31:31">
      <c r="AE31009" s="165"/>
    </row>
    <row r="31010" spans="31:31">
      <c r="AE31010" s="165"/>
    </row>
    <row r="31011" spans="31:31">
      <c r="AE31011" s="165"/>
    </row>
    <row r="31012" spans="31:31">
      <c r="AE31012" s="165"/>
    </row>
    <row r="31013" spans="31:31">
      <c r="AE31013" s="165"/>
    </row>
    <row r="31014" spans="31:31">
      <c r="AE31014" s="165"/>
    </row>
    <row r="31015" spans="31:31">
      <c r="AE31015" s="165"/>
    </row>
    <row r="31016" spans="31:31">
      <c r="AE31016" s="165"/>
    </row>
    <row r="31017" spans="31:31">
      <c r="AE31017" s="165"/>
    </row>
    <row r="31018" spans="31:31">
      <c r="AE31018" s="165"/>
    </row>
    <row r="31019" spans="31:31">
      <c r="AE31019" s="165"/>
    </row>
    <row r="31020" spans="31:31">
      <c r="AE31020" s="165"/>
    </row>
    <row r="31021" spans="31:31">
      <c r="AE31021" s="165"/>
    </row>
    <row r="31022" spans="31:31">
      <c r="AE31022" s="165"/>
    </row>
    <row r="31023" spans="31:31">
      <c r="AE31023" s="165"/>
    </row>
    <row r="31024" spans="31:31">
      <c r="AE31024" s="165"/>
    </row>
    <row r="31025" spans="31:31">
      <c r="AE31025" s="165"/>
    </row>
    <row r="31026" spans="31:31">
      <c r="AE31026" s="165"/>
    </row>
    <row r="31027" spans="31:31">
      <c r="AE31027" s="165"/>
    </row>
    <row r="31028" spans="31:31">
      <c r="AE31028" s="165"/>
    </row>
    <row r="31029" spans="31:31">
      <c r="AE31029" s="165"/>
    </row>
    <row r="31030" spans="31:31">
      <c r="AE31030" s="165"/>
    </row>
    <row r="31031" spans="31:31">
      <c r="AE31031" s="165"/>
    </row>
    <row r="31032" spans="31:31">
      <c r="AE31032" s="165"/>
    </row>
    <row r="31033" spans="31:31">
      <c r="AE31033" s="165"/>
    </row>
    <row r="31034" spans="31:31">
      <c r="AE31034" s="165"/>
    </row>
    <row r="31035" spans="31:31">
      <c r="AE31035" s="165"/>
    </row>
    <row r="31036" spans="31:31">
      <c r="AE31036" s="165"/>
    </row>
    <row r="31037" spans="31:31">
      <c r="AE31037" s="165"/>
    </row>
    <row r="31038" spans="31:31">
      <c r="AE31038" s="165"/>
    </row>
    <row r="31039" spans="31:31">
      <c r="AE31039" s="165"/>
    </row>
    <row r="31040" spans="31:31">
      <c r="AE31040" s="165"/>
    </row>
    <row r="31041" spans="31:31">
      <c r="AE31041" s="165"/>
    </row>
    <row r="31042" spans="31:31">
      <c r="AE31042" s="165"/>
    </row>
    <row r="31043" spans="31:31">
      <c r="AE31043" s="165"/>
    </row>
    <row r="31044" spans="31:31">
      <c r="AE31044" s="165"/>
    </row>
    <row r="31045" spans="31:31">
      <c r="AE31045" s="165"/>
    </row>
    <row r="31046" spans="31:31">
      <c r="AE31046" s="165"/>
    </row>
    <row r="31047" spans="31:31">
      <c r="AE31047" s="165"/>
    </row>
    <row r="31048" spans="31:31">
      <c r="AE31048" s="165"/>
    </row>
    <row r="31049" spans="31:31">
      <c r="AE31049" s="165"/>
    </row>
    <row r="31050" spans="31:31">
      <c r="AE31050" s="165"/>
    </row>
    <row r="31051" spans="31:31">
      <c r="AE31051" s="165"/>
    </row>
    <row r="31052" spans="31:31">
      <c r="AE31052" s="165"/>
    </row>
    <row r="31053" spans="31:31">
      <c r="AE31053" s="165"/>
    </row>
    <row r="31054" spans="31:31">
      <c r="AE31054" s="165"/>
    </row>
    <row r="31055" spans="31:31">
      <c r="AE31055" s="165"/>
    </row>
    <row r="31056" spans="31:31">
      <c r="AE31056" s="165"/>
    </row>
    <row r="31057" spans="31:31">
      <c r="AE31057" s="165"/>
    </row>
    <row r="31058" spans="31:31">
      <c r="AE31058" s="165"/>
    </row>
    <row r="31059" spans="31:31">
      <c r="AE31059" s="165"/>
    </row>
    <row r="31060" spans="31:31">
      <c r="AE31060" s="165"/>
    </row>
    <row r="31061" spans="31:31">
      <c r="AE31061" s="165"/>
    </row>
    <row r="31062" spans="31:31">
      <c r="AE31062" s="165"/>
    </row>
    <row r="31063" spans="31:31">
      <c r="AE31063" s="165"/>
    </row>
    <row r="31064" spans="31:31">
      <c r="AE31064" s="165"/>
    </row>
    <row r="31065" spans="31:31">
      <c r="AE31065" s="165"/>
    </row>
    <row r="31066" spans="31:31">
      <c r="AE31066" s="165"/>
    </row>
    <row r="31067" spans="31:31">
      <c r="AE31067" s="165"/>
    </row>
    <row r="31068" spans="31:31">
      <c r="AE31068" s="165"/>
    </row>
    <row r="31069" spans="31:31">
      <c r="AE31069" s="165"/>
    </row>
    <row r="31070" spans="31:31">
      <c r="AE31070" s="165"/>
    </row>
    <row r="31071" spans="31:31">
      <c r="AE31071" s="165"/>
    </row>
    <row r="31072" spans="31:31">
      <c r="AE31072" s="165"/>
    </row>
    <row r="31073" spans="31:31">
      <c r="AE31073" s="165"/>
    </row>
    <row r="31074" spans="31:31">
      <c r="AE31074" s="165"/>
    </row>
    <row r="31075" spans="31:31">
      <c r="AE31075" s="165"/>
    </row>
    <row r="31076" spans="31:31">
      <c r="AE31076" s="165"/>
    </row>
    <row r="31077" spans="31:31">
      <c r="AE31077" s="165"/>
    </row>
    <row r="31078" spans="31:31">
      <c r="AE31078" s="165"/>
    </row>
    <row r="31079" spans="31:31">
      <c r="AE31079" s="165"/>
    </row>
    <row r="31080" spans="31:31">
      <c r="AE31080" s="165"/>
    </row>
    <row r="31081" spans="31:31">
      <c r="AE31081" s="165"/>
    </row>
    <row r="31082" spans="31:31">
      <c r="AE31082" s="165"/>
    </row>
    <row r="31083" spans="31:31">
      <c r="AE31083" s="165"/>
    </row>
    <row r="31084" spans="31:31">
      <c r="AE31084" s="165"/>
    </row>
    <row r="31085" spans="31:31">
      <c r="AE31085" s="165"/>
    </row>
    <row r="31086" spans="31:31">
      <c r="AE31086" s="165"/>
    </row>
    <row r="31087" spans="31:31">
      <c r="AE31087" s="165"/>
    </row>
    <row r="31088" spans="31:31">
      <c r="AE31088" s="165"/>
    </row>
    <row r="31089" spans="31:31">
      <c r="AE31089" s="165"/>
    </row>
    <row r="31090" spans="31:31">
      <c r="AE31090" s="165"/>
    </row>
    <row r="31091" spans="31:31">
      <c r="AE31091" s="165"/>
    </row>
    <row r="31092" spans="31:31">
      <c r="AE31092" s="165"/>
    </row>
    <row r="31093" spans="31:31">
      <c r="AE31093" s="165"/>
    </row>
    <row r="31094" spans="31:31">
      <c r="AE31094" s="165"/>
    </row>
    <row r="31095" spans="31:31">
      <c r="AE31095" s="165"/>
    </row>
    <row r="31096" spans="31:31">
      <c r="AE31096" s="165"/>
    </row>
    <row r="31097" spans="31:31">
      <c r="AE31097" s="165"/>
    </row>
    <row r="31098" spans="31:31">
      <c r="AE31098" s="165"/>
    </row>
    <row r="31099" spans="31:31">
      <c r="AE31099" s="165"/>
    </row>
    <row r="31100" spans="31:31">
      <c r="AE31100" s="165"/>
    </row>
    <row r="31101" spans="31:31">
      <c r="AE31101" s="165"/>
    </row>
    <row r="31102" spans="31:31">
      <c r="AE31102" s="165"/>
    </row>
    <row r="31103" spans="31:31">
      <c r="AE31103" s="165"/>
    </row>
    <row r="31104" spans="31:31">
      <c r="AE31104" s="165"/>
    </row>
    <row r="31105" spans="31:31">
      <c r="AE31105" s="165"/>
    </row>
    <row r="31106" spans="31:31">
      <c r="AE31106" s="165"/>
    </row>
    <row r="31107" spans="31:31">
      <c r="AE31107" s="165"/>
    </row>
    <row r="31108" spans="31:31">
      <c r="AE31108" s="165"/>
    </row>
    <row r="31109" spans="31:31">
      <c r="AE31109" s="165"/>
    </row>
    <row r="31110" spans="31:31">
      <c r="AE31110" s="165"/>
    </row>
    <row r="31111" spans="31:31">
      <c r="AE31111" s="165"/>
    </row>
    <row r="31112" spans="31:31">
      <c r="AE31112" s="165"/>
    </row>
    <row r="31113" spans="31:31">
      <c r="AE31113" s="165"/>
    </row>
    <row r="31114" spans="31:31">
      <c r="AE31114" s="165"/>
    </row>
    <row r="31115" spans="31:31">
      <c r="AE31115" s="165"/>
    </row>
    <row r="31116" spans="31:31">
      <c r="AE31116" s="165"/>
    </row>
    <row r="31117" spans="31:31">
      <c r="AE31117" s="165"/>
    </row>
    <row r="31118" spans="31:31">
      <c r="AE31118" s="165"/>
    </row>
    <row r="31119" spans="31:31">
      <c r="AE31119" s="165"/>
    </row>
    <row r="31120" spans="31:31">
      <c r="AE31120" s="165"/>
    </row>
    <row r="31121" spans="31:31">
      <c r="AE31121" s="165"/>
    </row>
    <row r="31122" spans="31:31">
      <c r="AE31122" s="165"/>
    </row>
    <row r="31123" spans="31:31">
      <c r="AE31123" s="165"/>
    </row>
    <row r="31124" spans="31:31">
      <c r="AE31124" s="165"/>
    </row>
    <row r="31125" spans="31:31">
      <c r="AE31125" s="165"/>
    </row>
    <row r="31126" spans="31:31">
      <c r="AE31126" s="165"/>
    </row>
    <row r="31127" spans="31:31">
      <c r="AE31127" s="165"/>
    </row>
    <row r="31128" spans="31:31">
      <c r="AE31128" s="165"/>
    </row>
    <row r="31129" spans="31:31">
      <c r="AE31129" s="165"/>
    </row>
    <row r="31130" spans="31:31">
      <c r="AE31130" s="165"/>
    </row>
    <row r="31131" spans="31:31">
      <c r="AE31131" s="165"/>
    </row>
    <row r="31132" spans="31:31">
      <c r="AE31132" s="165"/>
    </row>
    <row r="31133" spans="31:31">
      <c r="AE31133" s="165"/>
    </row>
    <row r="31134" spans="31:31">
      <c r="AE31134" s="165"/>
    </row>
    <row r="31135" spans="31:31">
      <c r="AE31135" s="165"/>
    </row>
    <row r="31136" spans="31:31">
      <c r="AE31136" s="165"/>
    </row>
    <row r="31137" spans="31:31">
      <c r="AE31137" s="165"/>
    </row>
    <row r="31138" spans="31:31">
      <c r="AE31138" s="165"/>
    </row>
    <row r="31139" spans="31:31">
      <c r="AE31139" s="165"/>
    </row>
    <row r="31140" spans="31:31">
      <c r="AE31140" s="165"/>
    </row>
    <row r="31141" spans="31:31">
      <c r="AE31141" s="165"/>
    </row>
    <row r="31142" spans="31:31">
      <c r="AE31142" s="165"/>
    </row>
    <row r="31143" spans="31:31">
      <c r="AE31143" s="165"/>
    </row>
    <row r="31144" spans="31:31">
      <c r="AE31144" s="165"/>
    </row>
    <row r="31145" spans="31:31">
      <c r="AE31145" s="165"/>
    </row>
    <row r="31146" spans="31:31">
      <c r="AE31146" s="165"/>
    </row>
    <row r="31147" spans="31:31">
      <c r="AE31147" s="165"/>
    </row>
    <row r="31148" spans="31:31">
      <c r="AE31148" s="165"/>
    </row>
    <row r="31149" spans="31:31">
      <c r="AE31149" s="165"/>
    </row>
    <row r="31150" spans="31:31">
      <c r="AE31150" s="165"/>
    </row>
    <row r="31151" spans="31:31">
      <c r="AE31151" s="165"/>
    </row>
    <row r="31152" spans="31:31">
      <c r="AE31152" s="165"/>
    </row>
    <row r="31153" spans="31:31">
      <c r="AE31153" s="165"/>
    </row>
    <row r="31154" spans="31:31">
      <c r="AE31154" s="165"/>
    </row>
    <row r="31155" spans="31:31">
      <c r="AE31155" s="165"/>
    </row>
    <row r="31156" spans="31:31">
      <c r="AE31156" s="165"/>
    </row>
    <row r="31157" spans="31:31">
      <c r="AE31157" s="165"/>
    </row>
    <row r="31158" spans="31:31">
      <c r="AE31158" s="165"/>
    </row>
    <row r="31159" spans="31:31">
      <c r="AE31159" s="165"/>
    </row>
    <row r="31160" spans="31:31">
      <c r="AE31160" s="165"/>
    </row>
    <row r="31161" spans="31:31">
      <c r="AE31161" s="165"/>
    </row>
    <row r="31162" spans="31:31">
      <c r="AE31162" s="165"/>
    </row>
    <row r="31163" spans="31:31">
      <c r="AE31163" s="165"/>
    </row>
    <row r="31164" spans="31:31">
      <c r="AE31164" s="165"/>
    </row>
    <row r="31165" spans="31:31">
      <c r="AE31165" s="165"/>
    </row>
    <row r="31166" spans="31:31">
      <c r="AE31166" s="165"/>
    </row>
    <row r="31167" spans="31:31">
      <c r="AE31167" s="165"/>
    </row>
    <row r="31168" spans="31:31">
      <c r="AE31168" s="165"/>
    </row>
    <row r="31169" spans="31:31">
      <c r="AE31169" s="165"/>
    </row>
    <row r="31170" spans="31:31">
      <c r="AE31170" s="165"/>
    </row>
    <row r="31171" spans="31:31">
      <c r="AE31171" s="165"/>
    </row>
    <row r="31172" spans="31:31">
      <c r="AE31172" s="165"/>
    </row>
    <row r="31173" spans="31:31">
      <c r="AE31173" s="165"/>
    </row>
    <row r="31174" spans="31:31">
      <c r="AE31174" s="165"/>
    </row>
    <row r="31175" spans="31:31">
      <c r="AE31175" s="165"/>
    </row>
    <row r="31176" spans="31:31">
      <c r="AE31176" s="165"/>
    </row>
    <row r="31177" spans="31:31">
      <c r="AE31177" s="165"/>
    </row>
    <row r="31178" spans="31:31">
      <c r="AE31178" s="165"/>
    </row>
    <row r="31179" spans="31:31">
      <c r="AE31179" s="165"/>
    </row>
    <row r="31180" spans="31:31">
      <c r="AE31180" s="165"/>
    </row>
    <row r="31181" spans="31:31">
      <c r="AE31181" s="165"/>
    </row>
    <row r="31182" spans="31:31">
      <c r="AE31182" s="165"/>
    </row>
    <row r="31183" spans="31:31">
      <c r="AE31183" s="165"/>
    </row>
    <row r="31184" spans="31:31">
      <c r="AE31184" s="165"/>
    </row>
    <row r="31185" spans="31:31">
      <c r="AE31185" s="165"/>
    </row>
    <row r="31186" spans="31:31">
      <c r="AE31186" s="165"/>
    </row>
    <row r="31187" spans="31:31">
      <c r="AE31187" s="165"/>
    </row>
    <row r="31188" spans="31:31">
      <c r="AE31188" s="165"/>
    </row>
    <row r="31189" spans="31:31">
      <c r="AE31189" s="165"/>
    </row>
    <row r="31190" spans="31:31">
      <c r="AE31190" s="165"/>
    </row>
    <row r="31191" spans="31:31">
      <c r="AE31191" s="165"/>
    </row>
    <row r="31192" spans="31:31">
      <c r="AE31192" s="165"/>
    </row>
    <row r="31193" spans="31:31">
      <c r="AE31193" s="165"/>
    </row>
    <row r="31194" spans="31:31">
      <c r="AE31194" s="165"/>
    </row>
    <row r="31195" spans="31:31">
      <c r="AE31195" s="165"/>
    </row>
    <row r="31196" spans="31:31">
      <c r="AE31196" s="165"/>
    </row>
    <row r="31197" spans="31:31">
      <c r="AE31197" s="165"/>
    </row>
    <row r="31198" spans="31:31">
      <c r="AE31198" s="165"/>
    </row>
    <row r="31199" spans="31:31">
      <c r="AE31199" s="165"/>
    </row>
    <row r="31200" spans="31:31">
      <c r="AE31200" s="165"/>
    </row>
    <row r="31201" spans="31:31">
      <c r="AE31201" s="165"/>
    </row>
    <row r="31202" spans="31:31">
      <c r="AE31202" s="165"/>
    </row>
    <row r="31203" spans="31:31">
      <c r="AE31203" s="165"/>
    </row>
    <row r="31204" spans="31:31">
      <c r="AE31204" s="165"/>
    </row>
    <row r="31205" spans="31:31">
      <c r="AE31205" s="165"/>
    </row>
    <row r="31206" spans="31:31">
      <c r="AE31206" s="165"/>
    </row>
    <row r="31207" spans="31:31">
      <c r="AE31207" s="165"/>
    </row>
    <row r="31208" spans="31:31">
      <c r="AE31208" s="165"/>
    </row>
    <row r="31209" spans="31:31">
      <c r="AE31209" s="165"/>
    </row>
    <row r="31210" spans="31:31">
      <c r="AE31210" s="165"/>
    </row>
    <row r="31211" spans="31:31">
      <c r="AE31211" s="165"/>
    </row>
    <row r="31212" spans="31:31">
      <c r="AE31212" s="165"/>
    </row>
    <row r="31213" spans="31:31">
      <c r="AE31213" s="165"/>
    </row>
    <row r="31214" spans="31:31">
      <c r="AE31214" s="165"/>
    </row>
    <row r="31215" spans="31:31">
      <c r="AE31215" s="165"/>
    </row>
    <row r="31216" spans="31:31">
      <c r="AE31216" s="165"/>
    </row>
    <row r="31217" spans="31:31">
      <c r="AE31217" s="165"/>
    </row>
    <row r="31218" spans="31:31">
      <c r="AE31218" s="165"/>
    </row>
    <row r="31219" spans="31:31">
      <c r="AE31219" s="165"/>
    </row>
    <row r="31220" spans="31:31">
      <c r="AE31220" s="165"/>
    </row>
    <row r="31221" spans="31:31">
      <c r="AE31221" s="165"/>
    </row>
    <row r="31222" spans="31:31">
      <c r="AE31222" s="165"/>
    </row>
    <row r="31223" spans="31:31">
      <c r="AE31223" s="165"/>
    </row>
    <row r="31224" spans="31:31">
      <c r="AE31224" s="165"/>
    </row>
    <row r="31225" spans="31:31">
      <c r="AE31225" s="165"/>
    </row>
    <row r="31226" spans="31:31">
      <c r="AE31226" s="165"/>
    </row>
    <row r="31227" spans="31:31">
      <c r="AE31227" s="165"/>
    </row>
    <row r="31228" spans="31:31">
      <c r="AE31228" s="165"/>
    </row>
    <row r="31229" spans="31:31">
      <c r="AE31229" s="165"/>
    </row>
    <row r="31230" spans="31:31">
      <c r="AE31230" s="165"/>
    </row>
    <row r="31231" spans="31:31">
      <c r="AE31231" s="165"/>
    </row>
    <row r="31232" spans="31:31">
      <c r="AE31232" s="165"/>
    </row>
    <row r="31233" spans="31:31">
      <c r="AE31233" s="165"/>
    </row>
    <row r="31234" spans="31:31">
      <c r="AE31234" s="165"/>
    </row>
    <row r="31235" spans="31:31">
      <c r="AE31235" s="165"/>
    </row>
    <row r="31236" spans="31:31">
      <c r="AE31236" s="165"/>
    </row>
    <row r="31237" spans="31:31">
      <c r="AE31237" s="165"/>
    </row>
    <row r="31238" spans="31:31">
      <c r="AE31238" s="165"/>
    </row>
    <row r="31239" spans="31:31">
      <c r="AE31239" s="165"/>
    </row>
    <row r="31240" spans="31:31">
      <c r="AE31240" s="165"/>
    </row>
    <row r="31241" spans="31:31">
      <c r="AE31241" s="165"/>
    </row>
    <row r="31242" spans="31:31">
      <c r="AE31242" s="165"/>
    </row>
    <row r="31243" spans="31:31">
      <c r="AE31243" s="165"/>
    </row>
    <row r="31244" spans="31:31">
      <c r="AE31244" s="165"/>
    </row>
    <row r="31245" spans="31:31">
      <c r="AE31245" s="165"/>
    </row>
    <row r="31246" spans="31:31">
      <c r="AE31246" s="165"/>
    </row>
    <row r="31247" spans="31:31">
      <c r="AE31247" s="165"/>
    </row>
    <row r="31248" spans="31:31">
      <c r="AE31248" s="165"/>
    </row>
    <row r="31249" spans="31:31">
      <c r="AE31249" s="165"/>
    </row>
    <row r="31250" spans="31:31">
      <c r="AE31250" s="165"/>
    </row>
    <row r="31251" spans="31:31">
      <c r="AE31251" s="165"/>
    </row>
    <row r="31252" spans="31:31">
      <c r="AE31252" s="165"/>
    </row>
    <row r="31253" spans="31:31">
      <c r="AE31253" s="165"/>
    </row>
    <row r="31254" spans="31:31">
      <c r="AE31254" s="165"/>
    </row>
    <row r="31255" spans="31:31">
      <c r="AE31255" s="165"/>
    </row>
    <row r="31256" spans="31:31">
      <c r="AE31256" s="165"/>
    </row>
    <row r="31257" spans="31:31">
      <c r="AE31257" s="165"/>
    </row>
    <row r="31258" spans="31:31">
      <c r="AE31258" s="165"/>
    </row>
    <row r="31259" spans="31:31">
      <c r="AE31259" s="165"/>
    </row>
    <row r="31260" spans="31:31">
      <c r="AE31260" s="165"/>
    </row>
    <row r="31261" spans="31:31">
      <c r="AE31261" s="165"/>
    </row>
    <row r="31262" spans="31:31">
      <c r="AE31262" s="165"/>
    </row>
    <row r="31263" spans="31:31">
      <c r="AE31263" s="165"/>
    </row>
    <row r="31264" spans="31:31">
      <c r="AE31264" s="165"/>
    </row>
    <row r="31265" spans="31:31">
      <c r="AE31265" s="165"/>
    </row>
    <row r="31266" spans="31:31">
      <c r="AE31266" s="165"/>
    </row>
    <row r="31267" spans="31:31">
      <c r="AE31267" s="165"/>
    </row>
    <row r="31268" spans="31:31">
      <c r="AE31268" s="165"/>
    </row>
    <row r="31269" spans="31:31">
      <c r="AE31269" s="165"/>
    </row>
    <row r="31270" spans="31:31">
      <c r="AE31270" s="165"/>
    </row>
    <row r="31271" spans="31:31">
      <c r="AE31271" s="165"/>
    </row>
    <row r="31272" spans="31:31">
      <c r="AE31272" s="165"/>
    </row>
    <row r="31273" spans="31:31">
      <c r="AE31273" s="165"/>
    </row>
    <row r="31274" spans="31:31">
      <c r="AE31274" s="165"/>
    </row>
    <row r="31275" spans="31:31">
      <c r="AE31275" s="165"/>
    </row>
    <row r="31276" spans="31:31">
      <c r="AE31276" s="165"/>
    </row>
    <row r="31277" spans="31:31">
      <c r="AE31277" s="165"/>
    </row>
    <row r="31278" spans="31:31">
      <c r="AE31278" s="165"/>
    </row>
    <row r="31279" spans="31:31">
      <c r="AE31279" s="165"/>
    </row>
    <row r="31280" spans="31:31">
      <c r="AE31280" s="165"/>
    </row>
    <row r="31281" spans="31:31">
      <c r="AE31281" s="165"/>
    </row>
    <row r="31282" spans="31:31">
      <c r="AE31282" s="165"/>
    </row>
    <row r="31283" spans="31:31">
      <c r="AE31283" s="165"/>
    </row>
    <row r="31284" spans="31:31">
      <c r="AE31284" s="165"/>
    </row>
    <row r="31285" spans="31:31">
      <c r="AE31285" s="165"/>
    </row>
    <row r="31286" spans="31:31">
      <c r="AE31286" s="165"/>
    </row>
    <row r="31287" spans="31:31">
      <c r="AE31287" s="165"/>
    </row>
    <row r="31288" spans="31:31">
      <c r="AE31288" s="165"/>
    </row>
    <row r="31289" spans="31:31">
      <c r="AE31289" s="165"/>
    </row>
    <row r="31290" spans="31:31">
      <c r="AE31290" s="165"/>
    </row>
    <row r="31291" spans="31:31">
      <c r="AE31291" s="165"/>
    </row>
    <row r="31292" spans="31:31">
      <c r="AE31292" s="165"/>
    </row>
    <row r="31293" spans="31:31">
      <c r="AE31293" s="165"/>
    </row>
    <row r="31294" spans="31:31">
      <c r="AE31294" s="165"/>
    </row>
    <row r="31295" spans="31:31">
      <c r="AE31295" s="165"/>
    </row>
    <row r="31296" spans="31:31">
      <c r="AE31296" s="165"/>
    </row>
    <row r="31297" spans="31:31">
      <c r="AE31297" s="165"/>
    </row>
    <row r="31298" spans="31:31">
      <c r="AE31298" s="165"/>
    </row>
    <row r="31299" spans="31:31">
      <c r="AE31299" s="165"/>
    </row>
    <row r="31300" spans="31:31">
      <c r="AE31300" s="165"/>
    </row>
    <row r="31301" spans="31:31">
      <c r="AE31301" s="165"/>
    </row>
    <row r="31302" spans="31:31">
      <c r="AE31302" s="165"/>
    </row>
    <row r="31303" spans="31:31">
      <c r="AE31303" s="165"/>
    </row>
    <row r="31304" spans="31:31">
      <c r="AE31304" s="165"/>
    </row>
    <row r="31305" spans="31:31">
      <c r="AE31305" s="165"/>
    </row>
    <row r="31306" spans="31:31">
      <c r="AE31306" s="165"/>
    </row>
    <row r="31307" spans="31:31">
      <c r="AE31307" s="165"/>
    </row>
    <row r="31308" spans="31:31">
      <c r="AE31308" s="165"/>
    </row>
    <row r="31309" spans="31:31">
      <c r="AE31309" s="165"/>
    </row>
    <row r="31310" spans="31:31">
      <c r="AE31310" s="165"/>
    </row>
    <row r="31311" spans="31:31">
      <c r="AE31311" s="165"/>
    </row>
    <row r="31312" spans="31:31">
      <c r="AE31312" s="165"/>
    </row>
    <row r="31313" spans="31:31">
      <c r="AE31313" s="165"/>
    </row>
    <row r="31314" spans="31:31">
      <c r="AE31314" s="165"/>
    </row>
    <row r="31315" spans="31:31">
      <c r="AE31315" s="165"/>
    </row>
    <row r="31316" spans="31:31">
      <c r="AE31316" s="165"/>
    </row>
    <row r="31317" spans="31:31">
      <c r="AE31317" s="165"/>
    </row>
    <row r="31318" spans="31:31">
      <c r="AE31318" s="165"/>
    </row>
    <row r="31319" spans="31:31">
      <c r="AE31319" s="165"/>
    </row>
    <row r="31320" spans="31:31">
      <c r="AE31320" s="165"/>
    </row>
    <row r="31321" spans="31:31">
      <c r="AE31321" s="165"/>
    </row>
    <row r="31322" spans="31:31">
      <c r="AE31322" s="165"/>
    </row>
    <row r="31323" spans="31:31">
      <c r="AE31323" s="165"/>
    </row>
    <row r="31324" spans="31:31">
      <c r="AE31324" s="165"/>
    </row>
    <row r="31325" spans="31:31">
      <c r="AE31325" s="165"/>
    </row>
    <row r="31326" spans="31:31">
      <c r="AE31326" s="165"/>
    </row>
    <row r="31327" spans="31:31">
      <c r="AE31327" s="165"/>
    </row>
    <row r="31328" spans="31:31">
      <c r="AE31328" s="165"/>
    </row>
    <row r="31329" spans="31:31">
      <c r="AE31329" s="165"/>
    </row>
    <row r="31330" spans="31:31">
      <c r="AE31330" s="165"/>
    </row>
    <row r="31331" spans="31:31">
      <c r="AE31331" s="165"/>
    </row>
    <row r="31332" spans="31:31">
      <c r="AE31332" s="165"/>
    </row>
    <row r="31333" spans="31:31">
      <c r="AE31333" s="165"/>
    </row>
    <row r="31334" spans="31:31">
      <c r="AE31334" s="165"/>
    </row>
    <row r="31335" spans="31:31">
      <c r="AE31335" s="165"/>
    </row>
    <row r="31336" spans="31:31">
      <c r="AE31336" s="165"/>
    </row>
    <row r="31337" spans="31:31">
      <c r="AE31337" s="165"/>
    </row>
    <row r="31338" spans="31:31">
      <c r="AE31338" s="165"/>
    </row>
    <row r="31339" spans="31:31">
      <c r="AE31339" s="165"/>
    </row>
    <row r="31340" spans="31:31">
      <c r="AE31340" s="165"/>
    </row>
    <row r="31341" spans="31:31">
      <c r="AE31341" s="165"/>
    </row>
    <row r="31342" spans="31:31">
      <c r="AE31342" s="165"/>
    </row>
    <row r="31343" spans="31:31">
      <c r="AE31343" s="165"/>
    </row>
    <row r="31344" spans="31:31">
      <c r="AE31344" s="165"/>
    </row>
    <row r="31345" spans="31:31">
      <c r="AE31345" s="165"/>
    </row>
    <row r="31346" spans="31:31">
      <c r="AE31346" s="165"/>
    </row>
    <row r="31347" spans="31:31">
      <c r="AE31347" s="165"/>
    </row>
    <row r="31348" spans="31:31">
      <c r="AE31348" s="165"/>
    </row>
    <row r="31349" spans="31:31">
      <c r="AE31349" s="165"/>
    </row>
    <row r="31350" spans="31:31">
      <c r="AE31350" s="165"/>
    </row>
    <row r="31351" spans="31:31">
      <c r="AE31351" s="165"/>
    </row>
    <row r="31352" spans="31:31">
      <c r="AE31352" s="165"/>
    </row>
    <row r="31353" spans="31:31">
      <c r="AE31353" s="165"/>
    </row>
    <row r="31354" spans="31:31">
      <c r="AE31354" s="165"/>
    </row>
    <row r="31355" spans="31:31">
      <c r="AE31355" s="165"/>
    </row>
    <row r="31356" spans="31:31">
      <c r="AE31356" s="165"/>
    </row>
    <row r="31357" spans="31:31">
      <c r="AE31357" s="165"/>
    </row>
    <row r="31358" spans="31:31">
      <c r="AE31358" s="165"/>
    </row>
    <row r="31359" spans="31:31">
      <c r="AE31359" s="165"/>
    </row>
    <row r="31360" spans="31:31">
      <c r="AE31360" s="165"/>
    </row>
    <row r="31361" spans="31:31">
      <c r="AE31361" s="165"/>
    </row>
    <row r="31362" spans="31:31">
      <c r="AE31362" s="165"/>
    </row>
    <row r="31363" spans="31:31">
      <c r="AE31363" s="165"/>
    </row>
    <row r="31364" spans="31:31">
      <c r="AE31364" s="165"/>
    </row>
    <row r="31365" spans="31:31">
      <c r="AE31365" s="165"/>
    </row>
    <row r="31366" spans="31:31">
      <c r="AE31366" s="165"/>
    </row>
    <row r="31367" spans="31:31">
      <c r="AE31367" s="165"/>
    </row>
    <row r="31368" spans="31:31">
      <c r="AE31368" s="165"/>
    </row>
    <row r="31369" spans="31:31">
      <c r="AE31369" s="165"/>
    </row>
    <row r="31370" spans="31:31">
      <c r="AE31370" s="165"/>
    </row>
    <row r="31371" spans="31:31">
      <c r="AE31371" s="165"/>
    </row>
    <row r="31372" spans="31:31">
      <c r="AE31372" s="165"/>
    </row>
    <row r="31373" spans="31:31">
      <c r="AE31373" s="165"/>
    </row>
    <row r="31374" spans="31:31">
      <c r="AE31374" s="165"/>
    </row>
    <row r="31375" spans="31:31">
      <c r="AE31375" s="165"/>
    </row>
    <row r="31376" spans="31:31">
      <c r="AE31376" s="165"/>
    </row>
    <row r="31377" spans="31:31">
      <c r="AE31377" s="165"/>
    </row>
    <row r="31378" spans="31:31">
      <c r="AE31378" s="165"/>
    </row>
    <row r="31379" spans="31:31">
      <c r="AE31379" s="165"/>
    </row>
    <row r="31380" spans="31:31">
      <c r="AE31380" s="165"/>
    </row>
    <row r="31381" spans="31:31">
      <c r="AE31381" s="165"/>
    </row>
    <row r="31382" spans="31:31">
      <c r="AE31382" s="165"/>
    </row>
    <row r="31383" spans="31:31">
      <c r="AE31383" s="165"/>
    </row>
    <row r="31384" spans="31:31">
      <c r="AE31384" s="165"/>
    </row>
    <row r="31385" spans="31:31">
      <c r="AE31385" s="165"/>
    </row>
    <row r="31386" spans="31:31">
      <c r="AE31386" s="165"/>
    </row>
    <row r="31387" spans="31:31">
      <c r="AE31387" s="165"/>
    </row>
    <row r="31388" spans="31:31">
      <c r="AE31388" s="165"/>
    </row>
    <row r="31389" spans="31:31">
      <c r="AE31389" s="165"/>
    </row>
    <row r="31390" spans="31:31">
      <c r="AE31390" s="165"/>
    </row>
    <row r="31391" spans="31:31">
      <c r="AE31391" s="165"/>
    </row>
    <row r="31392" spans="31:31">
      <c r="AE31392" s="165"/>
    </row>
    <row r="31393" spans="31:31">
      <c r="AE31393" s="165"/>
    </row>
    <row r="31394" spans="31:31">
      <c r="AE31394" s="165"/>
    </row>
    <row r="31395" spans="31:31">
      <c r="AE31395" s="165"/>
    </row>
    <row r="31396" spans="31:31">
      <c r="AE31396" s="165"/>
    </row>
    <row r="31397" spans="31:31">
      <c r="AE31397" s="165"/>
    </row>
    <row r="31398" spans="31:31">
      <c r="AE31398" s="165"/>
    </row>
    <row r="31399" spans="31:31">
      <c r="AE31399" s="165"/>
    </row>
    <row r="31400" spans="31:31">
      <c r="AE31400" s="165"/>
    </row>
    <row r="31401" spans="31:31">
      <c r="AE31401" s="165"/>
    </row>
    <row r="31402" spans="31:31">
      <c r="AE31402" s="165"/>
    </row>
    <row r="31403" spans="31:31">
      <c r="AE31403" s="165"/>
    </row>
    <row r="31404" spans="31:31">
      <c r="AE31404" s="165"/>
    </row>
    <row r="31405" spans="31:31">
      <c r="AE31405" s="165"/>
    </row>
    <row r="31406" spans="31:31">
      <c r="AE31406" s="165"/>
    </row>
    <row r="31407" spans="31:31">
      <c r="AE31407" s="165"/>
    </row>
    <row r="31408" spans="31:31">
      <c r="AE31408" s="165"/>
    </row>
    <row r="31409" spans="31:31">
      <c r="AE31409" s="165"/>
    </row>
    <row r="31410" spans="31:31">
      <c r="AE31410" s="165"/>
    </row>
    <row r="31411" spans="31:31">
      <c r="AE31411" s="165"/>
    </row>
    <row r="31412" spans="31:31">
      <c r="AE31412" s="165"/>
    </row>
    <row r="31413" spans="31:31">
      <c r="AE31413" s="165"/>
    </row>
    <row r="31414" spans="31:31">
      <c r="AE31414" s="165"/>
    </row>
    <row r="31415" spans="31:31">
      <c r="AE31415" s="165"/>
    </row>
    <row r="31416" spans="31:31">
      <c r="AE31416" s="165"/>
    </row>
    <row r="31417" spans="31:31">
      <c r="AE31417" s="165"/>
    </row>
    <row r="31418" spans="31:31">
      <c r="AE31418" s="165"/>
    </row>
    <row r="31419" spans="31:31">
      <c r="AE31419" s="165"/>
    </row>
    <row r="31420" spans="31:31">
      <c r="AE31420" s="165"/>
    </row>
    <row r="31421" spans="31:31">
      <c r="AE31421" s="165"/>
    </row>
    <row r="31422" spans="31:31">
      <c r="AE31422" s="165"/>
    </row>
    <row r="31423" spans="31:31">
      <c r="AE31423" s="165"/>
    </row>
    <row r="31424" spans="31:31">
      <c r="AE31424" s="165"/>
    </row>
    <row r="31425" spans="31:31">
      <c r="AE31425" s="165"/>
    </row>
    <row r="31426" spans="31:31">
      <c r="AE31426" s="165"/>
    </row>
    <row r="31427" spans="31:31">
      <c r="AE31427" s="165"/>
    </row>
    <row r="31428" spans="31:31">
      <c r="AE31428" s="165"/>
    </row>
    <row r="31429" spans="31:31">
      <c r="AE31429" s="165"/>
    </row>
    <row r="31430" spans="31:31">
      <c r="AE31430" s="165"/>
    </row>
    <row r="31431" spans="31:31">
      <c r="AE31431" s="165"/>
    </row>
    <row r="31432" spans="31:31">
      <c r="AE31432" s="165"/>
    </row>
    <row r="31433" spans="31:31">
      <c r="AE31433" s="165"/>
    </row>
    <row r="31434" spans="31:31">
      <c r="AE31434" s="165"/>
    </row>
    <row r="31435" spans="31:31">
      <c r="AE31435" s="165"/>
    </row>
    <row r="31436" spans="31:31">
      <c r="AE31436" s="165"/>
    </row>
    <row r="31437" spans="31:31">
      <c r="AE31437" s="165"/>
    </row>
    <row r="31438" spans="31:31">
      <c r="AE31438" s="165"/>
    </row>
    <row r="31439" spans="31:31">
      <c r="AE31439" s="165"/>
    </row>
    <row r="31440" spans="31:31">
      <c r="AE31440" s="165"/>
    </row>
    <row r="31441" spans="31:31">
      <c r="AE31441" s="165"/>
    </row>
    <row r="31442" spans="31:31">
      <c r="AE31442" s="165"/>
    </row>
    <row r="31443" spans="31:31">
      <c r="AE31443" s="165"/>
    </row>
    <row r="31444" spans="31:31">
      <c r="AE31444" s="165"/>
    </row>
    <row r="31445" spans="31:31">
      <c r="AE31445" s="165"/>
    </row>
    <row r="31446" spans="31:31">
      <c r="AE31446" s="165"/>
    </row>
    <row r="31447" spans="31:31">
      <c r="AE31447" s="165"/>
    </row>
    <row r="31448" spans="31:31">
      <c r="AE31448" s="165"/>
    </row>
    <row r="31449" spans="31:31">
      <c r="AE31449" s="165"/>
    </row>
    <row r="31450" spans="31:31">
      <c r="AE31450" s="165"/>
    </row>
    <row r="31451" spans="31:31">
      <c r="AE31451" s="165"/>
    </row>
    <row r="31452" spans="31:31">
      <c r="AE31452" s="165"/>
    </row>
    <row r="31453" spans="31:31">
      <c r="AE31453" s="165"/>
    </row>
    <row r="31454" spans="31:31">
      <c r="AE31454" s="165"/>
    </row>
    <row r="31455" spans="31:31">
      <c r="AE31455" s="165"/>
    </row>
    <row r="31456" spans="31:31">
      <c r="AE31456" s="165"/>
    </row>
    <row r="31457" spans="31:31">
      <c r="AE31457" s="165"/>
    </row>
    <row r="31458" spans="31:31">
      <c r="AE31458" s="165"/>
    </row>
    <row r="31459" spans="31:31">
      <c r="AE31459" s="165"/>
    </row>
    <row r="31460" spans="31:31">
      <c r="AE31460" s="165"/>
    </row>
    <row r="31461" spans="31:31">
      <c r="AE31461" s="165"/>
    </row>
    <row r="31462" spans="31:31">
      <c r="AE31462" s="165"/>
    </row>
    <row r="31463" spans="31:31">
      <c r="AE31463" s="165"/>
    </row>
    <row r="31464" spans="31:31">
      <c r="AE31464" s="165"/>
    </row>
    <row r="31465" spans="31:31">
      <c r="AE31465" s="165"/>
    </row>
    <row r="31466" spans="31:31">
      <c r="AE31466" s="165"/>
    </row>
    <row r="31467" spans="31:31">
      <c r="AE31467" s="165"/>
    </row>
    <row r="31468" spans="31:31">
      <c r="AE31468" s="165"/>
    </row>
    <row r="31469" spans="31:31">
      <c r="AE31469" s="165"/>
    </row>
    <row r="31470" spans="31:31">
      <c r="AE31470" s="165"/>
    </row>
    <row r="31471" spans="31:31">
      <c r="AE31471" s="165"/>
    </row>
    <row r="31472" spans="31:31">
      <c r="AE31472" s="165"/>
    </row>
    <row r="31473" spans="31:31">
      <c r="AE31473" s="165"/>
    </row>
    <row r="31474" spans="31:31">
      <c r="AE31474" s="165"/>
    </row>
    <row r="31475" spans="31:31">
      <c r="AE31475" s="165"/>
    </row>
    <row r="31476" spans="31:31">
      <c r="AE31476" s="165"/>
    </row>
    <row r="31477" spans="31:31">
      <c r="AE31477" s="165"/>
    </row>
    <row r="31478" spans="31:31">
      <c r="AE31478" s="165"/>
    </row>
    <row r="31479" spans="31:31">
      <c r="AE31479" s="165"/>
    </row>
    <row r="31480" spans="31:31">
      <c r="AE31480" s="165"/>
    </row>
    <row r="31481" spans="31:31">
      <c r="AE31481" s="165"/>
    </row>
    <row r="31482" spans="31:31">
      <c r="AE31482" s="165"/>
    </row>
    <row r="31483" spans="31:31">
      <c r="AE31483" s="165"/>
    </row>
    <row r="31484" spans="31:31">
      <c r="AE31484" s="165"/>
    </row>
    <row r="31485" spans="31:31">
      <c r="AE31485" s="165"/>
    </row>
    <row r="31486" spans="31:31">
      <c r="AE31486" s="165"/>
    </row>
    <row r="31487" spans="31:31">
      <c r="AE31487" s="165"/>
    </row>
    <row r="31488" spans="31:31">
      <c r="AE31488" s="165"/>
    </row>
    <row r="31489" spans="31:31">
      <c r="AE31489" s="165"/>
    </row>
    <row r="31490" spans="31:31">
      <c r="AE31490" s="165"/>
    </row>
    <row r="31491" spans="31:31">
      <c r="AE31491" s="165"/>
    </row>
    <row r="31492" spans="31:31">
      <c r="AE31492" s="165"/>
    </row>
    <row r="31493" spans="31:31">
      <c r="AE31493" s="165"/>
    </row>
    <row r="31494" spans="31:31">
      <c r="AE31494" s="165"/>
    </row>
    <row r="31495" spans="31:31">
      <c r="AE31495" s="165"/>
    </row>
    <row r="31496" spans="31:31">
      <c r="AE31496" s="165"/>
    </row>
    <row r="31497" spans="31:31">
      <c r="AE31497" s="165"/>
    </row>
    <row r="31498" spans="31:31">
      <c r="AE31498" s="165"/>
    </row>
    <row r="31499" spans="31:31">
      <c r="AE31499" s="165"/>
    </row>
    <row r="31500" spans="31:31">
      <c r="AE31500" s="165"/>
    </row>
    <row r="31501" spans="31:31">
      <c r="AE31501" s="165"/>
    </row>
    <row r="31502" spans="31:31">
      <c r="AE31502" s="165"/>
    </row>
    <row r="31503" spans="31:31">
      <c r="AE31503" s="165"/>
    </row>
    <row r="31504" spans="31:31">
      <c r="AE31504" s="165"/>
    </row>
    <row r="31505" spans="31:31">
      <c r="AE31505" s="165"/>
    </row>
    <row r="31506" spans="31:31">
      <c r="AE31506" s="165"/>
    </row>
    <row r="31507" spans="31:31">
      <c r="AE31507" s="165"/>
    </row>
    <row r="31508" spans="31:31">
      <c r="AE31508" s="165"/>
    </row>
    <row r="31509" spans="31:31">
      <c r="AE31509" s="165"/>
    </row>
    <row r="31510" spans="31:31">
      <c r="AE31510" s="165"/>
    </row>
    <row r="31511" spans="31:31">
      <c r="AE31511" s="165"/>
    </row>
    <row r="31512" spans="31:31">
      <c r="AE31512" s="165"/>
    </row>
    <row r="31513" spans="31:31">
      <c r="AE31513" s="165"/>
    </row>
    <row r="31514" spans="31:31">
      <c r="AE31514" s="165"/>
    </row>
    <row r="31515" spans="31:31">
      <c r="AE31515" s="165"/>
    </row>
    <row r="31516" spans="31:31">
      <c r="AE31516" s="165"/>
    </row>
    <row r="31517" spans="31:31">
      <c r="AE31517" s="165"/>
    </row>
    <row r="31518" spans="31:31">
      <c r="AE31518" s="165"/>
    </row>
    <row r="31519" spans="31:31">
      <c r="AE31519" s="165"/>
    </row>
    <row r="31520" spans="31:31">
      <c r="AE31520" s="165"/>
    </row>
    <row r="31521" spans="31:31">
      <c r="AE31521" s="165"/>
    </row>
    <row r="31522" spans="31:31">
      <c r="AE31522" s="165"/>
    </row>
    <row r="31523" spans="31:31">
      <c r="AE31523" s="165"/>
    </row>
    <row r="31524" spans="31:31">
      <c r="AE31524" s="165"/>
    </row>
    <row r="31525" spans="31:31">
      <c r="AE31525" s="165"/>
    </row>
    <row r="31526" spans="31:31">
      <c r="AE31526" s="165"/>
    </row>
    <row r="31527" spans="31:31">
      <c r="AE31527" s="165"/>
    </row>
    <row r="31528" spans="31:31">
      <c r="AE31528" s="165"/>
    </row>
    <row r="31529" spans="31:31">
      <c r="AE31529" s="165"/>
    </row>
    <row r="31530" spans="31:31">
      <c r="AE31530" s="165"/>
    </row>
    <row r="31531" spans="31:31">
      <c r="AE31531" s="165"/>
    </row>
    <row r="31532" spans="31:31">
      <c r="AE31532" s="165"/>
    </row>
    <row r="31533" spans="31:31">
      <c r="AE31533" s="165"/>
    </row>
    <row r="31534" spans="31:31">
      <c r="AE31534" s="165"/>
    </row>
    <row r="31535" spans="31:31">
      <c r="AE31535" s="165"/>
    </row>
    <row r="31536" spans="31:31">
      <c r="AE31536" s="165"/>
    </row>
    <row r="31537" spans="31:31">
      <c r="AE31537" s="165"/>
    </row>
    <row r="31538" spans="31:31">
      <c r="AE31538" s="165"/>
    </row>
    <row r="31539" spans="31:31">
      <c r="AE31539" s="165"/>
    </row>
    <row r="31540" spans="31:31">
      <c r="AE31540" s="165"/>
    </row>
    <row r="31541" spans="31:31">
      <c r="AE31541" s="165"/>
    </row>
    <row r="31542" spans="31:31">
      <c r="AE31542" s="165"/>
    </row>
    <row r="31543" spans="31:31">
      <c r="AE31543" s="165"/>
    </row>
    <row r="31544" spans="31:31">
      <c r="AE31544" s="165"/>
    </row>
    <row r="31545" spans="31:31">
      <c r="AE31545" s="165"/>
    </row>
    <row r="31546" spans="31:31">
      <c r="AE31546" s="165"/>
    </row>
    <row r="31547" spans="31:31">
      <c r="AE31547" s="165"/>
    </row>
    <row r="31548" spans="31:31">
      <c r="AE31548" s="165"/>
    </row>
    <row r="31549" spans="31:31">
      <c r="AE31549" s="165"/>
    </row>
    <row r="31550" spans="31:31">
      <c r="AE31550" s="165"/>
    </row>
    <row r="31551" spans="31:31">
      <c r="AE31551" s="165"/>
    </row>
    <row r="31552" spans="31:31">
      <c r="AE31552" s="165"/>
    </row>
    <row r="31553" spans="31:31">
      <c r="AE31553" s="165"/>
    </row>
    <row r="31554" spans="31:31">
      <c r="AE31554" s="165"/>
    </row>
    <row r="31555" spans="31:31">
      <c r="AE31555" s="165"/>
    </row>
    <row r="31556" spans="31:31">
      <c r="AE31556" s="165"/>
    </row>
    <row r="31557" spans="31:31">
      <c r="AE31557" s="165"/>
    </row>
    <row r="31558" spans="31:31">
      <c r="AE31558" s="165"/>
    </row>
    <row r="31559" spans="31:31">
      <c r="AE31559" s="165"/>
    </row>
    <row r="31560" spans="31:31">
      <c r="AE31560" s="165"/>
    </row>
    <row r="31561" spans="31:31">
      <c r="AE31561" s="165"/>
    </row>
    <row r="31562" spans="31:31">
      <c r="AE31562" s="165"/>
    </row>
    <row r="31563" spans="31:31">
      <c r="AE31563" s="165"/>
    </row>
    <row r="31564" spans="31:31">
      <c r="AE31564" s="165"/>
    </row>
    <row r="31565" spans="31:31">
      <c r="AE31565" s="165"/>
    </row>
    <row r="31566" spans="31:31">
      <c r="AE31566" s="165"/>
    </row>
    <row r="31567" spans="31:31">
      <c r="AE31567" s="165"/>
    </row>
    <row r="31568" spans="31:31">
      <c r="AE31568" s="165"/>
    </row>
    <row r="31569" spans="31:31">
      <c r="AE31569" s="165"/>
    </row>
    <row r="31570" spans="31:31">
      <c r="AE31570" s="165"/>
    </row>
    <row r="31571" spans="31:31">
      <c r="AE31571" s="165"/>
    </row>
    <row r="31572" spans="31:31">
      <c r="AE31572" s="165"/>
    </row>
    <row r="31573" spans="31:31">
      <c r="AE31573" s="165"/>
    </row>
    <row r="31574" spans="31:31">
      <c r="AE31574" s="165"/>
    </row>
    <row r="31575" spans="31:31">
      <c r="AE31575" s="165"/>
    </row>
    <row r="31576" spans="31:31">
      <c r="AE31576" s="165"/>
    </row>
    <row r="31577" spans="31:31">
      <c r="AE31577" s="165"/>
    </row>
    <row r="31578" spans="31:31">
      <c r="AE31578" s="165"/>
    </row>
    <row r="31579" spans="31:31">
      <c r="AE31579" s="165"/>
    </row>
    <row r="31580" spans="31:31">
      <c r="AE31580" s="165"/>
    </row>
    <row r="31581" spans="31:31">
      <c r="AE31581" s="165"/>
    </row>
    <row r="31582" spans="31:31">
      <c r="AE31582" s="165"/>
    </row>
    <row r="31583" spans="31:31">
      <c r="AE31583" s="165"/>
    </row>
    <row r="31584" spans="31:31">
      <c r="AE31584" s="165"/>
    </row>
    <row r="31585" spans="31:31">
      <c r="AE31585" s="165"/>
    </row>
    <row r="31586" spans="31:31">
      <c r="AE31586" s="165"/>
    </row>
    <row r="31587" spans="31:31">
      <c r="AE31587" s="165"/>
    </row>
    <row r="31588" spans="31:31">
      <c r="AE31588" s="165"/>
    </row>
    <row r="31589" spans="31:31">
      <c r="AE31589" s="165"/>
    </row>
    <row r="31590" spans="31:31">
      <c r="AE31590" s="165"/>
    </row>
    <row r="31591" spans="31:31">
      <c r="AE31591" s="165"/>
    </row>
    <row r="31592" spans="31:31">
      <c r="AE31592" s="165"/>
    </row>
    <row r="31593" spans="31:31">
      <c r="AE31593" s="165"/>
    </row>
    <row r="31594" spans="31:31">
      <c r="AE31594" s="165"/>
    </row>
    <row r="31595" spans="31:31">
      <c r="AE31595" s="165"/>
    </row>
    <row r="31596" spans="31:31">
      <c r="AE31596" s="165"/>
    </row>
    <row r="31597" spans="31:31">
      <c r="AE31597" s="165"/>
    </row>
    <row r="31598" spans="31:31">
      <c r="AE31598" s="165"/>
    </row>
    <row r="31599" spans="31:31">
      <c r="AE31599" s="165"/>
    </row>
    <row r="31600" spans="31:31">
      <c r="AE31600" s="165"/>
    </row>
    <row r="31601" spans="31:31">
      <c r="AE31601" s="165"/>
    </row>
    <row r="31602" spans="31:31">
      <c r="AE31602" s="165"/>
    </row>
    <row r="31603" spans="31:31">
      <c r="AE31603" s="165"/>
    </row>
    <row r="31604" spans="31:31">
      <c r="AE31604" s="165"/>
    </row>
    <row r="31605" spans="31:31">
      <c r="AE31605" s="165"/>
    </row>
    <row r="31606" spans="31:31">
      <c r="AE31606" s="165"/>
    </row>
    <row r="31607" spans="31:31">
      <c r="AE31607" s="165"/>
    </row>
    <row r="31608" spans="31:31">
      <c r="AE31608" s="165"/>
    </row>
    <row r="31609" spans="31:31">
      <c r="AE31609" s="165"/>
    </row>
    <row r="31610" spans="31:31">
      <c r="AE31610" s="165"/>
    </row>
    <row r="31611" spans="31:31">
      <c r="AE31611" s="165"/>
    </row>
    <row r="31612" spans="31:31">
      <c r="AE31612" s="165"/>
    </row>
    <row r="31613" spans="31:31">
      <c r="AE31613" s="165"/>
    </row>
    <row r="31614" spans="31:31">
      <c r="AE31614" s="165"/>
    </row>
    <row r="31615" spans="31:31">
      <c r="AE31615" s="165"/>
    </row>
    <row r="31616" spans="31:31">
      <c r="AE31616" s="165"/>
    </row>
    <row r="31617" spans="31:31">
      <c r="AE31617" s="165"/>
    </row>
    <row r="31618" spans="31:31">
      <c r="AE31618" s="165"/>
    </row>
    <row r="31619" spans="31:31">
      <c r="AE31619" s="165"/>
    </row>
    <row r="31620" spans="31:31">
      <c r="AE31620" s="165"/>
    </row>
    <row r="31621" spans="31:31">
      <c r="AE31621" s="165"/>
    </row>
    <row r="31622" spans="31:31">
      <c r="AE31622" s="165"/>
    </row>
    <row r="31623" spans="31:31">
      <c r="AE31623" s="165"/>
    </row>
    <row r="31624" spans="31:31">
      <c r="AE31624" s="165"/>
    </row>
    <row r="31625" spans="31:31">
      <c r="AE31625" s="165"/>
    </row>
    <row r="31626" spans="31:31">
      <c r="AE31626" s="165"/>
    </row>
    <row r="31627" spans="31:31">
      <c r="AE31627" s="165"/>
    </row>
    <row r="31628" spans="31:31">
      <c r="AE31628" s="165"/>
    </row>
    <row r="31629" spans="31:31">
      <c r="AE31629" s="165"/>
    </row>
    <row r="31630" spans="31:31">
      <c r="AE31630" s="165"/>
    </row>
    <row r="31631" spans="31:31">
      <c r="AE31631" s="165"/>
    </row>
    <row r="31632" spans="31:31">
      <c r="AE31632" s="165"/>
    </row>
    <row r="31633" spans="31:31">
      <c r="AE31633" s="165"/>
    </row>
    <row r="31634" spans="31:31">
      <c r="AE31634" s="165"/>
    </row>
    <row r="31635" spans="31:31">
      <c r="AE31635" s="165"/>
    </row>
    <row r="31636" spans="31:31">
      <c r="AE31636" s="165"/>
    </row>
    <row r="31637" spans="31:31">
      <c r="AE31637" s="165"/>
    </row>
    <row r="31638" spans="31:31">
      <c r="AE31638" s="165"/>
    </row>
    <row r="31639" spans="31:31">
      <c r="AE31639" s="165"/>
    </row>
    <row r="31640" spans="31:31">
      <c r="AE31640" s="165"/>
    </row>
    <row r="31641" spans="31:31">
      <c r="AE31641" s="165"/>
    </row>
    <row r="31642" spans="31:31">
      <c r="AE31642" s="165"/>
    </row>
    <row r="31643" spans="31:31">
      <c r="AE31643" s="165"/>
    </row>
    <row r="31644" spans="31:31">
      <c r="AE31644" s="165"/>
    </row>
    <row r="31645" spans="31:31">
      <c r="AE31645" s="165"/>
    </row>
    <row r="31646" spans="31:31">
      <c r="AE31646" s="165"/>
    </row>
    <row r="31647" spans="31:31">
      <c r="AE31647" s="165"/>
    </row>
    <row r="31648" spans="31:31">
      <c r="AE31648" s="165"/>
    </row>
    <row r="31649" spans="31:31">
      <c r="AE31649" s="165"/>
    </row>
    <row r="31650" spans="31:31">
      <c r="AE31650" s="165"/>
    </row>
    <row r="31651" spans="31:31">
      <c r="AE31651" s="165"/>
    </row>
    <row r="31652" spans="31:31">
      <c r="AE31652" s="165"/>
    </row>
    <row r="31653" spans="31:31">
      <c r="AE31653" s="165"/>
    </row>
    <row r="31654" spans="31:31">
      <c r="AE31654" s="165"/>
    </row>
    <row r="31655" spans="31:31">
      <c r="AE31655" s="165"/>
    </row>
    <row r="31656" spans="31:31">
      <c r="AE31656" s="165"/>
    </row>
    <row r="31657" spans="31:31">
      <c r="AE31657" s="165"/>
    </row>
    <row r="31658" spans="31:31">
      <c r="AE31658" s="165"/>
    </row>
    <row r="31659" spans="31:31">
      <c r="AE31659" s="165"/>
    </row>
    <row r="31660" spans="31:31">
      <c r="AE31660" s="165"/>
    </row>
    <row r="31661" spans="31:31">
      <c r="AE31661" s="165"/>
    </row>
    <row r="31662" spans="31:31">
      <c r="AE31662" s="165"/>
    </row>
    <row r="31663" spans="31:31">
      <c r="AE31663" s="165"/>
    </row>
    <row r="31664" spans="31:31">
      <c r="AE31664" s="165"/>
    </row>
    <row r="31665" spans="31:31">
      <c r="AE31665" s="165"/>
    </row>
    <row r="31666" spans="31:31">
      <c r="AE31666" s="165"/>
    </row>
    <row r="31667" spans="31:31">
      <c r="AE31667" s="165"/>
    </row>
    <row r="31668" spans="31:31">
      <c r="AE31668" s="165"/>
    </row>
    <row r="31669" spans="31:31">
      <c r="AE31669" s="165"/>
    </row>
    <row r="31670" spans="31:31">
      <c r="AE31670" s="165"/>
    </row>
    <row r="31671" spans="31:31">
      <c r="AE31671" s="165"/>
    </row>
    <row r="31672" spans="31:31">
      <c r="AE31672" s="165"/>
    </row>
    <row r="31673" spans="31:31">
      <c r="AE31673" s="165"/>
    </row>
    <row r="31674" spans="31:31">
      <c r="AE31674" s="165"/>
    </row>
    <row r="31675" spans="31:31">
      <c r="AE31675" s="165"/>
    </row>
    <row r="31676" spans="31:31">
      <c r="AE31676" s="165"/>
    </row>
    <row r="31677" spans="31:31">
      <c r="AE31677" s="165"/>
    </row>
    <row r="31678" spans="31:31">
      <c r="AE31678" s="165"/>
    </row>
    <row r="31679" spans="31:31">
      <c r="AE31679" s="165"/>
    </row>
    <row r="31680" spans="31:31">
      <c r="AE31680" s="165"/>
    </row>
    <row r="31681" spans="31:31">
      <c r="AE31681" s="165"/>
    </row>
    <row r="31682" spans="31:31">
      <c r="AE31682" s="165"/>
    </row>
    <row r="31683" spans="31:31">
      <c r="AE31683" s="165"/>
    </row>
    <row r="31684" spans="31:31">
      <c r="AE31684" s="165"/>
    </row>
    <row r="31685" spans="31:31">
      <c r="AE31685" s="165"/>
    </row>
    <row r="31686" spans="31:31">
      <c r="AE31686" s="165"/>
    </row>
    <row r="31687" spans="31:31">
      <c r="AE31687" s="165"/>
    </row>
    <row r="31688" spans="31:31">
      <c r="AE31688" s="165"/>
    </row>
    <row r="31689" spans="31:31">
      <c r="AE31689" s="165"/>
    </row>
    <row r="31690" spans="31:31">
      <c r="AE31690" s="165"/>
    </row>
    <row r="31691" spans="31:31">
      <c r="AE31691" s="165"/>
    </row>
    <row r="31692" spans="31:31">
      <c r="AE31692" s="165"/>
    </row>
    <row r="31693" spans="31:31">
      <c r="AE31693" s="165"/>
    </row>
    <row r="31694" spans="31:31">
      <c r="AE31694" s="165"/>
    </row>
    <row r="31695" spans="31:31">
      <c r="AE31695" s="165"/>
    </row>
    <row r="31696" spans="31:31">
      <c r="AE31696" s="165"/>
    </row>
    <row r="31697" spans="31:31">
      <c r="AE31697" s="165"/>
    </row>
    <row r="31698" spans="31:31">
      <c r="AE31698" s="165"/>
    </row>
    <row r="31699" spans="31:31">
      <c r="AE31699" s="165"/>
    </row>
    <row r="31700" spans="31:31">
      <c r="AE31700" s="165"/>
    </row>
    <row r="31701" spans="31:31">
      <c r="AE31701" s="165"/>
    </row>
    <row r="31702" spans="31:31">
      <c r="AE31702" s="165"/>
    </row>
    <row r="31703" spans="31:31">
      <c r="AE31703" s="165"/>
    </row>
    <row r="31704" spans="31:31">
      <c r="AE31704" s="165"/>
    </row>
    <row r="31705" spans="31:31">
      <c r="AE31705" s="165"/>
    </row>
    <row r="31706" spans="31:31">
      <c r="AE31706" s="165"/>
    </row>
    <row r="31707" spans="31:31">
      <c r="AE31707" s="165"/>
    </row>
    <row r="31708" spans="31:31">
      <c r="AE31708" s="165"/>
    </row>
    <row r="31709" spans="31:31">
      <c r="AE31709" s="165"/>
    </row>
    <row r="31710" spans="31:31">
      <c r="AE31710" s="165"/>
    </row>
    <row r="31711" spans="31:31">
      <c r="AE31711" s="165"/>
    </row>
    <row r="31712" spans="31:31">
      <c r="AE31712" s="165"/>
    </row>
    <row r="31713" spans="31:31">
      <c r="AE31713" s="165"/>
    </row>
    <row r="31714" spans="31:31">
      <c r="AE31714" s="165"/>
    </row>
    <row r="31715" spans="31:31">
      <c r="AE31715" s="165"/>
    </row>
    <row r="31716" spans="31:31">
      <c r="AE31716" s="165"/>
    </row>
    <row r="31717" spans="31:31">
      <c r="AE31717" s="165"/>
    </row>
    <row r="31718" spans="31:31">
      <c r="AE31718" s="165"/>
    </row>
    <row r="31719" spans="31:31">
      <c r="AE31719" s="165"/>
    </row>
    <row r="31720" spans="31:31">
      <c r="AE31720" s="165"/>
    </row>
    <row r="31721" spans="31:31">
      <c r="AE31721" s="165"/>
    </row>
    <row r="31722" spans="31:31">
      <c r="AE31722" s="165"/>
    </row>
    <row r="31723" spans="31:31">
      <c r="AE31723" s="165"/>
    </row>
    <row r="31724" spans="31:31">
      <c r="AE31724" s="165"/>
    </row>
    <row r="31725" spans="31:31">
      <c r="AE31725" s="165"/>
    </row>
    <row r="31726" spans="31:31">
      <c r="AE31726" s="165"/>
    </row>
    <row r="31727" spans="31:31">
      <c r="AE31727" s="165"/>
    </row>
    <row r="31728" spans="31:31">
      <c r="AE31728" s="165"/>
    </row>
    <row r="31729" spans="31:31">
      <c r="AE31729" s="165"/>
    </row>
    <row r="31730" spans="31:31">
      <c r="AE31730" s="165"/>
    </row>
    <row r="31731" spans="31:31">
      <c r="AE31731" s="165"/>
    </row>
    <row r="31732" spans="31:31">
      <c r="AE31732" s="165"/>
    </row>
    <row r="31733" spans="31:31">
      <c r="AE31733" s="165"/>
    </row>
    <row r="31734" spans="31:31">
      <c r="AE31734" s="165"/>
    </row>
    <row r="31735" spans="31:31">
      <c r="AE31735" s="165"/>
    </row>
    <row r="31736" spans="31:31">
      <c r="AE31736" s="165"/>
    </row>
    <row r="31737" spans="31:31">
      <c r="AE31737" s="165"/>
    </row>
    <row r="31738" spans="31:31">
      <c r="AE31738" s="165"/>
    </row>
    <row r="31739" spans="31:31">
      <c r="AE31739" s="165"/>
    </row>
    <row r="31740" spans="31:31">
      <c r="AE31740" s="165"/>
    </row>
    <row r="31741" spans="31:31">
      <c r="AE31741" s="165"/>
    </row>
    <row r="31742" spans="31:31">
      <c r="AE31742" s="165"/>
    </row>
    <row r="31743" spans="31:31">
      <c r="AE31743" s="165"/>
    </row>
    <row r="31744" spans="31:31">
      <c r="AE31744" s="165"/>
    </row>
    <row r="31745" spans="31:31">
      <c r="AE31745" s="165"/>
    </row>
    <row r="31746" spans="31:31">
      <c r="AE31746" s="165"/>
    </row>
    <row r="31747" spans="31:31">
      <c r="AE31747" s="165"/>
    </row>
    <row r="31748" spans="31:31">
      <c r="AE31748" s="165"/>
    </row>
    <row r="31749" spans="31:31">
      <c r="AE31749" s="165"/>
    </row>
    <row r="31750" spans="31:31">
      <c r="AE31750" s="165"/>
    </row>
    <row r="31751" spans="31:31">
      <c r="AE31751" s="165"/>
    </row>
    <row r="31752" spans="31:31">
      <c r="AE31752" s="165"/>
    </row>
    <row r="31753" spans="31:31">
      <c r="AE31753" s="165"/>
    </row>
    <row r="31754" spans="31:31">
      <c r="AE31754" s="165"/>
    </row>
    <row r="31755" spans="31:31">
      <c r="AE31755" s="165"/>
    </row>
    <row r="31756" spans="31:31">
      <c r="AE31756" s="165"/>
    </row>
    <row r="31757" spans="31:31">
      <c r="AE31757" s="165"/>
    </row>
    <row r="31758" spans="31:31">
      <c r="AE31758" s="165"/>
    </row>
    <row r="31759" spans="31:31">
      <c r="AE31759" s="165"/>
    </row>
    <row r="31760" spans="31:31">
      <c r="AE31760" s="165"/>
    </row>
    <row r="31761" spans="31:31">
      <c r="AE31761" s="165"/>
    </row>
    <row r="31762" spans="31:31">
      <c r="AE31762" s="165"/>
    </row>
    <row r="31763" spans="31:31">
      <c r="AE31763" s="165"/>
    </row>
    <row r="31764" spans="31:31">
      <c r="AE31764" s="165"/>
    </row>
    <row r="31765" spans="31:31">
      <c r="AE31765" s="165"/>
    </row>
    <row r="31766" spans="31:31">
      <c r="AE31766" s="165"/>
    </row>
    <row r="31767" spans="31:31">
      <c r="AE31767" s="165"/>
    </row>
    <row r="31768" spans="31:31">
      <c r="AE31768" s="165"/>
    </row>
    <row r="31769" spans="31:31">
      <c r="AE31769" s="165"/>
    </row>
    <row r="31770" spans="31:31">
      <c r="AE31770" s="165"/>
    </row>
    <row r="31771" spans="31:31">
      <c r="AE31771" s="165"/>
    </row>
    <row r="31772" spans="31:31">
      <c r="AE31772" s="165"/>
    </row>
    <row r="31773" spans="31:31">
      <c r="AE31773" s="165"/>
    </row>
    <row r="31774" spans="31:31">
      <c r="AE31774" s="165"/>
    </row>
    <row r="31775" spans="31:31">
      <c r="AE31775" s="165"/>
    </row>
    <row r="31776" spans="31:31">
      <c r="AE31776" s="165"/>
    </row>
    <row r="31777" spans="31:31">
      <c r="AE31777" s="165"/>
    </row>
    <row r="31778" spans="31:31">
      <c r="AE31778" s="165"/>
    </row>
    <row r="31779" spans="31:31">
      <c r="AE31779" s="165"/>
    </row>
    <row r="31780" spans="31:31">
      <c r="AE31780" s="165"/>
    </row>
    <row r="31781" spans="31:31">
      <c r="AE31781" s="165"/>
    </row>
    <row r="31782" spans="31:31">
      <c r="AE31782" s="165"/>
    </row>
    <row r="31783" spans="31:31">
      <c r="AE31783" s="165"/>
    </row>
    <row r="31784" spans="31:31">
      <c r="AE31784" s="165"/>
    </row>
    <row r="31785" spans="31:31">
      <c r="AE31785" s="165"/>
    </row>
    <row r="31786" spans="31:31">
      <c r="AE31786" s="165"/>
    </row>
    <row r="31787" spans="31:31">
      <c r="AE31787" s="165"/>
    </row>
    <row r="31788" spans="31:31">
      <c r="AE31788" s="165"/>
    </row>
    <row r="31789" spans="31:31">
      <c r="AE31789" s="165"/>
    </row>
    <row r="31790" spans="31:31">
      <c r="AE31790" s="165"/>
    </row>
    <row r="31791" spans="31:31">
      <c r="AE31791" s="165"/>
    </row>
    <row r="31792" spans="31:31">
      <c r="AE31792" s="165"/>
    </row>
    <row r="31793" spans="31:31">
      <c r="AE31793" s="165"/>
    </row>
    <row r="31794" spans="31:31">
      <c r="AE31794" s="165"/>
    </row>
    <row r="31795" spans="31:31">
      <c r="AE31795" s="165"/>
    </row>
    <row r="31796" spans="31:31">
      <c r="AE31796" s="165"/>
    </row>
    <row r="31797" spans="31:31">
      <c r="AE31797" s="165"/>
    </row>
    <row r="31798" spans="31:31">
      <c r="AE31798" s="165"/>
    </row>
    <row r="31799" spans="31:31">
      <c r="AE31799" s="165"/>
    </row>
    <row r="31800" spans="31:31">
      <c r="AE31800" s="165"/>
    </row>
    <row r="31801" spans="31:31">
      <c r="AE31801" s="165"/>
    </row>
    <row r="31802" spans="31:31">
      <c r="AE31802" s="165"/>
    </row>
    <row r="31803" spans="31:31">
      <c r="AE31803" s="165"/>
    </row>
    <row r="31804" spans="31:31">
      <c r="AE31804" s="165"/>
    </row>
    <row r="31805" spans="31:31">
      <c r="AE31805" s="165"/>
    </row>
    <row r="31806" spans="31:31">
      <c r="AE31806" s="165"/>
    </row>
    <row r="31807" spans="31:31">
      <c r="AE31807" s="165"/>
    </row>
    <row r="31808" spans="31:31">
      <c r="AE31808" s="165"/>
    </row>
    <row r="31809" spans="31:31">
      <c r="AE31809" s="165"/>
    </row>
    <row r="31810" spans="31:31">
      <c r="AE31810" s="165"/>
    </row>
    <row r="31811" spans="31:31">
      <c r="AE31811" s="165"/>
    </row>
    <row r="31812" spans="31:31">
      <c r="AE31812" s="165"/>
    </row>
    <row r="31813" spans="31:31">
      <c r="AE31813" s="165"/>
    </row>
    <row r="31814" spans="31:31">
      <c r="AE31814" s="165"/>
    </row>
    <row r="31815" spans="31:31">
      <c r="AE31815" s="165"/>
    </row>
    <row r="31816" spans="31:31">
      <c r="AE31816" s="165"/>
    </row>
    <row r="31817" spans="31:31">
      <c r="AE31817" s="165"/>
    </row>
    <row r="31818" spans="31:31">
      <c r="AE31818" s="165"/>
    </row>
    <row r="31819" spans="31:31">
      <c r="AE31819" s="165"/>
    </row>
    <row r="31820" spans="31:31">
      <c r="AE31820" s="165"/>
    </row>
    <row r="31821" spans="31:31">
      <c r="AE31821" s="165"/>
    </row>
    <row r="31822" spans="31:31">
      <c r="AE31822" s="165"/>
    </row>
    <row r="31823" spans="31:31">
      <c r="AE31823" s="165"/>
    </row>
    <row r="31824" spans="31:31">
      <c r="AE31824" s="165"/>
    </row>
    <row r="31825" spans="31:31">
      <c r="AE31825" s="165"/>
    </row>
    <row r="31826" spans="31:31">
      <c r="AE31826" s="165"/>
    </row>
    <row r="31827" spans="31:31">
      <c r="AE31827" s="165"/>
    </row>
    <row r="31828" spans="31:31">
      <c r="AE31828" s="165"/>
    </row>
    <row r="31829" spans="31:31">
      <c r="AE31829" s="165"/>
    </row>
    <row r="31830" spans="31:31">
      <c r="AE31830" s="165"/>
    </row>
    <row r="31831" spans="31:31">
      <c r="AE31831" s="165"/>
    </row>
    <row r="31832" spans="31:31">
      <c r="AE31832" s="165"/>
    </row>
    <row r="31833" spans="31:31">
      <c r="AE31833" s="165"/>
    </row>
    <row r="31834" spans="31:31">
      <c r="AE31834" s="165"/>
    </row>
    <row r="31835" spans="31:31">
      <c r="AE31835" s="165"/>
    </row>
    <row r="31836" spans="31:31">
      <c r="AE31836" s="165"/>
    </row>
    <row r="31837" spans="31:31">
      <c r="AE31837" s="165"/>
    </row>
    <row r="31838" spans="31:31">
      <c r="AE31838" s="165"/>
    </row>
    <row r="31839" spans="31:31">
      <c r="AE31839" s="165"/>
    </row>
    <row r="31840" spans="31:31">
      <c r="AE31840" s="165"/>
    </row>
    <row r="31841" spans="31:31">
      <c r="AE31841" s="165"/>
    </row>
    <row r="31842" spans="31:31">
      <c r="AE31842" s="165"/>
    </row>
    <row r="31843" spans="31:31">
      <c r="AE31843" s="165"/>
    </row>
    <row r="31844" spans="31:31">
      <c r="AE31844" s="165"/>
    </row>
    <row r="31845" spans="31:31">
      <c r="AE31845" s="165"/>
    </row>
    <row r="31846" spans="31:31">
      <c r="AE31846" s="165"/>
    </row>
    <row r="31847" spans="31:31">
      <c r="AE31847" s="165"/>
    </row>
    <row r="31848" spans="31:31">
      <c r="AE31848" s="165"/>
    </row>
    <row r="31849" spans="31:31">
      <c r="AE31849" s="165"/>
    </row>
    <row r="31850" spans="31:31">
      <c r="AE31850" s="165"/>
    </row>
    <row r="31851" spans="31:31">
      <c r="AE31851" s="165"/>
    </row>
    <row r="31852" spans="31:31">
      <c r="AE31852" s="165"/>
    </row>
    <row r="31853" spans="31:31">
      <c r="AE31853" s="165"/>
    </row>
    <row r="31854" spans="31:31">
      <c r="AE31854" s="165"/>
    </row>
    <row r="31855" spans="31:31">
      <c r="AE31855" s="165"/>
    </row>
    <row r="31856" spans="31:31">
      <c r="AE31856" s="165"/>
    </row>
    <row r="31857" spans="31:31">
      <c r="AE31857" s="165"/>
    </row>
    <row r="31858" spans="31:31">
      <c r="AE31858" s="165"/>
    </row>
    <row r="31859" spans="31:31">
      <c r="AE31859" s="165"/>
    </row>
    <row r="31860" spans="31:31">
      <c r="AE31860" s="165"/>
    </row>
    <row r="31861" spans="31:31">
      <c r="AE31861" s="165"/>
    </row>
    <row r="31862" spans="31:31">
      <c r="AE31862" s="165"/>
    </row>
    <row r="31863" spans="31:31">
      <c r="AE31863" s="165"/>
    </row>
    <row r="31864" spans="31:31">
      <c r="AE31864" s="165"/>
    </row>
    <row r="31865" spans="31:31">
      <c r="AE31865" s="165"/>
    </row>
    <row r="31866" spans="31:31">
      <c r="AE31866" s="165"/>
    </row>
    <row r="31867" spans="31:31">
      <c r="AE31867" s="165"/>
    </row>
    <row r="31868" spans="31:31">
      <c r="AE31868" s="165"/>
    </row>
    <row r="31869" spans="31:31">
      <c r="AE31869" s="165"/>
    </row>
    <row r="31870" spans="31:31">
      <c r="AE31870" s="165"/>
    </row>
    <row r="31871" spans="31:31">
      <c r="AE31871" s="165"/>
    </row>
    <row r="31872" spans="31:31">
      <c r="AE31872" s="165"/>
    </row>
    <row r="31873" spans="31:31">
      <c r="AE31873" s="165"/>
    </row>
    <row r="31874" spans="31:31">
      <c r="AE31874" s="165"/>
    </row>
    <row r="31875" spans="31:31">
      <c r="AE31875" s="165"/>
    </row>
    <row r="31876" spans="31:31">
      <c r="AE31876" s="165"/>
    </row>
    <row r="31877" spans="31:31">
      <c r="AE31877" s="165"/>
    </row>
    <row r="31878" spans="31:31">
      <c r="AE31878" s="165"/>
    </row>
    <row r="31879" spans="31:31">
      <c r="AE31879" s="165"/>
    </row>
    <row r="31880" spans="31:31">
      <c r="AE31880" s="165"/>
    </row>
    <row r="31881" spans="31:31">
      <c r="AE31881" s="165"/>
    </row>
    <row r="31882" spans="31:31">
      <c r="AE31882" s="165"/>
    </row>
    <row r="31883" spans="31:31">
      <c r="AE31883" s="165"/>
    </row>
    <row r="31884" spans="31:31">
      <c r="AE31884" s="165"/>
    </row>
    <row r="31885" spans="31:31">
      <c r="AE31885" s="165"/>
    </row>
    <row r="31886" spans="31:31">
      <c r="AE31886" s="165"/>
    </row>
    <row r="31887" spans="31:31">
      <c r="AE31887" s="165"/>
    </row>
    <row r="31888" spans="31:31">
      <c r="AE31888" s="165"/>
    </row>
    <row r="31889" spans="31:31">
      <c r="AE31889" s="165"/>
    </row>
    <row r="31890" spans="31:31">
      <c r="AE31890" s="165"/>
    </row>
    <row r="31891" spans="31:31">
      <c r="AE31891" s="165"/>
    </row>
    <row r="31892" spans="31:31">
      <c r="AE31892" s="165"/>
    </row>
    <row r="31893" spans="31:31">
      <c r="AE31893" s="165"/>
    </row>
    <row r="31894" spans="31:31">
      <c r="AE31894" s="165"/>
    </row>
    <row r="31895" spans="31:31">
      <c r="AE31895" s="165"/>
    </row>
    <row r="31896" spans="31:31">
      <c r="AE31896" s="165"/>
    </row>
    <row r="31897" spans="31:31">
      <c r="AE31897" s="165"/>
    </row>
    <row r="31898" spans="31:31">
      <c r="AE31898" s="165"/>
    </row>
    <row r="31899" spans="31:31">
      <c r="AE31899" s="165"/>
    </row>
    <row r="31900" spans="31:31">
      <c r="AE31900" s="165"/>
    </row>
    <row r="31901" spans="31:31">
      <c r="AE31901" s="165"/>
    </row>
    <row r="31902" spans="31:31">
      <c r="AE31902" s="165"/>
    </row>
    <row r="31903" spans="31:31">
      <c r="AE31903" s="165"/>
    </row>
    <row r="31904" spans="31:31">
      <c r="AE31904" s="165"/>
    </row>
    <row r="31905" spans="31:31">
      <c r="AE31905" s="165"/>
    </row>
    <row r="31906" spans="31:31">
      <c r="AE31906" s="165"/>
    </row>
    <row r="31907" spans="31:31">
      <c r="AE31907" s="165"/>
    </row>
    <row r="31908" spans="31:31">
      <c r="AE31908" s="165"/>
    </row>
    <row r="31909" spans="31:31">
      <c r="AE31909" s="165"/>
    </row>
    <row r="31910" spans="31:31">
      <c r="AE31910" s="165"/>
    </row>
    <row r="31911" spans="31:31">
      <c r="AE31911" s="165"/>
    </row>
    <row r="31912" spans="31:31">
      <c r="AE31912" s="165"/>
    </row>
    <row r="31913" spans="31:31">
      <c r="AE31913" s="165"/>
    </row>
    <row r="31914" spans="31:31">
      <c r="AE31914" s="165"/>
    </row>
    <row r="31915" spans="31:31">
      <c r="AE31915" s="165"/>
    </row>
    <row r="31916" spans="31:31">
      <c r="AE31916" s="165"/>
    </row>
    <row r="31917" spans="31:31">
      <c r="AE31917" s="165"/>
    </row>
    <row r="31918" spans="31:31">
      <c r="AE31918" s="165"/>
    </row>
    <row r="31919" spans="31:31">
      <c r="AE31919" s="165"/>
    </row>
    <row r="31920" spans="31:31">
      <c r="AE31920" s="165"/>
    </row>
    <row r="31921" spans="31:31">
      <c r="AE31921" s="165"/>
    </row>
    <row r="31922" spans="31:31">
      <c r="AE31922" s="165"/>
    </row>
    <row r="31923" spans="31:31">
      <c r="AE31923" s="165"/>
    </row>
    <row r="31924" spans="31:31">
      <c r="AE31924" s="165"/>
    </row>
    <row r="31925" spans="31:31">
      <c r="AE31925" s="165"/>
    </row>
    <row r="31926" spans="31:31">
      <c r="AE31926" s="165"/>
    </row>
    <row r="31927" spans="31:31">
      <c r="AE31927" s="165"/>
    </row>
    <row r="31928" spans="31:31">
      <c r="AE31928" s="165"/>
    </row>
    <row r="31929" spans="31:31">
      <c r="AE31929" s="165"/>
    </row>
    <row r="31930" spans="31:31">
      <c r="AE31930" s="165"/>
    </row>
    <row r="31931" spans="31:31">
      <c r="AE31931" s="165"/>
    </row>
    <row r="31932" spans="31:31">
      <c r="AE31932" s="165"/>
    </row>
    <row r="31933" spans="31:31">
      <c r="AE31933" s="165"/>
    </row>
    <row r="31934" spans="31:31">
      <c r="AE31934" s="165"/>
    </row>
    <row r="31935" spans="31:31">
      <c r="AE31935" s="165"/>
    </row>
    <row r="31936" spans="31:31">
      <c r="AE31936" s="165"/>
    </row>
    <row r="31937" spans="31:31">
      <c r="AE31937" s="165"/>
    </row>
    <row r="31938" spans="31:31">
      <c r="AE31938" s="165"/>
    </row>
    <row r="31939" spans="31:31">
      <c r="AE31939" s="165"/>
    </row>
    <row r="31940" spans="31:31">
      <c r="AE31940" s="165"/>
    </row>
    <row r="31941" spans="31:31">
      <c r="AE31941" s="165"/>
    </row>
    <row r="31942" spans="31:31">
      <c r="AE31942" s="165"/>
    </row>
    <row r="31943" spans="31:31">
      <c r="AE31943" s="165"/>
    </row>
    <row r="31944" spans="31:31">
      <c r="AE31944" s="165"/>
    </row>
    <row r="31945" spans="31:31">
      <c r="AE31945" s="165"/>
    </row>
    <row r="31946" spans="31:31">
      <c r="AE31946" s="165"/>
    </row>
    <row r="31947" spans="31:31">
      <c r="AE31947" s="165"/>
    </row>
    <row r="31948" spans="31:31">
      <c r="AE31948" s="165"/>
    </row>
    <row r="31949" spans="31:31">
      <c r="AE31949" s="165"/>
    </row>
    <row r="31950" spans="31:31">
      <c r="AE31950" s="165"/>
    </row>
    <row r="31951" spans="31:31">
      <c r="AE31951" s="165"/>
    </row>
    <row r="31952" spans="31:31">
      <c r="AE31952" s="165"/>
    </row>
    <row r="31953" spans="31:31">
      <c r="AE31953" s="165"/>
    </row>
    <row r="31954" spans="31:31">
      <c r="AE31954" s="165"/>
    </row>
    <row r="31955" spans="31:31">
      <c r="AE31955" s="165"/>
    </row>
    <row r="31956" spans="31:31">
      <c r="AE31956" s="165"/>
    </row>
    <row r="31957" spans="31:31">
      <c r="AE31957" s="165"/>
    </row>
    <row r="31958" spans="31:31">
      <c r="AE31958" s="165"/>
    </row>
    <row r="31959" spans="31:31">
      <c r="AE31959" s="165"/>
    </row>
    <row r="31960" spans="31:31">
      <c r="AE31960" s="165"/>
    </row>
    <row r="31961" spans="31:31">
      <c r="AE31961" s="165"/>
    </row>
    <row r="31962" spans="31:31">
      <c r="AE31962" s="165"/>
    </row>
    <row r="31963" spans="31:31">
      <c r="AE31963" s="165"/>
    </row>
    <row r="31964" spans="31:31">
      <c r="AE31964" s="165"/>
    </row>
    <row r="31965" spans="31:31">
      <c r="AE31965" s="165"/>
    </row>
    <row r="31966" spans="31:31">
      <c r="AE31966" s="165"/>
    </row>
    <row r="31967" spans="31:31">
      <c r="AE31967" s="165"/>
    </row>
    <row r="31968" spans="31:31">
      <c r="AE31968" s="165"/>
    </row>
    <row r="31969" spans="31:31">
      <c r="AE31969" s="165"/>
    </row>
    <row r="31970" spans="31:31">
      <c r="AE31970" s="165"/>
    </row>
    <row r="31971" spans="31:31">
      <c r="AE31971" s="165"/>
    </row>
    <row r="31972" spans="31:31">
      <c r="AE31972" s="165"/>
    </row>
    <row r="31973" spans="31:31">
      <c r="AE31973" s="165"/>
    </row>
    <row r="31974" spans="31:31">
      <c r="AE31974" s="165"/>
    </row>
    <row r="31975" spans="31:31">
      <c r="AE31975" s="165"/>
    </row>
    <row r="31976" spans="31:31">
      <c r="AE31976" s="165"/>
    </row>
    <row r="31977" spans="31:31">
      <c r="AE31977" s="165"/>
    </row>
    <row r="31978" spans="31:31">
      <c r="AE31978" s="165"/>
    </row>
    <row r="31979" spans="31:31">
      <c r="AE31979" s="165"/>
    </row>
    <row r="31980" spans="31:31">
      <c r="AE31980" s="165"/>
    </row>
    <row r="31981" spans="31:31">
      <c r="AE31981" s="165"/>
    </row>
    <row r="31982" spans="31:31">
      <c r="AE31982" s="165"/>
    </row>
    <row r="31983" spans="31:31">
      <c r="AE31983" s="165"/>
    </row>
    <row r="31984" spans="31:31">
      <c r="AE31984" s="165"/>
    </row>
    <row r="31985" spans="31:31">
      <c r="AE31985" s="165"/>
    </row>
    <row r="31986" spans="31:31">
      <c r="AE31986" s="165"/>
    </row>
    <row r="31987" spans="31:31">
      <c r="AE31987" s="165"/>
    </row>
    <row r="31988" spans="31:31">
      <c r="AE31988" s="165"/>
    </row>
    <row r="31989" spans="31:31">
      <c r="AE31989" s="165"/>
    </row>
    <row r="31990" spans="31:31">
      <c r="AE31990" s="165"/>
    </row>
    <row r="31991" spans="31:31">
      <c r="AE31991" s="165"/>
    </row>
    <row r="31992" spans="31:31">
      <c r="AE31992" s="165"/>
    </row>
    <row r="31993" spans="31:31">
      <c r="AE31993" s="165"/>
    </row>
    <row r="31994" spans="31:31">
      <c r="AE31994" s="165"/>
    </row>
    <row r="31995" spans="31:31">
      <c r="AE31995" s="165"/>
    </row>
    <row r="31996" spans="31:31">
      <c r="AE31996" s="165"/>
    </row>
    <row r="31997" spans="31:31">
      <c r="AE31997" s="165"/>
    </row>
    <row r="31998" spans="31:31">
      <c r="AE31998" s="165"/>
    </row>
    <row r="31999" spans="31:31">
      <c r="AE31999" s="165"/>
    </row>
    <row r="32000" spans="31:31">
      <c r="AE32000" s="165"/>
    </row>
    <row r="32001" spans="31:31">
      <c r="AE32001" s="165"/>
    </row>
    <row r="32002" spans="31:31">
      <c r="AE32002" s="165"/>
    </row>
    <row r="32003" spans="31:31">
      <c r="AE32003" s="165"/>
    </row>
    <row r="32004" spans="31:31">
      <c r="AE32004" s="165"/>
    </row>
    <row r="32005" spans="31:31">
      <c r="AE32005" s="165"/>
    </row>
    <row r="32006" spans="31:31">
      <c r="AE32006" s="165"/>
    </row>
    <row r="32007" spans="31:31">
      <c r="AE32007" s="165"/>
    </row>
    <row r="32008" spans="31:31">
      <c r="AE32008" s="165"/>
    </row>
    <row r="32009" spans="31:31">
      <c r="AE32009" s="165"/>
    </row>
    <row r="32010" spans="31:31">
      <c r="AE32010" s="165"/>
    </row>
    <row r="32011" spans="31:31">
      <c r="AE32011" s="165"/>
    </row>
    <row r="32012" spans="31:31">
      <c r="AE32012" s="165"/>
    </row>
    <row r="32013" spans="31:31">
      <c r="AE32013" s="165"/>
    </row>
    <row r="32014" spans="31:31">
      <c r="AE32014" s="165"/>
    </row>
    <row r="32015" spans="31:31">
      <c r="AE32015" s="165"/>
    </row>
    <row r="32016" spans="31:31">
      <c r="AE32016" s="165"/>
    </row>
    <row r="32017" spans="31:31">
      <c r="AE32017" s="165"/>
    </row>
    <row r="32018" spans="31:31">
      <c r="AE32018" s="165"/>
    </row>
    <row r="32019" spans="31:31">
      <c r="AE32019" s="165"/>
    </row>
    <row r="32020" spans="31:31">
      <c r="AE32020" s="165"/>
    </row>
    <row r="32021" spans="31:31">
      <c r="AE32021" s="165"/>
    </row>
    <row r="32022" spans="31:31">
      <c r="AE32022" s="165"/>
    </row>
    <row r="32023" spans="31:31">
      <c r="AE32023" s="165"/>
    </row>
    <row r="32024" spans="31:31">
      <c r="AE32024" s="165"/>
    </row>
    <row r="32025" spans="31:31">
      <c r="AE32025" s="165"/>
    </row>
    <row r="32026" spans="31:31">
      <c r="AE32026" s="165"/>
    </row>
    <row r="32027" spans="31:31">
      <c r="AE32027" s="165"/>
    </row>
    <row r="32028" spans="31:31">
      <c r="AE32028" s="165"/>
    </row>
    <row r="32029" spans="31:31">
      <c r="AE32029" s="165"/>
    </row>
    <row r="32030" spans="31:31">
      <c r="AE32030" s="165"/>
    </row>
    <row r="32031" spans="31:31">
      <c r="AE32031" s="165"/>
    </row>
    <row r="32032" spans="31:31">
      <c r="AE32032" s="165"/>
    </row>
    <row r="32033" spans="31:31">
      <c r="AE32033" s="165"/>
    </row>
    <row r="32034" spans="31:31">
      <c r="AE32034" s="165"/>
    </row>
    <row r="32035" spans="31:31">
      <c r="AE32035" s="165"/>
    </row>
    <row r="32036" spans="31:31">
      <c r="AE32036" s="165"/>
    </row>
    <row r="32037" spans="31:31">
      <c r="AE32037" s="165"/>
    </row>
    <row r="32038" spans="31:31">
      <c r="AE32038" s="165"/>
    </row>
    <row r="32039" spans="31:31">
      <c r="AE32039" s="165"/>
    </row>
    <row r="32040" spans="31:31">
      <c r="AE32040" s="165"/>
    </row>
    <row r="32041" spans="31:31">
      <c r="AE32041" s="165"/>
    </row>
    <row r="32042" spans="31:31">
      <c r="AE32042" s="165"/>
    </row>
    <row r="32043" spans="31:31">
      <c r="AE32043" s="165"/>
    </row>
    <row r="32044" spans="31:31">
      <c r="AE32044" s="165"/>
    </row>
    <row r="32045" spans="31:31">
      <c r="AE32045" s="165"/>
    </row>
    <row r="32046" spans="31:31">
      <c r="AE32046" s="165"/>
    </row>
    <row r="32047" spans="31:31">
      <c r="AE32047" s="165"/>
    </row>
    <row r="32048" spans="31:31">
      <c r="AE32048" s="165"/>
    </row>
    <row r="32049" spans="31:31">
      <c r="AE32049" s="165"/>
    </row>
    <row r="32050" spans="31:31">
      <c r="AE32050" s="165"/>
    </row>
    <row r="32051" spans="31:31">
      <c r="AE32051" s="165"/>
    </row>
    <row r="32052" spans="31:31">
      <c r="AE32052" s="165"/>
    </row>
    <row r="32053" spans="31:31">
      <c r="AE32053" s="165"/>
    </row>
    <row r="32054" spans="31:31">
      <c r="AE32054" s="165"/>
    </row>
    <row r="32055" spans="31:31">
      <c r="AE32055" s="165"/>
    </row>
    <row r="32056" spans="31:31">
      <c r="AE32056" s="165"/>
    </row>
    <row r="32057" spans="31:31">
      <c r="AE32057" s="165"/>
    </row>
    <row r="32058" spans="31:31">
      <c r="AE32058" s="165"/>
    </row>
    <row r="32059" spans="31:31">
      <c r="AE32059" s="165"/>
    </row>
    <row r="32060" spans="31:31">
      <c r="AE32060" s="165"/>
    </row>
    <row r="32061" spans="31:31">
      <c r="AE32061" s="165"/>
    </row>
    <row r="32062" spans="31:31">
      <c r="AE32062" s="165"/>
    </row>
    <row r="32063" spans="31:31">
      <c r="AE32063" s="165"/>
    </row>
    <row r="32064" spans="31:31">
      <c r="AE32064" s="165"/>
    </row>
    <row r="32065" spans="31:31">
      <c r="AE32065" s="165"/>
    </row>
    <row r="32066" spans="31:31">
      <c r="AE32066" s="165"/>
    </row>
    <row r="32067" spans="31:31">
      <c r="AE32067" s="165"/>
    </row>
    <row r="32068" spans="31:31">
      <c r="AE32068" s="165"/>
    </row>
    <row r="32069" spans="31:31">
      <c r="AE32069" s="165"/>
    </row>
    <row r="32070" spans="31:31">
      <c r="AE32070" s="165"/>
    </row>
    <row r="32071" spans="31:31">
      <c r="AE32071" s="165"/>
    </row>
    <row r="32072" spans="31:31">
      <c r="AE32072" s="165"/>
    </row>
    <row r="32073" spans="31:31">
      <c r="AE32073" s="165"/>
    </row>
    <row r="32074" spans="31:31">
      <c r="AE32074" s="165"/>
    </row>
    <row r="32075" spans="31:31">
      <c r="AE32075" s="165"/>
    </row>
    <row r="32076" spans="31:31">
      <c r="AE32076" s="165"/>
    </row>
    <row r="32077" spans="31:31">
      <c r="AE32077" s="165"/>
    </row>
    <row r="32078" spans="31:31">
      <c r="AE32078" s="165"/>
    </row>
    <row r="32079" spans="31:31">
      <c r="AE32079" s="165"/>
    </row>
    <row r="32080" spans="31:31">
      <c r="AE32080" s="165"/>
    </row>
    <row r="32081" spans="31:31">
      <c r="AE32081" s="165"/>
    </row>
    <row r="32082" spans="31:31">
      <c r="AE32082" s="165"/>
    </row>
    <row r="32083" spans="31:31">
      <c r="AE32083" s="165"/>
    </row>
    <row r="32084" spans="31:31">
      <c r="AE32084" s="165"/>
    </row>
    <row r="32085" spans="31:31">
      <c r="AE32085" s="165"/>
    </row>
    <row r="32086" spans="31:31">
      <c r="AE32086" s="165"/>
    </row>
    <row r="32087" spans="31:31">
      <c r="AE32087" s="165"/>
    </row>
    <row r="32088" spans="31:31">
      <c r="AE32088" s="165"/>
    </row>
    <row r="32089" spans="31:31">
      <c r="AE32089" s="165"/>
    </row>
    <row r="32090" spans="31:31">
      <c r="AE32090" s="165"/>
    </row>
    <row r="32091" spans="31:31">
      <c r="AE32091" s="165"/>
    </row>
    <row r="32092" spans="31:31">
      <c r="AE32092" s="165"/>
    </row>
    <row r="32093" spans="31:31">
      <c r="AE32093" s="165"/>
    </row>
    <row r="32094" spans="31:31">
      <c r="AE32094" s="165"/>
    </row>
    <row r="32095" spans="31:31">
      <c r="AE32095" s="165"/>
    </row>
    <row r="32096" spans="31:31">
      <c r="AE32096" s="165"/>
    </row>
    <row r="32097" spans="31:31">
      <c r="AE32097" s="165"/>
    </row>
    <row r="32098" spans="31:31">
      <c r="AE32098" s="165"/>
    </row>
    <row r="32099" spans="31:31">
      <c r="AE32099" s="165"/>
    </row>
    <row r="32100" spans="31:31">
      <c r="AE32100" s="165"/>
    </row>
    <row r="32101" spans="31:31">
      <c r="AE32101" s="165"/>
    </row>
    <row r="32102" spans="31:31">
      <c r="AE32102" s="165"/>
    </row>
    <row r="32103" spans="31:31">
      <c r="AE32103" s="165"/>
    </row>
    <row r="32104" spans="31:31">
      <c r="AE32104" s="165"/>
    </row>
    <row r="32105" spans="31:31">
      <c r="AE32105" s="165"/>
    </row>
    <row r="32106" spans="31:31">
      <c r="AE32106" s="165"/>
    </row>
    <row r="32107" spans="31:31">
      <c r="AE32107" s="165"/>
    </row>
    <row r="32108" spans="31:31">
      <c r="AE32108" s="165"/>
    </row>
    <row r="32109" spans="31:31">
      <c r="AE32109" s="165"/>
    </row>
    <row r="32110" spans="31:31">
      <c r="AE32110" s="165"/>
    </row>
    <row r="32111" spans="31:31">
      <c r="AE32111" s="165"/>
    </row>
    <row r="32112" spans="31:31">
      <c r="AE32112" s="165"/>
    </row>
    <row r="32113" spans="31:31">
      <c r="AE32113" s="165"/>
    </row>
    <row r="32114" spans="31:31">
      <c r="AE32114" s="165"/>
    </row>
    <row r="32115" spans="31:31">
      <c r="AE32115" s="165"/>
    </row>
    <row r="32116" spans="31:31">
      <c r="AE32116" s="165"/>
    </row>
    <row r="32117" spans="31:31">
      <c r="AE32117" s="165"/>
    </row>
    <row r="32118" spans="31:31">
      <c r="AE32118" s="165"/>
    </row>
    <row r="32119" spans="31:31">
      <c r="AE32119" s="165"/>
    </row>
    <row r="32120" spans="31:31">
      <c r="AE32120" s="165"/>
    </row>
    <row r="32121" spans="31:31">
      <c r="AE32121" s="165"/>
    </row>
    <row r="32122" spans="31:31">
      <c r="AE32122" s="165"/>
    </row>
    <row r="32123" spans="31:31">
      <c r="AE32123" s="165"/>
    </row>
    <row r="32124" spans="31:31">
      <c r="AE32124" s="165"/>
    </row>
    <row r="32125" spans="31:31">
      <c r="AE32125" s="165"/>
    </row>
    <row r="32126" spans="31:31">
      <c r="AE32126" s="165"/>
    </row>
    <row r="32127" spans="31:31">
      <c r="AE32127" s="165"/>
    </row>
    <row r="32128" spans="31:31">
      <c r="AE32128" s="165"/>
    </row>
    <row r="32129" spans="31:31">
      <c r="AE32129" s="165"/>
    </row>
    <row r="32130" spans="31:31">
      <c r="AE32130" s="165"/>
    </row>
    <row r="32131" spans="31:31">
      <c r="AE32131" s="165"/>
    </row>
    <row r="32132" spans="31:31">
      <c r="AE32132" s="165"/>
    </row>
    <row r="32133" spans="31:31">
      <c r="AE32133" s="165"/>
    </row>
    <row r="32134" spans="31:31">
      <c r="AE32134" s="165"/>
    </row>
    <row r="32135" spans="31:31">
      <c r="AE32135" s="165"/>
    </row>
    <row r="32136" spans="31:31">
      <c r="AE32136" s="165"/>
    </row>
    <row r="32137" spans="31:31">
      <c r="AE32137" s="165"/>
    </row>
    <row r="32138" spans="31:31">
      <c r="AE32138" s="165"/>
    </row>
    <row r="32139" spans="31:31">
      <c r="AE32139" s="165"/>
    </row>
    <row r="32140" spans="31:31">
      <c r="AE32140" s="165"/>
    </row>
    <row r="32141" spans="31:31">
      <c r="AE32141" s="165"/>
    </row>
    <row r="32142" spans="31:31">
      <c r="AE32142" s="165"/>
    </row>
    <row r="32143" spans="31:31">
      <c r="AE32143" s="165"/>
    </row>
    <row r="32144" spans="31:31">
      <c r="AE32144" s="165"/>
    </row>
    <row r="32145" spans="31:31">
      <c r="AE32145" s="165"/>
    </row>
    <row r="32146" spans="31:31">
      <c r="AE32146" s="165"/>
    </row>
    <row r="32147" spans="31:31">
      <c r="AE32147" s="165"/>
    </row>
    <row r="32148" spans="31:31">
      <c r="AE32148" s="165"/>
    </row>
    <row r="32149" spans="31:31">
      <c r="AE32149" s="165"/>
    </row>
    <row r="32150" spans="31:31">
      <c r="AE32150" s="165"/>
    </row>
    <row r="32151" spans="31:31">
      <c r="AE32151" s="165"/>
    </row>
    <row r="32152" spans="31:31">
      <c r="AE32152" s="165"/>
    </row>
    <row r="32153" spans="31:31">
      <c r="AE32153" s="165"/>
    </row>
    <row r="32154" spans="31:31">
      <c r="AE32154" s="165"/>
    </row>
    <row r="32155" spans="31:31">
      <c r="AE32155" s="165"/>
    </row>
    <row r="32156" spans="31:31">
      <c r="AE32156" s="165"/>
    </row>
    <row r="32157" spans="31:31">
      <c r="AE32157" s="165"/>
    </row>
    <row r="32158" spans="31:31">
      <c r="AE32158" s="165"/>
    </row>
    <row r="32159" spans="31:31">
      <c r="AE32159" s="165"/>
    </row>
    <row r="32160" spans="31:31">
      <c r="AE32160" s="165"/>
    </row>
    <row r="32161" spans="31:31">
      <c r="AE32161" s="165"/>
    </row>
    <row r="32162" spans="31:31">
      <c r="AE32162" s="165"/>
    </row>
    <row r="32163" spans="31:31">
      <c r="AE32163" s="165"/>
    </row>
    <row r="32164" spans="31:31">
      <c r="AE32164" s="165"/>
    </row>
    <row r="32165" spans="31:31">
      <c r="AE32165" s="165"/>
    </row>
    <row r="32166" spans="31:31">
      <c r="AE32166" s="165"/>
    </row>
    <row r="32167" spans="31:31">
      <c r="AE32167" s="165"/>
    </row>
    <row r="32168" spans="31:31">
      <c r="AE32168" s="165"/>
    </row>
    <row r="32169" spans="31:31">
      <c r="AE32169" s="165"/>
    </row>
    <row r="32170" spans="31:31">
      <c r="AE32170" s="165"/>
    </row>
    <row r="32171" spans="31:31">
      <c r="AE32171" s="165"/>
    </row>
    <row r="32172" spans="31:31">
      <c r="AE32172" s="165"/>
    </row>
    <row r="32173" spans="31:31">
      <c r="AE32173" s="165"/>
    </row>
    <row r="32174" spans="31:31">
      <c r="AE32174" s="165"/>
    </row>
    <row r="32175" spans="31:31">
      <c r="AE32175" s="165"/>
    </row>
    <row r="32176" spans="31:31">
      <c r="AE32176" s="165"/>
    </row>
    <row r="32177" spans="31:31">
      <c r="AE32177" s="165"/>
    </row>
    <row r="32178" spans="31:31">
      <c r="AE32178" s="165"/>
    </row>
    <row r="32179" spans="31:31">
      <c r="AE32179" s="165"/>
    </row>
    <row r="32180" spans="31:31">
      <c r="AE32180" s="165"/>
    </row>
    <row r="32181" spans="31:31">
      <c r="AE32181" s="165"/>
    </row>
    <row r="32182" spans="31:31">
      <c r="AE32182" s="165"/>
    </row>
    <row r="32183" spans="31:31">
      <c r="AE32183" s="165"/>
    </row>
    <row r="32184" spans="31:31">
      <c r="AE32184" s="165"/>
    </row>
    <row r="32185" spans="31:31">
      <c r="AE32185" s="165"/>
    </row>
    <row r="32186" spans="31:31">
      <c r="AE32186" s="165"/>
    </row>
    <row r="32187" spans="31:31">
      <c r="AE32187" s="165"/>
    </row>
    <row r="32188" spans="31:31">
      <c r="AE32188" s="165"/>
    </row>
    <row r="32189" spans="31:31">
      <c r="AE32189" s="165"/>
    </row>
    <row r="32190" spans="31:31">
      <c r="AE32190" s="165"/>
    </row>
    <row r="32191" spans="31:31">
      <c r="AE32191" s="165"/>
    </row>
    <row r="32192" spans="31:31">
      <c r="AE32192" s="165"/>
    </row>
    <row r="32193" spans="31:31">
      <c r="AE32193" s="165"/>
    </row>
    <row r="32194" spans="31:31">
      <c r="AE32194" s="165"/>
    </row>
    <row r="32195" spans="31:31">
      <c r="AE32195" s="165"/>
    </row>
    <row r="32196" spans="31:31">
      <c r="AE32196" s="165"/>
    </row>
    <row r="32197" spans="31:31">
      <c r="AE32197" s="165"/>
    </row>
    <row r="32198" spans="31:31">
      <c r="AE32198" s="165"/>
    </row>
    <row r="32199" spans="31:31">
      <c r="AE32199" s="165"/>
    </row>
    <row r="32200" spans="31:31">
      <c r="AE32200" s="165"/>
    </row>
    <row r="32201" spans="31:31">
      <c r="AE32201" s="165"/>
    </row>
    <row r="32202" spans="31:31">
      <c r="AE32202" s="165"/>
    </row>
    <row r="32203" spans="31:31">
      <c r="AE32203" s="165"/>
    </row>
    <row r="32204" spans="31:31">
      <c r="AE32204" s="165"/>
    </row>
    <row r="32205" spans="31:31">
      <c r="AE32205" s="165"/>
    </row>
    <row r="32206" spans="31:31">
      <c r="AE32206" s="165"/>
    </row>
    <row r="32207" spans="31:31">
      <c r="AE32207" s="165"/>
    </row>
    <row r="32208" spans="31:31">
      <c r="AE32208" s="165"/>
    </row>
    <row r="32209" spans="31:31">
      <c r="AE32209" s="165"/>
    </row>
    <row r="32210" spans="31:31">
      <c r="AE32210" s="165"/>
    </row>
    <row r="32211" spans="31:31">
      <c r="AE32211" s="165"/>
    </row>
    <row r="32212" spans="31:31">
      <c r="AE32212" s="165"/>
    </row>
    <row r="32213" spans="31:31">
      <c r="AE32213" s="165"/>
    </row>
    <row r="32214" spans="31:31">
      <c r="AE32214" s="165"/>
    </row>
    <row r="32215" spans="31:31">
      <c r="AE32215" s="165"/>
    </row>
    <row r="32216" spans="31:31">
      <c r="AE32216" s="165"/>
    </row>
    <row r="32217" spans="31:31">
      <c r="AE32217" s="165"/>
    </row>
    <row r="32218" spans="31:31">
      <c r="AE32218" s="165"/>
    </row>
    <row r="32219" spans="31:31">
      <c r="AE32219" s="165"/>
    </row>
    <row r="32220" spans="31:31">
      <c r="AE32220" s="165"/>
    </row>
    <row r="32221" spans="31:31">
      <c r="AE32221" s="165"/>
    </row>
    <row r="32222" spans="31:31">
      <c r="AE32222" s="165"/>
    </row>
    <row r="32223" spans="31:31">
      <c r="AE32223" s="165"/>
    </row>
    <row r="32224" spans="31:31">
      <c r="AE32224" s="165"/>
    </row>
    <row r="32225" spans="31:31">
      <c r="AE32225" s="165"/>
    </row>
    <row r="32226" spans="31:31">
      <c r="AE32226" s="165"/>
    </row>
    <row r="32227" spans="31:31">
      <c r="AE32227" s="165"/>
    </row>
    <row r="32228" spans="31:31">
      <c r="AE32228" s="165"/>
    </row>
    <row r="32229" spans="31:31">
      <c r="AE32229" s="165"/>
    </row>
    <row r="32230" spans="31:31">
      <c r="AE32230" s="165"/>
    </row>
    <row r="32231" spans="31:31">
      <c r="AE32231" s="165"/>
    </row>
    <row r="32232" spans="31:31">
      <c r="AE32232" s="165"/>
    </row>
    <row r="32233" spans="31:31">
      <c r="AE32233" s="165"/>
    </row>
    <row r="32234" spans="31:31">
      <c r="AE32234" s="165"/>
    </row>
    <row r="32235" spans="31:31">
      <c r="AE32235" s="165"/>
    </row>
    <row r="32236" spans="31:31">
      <c r="AE32236" s="165"/>
    </row>
    <row r="32237" spans="31:31">
      <c r="AE32237" s="165"/>
    </row>
    <row r="32238" spans="31:31">
      <c r="AE32238" s="165"/>
    </row>
    <row r="32239" spans="31:31">
      <c r="AE32239" s="165"/>
    </row>
    <row r="32240" spans="31:31">
      <c r="AE32240" s="165"/>
    </row>
    <row r="32241" spans="31:31">
      <c r="AE32241" s="165"/>
    </row>
    <row r="32242" spans="31:31">
      <c r="AE32242" s="165"/>
    </row>
    <row r="32243" spans="31:31">
      <c r="AE32243" s="165"/>
    </row>
    <row r="32244" spans="31:31">
      <c r="AE32244" s="165"/>
    </row>
    <row r="32245" spans="31:31">
      <c r="AE32245" s="165"/>
    </row>
    <row r="32246" spans="31:31">
      <c r="AE32246" s="165"/>
    </row>
    <row r="32247" spans="31:31">
      <c r="AE32247" s="165"/>
    </row>
    <row r="32248" spans="31:31">
      <c r="AE32248" s="165"/>
    </row>
    <row r="32249" spans="31:31">
      <c r="AE32249" s="165"/>
    </row>
    <row r="32250" spans="31:31">
      <c r="AE32250" s="165"/>
    </row>
    <row r="32251" spans="31:31">
      <c r="AE32251" s="165"/>
    </row>
    <row r="32252" spans="31:31">
      <c r="AE32252" s="165"/>
    </row>
    <row r="32253" spans="31:31">
      <c r="AE32253" s="165"/>
    </row>
    <row r="32254" spans="31:31">
      <c r="AE32254" s="165"/>
    </row>
    <row r="32255" spans="31:31">
      <c r="AE32255" s="165"/>
    </row>
    <row r="32256" spans="31:31">
      <c r="AE32256" s="165"/>
    </row>
    <row r="32257" spans="31:31">
      <c r="AE32257" s="165"/>
    </row>
    <row r="32258" spans="31:31">
      <c r="AE32258" s="165"/>
    </row>
    <row r="32259" spans="31:31">
      <c r="AE32259" s="165"/>
    </row>
    <row r="32260" spans="31:31">
      <c r="AE32260" s="165"/>
    </row>
    <row r="32261" spans="31:31">
      <c r="AE32261" s="165"/>
    </row>
    <row r="32262" spans="31:31">
      <c r="AE32262" s="165"/>
    </row>
    <row r="32263" spans="31:31">
      <c r="AE32263" s="165"/>
    </row>
    <row r="32264" spans="31:31">
      <c r="AE32264" s="165"/>
    </row>
    <row r="32265" spans="31:31">
      <c r="AE32265" s="165"/>
    </row>
    <row r="32266" spans="31:31">
      <c r="AE32266" s="165"/>
    </row>
    <row r="32267" spans="31:31">
      <c r="AE32267" s="165"/>
    </row>
    <row r="32268" spans="31:31">
      <c r="AE32268" s="165"/>
    </row>
    <row r="32269" spans="31:31">
      <c r="AE32269" s="165"/>
    </row>
    <row r="32270" spans="31:31">
      <c r="AE32270" s="165"/>
    </row>
    <row r="32271" spans="31:31">
      <c r="AE32271" s="165"/>
    </row>
    <row r="32272" spans="31:31">
      <c r="AE32272" s="165"/>
    </row>
    <row r="32273" spans="31:31">
      <c r="AE32273" s="165"/>
    </row>
    <row r="32274" spans="31:31">
      <c r="AE32274" s="165"/>
    </row>
    <row r="32275" spans="31:31">
      <c r="AE32275" s="165"/>
    </row>
    <row r="32276" spans="31:31">
      <c r="AE32276" s="165"/>
    </row>
    <row r="32277" spans="31:31">
      <c r="AE32277" s="165"/>
    </row>
    <row r="32278" spans="31:31">
      <c r="AE32278" s="165"/>
    </row>
    <row r="32279" spans="31:31">
      <c r="AE32279" s="165"/>
    </row>
    <row r="32280" spans="31:31">
      <c r="AE32280" s="165"/>
    </row>
    <row r="32281" spans="31:31">
      <c r="AE32281" s="165"/>
    </row>
    <row r="32282" spans="31:31">
      <c r="AE32282" s="165"/>
    </row>
    <row r="32283" spans="31:31">
      <c r="AE32283" s="165"/>
    </row>
    <row r="32284" spans="31:31">
      <c r="AE32284" s="165"/>
    </row>
    <row r="32285" spans="31:31">
      <c r="AE32285" s="165"/>
    </row>
    <row r="32286" spans="31:31">
      <c r="AE32286" s="165"/>
    </row>
    <row r="32287" spans="31:31">
      <c r="AE32287" s="165"/>
    </row>
    <row r="32288" spans="31:31">
      <c r="AE32288" s="165"/>
    </row>
    <row r="32289" spans="31:31">
      <c r="AE32289" s="165"/>
    </row>
    <row r="32290" spans="31:31">
      <c r="AE32290" s="165"/>
    </row>
    <row r="32291" spans="31:31">
      <c r="AE32291" s="165"/>
    </row>
    <row r="32292" spans="31:31">
      <c r="AE32292" s="165"/>
    </row>
    <row r="32293" spans="31:31">
      <c r="AE32293" s="165"/>
    </row>
    <row r="32294" spans="31:31">
      <c r="AE32294" s="165"/>
    </row>
    <row r="32295" spans="31:31">
      <c r="AE32295" s="165"/>
    </row>
    <row r="32296" spans="31:31">
      <c r="AE32296" s="165"/>
    </row>
    <row r="32297" spans="31:31">
      <c r="AE32297" s="165"/>
    </row>
    <row r="32298" spans="31:31">
      <c r="AE32298" s="165"/>
    </row>
    <row r="32299" spans="31:31">
      <c r="AE32299" s="165"/>
    </row>
    <row r="32300" spans="31:31">
      <c r="AE32300" s="165"/>
    </row>
    <row r="32301" spans="31:31">
      <c r="AE32301" s="165"/>
    </row>
    <row r="32302" spans="31:31">
      <c r="AE32302" s="165"/>
    </row>
    <row r="32303" spans="31:31">
      <c r="AE32303" s="165"/>
    </row>
    <row r="32304" spans="31:31">
      <c r="AE32304" s="165"/>
    </row>
    <row r="32305" spans="31:31">
      <c r="AE32305" s="165"/>
    </row>
    <row r="32306" spans="31:31">
      <c r="AE32306" s="165"/>
    </row>
    <row r="32307" spans="31:31">
      <c r="AE32307" s="165"/>
    </row>
    <row r="32308" spans="31:31">
      <c r="AE32308" s="165"/>
    </row>
    <row r="32309" spans="31:31">
      <c r="AE32309" s="165"/>
    </row>
    <row r="32310" spans="31:31">
      <c r="AE32310" s="165"/>
    </row>
    <row r="32311" spans="31:31">
      <c r="AE32311" s="165"/>
    </row>
    <row r="32312" spans="31:31">
      <c r="AE32312" s="165"/>
    </row>
    <row r="32313" spans="31:31">
      <c r="AE32313" s="165"/>
    </row>
    <row r="32314" spans="31:31">
      <c r="AE32314" s="165"/>
    </row>
    <row r="32315" spans="31:31">
      <c r="AE32315" s="165"/>
    </row>
    <row r="32316" spans="31:31">
      <c r="AE32316" s="165"/>
    </row>
    <row r="32317" spans="31:31">
      <c r="AE32317" s="165"/>
    </row>
    <row r="32318" spans="31:31">
      <c r="AE32318" s="165"/>
    </row>
    <row r="32319" spans="31:31">
      <c r="AE32319" s="165"/>
    </row>
    <row r="32320" spans="31:31">
      <c r="AE32320" s="165"/>
    </row>
    <row r="32321" spans="31:31">
      <c r="AE32321" s="165"/>
    </row>
    <row r="32322" spans="31:31">
      <c r="AE32322" s="165"/>
    </row>
    <row r="32323" spans="31:31">
      <c r="AE32323" s="165"/>
    </row>
    <row r="32324" spans="31:31">
      <c r="AE32324" s="165"/>
    </row>
    <row r="32325" spans="31:31">
      <c r="AE32325" s="165"/>
    </row>
    <row r="32326" spans="31:31">
      <c r="AE32326" s="165"/>
    </row>
    <row r="32327" spans="31:31">
      <c r="AE32327" s="165"/>
    </row>
    <row r="32328" spans="31:31">
      <c r="AE32328" s="165"/>
    </row>
    <row r="32329" spans="31:31">
      <c r="AE32329" s="165"/>
    </row>
    <row r="32330" spans="31:31">
      <c r="AE32330" s="165"/>
    </row>
    <row r="32331" spans="31:31">
      <c r="AE32331" s="165"/>
    </row>
    <row r="32332" spans="31:31">
      <c r="AE32332" s="165"/>
    </row>
    <row r="32333" spans="31:31">
      <c r="AE32333" s="165"/>
    </row>
    <row r="32334" spans="31:31">
      <c r="AE32334" s="165"/>
    </row>
    <row r="32335" spans="31:31">
      <c r="AE32335" s="165"/>
    </row>
    <row r="32336" spans="31:31">
      <c r="AE32336" s="165"/>
    </row>
    <row r="32337" spans="31:31">
      <c r="AE32337" s="165"/>
    </row>
    <row r="32338" spans="31:31">
      <c r="AE32338" s="165"/>
    </row>
    <row r="32339" spans="31:31">
      <c r="AE32339" s="165"/>
    </row>
    <row r="32340" spans="31:31">
      <c r="AE32340" s="165"/>
    </row>
    <row r="32341" spans="31:31">
      <c r="AE32341" s="165"/>
    </row>
    <row r="32342" spans="31:31">
      <c r="AE32342" s="165"/>
    </row>
    <row r="32343" spans="31:31">
      <c r="AE32343" s="165"/>
    </row>
    <row r="32344" spans="31:31">
      <c r="AE32344" s="165"/>
    </row>
    <row r="32345" spans="31:31">
      <c r="AE32345" s="165"/>
    </row>
    <row r="32346" spans="31:31">
      <c r="AE32346" s="165"/>
    </row>
    <row r="32347" spans="31:31">
      <c r="AE32347" s="165"/>
    </row>
    <row r="32348" spans="31:31">
      <c r="AE32348" s="165"/>
    </row>
    <row r="32349" spans="31:31">
      <c r="AE32349" s="165"/>
    </row>
    <row r="32350" spans="31:31">
      <c r="AE32350" s="165"/>
    </row>
    <row r="32351" spans="31:31">
      <c r="AE32351" s="165"/>
    </row>
    <row r="32352" spans="31:31">
      <c r="AE32352" s="165"/>
    </row>
    <row r="32353" spans="31:31">
      <c r="AE32353" s="165"/>
    </row>
    <row r="32354" spans="31:31">
      <c r="AE32354" s="165"/>
    </row>
    <row r="32355" spans="31:31">
      <c r="AE32355" s="165"/>
    </row>
    <row r="32356" spans="31:31">
      <c r="AE32356" s="165"/>
    </row>
    <row r="32357" spans="31:31">
      <c r="AE32357" s="165"/>
    </row>
    <row r="32358" spans="31:31">
      <c r="AE32358" s="165"/>
    </row>
    <row r="32359" spans="31:31">
      <c r="AE32359" s="165"/>
    </row>
    <row r="32360" spans="31:31">
      <c r="AE32360" s="165"/>
    </row>
    <row r="32361" spans="31:31">
      <c r="AE32361" s="165"/>
    </row>
    <row r="32362" spans="31:31">
      <c r="AE32362" s="165"/>
    </row>
    <row r="32363" spans="31:31">
      <c r="AE32363" s="165"/>
    </row>
    <row r="32364" spans="31:31">
      <c r="AE32364" s="165"/>
    </row>
    <row r="32365" spans="31:31">
      <c r="AE32365" s="165"/>
    </row>
    <row r="32366" spans="31:31">
      <c r="AE32366" s="165"/>
    </row>
    <row r="32367" spans="31:31">
      <c r="AE32367" s="165"/>
    </row>
    <row r="32368" spans="31:31">
      <c r="AE32368" s="165"/>
    </row>
    <row r="32369" spans="31:31">
      <c r="AE32369" s="165"/>
    </row>
    <row r="32370" spans="31:31">
      <c r="AE32370" s="165"/>
    </row>
    <row r="32371" spans="31:31">
      <c r="AE32371" s="165"/>
    </row>
    <row r="32372" spans="31:31">
      <c r="AE32372" s="165"/>
    </row>
    <row r="32373" spans="31:31">
      <c r="AE32373" s="165"/>
    </row>
    <row r="32374" spans="31:31">
      <c r="AE32374" s="165"/>
    </row>
    <row r="32375" spans="31:31">
      <c r="AE32375" s="165"/>
    </row>
    <row r="32376" spans="31:31">
      <c r="AE32376" s="165"/>
    </row>
    <row r="32377" spans="31:31">
      <c r="AE32377" s="165"/>
    </row>
    <row r="32378" spans="31:31">
      <c r="AE32378" s="165"/>
    </row>
    <row r="32379" spans="31:31">
      <c r="AE32379" s="165"/>
    </row>
    <row r="32380" spans="31:31">
      <c r="AE32380" s="165"/>
    </row>
    <row r="32381" spans="31:31">
      <c r="AE32381" s="165"/>
    </row>
    <row r="32382" spans="31:31">
      <c r="AE32382" s="165"/>
    </row>
    <row r="32383" spans="31:31">
      <c r="AE32383" s="165"/>
    </row>
    <row r="32384" spans="31:31">
      <c r="AE32384" s="165"/>
    </row>
    <row r="32385" spans="31:31">
      <c r="AE32385" s="165"/>
    </row>
    <row r="32386" spans="31:31">
      <c r="AE32386" s="165"/>
    </row>
    <row r="32387" spans="31:31">
      <c r="AE32387" s="165"/>
    </row>
    <row r="32388" spans="31:31">
      <c r="AE32388" s="165"/>
    </row>
    <row r="32389" spans="31:31">
      <c r="AE32389" s="165"/>
    </row>
    <row r="32390" spans="31:31">
      <c r="AE32390" s="165"/>
    </row>
    <row r="32391" spans="31:31">
      <c r="AE32391" s="165"/>
    </row>
    <row r="32392" spans="31:31">
      <c r="AE32392" s="165"/>
    </row>
    <row r="32393" spans="31:31">
      <c r="AE32393" s="165"/>
    </row>
    <row r="32394" spans="31:31">
      <c r="AE32394" s="165"/>
    </row>
    <row r="32395" spans="31:31">
      <c r="AE32395" s="165"/>
    </row>
    <row r="32396" spans="31:31">
      <c r="AE32396" s="165"/>
    </row>
    <row r="32397" spans="31:31">
      <c r="AE32397" s="165"/>
    </row>
    <row r="32398" spans="31:31">
      <c r="AE32398" s="165"/>
    </row>
    <row r="32399" spans="31:31">
      <c r="AE32399" s="165"/>
    </row>
    <row r="32400" spans="31:31">
      <c r="AE32400" s="165"/>
    </row>
    <row r="32401" spans="31:31">
      <c r="AE32401" s="165"/>
    </row>
    <row r="32402" spans="31:31">
      <c r="AE32402" s="165"/>
    </row>
    <row r="32403" spans="31:31">
      <c r="AE32403" s="165"/>
    </row>
    <row r="32404" spans="31:31">
      <c r="AE32404" s="165"/>
    </row>
    <row r="32405" spans="31:31">
      <c r="AE32405" s="165"/>
    </row>
    <row r="32406" spans="31:31">
      <c r="AE32406" s="165"/>
    </row>
    <row r="32407" spans="31:31">
      <c r="AE32407" s="165"/>
    </row>
    <row r="32408" spans="31:31">
      <c r="AE32408" s="165"/>
    </row>
    <row r="32409" spans="31:31">
      <c r="AE32409" s="165"/>
    </row>
    <row r="32410" spans="31:31">
      <c r="AE32410" s="165"/>
    </row>
    <row r="32411" spans="31:31">
      <c r="AE32411" s="165"/>
    </row>
    <row r="32412" spans="31:31">
      <c r="AE32412" s="165"/>
    </row>
    <row r="32413" spans="31:31">
      <c r="AE32413" s="165"/>
    </row>
    <row r="32414" spans="31:31">
      <c r="AE32414" s="165"/>
    </row>
    <row r="32415" spans="31:31">
      <c r="AE32415" s="165"/>
    </row>
    <row r="32416" spans="31:31">
      <c r="AE32416" s="165"/>
    </row>
    <row r="32417" spans="31:31">
      <c r="AE32417" s="165"/>
    </row>
    <row r="32418" spans="31:31">
      <c r="AE32418" s="165"/>
    </row>
    <row r="32419" spans="31:31">
      <c r="AE32419" s="165"/>
    </row>
    <row r="32420" spans="31:31">
      <c r="AE32420" s="165"/>
    </row>
    <row r="32421" spans="31:31">
      <c r="AE32421" s="165"/>
    </row>
    <row r="32422" spans="31:31">
      <c r="AE32422" s="165"/>
    </row>
    <row r="32423" spans="31:31">
      <c r="AE32423" s="165"/>
    </row>
    <row r="32424" spans="31:31">
      <c r="AE32424" s="165"/>
    </row>
    <row r="32425" spans="31:31">
      <c r="AE32425" s="165"/>
    </row>
    <row r="32426" spans="31:31">
      <c r="AE32426" s="165"/>
    </row>
    <row r="32427" spans="31:31">
      <c r="AE32427" s="165"/>
    </row>
    <row r="32428" spans="31:31">
      <c r="AE32428" s="165"/>
    </row>
    <row r="32429" spans="31:31">
      <c r="AE32429" s="165"/>
    </row>
    <row r="32430" spans="31:31">
      <c r="AE32430" s="165"/>
    </row>
    <row r="32431" spans="31:31">
      <c r="AE32431" s="165"/>
    </row>
    <row r="32432" spans="31:31">
      <c r="AE32432" s="165"/>
    </row>
    <row r="32433" spans="31:31">
      <c r="AE32433" s="165"/>
    </row>
    <row r="32434" spans="31:31">
      <c r="AE32434" s="165"/>
    </row>
    <row r="32435" spans="31:31">
      <c r="AE32435" s="165"/>
    </row>
    <row r="32436" spans="31:31">
      <c r="AE32436" s="165"/>
    </row>
    <row r="32437" spans="31:31">
      <c r="AE32437" s="165"/>
    </row>
    <row r="32438" spans="31:31">
      <c r="AE32438" s="165"/>
    </row>
    <row r="32439" spans="31:31">
      <c r="AE32439" s="165"/>
    </row>
    <row r="32440" spans="31:31">
      <c r="AE32440" s="165"/>
    </row>
    <row r="32441" spans="31:31">
      <c r="AE32441" s="165"/>
    </row>
    <row r="32442" spans="31:31">
      <c r="AE32442" s="165"/>
    </row>
    <row r="32443" spans="31:31">
      <c r="AE32443" s="165"/>
    </row>
    <row r="32444" spans="31:31">
      <c r="AE32444" s="165"/>
    </row>
    <row r="32445" spans="31:31">
      <c r="AE32445" s="165"/>
    </row>
    <row r="32446" spans="31:31">
      <c r="AE32446" s="165"/>
    </row>
    <row r="32447" spans="31:31">
      <c r="AE32447" s="165"/>
    </row>
    <row r="32448" spans="31:31">
      <c r="AE32448" s="165"/>
    </row>
    <row r="32449" spans="31:31">
      <c r="AE32449" s="165"/>
    </row>
    <row r="32450" spans="31:31">
      <c r="AE32450" s="165"/>
    </row>
    <row r="32451" spans="31:31">
      <c r="AE32451" s="165"/>
    </row>
    <row r="32452" spans="31:31">
      <c r="AE32452" s="165"/>
    </row>
    <row r="32453" spans="31:31">
      <c r="AE32453" s="165"/>
    </row>
    <row r="32454" spans="31:31">
      <c r="AE32454" s="165"/>
    </row>
    <row r="32455" spans="31:31">
      <c r="AE32455" s="165"/>
    </row>
    <row r="32456" spans="31:31">
      <c r="AE32456" s="165"/>
    </row>
    <row r="32457" spans="31:31">
      <c r="AE32457" s="165"/>
    </row>
    <row r="32458" spans="31:31">
      <c r="AE32458" s="165"/>
    </row>
    <row r="32459" spans="31:31">
      <c r="AE32459" s="165"/>
    </row>
    <row r="32460" spans="31:31">
      <c r="AE32460" s="165"/>
    </row>
    <row r="32461" spans="31:31">
      <c r="AE32461" s="165"/>
    </row>
    <row r="32462" spans="31:31">
      <c r="AE32462" s="165"/>
    </row>
    <row r="32463" spans="31:31">
      <c r="AE32463" s="165"/>
    </row>
    <row r="32464" spans="31:31">
      <c r="AE32464" s="165"/>
    </row>
    <row r="32465" spans="31:31">
      <c r="AE32465" s="165"/>
    </row>
    <row r="32466" spans="31:31">
      <c r="AE32466" s="165"/>
    </row>
    <row r="32467" spans="31:31">
      <c r="AE32467" s="165"/>
    </row>
    <row r="32468" spans="31:31">
      <c r="AE32468" s="165"/>
    </row>
    <row r="32469" spans="31:31">
      <c r="AE32469" s="165"/>
    </row>
    <row r="32470" spans="31:31">
      <c r="AE32470" s="165"/>
    </row>
    <row r="32471" spans="31:31">
      <c r="AE32471" s="165"/>
    </row>
    <row r="32472" spans="31:31">
      <c r="AE32472" s="165"/>
    </row>
    <row r="32473" spans="31:31">
      <c r="AE32473" s="165"/>
    </row>
    <row r="32474" spans="31:31">
      <c r="AE32474" s="165"/>
    </row>
    <row r="32475" spans="31:31">
      <c r="AE32475" s="165"/>
    </row>
    <row r="32476" spans="31:31">
      <c r="AE32476" s="165"/>
    </row>
    <row r="32477" spans="31:31">
      <c r="AE32477" s="165"/>
    </row>
    <row r="32478" spans="31:31">
      <c r="AE32478" s="165"/>
    </row>
    <row r="32479" spans="31:31">
      <c r="AE32479" s="165"/>
    </row>
    <row r="32480" spans="31:31">
      <c r="AE32480" s="165"/>
    </row>
    <row r="32481" spans="31:31">
      <c r="AE32481" s="165"/>
    </row>
    <row r="32482" spans="31:31">
      <c r="AE32482" s="165"/>
    </row>
    <row r="32483" spans="31:31">
      <c r="AE32483" s="165"/>
    </row>
    <row r="32484" spans="31:31">
      <c r="AE32484" s="165"/>
    </row>
    <row r="32485" spans="31:31">
      <c r="AE32485" s="165"/>
    </row>
    <row r="32486" spans="31:31">
      <c r="AE32486" s="165"/>
    </row>
    <row r="32487" spans="31:31">
      <c r="AE32487" s="165"/>
    </row>
    <row r="32488" spans="31:31">
      <c r="AE32488" s="165"/>
    </row>
    <row r="32489" spans="31:31">
      <c r="AE32489" s="165"/>
    </row>
    <row r="32490" spans="31:31">
      <c r="AE32490" s="165"/>
    </row>
    <row r="32491" spans="31:31">
      <c r="AE32491" s="165"/>
    </row>
    <row r="32492" spans="31:31">
      <c r="AE32492" s="165"/>
    </row>
    <row r="32493" spans="31:31">
      <c r="AE32493" s="165"/>
    </row>
    <row r="32494" spans="31:31">
      <c r="AE32494" s="165"/>
    </row>
    <row r="32495" spans="31:31">
      <c r="AE32495" s="165"/>
    </row>
    <row r="32496" spans="31:31">
      <c r="AE32496" s="165"/>
    </row>
    <row r="32497" spans="31:31">
      <c r="AE32497" s="165"/>
    </row>
    <row r="32498" spans="31:31">
      <c r="AE32498" s="165"/>
    </row>
    <row r="32499" spans="31:31">
      <c r="AE32499" s="165"/>
    </row>
    <row r="32500" spans="31:31">
      <c r="AE32500" s="165"/>
    </row>
    <row r="32501" spans="31:31">
      <c r="AE32501" s="165"/>
    </row>
    <row r="32502" spans="31:31">
      <c r="AE32502" s="165"/>
    </row>
    <row r="32503" spans="31:31">
      <c r="AE32503" s="165"/>
    </row>
    <row r="32504" spans="31:31">
      <c r="AE32504" s="165"/>
    </row>
    <row r="32505" spans="31:31">
      <c r="AE32505" s="165"/>
    </row>
    <row r="32506" spans="31:31">
      <c r="AE32506" s="165"/>
    </row>
    <row r="32507" spans="31:31">
      <c r="AE32507" s="165"/>
    </row>
    <row r="32508" spans="31:31">
      <c r="AE32508" s="165"/>
    </row>
    <row r="32509" spans="31:31">
      <c r="AE32509" s="165"/>
    </row>
    <row r="32510" spans="31:31">
      <c r="AE32510" s="165"/>
    </row>
    <row r="32511" spans="31:31">
      <c r="AE32511" s="165"/>
    </row>
    <row r="32512" spans="31:31">
      <c r="AE32512" s="165"/>
    </row>
    <row r="32513" spans="31:31">
      <c r="AE32513" s="165"/>
    </row>
    <row r="32514" spans="31:31">
      <c r="AE32514" s="165"/>
    </row>
    <row r="32515" spans="31:31">
      <c r="AE32515" s="165"/>
    </row>
    <row r="32516" spans="31:31">
      <c r="AE32516" s="165"/>
    </row>
    <row r="32517" spans="31:31">
      <c r="AE32517" s="165"/>
    </row>
    <row r="32518" spans="31:31">
      <c r="AE32518" s="165"/>
    </row>
    <row r="32519" spans="31:31">
      <c r="AE32519" s="165"/>
    </row>
    <row r="32520" spans="31:31">
      <c r="AE32520" s="165"/>
    </row>
    <row r="32521" spans="31:31">
      <c r="AE32521" s="165"/>
    </row>
    <row r="32522" spans="31:31">
      <c r="AE32522" s="165"/>
    </row>
    <row r="32523" spans="31:31">
      <c r="AE32523" s="165"/>
    </row>
    <row r="32524" spans="31:31">
      <c r="AE32524" s="165"/>
    </row>
    <row r="32525" spans="31:31">
      <c r="AE32525" s="165"/>
    </row>
    <row r="32526" spans="31:31">
      <c r="AE32526" s="165"/>
    </row>
    <row r="32527" spans="31:31">
      <c r="AE32527" s="165"/>
    </row>
    <row r="32528" spans="31:31">
      <c r="AE32528" s="165"/>
    </row>
    <row r="32529" spans="31:31">
      <c r="AE32529" s="165"/>
    </row>
    <row r="32530" spans="31:31">
      <c r="AE32530" s="165"/>
    </row>
    <row r="32531" spans="31:31">
      <c r="AE32531" s="165"/>
    </row>
    <row r="32532" spans="31:31">
      <c r="AE32532" s="165"/>
    </row>
    <row r="32533" spans="31:31">
      <c r="AE32533" s="165"/>
    </row>
    <row r="32534" spans="31:31">
      <c r="AE32534" s="165"/>
    </row>
    <row r="32535" spans="31:31">
      <c r="AE32535" s="165"/>
    </row>
    <row r="32536" spans="31:31">
      <c r="AE32536" s="165"/>
    </row>
    <row r="32537" spans="31:31">
      <c r="AE32537" s="165"/>
    </row>
    <row r="32538" spans="31:31">
      <c r="AE32538" s="165"/>
    </row>
    <row r="32539" spans="31:31">
      <c r="AE32539" s="165"/>
    </row>
    <row r="32540" spans="31:31">
      <c r="AE32540" s="165"/>
    </row>
    <row r="32541" spans="31:31">
      <c r="AE32541" s="165"/>
    </row>
    <row r="32542" spans="31:31">
      <c r="AE32542" s="165"/>
    </row>
    <row r="32543" spans="31:31">
      <c r="AE32543" s="165"/>
    </row>
    <row r="32544" spans="31:31">
      <c r="AE32544" s="165"/>
    </row>
    <row r="32545" spans="31:31">
      <c r="AE32545" s="165"/>
    </row>
    <row r="32546" spans="31:31">
      <c r="AE32546" s="165"/>
    </row>
    <row r="32547" spans="31:31">
      <c r="AE32547" s="165"/>
    </row>
    <row r="32548" spans="31:31">
      <c r="AE32548" s="165"/>
    </row>
    <row r="32549" spans="31:31">
      <c r="AE32549" s="165"/>
    </row>
    <row r="32550" spans="31:31">
      <c r="AE32550" s="165"/>
    </row>
    <row r="32551" spans="31:31">
      <c r="AE32551" s="165"/>
    </row>
    <row r="32552" spans="31:31">
      <c r="AE32552" s="165"/>
    </row>
    <row r="32553" spans="31:31">
      <c r="AE32553" s="165"/>
    </row>
    <row r="32554" spans="31:31">
      <c r="AE32554" s="165"/>
    </row>
    <row r="32555" spans="31:31">
      <c r="AE32555" s="165"/>
    </row>
    <row r="32556" spans="31:31">
      <c r="AE32556" s="165"/>
    </row>
    <row r="32557" spans="31:31">
      <c r="AE32557" s="165"/>
    </row>
    <row r="32558" spans="31:31">
      <c r="AE32558" s="165"/>
    </row>
    <row r="32559" spans="31:31">
      <c r="AE32559" s="165"/>
    </row>
    <row r="32560" spans="31:31">
      <c r="AE32560" s="165"/>
    </row>
    <row r="32561" spans="31:31">
      <c r="AE32561" s="165"/>
    </row>
    <row r="32562" spans="31:31">
      <c r="AE32562" s="165"/>
    </row>
    <row r="32563" spans="31:31">
      <c r="AE32563" s="165"/>
    </row>
    <row r="32564" spans="31:31">
      <c r="AE32564" s="165"/>
    </row>
    <row r="32565" spans="31:31">
      <c r="AE32565" s="165"/>
    </row>
    <row r="32566" spans="31:31">
      <c r="AE32566" s="165"/>
    </row>
    <row r="32567" spans="31:31">
      <c r="AE32567" s="165"/>
    </row>
    <row r="32568" spans="31:31">
      <c r="AE32568" s="165"/>
    </row>
    <row r="32569" spans="31:31">
      <c r="AE32569" s="165"/>
    </row>
    <row r="32570" spans="31:31">
      <c r="AE32570" s="165"/>
    </row>
    <row r="32571" spans="31:31">
      <c r="AE32571" s="165"/>
    </row>
    <row r="32572" spans="31:31">
      <c r="AE32572" s="165"/>
    </row>
    <row r="32573" spans="31:31">
      <c r="AE32573" s="165"/>
    </row>
    <row r="32574" spans="31:31">
      <c r="AE32574" s="165"/>
    </row>
    <row r="32575" spans="31:31">
      <c r="AE32575" s="165"/>
    </row>
    <row r="32576" spans="31:31">
      <c r="AE32576" s="165"/>
    </row>
    <row r="32577" spans="31:31">
      <c r="AE32577" s="165"/>
    </row>
    <row r="32578" spans="31:31">
      <c r="AE32578" s="165"/>
    </row>
    <row r="32579" spans="31:31">
      <c r="AE32579" s="165"/>
    </row>
    <row r="32580" spans="31:31">
      <c r="AE32580" s="165"/>
    </row>
    <row r="32581" spans="31:31">
      <c r="AE32581" s="165"/>
    </row>
    <row r="32582" spans="31:31">
      <c r="AE32582" s="165"/>
    </row>
    <row r="32583" spans="31:31">
      <c r="AE32583" s="165"/>
    </row>
    <row r="32584" spans="31:31">
      <c r="AE32584" s="165"/>
    </row>
    <row r="32585" spans="31:31">
      <c r="AE32585" s="165"/>
    </row>
    <row r="32586" spans="31:31">
      <c r="AE32586" s="165"/>
    </row>
    <row r="32587" spans="31:31">
      <c r="AE32587" s="165"/>
    </row>
    <row r="32588" spans="31:31">
      <c r="AE32588" s="165"/>
    </row>
    <row r="32589" spans="31:31">
      <c r="AE32589" s="165"/>
    </row>
    <row r="32590" spans="31:31">
      <c r="AE32590" s="165"/>
    </row>
    <row r="32591" spans="31:31">
      <c r="AE32591" s="165"/>
    </row>
    <row r="32592" spans="31:31">
      <c r="AE32592" s="165"/>
    </row>
    <row r="32593" spans="31:31">
      <c r="AE32593" s="165"/>
    </row>
    <row r="32594" spans="31:31">
      <c r="AE32594" s="165"/>
    </row>
    <row r="32595" spans="31:31">
      <c r="AE32595" s="165"/>
    </row>
    <row r="32596" spans="31:31">
      <c r="AE32596" s="165"/>
    </row>
    <row r="32597" spans="31:31">
      <c r="AE32597" s="165"/>
    </row>
    <row r="32598" spans="31:31">
      <c r="AE32598" s="165"/>
    </row>
    <row r="32599" spans="31:31">
      <c r="AE32599" s="165"/>
    </row>
    <row r="32600" spans="31:31">
      <c r="AE32600" s="165"/>
    </row>
    <row r="32601" spans="31:31">
      <c r="AE32601" s="165"/>
    </row>
    <row r="32602" spans="31:31">
      <c r="AE32602" s="165"/>
    </row>
    <row r="32603" spans="31:31">
      <c r="AE32603" s="165"/>
    </row>
    <row r="32604" spans="31:31">
      <c r="AE32604" s="165"/>
    </row>
    <row r="32605" spans="31:31">
      <c r="AE32605" s="165"/>
    </row>
    <row r="32606" spans="31:31">
      <c r="AE32606" s="165"/>
    </row>
    <row r="32607" spans="31:31">
      <c r="AE32607" s="165"/>
    </row>
    <row r="32608" spans="31:31">
      <c r="AE32608" s="165"/>
    </row>
    <row r="32609" spans="31:31">
      <c r="AE32609" s="165"/>
    </row>
    <row r="32610" spans="31:31">
      <c r="AE32610" s="165"/>
    </row>
    <row r="32611" spans="31:31">
      <c r="AE32611" s="165"/>
    </row>
    <row r="32612" spans="31:31">
      <c r="AE32612" s="165"/>
    </row>
    <row r="32613" spans="31:31">
      <c r="AE32613" s="165"/>
    </row>
    <row r="32614" spans="31:31">
      <c r="AE32614" s="165"/>
    </row>
    <row r="32615" spans="31:31">
      <c r="AE32615" s="165"/>
    </row>
    <row r="32616" spans="31:31">
      <c r="AE32616" s="165"/>
    </row>
    <row r="32617" spans="31:31">
      <c r="AE32617" s="165"/>
    </row>
    <row r="32618" spans="31:31">
      <c r="AE32618" s="165"/>
    </row>
    <row r="32619" spans="31:31">
      <c r="AE32619" s="165"/>
    </row>
    <row r="32620" spans="31:31">
      <c r="AE32620" s="165"/>
    </row>
    <row r="32621" spans="31:31">
      <c r="AE32621" s="165"/>
    </row>
    <row r="32622" spans="31:31">
      <c r="AE32622" s="165"/>
    </row>
    <row r="32623" spans="31:31">
      <c r="AE32623" s="165"/>
    </row>
    <row r="32624" spans="31:31">
      <c r="AE32624" s="165"/>
    </row>
    <row r="32625" spans="31:31">
      <c r="AE32625" s="165"/>
    </row>
    <row r="32626" spans="31:31">
      <c r="AE32626" s="165"/>
    </row>
    <row r="32627" spans="31:31">
      <c r="AE32627" s="165"/>
    </row>
    <row r="32628" spans="31:31">
      <c r="AE32628" s="165"/>
    </row>
    <row r="32629" spans="31:31">
      <c r="AE32629" s="165"/>
    </row>
    <row r="32630" spans="31:31">
      <c r="AE32630" s="165"/>
    </row>
    <row r="32631" spans="31:31">
      <c r="AE32631" s="165"/>
    </row>
    <row r="32632" spans="31:31">
      <c r="AE32632" s="165"/>
    </row>
    <row r="32633" spans="31:31">
      <c r="AE32633" s="165"/>
    </row>
    <row r="32634" spans="31:31">
      <c r="AE32634" s="165"/>
    </row>
    <row r="32635" spans="31:31">
      <c r="AE32635" s="165"/>
    </row>
    <row r="32636" spans="31:31">
      <c r="AE32636" s="165"/>
    </row>
    <row r="32637" spans="31:31">
      <c r="AE32637" s="165"/>
    </row>
    <row r="32638" spans="31:31">
      <c r="AE32638" s="165"/>
    </row>
    <row r="32639" spans="31:31">
      <c r="AE32639" s="165"/>
    </row>
    <row r="32640" spans="31:31">
      <c r="AE32640" s="165"/>
    </row>
    <row r="32641" spans="31:31">
      <c r="AE32641" s="165"/>
    </row>
    <row r="32642" spans="31:31">
      <c r="AE32642" s="165"/>
    </row>
    <row r="32643" spans="31:31">
      <c r="AE32643" s="165"/>
    </row>
    <row r="32644" spans="31:31">
      <c r="AE32644" s="165"/>
    </row>
    <row r="32645" spans="31:31">
      <c r="AE32645" s="165"/>
    </row>
    <row r="32646" spans="31:31">
      <c r="AE32646" s="165"/>
    </row>
    <row r="32647" spans="31:31">
      <c r="AE32647" s="165"/>
    </row>
    <row r="32648" spans="31:31">
      <c r="AE32648" s="165"/>
    </row>
    <row r="32649" spans="31:31">
      <c r="AE32649" s="165"/>
    </row>
    <row r="32650" spans="31:31">
      <c r="AE32650" s="165"/>
    </row>
    <row r="32651" spans="31:31">
      <c r="AE32651" s="165"/>
    </row>
    <row r="32652" spans="31:31">
      <c r="AE32652" s="165"/>
    </row>
    <row r="32653" spans="31:31">
      <c r="AE32653" s="165"/>
    </row>
    <row r="32654" spans="31:31">
      <c r="AE32654" s="165"/>
    </row>
    <row r="32655" spans="31:31">
      <c r="AE32655" s="165"/>
    </row>
    <row r="32656" spans="31:31">
      <c r="AE32656" s="165"/>
    </row>
    <row r="32657" spans="31:31">
      <c r="AE32657" s="165"/>
    </row>
    <row r="32658" spans="31:31">
      <c r="AE32658" s="165"/>
    </row>
    <row r="32659" spans="31:31">
      <c r="AE32659" s="165"/>
    </row>
    <row r="32660" spans="31:31">
      <c r="AE32660" s="165"/>
    </row>
    <row r="32661" spans="31:31">
      <c r="AE32661" s="165"/>
    </row>
    <row r="32662" spans="31:31">
      <c r="AE32662" s="165"/>
    </row>
    <row r="32663" spans="31:31">
      <c r="AE32663" s="165"/>
    </row>
    <row r="32664" spans="31:31">
      <c r="AE32664" s="165"/>
    </row>
    <row r="32665" spans="31:31">
      <c r="AE32665" s="165"/>
    </row>
    <row r="32666" spans="31:31">
      <c r="AE32666" s="165"/>
    </row>
    <row r="32667" spans="31:31">
      <c r="AE32667" s="165"/>
    </row>
    <row r="32668" spans="31:31">
      <c r="AE32668" s="165"/>
    </row>
    <row r="32669" spans="31:31">
      <c r="AE32669" s="165"/>
    </row>
    <row r="32670" spans="31:31">
      <c r="AE32670" s="165"/>
    </row>
    <row r="32671" spans="31:31">
      <c r="AE32671" s="165"/>
    </row>
    <row r="32672" spans="31:31">
      <c r="AE32672" s="165"/>
    </row>
    <row r="32673" spans="31:31">
      <c r="AE32673" s="165"/>
    </row>
    <row r="32674" spans="31:31">
      <c r="AE32674" s="165"/>
    </row>
    <row r="32675" spans="31:31">
      <c r="AE32675" s="165"/>
    </row>
    <row r="32676" spans="31:31">
      <c r="AE32676" s="165"/>
    </row>
    <row r="32677" spans="31:31">
      <c r="AE32677" s="165"/>
    </row>
    <row r="32678" spans="31:31">
      <c r="AE32678" s="165"/>
    </row>
    <row r="32679" spans="31:31">
      <c r="AE32679" s="165"/>
    </row>
    <row r="32680" spans="31:31">
      <c r="AE32680" s="165"/>
    </row>
    <row r="32681" spans="31:31">
      <c r="AE32681" s="165"/>
    </row>
    <row r="32682" spans="31:31">
      <c r="AE32682" s="165"/>
    </row>
    <row r="32683" spans="31:31">
      <c r="AE32683" s="165"/>
    </row>
    <row r="32684" spans="31:31">
      <c r="AE32684" s="165"/>
    </row>
    <row r="32685" spans="31:31">
      <c r="AE32685" s="165"/>
    </row>
    <row r="32686" spans="31:31">
      <c r="AE32686" s="165"/>
    </row>
    <row r="32687" spans="31:31">
      <c r="AE32687" s="165"/>
    </row>
    <row r="32688" spans="31:31">
      <c r="AE32688" s="165"/>
    </row>
    <row r="32689" spans="31:31">
      <c r="AE32689" s="165"/>
    </row>
    <row r="32690" spans="31:31">
      <c r="AE32690" s="165"/>
    </row>
    <row r="32691" spans="31:31">
      <c r="AE32691" s="165"/>
    </row>
    <row r="32692" spans="31:31">
      <c r="AE32692" s="165"/>
    </row>
    <row r="32693" spans="31:31">
      <c r="AE32693" s="165"/>
    </row>
    <row r="32694" spans="31:31">
      <c r="AE32694" s="165"/>
    </row>
    <row r="32695" spans="31:31">
      <c r="AE32695" s="165"/>
    </row>
    <row r="32696" spans="31:31">
      <c r="AE32696" s="165"/>
    </row>
    <row r="32697" spans="31:31">
      <c r="AE32697" s="165"/>
    </row>
    <row r="32698" spans="31:31">
      <c r="AE32698" s="165"/>
    </row>
    <row r="32699" spans="31:31">
      <c r="AE32699" s="165"/>
    </row>
    <row r="32700" spans="31:31">
      <c r="AE32700" s="165"/>
    </row>
    <row r="32701" spans="31:31">
      <c r="AE32701" s="165"/>
    </row>
    <row r="32702" spans="31:31">
      <c r="AE32702" s="165"/>
    </row>
    <row r="32703" spans="31:31">
      <c r="AE32703" s="165"/>
    </row>
    <row r="32704" spans="31:31">
      <c r="AE32704" s="165"/>
    </row>
    <row r="32705" spans="31:31">
      <c r="AE32705" s="165"/>
    </row>
    <row r="32706" spans="31:31">
      <c r="AE32706" s="165"/>
    </row>
    <row r="32707" spans="31:31">
      <c r="AE32707" s="165"/>
    </row>
    <row r="32708" spans="31:31">
      <c r="AE32708" s="165"/>
    </row>
    <row r="32709" spans="31:31">
      <c r="AE32709" s="165"/>
    </row>
    <row r="32710" spans="31:31">
      <c r="AE32710" s="165"/>
    </row>
    <row r="32711" spans="31:31">
      <c r="AE32711" s="165"/>
    </row>
    <row r="32712" spans="31:31">
      <c r="AE32712" s="165"/>
    </row>
    <row r="32713" spans="31:31">
      <c r="AE32713" s="165"/>
    </row>
    <row r="32714" spans="31:31">
      <c r="AE32714" s="165"/>
    </row>
    <row r="32715" spans="31:31">
      <c r="AE32715" s="165"/>
    </row>
    <row r="32716" spans="31:31">
      <c r="AE32716" s="165"/>
    </row>
    <row r="32717" spans="31:31">
      <c r="AE32717" s="165"/>
    </row>
    <row r="32718" spans="31:31">
      <c r="AE32718" s="165"/>
    </row>
    <row r="32719" spans="31:31">
      <c r="AE32719" s="165"/>
    </row>
    <row r="32720" spans="31:31">
      <c r="AE32720" s="165"/>
    </row>
    <row r="32721" spans="31:31">
      <c r="AE32721" s="165"/>
    </row>
    <row r="32722" spans="31:31">
      <c r="AE32722" s="165"/>
    </row>
    <row r="32723" spans="31:31">
      <c r="AE32723" s="165"/>
    </row>
    <row r="32724" spans="31:31">
      <c r="AE32724" s="165"/>
    </row>
    <row r="32725" spans="31:31">
      <c r="AE32725" s="165"/>
    </row>
    <row r="32726" spans="31:31">
      <c r="AE32726" s="165"/>
    </row>
    <row r="32727" spans="31:31">
      <c r="AE32727" s="165"/>
    </row>
    <row r="32728" spans="31:31">
      <c r="AE32728" s="165"/>
    </row>
    <row r="32729" spans="31:31">
      <c r="AE32729" s="165"/>
    </row>
    <row r="32730" spans="31:31">
      <c r="AE32730" s="165"/>
    </row>
    <row r="32731" spans="31:31">
      <c r="AE32731" s="165"/>
    </row>
    <row r="32732" spans="31:31">
      <c r="AE32732" s="165"/>
    </row>
    <row r="32733" spans="31:31">
      <c r="AE32733" s="165"/>
    </row>
    <row r="32734" spans="31:31">
      <c r="AE32734" s="165"/>
    </row>
    <row r="32735" spans="31:31">
      <c r="AE32735" s="165"/>
    </row>
    <row r="32736" spans="31:31">
      <c r="AE32736" s="165"/>
    </row>
    <row r="32737" spans="31:31">
      <c r="AE32737" s="165"/>
    </row>
    <row r="32738" spans="31:31">
      <c r="AE32738" s="165"/>
    </row>
    <row r="32739" spans="31:31">
      <c r="AE32739" s="165"/>
    </row>
    <row r="32740" spans="31:31">
      <c r="AE32740" s="165"/>
    </row>
    <row r="32741" spans="31:31">
      <c r="AE32741" s="165"/>
    </row>
    <row r="32742" spans="31:31">
      <c r="AE32742" s="165"/>
    </row>
    <row r="32743" spans="31:31">
      <c r="AE32743" s="165"/>
    </row>
    <row r="32744" spans="31:31">
      <c r="AE32744" s="165"/>
    </row>
    <row r="32745" spans="31:31">
      <c r="AE32745" s="165"/>
    </row>
    <row r="32746" spans="31:31">
      <c r="AE32746" s="165"/>
    </row>
    <row r="32747" spans="31:31">
      <c r="AE32747" s="165"/>
    </row>
    <row r="32748" spans="31:31">
      <c r="AE32748" s="165"/>
    </row>
    <row r="32749" spans="31:31">
      <c r="AE32749" s="165"/>
    </row>
    <row r="32750" spans="31:31">
      <c r="AE32750" s="165"/>
    </row>
    <row r="32751" spans="31:31">
      <c r="AE32751" s="165"/>
    </row>
    <row r="32752" spans="31:31">
      <c r="AE32752" s="165"/>
    </row>
    <row r="32753" spans="31:31">
      <c r="AE32753" s="165"/>
    </row>
    <row r="32754" spans="31:31">
      <c r="AE32754" s="165"/>
    </row>
    <row r="32755" spans="31:31">
      <c r="AE32755" s="165"/>
    </row>
    <row r="32756" spans="31:31">
      <c r="AE32756" s="165"/>
    </row>
    <row r="32757" spans="31:31">
      <c r="AE32757" s="165"/>
    </row>
    <row r="32758" spans="31:31">
      <c r="AE32758" s="165"/>
    </row>
    <row r="32759" spans="31:31">
      <c r="AE32759" s="165"/>
    </row>
    <row r="32760" spans="31:31">
      <c r="AE32760" s="165"/>
    </row>
    <row r="32761" spans="31:31">
      <c r="AE32761" s="165"/>
    </row>
    <row r="32762" spans="31:31">
      <c r="AE32762" s="165"/>
    </row>
    <row r="32763" spans="31:31">
      <c r="AE32763" s="165"/>
    </row>
    <row r="32764" spans="31:31">
      <c r="AE32764" s="165"/>
    </row>
    <row r="32765" spans="31:31">
      <c r="AE32765" s="165"/>
    </row>
    <row r="32766" spans="31:31">
      <c r="AE32766" s="165"/>
    </row>
    <row r="32767" spans="31:31">
      <c r="AE32767" s="165"/>
    </row>
    <row r="32768" spans="31:31">
      <c r="AE32768" s="165"/>
    </row>
    <row r="32769" spans="31:31">
      <c r="AE32769" s="165"/>
    </row>
    <row r="32770" spans="31:31">
      <c r="AE32770" s="165"/>
    </row>
    <row r="32771" spans="31:31">
      <c r="AE32771" s="165"/>
    </row>
    <row r="32772" spans="31:31">
      <c r="AE32772" s="165"/>
    </row>
    <row r="32773" spans="31:31">
      <c r="AE32773" s="165"/>
    </row>
    <row r="32774" spans="31:31">
      <c r="AE32774" s="165"/>
    </row>
    <row r="32775" spans="31:31">
      <c r="AE32775" s="165"/>
    </row>
    <row r="32776" spans="31:31">
      <c r="AE32776" s="165"/>
    </row>
    <row r="32777" spans="31:31">
      <c r="AE32777" s="165"/>
    </row>
    <row r="32778" spans="31:31">
      <c r="AE32778" s="165"/>
    </row>
    <row r="32779" spans="31:31">
      <c r="AE32779" s="165"/>
    </row>
    <row r="32780" spans="31:31">
      <c r="AE32780" s="165"/>
    </row>
    <row r="32781" spans="31:31">
      <c r="AE32781" s="165"/>
    </row>
    <row r="32783" spans="31:31">
      <c r="AE32783" s="165"/>
    </row>
    <row r="32784" spans="31:31">
      <c r="AE32784" s="165"/>
    </row>
    <row r="32785" spans="31:31">
      <c r="AE32785" s="165"/>
    </row>
    <row r="32786" spans="31:31">
      <c r="AE32786" s="165"/>
    </row>
    <row r="32787" spans="31:31">
      <c r="AE32787" s="165"/>
    </row>
    <row r="32788" spans="31:31">
      <c r="AE32788" s="165"/>
    </row>
    <row r="32789" spans="31:31">
      <c r="AE32789" s="165"/>
    </row>
    <row r="32790" spans="31:31">
      <c r="AE32790" s="165"/>
    </row>
    <row r="32791" spans="31:31">
      <c r="AE32791" s="165"/>
    </row>
    <row r="32792" spans="31:31">
      <c r="AE32792" s="165"/>
    </row>
    <row r="32793" spans="31:31">
      <c r="AE32793" s="165"/>
    </row>
    <row r="32794" spans="31:31">
      <c r="AE32794" s="165"/>
    </row>
    <row r="32795" spans="31:31">
      <c r="AE32795" s="165"/>
    </row>
    <row r="32796" spans="31:31">
      <c r="AE32796" s="165"/>
    </row>
    <row r="32797" spans="31:31">
      <c r="AE32797" s="165"/>
    </row>
    <row r="32798" spans="31:31">
      <c r="AE32798" s="165"/>
    </row>
    <row r="32799" spans="31:31">
      <c r="AE32799" s="165"/>
    </row>
    <row r="32800" spans="31:31">
      <c r="AE32800" s="165"/>
    </row>
    <row r="32801" spans="31:31">
      <c r="AE32801" s="165"/>
    </row>
    <row r="32802" spans="31:31">
      <c r="AE32802" s="165"/>
    </row>
    <row r="32803" spans="31:31">
      <c r="AE32803" s="165"/>
    </row>
    <row r="32804" spans="31:31">
      <c r="AE32804" s="165"/>
    </row>
    <row r="32805" spans="31:31">
      <c r="AE32805" s="165"/>
    </row>
    <row r="32806" spans="31:31">
      <c r="AE32806" s="165"/>
    </row>
    <row r="32807" spans="31:31">
      <c r="AE32807" s="165"/>
    </row>
    <row r="32808" spans="31:31">
      <c r="AE32808" s="165"/>
    </row>
    <row r="32809" spans="31:31">
      <c r="AE32809" s="165"/>
    </row>
    <row r="32810" spans="31:31">
      <c r="AE32810" s="165"/>
    </row>
    <row r="32811" spans="31:31">
      <c r="AE32811" s="165"/>
    </row>
    <row r="32812" spans="31:31">
      <c r="AE32812" s="165"/>
    </row>
    <row r="32813" spans="31:31">
      <c r="AE32813" s="165"/>
    </row>
    <row r="32814" spans="31:31">
      <c r="AE32814" s="165"/>
    </row>
    <row r="32815" spans="31:31">
      <c r="AE32815" s="165"/>
    </row>
    <row r="32816" spans="31:31">
      <c r="AE32816" s="165"/>
    </row>
    <row r="32817" spans="31:31">
      <c r="AE32817" s="165"/>
    </row>
    <row r="32818" spans="31:31">
      <c r="AE32818" s="165"/>
    </row>
    <row r="32819" spans="31:31">
      <c r="AE32819" s="165"/>
    </row>
    <row r="32820" spans="31:31">
      <c r="AE32820" s="165"/>
    </row>
    <row r="32821" spans="31:31">
      <c r="AE32821" s="165"/>
    </row>
    <row r="32822" spans="31:31">
      <c r="AE32822" s="165"/>
    </row>
    <row r="32823" spans="31:31">
      <c r="AE32823" s="165"/>
    </row>
    <row r="32824" spans="31:31">
      <c r="AE32824" s="165"/>
    </row>
    <row r="32825" spans="31:31">
      <c r="AE32825" s="165"/>
    </row>
    <row r="32826" spans="31:31">
      <c r="AE32826" s="165"/>
    </row>
    <row r="32827" spans="31:31">
      <c r="AE32827" s="165"/>
    </row>
    <row r="32829" spans="31:31">
      <c r="AE32829" s="165"/>
    </row>
    <row r="32830" spans="31:31">
      <c r="AE32830" s="165"/>
    </row>
    <row r="32831" spans="31:31">
      <c r="AE32831" s="165"/>
    </row>
    <row r="32832" spans="31:31">
      <c r="AE32832" s="165"/>
    </row>
    <row r="32833" spans="31:31">
      <c r="AE32833" s="165"/>
    </row>
    <row r="32834" spans="31:31">
      <c r="AE32834" s="165"/>
    </row>
    <row r="32835" spans="31:31">
      <c r="AE32835" s="165"/>
    </row>
    <row r="32836" spans="31:31">
      <c r="AE32836" s="165"/>
    </row>
    <row r="32837" spans="31:31">
      <c r="AE32837" s="165"/>
    </row>
    <row r="32838" spans="31:31">
      <c r="AE32838" s="165"/>
    </row>
    <row r="32839" spans="31:31">
      <c r="AE32839" s="165"/>
    </row>
    <row r="32840" spans="31:31">
      <c r="AE32840" s="165"/>
    </row>
    <row r="32841" spans="31:31">
      <c r="AE32841" s="165"/>
    </row>
    <row r="32842" spans="31:31">
      <c r="AE32842" s="165"/>
    </row>
    <row r="32843" spans="31:31">
      <c r="AE32843" s="165"/>
    </row>
    <row r="32844" spans="31:31">
      <c r="AE32844" s="165"/>
    </row>
    <row r="32845" spans="31:31">
      <c r="AE32845" s="165"/>
    </row>
    <row r="32846" spans="31:31">
      <c r="AE32846" s="165"/>
    </row>
    <row r="32847" spans="31:31">
      <c r="AE32847" s="165"/>
    </row>
    <row r="32848" spans="31:31">
      <c r="AE32848" s="165"/>
    </row>
    <row r="32849" spans="31:31">
      <c r="AE32849" s="165"/>
    </row>
    <row r="32850" spans="31:31">
      <c r="AE32850" s="165"/>
    </row>
    <row r="32851" spans="31:31">
      <c r="AE32851" s="165"/>
    </row>
    <row r="32852" spans="31:31">
      <c r="AE32852" s="165"/>
    </row>
    <row r="32853" spans="31:31">
      <c r="AE32853" s="165"/>
    </row>
    <row r="32854" spans="31:31">
      <c r="AE32854" s="165"/>
    </row>
    <row r="32855" spans="31:31">
      <c r="AE32855" s="165"/>
    </row>
    <row r="32856" spans="31:31">
      <c r="AE32856" s="165"/>
    </row>
    <row r="32857" spans="31:31">
      <c r="AE32857" s="165"/>
    </row>
    <row r="32858" spans="31:31">
      <c r="AE32858" s="165"/>
    </row>
    <row r="32859" spans="31:31">
      <c r="AE32859" s="165"/>
    </row>
    <row r="32860" spans="31:31">
      <c r="AE32860" s="165"/>
    </row>
    <row r="32861" spans="31:31">
      <c r="AE32861" s="165"/>
    </row>
    <row r="32862" spans="31:31">
      <c r="AE32862" s="165"/>
    </row>
    <row r="32863" spans="31:31">
      <c r="AE32863" s="165"/>
    </row>
    <row r="32864" spans="31:31">
      <c r="AE32864" s="165"/>
    </row>
    <row r="32865" spans="31:31">
      <c r="AE32865" s="165"/>
    </row>
    <row r="32866" spans="31:31">
      <c r="AE32866" s="165"/>
    </row>
    <row r="32867" spans="31:31">
      <c r="AE32867" s="165"/>
    </row>
    <row r="32868" spans="31:31">
      <c r="AE32868" s="165"/>
    </row>
    <row r="32869" spans="31:31">
      <c r="AE32869" s="165"/>
    </row>
    <row r="32870" spans="31:31">
      <c r="AE32870" s="165"/>
    </row>
    <row r="32871" spans="31:31">
      <c r="AE32871" s="165"/>
    </row>
    <row r="32872" spans="31:31">
      <c r="AE32872" s="165"/>
    </row>
    <row r="32873" spans="31:31">
      <c r="AE32873" s="165"/>
    </row>
    <row r="32875" spans="31:31">
      <c r="AE32875" s="165"/>
    </row>
    <row r="32876" spans="31:31">
      <c r="AE32876" s="165"/>
    </row>
    <row r="32877" spans="31:31">
      <c r="AE32877" s="165"/>
    </row>
    <row r="32878" spans="31:31">
      <c r="AE32878" s="165"/>
    </row>
    <row r="32879" spans="31:31">
      <c r="AE32879" s="165"/>
    </row>
    <row r="32880" spans="31:31">
      <c r="AE32880" s="165"/>
    </row>
    <row r="32881" spans="31:31">
      <c r="AE32881" s="165"/>
    </row>
    <row r="32882" spans="31:31">
      <c r="AE32882" s="165"/>
    </row>
    <row r="32883" spans="31:31">
      <c r="AE32883" s="165"/>
    </row>
    <row r="32884" spans="31:31">
      <c r="AE32884" s="165"/>
    </row>
    <row r="32885" spans="31:31">
      <c r="AE32885" s="165"/>
    </row>
    <row r="32886" spans="31:31">
      <c r="AE32886" s="165"/>
    </row>
    <row r="32887" spans="31:31">
      <c r="AE32887" s="165"/>
    </row>
    <row r="32888" spans="31:31">
      <c r="AE32888" s="165"/>
    </row>
    <row r="32889" spans="31:31">
      <c r="AE32889" s="165"/>
    </row>
    <row r="32890" spans="31:31">
      <c r="AE32890" s="165"/>
    </row>
    <row r="32891" spans="31:31">
      <c r="AE32891" s="165"/>
    </row>
    <row r="32892" spans="31:31">
      <c r="AE32892" s="165"/>
    </row>
    <row r="32893" spans="31:31">
      <c r="AE32893" s="165"/>
    </row>
    <row r="32894" spans="31:31">
      <c r="AE32894" s="165"/>
    </row>
    <row r="32895" spans="31:31">
      <c r="AE32895" s="165"/>
    </row>
    <row r="32896" spans="31:31">
      <c r="AE32896" s="165"/>
    </row>
    <row r="32897" spans="31:31">
      <c r="AE32897" s="165"/>
    </row>
    <row r="32898" spans="31:31">
      <c r="AE32898" s="165"/>
    </row>
    <row r="32899" spans="31:31">
      <c r="AE32899" s="165"/>
    </row>
    <row r="32900" spans="31:31">
      <c r="AE32900" s="165"/>
    </row>
    <row r="32901" spans="31:31">
      <c r="AE32901" s="165"/>
    </row>
    <row r="32902" spans="31:31">
      <c r="AE32902" s="165"/>
    </row>
    <row r="32903" spans="31:31">
      <c r="AE32903" s="165"/>
    </row>
    <row r="32904" spans="31:31">
      <c r="AE32904" s="165"/>
    </row>
    <row r="32905" spans="31:31">
      <c r="AE32905" s="165"/>
    </row>
    <row r="32906" spans="31:31">
      <c r="AE32906" s="165"/>
    </row>
    <row r="32907" spans="31:31">
      <c r="AE32907" s="165"/>
    </row>
    <row r="32908" spans="31:31">
      <c r="AE32908" s="165"/>
    </row>
    <row r="32909" spans="31:31">
      <c r="AE32909" s="165"/>
    </row>
    <row r="32910" spans="31:31">
      <c r="AE32910" s="165"/>
    </row>
    <row r="32911" spans="31:31">
      <c r="AE32911" s="165"/>
    </row>
    <row r="32912" spans="31:31">
      <c r="AE32912" s="165"/>
    </row>
    <row r="32913" spans="31:31">
      <c r="AE32913" s="165"/>
    </row>
    <row r="32914" spans="31:31">
      <c r="AE32914" s="165"/>
    </row>
    <row r="32915" spans="31:31">
      <c r="AE32915" s="165"/>
    </row>
    <row r="32916" spans="31:31">
      <c r="AE32916" s="165"/>
    </row>
    <row r="32917" spans="31:31">
      <c r="AE32917" s="165"/>
    </row>
    <row r="32918" spans="31:31">
      <c r="AE32918" s="165"/>
    </row>
    <row r="32919" spans="31:31">
      <c r="AE32919" s="165"/>
    </row>
    <row r="32921" spans="31:31">
      <c r="AE32921" s="165"/>
    </row>
    <row r="32922" spans="31:31">
      <c r="AE32922" s="165"/>
    </row>
    <row r="32923" spans="31:31">
      <c r="AE32923" s="165"/>
    </row>
    <row r="32924" spans="31:31">
      <c r="AE32924" s="165"/>
    </row>
    <row r="32925" spans="31:31">
      <c r="AE32925" s="165"/>
    </row>
    <row r="32926" spans="31:31">
      <c r="AE32926" s="165"/>
    </row>
    <row r="32927" spans="31:31">
      <c r="AE32927" s="165"/>
    </row>
    <row r="32928" spans="31:31">
      <c r="AE32928" s="165"/>
    </row>
    <row r="32929" spans="31:31">
      <c r="AE32929" s="165"/>
    </row>
    <row r="32930" spans="31:31">
      <c r="AE32930" s="165"/>
    </row>
    <row r="32931" spans="31:31">
      <c r="AE32931" s="165"/>
    </row>
    <row r="32932" spans="31:31">
      <c r="AE32932" s="165"/>
    </row>
    <row r="32933" spans="31:31">
      <c r="AE32933" s="165"/>
    </row>
    <row r="32934" spans="31:31">
      <c r="AE32934" s="165"/>
    </row>
    <row r="32935" spans="31:31">
      <c r="AE32935" s="165"/>
    </row>
    <row r="32936" spans="31:31">
      <c r="AE32936" s="165"/>
    </row>
    <row r="32937" spans="31:31">
      <c r="AE32937" s="165"/>
    </row>
    <row r="32938" spans="31:31">
      <c r="AE32938" s="165"/>
    </row>
    <row r="32939" spans="31:31">
      <c r="AE32939" s="165"/>
    </row>
    <row r="32940" spans="31:31">
      <c r="AE32940" s="165"/>
    </row>
    <row r="32941" spans="31:31">
      <c r="AE32941" s="165"/>
    </row>
    <row r="32942" spans="31:31">
      <c r="AE32942" s="165"/>
    </row>
    <row r="32943" spans="31:31">
      <c r="AE32943" s="165"/>
    </row>
    <row r="32944" spans="31:31">
      <c r="AE32944" s="165"/>
    </row>
    <row r="32945" spans="31:31">
      <c r="AE32945" s="165"/>
    </row>
    <row r="32946" spans="31:31">
      <c r="AE32946" s="165"/>
    </row>
    <row r="32947" spans="31:31">
      <c r="AE32947" s="165"/>
    </row>
    <row r="32948" spans="31:31">
      <c r="AE32948" s="165"/>
    </row>
    <row r="32949" spans="31:31">
      <c r="AE32949" s="165"/>
    </row>
    <row r="32950" spans="31:31">
      <c r="AE32950" s="165"/>
    </row>
    <row r="32951" spans="31:31">
      <c r="AE32951" s="165"/>
    </row>
    <row r="32952" spans="31:31">
      <c r="AE32952" s="165"/>
    </row>
    <row r="32953" spans="31:31">
      <c r="AE32953" s="165"/>
    </row>
    <row r="32954" spans="31:31">
      <c r="AE32954" s="165"/>
    </row>
    <row r="32955" spans="31:31">
      <c r="AE32955" s="165"/>
    </row>
    <row r="32956" spans="31:31">
      <c r="AE32956" s="165"/>
    </row>
    <row r="32957" spans="31:31">
      <c r="AE32957" s="165"/>
    </row>
    <row r="32958" spans="31:31">
      <c r="AE32958" s="165"/>
    </row>
    <row r="32959" spans="31:31">
      <c r="AE32959" s="165"/>
    </row>
    <row r="32960" spans="31:31">
      <c r="AE32960" s="165"/>
    </row>
    <row r="32961" spans="31:31">
      <c r="AE32961" s="165"/>
    </row>
    <row r="32962" spans="31:31">
      <c r="AE32962" s="165"/>
    </row>
    <row r="32963" spans="31:31">
      <c r="AE32963" s="165"/>
    </row>
    <row r="32964" spans="31:31">
      <c r="AE32964" s="165"/>
    </row>
    <row r="32965" spans="31:31">
      <c r="AE32965" s="165"/>
    </row>
    <row r="32967" spans="31:31">
      <c r="AE32967" s="165"/>
    </row>
    <row r="32968" spans="31:31">
      <c r="AE32968" s="165"/>
    </row>
    <row r="32969" spans="31:31">
      <c r="AE32969" s="165"/>
    </row>
    <row r="32970" spans="31:31">
      <c r="AE32970" s="165"/>
    </row>
    <row r="32971" spans="31:31">
      <c r="AE32971" s="165"/>
    </row>
    <row r="32972" spans="31:31">
      <c r="AE32972" s="165"/>
    </row>
    <row r="32973" spans="31:31">
      <c r="AE32973" s="165"/>
    </row>
    <row r="32974" spans="31:31">
      <c r="AE32974" s="165"/>
    </row>
    <row r="32975" spans="31:31">
      <c r="AE32975" s="165"/>
    </row>
    <row r="32976" spans="31:31">
      <c r="AE32976" s="165"/>
    </row>
    <row r="32977" spans="31:31">
      <c r="AE32977" s="165"/>
    </row>
    <row r="32978" spans="31:31">
      <c r="AE32978" s="165"/>
    </row>
    <row r="32979" spans="31:31">
      <c r="AE32979" s="165"/>
    </row>
    <row r="32980" spans="31:31">
      <c r="AE32980" s="165"/>
    </row>
    <row r="32981" spans="31:31">
      <c r="AE32981" s="165"/>
    </row>
    <row r="32982" spans="31:31">
      <c r="AE32982" s="165"/>
    </row>
    <row r="32983" spans="31:31">
      <c r="AE32983" s="165"/>
    </row>
    <row r="32984" spans="31:31">
      <c r="AE32984" s="165"/>
    </row>
    <row r="32985" spans="31:31">
      <c r="AE32985" s="165"/>
    </row>
    <row r="32986" spans="31:31">
      <c r="AE32986" s="165"/>
    </row>
    <row r="32987" spans="31:31">
      <c r="AE32987" s="165"/>
    </row>
    <row r="32988" spans="31:31">
      <c r="AE32988" s="165"/>
    </row>
    <row r="32989" spans="31:31">
      <c r="AE32989" s="165"/>
    </row>
    <row r="32990" spans="31:31">
      <c r="AE32990" s="165"/>
    </row>
    <row r="32991" spans="31:31">
      <c r="AE32991" s="165"/>
    </row>
    <row r="32992" spans="31:31">
      <c r="AE32992" s="165"/>
    </row>
    <row r="32993" spans="31:31">
      <c r="AE32993" s="165"/>
    </row>
    <row r="32994" spans="31:31">
      <c r="AE32994" s="165"/>
    </row>
    <row r="32995" spans="31:31">
      <c r="AE32995" s="165"/>
    </row>
    <row r="32996" spans="31:31">
      <c r="AE32996" s="165"/>
    </row>
    <row r="32997" spans="31:31">
      <c r="AE32997" s="165"/>
    </row>
    <row r="32998" spans="31:31">
      <c r="AE32998" s="165"/>
    </row>
    <row r="32999" spans="31:31">
      <c r="AE32999" s="165"/>
    </row>
    <row r="33000" spans="31:31">
      <c r="AE33000" s="165"/>
    </row>
    <row r="33001" spans="31:31">
      <c r="AE33001" s="165"/>
    </row>
    <row r="33002" spans="31:31">
      <c r="AE33002" s="165"/>
    </row>
    <row r="33003" spans="31:31">
      <c r="AE33003" s="165"/>
    </row>
    <row r="33004" spans="31:31">
      <c r="AE33004" s="165"/>
    </row>
    <row r="33005" spans="31:31">
      <c r="AE33005" s="165"/>
    </row>
    <row r="33006" spans="31:31">
      <c r="AE33006" s="165"/>
    </row>
    <row r="33007" spans="31:31">
      <c r="AE33007" s="165"/>
    </row>
    <row r="33008" spans="31:31">
      <c r="AE33008" s="165"/>
    </row>
    <row r="33009" spans="31:31">
      <c r="AE33009" s="165"/>
    </row>
    <row r="33010" spans="31:31">
      <c r="AE33010" s="165"/>
    </row>
    <row r="33011" spans="31:31">
      <c r="AE33011" s="165"/>
    </row>
    <row r="33013" spans="31:31">
      <c r="AE33013" s="165"/>
    </row>
    <row r="33014" spans="31:31">
      <c r="AE33014" s="165"/>
    </row>
    <row r="33015" spans="31:31">
      <c r="AE33015" s="165"/>
    </row>
    <row r="33016" spans="31:31">
      <c r="AE33016" s="165"/>
    </row>
    <row r="33017" spans="31:31">
      <c r="AE33017" s="165"/>
    </row>
    <row r="33018" spans="31:31">
      <c r="AE33018" s="165"/>
    </row>
    <row r="33019" spans="31:31">
      <c r="AE33019" s="165"/>
    </row>
    <row r="33020" spans="31:31">
      <c r="AE33020" s="165"/>
    </row>
    <row r="33021" spans="31:31">
      <c r="AE33021" s="165"/>
    </row>
    <row r="33022" spans="31:31">
      <c r="AE33022" s="165"/>
    </row>
    <row r="33023" spans="31:31">
      <c r="AE33023" s="165"/>
    </row>
    <row r="33024" spans="31:31">
      <c r="AE33024" s="165"/>
    </row>
    <row r="33025" spans="31:31">
      <c r="AE33025" s="165"/>
    </row>
    <row r="33026" spans="31:31">
      <c r="AE33026" s="165"/>
    </row>
    <row r="33027" spans="31:31">
      <c r="AE33027" s="165"/>
    </row>
    <row r="33028" spans="31:31">
      <c r="AE33028" s="165"/>
    </row>
    <row r="33029" spans="31:31">
      <c r="AE33029" s="165"/>
    </row>
    <row r="33030" spans="31:31">
      <c r="AE33030" s="165"/>
    </row>
    <row r="33031" spans="31:31">
      <c r="AE33031" s="165"/>
    </row>
    <row r="33032" spans="31:31">
      <c r="AE33032" s="165"/>
    </row>
    <row r="33033" spans="31:31">
      <c r="AE33033" s="165"/>
    </row>
    <row r="33034" spans="31:31">
      <c r="AE33034" s="165"/>
    </row>
    <row r="33035" spans="31:31">
      <c r="AE33035" s="165"/>
    </row>
    <row r="33036" spans="31:31">
      <c r="AE33036" s="165"/>
    </row>
    <row r="33037" spans="31:31">
      <c r="AE33037" s="165"/>
    </row>
    <row r="33038" spans="31:31">
      <c r="AE33038" s="165"/>
    </row>
    <row r="33039" spans="31:31">
      <c r="AE33039" s="165"/>
    </row>
    <row r="33040" spans="31:31">
      <c r="AE33040" s="165"/>
    </row>
    <row r="33041" spans="31:31">
      <c r="AE33041" s="165"/>
    </row>
    <row r="33042" spans="31:31">
      <c r="AE33042" s="165"/>
    </row>
    <row r="33043" spans="31:31">
      <c r="AE33043" s="165"/>
    </row>
    <row r="33044" spans="31:31">
      <c r="AE33044" s="165"/>
    </row>
    <row r="33045" spans="31:31">
      <c r="AE33045" s="165"/>
    </row>
    <row r="33046" spans="31:31">
      <c r="AE33046" s="165"/>
    </row>
    <row r="33047" spans="31:31">
      <c r="AE33047" s="165"/>
    </row>
    <row r="33048" spans="31:31">
      <c r="AE33048" s="165"/>
    </row>
    <row r="33049" spans="31:31">
      <c r="AE33049" s="165"/>
    </row>
    <row r="33050" spans="31:31">
      <c r="AE33050" s="165"/>
    </row>
    <row r="33051" spans="31:31">
      <c r="AE33051" s="165"/>
    </row>
    <row r="33052" spans="31:31">
      <c r="AE33052" s="165"/>
    </row>
    <row r="33053" spans="31:31">
      <c r="AE33053" s="165"/>
    </row>
    <row r="33054" spans="31:31">
      <c r="AE33054" s="165"/>
    </row>
    <row r="33055" spans="31:31">
      <c r="AE33055" s="165"/>
    </row>
    <row r="33056" spans="31:31">
      <c r="AE33056" s="165"/>
    </row>
    <row r="33057" spans="31:31">
      <c r="AE33057" s="165"/>
    </row>
    <row r="33059" spans="31:31">
      <c r="AE33059" s="165"/>
    </row>
    <row r="33060" spans="31:31">
      <c r="AE33060" s="165"/>
    </row>
    <row r="33061" spans="31:31">
      <c r="AE33061" s="165"/>
    </row>
    <row r="33062" spans="31:31">
      <c r="AE33062" s="165"/>
    </row>
    <row r="33063" spans="31:31">
      <c r="AE33063" s="165"/>
    </row>
    <row r="33064" spans="31:31">
      <c r="AE33064" s="165"/>
    </row>
    <row r="33065" spans="31:31">
      <c r="AE33065" s="165"/>
    </row>
    <row r="33066" spans="31:31">
      <c r="AE33066" s="165"/>
    </row>
    <row r="33067" spans="31:31">
      <c r="AE33067" s="165"/>
    </row>
    <row r="33068" spans="31:31">
      <c r="AE33068" s="165"/>
    </row>
    <row r="33069" spans="31:31">
      <c r="AE33069" s="165"/>
    </row>
    <row r="33070" spans="31:31">
      <c r="AE33070" s="165"/>
    </row>
    <row r="33071" spans="31:31">
      <c r="AE33071" s="165"/>
    </row>
    <row r="33072" spans="31:31">
      <c r="AE33072" s="165"/>
    </row>
    <row r="33073" spans="31:31">
      <c r="AE33073" s="165"/>
    </row>
    <row r="33074" spans="31:31">
      <c r="AE33074" s="165"/>
    </row>
    <row r="33075" spans="31:31">
      <c r="AE33075" s="165"/>
    </row>
    <row r="33076" spans="31:31">
      <c r="AE33076" s="165"/>
    </row>
    <row r="33077" spans="31:31">
      <c r="AE33077" s="165"/>
    </row>
    <row r="33078" spans="31:31">
      <c r="AE33078" s="165"/>
    </row>
    <row r="33079" spans="31:31">
      <c r="AE33079" s="165"/>
    </row>
    <row r="33080" spans="31:31">
      <c r="AE33080" s="165"/>
    </row>
    <row r="33081" spans="31:31">
      <c r="AE33081" s="165"/>
    </row>
    <row r="33082" spans="31:31">
      <c r="AE33082" s="165"/>
    </row>
    <row r="33083" spans="31:31">
      <c r="AE33083" s="165"/>
    </row>
    <row r="33084" spans="31:31">
      <c r="AE33084" s="165"/>
    </row>
    <row r="33085" spans="31:31">
      <c r="AE33085" s="165"/>
    </row>
    <row r="33086" spans="31:31">
      <c r="AE33086" s="165"/>
    </row>
    <row r="33087" spans="31:31">
      <c r="AE33087" s="165"/>
    </row>
    <row r="33088" spans="31:31">
      <c r="AE33088" s="165"/>
    </row>
    <row r="33089" spans="31:31">
      <c r="AE33089" s="165"/>
    </row>
    <row r="33090" spans="31:31">
      <c r="AE33090" s="165"/>
    </row>
    <row r="33091" spans="31:31">
      <c r="AE33091" s="165"/>
    </row>
    <row r="33092" spans="31:31">
      <c r="AE33092" s="165"/>
    </row>
    <row r="33093" spans="31:31">
      <c r="AE33093" s="165"/>
    </row>
    <row r="33094" spans="31:31">
      <c r="AE33094" s="165"/>
    </row>
    <row r="33095" spans="31:31">
      <c r="AE33095" s="165"/>
    </row>
    <row r="33096" spans="31:31">
      <c r="AE33096" s="165"/>
    </row>
    <row r="33097" spans="31:31">
      <c r="AE33097" s="165"/>
    </row>
    <row r="33098" spans="31:31">
      <c r="AE33098" s="165"/>
    </row>
    <row r="33099" spans="31:31">
      <c r="AE33099" s="165"/>
    </row>
    <row r="33100" spans="31:31">
      <c r="AE33100" s="165"/>
    </row>
    <row r="33101" spans="31:31">
      <c r="AE33101" s="165"/>
    </row>
    <row r="33102" spans="31:31">
      <c r="AE33102" s="165"/>
    </row>
    <row r="33103" spans="31:31">
      <c r="AE33103" s="165"/>
    </row>
    <row r="33105" spans="31:31">
      <c r="AE33105" s="165"/>
    </row>
    <row r="33106" spans="31:31">
      <c r="AE33106" s="165"/>
    </row>
    <row r="33107" spans="31:31">
      <c r="AE33107" s="165"/>
    </row>
    <row r="33108" spans="31:31">
      <c r="AE33108" s="165"/>
    </row>
    <row r="33109" spans="31:31">
      <c r="AE33109" s="165"/>
    </row>
    <row r="33110" spans="31:31">
      <c r="AE33110" s="165"/>
    </row>
    <row r="33111" spans="31:31">
      <c r="AE33111" s="165"/>
    </row>
    <row r="33112" spans="31:31">
      <c r="AE33112" s="165"/>
    </row>
    <row r="33113" spans="31:31">
      <c r="AE33113" s="165"/>
    </row>
    <row r="33114" spans="31:31">
      <c r="AE33114" s="165"/>
    </row>
    <row r="33115" spans="31:31">
      <c r="AE33115" s="165"/>
    </row>
    <row r="33116" spans="31:31">
      <c r="AE33116" s="165"/>
    </row>
    <row r="33117" spans="31:31">
      <c r="AE33117" s="165"/>
    </row>
    <row r="33118" spans="31:31">
      <c r="AE33118" s="165"/>
    </row>
    <row r="33119" spans="31:31">
      <c r="AE33119" s="165"/>
    </row>
    <row r="33120" spans="31:31">
      <c r="AE33120" s="165"/>
    </row>
    <row r="33121" spans="31:31">
      <c r="AE33121" s="165"/>
    </row>
    <row r="33122" spans="31:31">
      <c r="AE33122" s="165"/>
    </row>
    <row r="33123" spans="31:31">
      <c r="AE33123" s="165"/>
    </row>
    <row r="33124" spans="31:31">
      <c r="AE33124" s="165"/>
    </row>
    <row r="33125" spans="31:31">
      <c r="AE33125" s="165"/>
    </row>
    <row r="33126" spans="31:31">
      <c r="AE33126" s="165"/>
    </row>
    <row r="33127" spans="31:31">
      <c r="AE33127" s="165"/>
    </row>
    <row r="33128" spans="31:31">
      <c r="AE33128" s="165"/>
    </row>
    <row r="33129" spans="31:31">
      <c r="AE33129" s="165"/>
    </row>
    <row r="33130" spans="31:31">
      <c r="AE33130" s="165"/>
    </row>
    <row r="33131" spans="31:31">
      <c r="AE33131" s="165"/>
    </row>
    <row r="33132" spans="31:31">
      <c r="AE33132" s="165"/>
    </row>
    <row r="33133" spans="31:31">
      <c r="AE33133" s="165"/>
    </row>
    <row r="33134" spans="31:31">
      <c r="AE33134" s="165"/>
    </row>
    <row r="33135" spans="31:31">
      <c r="AE33135" s="165"/>
    </row>
    <row r="33136" spans="31:31">
      <c r="AE33136" s="165"/>
    </row>
    <row r="33137" spans="31:31">
      <c r="AE33137" s="165"/>
    </row>
    <row r="33138" spans="31:31">
      <c r="AE33138" s="165"/>
    </row>
    <row r="33139" spans="31:31">
      <c r="AE33139" s="165"/>
    </row>
    <row r="33140" spans="31:31">
      <c r="AE33140" s="165"/>
    </row>
    <row r="33141" spans="31:31">
      <c r="AE33141" s="165"/>
    </row>
    <row r="33142" spans="31:31">
      <c r="AE33142" s="165"/>
    </row>
    <row r="33143" spans="31:31">
      <c r="AE33143" s="165"/>
    </row>
    <row r="33144" spans="31:31">
      <c r="AE33144" s="165"/>
    </row>
    <row r="33145" spans="31:31">
      <c r="AE33145" s="165"/>
    </row>
    <row r="33146" spans="31:31">
      <c r="AE33146" s="165"/>
    </row>
    <row r="33147" spans="31:31">
      <c r="AE33147" s="165"/>
    </row>
    <row r="33148" spans="31:31">
      <c r="AE33148" s="165"/>
    </row>
    <row r="33149" spans="31:31">
      <c r="AE33149" s="165"/>
    </row>
    <row r="33151" spans="31:31">
      <c r="AE33151" s="165"/>
    </row>
    <row r="33152" spans="31:31">
      <c r="AE33152" s="165"/>
    </row>
    <row r="33153" spans="31:31">
      <c r="AE33153" s="165"/>
    </row>
    <row r="33154" spans="31:31">
      <c r="AE33154" s="165"/>
    </row>
    <row r="33155" spans="31:31">
      <c r="AE33155" s="165"/>
    </row>
    <row r="33156" spans="31:31">
      <c r="AE33156" s="165"/>
    </row>
    <row r="33157" spans="31:31">
      <c r="AE33157" s="165"/>
    </row>
    <row r="33158" spans="31:31">
      <c r="AE33158" s="165"/>
    </row>
    <row r="33159" spans="31:31">
      <c r="AE33159" s="165"/>
    </row>
    <row r="33160" spans="31:31">
      <c r="AE33160" s="165"/>
    </row>
    <row r="33161" spans="31:31">
      <c r="AE33161" s="165"/>
    </row>
    <row r="33162" spans="31:31">
      <c r="AE33162" s="165"/>
    </row>
    <row r="33163" spans="31:31">
      <c r="AE33163" s="165"/>
    </row>
    <row r="33164" spans="31:31">
      <c r="AE33164" s="165"/>
    </row>
    <row r="33165" spans="31:31">
      <c r="AE33165" s="165"/>
    </row>
    <row r="33166" spans="31:31">
      <c r="AE33166" s="165"/>
    </row>
    <row r="33167" spans="31:31">
      <c r="AE33167" s="165"/>
    </row>
    <row r="33168" spans="31:31">
      <c r="AE33168" s="165"/>
    </row>
    <row r="33169" spans="31:31">
      <c r="AE33169" s="165"/>
    </row>
    <row r="33170" spans="31:31">
      <c r="AE33170" s="165"/>
    </row>
    <row r="33171" spans="31:31">
      <c r="AE33171" s="165"/>
    </row>
    <row r="33172" spans="31:31">
      <c r="AE33172" s="165"/>
    </row>
    <row r="33173" spans="31:31">
      <c r="AE33173" s="165"/>
    </row>
    <row r="33174" spans="31:31">
      <c r="AE33174" s="165"/>
    </row>
    <row r="33175" spans="31:31">
      <c r="AE33175" s="165"/>
    </row>
    <row r="33176" spans="31:31">
      <c r="AE33176" s="165"/>
    </row>
    <row r="33177" spans="31:31">
      <c r="AE33177" s="165"/>
    </row>
    <row r="33178" spans="31:31">
      <c r="AE33178" s="165"/>
    </row>
    <row r="33179" spans="31:31">
      <c r="AE33179" s="165"/>
    </row>
    <row r="33180" spans="31:31">
      <c r="AE33180" s="165"/>
    </row>
    <row r="33181" spans="31:31">
      <c r="AE33181" s="165"/>
    </row>
    <row r="33182" spans="31:31">
      <c r="AE33182" s="165"/>
    </row>
    <row r="33183" spans="31:31">
      <c r="AE33183" s="165"/>
    </row>
    <row r="33184" spans="31:31">
      <c r="AE33184" s="165"/>
    </row>
    <row r="33185" spans="31:31">
      <c r="AE33185" s="165"/>
    </row>
    <row r="33186" spans="31:31">
      <c r="AE33186" s="165"/>
    </row>
    <row r="33187" spans="31:31">
      <c r="AE33187" s="165"/>
    </row>
    <row r="33188" spans="31:31">
      <c r="AE33188" s="165"/>
    </row>
    <row r="33189" spans="31:31">
      <c r="AE33189" s="165"/>
    </row>
    <row r="33190" spans="31:31">
      <c r="AE33190" s="165"/>
    </row>
    <row r="33191" spans="31:31">
      <c r="AE33191" s="165"/>
    </row>
    <row r="33192" spans="31:31">
      <c r="AE33192" s="165"/>
    </row>
    <row r="33193" spans="31:31">
      <c r="AE33193" s="165"/>
    </row>
    <row r="33194" spans="31:31">
      <c r="AE33194" s="165"/>
    </row>
    <row r="33195" spans="31:31">
      <c r="AE33195" s="165"/>
    </row>
    <row r="33197" spans="31:31">
      <c r="AE33197" s="165"/>
    </row>
    <row r="33198" spans="31:31">
      <c r="AE33198" s="165"/>
    </row>
    <row r="33199" spans="31:31">
      <c r="AE33199" s="165"/>
    </row>
    <row r="33200" spans="31:31">
      <c r="AE33200" s="165"/>
    </row>
    <row r="33201" spans="31:31">
      <c r="AE33201" s="165"/>
    </row>
    <row r="33202" spans="31:31">
      <c r="AE33202" s="165"/>
    </row>
    <row r="33203" spans="31:31">
      <c r="AE33203" s="165"/>
    </row>
    <row r="33204" spans="31:31">
      <c r="AE33204" s="165"/>
    </row>
    <row r="33205" spans="31:31">
      <c r="AE33205" s="165"/>
    </row>
    <row r="33206" spans="31:31">
      <c r="AE33206" s="165"/>
    </row>
    <row r="33207" spans="31:31">
      <c r="AE33207" s="165"/>
    </row>
    <row r="33208" spans="31:31">
      <c r="AE33208" s="165"/>
    </row>
    <row r="33209" spans="31:31">
      <c r="AE33209" s="165"/>
    </row>
    <row r="33210" spans="31:31">
      <c r="AE33210" s="165"/>
    </row>
    <row r="33211" spans="31:31">
      <c r="AE33211" s="165"/>
    </row>
    <row r="33212" spans="31:31">
      <c r="AE33212" s="165"/>
    </row>
    <row r="33213" spans="31:31">
      <c r="AE33213" s="165"/>
    </row>
    <row r="33214" spans="31:31">
      <c r="AE33214" s="165"/>
    </row>
    <row r="33215" spans="31:31">
      <c r="AE33215" s="165"/>
    </row>
    <row r="33216" spans="31:31">
      <c r="AE33216" s="165"/>
    </row>
    <row r="33217" spans="31:31">
      <c r="AE33217" s="165"/>
    </row>
    <row r="33218" spans="31:31">
      <c r="AE33218" s="165"/>
    </row>
    <row r="33219" spans="31:31">
      <c r="AE33219" s="165"/>
    </row>
    <row r="33220" spans="31:31">
      <c r="AE33220" s="165"/>
    </row>
    <row r="33221" spans="31:31">
      <c r="AE33221" s="165"/>
    </row>
    <row r="33222" spans="31:31">
      <c r="AE33222" s="165"/>
    </row>
    <row r="33223" spans="31:31">
      <c r="AE33223" s="165"/>
    </row>
    <row r="33224" spans="31:31">
      <c r="AE33224" s="165"/>
    </row>
    <row r="33225" spans="31:31">
      <c r="AE33225" s="165"/>
    </row>
    <row r="33226" spans="31:31">
      <c r="AE33226" s="165"/>
    </row>
    <row r="33227" spans="31:31">
      <c r="AE33227" s="165"/>
    </row>
    <row r="33228" spans="31:31">
      <c r="AE33228" s="165"/>
    </row>
    <row r="33229" spans="31:31">
      <c r="AE33229" s="165"/>
    </row>
    <row r="33230" spans="31:31">
      <c r="AE33230" s="165"/>
    </row>
    <row r="33231" spans="31:31">
      <c r="AE33231" s="165"/>
    </row>
    <row r="33232" spans="31:31">
      <c r="AE33232" s="165"/>
    </row>
    <row r="33233" spans="31:31">
      <c r="AE33233" s="165"/>
    </row>
    <row r="33234" spans="31:31">
      <c r="AE33234" s="165"/>
    </row>
    <row r="33235" spans="31:31">
      <c r="AE33235" s="165"/>
    </row>
    <row r="33236" spans="31:31">
      <c r="AE33236" s="165"/>
    </row>
    <row r="33237" spans="31:31">
      <c r="AE33237" s="165"/>
    </row>
    <row r="33238" spans="31:31">
      <c r="AE33238" s="165"/>
    </row>
    <row r="33239" spans="31:31">
      <c r="AE33239" s="165"/>
    </row>
    <row r="33240" spans="31:31">
      <c r="AE33240" s="165"/>
    </row>
    <row r="33241" spans="31:31">
      <c r="AE33241" s="165"/>
    </row>
    <row r="33243" spans="31:31">
      <c r="AE33243" s="165"/>
    </row>
    <row r="33244" spans="31:31">
      <c r="AE33244" s="165"/>
    </row>
    <row r="33245" spans="31:31">
      <c r="AE33245" s="165"/>
    </row>
    <row r="33246" spans="31:31">
      <c r="AE33246" s="165"/>
    </row>
    <row r="33247" spans="31:31">
      <c r="AE33247" s="165"/>
    </row>
    <row r="33248" spans="31:31">
      <c r="AE33248" s="165"/>
    </row>
    <row r="33249" spans="31:31">
      <c r="AE33249" s="165"/>
    </row>
    <row r="33250" spans="31:31">
      <c r="AE33250" s="165"/>
    </row>
    <row r="33251" spans="31:31">
      <c r="AE33251" s="165"/>
    </row>
    <row r="33252" spans="31:31">
      <c r="AE33252" s="165"/>
    </row>
    <row r="33253" spans="31:31">
      <c r="AE33253" s="165"/>
    </row>
    <row r="33254" spans="31:31">
      <c r="AE33254" s="165"/>
    </row>
    <row r="33255" spans="31:31">
      <c r="AE33255" s="165"/>
    </row>
    <row r="33256" spans="31:31">
      <c r="AE33256" s="165"/>
    </row>
    <row r="33257" spans="31:31">
      <c r="AE33257" s="165"/>
    </row>
    <row r="33258" spans="31:31">
      <c r="AE33258" s="165"/>
    </row>
    <row r="33259" spans="31:31">
      <c r="AE33259" s="165"/>
    </row>
    <row r="33260" spans="31:31">
      <c r="AE33260" s="165"/>
    </row>
    <row r="33261" spans="31:31">
      <c r="AE33261" s="165"/>
    </row>
    <row r="33262" spans="31:31">
      <c r="AE33262" s="165"/>
    </row>
    <row r="33263" spans="31:31">
      <c r="AE33263" s="165"/>
    </row>
    <row r="33264" spans="31:31">
      <c r="AE33264" s="165"/>
    </row>
    <row r="33265" spans="31:31">
      <c r="AE33265" s="165"/>
    </row>
    <row r="33266" spans="31:31">
      <c r="AE33266" s="165"/>
    </row>
    <row r="33267" spans="31:31">
      <c r="AE33267" s="165"/>
    </row>
    <row r="33268" spans="31:31">
      <c r="AE33268" s="165"/>
    </row>
    <row r="33269" spans="31:31">
      <c r="AE33269" s="165"/>
    </row>
    <row r="33270" spans="31:31">
      <c r="AE33270" s="165"/>
    </row>
    <row r="33271" spans="31:31">
      <c r="AE33271" s="165"/>
    </row>
    <row r="33272" spans="31:31">
      <c r="AE33272" s="165"/>
    </row>
    <row r="33273" spans="31:31">
      <c r="AE33273" s="165"/>
    </row>
    <row r="33274" spans="31:31">
      <c r="AE33274" s="165"/>
    </row>
    <row r="33275" spans="31:31">
      <c r="AE33275" s="165"/>
    </row>
    <row r="33276" spans="31:31">
      <c r="AE33276" s="165"/>
    </row>
    <row r="33277" spans="31:31">
      <c r="AE33277" s="165"/>
    </row>
    <row r="33278" spans="31:31">
      <c r="AE33278" s="165"/>
    </row>
    <row r="33279" spans="31:31">
      <c r="AE33279" s="165"/>
    </row>
    <row r="33281" spans="31:31">
      <c r="AE33281" s="165"/>
    </row>
    <row r="33282" spans="31:31">
      <c r="AE33282" s="165"/>
    </row>
    <row r="33283" spans="31:31">
      <c r="AE33283" s="165"/>
    </row>
    <row r="33284" spans="31:31">
      <c r="AE33284" s="165"/>
    </row>
    <row r="33285" spans="31:31">
      <c r="AE33285" s="165"/>
    </row>
    <row r="33286" spans="31:31">
      <c r="AE33286" s="165"/>
    </row>
    <row r="33287" spans="31:31">
      <c r="AE33287" s="165"/>
    </row>
    <row r="33288" spans="31:31">
      <c r="AE33288" s="165"/>
    </row>
    <row r="33289" spans="31:31">
      <c r="AE33289" s="165"/>
    </row>
    <row r="33290" spans="31:31">
      <c r="AE33290" s="165"/>
    </row>
    <row r="33291" spans="31:31">
      <c r="AE33291" s="165"/>
    </row>
    <row r="33292" spans="31:31">
      <c r="AE33292" s="165"/>
    </row>
    <row r="33293" spans="31:31">
      <c r="AE33293" s="165"/>
    </row>
    <row r="33294" spans="31:31">
      <c r="AE33294" s="165"/>
    </row>
    <row r="33295" spans="31:31">
      <c r="AE33295" s="165"/>
    </row>
    <row r="33296" spans="31:31">
      <c r="AE33296" s="165"/>
    </row>
    <row r="33297" spans="31:31">
      <c r="AE33297" s="165"/>
    </row>
    <row r="33298" spans="31:31">
      <c r="AE33298" s="165"/>
    </row>
    <row r="33299" spans="31:31">
      <c r="AE33299" s="165"/>
    </row>
    <row r="33300" spans="31:31">
      <c r="AE33300" s="165"/>
    </row>
    <row r="33301" spans="31:31">
      <c r="AE33301" s="165"/>
    </row>
    <row r="33302" spans="31:31">
      <c r="AE33302" s="165"/>
    </row>
    <row r="33303" spans="31:31">
      <c r="AE33303" s="165"/>
    </row>
    <row r="33304" spans="31:31">
      <c r="AE33304" s="165"/>
    </row>
    <row r="33305" spans="31:31">
      <c r="AE33305" s="165"/>
    </row>
    <row r="33306" spans="31:31">
      <c r="AE33306" s="165"/>
    </row>
    <row r="33307" spans="31:31">
      <c r="AE33307" s="165"/>
    </row>
    <row r="33308" spans="31:31">
      <c r="AE33308" s="165"/>
    </row>
    <row r="33309" spans="31:31">
      <c r="AE33309" s="165"/>
    </row>
    <row r="33310" spans="31:31">
      <c r="AE33310" s="165"/>
    </row>
    <row r="33311" spans="31:31">
      <c r="AE33311" s="165"/>
    </row>
    <row r="33312" spans="31:31">
      <c r="AE33312" s="165"/>
    </row>
    <row r="33313" spans="31:31">
      <c r="AE33313" s="165"/>
    </row>
    <row r="33314" spans="31:31">
      <c r="AE33314" s="165"/>
    </row>
    <row r="33315" spans="31:31">
      <c r="AE33315" s="165"/>
    </row>
    <row r="33316" spans="31:31">
      <c r="AE33316" s="165"/>
    </row>
    <row r="33317" spans="31:31">
      <c r="AE33317" s="165"/>
    </row>
    <row r="33318" spans="31:31">
      <c r="AE33318" s="165"/>
    </row>
    <row r="33319" spans="31:31">
      <c r="AE33319" s="165"/>
    </row>
    <row r="33320" spans="31:31">
      <c r="AE33320" s="165"/>
    </row>
    <row r="33321" spans="31:31">
      <c r="AE33321" s="165"/>
    </row>
    <row r="33323" spans="31:31">
      <c r="AE33323" s="165"/>
    </row>
    <row r="33324" spans="31:31">
      <c r="AE33324" s="165"/>
    </row>
    <row r="33325" spans="31:31">
      <c r="AE33325" s="165"/>
    </row>
    <row r="33326" spans="31:31">
      <c r="AE33326" s="165"/>
    </row>
    <row r="33327" spans="31:31">
      <c r="AE33327" s="165"/>
    </row>
    <row r="33328" spans="31:31">
      <c r="AE33328" s="165"/>
    </row>
    <row r="33329" spans="31:31">
      <c r="AE33329" s="165"/>
    </row>
    <row r="33330" spans="31:31">
      <c r="AE33330" s="165"/>
    </row>
    <row r="33331" spans="31:31">
      <c r="AE33331" s="165"/>
    </row>
    <row r="33332" spans="31:31">
      <c r="AE33332" s="165"/>
    </row>
    <row r="33333" spans="31:31">
      <c r="AE33333" s="165"/>
    </row>
    <row r="33334" spans="31:31">
      <c r="AE33334" s="165"/>
    </row>
    <row r="33335" spans="31:31">
      <c r="AE33335" s="165"/>
    </row>
    <row r="33336" spans="31:31">
      <c r="AE33336" s="165"/>
    </row>
    <row r="33337" spans="31:31">
      <c r="AE33337" s="165"/>
    </row>
    <row r="33338" spans="31:31">
      <c r="AE33338" s="165"/>
    </row>
    <row r="33339" spans="31:31">
      <c r="AE33339" s="165"/>
    </row>
    <row r="33340" spans="31:31">
      <c r="AE33340" s="165"/>
    </row>
    <row r="33341" spans="31:31">
      <c r="AE33341" s="165"/>
    </row>
    <row r="33342" spans="31:31">
      <c r="AE33342" s="165"/>
    </row>
    <row r="33343" spans="31:31">
      <c r="AE33343" s="165"/>
    </row>
    <row r="33344" spans="31:31">
      <c r="AE33344" s="165"/>
    </row>
    <row r="33345" spans="31:31">
      <c r="AE33345" s="165"/>
    </row>
    <row r="33346" spans="31:31">
      <c r="AE33346" s="165"/>
    </row>
    <row r="33347" spans="31:31">
      <c r="AE33347" s="165"/>
    </row>
    <row r="33348" spans="31:31">
      <c r="AE33348" s="165"/>
    </row>
    <row r="33349" spans="31:31">
      <c r="AE33349" s="165"/>
    </row>
    <row r="33350" spans="31:31">
      <c r="AE33350" s="165"/>
    </row>
    <row r="33351" spans="31:31">
      <c r="AE33351" s="165"/>
    </row>
    <row r="33352" spans="31:31">
      <c r="AE33352" s="165"/>
    </row>
    <row r="33353" spans="31:31">
      <c r="AE33353" s="165"/>
    </row>
    <row r="33354" spans="31:31">
      <c r="AE33354" s="165"/>
    </row>
    <row r="33355" spans="31:31">
      <c r="AE33355" s="165"/>
    </row>
    <row r="33356" spans="31:31">
      <c r="AE33356" s="165"/>
    </row>
    <row r="33357" spans="31:31">
      <c r="AE33357" s="165"/>
    </row>
    <row r="33358" spans="31:31">
      <c r="AE33358" s="165"/>
    </row>
    <row r="33359" spans="31:31">
      <c r="AE33359" s="165"/>
    </row>
    <row r="33360" spans="31:31">
      <c r="AE33360" s="165"/>
    </row>
    <row r="33361" spans="31:31">
      <c r="AE33361" s="165"/>
    </row>
    <row r="33362" spans="31:31">
      <c r="AE33362" s="165"/>
    </row>
    <row r="33363" spans="31:31">
      <c r="AE33363" s="165"/>
    </row>
    <row r="33365" spans="31:31">
      <c r="AE33365" s="165"/>
    </row>
    <row r="33366" spans="31:31">
      <c r="AE33366" s="165"/>
    </row>
    <row r="33367" spans="31:31">
      <c r="AE33367" s="165"/>
    </row>
    <row r="33368" spans="31:31">
      <c r="AE33368" s="165"/>
    </row>
    <row r="33369" spans="31:31">
      <c r="AE33369" s="165"/>
    </row>
    <row r="33370" spans="31:31">
      <c r="AE33370" s="165"/>
    </row>
    <row r="33371" spans="31:31">
      <c r="AE33371" s="165"/>
    </row>
    <row r="33372" spans="31:31">
      <c r="AE33372" s="165"/>
    </row>
    <row r="33373" spans="31:31">
      <c r="AE33373" s="165"/>
    </row>
    <row r="33374" spans="31:31">
      <c r="AE33374" s="165"/>
    </row>
    <row r="33375" spans="31:31">
      <c r="AE33375" s="165"/>
    </row>
    <row r="33376" spans="31:31">
      <c r="AE33376" s="165"/>
    </row>
    <row r="33377" spans="31:31">
      <c r="AE33377" s="165"/>
    </row>
    <row r="33378" spans="31:31">
      <c r="AE33378" s="165"/>
    </row>
    <row r="33379" spans="31:31">
      <c r="AE33379" s="165"/>
    </row>
    <row r="33380" spans="31:31">
      <c r="AE33380" s="165"/>
    </row>
    <row r="33381" spans="31:31">
      <c r="AE33381" s="165"/>
    </row>
    <row r="33382" spans="31:31">
      <c r="AE33382" s="165"/>
    </row>
    <row r="33383" spans="31:31">
      <c r="AE33383" s="165"/>
    </row>
    <row r="33384" spans="31:31">
      <c r="AE33384" s="165"/>
    </row>
    <row r="33385" spans="31:31">
      <c r="AE33385" s="165"/>
    </row>
    <row r="33386" spans="31:31">
      <c r="AE33386" s="165"/>
    </row>
    <row r="33387" spans="31:31">
      <c r="AE33387" s="165"/>
    </row>
    <row r="33388" spans="31:31">
      <c r="AE33388" s="165"/>
    </row>
    <row r="33389" spans="31:31">
      <c r="AE33389" s="165"/>
    </row>
    <row r="33390" spans="31:31">
      <c r="AE33390" s="165"/>
    </row>
    <row r="33391" spans="31:31">
      <c r="AE33391" s="165"/>
    </row>
    <row r="33392" spans="31:31">
      <c r="AE33392" s="165"/>
    </row>
    <row r="33393" spans="31:31">
      <c r="AE33393" s="165"/>
    </row>
    <row r="33394" spans="31:31">
      <c r="AE33394" s="165"/>
    </row>
    <row r="33395" spans="31:31">
      <c r="AE33395" s="165"/>
    </row>
    <row r="33396" spans="31:31">
      <c r="AE33396" s="165"/>
    </row>
    <row r="33397" spans="31:31">
      <c r="AE33397" s="165"/>
    </row>
    <row r="33398" spans="31:31">
      <c r="AE33398" s="165"/>
    </row>
    <row r="33399" spans="31:31">
      <c r="AE33399" s="165"/>
    </row>
    <row r="33400" spans="31:31">
      <c r="AE33400" s="165"/>
    </row>
    <row r="33401" spans="31:31">
      <c r="AE33401" s="165"/>
    </row>
    <row r="33402" spans="31:31">
      <c r="AE33402" s="165"/>
    </row>
    <row r="33403" spans="31:31">
      <c r="AE33403" s="165"/>
    </row>
    <row r="33404" spans="31:31">
      <c r="AE33404" s="165"/>
    </row>
    <row r="33405" spans="31:31">
      <c r="AE33405" s="165"/>
    </row>
    <row r="33407" spans="31:31">
      <c r="AE33407" s="165"/>
    </row>
    <row r="33408" spans="31:31">
      <c r="AE33408" s="165"/>
    </row>
    <row r="33409" spans="31:31">
      <c r="AE33409" s="165"/>
    </row>
    <row r="33410" spans="31:31">
      <c r="AE33410" s="165"/>
    </row>
    <row r="33411" spans="31:31">
      <c r="AE33411" s="165"/>
    </row>
    <row r="33412" spans="31:31">
      <c r="AE33412" s="165"/>
    </row>
    <row r="33413" spans="31:31">
      <c r="AE33413" s="165"/>
    </row>
    <row r="33414" spans="31:31">
      <c r="AE33414" s="165"/>
    </row>
    <row r="33415" spans="31:31">
      <c r="AE33415" s="165"/>
    </row>
    <row r="33416" spans="31:31">
      <c r="AE33416" s="165"/>
    </row>
    <row r="33417" spans="31:31">
      <c r="AE33417" s="165"/>
    </row>
    <row r="33418" spans="31:31">
      <c r="AE33418" s="165"/>
    </row>
    <row r="33419" spans="31:31">
      <c r="AE33419" s="165"/>
    </row>
    <row r="33420" spans="31:31">
      <c r="AE33420" s="165"/>
    </row>
    <row r="33421" spans="31:31">
      <c r="AE33421" s="165"/>
    </row>
    <row r="33422" spans="31:31">
      <c r="AE33422" s="165"/>
    </row>
    <row r="33423" spans="31:31">
      <c r="AE33423" s="165"/>
    </row>
    <row r="33424" spans="31:31">
      <c r="AE33424" s="165"/>
    </row>
    <row r="33425" spans="31:31">
      <c r="AE33425" s="165"/>
    </row>
    <row r="33426" spans="31:31">
      <c r="AE33426" s="165"/>
    </row>
    <row r="33427" spans="31:31">
      <c r="AE33427" s="165"/>
    </row>
    <row r="33428" spans="31:31">
      <c r="AE33428" s="165"/>
    </row>
    <row r="33429" spans="31:31">
      <c r="AE33429" s="165"/>
    </row>
    <row r="33430" spans="31:31">
      <c r="AE33430" s="165"/>
    </row>
    <row r="33431" spans="31:31">
      <c r="AE33431" s="165"/>
    </row>
    <row r="33432" spans="31:31">
      <c r="AE33432" s="165"/>
    </row>
    <row r="33433" spans="31:31">
      <c r="AE33433" s="165"/>
    </row>
    <row r="33434" spans="31:31">
      <c r="AE33434" s="165"/>
    </row>
    <row r="33435" spans="31:31">
      <c r="AE33435" s="165"/>
    </row>
    <row r="33436" spans="31:31">
      <c r="AE33436" s="165"/>
    </row>
    <row r="33437" spans="31:31">
      <c r="AE33437" s="165"/>
    </row>
    <row r="33438" spans="31:31">
      <c r="AE33438" s="165"/>
    </row>
    <row r="33439" spans="31:31">
      <c r="AE33439" s="165"/>
    </row>
    <row r="33440" spans="31:31">
      <c r="AE33440" s="165"/>
    </row>
    <row r="33441" spans="31:31">
      <c r="AE33441" s="165"/>
    </row>
    <row r="33442" spans="31:31">
      <c r="AE33442" s="165"/>
    </row>
    <row r="33443" spans="31:31">
      <c r="AE33443" s="165"/>
    </row>
    <row r="33444" spans="31:31">
      <c r="AE33444" s="165"/>
    </row>
    <row r="33445" spans="31:31">
      <c r="AE33445" s="165"/>
    </row>
    <row r="33446" spans="31:31">
      <c r="AE33446" s="165"/>
    </row>
    <row r="33447" spans="31:31">
      <c r="AE33447" s="165"/>
    </row>
    <row r="33449" spans="31:31">
      <c r="AE33449" s="165"/>
    </row>
    <row r="33450" spans="31:31">
      <c r="AE33450" s="165"/>
    </row>
    <row r="33451" spans="31:31">
      <c r="AE33451" s="165"/>
    </row>
    <row r="33452" spans="31:31">
      <c r="AE33452" s="165"/>
    </row>
    <row r="33453" spans="31:31">
      <c r="AE33453" s="165"/>
    </row>
    <row r="33454" spans="31:31">
      <c r="AE33454" s="165"/>
    </row>
    <row r="33455" spans="31:31">
      <c r="AE33455" s="165"/>
    </row>
    <row r="33456" spans="31:31">
      <c r="AE33456" s="165"/>
    </row>
    <row r="33457" spans="31:31">
      <c r="AE33457" s="165"/>
    </row>
    <row r="33458" spans="31:31">
      <c r="AE33458" s="165"/>
    </row>
    <row r="33459" spans="31:31">
      <c r="AE33459" s="165"/>
    </row>
    <row r="33460" spans="31:31">
      <c r="AE33460" s="165"/>
    </row>
    <row r="33461" spans="31:31">
      <c r="AE33461" s="165"/>
    </row>
    <row r="33462" spans="31:31">
      <c r="AE33462" s="165"/>
    </row>
    <row r="33463" spans="31:31">
      <c r="AE33463" s="165"/>
    </row>
    <row r="33464" spans="31:31">
      <c r="AE33464" s="165"/>
    </row>
    <row r="33465" spans="31:31">
      <c r="AE33465" s="165"/>
    </row>
    <row r="33466" spans="31:31">
      <c r="AE33466" s="165"/>
    </row>
    <row r="33467" spans="31:31">
      <c r="AE33467" s="165"/>
    </row>
    <row r="33468" spans="31:31">
      <c r="AE33468" s="165"/>
    </row>
    <row r="33469" spans="31:31">
      <c r="AE33469" s="165"/>
    </row>
    <row r="33470" spans="31:31">
      <c r="AE33470" s="165"/>
    </row>
    <row r="33471" spans="31:31">
      <c r="AE33471" s="165"/>
    </row>
    <row r="33472" spans="31:31">
      <c r="AE33472" s="165"/>
    </row>
    <row r="33473" spans="31:31">
      <c r="AE33473" s="165"/>
    </row>
    <row r="33474" spans="31:31">
      <c r="AE33474" s="165"/>
    </row>
    <row r="33475" spans="31:31">
      <c r="AE33475" s="165"/>
    </row>
    <row r="33476" spans="31:31">
      <c r="AE33476" s="165"/>
    </row>
    <row r="33477" spans="31:31">
      <c r="AE33477" s="165"/>
    </row>
    <row r="33478" spans="31:31">
      <c r="AE33478" s="165"/>
    </row>
    <row r="33479" spans="31:31">
      <c r="AE33479" s="165"/>
    </row>
    <row r="33480" spans="31:31">
      <c r="AE33480" s="165"/>
    </row>
    <row r="33481" spans="31:31">
      <c r="AE33481" s="165"/>
    </row>
    <row r="33482" spans="31:31">
      <c r="AE33482" s="165"/>
    </row>
    <row r="33483" spans="31:31">
      <c r="AE33483" s="165"/>
    </row>
    <row r="33484" spans="31:31">
      <c r="AE33484" s="165"/>
    </row>
    <row r="33485" spans="31:31">
      <c r="AE33485" s="165"/>
    </row>
    <row r="33486" spans="31:31">
      <c r="AE33486" s="165"/>
    </row>
    <row r="33487" spans="31:31">
      <c r="AE33487" s="165"/>
    </row>
    <row r="33488" spans="31:31">
      <c r="AE33488" s="165"/>
    </row>
    <row r="33489" spans="31:31">
      <c r="AE33489" s="165"/>
    </row>
    <row r="33491" spans="31:31">
      <c r="AE33491" s="165"/>
    </row>
    <row r="33492" spans="31:31">
      <c r="AE33492" s="165"/>
    </row>
    <row r="33493" spans="31:31">
      <c r="AE33493" s="165"/>
    </row>
    <row r="33494" spans="31:31">
      <c r="AE33494" s="165"/>
    </row>
    <row r="33495" spans="31:31">
      <c r="AE33495" s="165"/>
    </row>
    <row r="33496" spans="31:31">
      <c r="AE33496" s="165"/>
    </row>
    <row r="33497" spans="31:31">
      <c r="AE33497" s="165"/>
    </row>
    <row r="33498" spans="31:31">
      <c r="AE33498" s="165"/>
    </row>
    <row r="33499" spans="31:31">
      <c r="AE33499" s="165"/>
    </row>
    <row r="33500" spans="31:31">
      <c r="AE33500" s="165"/>
    </row>
    <row r="33501" spans="31:31">
      <c r="AE33501" s="165"/>
    </row>
    <row r="33502" spans="31:31">
      <c r="AE33502" s="165"/>
    </row>
    <row r="33503" spans="31:31">
      <c r="AE33503" s="165"/>
    </row>
    <row r="33504" spans="31:31">
      <c r="AE33504" s="165"/>
    </row>
    <row r="33505" spans="31:31">
      <c r="AE33505" s="165"/>
    </row>
    <row r="33506" spans="31:31">
      <c r="AE33506" s="165"/>
    </row>
    <row r="33507" spans="31:31">
      <c r="AE33507" s="165"/>
    </row>
    <row r="33508" spans="31:31">
      <c r="AE33508" s="165"/>
    </row>
    <row r="33509" spans="31:31">
      <c r="AE33509" s="165"/>
    </row>
    <row r="33510" spans="31:31">
      <c r="AE33510" s="165"/>
    </row>
    <row r="33511" spans="31:31">
      <c r="AE33511" s="165"/>
    </row>
    <row r="33512" spans="31:31">
      <c r="AE33512" s="165"/>
    </row>
    <row r="33513" spans="31:31">
      <c r="AE33513" s="165"/>
    </row>
    <row r="33514" spans="31:31">
      <c r="AE33514" s="165"/>
    </row>
    <row r="33515" spans="31:31">
      <c r="AE33515" s="165"/>
    </row>
    <row r="33516" spans="31:31">
      <c r="AE33516" s="165"/>
    </row>
    <row r="33517" spans="31:31">
      <c r="AE33517" s="165"/>
    </row>
    <row r="33518" spans="31:31">
      <c r="AE33518" s="165"/>
    </row>
    <row r="33519" spans="31:31">
      <c r="AE33519" s="165"/>
    </row>
    <row r="33520" spans="31:31">
      <c r="AE33520" s="165"/>
    </row>
    <row r="33521" spans="31:31">
      <c r="AE33521" s="165"/>
    </row>
    <row r="33522" spans="31:31">
      <c r="AE33522" s="165"/>
    </row>
    <row r="33523" spans="31:31">
      <c r="AE33523" s="165"/>
    </row>
    <row r="33524" spans="31:31">
      <c r="AE33524" s="165"/>
    </row>
    <row r="33525" spans="31:31">
      <c r="AE33525" s="165"/>
    </row>
    <row r="33526" spans="31:31">
      <c r="AE33526" s="165"/>
    </row>
    <row r="33527" spans="31:31">
      <c r="AE33527" s="165"/>
    </row>
    <row r="33528" spans="31:31">
      <c r="AE33528" s="165"/>
    </row>
    <row r="33529" spans="31:31">
      <c r="AE33529" s="165"/>
    </row>
    <row r="33530" spans="31:31">
      <c r="AE33530" s="165"/>
    </row>
    <row r="33531" spans="31:31">
      <c r="AE33531" s="165"/>
    </row>
    <row r="33533" spans="31:31">
      <c r="AE33533" s="165"/>
    </row>
    <row r="33534" spans="31:31">
      <c r="AE33534" s="165"/>
    </row>
    <row r="33535" spans="31:31">
      <c r="AE33535" s="165"/>
    </row>
    <row r="33536" spans="31:31">
      <c r="AE33536" s="165"/>
    </row>
    <row r="33537" spans="31:31">
      <c r="AE33537" s="165"/>
    </row>
    <row r="33538" spans="31:31">
      <c r="AE33538" s="165"/>
    </row>
    <row r="33539" spans="31:31">
      <c r="AE33539" s="165"/>
    </row>
    <row r="33540" spans="31:31">
      <c r="AE33540" s="165"/>
    </row>
    <row r="33541" spans="31:31">
      <c r="AE33541" s="165"/>
    </row>
    <row r="33542" spans="31:31">
      <c r="AE33542" s="165"/>
    </row>
    <row r="33543" spans="31:31">
      <c r="AE33543" s="165"/>
    </row>
    <row r="33544" spans="31:31">
      <c r="AE33544" s="165"/>
    </row>
    <row r="33545" spans="31:31">
      <c r="AE33545" s="165"/>
    </row>
    <row r="33546" spans="31:31">
      <c r="AE33546" s="165"/>
    </row>
    <row r="33547" spans="31:31">
      <c r="AE33547" s="165"/>
    </row>
    <row r="33548" spans="31:31">
      <c r="AE33548" s="165"/>
    </row>
    <row r="33549" spans="31:31">
      <c r="AE33549" s="165"/>
    </row>
    <row r="33550" spans="31:31">
      <c r="AE33550" s="165"/>
    </row>
    <row r="33551" spans="31:31">
      <c r="AE33551" s="165"/>
    </row>
    <row r="33552" spans="31:31">
      <c r="AE33552" s="165"/>
    </row>
    <row r="33553" spans="31:31">
      <c r="AE33553" s="165"/>
    </row>
    <row r="33554" spans="31:31">
      <c r="AE33554" s="165"/>
    </row>
    <row r="33555" spans="31:31">
      <c r="AE33555" s="165"/>
    </row>
    <row r="33556" spans="31:31">
      <c r="AE33556" s="165"/>
    </row>
    <row r="33557" spans="31:31">
      <c r="AE33557" s="165"/>
    </row>
    <row r="33558" spans="31:31">
      <c r="AE33558" s="165"/>
    </row>
    <row r="33559" spans="31:31">
      <c r="AE33559" s="165"/>
    </row>
    <row r="33560" spans="31:31">
      <c r="AE33560" s="165"/>
    </row>
    <row r="33561" spans="31:31">
      <c r="AE33561" s="165"/>
    </row>
    <row r="33562" spans="31:31">
      <c r="AE33562" s="165"/>
    </row>
    <row r="33563" spans="31:31">
      <c r="AE33563" s="165"/>
    </row>
    <row r="33564" spans="31:31">
      <c r="AE33564" s="165"/>
    </row>
    <row r="33565" spans="31:31">
      <c r="AE33565" s="165"/>
    </row>
    <row r="33566" spans="31:31">
      <c r="AE33566" s="165"/>
    </row>
    <row r="33567" spans="31:31">
      <c r="AE33567" s="165"/>
    </row>
    <row r="33568" spans="31:31">
      <c r="AE33568" s="165"/>
    </row>
    <row r="33569" spans="31:31">
      <c r="AE33569" s="165"/>
    </row>
    <row r="33570" spans="31:31">
      <c r="AE33570" s="165"/>
    </row>
    <row r="33571" spans="31:31">
      <c r="AE33571" s="165"/>
    </row>
    <row r="33572" spans="31:31">
      <c r="AE33572" s="165"/>
    </row>
    <row r="33573" spans="31:31">
      <c r="AE33573" s="165"/>
    </row>
    <row r="33575" spans="31:31">
      <c r="AE33575" s="165"/>
    </row>
    <row r="33576" spans="31:31">
      <c r="AE33576" s="165"/>
    </row>
    <row r="33577" spans="31:31">
      <c r="AE33577" s="165"/>
    </row>
    <row r="33578" spans="31:31">
      <c r="AE33578" s="165"/>
    </row>
    <row r="33579" spans="31:31">
      <c r="AE33579" s="165"/>
    </row>
    <row r="33580" spans="31:31">
      <c r="AE33580" s="165"/>
    </row>
    <row r="33581" spans="31:31">
      <c r="AE33581" s="165"/>
    </row>
    <row r="33582" spans="31:31">
      <c r="AE33582" s="165"/>
    </row>
    <row r="33583" spans="31:31">
      <c r="AE33583" s="165"/>
    </row>
    <row r="33584" spans="31:31">
      <c r="AE33584" s="165"/>
    </row>
    <row r="33585" spans="31:31">
      <c r="AE33585" s="165"/>
    </row>
    <row r="33586" spans="31:31">
      <c r="AE33586" s="165"/>
    </row>
    <row r="33587" spans="31:31">
      <c r="AE33587" s="165"/>
    </row>
    <row r="33588" spans="31:31">
      <c r="AE33588" s="165"/>
    </row>
    <row r="33589" spans="31:31">
      <c r="AE33589" s="165"/>
    </row>
    <row r="33590" spans="31:31">
      <c r="AE33590" s="165"/>
    </row>
    <row r="33591" spans="31:31">
      <c r="AE33591" s="165"/>
    </row>
    <row r="33592" spans="31:31">
      <c r="AE33592" s="165"/>
    </row>
    <row r="33593" spans="31:31">
      <c r="AE33593" s="165"/>
    </row>
    <row r="33594" spans="31:31">
      <c r="AE33594" s="165"/>
    </row>
    <row r="33595" spans="31:31">
      <c r="AE33595" s="165"/>
    </row>
    <row r="33596" spans="31:31">
      <c r="AE33596" s="165"/>
    </row>
    <row r="33597" spans="31:31">
      <c r="AE33597" s="165"/>
    </row>
    <row r="33598" spans="31:31">
      <c r="AE33598" s="165"/>
    </row>
    <row r="33599" spans="31:31">
      <c r="AE33599" s="165"/>
    </row>
    <row r="33600" spans="31:31">
      <c r="AE33600" s="165"/>
    </row>
    <row r="33601" spans="31:31">
      <c r="AE33601" s="165"/>
    </row>
    <row r="33602" spans="31:31">
      <c r="AE33602" s="165"/>
    </row>
    <row r="33603" spans="31:31">
      <c r="AE33603" s="165"/>
    </row>
    <row r="33604" spans="31:31">
      <c r="AE33604" s="165"/>
    </row>
    <row r="33605" spans="31:31">
      <c r="AE33605" s="165"/>
    </row>
    <row r="33606" spans="31:31">
      <c r="AE33606" s="165"/>
    </row>
    <row r="33607" spans="31:31">
      <c r="AE33607" s="165"/>
    </row>
    <row r="33608" spans="31:31">
      <c r="AE33608" s="165"/>
    </row>
    <row r="33609" spans="31:31">
      <c r="AE33609" s="165"/>
    </row>
    <row r="33610" spans="31:31">
      <c r="AE33610" s="165"/>
    </row>
    <row r="33611" spans="31:31">
      <c r="AE33611" s="165"/>
    </row>
    <row r="33612" spans="31:31">
      <c r="AE33612" s="165"/>
    </row>
    <row r="33613" spans="31:31">
      <c r="AE33613" s="165"/>
    </row>
    <row r="33614" spans="31:31">
      <c r="AE33614" s="165"/>
    </row>
    <row r="33615" spans="31:31">
      <c r="AE33615" s="165"/>
    </row>
    <row r="33617" spans="31:31">
      <c r="AE33617" s="165"/>
    </row>
    <row r="33618" spans="31:31">
      <c r="AE33618" s="165"/>
    </row>
    <row r="33619" spans="31:31">
      <c r="AE33619" s="165"/>
    </row>
    <row r="33620" spans="31:31">
      <c r="AE33620" s="165"/>
    </row>
    <row r="33621" spans="31:31">
      <c r="AE33621" s="165"/>
    </row>
    <row r="33622" spans="31:31">
      <c r="AE33622" s="165"/>
    </row>
    <row r="33623" spans="31:31">
      <c r="AE33623" s="165"/>
    </row>
    <row r="33624" spans="31:31">
      <c r="AE33624" s="165"/>
    </row>
    <row r="33625" spans="31:31">
      <c r="AE33625" s="165"/>
    </row>
    <row r="33626" spans="31:31">
      <c r="AE33626" s="165"/>
    </row>
    <row r="33627" spans="31:31">
      <c r="AE33627" s="165"/>
    </row>
    <row r="33628" spans="31:31">
      <c r="AE33628" s="165"/>
    </row>
    <row r="33629" spans="31:31">
      <c r="AE33629" s="165"/>
    </row>
    <row r="33630" spans="31:31">
      <c r="AE33630" s="165"/>
    </row>
    <row r="33631" spans="31:31">
      <c r="AE33631" s="165"/>
    </row>
    <row r="33632" spans="31:31">
      <c r="AE33632" s="165"/>
    </row>
    <row r="33633" spans="31:31">
      <c r="AE33633" s="165"/>
    </row>
    <row r="33634" spans="31:31">
      <c r="AE33634" s="165"/>
    </row>
    <row r="33635" spans="31:31">
      <c r="AE33635" s="165"/>
    </row>
    <row r="33636" spans="31:31">
      <c r="AE33636" s="165"/>
    </row>
    <row r="33637" spans="31:31">
      <c r="AE33637" s="165"/>
    </row>
    <row r="33638" spans="31:31">
      <c r="AE33638" s="165"/>
    </row>
    <row r="33639" spans="31:31">
      <c r="AE33639" s="165"/>
    </row>
    <row r="33640" spans="31:31">
      <c r="AE33640" s="165"/>
    </row>
    <row r="33641" spans="31:31">
      <c r="AE33641" s="165"/>
    </row>
    <row r="33642" spans="31:31">
      <c r="AE33642" s="165"/>
    </row>
    <row r="33643" spans="31:31">
      <c r="AE33643" s="165"/>
    </row>
    <row r="33644" spans="31:31">
      <c r="AE33644" s="165"/>
    </row>
    <row r="33645" spans="31:31">
      <c r="AE33645" s="165"/>
    </row>
    <row r="33646" spans="31:31">
      <c r="AE33646" s="165"/>
    </row>
    <row r="33647" spans="31:31">
      <c r="AE33647" s="165"/>
    </row>
    <row r="33648" spans="31:31">
      <c r="AE33648" s="165"/>
    </row>
    <row r="33649" spans="31:31">
      <c r="AE33649" s="165"/>
    </row>
    <row r="33650" spans="31:31">
      <c r="AE33650" s="165"/>
    </row>
    <row r="33651" spans="31:31">
      <c r="AE33651" s="165"/>
    </row>
    <row r="33652" spans="31:31">
      <c r="AE33652" s="165"/>
    </row>
    <row r="33653" spans="31:31">
      <c r="AE33653" s="165"/>
    </row>
    <row r="33654" spans="31:31">
      <c r="AE33654" s="165"/>
    </row>
    <row r="33655" spans="31:31">
      <c r="AE33655" s="165"/>
    </row>
    <row r="33656" spans="31:31">
      <c r="AE33656" s="165"/>
    </row>
    <row r="33657" spans="31:31">
      <c r="AE33657" s="165"/>
    </row>
    <row r="33659" spans="31:31">
      <c r="AE33659" s="165"/>
    </row>
    <row r="33660" spans="31:31">
      <c r="AE33660" s="165"/>
    </row>
    <row r="33661" spans="31:31">
      <c r="AE33661" s="165"/>
    </row>
    <row r="33662" spans="31:31">
      <c r="AE33662" s="165"/>
    </row>
    <row r="33663" spans="31:31">
      <c r="AE33663" s="165"/>
    </row>
    <row r="33664" spans="31:31">
      <c r="AE33664" s="165"/>
    </row>
    <row r="33665" spans="31:31">
      <c r="AE33665" s="165"/>
    </row>
    <row r="33666" spans="31:31">
      <c r="AE33666" s="165"/>
    </row>
    <row r="33667" spans="31:31">
      <c r="AE33667" s="165"/>
    </row>
    <row r="33668" spans="31:31">
      <c r="AE33668" s="165"/>
    </row>
    <row r="33669" spans="31:31">
      <c r="AE33669" s="165"/>
    </row>
    <row r="33670" spans="31:31">
      <c r="AE33670" s="165"/>
    </row>
    <row r="33671" spans="31:31">
      <c r="AE33671" s="165"/>
    </row>
    <row r="33672" spans="31:31">
      <c r="AE33672" s="165"/>
    </row>
    <row r="33673" spans="31:31">
      <c r="AE33673" s="165"/>
    </row>
    <row r="33674" spans="31:31">
      <c r="AE33674" s="165"/>
    </row>
    <row r="33675" spans="31:31">
      <c r="AE33675" s="165"/>
    </row>
    <row r="33676" spans="31:31">
      <c r="AE33676" s="165"/>
    </row>
    <row r="33677" spans="31:31">
      <c r="AE33677" s="165"/>
    </row>
    <row r="33678" spans="31:31">
      <c r="AE33678" s="165"/>
    </row>
    <row r="33679" spans="31:31">
      <c r="AE33679" s="165"/>
    </row>
    <row r="33680" spans="31:31">
      <c r="AE33680" s="165"/>
    </row>
    <row r="33681" spans="31:31">
      <c r="AE33681" s="165"/>
    </row>
    <row r="33682" spans="31:31">
      <c r="AE33682" s="165"/>
    </row>
    <row r="33683" spans="31:31">
      <c r="AE33683" s="165"/>
    </row>
    <row r="33684" spans="31:31">
      <c r="AE33684" s="165"/>
    </row>
    <row r="33685" spans="31:31">
      <c r="AE33685" s="165"/>
    </row>
    <row r="33686" spans="31:31">
      <c r="AE33686" s="165"/>
    </row>
    <row r="33687" spans="31:31">
      <c r="AE33687" s="165"/>
    </row>
    <row r="33688" spans="31:31">
      <c r="AE33688" s="165"/>
    </row>
    <row r="33689" spans="31:31">
      <c r="AE33689" s="165"/>
    </row>
    <row r="33690" spans="31:31">
      <c r="AE33690" s="165"/>
    </row>
    <row r="33691" spans="31:31">
      <c r="AE33691" s="165"/>
    </row>
    <row r="33692" spans="31:31">
      <c r="AE33692" s="165"/>
    </row>
    <row r="33693" spans="31:31">
      <c r="AE33693" s="165"/>
    </row>
    <row r="33694" spans="31:31">
      <c r="AE33694" s="165"/>
    </row>
    <row r="33695" spans="31:31">
      <c r="AE33695" s="165"/>
    </row>
    <row r="33696" spans="31:31">
      <c r="AE33696" s="165"/>
    </row>
    <row r="33697" spans="31:31">
      <c r="AE33697" s="165"/>
    </row>
    <row r="33698" spans="31:31">
      <c r="AE33698" s="165"/>
    </row>
    <row r="33699" spans="31:31">
      <c r="AE33699" s="165"/>
    </row>
    <row r="33701" spans="31:31">
      <c r="AE33701" s="165"/>
    </row>
    <row r="33702" spans="31:31">
      <c r="AE33702" s="165"/>
    </row>
    <row r="33703" spans="31:31">
      <c r="AE33703" s="165"/>
    </row>
    <row r="33704" spans="31:31">
      <c r="AE33704" s="165"/>
    </row>
    <row r="33705" spans="31:31">
      <c r="AE33705" s="165"/>
    </row>
    <row r="33706" spans="31:31">
      <c r="AE33706" s="165"/>
    </row>
    <row r="33707" spans="31:31">
      <c r="AE33707" s="165"/>
    </row>
    <row r="33708" spans="31:31">
      <c r="AE33708" s="165"/>
    </row>
    <row r="33709" spans="31:31">
      <c r="AE33709" s="165"/>
    </row>
    <row r="33710" spans="31:31">
      <c r="AE33710" s="165"/>
    </row>
    <row r="33711" spans="31:31">
      <c r="AE33711" s="165"/>
    </row>
    <row r="33712" spans="31:31">
      <c r="AE33712" s="165"/>
    </row>
    <row r="33713" spans="31:31">
      <c r="AE33713" s="165"/>
    </row>
    <row r="33714" spans="31:31">
      <c r="AE33714" s="165"/>
    </row>
    <row r="33715" spans="31:31">
      <c r="AE33715" s="165"/>
    </row>
    <row r="33716" spans="31:31">
      <c r="AE33716" s="165"/>
    </row>
    <row r="33717" spans="31:31">
      <c r="AE33717" s="165"/>
    </row>
    <row r="33718" spans="31:31">
      <c r="AE33718" s="165"/>
    </row>
    <row r="33719" spans="31:31">
      <c r="AE33719" s="165"/>
    </row>
    <row r="33720" spans="31:31">
      <c r="AE33720" s="165"/>
    </row>
    <row r="33721" spans="31:31">
      <c r="AE33721" s="165"/>
    </row>
    <row r="33722" spans="31:31">
      <c r="AE33722" s="165"/>
    </row>
    <row r="33723" spans="31:31">
      <c r="AE33723" s="165"/>
    </row>
    <row r="33724" spans="31:31">
      <c r="AE33724" s="165"/>
    </row>
    <row r="33725" spans="31:31">
      <c r="AE33725" s="165"/>
    </row>
    <row r="33726" spans="31:31">
      <c r="AE33726" s="165"/>
    </row>
    <row r="33727" spans="31:31">
      <c r="AE33727" s="165"/>
    </row>
    <row r="33728" spans="31:31">
      <c r="AE33728" s="165"/>
    </row>
    <row r="33729" spans="31:31">
      <c r="AE33729" s="165"/>
    </row>
    <row r="33730" spans="31:31">
      <c r="AE33730" s="165"/>
    </row>
    <row r="33731" spans="31:31">
      <c r="AE33731" s="165"/>
    </row>
    <row r="33732" spans="31:31">
      <c r="AE33732" s="165"/>
    </row>
    <row r="33733" spans="31:31">
      <c r="AE33733" s="165"/>
    </row>
    <row r="33734" spans="31:31">
      <c r="AE33734" s="165"/>
    </row>
    <row r="33735" spans="31:31">
      <c r="AE33735" s="165"/>
    </row>
    <row r="33736" spans="31:31">
      <c r="AE33736" s="165"/>
    </row>
    <row r="33737" spans="31:31">
      <c r="AE33737" s="165"/>
    </row>
    <row r="33738" spans="31:31">
      <c r="AE33738" s="165"/>
    </row>
    <row r="33739" spans="31:31">
      <c r="AE33739" s="165"/>
    </row>
    <row r="33740" spans="31:31">
      <c r="AE33740" s="165"/>
    </row>
    <row r="33741" spans="31:31">
      <c r="AE33741" s="165"/>
    </row>
    <row r="33742" spans="31:31">
      <c r="AE33742" s="165"/>
    </row>
    <row r="33743" spans="31:31">
      <c r="AE33743" s="165"/>
    </row>
    <row r="33744" spans="31:31">
      <c r="AE33744" s="165"/>
    </row>
    <row r="33745" spans="31:31">
      <c r="AE33745" s="165"/>
    </row>
    <row r="33746" spans="31:31">
      <c r="AE33746" s="165"/>
    </row>
    <row r="33747" spans="31:31">
      <c r="AE33747" s="165"/>
    </row>
    <row r="33748" spans="31:31">
      <c r="AE33748" s="165"/>
    </row>
    <row r="33749" spans="31:31">
      <c r="AE33749" s="165"/>
    </row>
    <row r="33750" spans="31:31">
      <c r="AE33750" s="165"/>
    </row>
    <row r="33751" spans="31:31">
      <c r="AE33751" s="165"/>
    </row>
    <row r="33752" spans="31:31">
      <c r="AE33752" s="165"/>
    </row>
    <row r="33753" spans="31:31">
      <c r="AE33753" s="165"/>
    </row>
    <row r="33754" spans="31:31">
      <c r="AE33754" s="165"/>
    </row>
    <row r="33755" spans="31:31">
      <c r="AE33755" s="165"/>
    </row>
    <row r="33756" spans="31:31">
      <c r="AE33756" s="165"/>
    </row>
    <row r="33757" spans="31:31">
      <c r="AE33757" s="165"/>
    </row>
    <row r="33758" spans="31:31">
      <c r="AE33758" s="165"/>
    </row>
    <row r="33759" spans="31:31">
      <c r="AE33759" s="165"/>
    </row>
    <row r="33760" spans="31:31">
      <c r="AE33760" s="165"/>
    </row>
    <row r="33761" spans="31:31">
      <c r="AE33761" s="165"/>
    </row>
    <row r="33762" spans="31:31">
      <c r="AE33762" s="165"/>
    </row>
    <row r="33763" spans="31:31">
      <c r="AE33763" s="165"/>
    </row>
    <row r="33764" spans="31:31">
      <c r="AE33764" s="165"/>
    </row>
    <row r="33765" spans="31:31">
      <c r="AE33765" s="165"/>
    </row>
    <row r="33766" spans="31:31">
      <c r="AE33766" s="165"/>
    </row>
    <row r="33767" spans="31:31">
      <c r="AE33767" s="165"/>
    </row>
    <row r="33768" spans="31:31">
      <c r="AE33768" s="165"/>
    </row>
    <row r="33769" spans="31:31">
      <c r="AE33769" s="165"/>
    </row>
    <row r="33770" spans="31:31">
      <c r="AE33770" s="165"/>
    </row>
    <row r="33771" spans="31:31">
      <c r="AE33771" s="165"/>
    </row>
    <row r="33772" spans="31:31">
      <c r="AE33772" s="165"/>
    </row>
    <row r="33773" spans="31:31">
      <c r="AE33773" s="165"/>
    </row>
    <row r="33774" spans="31:31">
      <c r="AE33774" s="165"/>
    </row>
    <row r="33775" spans="31:31">
      <c r="AE33775" s="165"/>
    </row>
    <row r="33776" spans="31:31">
      <c r="AE33776" s="165"/>
    </row>
    <row r="33777" spans="31:31">
      <c r="AE33777" s="165"/>
    </row>
    <row r="33778" spans="31:31">
      <c r="AE33778" s="165"/>
    </row>
    <row r="33779" spans="31:31">
      <c r="AE33779" s="165"/>
    </row>
    <row r="33780" spans="31:31">
      <c r="AE33780" s="165"/>
    </row>
    <row r="33781" spans="31:31">
      <c r="AE33781" s="165"/>
    </row>
    <row r="33782" spans="31:31">
      <c r="AE33782" s="165"/>
    </row>
    <row r="33783" spans="31:31">
      <c r="AE33783" s="165"/>
    </row>
    <row r="33784" spans="31:31">
      <c r="AE33784" s="165"/>
    </row>
    <row r="33785" spans="31:31">
      <c r="AE33785" s="165"/>
    </row>
    <row r="33786" spans="31:31">
      <c r="AE33786" s="165"/>
    </row>
    <row r="33787" spans="31:31">
      <c r="AE33787" s="165"/>
    </row>
    <row r="33788" spans="31:31">
      <c r="AE33788" s="165"/>
    </row>
    <row r="33789" spans="31:31">
      <c r="AE33789" s="165"/>
    </row>
    <row r="33790" spans="31:31">
      <c r="AE33790" s="165"/>
    </row>
    <row r="33791" spans="31:31">
      <c r="AE33791" s="165"/>
    </row>
    <row r="33792" spans="31:31">
      <c r="AE33792" s="165"/>
    </row>
    <row r="33793" spans="31:31">
      <c r="AE33793" s="165"/>
    </row>
    <row r="33794" spans="31:31">
      <c r="AE33794" s="165"/>
    </row>
    <row r="33795" spans="31:31">
      <c r="AE33795" s="165"/>
    </row>
    <row r="33796" spans="31:31">
      <c r="AE33796" s="165"/>
    </row>
    <row r="33797" spans="31:31">
      <c r="AE33797" s="165"/>
    </row>
    <row r="33798" spans="31:31">
      <c r="AE33798" s="165"/>
    </row>
    <row r="33799" spans="31:31">
      <c r="AE33799" s="165"/>
    </row>
    <row r="33800" spans="31:31">
      <c r="AE33800" s="165"/>
    </row>
    <row r="33801" spans="31:31">
      <c r="AE33801" s="165"/>
    </row>
    <row r="33802" spans="31:31">
      <c r="AE33802" s="165"/>
    </row>
    <row r="33803" spans="31:31">
      <c r="AE33803" s="165"/>
    </row>
    <row r="33804" spans="31:31">
      <c r="AE33804" s="165"/>
    </row>
    <row r="33805" spans="31:31">
      <c r="AE33805" s="165"/>
    </row>
    <row r="33806" spans="31:31">
      <c r="AE33806" s="165"/>
    </row>
    <row r="33807" spans="31:31">
      <c r="AE33807" s="165"/>
    </row>
    <row r="33808" spans="31:31">
      <c r="AE33808" s="165"/>
    </row>
    <row r="33809" spans="31:31">
      <c r="AE33809" s="165"/>
    </row>
    <row r="33810" spans="31:31">
      <c r="AE33810" s="165"/>
    </row>
    <row r="33811" spans="31:31">
      <c r="AE33811" s="165"/>
    </row>
    <row r="33812" spans="31:31">
      <c r="AE33812" s="165"/>
    </row>
    <row r="33813" spans="31:31">
      <c r="AE33813" s="165"/>
    </row>
    <row r="33814" spans="31:31">
      <c r="AE33814" s="165"/>
    </row>
    <row r="33815" spans="31:31">
      <c r="AE33815" s="165"/>
    </row>
    <row r="33816" spans="31:31">
      <c r="AE33816" s="165"/>
    </row>
    <row r="33817" spans="31:31">
      <c r="AE33817" s="165"/>
    </row>
    <row r="33818" spans="31:31">
      <c r="AE33818" s="165"/>
    </row>
    <row r="33819" spans="31:31">
      <c r="AE33819" s="165"/>
    </row>
    <row r="33820" spans="31:31">
      <c r="AE33820" s="165"/>
    </row>
    <row r="33821" spans="31:31">
      <c r="AE33821" s="165"/>
    </row>
    <row r="33822" spans="31:31">
      <c r="AE33822" s="165"/>
    </row>
    <row r="33823" spans="31:31">
      <c r="AE33823" s="165"/>
    </row>
    <row r="33824" spans="31:31">
      <c r="AE33824" s="165"/>
    </row>
    <row r="33825" spans="31:31">
      <c r="AE33825" s="165"/>
    </row>
    <row r="33826" spans="31:31">
      <c r="AE33826" s="165"/>
    </row>
    <row r="33827" spans="31:31">
      <c r="AE33827" s="165"/>
    </row>
    <row r="33828" spans="31:31">
      <c r="AE33828" s="165"/>
    </row>
    <row r="33829" spans="31:31">
      <c r="AE33829" s="165"/>
    </row>
    <row r="33830" spans="31:31">
      <c r="AE33830" s="165"/>
    </row>
    <row r="33831" spans="31:31">
      <c r="AE33831" s="165"/>
    </row>
    <row r="33832" spans="31:31">
      <c r="AE33832" s="165"/>
    </row>
    <row r="33833" spans="31:31">
      <c r="AE33833" s="165"/>
    </row>
    <row r="33834" spans="31:31">
      <c r="AE33834" s="165"/>
    </row>
    <row r="33835" spans="31:31">
      <c r="AE33835" s="165"/>
    </row>
    <row r="33836" spans="31:31">
      <c r="AE33836" s="165"/>
    </row>
    <row r="33837" spans="31:31">
      <c r="AE33837" s="165"/>
    </row>
    <row r="33838" spans="31:31">
      <c r="AE33838" s="165"/>
    </row>
    <row r="33839" spans="31:31">
      <c r="AE33839" s="165"/>
    </row>
    <row r="33840" spans="31:31">
      <c r="AE33840" s="165"/>
    </row>
    <row r="33841" spans="31:31">
      <c r="AE33841" s="165"/>
    </row>
    <row r="33842" spans="31:31">
      <c r="AE33842" s="165"/>
    </row>
    <row r="33843" spans="31:31">
      <c r="AE33843" s="165"/>
    </row>
    <row r="33844" spans="31:31">
      <c r="AE33844" s="165"/>
    </row>
    <row r="33845" spans="31:31">
      <c r="AE33845" s="165"/>
    </row>
    <row r="33846" spans="31:31">
      <c r="AE33846" s="165"/>
    </row>
    <row r="33847" spans="31:31">
      <c r="AE33847" s="165"/>
    </row>
    <row r="33848" spans="31:31">
      <c r="AE33848" s="165"/>
    </row>
    <row r="33849" spans="31:31">
      <c r="AE33849" s="165"/>
    </row>
    <row r="33850" spans="31:31">
      <c r="AE33850" s="165"/>
    </row>
    <row r="33851" spans="31:31">
      <c r="AE33851" s="165"/>
    </row>
    <row r="33852" spans="31:31">
      <c r="AE33852" s="165"/>
    </row>
    <row r="33853" spans="31:31">
      <c r="AE33853" s="165"/>
    </row>
    <row r="33854" spans="31:31">
      <c r="AE33854" s="165"/>
    </row>
    <row r="33855" spans="31:31">
      <c r="AE33855" s="165"/>
    </row>
    <row r="33856" spans="31:31">
      <c r="AE33856" s="165"/>
    </row>
    <row r="33857" spans="31:31">
      <c r="AE33857" s="165"/>
    </row>
    <row r="33858" spans="31:31">
      <c r="AE33858" s="165"/>
    </row>
    <row r="33859" spans="31:31">
      <c r="AE33859" s="165"/>
    </row>
    <row r="33860" spans="31:31">
      <c r="AE33860" s="165"/>
    </row>
    <row r="33861" spans="31:31">
      <c r="AE33861" s="165"/>
    </row>
    <row r="33862" spans="31:31">
      <c r="AE33862" s="165"/>
    </row>
    <row r="33863" spans="31:31">
      <c r="AE33863" s="165"/>
    </row>
    <row r="33864" spans="31:31">
      <c r="AE33864" s="165"/>
    </row>
    <row r="33865" spans="31:31">
      <c r="AE33865" s="165"/>
    </row>
    <row r="33866" spans="31:31">
      <c r="AE33866" s="165"/>
    </row>
    <row r="33867" spans="31:31">
      <c r="AE33867" s="165"/>
    </row>
    <row r="33868" spans="31:31">
      <c r="AE33868" s="165"/>
    </row>
    <row r="33869" spans="31:31">
      <c r="AE33869" s="165"/>
    </row>
    <row r="33870" spans="31:31">
      <c r="AE33870" s="165"/>
    </row>
    <row r="33871" spans="31:31">
      <c r="AE33871" s="165"/>
    </row>
    <row r="33872" spans="31:31">
      <c r="AE33872" s="165"/>
    </row>
    <row r="33873" spans="31:31">
      <c r="AE33873" s="165"/>
    </row>
    <row r="33874" spans="31:31">
      <c r="AE33874" s="165"/>
    </row>
    <row r="33875" spans="31:31">
      <c r="AE33875" s="165"/>
    </row>
    <row r="33876" spans="31:31">
      <c r="AE33876" s="165"/>
    </row>
    <row r="33877" spans="31:31">
      <c r="AE33877" s="165"/>
    </row>
    <row r="33878" spans="31:31">
      <c r="AE33878" s="165"/>
    </row>
    <row r="33879" spans="31:31">
      <c r="AE33879" s="165"/>
    </row>
    <row r="33880" spans="31:31">
      <c r="AE33880" s="165"/>
    </row>
    <row r="33881" spans="31:31">
      <c r="AE33881" s="165"/>
    </row>
    <row r="33882" spans="31:31">
      <c r="AE33882" s="165"/>
    </row>
    <row r="33883" spans="31:31">
      <c r="AE33883" s="165"/>
    </row>
    <row r="33884" spans="31:31">
      <c r="AE33884" s="165"/>
    </row>
    <row r="33885" spans="31:31">
      <c r="AE33885" s="165"/>
    </row>
    <row r="33886" spans="31:31">
      <c r="AE33886" s="165"/>
    </row>
    <row r="33887" spans="31:31">
      <c r="AE33887" s="165"/>
    </row>
    <row r="33888" spans="31:31">
      <c r="AE33888" s="165"/>
    </row>
    <row r="33889" spans="31:31">
      <c r="AE33889" s="165"/>
    </row>
    <row r="33890" spans="31:31">
      <c r="AE33890" s="165"/>
    </row>
    <row r="33891" spans="31:31">
      <c r="AE33891" s="165"/>
    </row>
    <row r="33892" spans="31:31">
      <c r="AE33892" s="165"/>
    </row>
    <row r="33893" spans="31:31">
      <c r="AE33893" s="165"/>
    </row>
    <row r="33894" spans="31:31">
      <c r="AE33894" s="165"/>
    </row>
    <row r="33895" spans="31:31">
      <c r="AE33895" s="165"/>
    </row>
    <row r="33896" spans="31:31">
      <c r="AE33896" s="165"/>
    </row>
    <row r="33897" spans="31:31">
      <c r="AE33897" s="165"/>
    </row>
    <row r="33898" spans="31:31">
      <c r="AE33898" s="165"/>
    </row>
    <row r="33899" spans="31:31">
      <c r="AE33899" s="165"/>
    </row>
    <row r="33900" spans="31:31">
      <c r="AE33900" s="165"/>
    </row>
    <row r="33901" spans="31:31">
      <c r="AE33901" s="165"/>
    </row>
    <row r="33902" spans="31:31">
      <c r="AE33902" s="165"/>
    </row>
    <row r="33903" spans="31:31">
      <c r="AE33903" s="165"/>
    </row>
    <row r="33904" spans="31:31">
      <c r="AE33904" s="165"/>
    </row>
    <row r="33905" spans="31:31">
      <c r="AE33905" s="165"/>
    </row>
    <row r="33906" spans="31:31">
      <c r="AE33906" s="165"/>
    </row>
    <row r="33907" spans="31:31">
      <c r="AE33907" s="165"/>
    </row>
    <row r="33908" spans="31:31">
      <c r="AE33908" s="165"/>
    </row>
    <row r="33909" spans="31:31">
      <c r="AE33909" s="165"/>
    </row>
    <row r="33910" spans="31:31">
      <c r="AE33910" s="165"/>
    </row>
    <row r="33911" spans="31:31">
      <c r="AE33911" s="165"/>
    </row>
    <row r="33912" spans="31:31">
      <c r="AE33912" s="165"/>
    </row>
    <row r="33913" spans="31:31">
      <c r="AE33913" s="165"/>
    </row>
    <row r="33914" spans="31:31">
      <c r="AE33914" s="165"/>
    </row>
    <row r="33915" spans="31:31">
      <c r="AE33915" s="165"/>
    </row>
    <row r="33916" spans="31:31">
      <c r="AE33916" s="165"/>
    </row>
    <row r="33917" spans="31:31">
      <c r="AE33917" s="165"/>
    </row>
    <row r="33918" spans="31:31">
      <c r="AE33918" s="165"/>
    </row>
    <row r="33919" spans="31:31">
      <c r="AE33919" s="165"/>
    </row>
    <row r="33920" spans="31:31">
      <c r="AE33920" s="165"/>
    </row>
    <row r="33921" spans="31:31">
      <c r="AE33921" s="165"/>
    </row>
    <row r="33922" spans="31:31">
      <c r="AE33922" s="165"/>
    </row>
    <row r="33923" spans="31:31">
      <c r="AE33923" s="165"/>
    </row>
    <row r="33924" spans="31:31">
      <c r="AE33924" s="165"/>
    </row>
    <row r="33925" spans="31:31">
      <c r="AE33925" s="165"/>
    </row>
    <row r="33926" spans="31:31">
      <c r="AE33926" s="165"/>
    </row>
    <row r="33927" spans="31:31">
      <c r="AE33927" s="165"/>
    </row>
    <row r="33928" spans="31:31">
      <c r="AE33928" s="165"/>
    </row>
    <row r="33929" spans="31:31">
      <c r="AE33929" s="165"/>
    </row>
    <row r="33930" spans="31:31">
      <c r="AE33930" s="165"/>
    </row>
    <row r="33931" spans="31:31">
      <c r="AE33931" s="165"/>
    </row>
    <row r="33932" spans="31:31">
      <c r="AE33932" s="165"/>
    </row>
    <row r="33933" spans="31:31">
      <c r="AE33933" s="165"/>
    </row>
    <row r="33934" spans="31:31">
      <c r="AE33934" s="165"/>
    </row>
    <row r="33935" spans="31:31">
      <c r="AE33935" s="165"/>
    </row>
    <row r="33936" spans="31:31">
      <c r="AE33936" s="165"/>
    </row>
    <row r="33937" spans="31:31">
      <c r="AE33937" s="165"/>
    </row>
    <row r="33938" spans="31:31">
      <c r="AE33938" s="165"/>
    </row>
    <row r="33939" spans="31:31">
      <c r="AE33939" s="165"/>
    </row>
    <row r="33940" spans="31:31">
      <c r="AE33940" s="165"/>
    </row>
    <row r="33941" spans="31:31">
      <c r="AE33941" s="165"/>
    </row>
    <row r="33942" spans="31:31">
      <c r="AE33942" s="165"/>
    </row>
    <row r="33943" spans="31:31">
      <c r="AE33943" s="165"/>
    </row>
    <row r="33944" spans="31:31">
      <c r="AE33944" s="165"/>
    </row>
    <row r="33945" spans="31:31">
      <c r="AE33945" s="165"/>
    </row>
    <row r="33946" spans="31:31">
      <c r="AE33946" s="165"/>
    </row>
    <row r="33947" spans="31:31">
      <c r="AE33947" s="165"/>
    </row>
    <row r="33948" spans="31:31">
      <c r="AE33948" s="165"/>
    </row>
    <row r="33949" spans="31:31">
      <c r="AE33949" s="165"/>
    </row>
    <row r="33950" spans="31:31">
      <c r="AE33950" s="165"/>
    </row>
    <row r="33951" spans="31:31">
      <c r="AE33951" s="165"/>
    </row>
    <row r="33952" spans="31:31">
      <c r="AE33952" s="165"/>
    </row>
    <row r="33953" spans="31:31">
      <c r="AE33953" s="165"/>
    </row>
    <row r="33954" spans="31:31">
      <c r="AE33954" s="165"/>
    </row>
    <row r="33955" spans="31:31">
      <c r="AE33955" s="165"/>
    </row>
    <row r="33956" spans="31:31">
      <c r="AE33956" s="165"/>
    </row>
    <row r="33957" spans="31:31">
      <c r="AE33957" s="165"/>
    </row>
    <row r="33958" spans="31:31">
      <c r="AE33958" s="165"/>
    </row>
    <row r="33959" spans="31:31">
      <c r="AE33959" s="165"/>
    </row>
    <row r="33960" spans="31:31">
      <c r="AE33960" s="165"/>
    </row>
    <row r="33961" spans="31:31">
      <c r="AE33961" s="165"/>
    </row>
    <row r="33962" spans="31:31">
      <c r="AE33962" s="165"/>
    </row>
    <row r="33963" spans="31:31">
      <c r="AE33963" s="165"/>
    </row>
    <row r="33964" spans="31:31">
      <c r="AE33964" s="165"/>
    </row>
    <row r="33965" spans="31:31">
      <c r="AE33965" s="165"/>
    </row>
    <row r="33966" spans="31:31">
      <c r="AE33966" s="165"/>
    </row>
    <row r="33967" spans="31:31">
      <c r="AE33967" s="165"/>
    </row>
    <row r="33968" spans="31:31">
      <c r="AE33968" s="165"/>
    </row>
    <row r="33969" spans="31:31">
      <c r="AE33969" s="165"/>
    </row>
    <row r="33970" spans="31:31">
      <c r="AE33970" s="165"/>
    </row>
    <row r="33971" spans="31:31">
      <c r="AE33971" s="165"/>
    </row>
    <row r="33972" spans="31:31">
      <c r="AE33972" s="165"/>
    </row>
    <row r="33973" spans="31:31">
      <c r="AE33973" s="165"/>
    </row>
    <row r="33974" spans="31:31">
      <c r="AE33974" s="165"/>
    </row>
    <row r="33975" spans="31:31">
      <c r="AE33975" s="165"/>
    </row>
    <row r="33976" spans="31:31">
      <c r="AE33976" s="165"/>
    </row>
    <row r="33977" spans="31:31">
      <c r="AE33977" s="165"/>
    </row>
    <row r="33978" spans="31:31">
      <c r="AE33978" s="165"/>
    </row>
    <row r="33979" spans="31:31">
      <c r="AE33979" s="165"/>
    </row>
    <row r="33980" spans="31:31">
      <c r="AE33980" s="165"/>
    </row>
    <row r="33981" spans="31:31">
      <c r="AE33981" s="165"/>
    </row>
    <row r="33982" spans="31:31">
      <c r="AE33982" s="165"/>
    </row>
    <row r="33983" spans="31:31">
      <c r="AE33983" s="165"/>
    </row>
    <row r="33984" spans="31:31">
      <c r="AE33984" s="165"/>
    </row>
    <row r="33985" spans="31:31">
      <c r="AE33985" s="165"/>
    </row>
    <row r="33986" spans="31:31">
      <c r="AE33986" s="165"/>
    </row>
    <row r="33987" spans="31:31">
      <c r="AE33987" s="165"/>
    </row>
    <row r="33988" spans="31:31">
      <c r="AE33988" s="165"/>
    </row>
    <row r="33989" spans="31:31">
      <c r="AE33989" s="165"/>
    </row>
    <row r="33990" spans="31:31">
      <c r="AE33990" s="165"/>
    </row>
    <row r="33991" spans="31:31">
      <c r="AE33991" s="165"/>
    </row>
    <row r="33992" spans="31:31">
      <c r="AE33992" s="165"/>
    </row>
    <row r="33993" spans="31:31">
      <c r="AE33993" s="165"/>
    </row>
    <row r="33994" spans="31:31">
      <c r="AE33994" s="165"/>
    </row>
    <row r="33995" spans="31:31">
      <c r="AE33995" s="165"/>
    </row>
    <row r="33996" spans="31:31">
      <c r="AE33996" s="165"/>
    </row>
    <row r="33997" spans="31:31">
      <c r="AE33997" s="165"/>
    </row>
    <row r="33998" spans="31:31">
      <c r="AE33998" s="165"/>
    </row>
    <row r="33999" spans="31:31">
      <c r="AE33999" s="165"/>
    </row>
    <row r="34000" spans="31:31">
      <c r="AE34000" s="165"/>
    </row>
    <row r="34001" spans="31:31">
      <c r="AE34001" s="165"/>
    </row>
    <row r="34002" spans="31:31">
      <c r="AE34002" s="165"/>
    </row>
    <row r="34003" spans="31:31">
      <c r="AE34003" s="165"/>
    </row>
    <row r="34004" spans="31:31">
      <c r="AE34004" s="165"/>
    </row>
    <row r="34005" spans="31:31">
      <c r="AE34005" s="165"/>
    </row>
    <row r="34006" spans="31:31">
      <c r="AE34006" s="165"/>
    </row>
    <row r="34007" spans="31:31">
      <c r="AE34007" s="165"/>
    </row>
    <row r="34008" spans="31:31">
      <c r="AE34008" s="165"/>
    </row>
    <row r="34009" spans="31:31">
      <c r="AE34009" s="165"/>
    </row>
    <row r="34010" spans="31:31">
      <c r="AE34010" s="165"/>
    </row>
    <row r="34011" spans="31:31">
      <c r="AE34011" s="165"/>
    </row>
    <row r="34012" spans="31:31">
      <c r="AE34012" s="165"/>
    </row>
    <row r="34013" spans="31:31">
      <c r="AE34013" s="165"/>
    </row>
    <row r="34014" spans="31:31">
      <c r="AE34014" s="165"/>
    </row>
    <row r="34015" spans="31:31">
      <c r="AE34015" s="165"/>
    </row>
    <row r="34016" spans="31:31">
      <c r="AE34016" s="165"/>
    </row>
    <row r="34017" spans="31:31">
      <c r="AE34017" s="165"/>
    </row>
    <row r="34018" spans="31:31">
      <c r="AE34018" s="165"/>
    </row>
    <row r="34019" spans="31:31">
      <c r="AE34019" s="165"/>
    </row>
    <row r="34020" spans="31:31">
      <c r="AE34020" s="165"/>
    </row>
    <row r="34021" spans="31:31">
      <c r="AE34021" s="165"/>
    </row>
    <row r="34022" spans="31:31">
      <c r="AE34022" s="165"/>
    </row>
    <row r="34023" spans="31:31">
      <c r="AE34023" s="165"/>
    </row>
    <row r="34024" spans="31:31">
      <c r="AE34024" s="165"/>
    </row>
    <row r="34025" spans="31:31">
      <c r="AE34025" s="165"/>
    </row>
    <row r="34026" spans="31:31">
      <c r="AE34026" s="165"/>
    </row>
    <row r="34027" spans="31:31">
      <c r="AE34027" s="165"/>
    </row>
    <row r="34028" spans="31:31">
      <c r="AE34028" s="165"/>
    </row>
    <row r="34029" spans="31:31">
      <c r="AE34029" s="165"/>
    </row>
    <row r="34030" spans="31:31">
      <c r="AE34030" s="165"/>
    </row>
    <row r="34031" spans="31:31">
      <c r="AE34031" s="165"/>
    </row>
    <row r="34032" spans="31:31">
      <c r="AE34032" s="165"/>
    </row>
    <row r="34033" spans="31:31">
      <c r="AE34033" s="165"/>
    </row>
    <row r="34034" spans="31:31">
      <c r="AE34034" s="165"/>
    </row>
    <row r="34035" spans="31:31">
      <c r="AE34035" s="165"/>
    </row>
    <row r="34036" spans="31:31">
      <c r="AE34036" s="165"/>
    </row>
    <row r="34037" spans="31:31">
      <c r="AE34037" s="165"/>
    </row>
    <row r="34038" spans="31:31">
      <c r="AE34038" s="165"/>
    </row>
    <row r="34039" spans="31:31">
      <c r="AE34039" s="165"/>
    </row>
    <row r="34040" spans="31:31">
      <c r="AE34040" s="165"/>
    </row>
    <row r="34041" spans="31:31">
      <c r="AE34041" s="165"/>
    </row>
    <row r="34042" spans="31:31">
      <c r="AE34042" s="165"/>
    </row>
    <row r="34043" spans="31:31">
      <c r="AE34043" s="165"/>
    </row>
    <row r="34044" spans="31:31">
      <c r="AE34044" s="165"/>
    </row>
    <row r="34045" spans="31:31">
      <c r="AE34045" s="165"/>
    </row>
    <row r="34046" spans="31:31">
      <c r="AE34046" s="165"/>
    </row>
    <row r="34047" spans="31:31">
      <c r="AE34047" s="165"/>
    </row>
    <row r="34048" spans="31:31">
      <c r="AE34048" s="165"/>
    </row>
    <row r="34049" spans="31:31">
      <c r="AE34049" s="165"/>
    </row>
    <row r="34050" spans="31:31">
      <c r="AE34050" s="165"/>
    </row>
    <row r="34051" spans="31:31">
      <c r="AE34051" s="165"/>
    </row>
    <row r="34052" spans="31:31">
      <c r="AE34052" s="165"/>
    </row>
    <row r="34053" spans="31:31">
      <c r="AE34053" s="165"/>
    </row>
    <row r="34054" spans="31:31">
      <c r="AE34054" s="165"/>
    </row>
    <row r="34055" spans="31:31">
      <c r="AE34055" s="165"/>
    </row>
    <row r="34056" spans="31:31">
      <c r="AE34056" s="165"/>
    </row>
    <row r="34057" spans="31:31">
      <c r="AE34057" s="165"/>
    </row>
    <row r="34058" spans="31:31">
      <c r="AE34058" s="165"/>
    </row>
    <row r="34059" spans="31:31">
      <c r="AE34059" s="165"/>
    </row>
    <row r="34060" spans="31:31">
      <c r="AE34060" s="165"/>
    </row>
    <row r="34061" spans="31:31">
      <c r="AE34061" s="165"/>
    </row>
    <row r="34062" spans="31:31">
      <c r="AE34062" s="165"/>
    </row>
    <row r="34063" spans="31:31">
      <c r="AE34063" s="165"/>
    </row>
    <row r="34064" spans="31:31">
      <c r="AE34064" s="165"/>
    </row>
    <row r="34065" spans="31:31">
      <c r="AE34065" s="165"/>
    </row>
    <row r="34066" spans="31:31">
      <c r="AE34066" s="165"/>
    </row>
    <row r="34067" spans="31:31">
      <c r="AE34067" s="165"/>
    </row>
    <row r="34068" spans="31:31">
      <c r="AE34068" s="165"/>
    </row>
    <row r="34069" spans="31:31">
      <c r="AE34069" s="165"/>
    </row>
    <row r="34070" spans="31:31">
      <c r="AE34070" s="165"/>
    </row>
    <row r="34071" spans="31:31">
      <c r="AE34071" s="165"/>
    </row>
    <row r="34072" spans="31:31">
      <c r="AE34072" s="165"/>
    </row>
    <row r="34073" spans="31:31">
      <c r="AE34073" s="165"/>
    </row>
    <row r="34074" spans="31:31">
      <c r="AE34074" s="165"/>
    </row>
    <row r="34075" spans="31:31">
      <c r="AE34075" s="165"/>
    </row>
    <row r="34076" spans="31:31">
      <c r="AE34076" s="165"/>
    </row>
    <row r="34077" spans="31:31">
      <c r="AE34077" s="165"/>
    </row>
    <row r="34078" spans="31:31">
      <c r="AE34078" s="165"/>
    </row>
    <row r="34079" spans="31:31">
      <c r="AE34079" s="165"/>
    </row>
    <row r="34080" spans="31:31">
      <c r="AE34080" s="165"/>
    </row>
    <row r="34081" spans="31:31">
      <c r="AE34081" s="165"/>
    </row>
    <row r="34082" spans="31:31">
      <c r="AE34082" s="165"/>
    </row>
    <row r="34083" spans="31:31">
      <c r="AE34083" s="165"/>
    </row>
    <row r="34084" spans="31:31">
      <c r="AE34084" s="165"/>
    </row>
    <row r="34085" spans="31:31">
      <c r="AE34085" s="165"/>
    </row>
    <row r="34086" spans="31:31">
      <c r="AE34086" s="165"/>
    </row>
    <row r="34087" spans="31:31">
      <c r="AE34087" s="165"/>
    </row>
    <row r="34088" spans="31:31">
      <c r="AE34088" s="165"/>
    </row>
    <row r="34089" spans="31:31">
      <c r="AE34089" s="165"/>
    </row>
    <row r="34090" spans="31:31">
      <c r="AE34090" s="165"/>
    </row>
    <row r="34091" spans="31:31">
      <c r="AE34091" s="165"/>
    </row>
    <row r="34092" spans="31:31">
      <c r="AE34092" s="165"/>
    </row>
    <row r="34093" spans="31:31">
      <c r="AE34093" s="165"/>
    </row>
    <row r="34094" spans="31:31">
      <c r="AE34094" s="165"/>
    </row>
    <row r="34095" spans="31:31">
      <c r="AE34095" s="165"/>
    </row>
    <row r="34096" spans="31:31">
      <c r="AE34096" s="165"/>
    </row>
    <row r="34097" spans="31:31">
      <c r="AE34097" s="165"/>
    </row>
    <row r="34098" spans="31:31">
      <c r="AE34098" s="165"/>
    </row>
    <row r="34099" spans="31:31">
      <c r="AE34099" s="165"/>
    </row>
    <row r="34100" spans="31:31">
      <c r="AE34100" s="165"/>
    </row>
    <row r="34101" spans="31:31">
      <c r="AE34101" s="165"/>
    </row>
    <row r="34102" spans="31:31">
      <c r="AE34102" s="165"/>
    </row>
    <row r="34103" spans="31:31">
      <c r="AE34103" s="165"/>
    </row>
    <row r="34104" spans="31:31">
      <c r="AE34104" s="165"/>
    </row>
    <row r="34105" spans="31:31">
      <c r="AE34105" s="165"/>
    </row>
    <row r="34106" spans="31:31">
      <c r="AE34106" s="165"/>
    </row>
    <row r="34107" spans="31:31">
      <c r="AE34107" s="165"/>
    </row>
    <row r="34108" spans="31:31">
      <c r="AE34108" s="165"/>
    </row>
    <row r="34109" spans="31:31">
      <c r="AE34109" s="165"/>
    </row>
    <row r="34110" spans="31:31">
      <c r="AE34110" s="165"/>
    </row>
    <row r="34111" spans="31:31">
      <c r="AE34111" s="165"/>
    </row>
    <row r="34112" spans="31:31">
      <c r="AE34112" s="165"/>
    </row>
    <row r="34113" spans="31:31">
      <c r="AE34113" s="165"/>
    </row>
    <row r="34114" spans="31:31">
      <c r="AE34114" s="165"/>
    </row>
    <row r="34115" spans="31:31">
      <c r="AE34115" s="165"/>
    </row>
    <row r="34116" spans="31:31">
      <c r="AE34116" s="165"/>
    </row>
    <row r="34117" spans="31:31">
      <c r="AE34117" s="165"/>
    </row>
    <row r="34118" spans="31:31">
      <c r="AE34118" s="165"/>
    </row>
    <row r="34119" spans="31:31">
      <c r="AE34119" s="165"/>
    </row>
    <row r="34120" spans="31:31">
      <c r="AE34120" s="165"/>
    </row>
    <row r="34121" spans="31:31">
      <c r="AE34121" s="165"/>
    </row>
    <row r="34122" spans="31:31">
      <c r="AE34122" s="165"/>
    </row>
    <row r="34123" spans="31:31">
      <c r="AE34123" s="165"/>
    </row>
    <row r="34124" spans="31:31">
      <c r="AE34124" s="165"/>
    </row>
    <row r="34125" spans="31:31">
      <c r="AE34125" s="165"/>
    </row>
    <row r="34126" spans="31:31">
      <c r="AE34126" s="165"/>
    </row>
    <row r="34127" spans="31:31">
      <c r="AE34127" s="165"/>
    </row>
    <row r="34128" spans="31:31">
      <c r="AE34128" s="165"/>
    </row>
    <row r="34129" spans="31:31">
      <c r="AE34129" s="165"/>
    </row>
    <row r="34130" spans="31:31">
      <c r="AE34130" s="165"/>
    </row>
    <row r="34131" spans="31:31">
      <c r="AE34131" s="165"/>
    </row>
    <row r="34132" spans="31:31">
      <c r="AE34132" s="165"/>
    </row>
    <row r="34133" spans="31:31">
      <c r="AE34133" s="165"/>
    </row>
    <row r="34134" spans="31:31">
      <c r="AE34134" s="165"/>
    </row>
    <row r="34135" spans="31:31">
      <c r="AE34135" s="165"/>
    </row>
    <row r="34136" spans="31:31">
      <c r="AE34136" s="165"/>
    </row>
    <row r="34137" spans="31:31">
      <c r="AE34137" s="165"/>
    </row>
    <row r="34138" spans="31:31">
      <c r="AE34138" s="165"/>
    </row>
    <row r="34139" spans="31:31">
      <c r="AE34139" s="165"/>
    </row>
    <row r="34140" spans="31:31">
      <c r="AE34140" s="165"/>
    </row>
    <row r="34141" spans="31:31">
      <c r="AE34141" s="165"/>
    </row>
    <row r="34142" spans="31:31">
      <c r="AE34142" s="165"/>
    </row>
    <row r="34143" spans="31:31">
      <c r="AE34143" s="165"/>
    </row>
    <row r="34144" spans="31:31">
      <c r="AE34144" s="165"/>
    </row>
    <row r="34145" spans="31:31">
      <c r="AE34145" s="165"/>
    </row>
    <row r="34146" spans="31:31">
      <c r="AE34146" s="165"/>
    </row>
    <row r="34147" spans="31:31">
      <c r="AE34147" s="165"/>
    </row>
    <row r="34148" spans="31:31">
      <c r="AE34148" s="165"/>
    </row>
    <row r="34149" spans="31:31">
      <c r="AE34149" s="165"/>
    </row>
    <row r="34150" spans="31:31">
      <c r="AE34150" s="165"/>
    </row>
    <row r="34151" spans="31:31">
      <c r="AE34151" s="165"/>
    </row>
    <row r="34152" spans="31:31">
      <c r="AE34152" s="165"/>
    </row>
    <row r="34153" spans="31:31">
      <c r="AE34153" s="165"/>
    </row>
    <row r="34154" spans="31:31">
      <c r="AE34154" s="165"/>
    </row>
    <row r="34155" spans="31:31">
      <c r="AE34155" s="165"/>
    </row>
    <row r="34156" spans="31:31">
      <c r="AE34156" s="165"/>
    </row>
    <row r="34157" spans="31:31">
      <c r="AE34157" s="165"/>
    </row>
    <row r="34158" spans="31:31">
      <c r="AE34158" s="165"/>
    </row>
    <row r="34159" spans="31:31">
      <c r="AE34159" s="165"/>
    </row>
    <row r="34160" spans="31:31">
      <c r="AE34160" s="165"/>
    </row>
    <row r="34161" spans="31:31">
      <c r="AE34161" s="165"/>
    </row>
    <row r="34162" spans="31:31">
      <c r="AE34162" s="165"/>
    </row>
    <row r="34163" spans="31:31">
      <c r="AE34163" s="165"/>
    </row>
    <row r="34164" spans="31:31">
      <c r="AE34164" s="165"/>
    </row>
    <row r="34165" spans="31:31">
      <c r="AE34165" s="165"/>
    </row>
    <row r="34166" spans="31:31">
      <c r="AE34166" s="165"/>
    </row>
    <row r="34167" spans="31:31">
      <c r="AE34167" s="165"/>
    </row>
    <row r="34168" spans="31:31">
      <c r="AE34168" s="165"/>
    </row>
    <row r="34169" spans="31:31">
      <c r="AE34169" s="165"/>
    </row>
    <row r="34170" spans="31:31">
      <c r="AE34170" s="165"/>
    </row>
    <row r="34171" spans="31:31">
      <c r="AE34171" s="165"/>
    </row>
    <row r="34172" spans="31:31">
      <c r="AE34172" s="165"/>
    </row>
    <row r="34173" spans="31:31">
      <c r="AE34173" s="165"/>
    </row>
    <row r="34174" spans="31:31">
      <c r="AE34174" s="165"/>
    </row>
    <row r="34175" spans="31:31">
      <c r="AE34175" s="165"/>
    </row>
    <row r="34176" spans="31:31">
      <c r="AE34176" s="165"/>
    </row>
    <row r="34177" spans="31:31">
      <c r="AE34177" s="165"/>
    </row>
    <row r="34178" spans="31:31">
      <c r="AE34178" s="165"/>
    </row>
    <row r="34179" spans="31:31">
      <c r="AE34179" s="165"/>
    </row>
    <row r="34180" spans="31:31">
      <c r="AE34180" s="165"/>
    </row>
    <row r="34181" spans="31:31">
      <c r="AE34181" s="165"/>
    </row>
    <row r="34182" spans="31:31">
      <c r="AE34182" s="165"/>
    </row>
    <row r="34183" spans="31:31">
      <c r="AE34183" s="165"/>
    </row>
    <row r="34184" spans="31:31">
      <c r="AE34184" s="165"/>
    </row>
    <row r="34185" spans="31:31">
      <c r="AE34185" s="165"/>
    </row>
    <row r="34186" spans="31:31">
      <c r="AE34186" s="165"/>
    </row>
    <row r="34187" spans="31:31">
      <c r="AE34187" s="165"/>
    </row>
    <row r="34188" spans="31:31">
      <c r="AE34188" s="165"/>
    </row>
    <row r="34189" spans="31:31">
      <c r="AE34189" s="165"/>
    </row>
    <row r="34190" spans="31:31">
      <c r="AE34190" s="165"/>
    </row>
    <row r="34191" spans="31:31">
      <c r="AE34191" s="165"/>
    </row>
    <row r="34192" spans="31:31">
      <c r="AE34192" s="165"/>
    </row>
    <row r="34193" spans="31:31">
      <c r="AE34193" s="165"/>
    </row>
    <row r="34194" spans="31:31">
      <c r="AE34194" s="165"/>
    </row>
    <row r="34195" spans="31:31">
      <c r="AE34195" s="165"/>
    </row>
    <row r="34196" spans="31:31">
      <c r="AE34196" s="165"/>
    </row>
    <row r="34197" spans="31:31">
      <c r="AE34197" s="165"/>
    </row>
    <row r="34198" spans="31:31">
      <c r="AE34198" s="165"/>
    </row>
    <row r="34199" spans="31:31">
      <c r="AE34199" s="165"/>
    </row>
    <row r="34200" spans="31:31">
      <c r="AE34200" s="165"/>
    </row>
    <row r="34201" spans="31:31">
      <c r="AE34201" s="165"/>
    </row>
    <row r="34202" spans="31:31">
      <c r="AE34202" s="165"/>
    </row>
    <row r="34203" spans="31:31">
      <c r="AE34203" s="165"/>
    </row>
    <row r="34204" spans="31:31">
      <c r="AE34204" s="165"/>
    </row>
    <row r="34205" spans="31:31">
      <c r="AE34205" s="165"/>
    </row>
    <row r="34206" spans="31:31">
      <c r="AE34206" s="165"/>
    </row>
    <row r="34207" spans="31:31">
      <c r="AE34207" s="165"/>
    </row>
    <row r="34208" spans="31:31">
      <c r="AE34208" s="165"/>
    </row>
    <row r="34209" spans="31:31">
      <c r="AE34209" s="165"/>
    </row>
    <row r="34210" spans="31:31">
      <c r="AE34210" s="165"/>
    </row>
    <row r="34211" spans="31:31">
      <c r="AE34211" s="165"/>
    </row>
    <row r="34212" spans="31:31">
      <c r="AE34212" s="165"/>
    </row>
    <row r="34213" spans="31:31">
      <c r="AE34213" s="165"/>
    </row>
    <row r="34214" spans="31:31">
      <c r="AE34214" s="165"/>
    </row>
    <row r="34215" spans="31:31">
      <c r="AE34215" s="165"/>
    </row>
    <row r="34216" spans="31:31">
      <c r="AE34216" s="165"/>
    </row>
    <row r="34217" spans="31:31">
      <c r="AE34217" s="165"/>
    </row>
    <row r="34218" spans="31:31">
      <c r="AE34218" s="165"/>
    </row>
    <row r="34219" spans="31:31">
      <c r="AE34219" s="165"/>
    </row>
    <row r="34220" spans="31:31">
      <c r="AE34220" s="165"/>
    </row>
    <row r="34221" spans="31:31">
      <c r="AE34221" s="165"/>
    </row>
    <row r="34222" spans="31:31">
      <c r="AE34222" s="165"/>
    </row>
    <row r="34223" spans="31:31">
      <c r="AE34223" s="165"/>
    </row>
    <row r="34224" spans="31:31">
      <c r="AE34224" s="165"/>
    </row>
    <row r="34225" spans="31:31">
      <c r="AE34225" s="165"/>
    </row>
    <row r="34226" spans="31:31">
      <c r="AE34226" s="165"/>
    </row>
    <row r="34227" spans="31:31">
      <c r="AE34227" s="165"/>
    </row>
    <row r="34228" spans="31:31">
      <c r="AE34228" s="165"/>
    </row>
    <row r="34229" spans="31:31">
      <c r="AE34229" s="165"/>
    </row>
    <row r="34230" spans="31:31">
      <c r="AE34230" s="165"/>
    </row>
    <row r="34231" spans="31:31">
      <c r="AE34231" s="165"/>
    </row>
    <row r="34232" spans="31:31">
      <c r="AE34232" s="165"/>
    </row>
    <row r="34233" spans="31:31">
      <c r="AE34233" s="165"/>
    </row>
    <row r="34234" spans="31:31">
      <c r="AE34234" s="165"/>
    </row>
    <row r="34235" spans="31:31">
      <c r="AE34235" s="165"/>
    </row>
    <row r="34236" spans="31:31">
      <c r="AE34236" s="165"/>
    </row>
    <row r="34237" spans="31:31">
      <c r="AE34237" s="165"/>
    </row>
    <row r="34238" spans="31:31">
      <c r="AE34238" s="165"/>
    </row>
    <row r="34239" spans="31:31">
      <c r="AE34239" s="165"/>
    </row>
    <row r="34240" spans="31:31">
      <c r="AE34240" s="165"/>
    </row>
    <row r="34241" spans="31:31">
      <c r="AE34241" s="165"/>
    </row>
    <row r="34242" spans="31:31">
      <c r="AE34242" s="165"/>
    </row>
    <row r="34243" spans="31:31">
      <c r="AE34243" s="165"/>
    </row>
    <row r="34244" spans="31:31">
      <c r="AE34244" s="165"/>
    </row>
    <row r="34245" spans="31:31">
      <c r="AE34245" s="165"/>
    </row>
    <row r="34246" spans="31:31">
      <c r="AE34246" s="165"/>
    </row>
    <row r="34247" spans="31:31">
      <c r="AE34247" s="165"/>
    </row>
    <row r="34248" spans="31:31">
      <c r="AE34248" s="165"/>
    </row>
    <row r="34249" spans="31:31">
      <c r="AE34249" s="165"/>
    </row>
    <row r="34250" spans="31:31">
      <c r="AE34250" s="165"/>
    </row>
    <row r="34251" spans="31:31">
      <c r="AE34251" s="165"/>
    </row>
    <row r="34252" spans="31:31">
      <c r="AE34252" s="165"/>
    </row>
    <row r="34253" spans="31:31">
      <c r="AE34253" s="165"/>
    </row>
    <row r="34254" spans="31:31">
      <c r="AE34254" s="165"/>
    </row>
    <row r="34255" spans="31:31">
      <c r="AE34255" s="165"/>
    </row>
    <row r="34256" spans="31:31">
      <c r="AE34256" s="165"/>
    </row>
    <row r="34257" spans="31:31">
      <c r="AE34257" s="165"/>
    </row>
    <row r="34258" spans="31:31">
      <c r="AE34258" s="165"/>
    </row>
    <row r="34259" spans="31:31">
      <c r="AE34259" s="165"/>
    </row>
    <row r="34260" spans="31:31">
      <c r="AE34260" s="165"/>
    </row>
    <row r="34261" spans="31:31">
      <c r="AE34261" s="165"/>
    </row>
    <row r="34262" spans="31:31">
      <c r="AE34262" s="165"/>
    </row>
    <row r="34263" spans="31:31">
      <c r="AE34263" s="165"/>
    </row>
    <row r="34264" spans="31:31">
      <c r="AE34264" s="165"/>
    </row>
    <row r="34265" spans="31:31">
      <c r="AE34265" s="165"/>
    </row>
    <row r="34266" spans="31:31">
      <c r="AE34266" s="165"/>
    </row>
    <row r="34267" spans="31:31">
      <c r="AE34267" s="165"/>
    </row>
    <row r="34268" spans="31:31">
      <c r="AE34268" s="165"/>
    </row>
    <row r="34269" spans="31:31">
      <c r="AE34269" s="165"/>
    </row>
    <row r="34270" spans="31:31">
      <c r="AE34270" s="165"/>
    </row>
    <row r="34271" spans="31:31">
      <c r="AE34271" s="165"/>
    </row>
    <row r="34272" spans="31:31">
      <c r="AE34272" s="165"/>
    </row>
    <row r="34273" spans="31:31">
      <c r="AE34273" s="165"/>
    </row>
    <row r="34274" spans="31:31">
      <c r="AE34274" s="165"/>
    </row>
    <row r="34275" spans="31:31">
      <c r="AE34275" s="165"/>
    </row>
    <row r="34276" spans="31:31">
      <c r="AE34276" s="165"/>
    </row>
    <row r="34277" spans="31:31">
      <c r="AE34277" s="165"/>
    </row>
    <row r="34278" spans="31:31">
      <c r="AE34278" s="165"/>
    </row>
    <row r="34279" spans="31:31">
      <c r="AE34279" s="165"/>
    </row>
    <row r="34280" spans="31:31">
      <c r="AE34280" s="165"/>
    </row>
    <row r="34281" spans="31:31">
      <c r="AE34281" s="165"/>
    </row>
    <row r="34282" spans="31:31">
      <c r="AE34282" s="165"/>
    </row>
    <row r="34283" spans="31:31">
      <c r="AE34283" s="165"/>
    </row>
    <row r="34284" spans="31:31">
      <c r="AE34284" s="165"/>
    </row>
    <row r="34285" spans="31:31">
      <c r="AE34285" s="165"/>
    </row>
    <row r="34286" spans="31:31">
      <c r="AE34286" s="165"/>
    </row>
    <row r="34287" spans="31:31">
      <c r="AE34287" s="165"/>
    </row>
    <row r="34288" spans="31:31">
      <c r="AE34288" s="165"/>
    </row>
    <row r="34289" spans="31:31">
      <c r="AE34289" s="165"/>
    </row>
    <row r="34290" spans="31:31">
      <c r="AE34290" s="165"/>
    </row>
    <row r="34291" spans="31:31">
      <c r="AE34291" s="165"/>
    </row>
    <row r="34292" spans="31:31">
      <c r="AE34292" s="165"/>
    </row>
    <row r="34293" spans="31:31">
      <c r="AE34293" s="165"/>
    </row>
    <row r="34294" spans="31:31">
      <c r="AE34294" s="165"/>
    </row>
    <row r="34295" spans="31:31">
      <c r="AE34295" s="165"/>
    </row>
    <row r="34296" spans="31:31">
      <c r="AE34296" s="165"/>
    </row>
    <row r="34297" spans="31:31">
      <c r="AE34297" s="165"/>
    </row>
    <row r="34298" spans="31:31">
      <c r="AE34298" s="165"/>
    </row>
    <row r="34299" spans="31:31">
      <c r="AE34299" s="165"/>
    </row>
    <row r="34300" spans="31:31">
      <c r="AE34300" s="165"/>
    </row>
    <row r="34301" spans="31:31">
      <c r="AE34301" s="165"/>
    </row>
    <row r="34302" spans="31:31">
      <c r="AE34302" s="165"/>
    </row>
    <row r="34303" spans="31:31">
      <c r="AE34303" s="165"/>
    </row>
    <row r="34304" spans="31:31">
      <c r="AE34304" s="165"/>
    </row>
    <row r="34305" spans="31:31">
      <c r="AE34305" s="165"/>
    </row>
    <row r="34306" spans="31:31">
      <c r="AE34306" s="165"/>
    </row>
    <row r="34307" spans="31:31">
      <c r="AE34307" s="165"/>
    </row>
    <row r="34308" spans="31:31">
      <c r="AE34308" s="165"/>
    </row>
    <row r="34309" spans="31:31">
      <c r="AE34309" s="165"/>
    </row>
    <row r="34310" spans="31:31">
      <c r="AE34310" s="165"/>
    </row>
    <row r="34311" spans="31:31">
      <c r="AE34311" s="165"/>
    </row>
    <row r="34312" spans="31:31">
      <c r="AE34312" s="165"/>
    </row>
    <row r="34313" spans="31:31">
      <c r="AE34313" s="165"/>
    </row>
    <row r="34314" spans="31:31">
      <c r="AE34314" s="165"/>
    </row>
    <row r="34315" spans="31:31">
      <c r="AE34315" s="165"/>
    </row>
    <row r="34316" spans="31:31">
      <c r="AE34316" s="165"/>
    </row>
    <row r="34317" spans="31:31">
      <c r="AE34317" s="165"/>
    </row>
    <row r="34318" spans="31:31">
      <c r="AE34318" s="165"/>
    </row>
    <row r="34319" spans="31:31">
      <c r="AE34319" s="165"/>
    </row>
    <row r="34320" spans="31:31">
      <c r="AE34320" s="165"/>
    </row>
    <row r="34321" spans="31:31">
      <c r="AE34321" s="165"/>
    </row>
    <row r="34322" spans="31:31">
      <c r="AE34322" s="165"/>
    </row>
    <row r="34323" spans="31:31">
      <c r="AE34323" s="165"/>
    </row>
    <row r="34324" spans="31:31">
      <c r="AE34324" s="165"/>
    </row>
    <row r="34325" spans="31:31">
      <c r="AE34325" s="165"/>
    </row>
    <row r="34326" spans="31:31">
      <c r="AE34326" s="165"/>
    </row>
    <row r="34327" spans="31:31">
      <c r="AE34327" s="165"/>
    </row>
    <row r="34328" spans="31:31">
      <c r="AE34328" s="165"/>
    </row>
    <row r="34329" spans="31:31">
      <c r="AE34329" s="165"/>
    </row>
    <row r="34330" spans="31:31">
      <c r="AE34330" s="165"/>
    </row>
    <row r="34331" spans="31:31">
      <c r="AE34331" s="165"/>
    </row>
    <row r="34332" spans="31:31">
      <c r="AE34332" s="165"/>
    </row>
    <row r="34333" spans="31:31">
      <c r="AE34333" s="165"/>
    </row>
    <row r="34334" spans="31:31">
      <c r="AE34334" s="165"/>
    </row>
    <row r="34335" spans="31:31">
      <c r="AE34335" s="165"/>
    </row>
    <row r="34336" spans="31:31">
      <c r="AE34336" s="165"/>
    </row>
    <row r="34337" spans="31:31">
      <c r="AE34337" s="165"/>
    </row>
    <row r="34338" spans="31:31">
      <c r="AE34338" s="165"/>
    </row>
    <row r="34339" spans="31:31">
      <c r="AE34339" s="165"/>
    </row>
    <row r="34340" spans="31:31">
      <c r="AE34340" s="165"/>
    </row>
    <row r="34341" spans="31:31">
      <c r="AE34341" s="165"/>
    </row>
    <row r="34342" spans="31:31">
      <c r="AE34342" s="165"/>
    </row>
    <row r="34343" spans="31:31">
      <c r="AE34343" s="165"/>
    </row>
    <row r="34344" spans="31:31">
      <c r="AE34344" s="165"/>
    </row>
    <row r="34345" spans="31:31">
      <c r="AE34345" s="165"/>
    </row>
    <row r="34346" spans="31:31">
      <c r="AE34346" s="165"/>
    </row>
    <row r="34347" spans="31:31">
      <c r="AE34347" s="165"/>
    </row>
    <row r="34348" spans="31:31">
      <c r="AE34348" s="165"/>
    </row>
    <row r="34349" spans="31:31">
      <c r="AE34349" s="165"/>
    </row>
    <row r="34350" spans="31:31">
      <c r="AE34350" s="165"/>
    </row>
    <row r="34351" spans="31:31">
      <c r="AE34351" s="165"/>
    </row>
    <row r="34352" spans="31:31">
      <c r="AE34352" s="165"/>
    </row>
    <row r="34353" spans="31:31">
      <c r="AE34353" s="165"/>
    </row>
    <row r="34354" spans="31:31">
      <c r="AE34354" s="165"/>
    </row>
    <row r="34355" spans="31:31">
      <c r="AE34355" s="165"/>
    </row>
    <row r="34356" spans="31:31">
      <c r="AE34356" s="165"/>
    </row>
    <row r="34357" spans="31:31">
      <c r="AE34357" s="165"/>
    </row>
    <row r="34358" spans="31:31">
      <c r="AE34358" s="165"/>
    </row>
    <row r="34359" spans="31:31">
      <c r="AE34359" s="165"/>
    </row>
    <row r="34360" spans="31:31">
      <c r="AE34360" s="165"/>
    </row>
    <row r="34361" spans="31:31">
      <c r="AE34361" s="165"/>
    </row>
    <row r="34362" spans="31:31">
      <c r="AE34362" s="165"/>
    </row>
    <row r="34363" spans="31:31">
      <c r="AE34363" s="165"/>
    </row>
    <row r="34364" spans="31:31">
      <c r="AE34364" s="165"/>
    </row>
    <row r="34365" spans="31:31">
      <c r="AE34365" s="165"/>
    </row>
    <row r="34366" spans="31:31">
      <c r="AE34366" s="165"/>
    </row>
    <row r="34367" spans="31:31">
      <c r="AE34367" s="165"/>
    </row>
    <row r="34368" spans="31:31">
      <c r="AE34368" s="165"/>
    </row>
    <row r="34369" spans="31:31">
      <c r="AE34369" s="165"/>
    </row>
    <row r="34370" spans="31:31">
      <c r="AE34370" s="165"/>
    </row>
    <row r="34371" spans="31:31">
      <c r="AE34371" s="165"/>
    </row>
    <row r="34372" spans="31:31">
      <c r="AE34372" s="165"/>
    </row>
    <row r="34373" spans="31:31">
      <c r="AE34373" s="165"/>
    </row>
    <row r="34374" spans="31:31">
      <c r="AE34374" s="165"/>
    </row>
    <row r="34375" spans="31:31">
      <c r="AE34375" s="165"/>
    </row>
    <row r="34376" spans="31:31">
      <c r="AE34376" s="165"/>
    </row>
    <row r="34377" spans="31:31">
      <c r="AE34377" s="165"/>
    </row>
    <row r="34378" spans="31:31">
      <c r="AE34378" s="165"/>
    </row>
    <row r="34379" spans="31:31">
      <c r="AE34379" s="165"/>
    </row>
    <row r="34380" spans="31:31">
      <c r="AE34380" s="165"/>
    </row>
    <row r="34381" spans="31:31">
      <c r="AE34381" s="165"/>
    </row>
    <row r="34382" spans="31:31">
      <c r="AE34382" s="165"/>
    </row>
    <row r="34383" spans="31:31">
      <c r="AE34383" s="165"/>
    </row>
    <row r="34384" spans="31:31">
      <c r="AE34384" s="165"/>
    </row>
    <row r="34385" spans="31:31">
      <c r="AE34385" s="165"/>
    </row>
    <row r="34386" spans="31:31">
      <c r="AE34386" s="165"/>
    </row>
    <row r="34387" spans="31:31">
      <c r="AE34387" s="165"/>
    </row>
    <row r="34388" spans="31:31">
      <c r="AE34388" s="165"/>
    </row>
    <row r="34389" spans="31:31">
      <c r="AE34389" s="165"/>
    </row>
    <row r="34390" spans="31:31">
      <c r="AE34390" s="165"/>
    </row>
    <row r="34391" spans="31:31">
      <c r="AE34391" s="165"/>
    </row>
    <row r="34392" spans="31:31">
      <c r="AE34392" s="165"/>
    </row>
    <row r="34393" spans="31:31">
      <c r="AE34393" s="165"/>
    </row>
    <row r="34394" spans="31:31">
      <c r="AE34394" s="165"/>
    </row>
    <row r="34395" spans="31:31">
      <c r="AE34395" s="165"/>
    </row>
    <row r="34396" spans="31:31">
      <c r="AE34396" s="165"/>
    </row>
    <row r="34397" spans="31:31">
      <c r="AE34397" s="165"/>
    </row>
    <row r="34398" spans="31:31">
      <c r="AE34398" s="165"/>
    </row>
    <row r="34399" spans="31:31">
      <c r="AE34399" s="165"/>
    </row>
    <row r="34400" spans="31:31">
      <c r="AE34400" s="165"/>
    </row>
    <row r="34401" spans="31:31">
      <c r="AE34401" s="165"/>
    </row>
    <row r="34402" spans="31:31">
      <c r="AE34402" s="165"/>
    </row>
    <row r="34403" spans="31:31">
      <c r="AE34403" s="165"/>
    </row>
    <row r="34404" spans="31:31">
      <c r="AE34404" s="165"/>
    </row>
    <row r="34405" spans="31:31">
      <c r="AE34405" s="165"/>
    </row>
    <row r="34406" spans="31:31">
      <c r="AE34406" s="165"/>
    </row>
    <row r="34407" spans="31:31">
      <c r="AE34407" s="165"/>
    </row>
    <row r="34408" spans="31:31">
      <c r="AE34408" s="165"/>
    </row>
    <row r="34409" spans="31:31">
      <c r="AE34409" s="165"/>
    </row>
    <row r="34410" spans="31:31">
      <c r="AE34410" s="165"/>
    </row>
    <row r="34411" spans="31:31">
      <c r="AE34411" s="165"/>
    </row>
    <row r="34412" spans="31:31">
      <c r="AE34412" s="165"/>
    </row>
    <row r="34413" spans="31:31">
      <c r="AE34413" s="165"/>
    </row>
    <row r="34414" spans="31:31">
      <c r="AE34414" s="165"/>
    </row>
    <row r="34415" spans="31:31">
      <c r="AE34415" s="165"/>
    </row>
    <row r="34416" spans="31:31">
      <c r="AE34416" s="165"/>
    </row>
    <row r="34417" spans="31:31">
      <c r="AE34417" s="165"/>
    </row>
    <row r="34418" spans="31:31">
      <c r="AE34418" s="165"/>
    </row>
    <row r="34419" spans="31:31">
      <c r="AE34419" s="165"/>
    </row>
    <row r="34420" spans="31:31">
      <c r="AE34420" s="165"/>
    </row>
    <row r="34421" spans="31:31">
      <c r="AE34421" s="165"/>
    </row>
    <row r="34422" spans="31:31">
      <c r="AE34422" s="165"/>
    </row>
    <row r="34423" spans="31:31">
      <c r="AE34423" s="165"/>
    </row>
    <row r="34424" spans="31:31">
      <c r="AE34424" s="165"/>
    </row>
    <row r="34425" spans="31:31">
      <c r="AE34425" s="165"/>
    </row>
    <row r="34426" spans="31:31">
      <c r="AE34426" s="165"/>
    </row>
    <row r="34427" spans="31:31">
      <c r="AE34427" s="165"/>
    </row>
    <row r="34428" spans="31:31">
      <c r="AE34428" s="165"/>
    </row>
    <row r="34429" spans="31:31">
      <c r="AE34429" s="165"/>
    </row>
    <row r="34430" spans="31:31">
      <c r="AE34430" s="165"/>
    </row>
    <row r="34431" spans="31:31">
      <c r="AE34431" s="165"/>
    </row>
    <row r="34432" spans="31:31">
      <c r="AE34432" s="165"/>
    </row>
    <row r="34433" spans="31:31">
      <c r="AE34433" s="165"/>
    </row>
    <row r="34434" spans="31:31">
      <c r="AE34434" s="165"/>
    </row>
    <row r="34435" spans="31:31">
      <c r="AE34435" s="165"/>
    </row>
    <row r="34436" spans="31:31">
      <c r="AE34436" s="165"/>
    </row>
    <row r="34437" spans="31:31">
      <c r="AE34437" s="165"/>
    </row>
    <row r="34438" spans="31:31">
      <c r="AE34438" s="165"/>
    </row>
    <row r="34439" spans="31:31">
      <c r="AE34439" s="165"/>
    </row>
    <row r="34440" spans="31:31">
      <c r="AE34440" s="165"/>
    </row>
    <row r="34441" spans="31:31">
      <c r="AE34441" s="165"/>
    </row>
    <row r="34442" spans="31:31">
      <c r="AE34442" s="165"/>
    </row>
    <row r="34443" spans="31:31">
      <c r="AE34443" s="165"/>
    </row>
    <row r="34444" spans="31:31">
      <c r="AE34444" s="165"/>
    </row>
    <row r="34445" spans="31:31">
      <c r="AE34445" s="165"/>
    </row>
    <row r="34446" spans="31:31">
      <c r="AE34446" s="165"/>
    </row>
    <row r="34447" spans="31:31">
      <c r="AE34447" s="165"/>
    </row>
    <row r="34448" spans="31:31">
      <c r="AE34448" s="165"/>
    </row>
    <row r="34449" spans="31:31">
      <c r="AE34449" s="165"/>
    </row>
    <row r="34450" spans="31:31">
      <c r="AE34450" s="165"/>
    </row>
    <row r="34451" spans="31:31">
      <c r="AE34451" s="165"/>
    </row>
    <row r="34452" spans="31:31">
      <c r="AE34452" s="165"/>
    </row>
    <row r="34453" spans="31:31">
      <c r="AE34453" s="165"/>
    </row>
    <row r="34454" spans="31:31">
      <c r="AE34454" s="165"/>
    </row>
    <row r="34455" spans="31:31">
      <c r="AE34455" s="165"/>
    </row>
    <row r="34456" spans="31:31">
      <c r="AE34456" s="165"/>
    </row>
    <row r="34457" spans="31:31">
      <c r="AE34457" s="165"/>
    </row>
    <row r="34458" spans="31:31">
      <c r="AE34458" s="165"/>
    </row>
    <row r="34459" spans="31:31">
      <c r="AE34459" s="165"/>
    </row>
    <row r="34460" spans="31:31">
      <c r="AE34460" s="165"/>
    </row>
    <row r="34461" spans="31:31">
      <c r="AE34461" s="165"/>
    </row>
    <row r="34462" spans="31:31">
      <c r="AE34462" s="165"/>
    </row>
    <row r="34463" spans="31:31">
      <c r="AE34463" s="165"/>
    </row>
    <row r="34464" spans="31:31">
      <c r="AE34464" s="165"/>
    </row>
    <row r="34465" spans="31:31">
      <c r="AE34465" s="165"/>
    </row>
    <row r="34466" spans="31:31">
      <c r="AE34466" s="165"/>
    </row>
    <row r="34467" spans="31:31">
      <c r="AE34467" s="165"/>
    </row>
    <row r="34468" spans="31:31">
      <c r="AE34468" s="165"/>
    </row>
    <row r="34469" spans="31:31">
      <c r="AE34469" s="165"/>
    </row>
    <row r="34470" spans="31:31">
      <c r="AE34470" s="165"/>
    </row>
    <row r="34471" spans="31:31">
      <c r="AE34471" s="165"/>
    </row>
    <row r="34472" spans="31:31">
      <c r="AE34472" s="165"/>
    </row>
    <row r="34473" spans="31:31">
      <c r="AE34473" s="165"/>
    </row>
    <row r="34474" spans="31:31">
      <c r="AE34474" s="165"/>
    </row>
    <row r="34475" spans="31:31">
      <c r="AE34475" s="165"/>
    </row>
    <row r="34476" spans="31:31">
      <c r="AE34476" s="165"/>
    </row>
    <row r="34477" spans="31:31">
      <c r="AE34477" s="165"/>
    </row>
    <row r="34478" spans="31:31">
      <c r="AE34478" s="165"/>
    </row>
    <row r="34479" spans="31:31">
      <c r="AE34479" s="165"/>
    </row>
    <row r="34480" spans="31:31">
      <c r="AE34480" s="165"/>
    </row>
    <row r="34481" spans="31:31">
      <c r="AE34481" s="165"/>
    </row>
    <row r="34482" spans="31:31">
      <c r="AE34482" s="165"/>
    </row>
    <row r="34483" spans="31:31">
      <c r="AE34483" s="165"/>
    </row>
    <row r="34484" spans="31:31">
      <c r="AE34484" s="165"/>
    </row>
    <row r="34485" spans="31:31">
      <c r="AE34485" s="165"/>
    </row>
    <row r="34486" spans="31:31">
      <c r="AE34486" s="165"/>
    </row>
    <row r="34487" spans="31:31">
      <c r="AE34487" s="165"/>
    </row>
    <row r="34488" spans="31:31">
      <c r="AE34488" s="165"/>
    </row>
    <row r="34489" spans="31:31">
      <c r="AE34489" s="165"/>
    </row>
    <row r="34490" spans="31:31">
      <c r="AE34490" s="165"/>
    </row>
    <row r="34491" spans="31:31">
      <c r="AE34491" s="165"/>
    </row>
    <row r="34492" spans="31:31">
      <c r="AE34492" s="165"/>
    </row>
    <row r="34493" spans="31:31">
      <c r="AE34493" s="165"/>
    </row>
    <row r="34494" spans="31:31">
      <c r="AE34494" s="165"/>
    </row>
    <row r="34495" spans="31:31">
      <c r="AE34495" s="165"/>
    </row>
    <row r="34496" spans="31:31">
      <c r="AE34496" s="165"/>
    </row>
    <row r="34497" spans="31:31">
      <c r="AE34497" s="165"/>
    </row>
    <row r="34498" spans="31:31">
      <c r="AE34498" s="165"/>
    </row>
    <row r="34499" spans="31:31">
      <c r="AE34499" s="165"/>
    </row>
    <row r="34500" spans="31:31">
      <c r="AE34500" s="165"/>
    </row>
    <row r="34501" spans="31:31">
      <c r="AE34501" s="165"/>
    </row>
    <row r="34502" spans="31:31">
      <c r="AE34502" s="165"/>
    </row>
    <row r="34503" spans="31:31">
      <c r="AE34503" s="165"/>
    </row>
    <row r="34504" spans="31:31">
      <c r="AE34504" s="165"/>
    </row>
    <row r="34505" spans="31:31">
      <c r="AE34505" s="165"/>
    </row>
    <row r="34506" spans="31:31">
      <c r="AE34506" s="165"/>
    </row>
    <row r="34507" spans="31:31">
      <c r="AE34507" s="165"/>
    </row>
    <row r="34508" spans="31:31">
      <c r="AE34508" s="165"/>
    </row>
    <row r="34509" spans="31:31">
      <c r="AE34509" s="165"/>
    </row>
    <row r="34510" spans="31:31">
      <c r="AE34510" s="165"/>
    </row>
    <row r="34511" spans="31:31">
      <c r="AE34511" s="165"/>
    </row>
    <row r="34512" spans="31:31">
      <c r="AE34512" s="165"/>
    </row>
    <row r="34513" spans="31:31">
      <c r="AE34513" s="165"/>
    </row>
    <row r="34514" spans="31:31">
      <c r="AE34514" s="165"/>
    </row>
    <row r="34515" spans="31:31">
      <c r="AE34515" s="165"/>
    </row>
    <row r="34516" spans="31:31">
      <c r="AE34516" s="165"/>
    </row>
    <row r="34517" spans="31:31">
      <c r="AE34517" s="165"/>
    </row>
    <row r="34518" spans="31:31">
      <c r="AE34518" s="165"/>
    </row>
    <row r="34519" spans="31:31">
      <c r="AE34519" s="165"/>
    </row>
    <row r="34520" spans="31:31">
      <c r="AE34520" s="165"/>
    </row>
    <row r="34521" spans="31:31">
      <c r="AE34521" s="165"/>
    </row>
    <row r="34522" spans="31:31">
      <c r="AE34522" s="165"/>
    </row>
    <row r="34523" spans="31:31">
      <c r="AE34523" s="165"/>
    </row>
    <row r="34524" spans="31:31">
      <c r="AE34524" s="165"/>
    </row>
    <row r="34525" spans="31:31">
      <c r="AE34525" s="165"/>
    </row>
    <row r="34526" spans="31:31">
      <c r="AE34526" s="165"/>
    </row>
    <row r="34527" spans="31:31">
      <c r="AE34527" s="165"/>
    </row>
    <row r="34528" spans="31:31">
      <c r="AE34528" s="165"/>
    </row>
    <row r="34529" spans="31:31">
      <c r="AE34529" s="165"/>
    </row>
    <row r="34530" spans="31:31">
      <c r="AE34530" s="165"/>
    </row>
    <row r="34531" spans="31:31">
      <c r="AE34531" s="165"/>
    </row>
    <row r="34532" spans="31:31">
      <c r="AE34532" s="165"/>
    </row>
    <row r="34533" spans="31:31">
      <c r="AE34533" s="165"/>
    </row>
    <row r="34534" spans="31:31">
      <c r="AE34534" s="165"/>
    </row>
    <row r="34535" spans="31:31">
      <c r="AE34535" s="165"/>
    </row>
    <row r="34536" spans="31:31">
      <c r="AE34536" s="165"/>
    </row>
    <row r="34537" spans="31:31">
      <c r="AE34537" s="165"/>
    </row>
    <row r="34538" spans="31:31">
      <c r="AE34538" s="165"/>
    </row>
    <row r="34539" spans="31:31">
      <c r="AE34539" s="165"/>
    </row>
    <row r="34540" spans="31:31">
      <c r="AE34540" s="165"/>
    </row>
    <row r="34541" spans="31:31">
      <c r="AE34541" s="165"/>
    </row>
    <row r="34542" spans="31:31">
      <c r="AE34542" s="165"/>
    </row>
    <row r="34543" spans="31:31">
      <c r="AE34543" s="165"/>
    </row>
    <row r="34544" spans="31:31">
      <c r="AE34544" s="165"/>
    </row>
    <row r="34545" spans="31:31">
      <c r="AE34545" s="165"/>
    </row>
    <row r="34546" spans="31:31">
      <c r="AE34546" s="165"/>
    </row>
    <row r="34547" spans="31:31">
      <c r="AE34547" s="165"/>
    </row>
    <row r="34548" spans="31:31">
      <c r="AE34548" s="165"/>
    </row>
    <row r="34549" spans="31:31">
      <c r="AE34549" s="165"/>
    </row>
    <row r="34550" spans="31:31">
      <c r="AE34550" s="165"/>
    </row>
    <row r="34551" spans="31:31">
      <c r="AE34551" s="165"/>
    </row>
    <row r="34552" spans="31:31">
      <c r="AE34552" s="165"/>
    </row>
    <row r="34553" spans="31:31">
      <c r="AE34553" s="165"/>
    </row>
    <row r="34554" spans="31:31">
      <c r="AE34554" s="165"/>
    </row>
    <row r="34555" spans="31:31">
      <c r="AE34555" s="165"/>
    </row>
    <row r="34556" spans="31:31">
      <c r="AE34556" s="165"/>
    </row>
    <row r="34557" spans="31:31">
      <c r="AE34557" s="165"/>
    </row>
    <row r="34558" spans="31:31">
      <c r="AE34558" s="165"/>
    </row>
    <row r="34559" spans="31:31">
      <c r="AE34559" s="165"/>
    </row>
    <row r="34560" spans="31:31">
      <c r="AE34560" s="165"/>
    </row>
    <row r="34561" spans="31:31">
      <c r="AE34561" s="165"/>
    </row>
    <row r="34562" spans="31:31">
      <c r="AE34562" s="165"/>
    </row>
    <row r="34563" spans="31:31">
      <c r="AE34563" s="165"/>
    </row>
    <row r="34564" spans="31:31">
      <c r="AE34564" s="165"/>
    </row>
    <row r="34565" spans="31:31">
      <c r="AE34565" s="165"/>
    </row>
    <row r="34566" spans="31:31">
      <c r="AE34566" s="165"/>
    </row>
    <row r="34567" spans="31:31">
      <c r="AE34567" s="165"/>
    </row>
    <row r="34568" spans="31:31">
      <c r="AE34568" s="165"/>
    </row>
    <row r="34569" spans="31:31">
      <c r="AE34569" s="165"/>
    </row>
    <row r="34570" spans="31:31">
      <c r="AE34570" s="165"/>
    </row>
    <row r="34571" spans="31:31">
      <c r="AE34571" s="165"/>
    </row>
    <row r="34572" spans="31:31">
      <c r="AE34572" s="165"/>
    </row>
    <row r="34573" spans="31:31">
      <c r="AE34573" s="165"/>
    </row>
    <row r="34574" spans="31:31">
      <c r="AE34574" s="165"/>
    </row>
    <row r="34575" spans="31:31">
      <c r="AE34575" s="165"/>
    </row>
    <row r="34576" spans="31:31">
      <c r="AE34576" s="165"/>
    </row>
    <row r="34577" spans="31:31">
      <c r="AE34577" s="165"/>
    </row>
    <row r="34578" spans="31:31">
      <c r="AE34578" s="165"/>
    </row>
    <row r="34579" spans="31:31">
      <c r="AE34579" s="165"/>
    </row>
    <row r="34580" spans="31:31">
      <c r="AE34580" s="165"/>
    </row>
    <row r="34581" spans="31:31">
      <c r="AE34581" s="165"/>
    </row>
    <row r="34582" spans="31:31">
      <c r="AE34582" s="165"/>
    </row>
    <row r="34583" spans="31:31">
      <c r="AE34583" s="165"/>
    </row>
    <row r="34584" spans="31:31">
      <c r="AE34584" s="165"/>
    </row>
    <row r="34585" spans="31:31">
      <c r="AE34585" s="165"/>
    </row>
    <row r="34586" spans="31:31">
      <c r="AE34586" s="165"/>
    </row>
    <row r="34587" spans="31:31">
      <c r="AE34587" s="165"/>
    </row>
    <row r="34588" spans="31:31">
      <c r="AE34588" s="165"/>
    </row>
    <row r="34589" spans="31:31">
      <c r="AE34589" s="165"/>
    </row>
    <row r="34590" spans="31:31">
      <c r="AE34590" s="165"/>
    </row>
    <row r="34591" spans="31:31">
      <c r="AE34591" s="165"/>
    </row>
    <row r="34592" spans="31:31">
      <c r="AE34592" s="165"/>
    </row>
    <row r="34593" spans="31:31">
      <c r="AE34593" s="165"/>
    </row>
    <row r="34594" spans="31:31">
      <c r="AE34594" s="165"/>
    </row>
    <row r="34595" spans="31:31">
      <c r="AE34595" s="165"/>
    </row>
    <row r="34596" spans="31:31">
      <c r="AE34596" s="165"/>
    </row>
    <row r="34597" spans="31:31">
      <c r="AE34597" s="165"/>
    </row>
    <row r="34598" spans="31:31">
      <c r="AE34598" s="165"/>
    </row>
    <row r="34599" spans="31:31">
      <c r="AE34599" s="165"/>
    </row>
    <row r="34600" spans="31:31">
      <c r="AE34600" s="165"/>
    </row>
    <row r="34601" spans="31:31">
      <c r="AE34601" s="165"/>
    </row>
    <row r="34602" spans="31:31">
      <c r="AE34602" s="165"/>
    </row>
    <row r="34603" spans="31:31">
      <c r="AE34603" s="165"/>
    </row>
    <row r="34604" spans="31:31">
      <c r="AE34604" s="165"/>
    </row>
    <row r="34605" spans="31:31">
      <c r="AE34605" s="165"/>
    </row>
    <row r="34606" spans="31:31">
      <c r="AE34606" s="165"/>
    </row>
    <row r="34607" spans="31:31">
      <c r="AE34607" s="165"/>
    </row>
    <row r="34608" spans="31:31">
      <c r="AE34608" s="165"/>
    </row>
    <row r="34609" spans="31:31">
      <c r="AE34609" s="165"/>
    </row>
    <row r="34610" spans="31:31">
      <c r="AE34610" s="165"/>
    </row>
    <row r="34611" spans="31:31">
      <c r="AE34611" s="165"/>
    </row>
    <row r="34612" spans="31:31">
      <c r="AE34612" s="165"/>
    </row>
    <row r="34613" spans="31:31">
      <c r="AE34613" s="165"/>
    </row>
    <row r="34614" spans="31:31">
      <c r="AE34614" s="165"/>
    </row>
    <row r="34615" spans="31:31">
      <c r="AE34615" s="165"/>
    </row>
    <row r="34616" spans="31:31">
      <c r="AE34616" s="165"/>
    </row>
    <row r="34617" spans="31:31">
      <c r="AE34617" s="165"/>
    </row>
    <row r="34618" spans="31:31">
      <c r="AE34618" s="165"/>
    </row>
    <row r="34619" spans="31:31">
      <c r="AE34619" s="165"/>
    </row>
    <row r="34620" spans="31:31">
      <c r="AE34620" s="165"/>
    </row>
    <row r="34621" spans="31:31">
      <c r="AE34621" s="165"/>
    </row>
    <row r="34622" spans="31:31">
      <c r="AE34622" s="165"/>
    </row>
    <row r="34623" spans="31:31">
      <c r="AE34623" s="165"/>
    </row>
    <row r="34624" spans="31:31">
      <c r="AE34624" s="165"/>
    </row>
    <row r="34625" spans="31:31">
      <c r="AE34625" s="165"/>
    </row>
    <row r="34626" spans="31:31">
      <c r="AE34626" s="165"/>
    </row>
    <row r="34627" spans="31:31">
      <c r="AE34627" s="165"/>
    </row>
    <row r="34628" spans="31:31">
      <c r="AE34628" s="165"/>
    </row>
    <row r="34629" spans="31:31">
      <c r="AE34629" s="165"/>
    </row>
    <row r="34630" spans="31:31">
      <c r="AE34630" s="165"/>
    </row>
    <row r="34631" spans="31:31">
      <c r="AE34631" s="165"/>
    </row>
    <row r="34632" spans="31:31">
      <c r="AE34632" s="165"/>
    </row>
    <row r="34633" spans="31:31">
      <c r="AE34633" s="165"/>
    </row>
    <row r="34634" spans="31:31">
      <c r="AE34634" s="165"/>
    </row>
    <row r="34635" spans="31:31">
      <c r="AE34635" s="165"/>
    </row>
    <row r="34636" spans="31:31">
      <c r="AE34636" s="165"/>
    </row>
    <row r="34637" spans="31:31">
      <c r="AE34637" s="165"/>
    </row>
    <row r="34638" spans="31:31">
      <c r="AE34638" s="165"/>
    </row>
    <row r="34639" spans="31:31">
      <c r="AE34639" s="165"/>
    </row>
    <row r="34640" spans="31:31">
      <c r="AE34640" s="165"/>
    </row>
    <row r="34641" spans="31:31">
      <c r="AE34641" s="165"/>
    </row>
    <row r="34642" spans="31:31">
      <c r="AE34642" s="165"/>
    </row>
    <row r="34643" spans="31:31">
      <c r="AE34643" s="165"/>
    </row>
    <row r="34644" spans="31:31">
      <c r="AE34644" s="165"/>
    </row>
    <row r="34645" spans="31:31">
      <c r="AE34645" s="165"/>
    </row>
    <row r="34646" spans="31:31">
      <c r="AE34646" s="165"/>
    </row>
    <row r="34647" spans="31:31">
      <c r="AE34647" s="165"/>
    </row>
    <row r="34648" spans="31:31">
      <c r="AE34648" s="165"/>
    </row>
    <row r="34649" spans="31:31">
      <c r="AE34649" s="165"/>
    </row>
    <row r="34650" spans="31:31">
      <c r="AE34650" s="165"/>
    </row>
    <row r="34651" spans="31:31">
      <c r="AE34651" s="165"/>
    </row>
    <row r="34652" spans="31:31">
      <c r="AE34652" s="165"/>
    </row>
    <row r="34653" spans="31:31">
      <c r="AE34653" s="165"/>
    </row>
    <row r="34654" spans="31:31">
      <c r="AE34654" s="165"/>
    </row>
    <row r="34655" spans="31:31">
      <c r="AE34655" s="165"/>
    </row>
    <row r="34656" spans="31:31">
      <c r="AE34656" s="165"/>
    </row>
    <row r="34657" spans="31:31">
      <c r="AE34657" s="165"/>
    </row>
    <row r="34658" spans="31:31">
      <c r="AE34658" s="165"/>
    </row>
    <row r="34659" spans="31:31">
      <c r="AE34659" s="165"/>
    </row>
    <row r="34660" spans="31:31">
      <c r="AE34660" s="165"/>
    </row>
    <row r="34661" spans="31:31">
      <c r="AE34661" s="165"/>
    </row>
    <row r="34662" spans="31:31">
      <c r="AE34662" s="165"/>
    </row>
    <row r="34663" spans="31:31">
      <c r="AE34663" s="165"/>
    </row>
    <row r="34664" spans="31:31">
      <c r="AE34664" s="165"/>
    </row>
    <row r="34665" spans="31:31">
      <c r="AE34665" s="165"/>
    </row>
    <row r="34666" spans="31:31">
      <c r="AE34666" s="165"/>
    </row>
    <row r="34667" spans="31:31">
      <c r="AE34667" s="165"/>
    </row>
    <row r="34668" spans="31:31">
      <c r="AE34668" s="165"/>
    </row>
    <row r="34669" spans="31:31">
      <c r="AE34669" s="165"/>
    </row>
    <row r="34670" spans="31:31">
      <c r="AE34670" s="165"/>
    </row>
    <row r="34671" spans="31:31">
      <c r="AE34671" s="165"/>
    </row>
    <row r="34672" spans="31:31">
      <c r="AE34672" s="165"/>
    </row>
    <row r="34673" spans="31:31">
      <c r="AE34673" s="165"/>
    </row>
    <row r="34674" spans="31:31">
      <c r="AE34674" s="165"/>
    </row>
    <row r="34675" spans="31:31">
      <c r="AE34675" s="165"/>
    </row>
    <row r="34676" spans="31:31">
      <c r="AE34676" s="165"/>
    </row>
    <row r="34677" spans="31:31">
      <c r="AE34677" s="165"/>
    </row>
    <row r="34678" spans="31:31">
      <c r="AE34678" s="165"/>
    </row>
    <row r="34679" spans="31:31">
      <c r="AE34679" s="165"/>
    </row>
    <row r="34680" spans="31:31">
      <c r="AE34680" s="165"/>
    </row>
    <row r="34681" spans="31:31">
      <c r="AE34681" s="165"/>
    </row>
    <row r="34682" spans="31:31">
      <c r="AE34682" s="165"/>
    </row>
    <row r="34683" spans="31:31">
      <c r="AE34683" s="165"/>
    </row>
    <row r="34684" spans="31:31">
      <c r="AE34684" s="165"/>
    </row>
    <row r="34685" spans="31:31">
      <c r="AE34685" s="165"/>
    </row>
    <row r="34686" spans="31:31">
      <c r="AE34686" s="165"/>
    </row>
    <row r="34687" spans="31:31">
      <c r="AE34687" s="165"/>
    </row>
    <row r="34688" spans="31:31">
      <c r="AE34688" s="165"/>
    </row>
    <row r="34689" spans="31:31">
      <c r="AE34689" s="165"/>
    </row>
    <row r="34690" spans="31:31">
      <c r="AE34690" s="165"/>
    </row>
    <row r="34691" spans="31:31">
      <c r="AE34691" s="165"/>
    </row>
    <row r="34692" spans="31:31">
      <c r="AE34692" s="165"/>
    </row>
    <row r="34693" spans="31:31">
      <c r="AE34693" s="165"/>
    </row>
    <row r="34694" spans="31:31">
      <c r="AE34694" s="165"/>
    </row>
    <row r="34695" spans="31:31">
      <c r="AE34695" s="165"/>
    </row>
    <row r="34696" spans="31:31">
      <c r="AE34696" s="165"/>
    </row>
    <row r="34697" spans="31:31">
      <c r="AE34697" s="165"/>
    </row>
    <row r="34698" spans="31:31">
      <c r="AE34698" s="165"/>
    </row>
    <row r="34699" spans="31:31">
      <c r="AE34699" s="165"/>
    </row>
    <row r="34700" spans="31:31">
      <c r="AE34700" s="165"/>
    </row>
    <row r="34701" spans="31:31">
      <c r="AE34701" s="165"/>
    </row>
    <row r="34702" spans="31:31">
      <c r="AE34702" s="165"/>
    </row>
    <row r="34703" spans="31:31">
      <c r="AE34703" s="165"/>
    </row>
    <row r="34704" spans="31:31">
      <c r="AE34704" s="165"/>
    </row>
    <row r="34705" spans="31:31">
      <c r="AE34705" s="165"/>
    </row>
    <row r="34706" spans="31:31">
      <c r="AE34706" s="165"/>
    </row>
    <row r="34707" spans="31:31">
      <c r="AE34707" s="165"/>
    </row>
    <row r="34708" spans="31:31">
      <c r="AE34708" s="165"/>
    </row>
    <row r="34709" spans="31:31">
      <c r="AE34709" s="165"/>
    </row>
    <row r="34710" spans="31:31">
      <c r="AE34710" s="165"/>
    </row>
    <row r="34711" spans="31:31">
      <c r="AE34711" s="165"/>
    </row>
    <row r="34712" spans="31:31">
      <c r="AE34712" s="165"/>
    </row>
    <row r="34713" spans="31:31">
      <c r="AE34713" s="165"/>
    </row>
    <row r="34714" spans="31:31">
      <c r="AE34714" s="165"/>
    </row>
    <row r="34715" spans="31:31">
      <c r="AE34715" s="165"/>
    </row>
    <row r="34716" spans="31:31">
      <c r="AE34716" s="165"/>
    </row>
    <row r="34717" spans="31:31">
      <c r="AE34717" s="165"/>
    </row>
    <row r="34718" spans="31:31">
      <c r="AE34718" s="165"/>
    </row>
    <row r="34719" spans="31:31">
      <c r="AE34719" s="165"/>
    </row>
    <row r="34720" spans="31:31">
      <c r="AE34720" s="165"/>
    </row>
    <row r="34721" spans="31:31">
      <c r="AE34721" s="165"/>
    </row>
    <row r="34722" spans="31:31">
      <c r="AE34722" s="165"/>
    </row>
    <row r="34723" spans="31:31">
      <c r="AE34723" s="165"/>
    </row>
    <row r="34724" spans="31:31">
      <c r="AE34724" s="165"/>
    </row>
    <row r="34725" spans="31:31">
      <c r="AE34725" s="165"/>
    </row>
    <row r="34726" spans="31:31">
      <c r="AE34726" s="165"/>
    </row>
    <row r="34727" spans="31:31">
      <c r="AE34727" s="165"/>
    </row>
    <row r="34728" spans="31:31">
      <c r="AE34728" s="165"/>
    </row>
    <row r="34729" spans="31:31">
      <c r="AE34729" s="165"/>
    </row>
    <row r="34730" spans="31:31">
      <c r="AE34730" s="165"/>
    </row>
    <row r="34731" spans="31:31">
      <c r="AE34731" s="165"/>
    </row>
    <row r="34732" spans="31:31">
      <c r="AE34732" s="165"/>
    </row>
    <row r="34733" spans="31:31">
      <c r="AE34733" s="165"/>
    </row>
    <row r="34734" spans="31:31">
      <c r="AE34734" s="165"/>
    </row>
    <row r="34735" spans="31:31">
      <c r="AE34735" s="165"/>
    </row>
    <row r="34736" spans="31:31">
      <c r="AE34736" s="165"/>
    </row>
    <row r="34737" spans="31:31">
      <c r="AE34737" s="165"/>
    </row>
    <row r="34738" spans="31:31">
      <c r="AE34738" s="165"/>
    </row>
    <row r="34739" spans="31:31">
      <c r="AE34739" s="165"/>
    </row>
    <row r="34740" spans="31:31">
      <c r="AE34740" s="165"/>
    </row>
    <row r="34741" spans="31:31">
      <c r="AE34741" s="165"/>
    </row>
    <row r="34742" spans="31:31">
      <c r="AE34742" s="165"/>
    </row>
    <row r="34743" spans="31:31">
      <c r="AE34743" s="165"/>
    </row>
    <row r="34744" spans="31:31">
      <c r="AE34744" s="165"/>
    </row>
    <row r="34745" spans="31:31">
      <c r="AE34745" s="165"/>
    </row>
    <row r="34746" spans="31:31">
      <c r="AE34746" s="165"/>
    </row>
    <row r="34747" spans="31:31">
      <c r="AE34747" s="165"/>
    </row>
    <row r="34748" spans="31:31">
      <c r="AE34748" s="165"/>
    </row>
    <row r="34749" spans="31:31">
      <c r="AE34749" s="165"/>
    </row>
    <row r="34750" spans="31:31">
      <c r="AE34750" s="165"/>
    </row>
    <row r="34751" spans="31:31">
      <c r="AE34751" s="165"/>
    </row>
    <row r="34752" spans="31:31">
      <c r="AE34752" s="165"/>
    </row>
    <row r="34753" spans="31:31">
      <c r="AE34753" s="165"/>
    </row>
    <row r="34754" spans="31:31">
      <c r="AE34754" s="165"/>
    </row>
    <row r="34755" spans="31:31">
      <c r="AE34755" s="165"/>
    </row>
    <row r="34756" spans="31:31">
      <c r="AE34756" s="165"/>
    </row>
    <row r="34757" spans="31:31">
      <c r="AE34757" s="165"/>
    </row>
    <row r="34758" spans="31:31">
      <c r="AE34758" s="165"/>
    </row>
    <row r="34759" spans="31:31">
      <c r="AE34759" s="165"/>
    </row>
    <row r="34760" spans="31:31">
      <c r="AE34760" s="165"/>
    </row>
    <row r="34761" spans="31:31">
      <c r="AE34761" s="165"/>
    </row>
    <row r="34762" spans="31:31">
      <c r="AE34762" s="165"/>
    </row>
    <row r="34763" spans="31:31">
      <c r="AE34763" s="165"/>
    </row>
    <row r="34764" spans="31:31">
      <c r="AE34764" s="165"/>
    </row>
    <row r="34765" spans="31:31">
      <c r="AE34765" s="165"/>
    </row>
    <row r="34766" spans="31:31">
      <c r="AE34766" s="165"/>
    </row>
    <row r="34767" spans="31:31">
      <c r="AE34767" s="165"/>
    </row>
    <row r="34768" spans="31:31">
      <c r="AE34768" s="165"/>
    </row>
    <row r="34769" spans="31:31">
      <c r="AE34769" s="165"/>
    </row>
    <row r="34770" spans="31:31">
      <c r="AE34770" s="165"/>
    </row>
    <row r="34771" spans="31:31">
      <c r="AE34771" s="165"/>
    </row>
    <row r="34772" spans="31:31">
      <c r="AE34772" s="165"/>
    </row>
    <row r="34773" spans="31:31">
      <c r="AE34773" s="165"/>
    </row>
    <row r="34774" spans="31:31">
      <c r="AE34774" s="165"/>
    </row>
    <row r="34775" spans="31:31">
      <c r="AE34775" s="165"/>
    </row>
    <row r="34776" spans="31:31">
      <c r="AE34776" s="165"/>
    </row>
    <row r="34777" spans="31:31">
      <c r="AE34777" s="165"/>
    </row>
    <row r="34778" spans="31:31">
      <c r="AE34778" s="165"/>
    </row>
    <row r="34779" spans="31:31">
      <c r="AE34779" s="165"/>
    </row>
    <row r="34780" spans="31:31">
      <c r="AE34780" s="165"/>
    </row>
    <row r="34781" spans="31:31">
      <c r="AE34781" s="165"/>
    </row>
    <row r="34782" spans="31:31">
      <c r="AE34782" s="165"/>
    </row>
    <row r="34783" spans="31:31">
      <c r="AE34783" s="165"/>
    </row>
    <row r="34784" spans="31:31">
      <c r="AE34784" s="165"/>
    </row>
    <row r="34785" spans="31:31">
      <c r="AE34785" s="165"/>
    </row>
    <row r="34786" spans="31:31">
      <c r="AE34786" s="165"/>
    </row>
    <row r="34787" spans="31:31">
      <c r="AE34787" s="165"/>
    </row>
    <row r="34788" spans="31:31">
      <c r="AE34788" s="165"/>
    </row>
    <row r="34789" spans="31:31">
      <c r="AE34789" s="165"/>
    </row>
    <row r="34790" spans="31:31">
      <c r="AE34790" s="165"/>
    </row>
    <row r="34791" spans="31:31">
      <c r="AE34791" s="165"/>
    </row>
    <row r="34792" spans="31:31">
      <c r="AE34792" s="165"/>
    </row>
    <row r="34793" spans="31:31">
      <c r="AE34793" s="165"/>
    </row>
    <row r="34794" spans="31:31">
      <c r="AE34794" s="165"/>
    </row>
    <row r="34795" spans="31:31">
      <c r="AE34795" s="165"/>
    </row>
    <row r="34796" spans="31:31">
      <c r="AE34796" s="165"/>
    </row>
    <row r="34797" spans="31:31">
      <c r="AE34797" s="165"/>
    </row>
    <row r="34798" spans="31:31">
      <c r="AE34798" s="165"/>
    </row>
    <row r="34799" spans="31:31">
      <c r="AE34799" s="165"/>
    </row>
    <row r="34800" spans="31:31">
      <c r="AE34800" s="165"/>
    </row>
    <row r="34801" spans="31:31">
      <c r="AE34801" s="165"/>
    </row>
    <row r="34802" spans="31:31">
      <c r="AE34802" s="165"/>
    </row>
    <row r="34803" spans="31:31">
      <c r="AE34803" s="165"/>
    </row>
    <row r="34804" spans="31:31">
      <c r="AE34804" s="165"/>
    </row>
    <row r="34805" spans="31:31">
      <c r="AE34805" s="165"/>
    </row>
    <row r="34806" spans="31:31">
      <c r="AE34806" s="165"/>
    </row>
    <row r="34807" spans="31:31">
      <c r="AE34807" s="165"/>
    </row>
    <row r="34808" spans="31:31">
      <c r="AE34808" s="165"/>
    </row>
    <row r="34809" spans="31:31">
      <c r="AE34809" s="165"/>
    </row>
    <row r="34810" spans="31:31">
      <c r="AE34810" s="165"/>
    </row>
    <row r="34811" spans="31:31">
      <c r="AE34811" s="165"/>
    </row>
    <row r="34812" spans="31:31">
      <c r="AE34812" s="165"/>
    </row>
    <row r="34813" spans="31:31">
      <c r="AE34813" s="165"/>
    </row>
    <row r="34814" spans="31:31">
      <c r="AE34814" s="165"/>
    </row>
    <row r="34815" spans="31:31">
      <c r="AE34815" s="165"/>
    </row>
    <row r="34816" spans="31:31">
      <c r="AE34816" s="165"/>
    </row>
    <row r="34817" spans="31:31">
      <c r="AE34817" s="165"/>
    </row>
    <row r="34818" spans="31:31">
      <c r="AE34818" s="165"/>
    </row>
    <row r="34819" spans="31:31">
      <c r="AE34819" s="165"/>
    </row>
    <row r="34820" spans="31:31">
      <c r="AE34820" s="165"/>
    </row>
    <row r="34821" spans="31:31">
      <c r="AE34821" s="165"/>
    </row>
    <row r="34822" spans="31:31">
      <c r="AE34822" s="165"/>
    </row>
    <row r="34823" spans="31:31">
      <c r="AE34823" s="165"/>
    </row>
    <row r="34824" spans="31:31">
      <c r="AE34824" s="165"/>
    </row>
    <row r="34825" spans="31:31">
      <c r="AE34825" s="165"/>
    </row>
    <row r="34826" spans="31:31">
      <c r="AE34826" s="165"/>
    </row>
    <row r="34827" spans="31:31">
      <c r="AE34827" s="165"/>
    </row>
    <row r="34828" spans="31:31">
      <c r="AE34828" s="165"/>
    </row>
    <row r="34829" spans="31:31">
      <c r="AE34829" s="165"/>
    </row>
    <row r="34830" spans="31:31">
      <c r="AE34830" s="165"/>
    </row>
    <row r="34831" spans="31:31">
      <c r="AE34831" s="165"/>
    </row>
    <row r="34832" spans="31:31">
      <c r="AE34832" s="165"/>
    </row>
    <row r="34833" spans="31:31">
      <c r="AE34833" s="165"/>
    </row>
    <row r="34834" spans="31:31">
      <c r="AE34834" s="165"/>
    </row>
    <row r="34835" spans="31:31">
      <c r="AE34835" s="165"/>
    </row>
    <row r="34836" spans="31:31">
      <c r="AE34836" s="165"/>
    </row>
    <row r="34837" spans="31:31">
      <c r="AE34837" s="165"/>
    </row>
    <row r="34838" spans="31:31">
      <c r="AE34838" s="165"/>
    </row>
    <row r="34839" spans="31:31">
      <c r="AE34839" s="165"/>
    </row>
    <row r="34840" spans="31:31">
      <c r="AE34840" s="165"/>
    </row>
    <row r="34841" spans="31:31">
      <c r="AE34841" s="165"/>
    </row>
    <row r="34842" spans="31:31">
      <c r="AE34842" s="165"/>
    </row>
    <row r="34843" spans="31:31">
      <c r="AE34843" s="165"/>
    </row>
    <row r="34844" spans="31:31">
      <c r="AE34844" s="165"/>
    </row>
    <row r="34845" spans="31:31">
      <c r="AE34845" s="165"/>
    </row>
    <row r="34846" spans="31:31">
      <c r="AE34846" s="165"/>
    </row>
    <row r="34847" spans="31:31">
      <c r="AE34847" s="165"/>
    </row>
    <row r="34848" spans="31:31">
      <c r="AE34848" s="165"/>
    </row>
    <row r="34849" spans="31:31">
      <c r="AE34849" s="165"/>
    </row>
    <row r="34850" spans="31:31">
      <c r="AE34850" s="165"/>
    </row>
    <row r="34851" spans="31:31">
      <c r="AE34851" s="165"/>
    </row>
    <row r="34852" spans="31:31">
      <c r="AE34852" s="165"/>
    </row>
    <row r="34853" spans="31:31">
      <c r="AE34853" s="165"/>
    </row>
    <row r="34854" spans="31:31">
      <c r="AE34854" s="165"/>
    </row>
    <row r="34855" spans="31:31">
      <c r="AE34855" s="165"/>
    </row>
    <row r="34856" spans="31:31">
      <c r="AE34856" s="165"/>
    </row>
    <row r="34857" spans="31:31">
      <c r="AE34857" s="165"/>
    </row>
    <row r="34858" spans="31:31">
      <c r="AE34858" s="165"/>
    </row>
    <row r="34859" spans="31:31">
      <c r="AE34859" s="165"/>
    </row>
    <row r="34860" spans="31:31">
      <c r="AE34860" s="165"/>
    </row>
    <row r="34861" spans="31:31">
      <c r="AE34861" s="165"/>
    </row>
    <row r="34862" spans="31:31">
      <c r="AE34862" s="165"/>
    </row>
    <row r="34863" spans="31:31">
      <c r="AE34863" s="165"/>
    </row>
    <row r="34864" spans="31:31">
      <c r="AE34864" s="165"/>
    </row>
    <row r="34865" spans="31:31">
      <c r="AE34865" s="165"/>
    </row>
    <row r="34866" spans="31:31">
      <c r="AE34866" s="165"/>
    </row>
    <row r="34867" spans="31:31">
      <c r="AE34867" s="165"/>
    </row>
    <row r="34868" spans="31:31">
      <c r="AE34868" s="165"/>
    </row>
    <row r="34869" spans="31:31">
      <c r="AE34869" s="165"/>
    </row>
    <row r="34870" spans="31:31">
      <c r="AE34870" s="165"/>
    </row>
    <row r="34871" spans="31:31">
      <c r="AE34871" s="165"/>
    </row>
    <row r="34872" spans="31:31">
      <c r="AE34872" s="165"/>
    </row>
    <row r="34873" spans="31:31">
      <c r="AE34873" s="165"/>
    </row>
    <row r="34874" spans="31:31">
      <c r="AE34874" s="165"/>
    </row>
    <row r="34875" spans="31:31">
      <c r="AE34875" s="165"/>
    </row>
    <row r="34876" spans="31:31">
      <c r="AE34876" s="165"/>
    </row>
    <row r="34877" spans="31:31">
      <c r="AE34877" s="165"/>
    </row>
    <row r="34878" spans="31:31">
      <c r="AE34878" s="165"/>
    </row>
    <row r="34879" spans="31:31">
      <c r="AE34879" s="165"/>
    </row>
    <row r="34880" spans="31:31">
      <c r="AE34880" s="165"/>
    </row>
    <row r="34881" spans="31:31">
      <c r="AE34881" s="165"/>
    </row>
    <row r="34882" spans="31:31">
      <c r="AE34882" s="165"/>
    </row>
    <row r="34883" spans="31:31">
      <c r="AE34883" s="165"/>
    </row>
    <row r="34884" spans="31:31">
      <c r="AE34884" s="165"/>
    </row>
    <row r="34885" spans="31:31">
      <c r="AE34885" s="165"/>
    </row>
    <row r="34886" spans="31:31">
      <c r="AE34886" s="165"/>
    </row>
    <row r="34887" spans="31:31">
      <c r="AE34887" s="165"/>
    </row>
    <row r="34888" spans="31:31">
      <c r="AE34888" s="165"/>
    </row>
    <row r="34889" spans="31:31">
      <c r="AE34889" s="165"/>
    </row>
    <row r="34890" spans="31:31">
      <c r="AE34890" s="165"/>
    </row>
    <row r="34891" spans="31:31">
      <c r="AE34891" s="165"/>
    </row>
    <row r="34892" spans="31:31">
      <c r="AE34892" s="165"/>
    </row>
    <row r="34893" spans="31:31">
      <c r="AE34893" s="165"/>
    </row>
    <row r="34894" spans="31:31">
      <c r="AE34894" s="165"/>
    </row>
    <row r="34895" spans="31:31">
      <c r="AE34895" s="165"/>
    </row>
    <row r="34896" spans="31:31">
      <c r="AE34896" s="165"/>
    </row>
    <row r="34897" spans="31:31">
      <c r="AE34897" s="165"/>
    </row>
    <row r="34898" spans="31:31">
      <c r="AE34898" s="165"/>
    </row>
    <row r="34899" spans="31:31">
      <c r="AE34899" s="165"/>
    </row>
    <row r="34900" spans="31:31">
      <c r="AE34900" s="165"/>
    </row>
    <row r="34901" spans="31:31">
      <c r="AE34901" s="165"/>
    </row>
    <row r="34902" spans="31:31">
      <c r="AE34902" s="165"/>
    </row>
    <row r="34903" spans="31:31">
      <c r="AE34903" s="165"/>
    </row>
    <row r="34904" spans="31:31">
      <c r="AE34904" s="165"/>
    </row>
    <row r="34905" spans="31:31">
      <c r="AE34905" s="165"/>
    </row>
    <row r="34906" spans="31:31">
      <c r="AE34906" s="165"/>
    </row>
    <row r="34907" spans="31:31">
      <c r="AE34907" s="165"/>
    </row>
    <row r="34908" spans="31:31">
      <c r="AE34908" s="165"/>
    </row>
    <row r="34909" spans="31:31">
      <c r="AE34909" s="165"/>
    </row>
    <row r="34910" spans="31:31">
      <c r="AE34910" s="165"/>
    </row>
    <row r="34911" spans="31:31">
      <c r="AE34911" s="165"/>
    </row>
    <row r="34912" spans="31:31">
      <c r="AE34912" s="165"/>
    </row>
    <row r="34913" spans="31:31">
      <c r="AE34913" s="165"/>
    </row>
    <row r="34914" spans="31:31">
      <c r="AE34914" s="165"/>
    </row>
    <row r="34915" spans="31:31">
      <c r="AE34915" s="165"/>
    </row>
    <row r="34916" spans="31:31">
      <c r="AE34916" s="165"/>
    </row>
    <row r="34917" spans="31:31">
      <c r="AE34917" s="165"/>
    </row>
    <row r="34918" spans="31:31">
      <c r="AE34918" s="165"/>
    </row>
    <row r="34919" spans="31:31">
      <c r="AE34919" s="165"/>
    </row>
    <row r="34920" spans="31:31">
      <c r="AE34920" s="165"/>
    </row>
    <row r="34921" spans="31:31">
      <c r="AE34921" s="165"/>
    </row>
    <row r="34922" spans="31:31">
      <c r="AE34922" s="165"/>
    </row>
    <row r="34923" spans="31:31">
      <c r="AE34923" s="165"/>
    </row>
    <row r="34924" spans="31:31">
      <c r="AE34924" s="165"/>
    </row>
    <row r="34925" spans="31:31">
      <c r="AE34925" s="165"/>
    </row>
    <row r="34926" spans="31:31">
      <c r="AE34926" s="165"/>
    </row>
    <row r="34927" spans="31:31">
      <c r="AE34927" s="165"/>
    </row>
    <row r="34928" spans="31:31">
      <c r="AE34928" s="165"/>
    </row>
    <row r="34929" spans="31:31">
      <c r="AE34929" s="165"/>
    </row>
    <row r="34930" spans="31:31">
      <c r="AE34930" s="165"/>
    </row>
    <row r="34931" spans="31:31">
      <c r="AE34931" s="165"/>
    </row>
    <row r="34932" spans="31:31">
      <c r="AE34932" s="165"/>
    </row>
    <row r="34933" spans="31:31">
      <c r="AE34933" s="165"/>
    </row>
    <row r="34934" spans="31:31">
      <c r="AE34934" s="165"/>
    </row>
    <row r="34935" spans="31:31">
      <c r="AE34935" s="165"/>
    </row>
    <row r="34936" spans="31:31">
      <c r="AE34936" s="165"/>
    </row>
    <row r="34937" spans="31:31">
      <c r="AE34937" s="165"/>
    </row>
    <row r="34938" spans="31:31">
      <c r="AE34938" s="165"/>
    </row>
    <row r="34939" spans="31:31">
      <c r="AE34939" s="165"/>
    </row>
    <row r="34940" spans="31:31">
      <c r="AE34940" s="165"/>
    </row>
    <row r="34941" spans="31:31">
      <c r="AE34941" s="165"/>
    </row>
    <row r="34942" spans="31:31">
      <c r="AE34942" s="165"/>
    </row>
    <row r="34943" spans="31:31">
      <c r="AE34943" s="165"/>
    </row>
    <row r="34944" spans="31:31">
      <c r="AE34944" s="165"/>
    </row>
    <row r="34945" spans="31:31">
      <c r="AE34945" s="165"/>
    </row>
    <row r="34946" spans="31:31">
      <c r="AE34946" s="165"/>
    </row>
    <row r="34947" spans="31:31">
      <c r="AE34947" s="165"/>
    </row>
    <row r="34948" spans="31:31">
      <c r="AE34948" s="165"/>
    </row>
    <row r="34949" spans="31:31">
      <c r="AE34949" s="165"/>
    </row>
    <row r="34950" spans="31:31">
      <c r="AE34950" s="165"/>
    </row>
    <row r="34951" spans="31:31">
      <c r="AE34951" s="165"/>
    </row>
    <row r="34952" spans="31:31">
      <c r="AE34952" s="165"/>
    </row>
    <row r="34953" spans="31:31">
      <c r="AE34953" s="165"/>
    </row>
    <row r="34954" spans="31:31">
      <c r="AE34954" s="165"/>
    </row>
    <row r="34955" spans="31:31">
      <c r="AE34955" s="165"/>
    </row>
    <row r="34956" spans="31:31">
      <c r="AE34956" s="165"/>
    </row>
    <row r="34957" spans="31:31">
      <c r="AE34957" s="165"/>
    </row>
    <row r="34958" spans="31:31">
      <c r="AE34958" s="165"/>
    </row>
    <row r="34959" spans="31:31">
      <c r="AE34959" s="165"/>
    </row>
    <row r="34960" spans="31:31">
      <c r="AE34960" s="165"/>
    </row>
    <row r="34961" spans="31:31">
      <c r="AE34961" s="165"/>
    </row>
    <row r="34962" spans="31:31">
      <c r="AE34962" s="165"/>
    </row>
    <row r="34963" spans="31:31">
      <c r="AE34963" s="165"/>
    </row>
    <row r="34964" spans="31:31">
      <c r="AE34964" s="165"/>
    </row>
    <row r="34965" spans="31:31">
      <c r="AE34965" s="165"/>
    </row>
    <row r="34966" spans="31:31">
      <c r="AE34966" s="165"/>
    </row>
    <row r="34967" spans="31:31">
      <c r="AE34967" s="165"/>
    </row>
    <row r="34968" spans="31:31">
      <c r="AE34968" s="165"/>
    </row>
    <row r="34969" spans="31:31">
      <c r="AE34969" s="165"/>
    </row>
    <row r="34970" spans="31:31">
      <c r="AE34970" s="165"/>
    </row>
    <row r="34971" spans="31:31">
      <c r="AE34971" s="165"/>
    </row>
    <row r="34972" spans="31:31">
      <c r="AE34972" s="165"/>
    </row>
    <row r="34973" spans="31:31">
      <c r="AE34973" s="165"/>
    </row>
    <row r="34974" spans="31:31">
      <c r="AE34974" s="165"/>
    </row>
    <row r="34975" spans="31:31">
      <c r="AE34975" s="165"/>
    </row>
    <row r="34976" spans="31:31">
      <c r="AE34976" s="165"/>
    </row>
    <row r="34977" spans="31:31">
      <c r="AE34977" s="165"/>
    </row>
    <row r="34978" spans="31:31">
      <c r="AE34978" s="165"/>
    </row>
    <row r="34979" spans="31:31">
      <c r="AE34979" s="165"/>
    </row>
    <row r="34980" spans="31:31">
      <c r="AE34980" s="165"/>
    </row>
    <row r="34981" spans="31:31">
      <c r="AE34981" s="165"/>
    </row>
    <row r="34982" spans="31:31">
      <c r="AE34982" s="165"/>
    </row>
    <row r="34983" spans="31:31">
      <c r="AE34983" s="165"/>
    </row>
    <row r="34984" spans="31:31">
      <c r="AE34984" s="165"/>
    </row>
    <row r="34985" spans="31:31">
      <c r="AE34985" s="165"/>
    </row>
    <row r="34986" spans="31:31">
      <c r="AE34986" s="165"/>
    </row>
    <row r="34987" spans="31:31">
      <c r="AE34987" s="165"/>
    </row>
    <row r="34988" spans="31:31">
      <c r="AE34988" s="165"/>
    </row>
    <row r="34989" spans="31:31">
      <c r="AE34989" s="165"/>
    </row>
    <row r="34990" spans="31:31">
      <c r="AE34990" s="165"/>
    </row>
    <row r="34991" spans="31:31">
      <c r="AE34991" s="165"/>
    </row>
    <row r="34992" spans="31:31">
      <c r="AE34992" s="165"/>
    </row>
    <row r="34993" spans="31:31">
      <c r="AE34993" s="165"/>
    </row>
    <row r="34994" spans="31:31">
      <c r="AE34994" s="165"/>
    </row>
    <row r="34995" spans="31:31">
      <c r="AE34995" s="165"/>
    </row>
    <row r="34996" spans="31:31">
      <c r="AE34996" s="165"/>
    </row>
    <row r="34997" spans="31:31">
      <c r="AE34997" s="165"/>
    </row>
    <row r="34998" spans="31:31">
      <c r="AE34998" s="165"/>
    </row>
    <row r="34999" spans="31:31">
      <c r="AE34999" s="165"/>
    </row>
    <row r="35000" spans="31:31">
      <c r="AE35000" s="165"/>
    </row>
    <row r="35001" spans="31:31">
      <c r="AE35001" s="165"/>
    </row>
    <row r="35002" spans="31:31">
      <c r="AE35002" s="165"/>
    </row>
    <row r="35003" spans="31:31">
      <c r="AE35003" s="165"/>
    </row>
    <row r="35004" spans="31:31">
      <c r="AE35004" s="165"/>
    </row>
    <row r="35005" spans="31:31">
      <c r="AE35005" s="165"/>
    </row>
    <row r="35006" spans="31:31">
      <c r="AE35006" s="165"/>
    </row>
    <row r="35007" spans="31:31">
      <c r="AE35007" s="165"/>
    </row>
    <row r="35008" spans="31:31">
      <c r="AE35008" s="165"/>
    </row>
    <row r="35009" spans="31:31">
      <c r="AE35009" s="165"/>
    </row>
    <row r="35010" spans="31:31">
      <c r="AE35010" s="165"/>
    </row>
    <row r="35011" spans="31:31">
      <c r="AE35011" s="165"/>
    </row>
    <row r="35012" spans="31:31">
      <c r="AE35012" s="165"/>
    </row>
    <row r="35013" spans="31:31">
      <c r="AE35013" s="165"/>
    </row>
    <row r="35014" spans="31:31">
      <c r="AE35014" s="165"/>
    </row>
    <row r="35015" spans="31:31">
      <c r="AE35015" s="165"/>
    </row>
    <row r="35016" spans="31:31">
      <c r="AE35016" s="165"/>
    </row>
    <row r="35017" spans="31:31">
      <c r="AE35017" s="165"/>
    </row>
    <row r="35018" spans="31:31">
      <c r="AE35018" s="165"/>
    </row>
    <row r="35019" spans="31:31">
      <c r="AE35019" s="165"/>
    </row>
    <row r="35020" spans="31:31">
      <c r="AE35020" s="165"/>
    </row>
    <row r="35021" spans="31:31">
      <c r="AE35021" s="165"/>
    </row>
    <row r="35022" spans="31:31">
      <c r="AE35022" s="165"/>
    </row>
    <row r="35023" spans="31:31">
      <c r="AE35023" s="165"/>
    </row>
    <row r="35024" spans="31:31">
      <c r="AE35024" s="165"/>
    </row>
    <row r="35025" spans="31:31">
      <c r="AE35025" s="165"/>
    </row>
    <row r="35026" spans="31:31">
      <c r="AE35026" s="165"/>
    </row>
    <row r="35027" spans="31:31">
      <c r="AE35027" s="165"/>
    </row>
    <row r="35028" spans="31:31">
      <c r="AE35028" s="165"/>
    </row>
    <row r="35029" spans="31:31">
      <c r="AE35029" s="165"/>
    </row>
    <row r="35030" spans="31:31">
      <c r="AE35030" s="165"/>
    </row>
    <row r="35031" spans="31:31">
      <c r="AE35031" s="165"/>
    </row>
    <row r="35032" spans="31:31">
      <c r="AE35032" s="165"/>
    </row>
    <row r="35033" spans="31:31">
      <c r="AE35033" s="165"/>
    </row>
    <row r="35034" spans="31:31">
      <c r="AE35034" s="165"/>
    </row>
    <row r="35035" spans="31:31">
      <c r="AE35035" s="165"/>
    </row>
    <row r="35036" spans="31:31">
      <c r="AE35036" s="165"/>
    </row>
    <row r="35037" spans="31:31">
      <c r="AE35037" s="165"/>
    </row>
    <row r="35038" spans="31:31">
      <c r="AE35038" s="165"/>
    </row>
    <row r="35039" spans="31:31">
      <c r="AE35039" s="165"/>
    </row>
    <row r="35040" spans="31:31">
      <c r="AE35040" s="165"/>
    </row>
    <row r="35041" spans="31:31">
      <c r="AE35041" s="165"/>
    </row>
    <row r="35042" spans="31:31">
      <c r="AE35042" s="165"/>
    </row>
    <row r="35043" spans="31:31">
      <c r="AE35043" s="165"/>
    </row>
    <row r="35044" spans="31:31">
      <c r="AE35044" s="165"/>
    </row>
    <row r="35045" spans="31:31">
      <c r="AE35045" s="165"/>
    </row>
    <row r="35046" spans="31:31">
      <c r="AE35046" s="165"/>
    </row>
    <row r="35047" spans="31:31">
      <c r="AE35047" s="165"/>
    </row>
    <row r="35048" spans="31:31">
      <c r="AE35048" s="165"/>
    </row>
    <row r="35049" spans="31:31">
      <c r="AE35049" s="165"/>
    </row>
    <row r="35050" spans="31:31">
      <c r="AE35050" s="165"/>
    </row>
    <row r="35051" spans="31:31">
      <c r="AE35051" s="165"/>
    </row>
    <row r="35052" spans="31:31">
      <c r="AE35052" s="165"/>
    </row>
    <row r="35053" spans="31:31">
      <c r="AE35053" s="165"/>
    </row>
    <row r="35054" spans="31:31">
      <c r="AE35054" s="165"/>
    </row>
    <row r="35055" spans="31:31">
      <c r="AE35055" s="165"/>
    </row>
    <row r="35056" spans="31:31">
      <c r="AE35056" s="165"/>
    </row>
    <row r="35057" spans="31:31">
      <c r="AE35057" s="165"/>
    </row>
    <row r="35058" spans="31:31">
      <c r="AE35058" s="165"/>
    </row>
    <row r="35059" spans="31:31">
      <c r="AE35059" s="165"/>
    </row>
    <row r="35060" spans="31:31">
      <c r="AE35060" s="165"/>
    </row>
    <row r="35061" spans="31:31">
      <c r="AE35061" s="165"/>
    </row>
    <row r="35062" spans="31:31">
      <c r="AE35062" s="165"/>
    </row>
    <row r="35063" spans="31:31">
      <c r="AE35063" s="165"/>
    </row>
    <row r="35064" spans="31:31">
      <c r="AE35064" s="165"/>
    </row>
    <row r="35065" spans="31:31">
      <c r="AE35065" s="165"/>
    </row>
    <row r="35066" spans="31:31">
      <c r="AE35066" s="165"/>
    </row>
    <row r="35067" spans="31:31">
      <c r="AE35067" s="165"/>
    </row>
    <row r="35068" spans="31:31">
      <c r="AE35068" s="165"/>
    </row>
    <row r="35069" spans="31:31">
      <c r="AE35069" s="165"/>
    </row>
    <row r="35070" spans="31:31">
      <c r="AE35070" s="165"/>
    </row>
    <row r="35071" spans="31:31">
      <c r="AE35071" s="165"/>
    </row>
    <row r="35072" spans="31:31">
      <c r="AE35072" s="165"/>
    </row>
    <row r="35073" spans="31:31">
      <c r="AE35073" s="165"/>
    </row>
    <row r="35074" spans="31:31">
      <c r="AE35074" s="165"/>
    </row>
    <row r="35075" spans="31:31">
      <c r="AE35075" s="165"/>
    </row>
    <row r="35076" spans="31:31">
      <c r="AE35076" s="165"/>
    </row>
    <row r="35077" spans="31:31">
      <c r="AE35077" s="165"/>
    </row>
    <row r="35078" spans="31:31">
      <c r="AE35078" s="165"/>
    </row>
    <row r="35079" spans="31:31">
      <c r="AE35079" s="165"/>
    </row>
    <row r="35080" spans="31:31">
      <c r="AE35080" s="165"/>
    </row>
    <row r="35081" spans="31:31">
      <c r="AE35081" s="165"/>
    </row>
    <row r="35082" spans="31:31">
      <c r="AE35082" s="165"/>
    </row>
    <row r="35083" spans="31:31">
      <c r="AE35083" s="165"/>
    </row>
    <row r="35084" spans="31:31">
      <c r="AE35084" s="165"/>
    </row>
    <row r="35085" spans="31:31">
      <c r="AE35085" s="165"/>
    </row>
    <row r="35086" spans="31:31">
      <c r="AE35086" s="165"/>
    </row>
    <row r="35087" spans="31:31">
      <c r="AE35087" s="165"/>
    </row>
    <row r="35088" spans="31:31">
      <c r="AE35088" s="165"/>
    </row>
    <row r="35089" spans="31:31">
      <c r="AE35089" s="165"/>
    </row>
    <row r="35090" spans="31:31">
      <c r="AE35090" s="165"/>
    </row>
    <row r="35091" spans="31:31">
      <c r="AE35091" s="165"/>
    </row>
    <row r="35092" spans="31:31">
      <c r="AE35092" s="165"/>
    </row>
    <row r="35093" spans="31:31">
      <c r="AE35093" s="165"/>
    </row>
    <row r="35094" spans="31:31">
      <c r="AE35094" s="165"/>
    </row>
    <row r="35095" spans="31:31">
      <c r="AE35095" s="165"/>
    </row>
    <row r="35096" spans="31:31">
      <c r="AE35096" s="165"/>
    </row>
    <row r="35097" spans="31:31">
      <c r="AE35097" s="165"/>
    </row>
    <row r="35098" spans="31:31">
      <c r="AE35098" s="165"/>
    </row>
    <row r="35099" spans="31:31">
      <c r="AE35099" s="165"/>
    </row>
    <row r="35100" spans="31:31">
      <c r="AE35100" s="165"/>
    </row>
    <row r="35101" spans="31:31">
      <c r="AE35101" s="165"/>
    </row>
    <row r="35102" spans="31:31">
      <c r="AE35102" s="165"/>
    </row>
    <row r="35103" spans="31:31">
      <c r="AE35103" s="165"/>
    </row>
    <row r="35104" spans="31:31">
      <c r="AE35104" s="165"/>
    </row>
    <row r="35105" spans="31:31">
      <c r="AE35105" s="165"/>
    </row>
    <row r="35106" spans="31:31">
      <c r="AE35106" s="165"/>
    </row>
    <row r="35107" spans="31:31">
      <c r="AE35107" s="165"/>
    </row>
    <row r="35108" spans="31:31">
      <c r="AE35108" s="165"/>
    </row>
    <row r="35109" spans="31:31">
      <c r="AE35109" s="165"/>
    </row>
    <row r="35110" spans="31:31">
      <c r="AE35110" s="165"/>
    </row>
    <row r="35111" spans="31:31">
      <c r="AE35111" s="165"/>
    </row>
    <row r="35112" spans="31:31">
      <c r="AE35112" s="165"/>
    </row>
    <row r="35113" spans="31:31">
      <c r="AE35113" s="165"/>
    </row>
    <row r="35114" spans="31:31">
      <c r="AE35114" s="165"/>
    </row>
    <row r="35115" spans="31:31">
      <c r="AE35115" s="165"/>
    </row>
    <row r="35116" spans="31:31">
      <c r="AE35116" s="165"/>
    </row>
    <row r="35117" spans="31:31">
      <c r="AE35117" s="165"/>
    </row>
    <row r="35118" spans="31:31">
      <c r="AE35118" s="165"/>
    </row>
    <row r="35119" spans="31:31">
      <c r="AE35119" s="165"/>
    </row>
    <row r="35120" spans="31:31">
      <c r="AE35120" s="165"/>
    </row>
    <row r="35121" spans="31:31">
      <c r="AE35121" s="165"/>
    </row>
    <row r="35122" spans="31:31">
      <c r="AE35122" s="165"/>
    </row>
    <row r="35123" spans="31:31">
      <c r="AE35123" s="165"/>
    </row>
    <row r="35124" spans="31:31">
      <c r="AE35124" s="165"/>
    </row>
    <row r="35125" spans="31:31">
      <c r="AE35125" s="165"/>
    </row>
    <row r="35126" spans="31:31">
      <c r="AE35126" s="165"/>
    </row>
    <row r="35127" spans="31:31">
      <c r="AE35127" s="165"/>
    </row>
    <row r="35128" spans="31:31">
      <c r="AE35128" s="165"/>
    </row>
    <row r="35129" spans="31:31">
      <c r="AE35129" s="165"/>
    </row>
    <row r="35130" spans="31:31">
      <c r="AE35130" s="165"/>
    </row>
    <row r="35131" spans="31:31">
      <c r="AE35131" s="165"/>
    </row>
    <row r="35132" spans="31:31">
      <c r="AE35132" s="165"/>
    </row>
    <row r="35133" spans="31:31">
      <c r="AE35133" s="165"/>
    </row>
    <row r="35134" spans="31:31">
      <c r="AE35134" s="165"/>
    </row>
    <row r="35135" spans="31:31">
      <c r="AE35135" s="165"/>
    </row>
    <row r="35136" spans="31:31">
      <c r="AE35136" s="165"/>
    </row>
    <row r="35137" spans="31:31">
      <c r="AE35137" s="165"/>
    </row>
    <row r="35138" spans="31:31">
      <c r="AE35138" s="165"/>
    </row>
    <row r="35139" spans="31:31">
      <c r="AE35139" s="165"/>
    </row>
    <row r="35140" spans="31:31">
      <c r="AE35140" s="165"/>
    </row>
    <row r="35141" spans="31:31">
      <c r="AE35141" s="165"/>
    </row>
    <row r="35142" spans="31:31">
      <c r="AE35142" s="165"/>
    </row>
    <row r="35143" spans="31:31">
      <c r="AE35143" s="165"/>
    </row>
    <row r="35144" spans="31:31">
      <c r="AE35144" s="165"/>
    </row>
    <row r="35145" spans="31:31">
      <c r="AE35145" s="165"/>
    </row>
    <row r="35146" spans="31:31">
      <c r="AE35146" s="165"/>
    </row>
    <row r="35147" spans="31:31">
      <c r="AE35147" s="165"/>
    </row>
    <row r="35148" spans="31:31">
      <c r="AE35148" s="165"/>
    </row>
    <row r="35149" spans="31:31">
      <c r="AE35149" s="165"/>
    </row>
    <row r="35150" spans="31:31">
      <c r="AE35150" s="165"/>
    </row>
    <row r="35151" spans="31:31">
      <c r="AE35151" s="165"/>
    </row>
    <row r="35152" spans="31:31">
      <c r="AE35152" s="165"/>
    </row>
    <row r="35153" spans="31:31">
      <c r="AE35153" s="165"/>
    </row>
    <row r="35154" spans="31:31">
      <c r="AE35154" s="165"/>
    </row>
    <row r="35155" spans="31:31">
      <c r="AE35155" s="165"/>
    </row>
    <row r="35156" spans="31:31">
      <c r="AE35156" s="165"/>
    </row>
    <row r="35157" spans="31:31">
      <c r="AE35157" s="165"/>
    </row>
    <row r="35158" spans="31:31">
      <c r="AE35158" s="165"/>
    </row>
    <row r="35159" spans="31:31">
      <c r="AE35159" s="165"/>
    </row>
    <row r="35160" spans="31:31">
      <c r="AE35160" s="165"/>
    </row>
    <row r="35161" spans="31:31">
      <c r="AE35161" s="165"/>
    </row>
    <row r="35162" spans="31:31">
      <c r="AE35162" s="165"/>
    </row>
    <row r="35163" spans="31:31">
      <c r="AE35163" s="165"/>
    </row>
    <row r="35164" spans="31:31">
      <c r="AE35164" s="165"/>
    </row>
    <row r="35165" spans="31:31">
      <c r="AE35165" s="165"/>
    </row>
    <row r="35166" spans="31:31">
      <c r="AE35166" s="165"/>
    </row>
    <row r="35167" spans="31:31">
      <c r="AE35167" s="165"/>
    </row>
    <row r="35168" spans="31:31">
      <c r="AE35168" s="165"/>
    </row>
    <row r="35169" spans="31:31">
      <c r="AE35169" s="165"/>
    </row>
    <row r="35170" spans="31:31">
      <c r="AE35170" s="165"/>
    </row>
    <row r="35171" spans="31:31">
      <c r="AE35171" s="165"/>
    </row>
    <row r="35172" spans="31:31">
      <c r="AE35172" s="165"/>
    </row>
    <row r="35173" spans="31:31">
      <c r="AE35173" s="165"/>
    </row>
    <row r="35174" spans="31:31">
      <c r="AE35174" s="165"/>
    </row>
    <row r="35175" spans="31:31">
      <c r="AE35175" s="165"/>
    </row>
    <row r="35176" spans="31:31">
      <c r="AE35176" s="165"/>
    </row>
    <row r="35177" spans="31:31">
      <c r="AE35177" s="165"/>
    </row>
    <row r="35178" spans="31:31">
      <c r="AE35178" s="165"/>
    </row>
    <row r="35179" spans="31:31">
      <c r="AE35179" s="165"/>
    </row>
    <row r="35180" spans="31:31">
      <c r="AE35180" s="165"/>
    </row>
    <row r="35181" spans="31:31">
      <c r="AE35181" s="165"/>
    </row>
    <row r="35182" spans="31:31">
      <c r="AE35182" s="165"/>
    </row>
    <row r="35183" spans="31:31">
      <c r="AE35183" s="165"/>
    </row>
    <row r="35184" spans="31:31">
      <c r="AE35184" s="165"/>
    </row>
    <row r="35185" spans="31:31">
      <c r="AE35185" s="165"/>
    </row>
    <row r="35186" spans="31:31">
      <c r="AE35186" s="165"/>
    </row>
    <row r="35187" spans="31:31">
      <c r="AE35187" s="165"/>
    </row>
    <row r="35188" spans="31:31">
      <c r="AE35188" s="165"/>
    </row>
    <row r="35189" spans="31:31">
      <c r="AE35189" s="165"/>
    </row>
    <row r="35190" spans="31:31">
      <c r="AE35190" s="165"/>
    </row>
    <row r="35191" spans="31:31">
      <c r="AE35191" s="165"/>
    </row>
    <row r="35192" spans="31:31">
      <c r="AE35192" s="165"/>
    </row>
    <row r="35193" spans="31:31">
      <c r="AE35193" s="165"/>
    </row>
    <row r="35194" spans="31:31">
      <c r="AE35194" s="165"/>
    </row>
    <row r="35195" spans="31:31">
      <c r="AE35195" s="165"/>
    </row>
    <row r="35196" spans="31:31">
      <c r="AE35196" s="165"/>
    </row>
    <row r="35197" spans="31:31">
      <c r="AE35197" s="165"/>
    </row>
    <row r="35198" spans="31:31">
      <c r="AE35198" s="165"/>
    </row>
    <row r="35199" spans="31:31">
      <c r="AE35199" s="165"/>
    </row>
    <row r="35200" spans="31:31">
      <c r="AE35200" s="165"/>
    </row>
    <row r="35201" spans="31:31">
      <c r="AE35201" s="165"/>
    </row>
    <row r="35202" spans="31:31">
      <c r="AE35202" s="165"/>
    </row>
    <row r="35203" spans="31:31">
      <c r="AE35203" s="165"/>
    </row>
    <row r="35204" spans="31:31">
      <c r="AE35204" s="165"/>
    </row>
    <row r="35205" spans="31:31">
      <c r="AE35205" s="165"/>
    </row>
    <row r="35206" spans="31:31">
      <c r="AE35206" s="165"/>
    </row>
    <row r="35207" spans="31:31">
      <c r="AE35207" s="165"/>
    </row>
    <row r="35208" spans="31:31">
      <c r="AE35208" s="165"/>
    </row>
    <row r="35209" spans="31:31">
      <c r="AE35209" s="165"/>
    </row>
    <row r="35210" spans="31:31">
      <c r="AE35210" s="165"/>
    </row>
    <row r="35211" spans="31:31">
      <c r="AE35211" s="165"/>
    </row>
    <row r="35212" spans="31:31">
      <c r="AE35212" s="165"/>
    </row>
    <row r="35213" spans="31:31">
      <c r="AE35213" s="165"/>
    </row>
    <row r="35214" spans="31:31">
      <c r="AE35214" s="165"/>
    </row>
    <row r="35215" spans="31:31">
      <c r="AE35215" s="165"/>
    </row>
    <row r="35216" spans="31:31">
      <c r="AE35216" s="165"/>
    </row>
    <row r="35217" spans="31:31">
      <c r="AE35217" s="165"/>
    </row>
    <row r="35218" spans="31:31">
      <c r="AE35218" s="165"/>
    </row>
    <row r="35219" spans="31:31">
      <c r="AE35219" s="165"/>
    </row>
    <row r="35220" spans="31:31">
      <c r="AE35220" s="165"/>
    </row>
    <row r="35221" spans="31:31">
      <c r="AE35221" s="165"/>
    </row>
    <row r="35222" spans="31:31">
      <c r="AE35222" s="165"/>
    </row>
    <row r="35223" spans="31:31">
      <c r="AE35223" s="165"/>
    </row>
    <row r="35224" spans="31:31">
      <c r="AE35224" s="165"/>
    </row>
    <row r="35225" spans="31:31">
      <c r="AE35225" s="165"/>
    </row>
    <row r="35226" spans="31:31">
      <c r="AE35226" s="165"/>
    </row>
    <row r="35227" spans="31:31">
      <c r="AE35227" s="165"/>
    </row>
    <row r="35228" spans="31:31">
      <c r="AE35228" s="165"/>
    </row>
    <row r="35229" spans="31:31">
      <c r="AE35229" s="165"/>
    </row>
    <row r="35230" spans="31:31">
      <c r="AE35230" s="165"/>
    </row>
    <row r="35231" spans="31:31">
      <c r="AE35231" s="165"/>
    </row>
    <row r="35232" spans="31:31">
      <c r="AE35232" s="165"/>
    </row>
    <row r="35233" spans="31:31">
      <c r="AE35233" s="165"/>
    </row>
    <row r="35234" spans="31:31">
      <c r="AE35234" s="165"/>
    </row>
    <row r="35235" spans="31:31">
      <c r="AE35235" s="165"/>
    </row>
    <row r="35236" spans="31:31">
      <c r="AE35236" s="165"/>
    </row>
    <row r="35237" spans="31:31">
      <c r="AE35237" s="165"/>
    </row>
    <row r="35238" spans="31:31">
      <c r="AE35238" s="165"/>
    </row>
    <row r="35239" spans="31:31">
      <c r="AE35239" s="165"/>
    </row>
    <row r="35240" spans="31:31">
      <c r="AE35240" s="165"/>
    </row>
    <row r="35241" spans="31:31">
      <c r="AE35241" s="165"/>
    </row>
    <row r="35242" spans="31:31">
      <c r="AE35242" s="165"/>
    </row>
    <row r="35243" spans="31:31">
      <c r="AE35243" s="165"/>
    </row>
    <row r="35244" spans="31:31">
      <c r="AE35244" s="165"/>
    </row>
    <row r="35245" spans="31:31">
      <c r="AE35245" s="165"/>
    </row>
    <row r="35246" spans="31:31">
      <c r="AE35246" s="165"/>
    </row>
    <row r="35247" spans="31:31">
      <c r="AE35247" s="165"/>
    </row>
    <row r="35248" spans="31:31">
      <c r="AE35248" s="165"/>
    </row>
    <row r="35249" spans="31:31">
      <c r="AE35249" s="165"/>
    </row>
    <row r="35250" spans="31:31">
      <c r="AE35250" s="165"/>
    </row>
    <row r="35251" spans="31:31">
      <c r="AE35251" s="165"/>
    </row>
    <row r="35252" spans="31:31">
      <c r="AE35252" s="165"/>
    </row>
    <row r="35253" spans="31:31">
      <c r="AE35253" s="165"/>
    </row>
    <row r="35254" spans="31:31">
      <c r="AE35254" s="165"/>
    </row>
    <row r="35255" spans="31:31">
      <c r="AE35255" s="165"/>
    </row>
    <row r="35256" spans="31:31">
      <c r="AE35256" s="165"/>
    </row>
    <row r="35257" spans="31:31">
      <c r="AE35257" s="165"/>
    </row>
    <row r="35258" spans="31:31">
      <c r="AE35258" s="165"/>
    </row>
    <row r="35259" spans="31:31">
      <c r="AE35259" s="165"/>
    </row>
    <row r="35260" spans="31:31">
      <c r="AE35260" s="165"/>
    </row>
    <row r="35261" spans="31:31">
      <c r="AE35261" s="165"/>
    </row>
    <row r="35262" spans="31:31">
      <c r="AE35262" s="165"/>
    </row>
    <row r="35263" spans="31:31">
      <c r="AE35263" s="165"/>
    </row>
    <row r="35264" spans="31:31">
      <c r="AE35264" s="165"/>
    </row>
    <row r="35265" spans="31:31">
      <c r="AE35265" s="165"/>
    </row>
    <row r="35266" spans="31:31">
      <c r="AE35266" s="165"/>
    </row>
    <row r="35267" spans="31:31">
      <c r="AE35267" s="165"/>
    </row>
    <row r="35268" spans="31:31">
      <c r="AE35268" s="165"/>
    </row>
    <row r="35269" spans="31:31">
      <c r="AE35269" s="165"/>
    </row>
    <row r="35270" spans="31:31">
      <c r="AE35270" s="165"/>
    </row>
    <row r="35271" spans="31:31">
      <c r="AE35271" s="165"/>
    </row>
    <row r="35272" spans="31:31">
      <c r="AE35272" s="165"/>
    </row>
    <row r="35273" spans="31:31">
      <c r="AE35273" s="165"/>
    </row>
    <row r="35274" spans="31:31">
      <c r="AE35274" s="165"/>
    </row>
    <row r="35275" spans="31:31">
      <c r="AE35275" s="165"/>
    </row>
    <row r="35276" spans="31:31">
      <c r="AE35276" s="165"/>
    </row>
    <row r="35277" spans="31:31">
      <c r="AE35277" s="165"/>
    </row>
    <row r="35278" spans="31:31">
      <c r="AE35278" s="165"/>
    </row>
    <row r="35279" spans="31:31">
      <c r="AE35279" s="165"/>
    </row>
    <row r="35280" spans="31:31">
      <c r="AE35280" s="165"/>
    </row>
    <row r="35281" spans="31:31">
      <c r="AE35281" s="165"/>
    </row>
    <row r="35282" spans="31:31">
      <c r="AE35282" s="165"/>
    </row>
    <row r="35283" spans="31:31">
      <c r="AE35283" s="165"/>
    </row>
    <row r="35284" spans="31:31">
      <c r="AE35284" s="165"/>
    </row>
    <row r="35285" spans="31:31">
      <c r="AE35285" s="165"/>
    </row>
    <row r="35286" spans="31:31">
      <c r="AE35286" s="165"/>
    </row>
    <row r="35287" spans="31:31">
      <c r="AE35287" s="165"/>
    </row>
    <row r="35288" spans="31:31">
      <c r="AE35288" s="165"/>
    </row>
    <row r="35289" spans="31:31">
      <c r="AE35289" s="165"/>
    </row>
    <row r="35290" spans="31:31">
      <c r="AE35290" s="165"/>
    </row>
    <row r="35291" spans="31:31">
      <c r="AE35291" s="165"/>
    </row>
    <row r="35292" spans="31:31">
      <c r="AE35292" s="165"/>
    </row>
    <row r="35293" spans="31:31">
      <c r="AE35293" s="165"/>
    </row>
    <row r="35294" spans="31:31">
      <c r="AE35294" s="165"/>
    </row>
    <row r="35295" spans="31:31">
      <c r="AE35295" s="165"/>
    </row>
    <row r="35296" spans="31:31">
      <c r="AE35296" s="165"/>
    </row>
    <row r="35297" spans="31:31">
      <c r="AE35297" s="165"/>
    </row>
    <row r="35298" spans="31:31">
      <c r="AE35298" s="165"/>
    </row>
    <row r="35299" spans="31:31">
      <c r="AE35299" s="165"/>
    </row>
    <row r="35300" spans="31:31">
      <c r="AE35300" s="165"/>
    </row>
    <row r="35301" spans="31:31">
      <c r="AE35301" s="165"/>
    </row>
    <row r="35302" spans="31:31">
      <c r="AE35302" s="165"/>
    </row>
    <row r="35303" spans="31:31">
      <c r="AE35303" s="165"/>
    </row>
    <row r="35304" spans="31:31">
      <c r="AE35304" s="165"/>
    </row>
    <row r="35305" spans="31:31">
      <c r="AE35305" s="165"/>
    </row>
    <row r="35306" spans="31:31">
      <c r="AE35306" s="165"/>
    </row>
    <row r="35307" spans="31:31">
      <c r="AE35307" s="165"/>
    </row>
    <row r="35308" spans="31:31">
      <c r="AE35308" s="165"/>
    </row>
    <row r="35309" spans="31:31">
      <c r="AE35309" s="165"/>
    </row>
    <row r="35310" spans="31:31">
      <c r="AE35310" s="165"/>
    </row>
    <row r="35311" spans="31:31">
      <c r="AE35311" s="165"/>
    </row>
    <row r="35312" spans="31:31">
      <c r="AE35312" s="165"/>
    </row>
    <row r="35313" spans="31:31">
      <c r="AE35313" s="165"/>
    </row>
    <row r="35314" spans="31:31">
      <c r="AE35314" s="165"/>
    </row>
    <row r="35315" spans="31:31">
      <c r="AE35315" s="165"/>
    </row>
    <row r="35316" spans="31:31">
      <c r="AE35316" s="165"/>
    </row>
    <row r="35317" spans="31:31">
      <c r="AE35317" s="165"/>
    </row>
    <row r="35318" spans="31:31">
      <c r="AE35318" s="165"/>
    </row>
    <row r="35319" spans="31:31">
      <c r="AE35319" s="165"/>
    </row>
    <row r="35320" spans="31:31">
      <c r="AE35320" s="165"/>
    </row>
    <row r="35321" spans="31:31">
      <c r="AE35321" s="165"/>
    </row>
    <row r="35322" spans="31:31">
      <c r="AE35322" s="165"/>
    </row>
    <row r="35323" spans="31:31">
      <c r="AE35323" s="165"/>
    </row>
    <row r="35324" spans="31:31">
      <c r="AE35324" s="165"/>
    </row>
    <row r="35325" spans="31:31">
      <c r="AE35325" s="165"/>
    </row>
    <row r="35326" spans="31:31">
      <c r="AE35326" s="165"/>
    </row>
    <row r="35327" spans="31:31">
      <c r="AE35327" s="165"/>
    </row>
    <row r="35328" spans="31:31">
      <c r="AE35328" s="165"/>
    </row>
    <row r="35329" spans="31:31">
      <c r="AE35329" s="165"/>
    </row>
    <row r="35330" spans="31:31">
      <c r="AE35330" s="165"/>
    </row>
    <row r="35331" spans="31:31">
      <c r="AE35331" s="165"/>
    </row>
    <row r="35332" spans="31:31">
      <c r="AE35332" s="165"/>
    </row>
    <row r="35333" spans="31:31">
      <c r="AE35333" s="165"/>
    </row>
    <row r="35334" spans="31:31">
      <c r="AE35334" s="165"/>
    </row>
    <row r="35335" spans="31:31">
      <c r="AE35335" s="165"/>
    </row>
    <row r="35336" spans="31:31">
      <c r="AE35336" s="165"/>
    </row>
    <row r="35337" spans="31:31">
      <c r="AE35337" s="165"/>
    </row>
    <row r="35338" spans="31:31">
      <c r="AE35338" s="165"/>
    </row>
    <row r="35339" spans="31:31">
      <c r="AE35339" s="165"/>
    </row>
    <row r="35340" spans="31:31">
      <c r="AE35340" s="165"/>
    </row>
    <row r="35341" spans="31:31">
      <c r="AE35341" s="165"/>
    </row>
    <row r="35342" spans="31:31">
      <c r="AE35342" s="165"/>
    </row>
    <row r="35343" spans="31:31">
      <c r="AE35343" s="165"/>
    </row>
    <row r="35344" spans="31:31">
      <c r="AE35344" s="165"/>
    </row>
    <row r="35345" spans="31:31">
      <c r="AE35345" s="165"/>
    </row>
    <row r="35346" spans="31:31">
      <c r="AE35346" s="165"/>
    </row>
    <row r="35347" spans="31:31">
      <c r="AE35347" s="165"/>
    </row>
    <row r="35348" spans="31:31">
      <c r="AE35348" s="165"/>
    </row>
    <row r="35349" spans="31:31">
      <c r="AE35349" s="165"/>
    </row>
    <row r="35350" spans="31:31">
      <c r="AE35350" s="165"/>
    </row>
    <row r="35351" spans="31:31">
      <c r="AE35351" s="165"/>
    </row>
    <row r="35352" spans="31:31">
      <c r="AE35352" s="165"/>
    </row>
    <row r="35353" spans="31:31">
      <c r="AE35353" s="165"/>
    </row>
    <row r="35354" spans="31:31">
      <c r="AE35354" s="165"/>
    </row>
    <row r="35355" spans="31:31">
      <c r="AE35355" s="165"/>
    </row>
    <row r="35356" spans="31:31">
      <c r="AE35356" s="165"/>
    </row>
    <row r="35357" spans="31:31">
      <c r="AE35357" s="165"/>
    </row>
    <row r="35358" spans="31:31">
      <c r="AE35358" s="165"/>
    </row>
    <row r="35359" spans="31:31">
      <c r="AE35359" s="165"/>
    </row>
    <row r="35360" spans="31:31">
      <c r="AE35360" s="165"/>
    </row>
    <row r="35361" spans="31:31">
      <c r="AE35361" s="165"/>
    </row>
    <row r="35362" spans="31:31">
      <c r="AE35362" s="165"/>
    </row>
    <row r="35363" spans="31:31">
      <c r="AE35363" s="165"/>
    </row>
    <row r="35364" spans="31:31">
      <c r="AE35364" s="165"/>
    </row>
    <row r="35365" spans="31:31">
      <c r="AE35365" s="165"/>
    </row>
    <row r="35366" spans="31:31">
      <c r="AE35366" s="165"/>
    </row>
    <row r="35367" spans="31:31">
      <c r="AE35367" s="165"/>
    </row>
    <row r="35368" spans="31:31">
      <c r="AE35368" s="165"/>
    </row>
    <row r="35369" spans="31:31">
      <c r="AE35369" s="165"/>
    </row>
    <row r="35370" spans="31:31">
      <c r="AE35370" s="165"/>
    </row>
    <row r="35371" spans="31:31">
      <c r="AE35371" s="165"/>
    </row>
    <row r="35372" spans="31:31">
      <c r="AE35372" s="165"/>
    </row>
    <row r="35373" spans="31:31">
      <c r="AE35373" s="165"/>
    </row>
    <row r="35374" spans="31:31">
      <c r="AE35374" s="165"/>
    </row>
    <row r="35375" spans="31:31">
      <c r="AE35375" s="165"/>
    </row>
    <row r="35376" spans="31:31">
      <c r="AE35376" s="165"/>
    </row>
    <row r="35377" spans="31:31">
      <c r="AE35377" s="165"/>
    </row>
    <row r="35378" spans="31:31">
      <c r="AE35378" s="165"/>
    </row>
    <row r="35379" spans="31:31">
      <c r="AE35379" s="165"/>
    </row>
    <row r="35380" spans="31:31">
      <c r="AE35380" s="165"/>
    </row>
    <row r="35381" spans="31:31">
      <c r="AE35381" s="165"/>
    </row>
    <row r="35382" spans="31:31">
      <c r="AE35382" s="165"/>
    </row>
    <row r="35383" spans="31:31">
      <c r="AE35383" s="165"/>
    </row>
    <row r="35384" spans="31:31">
      <c r="AE35384" s="165"/>
    </row>
    <row r="35385" spans="31:31">
      <c r="AE35385" s="165"/>
    </row>
    <row r="35386" spans="31:31">
      <c r="AE35386" s="165"/>
    </row>
    <row r="35387" spans="31:31">
      <c r="AE35387" s="165"/>
    </row>
    <row r="35388" spans="31:31">
      <c r="AE35388" s="165"/>
    </row>
    <row r="35389" spans="31:31">
      <c r="AE35389" s="165"/>
    </row>
    <row r="35390" spans="31:31">
      <c r="AE35390" s="165"/>
    </row>
    <row r="35391" spans="31:31">
      <c r="AE35391" s="165"/>
    </row>
    <row r="35392" spans="31:31">
      <c r="AE35392" s="165"/>
    </row>
    <row r="35393" spans="31:31">
      <c r="AE35393" s="165"/>
    </row>
    <row r="35394" spans="31:31">
      <c r="AE35394" s="165"/>
    </row>
    <row r="35395" spans="31:31">
      <c r="AE35395" s="165"/>
    </row>
    <row r="35396" spans="31:31">
      <c r="AE35396" s="165"/>
    </row>
    <row r="35397" spans="31:31">
      <c r="AE35397" s="165"/>
    </row>
    <row r="35398" spans="31:31">
      <c r="AE35398" s="165"/>
    </row>
    <row r="35399" spans="31:31">
      <c r="AE35399" s="165"/>
    </row>
    <row r="35400" spans="31:31">
      <c r="AE35400" s="165"/>
    </row>
    <row r="35401" spans="31:31">
      <c r="AE35401" s="165"/>
    </row>
    <row r="35402" spans="31:31">
      <c r="AE35402" s="165"/>
    </row>
    <row r="35403" spans="31:31">
      <c r="AE35403" s="165"/>
    </row>
    <row r="35404" spans="31:31">
      <c r="AE35404" s="165"/>
    </row>
    <row r="35405" spans="31:31">
      <c r="AE35405" s="165"/>
    </row>
    <row r="35406" spans="31:31">
      <c r="AE35406" s="165"/>
    </row>
    <row r="35407" spans="31:31">
      <c r="AE35407" s="165"/>
    </row>
    <row r="35408" spans="31:31">
      <c r="AE35408" s="165"/>
    </row>
    <row r="35409" spans="31:31">
      <c r="AE35409" s="165"/>
    </row>
    <row r="35410" spans="31:31">
      <c r="AE35410" s="165"/>
    </row>
    <row r="35411" spans="31:31">
      <c r="AE35411" s="165"/>
    </row>
    <row r="35412" spans="31:31">
      <c r="AE35412" s="165"/>
    </row>
    <row r="35413" spans="31:31">
      <c r="AE35413" s="165"/>
    </row>
    <row r="35414" spans="31:31">
      <c r="AE35414" s="165"/>
    </row>
    <row r="35415" spans="31:31">
      <c r="AE35415" s="165"/>
    </row>
    <row r="35416" spans="31:31">
      <c r="AE35416" s="165"/>
    </row>
    <row r="35417" spans="31:31">
      <c r="AE35417" s="165"/>
    </row>
    <row r="35418" spans="31:31">
      <c r="AE35418" s="165"/>
    </row>
    <row r="35419" spans="31:31">
      <c r="AE35419" s="165"/>
    </row>
    <row r="35420" spans="31:31">
      <c r="AE35420" s="165"/>
    </row>
    <row r="35421" spans="31:31">
      <c r="AE35421" s="165"/>
    </row>
    <row r="35422" spans="31:31">
      <c r="AE35422" s="165"/>
    </row>
    <row r="35423" spans="31:31">
      <c r="AE35423" s="165"/>
    </row>
    <row r="35424" spans="31:31">
      <c r="AE35424" s="165"/>
    </row>
    <row r="35425" spans="31:31">
      <c r="AE35425" s="165"/>
    </row>
    <row r="35426" spans="31:31">
      <c r="AE35426" s="165"/>
    </row>
    <row r="35427" spans="31:31">
      <c r="AE35427" s="165"/>
    </row>
    <row r="35428" spans="31:31">
      <c r="AE35428" s="165"/>
    </row>
    <row r="35429" spans="31:31">
      <c r="AE35429" s="165"/>
    </row>
    <row r="35430" spans="31:31">
      <c r="AE35430" s="165"/>
    </row>
    <row r="35431" spans="31:31">
      <c r="AE35431" s="165"/>
    </row>
    <row r="35432" spans="31:31">
      <c r="AE35432" s="165"/>
    </row>
    <row r="35433" spans="31:31">
      <c r="AE35433" s="165"/>
    </row>
    <row r="35434" spans="31:31">
      <c r="AE35434" s="165"/>
    </row>
    <row r="35435" spans="31:31">
      <c r="AE35435" s="165"/>
    </row>
    <row r="35436" spans="31:31">
      <c r="AE35436" s="165"/>
    </row>
    <row r="35437" spans="31:31">
      <c r="AE35437" s="165"/>
    </row>
    <row r="35438" spans="31:31">
      <c r="AE35438" s="165"/>
    </row>
    <row r="35439" spans="31:31">
      <c r="AE35439" s="165"/>
    </row>
    <row r="35440" spans="31:31">
      <c r="AE35440" s="165"/>
    </row>
    <row r="35441" spans="31:31">
      <c r="AE35441" s="165"/>
    </row>
    <row r="35442" spans="31:31">
      <c r="AE35442" s="165"/>
    </row>
    <row r="35443" spans="31:31">
      <c r="AE35443" s="165"/>
    </row>
    <row r="35444" spans="31:31">
      <c r="AE35444" s="165"/>
    </row>
    <row r="35445" spans="31:31">
      <c r="AE35445" s="165"/>
    </row>
    <row r="35446" spans="31:31">
      <c r="AE35446" s="165"/>
    </row>
    <row r="35447" spans="31:31">
      <c r="AE35447" s="165"/>
    </row>
    <row r="35448" spans="31:31">
      <c r="AE35448" s="165"/>
    </row>
    <row r="35449" spans="31:31">
      <c r="AE35449" s="165"/>
    </row>
    <row r="35450" spans="31:31">
      <c r="AE35450" s="165"/>
    </row>
    <row r="35451" spans="31:31">
      <c r="AE35451" s="165"/>
    </row>
    <row r="35452" spans="31:31">
      <c r="AE35452" s="165"/>
    </row>
    <row r="35453" spans="31:31">
      <c r="AE35453" s="165"/>
    </row>
    <row r="35454" spans="31:31">
      <c r="AE35454" s="165"/>
    </row>
    <row r="35455" spans="31:31">
      <c r="AE35455" s="165"/>
    </row>
    <row r="35456" spans="31:31">
      <c r="AE35456" s="165"/>
    </row>
    <row r="35457" spans="31:31">
      <c r="AE35457" s="165"/>
    </row>
    <row r="35458" spans="31:31">
      <c r="AE35458" s="165"/>
    </row>
    <row r="35459" spans="31:31">
      <c r="AE35459" s="165"/>
    </row>
    <row r="35460" spans="31:31">
      <c r="AE35460" s="165"/>
    </row>
    <row r="35461" spans="31:31">
      <c r="AE35461" s="165"/>
    </row>
    <row r="35462" spans="31:31">
      <c r="AE35462" s="165"/>
    </row>
    <row r="35463" spans="31:31">
      <c r="AE35463" s="165"/>
    </row>
    <row r="35464" spans="31:31">
      <c r="AE35464" s="165"/>
    </row>
    <row r="35465" spans="31:31">
      <c r="AE35465" s="165"/>
    </row>
    <row r="35466" spans="31:31">
      <c r="AE35466" s="165"/>
    </row>
    <row r="35467" spans="31:31">
      <c r="AE35467" s="165"/>
    </row>
    <row r="35468" spans="31:31">
      <c r="AE35468" s="165"/>
    </row>
    <row r="35469" spans="31:31">
      <c r="AE35469" s="165"/>
    </row>
    <row r="35470" spans="31:31">
      <c r="AE35470" s="165"/>
    </row>
    <row r="35471" spans="31:31">
      <c r="AE35471" s="165"/>
    </row>
    <row r="35472" spans="31:31">
      <c r="AE35472" s="165"/>
    </row>
    <row r="35473" spans="31:31">
      <c r="AE35473" s="165"/>
    </row>
    <row r="35474" spans="31:31">
      <c r="AE35474" s="165"/>
    </row>
    <row r="35475" spans="31:31">
      <c r="AE35475" s="165"/>
    </row>
    <row r="35476" spans="31:31">
      <c r="AE35476" s="165"/>
    </row>
    <row r="35477" spans="31:31">
      <c r="AE35477" s="165"/>
    </row>
    <row r="35478" spans="31:31">
      <c r="AE35478" s="165"/>
    </row>
    <row r="35479" spans="31:31">
      <c r="AE35479" s="165"/>
    </row>
    <row r="35480" spans="31:31">
      <c r="AE35480" s="165"/>
    </row>
    <row r="35481" spans="31:31">
      <c r="AE35481" s="165"/>
    </row>
    <row r="35482" spans="31:31">
      <c r="AE35482" s="165"/>
    </row>
    <row r="35483" spans="31:31">
      <c r="AE35483" s="165"/>
    </row>
    <row r="35484" spans="31:31">
      <c r="AE35484" s="165"/>
    </row>
    <row r="35485" spans="31:31">
      <c r="AE35485" s="165"/>
    </row>
    <row r="35486" spans="31:31">
      <c r="AE35486" s="165"/>
    </row>
    <row r="35487" spans="31:31">
      <c r="AE35487" s="165"/>
    </row>
    <row r="35488" spans="31:31">
      <c r="AE35488" s="165"/>
    </row>
    <row r="35489" spans="31:31">
      <c r="AE35489" s="165"/>
    </row>
    <row r="35490" spans="31:31">
      <c r="AE35490" s="165"/>
    </row>
    <row r="35491" spans="31:31">
      <c r="AE35491" s="165"/>
    </row>
    <row r="35492" spans="31:31">
      <c r="AE35492" s="165"/>
    </row>
    <row r="35493" spans="31:31">
      <c r="AE35493" s="165"/>
    </row>
    <row r="35494" spans="31:31">
      <c r="AE35494" s="165"/>
    </row>
    <row r="35495" spans="31:31">
      <c r="AE35495" s="165"/>
    </row>
    <row r="35496" spans="31:31">
      <c r="AE35496" s="165"/>
    </row>
    <row r="35497" spans="31:31">
      <c r="AE35497" s="165"/>
    </row>
    <row r="35498" spans="31:31">
      <c r="AE35498" s="165"/>
    </row>
    <row r="35499" spans="31:31">
      <c r="AE35499" s="165"/>
    </row>
    <row r="35500" spans="31:31">
      <c r="AE35500" s="165"/>
    </row>
    <row r="35501" spans="31:31">
      <c r="AE35501" s="165"/>
    </row>
    <row r="35502" spans="31:31">
      <c r="AE35502" s="165"/>
    </row>
    <row r="35503" spans="31:31">
      <c r="AE35503" s="165"/>
    </row>
    <row r="35504" spans="31:31">
      <c r="AE35504" s="165"/>
    </row>
    <row r="35505" spans="31:31">
      <c r="AE35505" s="165"/>
    </row>
    <row r="35506" spans="31:31">
      <c r="AE35506" s="165"/>
    </row>
    <row r="35507" spans="31:31">
      <c r="AE35507" s="165"/>
    </row>
    <row r="35508" spans="31:31">
      <c r="AE35508" s="165"/>
    </row>
    <row r="35509" spans="31:31">
      <c r="AE35509" s="165"/>
    </row>
    <row r="35510" spans="31:31">
      <c r="AE35510" s="165"/>
    </row>
    <row r="35511" spans="31:31">
      <c r="AE35511" s="165"/>
    </row>
    <row r="35512" spans="31:31">
      <c r="AE35512" s="165"/>
    </row>
    <row r="35513" spans="31:31">
      <c r="AE35513" s="165"/>
    </row>
    <row r="35514" spans="31:31">
      <c r="AE35514" s="165"/>
    </row>
    <row r="35515" spans="31:31">
      <c r="AE35515" s="165"/>
    </row>
    <row r="35516" spans="31:31">
      <c r="AE35516" s="165"/>
    </row>
    <row r="35517" spans="31:31">
      <c r="AE35517" s="165"/>
    </row>
    <row r="35518" spans="31:31">
      <c r="AE35518" s="165"/>
    </row>
    <row r="35519" spans="31:31">
      <c r="AE35519" s="165"/>
    </row>
    <row r="35520" spans="31:31">
      <c r="AE35520" s="165"/>
    </row>
    <row r="35521" spans="31:31">
      <c r="AE35521" s="165"/>
    </row>
    <row r="35522" spans="31:31">
      <c r="AE35522" s="165"/>
    </row>
    <row r="35523" spans="31:31">
      <c r="AE35523" s="165"/>
    </row>
    <row r="35524" spans="31:31">
      <c r="AE35524" s="165"/>
    </row>
    <row r="35525" spans="31:31">
      <c r="AE35525" s="165"/>
    </row>
    <row r="35526" spans="31:31">
      <c r="AE35526" s="165"/>
    </row>
    <row r="35527" spans="31:31">
      <c r="AE35527" s="165"/>
    </row>
    <row r="35528" spans="31:31">
      <c r="AE35528" s="165"/>
    </row>
    <row r="35529" spans="31:31">
      <c r="AE35529" s="165"/>
    </row>
    <row r="35530" spans="31:31">
      <c r="AE35530" s="165"/>
    </row>
    <row r="35531" spans="31:31">
      <c r="AE35531" s="165"/>
    </row>
    <row r="35532" spans="31:31">
      <c r="AE35532" s="165"/>
    </row>
    <row r="35533" spans="31:31">
      <c r="AE35533" s="165"/>
    </row>
    <row r="35534" spans="31:31">
      <c r="AE35534" s="165"/>
    </row>
    <row r="35535" spans="31:31">
      <c r="AE35535" s="165"/>
    </row>
    <row r="35536" spans="31:31">
      <c r="AE35536" s="165"/>
    </row>
    <row r="35537" spans="31:31">
      <c r="AE35537" s="165"/>
    </row>
    <row r="35538" spans="31:31">
      <c r="AE35538" s="165"/>
    </row>
    <row r="35539" spans="31:31">
      <c r="AE35539" s="165"/>
    </row>
    <row r="35540" spans="31:31">
      <c r="AE35540" s="165"/>
    </row>
    <row r="35541" spans="31:31">
      <c r="AE35541" s="165"/>
    </row>
    <row r="35542" spans="31:31">
      <c r="AE35542" s="165"/>
    </row>
    <row r="35543" spans="31:31">
      <c r="AE35543" s="165"/>
    </row>
    <row r="35544" spans="31:31">
      <c r="AE35544" s="165"/>
    </row>
    <row r="35545" spans="31:31">
      <c r="AE35545" s="165"/>
    </row>
    <row r="35546" spans="31:31">
      <c r="AE35546" s="165"/>
    </row>
    <row r="35547" spans="31:31">
      <c r="AE35547" s="165"/>
    </row>
    <row r="35548" spans="31:31">
      <c r="AE35548" s="165"/>
    </row>
    <row r="35549" spans="31:31">
      <c r="AE35549" s="165"/>
    </row>
    <row r="35550" spans="31:31">
      <c r="AE35550" s="165"/>
    </row>
    <row r="35551" spans="31:31">
      <c r="AE35551" s="165"/>
    </row>
    <row r="35552" spans="31:31">
      <c r="AE35552" s="165"/>
    </row>
    <row r="35553" spans="31:31">
      <c r="AE35553" s="165"/>
    </row>
    <row r="35554" spans="31:31">
      <c r="AE35554" s="165"/>
    </row>
    <row r="35555" spans="31:31">
      <c r="AE35555" s="165"/>
    </row>
    <row r="35556" spans="31:31">
      <c r="AE35556" s="165"/>
    </row>
    <row r="35557" spans="31:31">
      <c r="AE35557" s="165"/>
    </row>
    <row r="35558" spans="31:31">
      <c r="AE35558" s="165"/>
    </row>
    <row r="35559" spans="31:31">
      <c r="AE35559" s="165"/>
    </row>
    <row r="35560" spans="31:31">
      <c r="AE35560" s="165"/>
    </row>
    <row r="35561" spans="31:31">
      <c r="AE35561" s="165"/>
    </row>
    <row r="35562" spans="31:31">
      <c r="AE35562" s="165"/>
    </row>
    <row r="35563" spans="31:31">
      <c r="AE35563" s="165"/>
    </row>
    <row r="35564" spans="31:31">
      <c r="AE35564" s="165"/>
    </row>
    <row r="35565" spans="31:31">
      <c r="AE35565" s="165"/>
    </row>
    <row r="35566" spans="31:31">
      <c r="AE35566" s="165"/>
    </row>
    <row r="35567" spans="31:31">
      <c r="AE35567" s="165"/>
    </row>
    <row r="35568" spans="31:31">
      <c r="AE35568" s="165"/>
    </row>
    <row r="35569" spans="31:31">
      <c r="AE35569" s="165"/>
    </row>
    <row r="35570" spans="31:31">
      <c r="AE35570" s="165"/>
    </row>
    <row r="35571" spans="31:31">
      <c r="AE35571" s="165"/>
    </row>
    <row r="35572" spans="31:31">
      <c r="AE35572" s="165"/>
    </row>
    <row r="35573" spans="31:31">
      <c r="AE35573" s="165"/>
    </row>
    <row r="35574" spans="31:31">
      <c r="AE35574" s="165"/>
    </row>
    <row r="35575" spans="31:31">
      <c r="AE35575" s="165"/>
    </row>
    <row r="35576" spans="31:31">
      <c r="AE35576" s="165"/>
    </row>
    <row r="35577" spans="31:31">
      <c r="AE35577" s="165"/>
    </row>
    <row r="35578" spans="31:31">
      <c r="AE35578" s="165"/>
    </row>
    <row r="35579" spans="31:31">
      <c r="AE35579" s="165"/>
    </row>
    <row r="35580" spans="31:31">
      <c r="AE35580" s="165"/>
    </row>
    <row r="35581" spans="31:31">
      <c r="AE35581" s="165"/>
    </row>
    <row r="35582" spans="31:31">
      <c r="AE35582" s="165"/>
    </row>
    <row r="35583" spans="31:31">
      <c r="AE35583" s="165"/>
    </row>
    <row r="35584" spans="31:31">
      <c r="AE35584" s="165"/>
    </row>
    <row r="35585" spans="31:31">
      <c r="AE35585" s="165"/>
    </row>
    <row r="35586" spans="31:31">
      <c r="AE35586" s="165"/>
    </row>
    <row r="35587" spans="31:31">
      <c r="AE35587" s="165"/>
    </row>
    <row r="35588" spans="31:31">
      <c r="AE35588" s="165"/>
    </row>
    <row r="35589" spans="31:31">
      <c r="AE35589" s="165"/>
    </row>
    <row r="35590" spans="31:31">
      <c r="AE35590" s="165"/>
    </row>
    <row r="35591" spans="31:31">
      <c r="AE35591" s="165"/>
    </row>
    <row r="35592" spans="31:31">
      <c r="AE35592" s="165"/>
    </row>
    <row r="35593" spans="31:31">
      <c r="AE35593" s="165"/>
    </row>
    <row r="35594" spans="31:31">
      <c r="AE35594" s="165"/>
    </row>
    <row r="35595" spans="31:31">
      <c r="AE35595" s="165"/>
    </row>
    <row r="35596" spans="31:31">
      <c r="AE35596" s="165"/>
    </row>
    <row r="35597" spans="31:31">
      <c r="AE35597" s="165"/>
    </row>
    <row r="35598" spans="31:31">
      <c r="AE35598" s="165"/>
    </row>
    <row r="35599" spans="31:31">
      <c r="AE35599" s="165"/>
    </row>
    <row r="35600" spans="31:31">
      <c r="AE35600" s="165"/>
    </row>
    <row r="35601" spans="31:31">
      <c r="AE35601" s="165"/>
    </row>
    <row r="35602" spans="31:31">
      <c r="AE35602" s="165"/>
    </row>
    <row r="35603" spans="31:31">
      <c r="AE35603" s="165"/>
    </row>
    <row r="35604" spans="31:31">
      <c r="AE35604" s="165"/>
    </row>
    <row r="35605" spans="31:31">
      <c r="AE35605" s="165"/>
    </row>
    <row r="35606" spans="31:31">
      <c r="AE35606" s="165"/>
    </row>
    <row r="35607" spans="31:31">
      <c r="AE35607" s="165"/>
    </row>
    <row r="35608" spans="31:31">
      <c r="AE35608" s="165"/>
    </row>
    <row r="35609" spans="31:31">
      <c r="AE35609" s="165"/>
    </row>
    <row r="35610" spans="31:31">
      <c r="AE35610" s="165"/>
    </row>
    <row r="35611" spans="31:31">
      <c r="AE35611" s="165"/>
    </row>
    <row r="35612" spans="31:31">
      <c r="AE35612" s="165"/>
    </row>
    <row r="35613" spans="31:31">
      <c r="AE35613" s="165"/>
    </row>
    <row r="35614" spans="31:31">
      <c r="AE35614" s="165"/>
    </row>
    <row r="35615" spans="31:31">
      <c r="AE35615" s="165"/>
    </row>
    <row r="35616" spans="31:31">
      <c r="AE35616" s="165"/>
    </row>
    <row r="35617" spans="31:31">
      <c r="AE35617" s="165"/>
    </row>
    <row r="35618" spans="31:31">
      <c r="AE35618" s="165"/>
    </row>
    <row r="35619" spans="31:31">
      <c r="AE35619" s="165"/>
    </row>
    <row r="35620" spans="31:31">
      <c r="AE35620" s="165"/>
    </row>
    <row r="35621" spans="31:31">
      <c r="AE35621" s="165"/>
    </row>
    <row r="35622" spans="31:31">
      <c r="AE35622" s="165"/>
    </row>
    <row r="35623" spans="31:31">
      <c r="AE35623" s="165"/>
    </row>
    <row r="35624" spans="31:31">
      <c r="AE35624" s="165"/>
    </row>
    <row r="35625" spans="31:31">
      <c r="AE35625" s="165"/>
    </row>
    <row r="35626" spans="31:31">
      <c r="AE35626" s="165"/>
    </row>
    <row r="35627" spans="31:31">
      <c r="AE35627" s="165"/>
    </row>
    <row r="35628" spans="31:31">
      <c r="AE35628" s="165"/>
    </row>
    <row r="35629" spans="31:31">
      <c r="AE35629" s="165"/>
    </row>
    <row r="35630" spans="31:31">
      <c r="AE35630" s="165"/>
    </row>
    <row r="35631" spans="31:31">
      <c r="AE35631" s="165"/>
    </row>
    <row r="35632" spans="31:31">
      <c r="AE35632" s="165"/>
    </row>
    <row r="35633" spans="31:31">
      <c r="AE35633" s="165"/>
    </row>
    <row r="35634" spans="31:31">
      <c r="AE35634" s="165"/>
    </row>
    <row r="35635" spans="31:31">
      <c r="AE35635" s="165"/>
    </row>
    <row r="35636" spans="31:31">
      <c r="AE35636" s="165"/>
    </row>
    <row r="35637" spans="31:31">
      <c r="AE35637" s="165"/>
    </row>
    <row r="35638" spans="31:31">
      <c r="AE35638" s="165"/>
    </row>
    <row r="35639" spans="31:31">
      <c r="AE35639" s="165"/>
    </row>
    <row r="35640" spans="31:31">
      <c r="AE35640" s="165"/>
    </row>
    <row r="35641" spans="31:31">
      <c r="AE35641" s="165"/>
    </row>
    <row r="35642" spans="31:31">
      <c r="AE35642" s="165"/>
    </row>
    <row r="35643" spans="31:31">
      <c r="AE35643" s="165"/>
    </row>
    <row r="35644" spans="31:31">
      <c r="AE35644" s="165"/>
    </row>
    <row r="35645" spans="31:31">
      <c r="AE35645" s="165"/>
    </row>
    <row r="35646" spans="31:31">
      <c r="AE35646" s="165"/>
    </row>
    <row r="35647" spans="31:31">
      <c r="AE35647" s="165"/>
    </row>
    <row r="35648" spans="31:31">
      <c r="AE35648" s="165"/>
    </row>
    <row r="35649" spans="31:31">
      <c r="AE35649" s="165"/>
    </row>
    <row r="35650" spans="31:31">
      <c r="AE35650" s="165"/>
    </row>
    <row r="35651" spans="31:31">
      <c r="AE35651" s="165"/>
    </row>
    <row r="35652" spans="31:31">
      <c r="AE35652" s="165"/>
    </row>
    <row r="35653" spans="31:31">
      <c r="AE35653" s="165"/>
    </row>
    <row r="35654" spans="31:31">
      <c r="AE35654" s="165"/>
    </row>
    <row r="35655" spans="31:31">
      <c r="AE35655" s="165"/>
    </row>
    <row r="35656" spans="31:31">
      <c r="AE35656" s="165"/>
    </row>
    <row r="35657" spans="31:31">
      <c r="AE35657" s="165"/>
    </row>
    <row r="35658" spans="31:31">
      <c r="AE35658" s="165"/>
    </row>
    <row r="35659" spans="31:31">
      <c r="AE35659" s="165"/>
    </row>
    <row r="35660" spans="31:31">
      <c r="AE35660" s="165"/>
    </row>
    <row r="35661" spans="31:31">
      <c r="AE35661" s="165"/>
    </row>
    <row r="35662" spans="31:31">
      <c r="AE35662" s="165"/>
    </row>
    <row r="35663" spans="31:31">
      <c r="AE35663" s="165"/>
    </row>
    <row r="35664" spans="31:31">
      <c r="AE35664" s="165"/>
    </row>
    <row r="35665" spans="31:31">
      <c r="AE35665" s="165"/>
    </row>
    <row r="35666" spans="31:31">
      <c r="AE35666" s="165"/>
    </row>
    <row r="35667" spans="31:31">
      <c r="AE35667" s="165"/>
    </row>
    <row r="35668" spans="31:31">
      <c r="AE35668" s="165"/>
    </row>
    <row r="35669" spans="31:31">
      <c r="AE35669" s="165"/>
    </row>
    <row r="35670" spans="31:31">
      <c r="AE35670" s="165"/>
    </row>
    <row r="35671" spans="31:31">
      <c r="AE35671" s="165"/>
    </row>
    <row r="35672" spans="31:31">
      <c r="AE35672" s="165"/>
    </row>
    <row r="35673" spans="31:31">
      <c r="AE35673" s="165"/>
    </row>
    <row r="35674" spans="31:31">
      <c r="AE35674" s="165"/>
    </row>
    <row r="35675" spans="31:31">
      <c r="AE35675" s="165"/>
    </row>
    <row r="35676" spans="31:31">
      <c r="AE35676" s="165"/>
    </row>
    <row r="35677" spans="31:31">
      <c r="AE35677" s="165"/>
    </row>
    <row r="35678" spans="31:31">
      <c r="AE35678" s="165"/>
    </row>
    <row r="35679" spans="31:31">
      <c r="AE35679" s="165"/>
    </row>
    <row r="35680" spans="31:31">
      <c r="AE35680" s="165"/>
    </row>
    <row r="35681" spans="31:31">
      <c r="AE35681" s="165"/>
    </row>
    <row r="35682" spans="31:31">
      <c r="AE35682" s="165"/>
    </row>
    <row r="35683" spans="31:31">
      <c r="AE35683" s="165"/>
    </row>
    <row r="35684" spans="31:31">
      <c r="AE35684" s="165"/>
    </row>
    <row r="35685" spans="31:31">
      <c r="AE35685" s="165"/>
    </row>
    <row r="35686" spans="31:31">
      <c r="AE35686" s="165"/>
    </row>
    <row r="35687" spans="31:31">
      <c r="AE35687" s="165"/>
    </row>
    <row r="35688" spans="31:31">
      <c r="AE35688" s="165"/>
    </row>
    <row r="35689" spans="31:31">
      <c r="AE35689" s="165"/>
    </row>
    <row r="35690" spans="31:31">
      <c r="AE35690" s="165"/>
    </row>
    <row r="35691" spans="31:31">
      <c r="AE35691" s="165"/>
    </row>
    <row r="35692" spans="31:31">
      <c r="AE35692" s="165"/>
    </row>
    <row r="35693" spans="31:31">
      <c r="AE35693" s="165"/>
    </row>
    <row r="35694" spans="31:31">
      <c r="AE35694" s="165"/>
    </row>
    <row r="35695" spans="31:31">
      <c r="AE35695" s="165"/>
    </row>
    <row r="35696" spans="31:31">
      <c r="AE35696" s="165"/>
    </row>
    <row r="35697" spans="31:31">
      <c r="AE35697" s="165"/>
    </row>
    <row r="35698" spans="31:31">
      <c r="AE35698" s="165"/>
    </row>
    <row r="35699" spans="31:31">
      <c r="AE35699" s="165"/>
    </row>
    <row r="35700" spans="31:31">
      <c r="AE35700" s="165"/>
    </row>
    <row r="35701" spans="31:31">
      <c r="AE35701" s="165"/>
    </row>
    <row r="35702" spans="31:31">
      <c r="AE35702" s="165"/>
    </row>
    <row r="35703" spans="31:31">
      <c r="AE35703" s="165"/>
    </row>
    <row r="35704" spans="31:31">
      <c r="AE35704" s="165"/>
    </row>
    <row r="35705" spans="31:31">
      <c r="AE35705" s="165"/>
    </row>
    <row r="35706" spans="31:31">
      <c r="AE35706" s="165"/>
    </row>
    <row r="35707" spans="31:31">
      <c r="AE35707" s="165"/>
    </row>
    <row r="35708" spans="31:31">
      <c r="AE35708" s="165"/>
    </row>
    <row r="35709" spans="31:31">
      <c r="AE35709" s="165"/>
    </row>
    <row r="35710" spans="31:31">
      <c r="AE35710" s="165"/>
    </row>
    <row r="35711" spans="31:31">
      <c r="AE35711" s="165"/>
    </row>
    <row r="35712" spans="31:31">
      <c r="AE35712" s="165"/>
    </row>
    <row r="35713" spans="31:31">
      <c r="AE35713" s="165"/>
    </row>
    <row r="35714" spans="31:31">
      <c r="AE35714" s="165"/>
    </row>
    <row r="35715" spans="31:31">
      <c r="AE35715" s="165"/>
    </row>
    <row r="35716" spans="31:31">
      <c r="AE35716" s="165"/>
    </row>
    <row r="35717" spans="31:31">
      <c r="AE35717" s="165"/>
    </row>
    <row r="35718" spans="31:31">
      <c r="AE35718" s="165"/>
    </row>
    <row r="35719" spans="31:31">
      <c r="AE35719" s="165"/>
    </row>
    <row r="35720" spans="31:31">
      <c r="AE35720" s="165"/>
    </row>
    <row r="35721" spans="31:31">
      <c r="AE35721" s="165"/>
    </row>
    <row r="35722" spans="31:31">
      <c r="AE35722" s="165"/>
    </row>
    <row r="35723" spans="31:31">
      <c r="AE35723" s="165"/>
    </row>
    <row r="35724" spans="31:31">
      <c r="AE35724" s="165"/>
    </row>
    <row r="35725" spans="31:31">
      <c r="AE35725" s="165"/>
    </row>
    <row r="35726" spans="31:31">
      <c r="AE35726" s="165"/>
    </row>
    <row r="35727" spans="31:31">
      <c r="AE35727" s="165"/>
    </row>
    <row r="35728" spans="31:31">
      <c r="AE35728" s="165"/>
    </row>
    <row r="35729" spans="31:31">
      <c r="AE35729" s="165"/>
    </row>
    <row r="35730" spans="31:31">
      <c r="AE35730" s="165"/>
    </row>
    <row r="35731" spans="31:31">
      <c r="AE35731" s="165"/>
    </row>
    <row r="35732" spans="31:31">
      <c r="AE35732" s="165"/>
    </row>
    <row r="35733" spans="31:31">
      <c r="AE35733" s="165"/>
    </row>
    <row r="35734" spans="31:31">
      <c r="AE35734" s="165"/>
    </row>
    <row r="35735" spans="31:31">
      <c r="AE35735" s="165"/>
    </row>
    <row r="35736" spans="31:31">
      <c r="AE35736" s="165"/>
    </row>
    <row r="35737" spans="31:31">
      <c r="AE35737" s="165"/>
    </row>
    <row r="35738" spans="31:31">
      <c r="AE35738" s="165"/>
    </row>
    <row r="35739" spans="31:31">
      <c r="AE35739" s="165"/>
    </row>
    <row r="35740" spans="31:31">
      <c r="AE35740" s="165"/>
    </row>
    <row r="35741" spans="31:31">
      <c r="AE35741" s="165"/>
    </row>
    <row r="35742" spans="31:31">
      <c r="AE35742" s="165"/>
    </row>
    <row r="35743" spans="31:31">
      <c r="AE35743" s="165"/>
    </row>
    <row r="35744" spans="31:31">
      <c r="AE35744" s="165"/>
    </row>
    <row r="35745" spans="31:31">
      <c r="AE35745" s="165"/>
    </row>
    <row r="35746" spans="31:31">
      <c r="AE35746" s="165"/>
    </row>
    <row r="35747" spans="31:31">
      <c r="AE35747" s="165"/>
    </row>
    <row r="35748" spans="31:31">
      <c r="AE35748" s="165"/>
    </row>
    <row r="35749" spans="31:31">
      <c r="AE35749" s="165"/>
    </row>
    <row r="35750" spans="31:31">
      <c r="AE35750" s="165"/>
    </row>
    <row r="35751" spans="31:31">
      <c r="AE35751" s="165"/>
    </row>
    <row r="35752" spans="31:31">
      <c r="AE35752" s="165"/>
    </row>
    <row r="35753" spans="31:31">
      <c r="AE35753" s="165"/>
    </row>
    <row r="35754" spans="31:31">
      <c r="AE35754" s="165"/>
    </row>
    <row r="35755" spans="31:31">
      <c r="AE35755" s="165"/>
    </row>
    <row r="35756" spans="31:31">
      <c r="AE35756" s="165"/>
    </row>
    <row r="35757" spans="31:31">
      <c r="AE35757" s="165"/>
    </row>
    <row r="35758" spans="31:31">
      <c r="AE35758" s="165"/>
    </row>
    <row r="35759" spans="31:31">
      <c r="AE35759" s="165"/>
    </row>
    <row r="35760" spans="31:31">
      <c r="AE35760" s="165"/>
    </row>
    <row r="35761" spans="31:31">
      <c r="AE35761" s="165"/>
    </row>
    <row r="35762" spans="31:31">
      <c r="AE35762" s="165"/>
    </row>
    <row r="35763" spans="31:31">
      <c r="AE35763" s="165"/>
    </row>
    <row r="35764" spans="31:31">
      <c r="AE35764" s="165"/>
    </row>
    <row r="35765" spans="31:31">
      <c r="AE35765" s="165"/>
    </row>
    <row r="35766" spans="31:31">
      <c r="AE35766" s="165"/>
    </row>
    <row r="35767" spans="31:31">
      <c r="AE35767" s="165"/>
    </row>
    <row r="35768" spans="31:31">
      <c r="AE35768" s="165"/>
    </row>
    <row r="35769" spans="31:31">
      <c r="AE35769" s="165"/>
    </row>
    <row r="35770" spans="31:31">
      <c r="AE35770" s="165"/>
    </row>
    <row r="35771" spans="31:31">
      <c r="AE35771" s="165"/>
    </row>
    <row r="35772" spans="31:31">
      <c r="AE35772" s="165"/>
    </row>
    <row r="35773" spans="31:31">
      <c r="AE35773" s="165"/>
    </row>
    <row r="35774" spans="31:31">
      <c r="AE35774" s="165"/>
    </row>
    <row r="35775" spans="31:31">
      <c r="AE35775" s="165"/>
    </row>
    <row r="35776" spans="31:31">
      <c r="AE35776" s="165"/>
    </row>
    <row r="35777" spans="31:31">
      <c r="AE35777" s="165"/>
    </row>
    <row r="35778" spans="31:31">
      <c r="AE35778" s="165"/>
    </row>
    <row r="35779" spans="31:31">
      <c r="AE35779" s="165"/>
    </row>
    <row r="35780" spans="31:31">
      <c r="AE35780" s="165"/>
    </row>
    <row r="35781" spans="31:31">
      <c r="AE35781" s="165"/>
    </row>
    <row r="35782" spans="31:31">
      <c r="AE35782" s="165"/>
    </row>
    <row r="35783" spans="31:31">
      <c r="AE35783" s="165"/>
    </row>
    <row r="35784" spans="31:31">
      <c r="AE35784" s="165"/>
    </row>
    <row r="35785" spans="31:31">
      <c r="AE35785" s="165"/>
    </row>
    <row r="35786" spans="31:31">
      <c r="AE35786" s="165"/>
    </row>
    <row r="35787" spans="31:31">
      <c r="AE35787" s="165"/>
    </row>
    <row r="35788" spans="31:31">
      <c r="AE35788" s="165"/>
    </row>
    <row r="35789" spans="31:31">
      <c r="AE35789" s="165"/>
    </row>
    <row r="35790" spans="31:31">
      <c r="AE35790" s="165"/>
    </row>
    <row r="35791" spans="31:31">
      <c r="AE35791" s="165"/>
    </row>
    <row r="35792" spans="31:31">
      <c r="AE35792" s="165"/>
    </row>
    <row r="35793" spans="31:31">
      <c r="AE35793" s="165"/>
    </row>
    <row r="35794" spans="31:31">
      <c r="AE35794" s="165"/>
    </row>
    <row r="35795" spans="31:31">
      <c r="AE35795" s="165"/>
    </row>
    <row r="35796" spans="31:31">
      <c r="AE35796" s="165"/>
    </row>
    <row r="35797" spans="31:31">
      <c r="AE35797" s="165"/>
    </row>
    <row r="35798" spans="31:31">
      <c r="AE35798" s="165"/>
    </row>
    <row r="35799" spans="31:31">
      <c r="AE35799" s="165"/>
    </row>
    <row r="35800" spans="31:31">
      <c r="AE35800" s="165"/>
    </row>
    <row r="35801" spans="31:31">
      <c r="AE35801" s="165"/>
    </row>
    <row r="35802" spans="31:31">
      <c r="AE35802" s="165"/>
    </row>
    <row r="35803" spans="31:31">
      <c r="AE35803" s="165"/>
    </row>
    <row r="35804" spans="31:31">
      <c r="AE35804" s="165"/>
    </row>
    <row r="35805" spans="31:31">
      <c r="AE35805" s="165"/>
    </row>
    <row r="35806" spans="31:31">
      <c r="AE35806" s="165"/>
    </row>
    <row r="35807" spans="31:31">
      <c r="AE35807" s="165"/>
    </row>
    <row r="35808" spans="31:31">
      <c r="AE35808" s="165"/>
    </row>
    <row r="35809" spans="31:31">
      <c r="AE35809" s="165"/>
    </row>
    <row r="35810" spans="31:31">
      <c r="AE35810" s="165"/>
    </row>
    <row r="35811" spans="31:31">
      <c r="AE35811" s="165"/>
    </row>
    <row r="35812" spans="31:31">
      <c r="AE35812" s="165"/>
    </row>
    <row r="35813" spans="31:31">
      <c r="AE35813" s="165"/>
    </row>
    <row r="35814" spans="31:31">
      <c r="AE35814" s="165"/>
    </row>
    <row r="35815" spans="31:31">
      <c r="AE35815" s="165"/>
    </row>
    <row r="35816" spans="31:31">
      <c r="AE35816" s="165"/>
    </row>
    <row r="35817" spans="31:31">
      <c r="AE35817" s="165"/>
    </row>
    <row r="35818" spans="31:31">
      <c r="AE35818" s="165"/>
    </row>
    <row r="35819" spans="31:31">
      <c r="AE35819" s="165"/>
    </row>
    <row r="35820" spans="31:31">
      <c r="AE35820" s="165"/>
    </row>
    <row r="35821" spans="31:31">
      <c r="AE35821" s="165"/>
    </row>
    <row r="35822" spans="31:31">
      <c r="AE35822" s="165"/>
    </row>
    <row r="35823" spans="31:31">
      <c r="AE35823" s="165"/>
    </row>
    <row r="35824" spans="31:31">
      <c r="AE35824" s="165"/>
    </row>
    <row r="35825" spans="31:31">
      <c r="AE35825" s="165"/>
    </row>
    <row r="35826" spans="31:31">
      <c r="AE35826" s="165"/>
    </row>
    <row r="35827" spans="31:31">
      <c r="AE35827" s="165"/>
    </row>
    <row r="35828" spans="31:31">
      <c r="AE35828" s="165"/>
    </row>
    <row r="35829" spans="31:31">
      <c r="AE35829" s="165"/>
    </row>
    <row r="35830" spans="31:31">
      <c r="AE35830" s="165"/>
    </row>
    <row r="35831" spans="31:31">
      <c r="AE35831" s="165"/>
    </row>
    <row r="35832" spans="31:31">
      <c r="AE35832" s="165"/>
    </row>
    <row r="35833" spans="31:31">
      <c r="AE35833" s="165"/>
    </row>
    <row r="35834" spans="31:31">
      <c r="AE35834" s="165"/>
    </row>
    <row r="35835" spans="31:31">
      <c r="AE35835" s="165"/>
    </row>
    <row r="35836" spans="31:31">
      <c r="AE35836" s="165"/>
    </row>
    <row r="35837" spans="31:31">
      <c r="AE35837" s="165"/>
    </row>
    <row r="35838" spans="31:31">
      <c r="AE35838" s="165"/>
    </row>
    <row r="35839" spans="31:31">
      <c r="AE35839" s="165"/>
    </row>
    <row r="35840" spans="31:31">
      <c r="AE35840" s="165"/>
    </row>
    <row r="35841" spans="31:31">
      <c r="AE35841" s="165"/>
    </row>
    <row r="35842" spans="31:31">
      <c r="AE35842" s="165"/>
    </row>
    <row r="35843" spans="31:31">
      <c r="AE35843" s="165"/>
    </row>
    <row r="35844" spans="31:31">
      <c r="AE35844" s="165"/>
    </row>
    <row r="35845" spans="31:31">
      <c r="AE35845" s="165"/>
    </row>
    <row r="35846" spans="31:31">
      <c r="AE35846" s="165"/>
    </row>
    <row r="35847" spans="31:31">
      <c r="AE35847" s="165"/>
    </row>
    <row r="35848" spans="31:31">
      <c r="AE35848" s="165"/>
    </row>
    <row r="35849" spans="31:31">
      <c r="AE35849" s="165"/>
    </row>
    <row r="35850" spans="31:31">
      <c r="AE35850" s="165"/>
    </row>
    <row r="35851" spans="31:31">
      <c r="AE35851" s="165"/>
    </row>
    <row r="35852" spans="31:31">
      <c r="AE35852" s="165"/>
    </row>
    <row r="35853" spans="31:31">
      <c r="AE35853" s="165"/>
    </row>
    <row r="35854" spans="31:31">
      <c r="AE35854" s="165"/>
    </row>
    <row r="35855" spans="31:31">
      <c r="AE35855" s="165"/>
    </row>
    <row r="35856" spans="31:31">
      <c r="AE35856" s="165"/>
    </row>
    <row r="35857" spans="31:31">
      <c r="AE35857" s="165"/>
    </row>
    <row r="35858" spans="31:31">
      <c r="AE35858" s="165"/>
    </row>
    <row r="35859" spans="31:31">
      <c r="AE35859" s="165"/>
    </row>
    <row r="35860" spans="31:31">
      <c r="AE35860" s="165"/>
    </row>
    <row r="35861" spans="31:31">
      <c r="AE35861" s="165"/>
    </row>
    <row r="35862" spans="31:31">
      <c r="AE35862" s="165"/>
    </row>
    <row r="35863" spans="31:31">
      <c r="AE35863" s="165"/>
    </row>
    <row r="35864" spans="31:31">
      <c r="AE35864" s="165"/>
    </row>
    <row r="35865" spans="31:31">
      <c r="AE35865" s="165"/>
    </row>
    <row r="35866" spans="31:31">
      <c r="AE35866" s="165"/>
    </row>
    <row r="35867" spans="31:31">
      <c r="AE35867" s="165"/>
    </row>
    <row r="35868" spans="31:31">
      <c r="AE35868" s="165"/>
    </row>
    <row r="35869" spans="31:31">
      <c r="AE35869" s="165"/>
    </row>
    <row r="35870" spans="31:31">
      <c r="AE35870" s="165"/>
    </row>
    <row r="35871" spans="31:31">
      <c r="AE35871" s="165"/>
    </row>
    <row r="35872" spans="31:31">
      <c r="AE35872" s="165"/>
    </row>
    <row r="35873" spans="31:31">
      <c r="AE35873" s="165"/>
    </row>
    <row r="35874" spans="31:31">
      <c r="AE35874" s="165"/>
    </row>
    <row r="35875" spans="31:31">
      <c r="AE35875" s="165"/>
    </row>
    <row r="35876" spans="31:31">
      <c r="AE35876" s="165"/>
    </row>
    <row r="35877" spans="31:31">
      <c r="AE35877" s="165"/>
    </row>
    <row r="35878" spans="31:31">
      <c r="AE35878" s="165"/>
    </row>
    <row r="35879" spans="31:31">
      <c r="AE35879" s="165"/>
    </row>
    <row r="35880" spans="31:31">
      <c r="AE35880" s="165"/>
    </row>
    <row r="35881" spans="31:31">
      <c r="AE35881" s="165"/>
    </row>
    <row r="35882" spans="31:31">
      <c r="AE35882" s="165"/>
    </row>
    <row r="35883" spans="31:31">
      <c r="AE35883" s="165"/>
    </row>
    <row r="35884" spans="31:31">
      <c r="AE35884" s="165"/>
    </row>
    <row r="35885" spans="31:31">
      <c r="AE35885" s="165"/>
    </row>
    <row r="35886" spans="31:31">
      <c r="AE35886" s="165"/>
    </row>
    <row r="35887" spans="31:31">
      <c r="AE35887" s="165"/>
    </row>
    <row r="35888" spans="31:31">
      <c r="AE35888" s="165"/>
    </row>
    <row r="35889" spans="31:31">
      <c r="AE35889" s="165"/>
    </row>
    <row r="35890" spans="31:31">
      <c r="AE35890" s="165"/>
    </row>
    <row r="35891" spans="31:31">
      <c r="AE35891" s="165"/>
    </row>
    <row r="35892" spans="31:31">
      <c r="AE35892" s="165"/>
    </row>
    <row r="35893" spans="31:31">
      <c r="AE35893" s="165"/>
    </row>
    <row r="35894" spans="31:31">
      <c r="AE35894" s="165"/>
    </row>
    <row r="35895" spans="31:31">
      <c r="AE35895" s="165"/>
    </row>
    <row r="35896" spans="31:31">
      <c r="AE35896" s="165"/>
    </row>
    <row r="35897" spans="31:31">
      <c r="AE35897" s="165"/>
    </row>
    <row r="35898" spans="31:31">
      <c r="AE35898" s="165"/>
    </row>
    <row r="35899" spans="31:31">
      <c r="AE35899" s="165"/>
    </row>
    <row r="35900" spans="31:31">
      <c r="AE35900" s="165"/>
    </row>
    <row r="35901" spans="31:31">
      <c r="AE35901" s="165"/>
    </row>
    <row r="35902" spans="31:31">
      <c r="AE35902" s="165"/>
    </row>
    <row r="35903" spans="31:31">
      <c r="AE35903" s="165"/>
    </row>
    <row r="35904" spans="31:31">
      <c r="AE35904" s="165"/>
    </row>
    <row r="35905" spans="31:31">
      <c r="AE35905" s="165"/>
    </row>
    <row r="35906" spans="31:31">
      <c r="AE35906" s="165"/>
    </row>
    <row r="35907" spans="31:31">
      <c r="AE35907" s="165"/>
    </row>
    <row r="35908" spans="31:31">
      <c r="AE35908" s="165"/>
    </row>
    <row r="35909" spans="31:31">
      <c r="AE35909" s="165"/>
    </row>
    <row r="35910" spans="31:31">
      <c r="AE35910" s="165"/>
    </row>
    <row r="35911" spans="31:31">
      <c r="AE35911" s="165"/>
    </row>
    <row r="35912" spans="31:31">
      <c r="AE35912" s="165"/>
    </row>
    <row r="35913" spans="31:31">
      <c r="AE35913" s="165"/>
    </row>
    <row r="35914" spans="31:31">
      <c r="AE35914" s="165"/>
    </row>
    <row r="35915" spans="31:31">
      <c r="AE35915" s="165"/>
    </row>
    <row r="35916" spans="31:31">
      <c r="AE35916" s="165"/>
    </row>
    <row r="35917" spans="31:31">
      <c r="AE35917" s="165"/>
    </row>
    <row r="35918" spans="31:31">
      <c r="AE35918" s="165"/>
    </row>
    <row r="35919" spans="31:31">
      <c r="AE35919" s="165"/>
    </row>
    <row r="35920" spans="31:31">
      <c r="AE35920" s="165"/>
    </row>
    <row r="35921" spans="31:31">
      <c r="AE35921" s="165"/>
    </row>
    <row r="35922" spans="31:31">
      <c r="AE35922" s="165"/>
    </row>
    <row r="35923" spans="31:31">
      <c r="AE35923" s="165"/>
    </row>
    <row r="35924" spans="31:31">
      <c r="AE35924" s="165"/>
    </row>
    <row r="35925" spans="31:31">
      <c r="AE35925" s="165"/>
    </row>
    <row r="35926" spans="31:31">
      <c r="AE35926" s="165"/>
    </row>
    <row r="35927" spans="31:31">
      <c r="AE35927" s="165"/>
    </row>
    <row r="35928" spans="31:31">
      <c r="AE35928" s="165"/>
    </row>
    <row r="35929" spans="31:31">
      <c r="AE35929" s="165"/>
    </row>
    <row r="35930" spans="31:31">
      <c r="AE35930" s="165"/>
    </row>
    <row r="35931" spans="31:31">
      <c r="AE35931" s="165"/>
    </row>
    <row r="35932" spans="31:31">
      <c r="AE35932" s="165"/>
    </row>
    <row r="35933" spans="31:31">
      <c r="AE35933" s="165"/>
    </row>
    <row r="35934" spans="31:31">
      <c r="AE35934" s="165"/>
    </row>
    <row r="35935" spans="31:31">
      <c r="AE35935" s="165"/>
    </row>
    <row r="35936" spans="31:31">
      <c r="AE35936" s="165"/>
    </row>
    <row r="35937" spans="31:31">
      <c r="AE35937" s="165"/>
    </row>
    <row r="35938" spans="31:31">
      <c r="AE35938" s="165"/>
    </row>
    <row r="35939" spans="31:31">
      <c r="AE35939" s="165"/>
    </row>
    <row r="35940" spans="31:31">
      <c r="AE35940" s="165"/>
    </row>
    <row r="35941" spans="31:31">
      <c r="AE35941" s="165"/>
    </row>
    <row r="35942" spans="31:31">
      <c r="AE35942" s="165"/>
    </row>
    <row r="35943" spans="31:31">
      <c r="AE35943" s="165"/>
    </row>
    <row r="35944" spans="31:31">
      <c r="AE35944" s="165"/>
    </row>
    <row r="35945" spans="31:31">
      <c r="AE35945" s="165"/>
    </row>
    <row r="35946" spans="31:31">
      <c r="AE35946" s="165"/>
    </row>
    <row r="35947" spans="31:31">
      <c r="AE35947" s="165"/>
    </row>
    <row r="35948" spans="31:31">
      <c r="AE35948" s="165"/>
    </row>
    <row r="35949" spans="31:31">
      <c r="AE35949" s="165"/>
    </row>
    <row r="35950" spans="31:31">
      <c r="AE35950" s="165"/>
    </row>
    <row r="35951" spans="31:31">
      <c r="AE35951" s="165"/>
    </row>
    <row r="35952" spans="31:31">
      <c r="AE35952" s="165"/>
    </row>
    <row r="35953" spans="31:31">
      <c r="AE35953" s="165"/>
    </row>
    <row r="35954" spans="31:31">
      <c r="AE35954" s="165"/>
    </row>
    <row r="35955" spans="31:31">
      <c r="AE35955" s="165"/>
    </row>
    <row r="35956" spans="31:31">
      <c r="AE35956" s="165"/>
    </row>
    <row r="35957" spans="31:31">
      <c r="AE35957" s="165"/>
    </row>
    <row r="35958" spans="31:31">
      <c r="AE35958" s="165"/>
    </row>
    <row r="35959" spans="31:31">
      <c r="AE35959" s="165"/>
    </row>
    <row r="35960" spans="31:31">
      <c r="AE35960" s="165"/>
    </row>
    <row r="35961" spans="31:31">
      <c r="AE35961" s="165"/>
    </row>
    <row r="35962" spans="31:31">
      <c r="AE35962" s="165"/>
    </row>
    <row r="35963" spans="31:31">
      <c r="AE35963" s="165"/>
    </row>
    <row r="35964" spans="31:31">
      <c r="AE35964" s="165"/>
    </row>
    <row r="35965" spans="31:31">
      <c r="AE35965" s="165"/>
    </row>
    <row r="35966" spans="31:31">
      <c r="AE35966" s="165"/>
    </row>
    <row r="35967" spans="31:31">
      <c r="AE35967" s="165"/>
    </row>
    <row r="35968" spans="31:31">
      <c r="AE35968" s="165"/>
    </row>
    <row r="35969" spans="31:31">
      <c r="AE35969" s="165"/>
    </row>
    <row r="35970" spans="31:31">
      <c r="AE35970" s="165"/>
    </row>
    <row r="35971" spans="31:31">
      <c r="AE35971" s="165"/>
    </row>
    <row r="35972" spans="31:31">
      <c r="AE35972" s="165"/>
    </row>
    <row r="35973" spans="31:31">
      <c r="AE35973" s="165"/>
    </row>
    <row r="35974" spans="31:31">
      <c r="AE35974" s="165"/>
    </row>
    <row r="35975" spans="31:31">
      <c r="AE35975" s="165"/>
    </row>
    <row r="35976" spans="31:31">
      <c r="AE35976" s="165"/>
    </row>
    <row r="35977" spans="31:31">
      <c r="AE35977" s="165"/>
    </row>
    <row r="35978" spans="31:31">
      <c r="AE35978" s="165"/>
    </row>
    <row r="35979" spans="31:31">
      <c r="AE35979" s="165"/>
    </row>
    <row r="35980" spans="31:31">
      <c r="AE35980" s="165"/>
    </row>
    <row r="35981" spans="31:31">
      <c r="AE35981" s="165"/>
    </row>
    <row r="35982" spans="31:31">
      <c r="AE35982" s="165"/>
    </row>
    <row r="35983" spans="31:31">
      <c r="AE35983" s="165"/>
    </row>
    <row r="35984" spans="31:31">
      <c r="AE35984" s="165"/>
    </row>
    <row r="35985" spans="31:31">
      <c r="AE35985" s="165"/>
    </row>
    <row r="35986" spans="31:31">
      <c r="AE35986" s="165"/>
    </row>
    <row r="35987" spans="31:31">
      <c r="AE35987" s="165"/>
    </row>
    <row r="35988" spans="31:31">
      <c r="AE35988" s="165"/>
    </row>
    <row r="35989" spans="31:31">
      <c r="AE35989" s="165"/>
    </row>
    <row r="35990" spans="31:31">
      <c r="AE35990" s="165"/>
    </row>
    <row r="35991" spans="31:31">
      <c r="AE35991" s="165"/>
    </row>
    <row r="35992" spans="31:31">
      <c r="AE35992" s="165"/>
    </row>
    <row r="35993" spans="31:31">
      <c r="AE35993" s="165"/>
    </row>
    <row r="35994" spans="31:31">
      <c r="AE35994" s="165"/>
    </row>
    <row r="35995" spans="31:31">
      <c r="AE35995" s="165"/>
    </row>
    <row r="35996" spans="31:31">
      <c r="AE35996" s="165"/>
    </row>
    <row r="35997" spans="31:31">
      <c r="AE35997" s="165"/>
    </row>
    <row r="35998" spans="31:31">
      <c r="AE35998" s="165"/>
    </row>
    <row r="35999" spans="31:31">
      <c r="AE35999" s="165"/>
    </row>
    <row r="36000" spans="31:31">
      <c r="AE36000" s="165"/>
    </row>
    <row r="36001" spans="31:31">
      <c r="AE36001" s="165"/>
    </row>
    <row r="36002" spans="31:31">
      <c r="AE36002" s="165"/>
    </row>
    <row r="36003" spans="31:31">
      <c r="AE36003" s="165"/>
    </row>
    <row r="36004" spans="31:31">
      <c r="AE36004" s="165"/>
    </row>
    <row r="36005" spans="31:31">
      <c r="AE36005" s="165"/>
    </row>
    <row r="36006" spans="31:31">
      <c r="AE36006" s="165"/>
    </row>
    <row r="36007" spans="31:31">
      <c r="AE36007" s="165"/>
    </row>
    <row r="36008" spans="31:31">
      <c r="AE36008" s="165"/>
    </row>
    <row r="36009" spans="31:31">
      <c r="AE36009" s="165"/>
    </row>
    <row r="36010" spans="31:31">
      <c r="AE36010" s="165"/>
    </row>
    <row r="36011" spans="31:31">
      <c r="AE36011" s="165"/>
    </row>
    <row r="36012" spans="31:31">
      <c r="AE36012" s="165"/>
    </row>
    <row r="36013" spans="31:31">
      <c r="AE36013" s="165"/>
    </row>
    <row r="36014" spans="31:31">
      <c r="AE36014" s="165"/>
    </row>
    <row r="36015" spans="31:31">
      <c r="AE36015" s="165"/>
    </row>
    <row r="36016" spans="31:31">
      <c r="AE36016" s="165"/>
    </row>
    <row r="36017" spans="31:31">
      <c r="AE36017" s="165"/>
    </row>
    <row r="36018" spans="31:31">
      <c r="AE36018" s="165"/>
    </row>
    <row r="36019" spans="31:31">
      <c r="AE36019" s="165"/>
    </row>
    <row r="36020" spans="31:31">
      <c r="AE36020" s="165"/>
    </row>
    <row r="36021" spans="31:31">
      <c r="AE36021" s="165"/>
    </row>
    <row r="36022" spans="31:31">
      <c r="AE36022" s="165"/>
    </row>
    <row r="36023" spans="31:31">
      <c r="AE36023" s="165"/>
    </row>
    <row r="36024" spans="31:31">
      <c r="AE36024" s="165"/>
    </row>
    <row r="36025" spans="31:31">
      <c r="AE36025" s="165"/>
    </row>
    <row r="36026" spans="31:31">
      <c r="AE36026" s="165"/>
    </row>
    <row r="36027" spans="31:31">
      <c r="AE36027" s="165"/>
    </row>
    <row r="36028" spans="31:31">
      <c r="AE36028" s="165"/>
    </row>
    <row r="36029" spans="31:31">
      <c r="AE36029" s="165"/>
    </row>
    <row r="36030" spans="31:31">
      <c r="AE36030" s="165"/>
    </row>
    <row r="36031" spans="31:31">
      <c r="AE36031" s="165"/>
    </row>
    <row r="36032" spans="31:31">
      <c r="AE36032" s="165"/>
    </row>
    <row r="36033" spans="31:31">
      <c r="AE36033" s="165"/>
    </row>
    <row r="36034" spans="31:31">
      <c r="AE36034" s="165"/>
    </row>
    <row r="36035" spans="31:31">
      <c r="AE36035" s="165"/>
    </row>
    <row r="36036" spans="31:31">
      <c r="AE36036" s="165"/>
    </row>
    <row r="36037" spans="31:31">
      <c r="AE36037" s="165"/>
    </row>
    <row r="36038" spans="31:31">
      <c r="AE36038" s="165"/>
    </row>
    <row r="36039" spans="31:31">
      <c r="AE36039" s="165"/>
    </row>
    <row r="36040" spans="31:31">
      <c r="AE36040" s="165"/>
    </row>
    <row r="36041" spans="31:31">
      <c r="AE36041" s="165"/>
    </row>
    <row r="36042" spans="31:31">
      <c r="AE36042" s="165"/>
    </row>
    <row r="36043" spans="31:31">
      <c r="AE36043" s="165"/>
    </row>
    <row r="36044" spans="31:31">
      <c r="AE36044" s="165"/>
    </row>
    <row r="36045" spans="31:31">
      <c r="AE36045" s="165"/>
    </row>
    <row r="36046" spans="31:31">
      <c r="AE36046" s="165"/>
    </row>
    <row r="36047" spans="31:31">
      <c r="AE36047" s="165"/>
    </row>
    <row r="36048" spans="31:31">
      <c r="AE36048" s="165"/>
    </row>
    <row r="36049" spans="31:31">
      <c r="AE36049" s="165"/>
    </row>
    <row r="36050" spans="31:31">
      <c r="AE36050" s="165"/>
    </row>
    <row r="36051" spans="31:31">
      <c r="AE36051" s="165"/>
    </row>
    <row r="36052" spans="31:31">
      <c r="AE36052" s="165"/>
    </row>
    <row r="36053" spans="31:31">
      <c r="AE36053" s="165"/>
    </row>
    <row r="36054" spans="31:31">
      <c r="AE36054" s="165"/>
    </row>
    <row r="36055" spans="31:31">
      <c r="AE36055" s="165"/>
    </row>
    <row r="36056" spans="31:31">
      <c r="AE36056" s="165"/>
    </row>
    <row r="36057" spans="31:31">
      <c r="AE36057" s="165"/>
    </row>
    <row r="36058" spans="31:31">
      <c r="AE36058" s="165"/>
    </row>
    <row r="36059" spans="31:31">
      <c r="AE36059" s="165"/>
    </row>
    <row r="36060" spans="31:31">
      <c r="AE36060" s="165"/>
    </row>
    <row r="36061" spans="31:31">
      <c r="AE36061" s="165"/>
    </row>
    <row r="36062" spans="31:31">
      <c r="AE36062" s="165"/>
    </row>
    <row r="36063" spans="31:31">
      <c r="AE36063" s="165"/>
    </row>
    <row r="36064" spans="31:31">
      <c r="AE36064" s="165"/>
    </row>
    <row r="36065" spans="31:31">
      <c r="AE36065" s="165"/>
    </row>
    <row r="36066" spans="31:31">
      <c r="AE36066" s="165"/>
    </row>
    <row r="36067" spans="31:31">
      <c r="AE36067" s="165"/>
    </row>
    <row r="36068" spans="31:31">
      <c r="AE36068" s="165"/>
    </row>
    <row r="36069" spans="31:31">
      <c r="AE36069" s="165"/>
    </row>
    <row r="36070" spans="31:31">
      <c r="AE36070" s="165"/>
    </row>
    <row r="36071" spans="31:31">
      <c r="AE36071" s="165"/>
    </row>
    <row r="36072" spans="31:31">
      <c r="AE36072" s="165"/>
    </row>
    <row r="36073" spans="31:31">
      <c r="AE36073" s="165"/>
    </row>
    <row r="36074" spans="31:31">
      <c r="AE36074" s="165"/>
    </row>
    <row r="36075" spans="31:31">
      <c r="AE36075" s="165"/>
    </row>
    <row r="36076" spans="31:31">
      <c r="AE36076" s="165"/>
    </row>
    <row r="36077" spans="31:31">
      <c r="AE36077" s="165"/>
    </row>
    <row r="36078" spans="31:31">
      <c r="AE36078" s="165"/>
    </row>
    <row r="36079" spans="31:31">
      <c r="AE36079" s="165"/>
    </row>
    <row r="36080" spans="31:31">
      <c r="AE36080" s="165"/>
    </row>
    <row r="36081" spans="31:31">
      <c r="AE36081" s="165"/>
    </row>
    <row r="36082" spans="31:31">
      <c r="AE36082" s="165"/>
    </row>
    <row r="36083" spans="31:31">
      <c r="AE36083" s="165"/>
    </row>
    <row r="36084" spans="31:31">
      <c r="AE36084" s="165"/>
    </row>
    <row r="36085" spans="31:31">
      <c r="AE36085" s="165"/>
    </row>
    <row r="36086" spans="31:31">
      <c r="AE36086" s="165"/>
    </row>
    <row r="36087" spans="31:31">
      <c r="AE36087" s="165"/>
    </row>
    <row r="36088" spans="31:31">
      <c r="AE36088" s="165"/>
    </row>
    <row r="36089" spans="31:31">
      <c r="AE36089" s="165"/>
    </row>
    <row r="36090" spans="31:31">
      <c r="AE36090" s="165"/>
    </row>
    <row r="36091" spans="31:31">
      <c r="AE36091" s="165"/>
    </row>
    <row r="36092" spans="31:31">
      <c r="AE36092" s="165"/>
    </row>
    <row r="36093" spans="31:31">
      <c r="AE36093" s="165"/>
    </row>
    <row r="36094" spans="31:31">
      <c r="AE36094" s="165"/>
    </row>
    <row r="36095" spans="31:31">
      <c r="AE36095" s="165"/>
    </row>
    <row r="36096" spans="31:31">
      <c r="AE36096" s="165"/>
    </row>
    <row r="36097" spans="31:31">
      <c r="AE36097" s="165"/>
    </row>
    <row r="36098" spans="31:31">
      <c r="AE36098" s="165"/>
    </row>
    <row r="36099" spans="31:31">
      <c r="AE36099" s="165"/>
    </row>
    <row r="36100" spans="31:31">
      <c r="AE36100" s="165"/>
    </row>
    <row r="36101" spans="31:31">
      <c r="AE36101" s="165"/>
    </row>
    <row r="36102" spans="31:31">
      <c r="AE36102" s="165"/>
    </row>
    <row r="36103" spans="31:31">
      <c r="AE36103" s="165"/>
    </row>
    <row r="36104" spans="31:31">
      <c r="AE36104" s="165"/>
    </row>
    <row r="36105" spans="31:31">
      <c r="AE36105" s="165"/>
    </row>
    <row r="36106" spans="31:31">
      <c r="AE36106" s="165"/>
    </row>
    <row r="36107" spans="31:31">
      <c r="AE36107" s="165"/>
    </row>
    <row r="36108" spans="31:31">
      <c r="AE36108" s="165"/>
    </row>
    <row r="36109" spans="31:31">
      <c r="AE36109" s="165"/>
    </row>
    <row r="36110" spans="31:31">
      <c r="AE36110" s="165"/>
    </row>
    <row r="36111" spans="31:31">
      <c r="AE36111" s="165"/>
    </row>
    <row r="36112" spans="31:31">
      <c r="AE36112" s="165"/>
    </row>
    <row r="36113" spans="31:31">
      <c r="AE36113" s="165"/>
    </row>
    <row r="36114" spans="31:31">
      <c r="AE36114" s="165"/>
    </row>
    <row r="36115" spans="31:31">
      <c r="AE36115" s="165"/>
    </row>
    <row r="36116" spans="31:31">
      <c r="AE36116" s="165"/>
    </row>
    <row r="36117" spans="31:31">
      <c r="AE36117" s="165"/>
    </row>
    <row r="36118" spans="31:31">
      <c r="AE36118" s="165"/>
    </row>
    <row r="36119" spans="31:31">
      <c r="AE36119" s="165"/>
    </row>
    <row r="36120" spans="31:31">
      <c r="AE36120" s="165"/>
    </row>
    <row r="36121" spans="31:31">
      <c r="AE36121" s="165"/>
    </row>
    <row r="36122" spans="31:31">
      <c r="AE36122" s="165"/>
    </row>
    <row r="36123" spans="31:31">
      <c r="AE36123" s="165"/>
    </row>
    <row r="36124" spans="31:31">
      <c r="AE36124" s="165"/>
    </row>
    <row r="36125" spans="31:31">
      <c r="AE36125" s="165"/>
    </row>
    <row r="36126" spans="31:31">
      <c r="AE36126" s="165"/>
    </row>
    <row r="36127" spans="31:31">
      <c r="AE36127" s="165"/>
    </row>
    <row r="36128" spans="31:31">
      <c r="AE36128" s="165"/>
    </row>
    <row r="36129" spans="31:31">
      <c r="AE36129" s="165"/>
    </row>
    <row r="36130" spans="31:31">
      <c r="AE36130" s="165"/>
    </row>
    <row r="36131" spans="31:31">
      <c r="AE36131" s="165"/>
    </row>
    <row r="36132" spans="31:31">
      <c r="AE36132" s="165"/>
    </row>
    <row r="36133" spans="31:31">
      <c r="AE36133" s="165"/>
    </row>
    <row r="36134" spans="31:31">
      <c r="AE36134" s="165"/>
    </row>
    <row r="36135" spans="31:31">
      <c r="AE36135" s="165"/>
    </row>
    <row r="36136" spans="31:31">
      <c r="AE36136" s="165"/>
    </row>
    <row r="36137" spans="31:31">
      <c r="AE36137" s="165"/>
    </row>
    <row r="36138" spans="31:31">
      <c r="AE36138" s="165"/>
    </row>
    <row r="36139" spans="31:31">
      <c r="AE36139" s="165"/>
    </row>
    <row r="36140" spans="31:31">
      <c r="AE36140" s="165"/>
    </row>
    <row r="36141" spans="31:31">
      <c r="AE36141" s="165"/>
    </row>
    <row r="36142" spans="31:31">
      <c r="AE36142" s="165"/>
    </row>
    <row r="36143" spans="31:31">
      <c r="AE36143" s="165"/>
    </row>
    <row r="36144" spans="31:31">
      <c r="AE36144" s="165"/>
    </row>
    <row r="36145" spans="31:31">
      <c r="AE36145" s="165"/>
    </row>
    <row r="36146" spans="31:31">
      <c r="AE36146" s="165"/>
    </row>
    <row r="36147" spans="31:31">
      <c r="AE36147" s="165"/>
    </row>
    <row r="36148" spans="31:31">
      <c r="AE36148" s="165"/>
    </row>
    <row r="36149" spans="31:31">
      <c r="AE36149" s="165"/>
    </row>
    <row r="36150" spans="31:31">
      <c r="AE36150" s="165"/>
    </row>
    <row r="36151" spans="31:31">
      <c r="AE36151" s="165"/>
    </row>
    <row r="36152" spans="31:31">
      <c r="AE36152" s="165"/>
    </row>
    <row r="36153" spans="31:31">
      <c r="AE36153" s="165"/>
    </row>
    <row r="36154" spans="31:31">
      <c r="AE36154" s="165"/>
    </row>
    <row r="36155" spans="31:31">
      <c r="AE36155" s="165"/>
    </row>
    <row r="36156" spans="31:31">
      <c r="AE36156" s="165"/>
    </row>
    <row r="36157" spans="31:31">
      <c r="AE36157" s="165"/>
    </row>
    <row r="36158" spans="31:31">
      <c r="AE36158" s="165"/>
    </row>
    <row r="36159" spans="31:31">
      <c r="AE36159" s="165"/>
    </row>
    <row r="36160" spans="31:31">
      <c r="AE36160" s="165"/>
    </row>
    <row r="36161" spans="31:31">
      <c r="AE36161" s="165"/>
    </row>
    <row r="36162" spans="31:31">
      <c r="AE36162" s="165"/>
    </row>
    <row r="36163" spans="31:31">
      <c r="AE36163" s="165"/>
    </row>
    <row r="36164" spans="31:31">
      <c r="AE36164" s="165"/>
    </row>
    <row r="36165" spans="31:31">
      <c r="AE36165" s="165"/>
    </row>
    <row r="36166" spans="31:31">
      <c r="AE36166" s="165"/>
    </row>
    <row r="36167" spans="31:31">
      <c r="AE36167" s="165"/>
    </row>
    <row r="36168" spans="31:31">
      <c r="AE36168" s="165"/>
    </row>
    <row r="36169" spans="31:31">
      <c r="AE36169" s="165"/>
    </row>
    <row r="36170" spans="31:31">
      <c r="AE36170" s="165"/>
    </row>
    <row r="36171" spans="31:31">
      <c r="AE36171" s="165"/>
    </row>
    <row r="36172" spans="31:31">
      <c r="AE36172" s="165"/>
    </row>
    <row r="36173" spans="31:31">
      <c r="AE36173" s="165"/>
    </row>
    <row r="36174" spans="31:31">
      <c r="AE36174" s="165"/>
    </row>
    <row r="36175" spans="31:31">
      <c r="AE36175" s="165"/>
    </row>
    <row r="36176" spans="31:31">
      <c r="AE36176" s="165"/>
    </row>
    <row r="36177" spans="31:31">
      <c r="AE36177" s="165"/>
    </row>
    <row r="36178" spans="31:31">
      <c r="AE36178" s="165"/>
    </row>
    <row r="36179" spans="31:31">
      <c r="AE36179" s="165"/>
    </row>
    <row r="36180" spans="31:31">
      <c r="AE36180" s="165"/>
    </row>
    <row r="36181" spans="31:31">
      <c r="AE36181" s="165"/>
    </row>
    <row r="36182" spans="31:31">
      <c r="AE36182" s="165"/>
    </row>
    <row r="36183" spans="31:31">
      <c r="AE36183" s="165"/>
    </row>
    <row r="36184" spans="31:31">
      <c r="AE36184" s="165"/>
    </row>
    <row r="36185" spans="31:31">
      <c r="AE36185" s="165"/>
    </row>
    <row r="36186" spans="31:31">
      <c r="AE36186" s="165"/>
    </row>
    <row r="36187" spans="31:31">
      <c r="AE36187" s="165"/>
    </row>
    <row r="36188" spans="31:31">
      <c r="AE36188" s="165"/>
    </row>
    <row r="36189" spans="31:31">
      <c r="AE36189" s="165"/>
    </row>
    <row r="36190" spans="31:31">
      <c r="AE36190" s="165"/>
    </row>
    <row r="36191" spans="31:31">
      <c r="AE36191" s="165"/>
    </row>
    <row r="36192" spans="31:31">
      <c r="AE36192" s="165"/>
    </row>
    <row r="36193" spans="31:31">
      <c r="AE36193" s="165"/>
    </row>
    <row r="36194" spans="31:31">
      <c r="AE36194" s="165"/>
    </row>
    <row r="36195" spans="31:31">
      <c r="AE36195" s="165"/>
    </row>
    <row r="36196" spans="31:31">
      <c r="AE36196" s="165"/>
    </row>
    <row r="36197" spans="31:31">
      <c r="AE36197" s="165"/>
    </row>
    <row r="36198" spans="31:31">
      <c r="AE36198" s="165"/>
    </row>
    <row r="36199" spans="31:31">
      <c r="AE36199" s="165"/>
    </row>
    <row r="36200" spans="31:31">
      <c r="AE36200" s="165"/>
    </row>
    <row r="36201" spans="31:31">
      <c r="AE36201" s="165"/>
    </row>
    <row r="36202" spans="31:31">
      <c r="AE36202" s="165"/>
    </row>
    <row r="36203" spans="31:31">
      <c r="AE36203" s="165"/>
    </row>
    <row r="36204" spans="31:31">
      <c r="AE36204" s="165"/>
    </row>
    <row r="36205" spans="31:31">
      <c r="AE36205" s="165"/>
    </row>
    <row r="36206" spans="31:31">
      <c r="AE36206" s="165"/>
    </row>
    <row r="36207" spans="31:31">
      <c r="AE36207" s="165"/>
    </row>
    <row r="36208" spans="31:31">
      <c r="AE36208" s="165"/>
    </row>
    <row r="36209" spans="31:31">
      <c r="AE36209" s="165"/>
    </row>
    <row r="36210" spans="31:31">
      <c r="AE36210" s="165"/>
    </row>
    <row r="36211" spans="31:31">
      <c r="AE36211" s="165"/>
    </row>
    <row r="36212" spans="31:31">
      <c r="AE36212" s="165"/>
    </row>
    <row r="36213" spans="31:31">
      <c r="AE36213" s="165"/>
    </row>
    <row r="36214" spans="31:31">
      <c r="AE36214" s="165"/>
    </row>
    <row r="36215" spans="31:31">
      <c r="AE36215" s="165"/>
    </row>
    <row r="36216" spans="31:31">
      <c r="AE36216" s="165"/>
    </row>
    <row r="36217" spans="31:31">
      <c r="AE36217" s="165"/>
    </row>
    <row r="36218" spans="31:31">
      <c r="AE36218" s="165"/>
    </row>
    <row r="36219" spans="31:31">
      <c r="AE36219" s="165"/>
    </row>
    <row r="36220" spans="31:31">
      <c r="AE36220" s="165"/>
    </row>
    <row r="36221" spans="31:31">
      <c r="AE36221" s="165"/>
    </row>
    <row r="36222" spans="31:31">
      <c r="AE36222" s="165"/>
    </row>
    <row r="36223" spans="31:31">
      <c r="AE36223" s="165"/>
    </row>
    <row r="36224" spans="31:31">
      <c r="AE36224" s="165"/>
    </row>
    <row r="36225" spans="31:31">
      <c r="AE36225" s="165"/>
    </row>
    <row r="36226" spans="31:31">
      <c r="AE36226" s="165"/>
    </row>
    <row r="36227" spans="31:31">
      <c r="AE36227" s="165"/>
    </row>
    <row r="36228" spans="31:31">
      <c r="AE36228" s="165"/>
    </row>
    <row r="36229" spans="31:31">
      <c r="AE36229" s="165"/>
    </row>
    <row r="36230" spans="31:31">
      <c r="AE36230" s="165"/>
    </row>
    <row r="36231" spans="31:31">
      <c r="AE36231" s="165"/>
    </row>
    <row r="36232" spans="31:31">
      <c r="AE36232" s="165"/>
    </row>
    <row r="36233" spans="31:31">
      <c r="AE36233" s="165"/>
    </row>
    <row r="36234" spans="31:31">
      <c r="AE36234" s="165"/>
    </row>
    <row r="36235" spans="31:31">
      <c r="AE36235" s="165"/>
    </row>
    <row r="36236" spans="31:31">
      <c r="AE36236" s="165"/>
    </row>
    <row r="36237" spans="31:31">
      <c r="AE36237" s="165"/>
    </row>
    <row r="36238" spans="31:31">
      <c r="AE36238" s="165"/>
    </row>
    <row r="36239" spans="31:31">
      <c r="AE36239" s="165"/>
    </row>
    <row r="36240" spans="31:31">
      <c r="AE36240" s="165"/>
    </row>
    <row r="36241" spans="31:31">
      <c r="AE36241" s="165"/>
    </row>
    <row r="36242" spans="31:31">
      <c r="AE36242" s="165"/>
    </row>
    <row r="36243" spans="31:31">
      <c r="AE36243" s="165"/>
    </row>
    <row r="36244" spans="31:31">
      <c r="AE36244" s="165"/>
    </row>
    <row r="36245" spans="31:31">
      <c r="AE36245" s="165"/>
    </row>
    <row r="36246" spans="31:31">
      <c r="AE36246" s="165"/>
    </row>
    <row r="36247" spans="31:31">
      <c r="AE36247" s="165"/>
    </row>
    <row r="36248" spans="31:31">
      <c r="AE36248" s="165"/>
    </row>
    <row r="36249" spans="31:31">
      <c r="AE36249" s="165"/>
    </row>
    <row r="36250" spans="31:31">
      <c r="AE36250" s="165"/>
    </row>
    <row r="36251" spans="31:31">
      <c r="AE36251" s="165"/>
    </row>
    <row r="36252" spans="31:31">
      <c r="AE36252" s="165"/>
    </row>
    <row r="36253" spans="31:31">
      <c r="AE36253" s="165"/>
    </row>
    <row r="36254" spans="31:31">
      <c r="AE36254" s="165"/>
    </row>
    <row r="36255" spans="31:31">
      <c r="AE36255" s="165"/>
    </row>
    <row r="36256" spans="31:31">
      <c r="AE36256" s="165"/>
    </row>
    <row r="36257" spans="31:31">
      <c r="AE36257" s="165"/>
    </row>
    <row r="36258" spans="31:31">
      <c r="AE36258" s="165"/>
    </row>
    <row r="36259" spans="31:31">
      <c r="AE36259" s="165"/>
    </row>
    <row r="36260" spans="31:31">
      <c r="AE36260" s="165"/>
    </row>
    <row r="36261" spans="31:31">
      <c r="AE36261" s="165"/>
    </row>
    <row r="36262" spans="31:31">
      <c r="AE36262" s="165"/>
    </row>
    <row r="36263" spans="31:31">
      <c r="AE36263" s="165"/>
    </row>
    <row r="36264" spans="31:31">
      <c r="AE36264" s="165"/>
    </row>
    <row r="36265" spans="31:31">
      <c r="AE36265" s="165"/>
    </row>
    <row r="36266" spans="31:31">
      <c r="AE36266" s="165"/>
    </row>
    <row r="36267" spans="31:31">
      <c r="AE36267" s="165"/>
    </row>
    <row r="36268" spans="31:31">
      <c r="AE36268" s="165"/>
    </row>
    <row r="36269" spans="31:31">
      <c r="AE36269" s="165"/>
    </row>
    <row r="36270" spans="31:31">
      <c r="AE36270" s="165"/>
    </row>
    <row r="36271" spans="31:31">
      <c r="AE36271" s="165"/>
    </row>
    <row r="36272" spans="31:31">
      <c r="AE36272" s="165"/>
    </row>
    <row r="36273" spans="31:31">
      <c r="AE36273" s="165"/>
    </row>
    <row r="36274" spans="31:31">
      <c r="AE36274" s="165"/>
    </row>
    <row r="36275" spans="31:31">
      <c r="AE36275" s="165"/>
    </row>
    <row r="36276" spans="31:31">
      <c r="AE36276" s="165"/>
    </row>
    <row r="36277" spans="31:31">
      <c r="AE36277" s="165"/>
    </row>
    <row r="36278" spans="31:31">
      <c r="AE36278" s="165"/>
    </row>
    <row r="36279" spans="31:31">
      <c r="AE36279" s="165"/>
    </row>
    <row r="36280" spans="31:31">
      <c r="AE36280" s="165"/>
    </row>
    <row r="36281" spans="31:31">
      <c r="AE36281" s="165"/>
    </row>
    <row r="36282" spans="31:31">
      <c r="AE36282" s="165"/>
    </row>
    <row r="36283" spans="31:31">
      <c r="AE36283" s="165"/>
    </row>
    <row r="36284" spans="31:31">
      <c r="AE36284" s="165"/>
    </row>
    <row r="36285" spans="31:31">
      <c r="AE36285" s="165"/>
    </row>
    <row r="36286" spans="31:31">
      <c r="AE36286" s="165"/>
    </row>
    <row r="36287" spans="31:31">
      <c r="AE36287" s="165"/>
    </row>
    <row r="36288" spans="31:31">
      <c r="AE36288" s="165"/>
    </row>
    <row r="36289" spans="31:31">
      <c r="AE36289" s="165"/>
    </row>
    <row r="36290" spans="31:31">
      <c r="AE36290" s="165"/>
    </row>
    <row r="36291" spans="31:31">
      <c r="AE36291" s="165"/>
    </row>
    <row r="36292" spans="31:31">
      <c r="AE36292" s="165"/>
    </row>
    <row r="36293" spans="31:31">
      <c r="AE36293" s="165"/>
    </row>
    <row r="36294" spans="31:31">
      <c r="AE36294" s="165"/>
    </row>
    <row r="36295" spans="31:31">
      <c r="AE36295" s="165"/>
    </row>
    <row r="36296" spans="31:31">
      <c r="AE36296" s="165"/>
    </row>
    <row r="36297" spans="31:31">
      <c r="AE36297" s="165"/>
    </row>
    <row r="36298" spans="31:31">
      <c r="AE36298" s="165"/>
    </row>
    <row r="36299" spans="31:31">
      <c r="AE36299" s="165"/>
    </row>
    <row r="36300" spans="31:31">
      <c r="AE36300" s="165"/>
    </row>
    <row r="36301" spans="31:31">
      <c r="AE36301" s="165"/>
    </row>
    <row r="36302" spans="31:31">
      <c r="AE36302" s="165"/>
    </row>
    <row r="36303" spans="31:31">
      <c r="AE36303" s="165"/>
    </row>
    <row r="36304" spans="31:31">
      <c r="AE36304" s="165"/>
    </row>
    <row r="36305" spans="31:31">
      <c r="AE36305" s="165"/>
    </row>
    <row r="36306" spans="31:31">
      <c r="AE36306" s="165"/>
    </row>
    <row r="36307" spans="31:31">
      <c r="AE36307" s="165"/>
    </row>
    <row r="36308" spans="31:31">
      <c r="AE36308" s="165"/>
    </row>
    <row r="36309" spans="31:31">
      <c r="AE36309" s="165"/>
    </row>
    <row r="36310" spans="31:31">
      <c r="AE36310" s="165"/>
    </row>
    <row r="36311" spans="31:31">
      <c r="AE36311" s="165"/>
    </row>
    <row r="36312" spans="31:31">
      <c r="AE36312" s="165"/>
    </row>
    <row r="36313" spans="31:31">
      <c r="AE36313" s="165"/>
    </row>
    <row r="36314" spans="31:31">
      <c r="AE36314" s="165"/>
    </row>
    <row r="36315" spans="31:31">
      <c r="AE36315" s="165"/>
    </row>
    <row r="36316" spans="31:31">
      <c r="AE36316" s="165"/>
    </row>
    <row r="36317" spans="31:31">
      <c r="AE36317" s="165"/>
    </row>
    <row r="36318" spans="31:31">
      <c r="AE36318" s="165"/>
    </row>
    <row r="36319" spans="31:31">
      <c r="AE36319" s="165"/>
    </row>
    <row r="36320" spans="31:31">
      <c r="AE36320" s="165"/>
    </row>
    <row r="36321" spans="31:31">
      <c r="AE36321" s="165"/>
    </row>
    <row r="36322" spans="31:31">
      <c r="AE36322" s="165"/>
    </row>
    <row r="36323" spans="31:31">
      <c r="AE36323" s="165"/>
    </row>
    <row r="36324" spans="31:31">
      <c r="AE36324" s="165"/>
    </row>
    <row r="36325" spans="31:31">
      <c r="AE36325" s="165"/>
    </row>
    <row r="36326" spans="31:31">
      <c r="AE36326" s="165"/>
    </row>
    <row r="36327" spans="31:31">
      <c r="AE36327" s="165"/>
    </row>
    <row r="36328" spans="31:31">
      <c r="AE36328" s="165"/>
    </row>
    <row r="36329" spans="31:31">
      <c r="AE36329" s="165"/>
    </row>
    <row r="36330" spans="31:31">
      <c r="AE36330" s="165"/>
    </row>
    <row r="36331" spans="31:31">
      <c r="AE36331" s="165"/>
    </row>
    <row r="36332" spans="31:31">
      <c r="AE36332" s="165"/>
    </row>
    <row r="36333" spans="31:31">
      <c r="AE36333" s="165"/>
    </row>
    <row r="36334" spans="31:31">
      <c r="AE36334" s="165"/>
    </row>
    <row r="36335" spans="31:31">
      <c r="AE36335" s="165"/>
    </row>
    <row r="36336" spans="31:31">
      <c r="AE36336" s="165"/>
    </row>
    <row r="36337" spans="31:31">
      <c r="AE36337" s="165"/>
    </row>
    <row r="36338" spans="31:31">
      <c r="AE36338" s="165"/>
    </row>
    <row r="36339" spans="31:31">
      <c r="AE36339" s="165"/>
    </row>
    <row r="36340" spans="31:31">
      <c r="AE36340" s="165"/>
    </row>
    <row r="36341" spans="31:31">
      <c r="AE36341" s="165"/>
    </row>
    <row r="36342" spans="31:31">
      <c r="AE36342" s="165"/>
    </row>
    <row r="36343" spans="31:31">
      <c r="AE36343" s="165"/>
    </row>
    <row r="36344" spans="31:31">
      <c r="AE36344" s="165"/>
    </row>
    <row r="36345" spans="31:31">
      <c r="AE36345" s="165"/>
    </row>
    <row r="36346" spans="31:31">
      <c r="AE36346" s="165"/>
    </row>
    <row r="36347" spans="31:31">
      <c r="AE36347" s="165"/>
    </row>
    <row r="36348" spans="31:31">
      <c r="AE36348" s="165"/>
    </row>
    <row r="36349" spans="31:31">
      <c r="AE36349" s="165"/>
    </row>
    <row r="36350" spans="31:31">
      <c r="AE36350" s="165"/>
    </row>
    <row r="36351" spans="31:31">
      <c r="AE36351" s="165"/>
    </row>
    <row r="36352" spans="31:31">
      <c r="AE36352" s="165"/>
    </row>
    <row r="36353" spans="31:31">
      <c r="AE36353" s="165"/>
    </row>
    <row r="36354" spans="31:31">
      <c r="AE36354" s="165"/>
    </row>
    <row r="36355" spans="31:31">
      <c r="AE36355" s="165"/>
    </row>
    <row r="36356" spans="31:31">
      <c r="AE36356" s="165"/>
    </row>
    <row r="36357" spans="31:31">
      <c r="AE36357" s="165"/>
    </row>
    <row r="36358" spans="31:31">
      <c r="AE36358" s="165"/>
    </row>
    <row r="36359" spans="31:31">
      <c r="AE36359" s="165"/>
    </row>
    <row r="36360" spans="31:31">
      <c r="AE36360" s="165"/>
    </row>
    <row r="36361" spans="31:31">
      <c r="AE36361" s="165"/>
    </row>
    <row r="36362" spans="31:31">
      <c r="AE36362" s="165"/>
    </row>
    <row r="36363" spans="31:31">
      <c r="AE36363" s="165"/>
    </row>
    <row r="36364" spans="31:31">
      <c r="AE36364" s="165"/>
    </row>
    <row r="36365" spans="31:31">
      <c r="AE36365" s="165"/>
    </row>
    <row r="36366" spans="31:31">
      <c r="AE36366" s="165"/>
    </row>
    <row r="36367" spans="31:31">
      <c r="AE36367" s="165"/>
    </row>
    <row r="36368" spans="31:31">
      <c r="AE36368" s="165"/>
    </row>
    <row r="36369" spans="31:31">
      <c r="AE36369" s="165"/>
    </row>
    <row r="36370" spans="31:31">
      <c r="AE36370" s="165"/>
    </row>
    <row r="36371" spans="31:31">
      <c r="AE36371" s="165"/>
    </row>
    <row r="36372" spans="31:31">
      <c r="AE36372" s="165"/>
    </row>
    <row r="36373" spans="31:31">
      <c r="AE36373" s="165"/>
    </row>
    <row r="36374" spans="31:31">
      <c r="AE36374" s="165"/>
    </row>
    <row r="36375" spans="31:31">
      <c r="AE36375" s="165"/>
    </row>
    <row r="36376" spans="31:31">
      <c r="AE36376" s="165"/>
    </row>
    <row r="36377" spans="31:31">
      <c r="AE36377" s="165"/>
    </row>
    <row r="36378" spans="31:31">
      <c r="AE36378" s="165"/>
    </row>
    <row r="36379" spans="31:31">
      <c r="AE36379" s="165"/>
    </row>
    <row r="36380" spans="31:31">
      <c r="AE36380" s="165"/>
    </row>
    <row r="36381" spans="31:31">
      <c r="AE36381" s="165"/>
    </row>
    <row r="36382" spans="31:31">
      <c r="AE36382" s="165"/>
    </row>
    <row r="36383" spans="31:31">
      <c r="AE36383" s="165"/>
    </row>
    <row r="36384" spans="31:31">
      <c r="AE36384" s="165"/>
    </row>
    <row r="36385" spans="31:31">
      <c r="AE36385" s="165"/>
    </row>
    <row r="36386" spans="31:31">
      <c r="AE36386" s="165"/>
    </row>
    <row r="36387" spans="31:31">
      <c r="AE36387" s="165"/>
    </row>
    <row r="36388" spans="31:31">
      <c r="AE36388" s="165"/>
    </row>
    <row r="36389" spans="31:31">
      <c r="AE36389" s="165"/>
    </row>
    <row r="36390" spans="31:31">
      <c r="AE36390" s="165"/>
    </row>
    <row r="36391" spans="31:31">
      <c r="AE36391" s="165"/>
    </row>
    <row r="36392" spans="31:31">
      <c r="AE36392" s="165"/>
    </row>
    <row r="36393" spans="31:31">
      <c r="AE36393" s="165"/>
    </row>
    <row r="36394" spans="31:31">
      <c r="AE36394" s="165"/>
    </row>
    <row r="36395" spans="31:31">
      <c r="AE36395" s="165"/>
    </row>
    <row r="36396" spans="31:31">
      <c r="AE36396" s="165"/>
    </row>
    <row r="36397" spans="31:31">
      <c r="AE36397" s="165"/>
    </row>
    <row r="36398" spans="31:31">
      <c r="AE36398" s="165"/>
    </row>
    <row r="36399" spans="31:31">
      <c r="AE36399" s="165"/>
    </row>
    <row r="36400" spans="31:31">
      <c r="AE36400" s="165"/>
    </row>
    <row r="36401" spans="31:31">
      <c r="AE36401" s="165"/>
    </row>
    <row r="36402" spans="31:31">
      <c r="AE36402" s="165"/>
    </row>
    <row r="36403" spans="31:31">
      <c r="AE36403" s="165"/>
    </row>
    <row r="36404" spans="31:31">
      <c r="AE36404" s="165"/>
    </row>
    <row r="36405" spans="31:31">
      <c r="AE36405" s="165"/>
    </row>
    <row r="36406" spans="31:31">
      <c r="AE36406" s="165"/>
    </row>
    <row r="36407" spans="31:31">
      <c r="AE36407" s="165"/>
    </row>
    <row r="36408" spans="31:31">
      <c r="AE36408" s="165"/>
    </row>
    <row r="36409" spans="31:31">
      <c r="AE36409" s="165"/>
    </row>
    <row r="36410" spans="31:31">
      <c r="AE36410" s="165"/>
    </row>
    <row r="36411" spans="31:31">
      <c r="AE36411" s="165"/>
    </row>
    <row r="36412" spans="31:31">
      <c r="AE36412" s="165"/>
    </row>
    <row r="36413" spans="31:31">
      <c r="AE36413" s="165"/>
    </row>
    <row r="36414" spans="31:31">
      <c r="AE36414" s="165"/>
    </row>
    <row r="36415" spans="31:31">
      <c r="AE36415" s="165"/>
    </row>
    <row r="36416" spans="31:31">
      <c r="AE36416" s="165"/>
    </row>
    <row r="36417" spans="31:31">
      <c r="AE36417" s="165"/>
    </row>
    <row r="36418" spans="31:31">
      <c r="AE36418" s="165"/>
    </row>
    <row r="36419" spans="31:31">
      <c r="AE36419" s="165"/>
    </row>
    <row r="36420" spans="31:31">
      <c r="AE36420" s="165"/>
    </row>
    <row r="36421" spans="31:31">
      <c r="AE36421" s="165"/>
    </row>
    <row r="36422" spans="31:31">
      <c r="AE36422" s="165"/>
    </row>
    <row r="36423" spans="31:31">
      <c r="AE36423" s="165"/>
    </row>
    <row r="36424" spans="31:31">
      <c r="AE36424" s="165"/>
    </row>
    <row r="36425" spans="31:31">
      <c r="AE36425" s="165"/>
    </row>
    <row r="36426" spans="31:31">
      <c r="AE36426" s="165"/>
    </row>
    <row r="36427" spans="31:31">
      <c r="AE36427" s="165"/>
    </row>
    <row r="36428" spans="31:31">
      <c r="AE36428" s="165"/>
    </row>
    <row r="36429" spans="31:31">
      <c r="AE36429" s="165"/>
    </row>
    <row r="36430" spans="31:31">
      <c r="AE36430" s="165"/>
    </row>
    <row r="36431" spans="31:31">
      <c r="AE36431" s="165"/>
    </row>
    <row r="36432" spans="31:31">
      <c r="AE36432" s="165"/>
    </row>
    <row r="36433" spans="31:31">
      <c r="AE36433" s="165"/>
    </row>
    <row r="36434" spans="31:31">
      <c r="AE36434" s="165"/>
    </row>
    <row r="36435" spans="31:31">
      <c r="AE36435" s="165"/>
    </row>
    <row r="36436" spans="31:31">
      <c r="AE36436" s="165"/>
    </row>
    <row r="36437" spans="31:31">
      <c r="AE36437" s="165"/>
    </row>
    <row r="36438" spans="31:31">
      <c r="AE36438" s="165"/>
    </row>
    <row r="36439" spans="31:31">
      <c r="AE36439" s="165"/>
    </row>
    <row r="36440" spans="31:31">
      <c r="AE36440" s="165"/>
    </row>
    <row r="36441" spans="31:31">
      <c r="AE36441" s="165"/>
    </row>
    <row r="36442" spans="31:31">
      <c r="AE36442" s="165"/>
    </row>
    <row r="36443" spans="31:31">
      <c r="AE36443" s="165"/>
    </row>
    <row r="36444" spans="31:31">
      <c r="AE36444" s="165"/>
    </row>
    <row r="36445" spans="31:31">
      <c r="AE36445" s="165"/>
    </row>
    <row r="36446" spans="31:31">
      <c r="AE36446" s="165"/>
    </row>
    <row r="36447" spans="31:31">
      <c r="AE36447" s="165"/>
    </row>
    <row r="36448" spans="31:31">
      <c r="AE36448" s="165"/>
    </row>
    <row r="36449" spans="31:31">
      <c r="AE36449" s="165"/>
    </row>
    <row r="36450" spans="31:31">
      <c r="AE36450" s="165"/>
    </row>
    <row r="36451" spans="31:31">
      <c r="AE36451" s="165"/>
    </row>
    <row r="36452" spans="31:31">
      <c r="AE36452" s="165"/>
    </row>
    <row r="36453" spans="31:31">
      <c r="AE36453" s="165"/>
    </row>
    <row r="36454" spans="31:31">
      <c r="AE36454" s="165"/>
    </row>
    <row r="36455" spans="31:31">
      <c r="AE36455" s="165"/>
    </row>
    <row r="36456" spans="31:31">
      <c r="AE36456" s="165"/>
    </row>
    <row r="36457" spans="31:31">
      <c r="AE36457" s="165"/>
    </row>
    <row r="36458" spans="31:31">
      <c r="AE36458" s="165"/>
    </row>
    <row r="36459" spans="31:31">
      <c r="AE36459" s="165"/>
    </row>
    <row r="36460" spans="31:31">
      <c r="AE36460" s="165"/>
    </row>
    <row r="36461" spans="31:31">
      <c r="AE36461" s="165"/>
    </row>
    <row r="36462" spans="31:31">
      <c r="AE36462" s="165"/>
    </row>
    <row r="36463" spans="31:31">
      <c r="AE36463" s="165"/>
    </row>
    <row r="36464" spans="31:31">
      <c r="AE36464" s="165"/>
    </row>
    <row r="36465" spans="31:31">
      <c r="AE36465" s="165"/>
    </row>
    <row r="36466" spans="31:31">
      <c r="AE36466" s="165"/>
    </row>
    <row r="36467" spans="31:31">
      <c r="AE36467" s="165"/>
    </row>
    <row r="36468" spans="31:31">
      <c r="AE36468" s="165"/>
    </row>
    <row r="36469" spans="31:31">
      <c r="AE36469" s="165"/>
    </row>
    <row r="36470" spans="31:31">
      <c r="AE36470" s="165"/>
    </row>
    <row r="36471" spans="31:31">
      <c r="AE36471" s="165"/>
    </row>
    <row r="36472" spans="31:31">
      <c r="AE36472" s="165"/>
    </row>
    <row r="36473" spans="31:31">
      <c r="AE36473" s="165"/>
    </row>
    <row r="36474" spans="31:31">
      <c r="AE36474" s="165"/>
    </row>
    <row r="36475" spans="31:31">
      <c r="AE36475" s="165"/>
    </row>
    <row r="36476" spans="31:31">
      <c r="AE36476" s="165"/>
    </row>
    <row r="36477" spans="31:31">
      <c r="AE36477" s="165"/>
    </row>
    <row r="36478" spans="31:31">
      <c r="AE36478" s="165"/>
    </row>
    <row r="36479" spans="31:31">
      <c r="AE36479" s="165"/>
    </row>
    <row r="36480" spans="31:31">
      <c r="AE36480" s="165"/>
    </row>
    <row r="36481" spans="31:31">
      <c r="AE36481" s="165"/>
    </row>
    <row r="36482" spans="31:31">
      <c r="AE36482" s="165"/>
    </row>
    <row r="36483" spans="31:31">
      <c r="AE36483" s="165"/>
    </row>
    <row r="36484" spans="31:31">
      <c r="AE36484" s="165"/>
    </row>
    <row r="36485" spans="31:31">
      <c r="AE36485" s="165"/>
    </row>
    <row r="36486" spans="31:31">
      <c r="AE36486" s="165"/>
    </row>
    <row r="36487" spans="31:31">
      <c r="AE36487" s="165"/>
    </row>
    <row r="36488" spans="31:31">
      <c r="AE36488" s="165"/>
    </row>
    <row r="36489" spans="31:31">
      <c r="AE36489" s="165"/>
    </row>
    <row r="36490" spans="31:31">
      <c r="AE36490" s="165"/>
    </row>
    <row r="36491" spans="31:31">
      <c r="AE36491" s="165"/>
    </row>
    <row r="36492" spans="31:31">
      <c r="AE36492" s="165"/>
    </row>
    <row r="36493" spans="31:31">
      <c r="AE36493" s="165"/>
    </row>
    <row r="36494" spans="31:31">
      <c r="AE36494" s="165"/>
    </row>
    <row r="36495" spans="31:31">
      <c r="AE36495" s="165"/>
    </row>
    <row r="36496" spans="31:31">
      <c r="AE36496" s="165"/>
    </row>
    <row r="36497" spans="31:31">
      <c r="AE36497" s="165"/>
    </row>
    <row r="36498" spans="31:31">
      <c r="AE36498" s="165"/>
    </row>
    <row r="36499" spans="31:31">
      <c r="AE36499" s="165"/>
    </row>
    <row r="36500" spans="31:31">
      <c r="AE36500" s="165"/>
    </row>
    <row r="36501" spans="31:31">
      <c r="AE36501" s="165"/>
    </row>
    <row r="36502" spans="31:31">
      <c r="AE36502" s="165"/>
    </row>
    <row r="36503" spans="31:31">
      <c r="AE36503" s="165"/>
    </row>
    <row r="36504" spans="31:31">
      <c r="AE36504" s="165"/>
    </row>
    <row r="36505" spans="31:31">
      <c r="AE36505" s="165"/>
    </row>
    <row r="36506" spans="31:31">
      <c r="AE36506" s="165"/>
    </row>
    <row r="36507" spans="31:31">
      <c r="AE36507" s="165"/>
    </row>
    <row r="36508" spans="31:31">
      <c r="AE36508" s="165"/>
    </row>
    <row r="36509" spans="31:31">
      <c r="AE36509" s="165"/>
    </row>
    <row r="36510" spans="31:31">
      <c r="AE36510" s="165"/>
    </row>
    <row r="36511" spans="31:31">
      <c r="AE36511" s="165"/>
    </row>
    <row r="36512" spans="31:31">
      <c r="AE36512" s="165"/>
    </row>
    <row r="36513" spans="31:31">
      <c r="AE36513" s="165"/>
    </row>
    <row r="36514" spans="31:31">
      <c r="AE36514" s="165"/>
    </row>
    <row r="36515" spans="31:31">
      <c r="AE36515" s="165"/>
    </row>
    <row r="36516" spans="31:31">
      <c r="AE36516" s="165"/>
    </row>
    <row r="36517" spans="31:31">
      <c r="AE36517" s="165"/>
    </row>
    <row r="36518" spans="31:31">
      <c r="AE36518" s="165"/>
    </row>
    <row r="36519" spans="31:31">
      <c r="AE36519" s="165"/>
    </row>
    <row r="36520" spans="31:31">
      <c r="AE36520" s="165"/>
    </row>
    <row r="36521" spans="31:31">
      <c r="AE36521" s="165"/>
    </row>
    <row r="36522" spans="31:31">
      <c r="AE36522" s="165"/>
    </row>
    <row r="36523" spans="31:31">
      <c r="AE36523" s="165"/>
    </row>
    <row r="36524" spans="31:31">
      <c r="AE36524" s="165"/>
    </row>
    <row r="36525" spans="31:31">
      <c r="AE36525" s="165"/>
    </row>
    <row r="36526" spans="31:31">
      <c r="AE36526" s="165"/>
    </row>
    <row r="36527" spans="31:31">
      <c r="AE36527" s="165"/>
    </row>
    <row r="36528" spans="31:31">
      <c r="AE36528" s="165"/>
    </row>
    <row r="36529" spans="31:31">
      <c r="AE36529" s="165"/>
    </row>
    <row r="36530" spans="31:31">
      <c r="AE36530" s="165"/>
    </row>
    <row r="36531" spans="31:31">
      <c r="AE36531" s="165"/>
    </row>
    <row r="36532" spans="31:31">
      <c r="AE36532" s="165"/>
    </row>
    <row r="36533" spans="31:31">
      <c r="AE36533" s="165"/>
    </row>
    <row r="36534" spans="31:31">
      <c r="AE36534" s="165"/>
    </row>
    <row r="36535" spans="31:31">
      <c r="AE36535" s="165"/>
    </row>
    <row r="36536" spans="31:31">
      <c r="AE36536" s="165"/>
    </row>
    <row r="36537" spans="31:31">
      <c r="AE36537" s="165"/>
    </row>
    <row r="36538" spans="31:31">
      <c r="AE36538" s="165"/>
    </row>
    <row r="36539" spans="31:31">
      <c r="AE36539" s="165"/>
    </row>
    <row r="36540" spans="31:31">
      <c r="AE36540" s="165"/>
    </row>
    <row r="36541" spans="31:31">
      <c r="AE36541" s="165"/>
    </row>
    <row r="36542" spans="31:31">
      <c r="AE36542" s="165"/>
    </row>
    <row r="36543" spans="31:31">
      <c r="AE36543" s="165"/>
    </row>
    <row r="36544" spans="31:31">
      <c r="AE36544" s="165"/>
    </row>
    <row r="36545" spans="31:31">
      <c r="AE36545" s="165"/>
    </row>
    <row r="36546" spans="31:31">
      <c r="AE36546" s="165"/>
    </row>
    <row r="36547" spans="31:31">
      <c r="AE36547" s="165"/>
    </row>
    <row r="36548" spans="31:31">
      <c r="AE36548" s="165"/>
    </row>
    <row r="36549" spans="31:31">
      <c r="AE36549" s="165"/>
    </row>
    <row r="36550" spans="31:31">
      <c r="AE36550" s="165"/>
    </row>
    <row r="36551" spans="31:31">
      <c r="AE36551" s="165"/>
    </row>
    <row r="36552" spans="31:31">
      <c r="AE36552" s="165"/>
    </row>
    <row r="36553" spans="31:31">
      <c r="AE36553" s="165"/>
    </row>
    <row r="36554" spans="31:31">
      <c r="AE36554" s="165"/>
    </row>
    <row r="36555" spans="31:31">
      <c r="AE36555" s="165"/>
    </row>
    <row r="36556" spans="31:31">
      <c r="AE36556" s="165"/>
    </row>
    <row r="36557" spans="31:31">
      <c r="AE36557" s="165"/>
    </row>
    <row r="36558" spans="31:31">
      <c r="AE36558" s="165"/>
    </row>
    <row r="36559" spans="31:31">
      <c r="AE36559" s="165"/>
    </row>
    <row r="36560" spans="31:31">
      <c r="AE36560" s="165"/>
    </row>
    <row r="36561" spans="31:31">
      <c r="AE36561" s="165"/>
    </row>
    <row r="36562" spans="31:31">
      <c r="AE36562" s="165"/>
    </row>
    <row r="36563" spans="31:31">
      <c r="AE36563" s="165"/>
    </row>
    <row r="36564" spans="31:31">
      <c r="AE36564" s="165"/>
    </row>
    <row r="36565" spans="31:31">
      <c r="AE36565" s="165"/>
    </row>
    <row r="36566" spans="31:31">
      <c r="AE36566" s="165"/>
    </row>
    <row r="36567" spans="31:31">
      <c r="AE36567" s="165"/>
    </row>
    <row r="36568" spans="31:31">
      <c r="AE36568" s="165"/>
    </row>
    <row r="36569" spans="31:31">
      <c r="AE36569" s="165"/>
    </row>
    <row r="36570" spans="31:31">
      <c r="AE36570" s="165"/>
    </row>
    <row r="36571" spans="31:31">
      <c r="AE36571" s="165"/>
    </row>
    <row r="36572" spans="31:31">
      <c r="AE36572" s="165"/>
    </row>
    <row r="36573" spans="31:31">
      <c r="AE36573" s="165"/>
    </row>
    <row r="36574" spans="31:31">
      <c r="AE36574" s="165"/>
    </row>
    <row r="36575" spans="31:31">
      <c r="AE36575" s="165"/>
    </row>
    <row r="36576" spans="31:31">
      <c r="AE36576" s="165"/>
    </row>
    <row r="36577" spans="31:31">
      <c r="AE36577" s="165"/>
    </row>
    <row r="36578" spans="31:31">
      <c r="AE36578" s="165"/>
    </row>
    <row r="36579" spans="31:31">
      <c r="AE36579" s="165"/>
    </row>
    <row r="36580" spans="31:31">
      <c r="AE36580" s="165"/>
    </row>
    <row r="36581" spans="31:31">
      <c r="AE36581" s="165"/>
    </row>
    <row r="36582" spans="31:31">
      <c r="AE36582" s="165"/>
    </row>
    <row r="36583" spans="31:31">
      <c r="AE36583" s="165"/>
    </row>
    <row r="36584" spans="31:31">
      <c r="AE36584" s="165"/>
    </row>
    <row r="36585" spans="31:31">
      <c r="AE36585" s="165"/>
    </row>
    <row r="36586" spans="31:31">
      <c r="AE36586" s="165"/>
    </row>
    <row r="36587" spans="31:31">
      <c r="AE36587" s="165"/>
    </row>
    <row r="36588" spans="31:31">
      <c r="AE36588" s="165"/>
    </row>
    <row r="36589" spans="31:31">
      <c r="AE36589" s="165"/>
    </row>
    <row r="36590" spans="31:31">
      <c r="AE36590" s="165"/>
    </row>
    <row r="36591" spans="31:31">
      <c r="AE36591" s="165"/>
    </row>
    <row r="36592" spans="31:31">
      <c r="AE36592" s="165"/>
    </row>
    <row r="36593" spans="31:31">
      <c r="AE36593" s="165"/>
    </row>
    <row r="36594" spans="31:31">
      <c r="AE36594" s="165"/>
    </row>
    <row r="36595" spans="31:31">
      <c r="AE36595" s="165"/>
    </row>
    <row r="36596" spans="31:31">
      <c r="AE36596" s="165"/>
    </row>
    <row r="36597" spans="31:31">
      <c r="AE36597" s="165"/>
    </row>
    <row r="36598" spans="31:31">
      <c r="AE36598" s="165"/>
    </row>
    <row r="36599" spans="31:31">
      <c r="AE36599" s="165"/>
    </row>
    <row r="36600" spans="31:31">
      <c r="AE36600" s="165"/>
    </row>
    <row r="36601" spans="31:31">
      <c r="AE36601" s="165"/>
    </row>
    <row r="36602" spans="31:31">
      <c r="AE36602" s="165"/>
    </row>
    <row r="36603" spans="31:31">
      <c r="AE36603" s="165"/>
    </row>
    <row r="36604" spans="31:31">
      <c r="AE36604" s="165"/>
    </row>
    <row r="36605" spans="31:31">
      <c r="AE36605" s="165"/>
    </row>
    <row r="36606" spans="31:31">
      <c r="AE36606" s="165"/>
    </row>
    <row r="36607" spans="31:31">
      <c r="AE36607" s="165"/>
    </row>
    <row r="36608" spans="31:31">
      <c r="AE36608" s="165"/>
    </row>
    <row r="36609" spans="31:31">
      <c r="AE36609" s="165"/>
    </row>
    <row r="36610" spans="31:31">
      <c r="AE36610" s="165"/>
    </row>
    <row r="36611" spans="31:31">
      <c r="AE36611" s="165"/>
    </row>
    <row r="36612" spans="31:31">
      <c r="AE36612" s="165"/>
    </row>
    <row r="36613" spans="31:31">
      <c r="AE36613" s="165"/>
    </row>
    <row r="36614" spans="31:31">
      <c r="AE36614" s="165"/>
    </row>
    <row r="36615" spans="31:31">
      <c r="AE36615" s="165"/>
    </row>
    <row r="36616" spans="31:31">
      <c r="AE36616" s="165"/>
    </row>
    <row r="36617" spans="31:31">
      <c r="AE36617" s="165"/>
    </row>
    <row r="36618" spans="31:31">
      <c r="AE36618" s="165"/>
    </row>
    <row r="36619" spans="31:31">
      <c r="AE36619" s="165"/>
    </row>
    <row r="36620" spans="31:31">
      <c r="AE36620" s="165"/>
    </row>
    <row r="36621" spans="31:31">
      <c r="AE36621" s="165"/>
    </row>
    <row r="36622" spans="31:31">
      <c r="AE36622" s="165"/>
    </row>
    <row r="36623" spans="31:31">
      <c r="AE36623" s="165"/>
    </row>
    <row r="36624" spans="31:31">
      <c r="AE36624" s="165"/>
    </row>
    <row r="36625" spans="31:31">
      <c r="AE36625" s="165"/>
    </row>
    <row r="36626" spans="31:31">
      <c r="AE36626" s="165"/>
    </row>
    <row r="36627" spans="31:31">
      <c r="AE36627" s="165"/>
    </row>
    <row r="36628" spans="31:31">
      <c r="AE36628" s="165"/>
    </row>
    <row r="36629" spans="31:31">
      <c r="AE36629" s="165"/>
    </row>
    <row r="36630" spans="31:31">
      <c r="AE36630" s="165"/>
    </row>
    <row r="36631" spans="31:31">
      <c r="AE36631" s="165"/>
    </row>
    <row r="36632" spans="31:31">
      <c r="AE36632" s="165"/>
    </row>
    <row r="36633" spans="31:31">
      <c r="AE36633" s="165"/>
    </row>
    <row r="36634" spans="31:31">
      <c r="AE36634" s="165"/>
    </row>
    <row r="36635" spans="31:31">
      <c r="AE36635" s="165"/>
    </row>
    <row r="36636" spans="31:31">
      <c r="AE36636" s="165"/>
    </row>
    <row r="36637" spans="31:31">
      <c r="AE36637" s="165"/>
    </row>
    <row r="36638" spans="31:31">
      <c r="AE36638" s="165"/>
    </row>
    <row r="36639" spans="31:31">
      <c r="AE36639" s="165"/>
    </row>
    <row r="36640" spans="31:31">
      <c r="AE36640" s="165"/>
    </row>
    <row r="36641" spans="31:31">
      <c r="AE36641" s="165"/>
    </row>
    <row r="36642" spans="31:31">
      <c r="AE36642" s="165"/>
    </row>
    <row r="36643" spans="31:31">
      <c r="AE36643" s="165"/>
    </row>
    <row r="36644" spans="31:31">
      <c r="AE36644" s="165"/>
    </row>
    <row r="36645" spans="31:31">
      <c r="AE36645" s="165"/>
    </row>
    <row r="36646" spans="31:31">
      <c r="AE36646" s="165"/>
    </row>
    <row r="36647" spans="31:31">
      <c r="AE36647" s="165"/>
    </row>
    <row r="36648" spans="31:31">
      <c r="AE36648" s="165"/>
    </row>
    <row r="36649" spans="31:31">
      <c r="AE36649" s="165"/>
    </row>
    <row r="36650" spans="31:31">
      <c r="AE36650" s="165"/>
    </row>
    <row r="36651" spans="31:31">
      <c r="AE36651" s="165"/>
    </row>
    <row r="36652" spans="31:31">
      <c r="AE36652" s="165"/>
    </row>
    <row r="36653" spans="31:31">
      <c r="AE36653" s="165"/>
    </row>
    <row r="36654" spans="31:31">
      <c r="AE36654" s="165"/>
    </row>
    <row r="36655" spans="31:31">
      <c r="AE36655" s="165"/>
    </row>
    <row r="36656" spans="31:31">
      <c r="AE36656" s="165"/>
    </row>
    <row r="36657" spans="31:31">
      <c r="AE36657" s="165"/>
    </row>
    <row r="36658" spans="31:31">
      <c r="AE36658" s="165"/>
    </row>
    <row r="36659" spans="31:31">
      <c r="AE36659" s="165"/>
    </row>
    <row r="36660" spans="31:31">
      <c r="AE36660" s="165"/>
    </row>
    <row r="36661" spans="31:31">
      <c r="AE36661" s="165"/>
    </row>
    <row r="36662" spans="31:31">
      <c r="AE36662" s="165"/>
    </row>
    <row r="36663" spans="31:31">
      <c r="AE36663" s="165"/>
    </row>
    <row r="36664" spans="31:31">
      <c r="AE36664" s="165"/>
    </row>
    <row r="36665" spans="31:31">
      <c r="AE36665" s="165"/>
    </row>
    <row r="36666" spans="31:31">
      <c r="AE36666" s="165"/>
    </row>
    <row r="36667" spans="31:31">
      <c r="AE36667" s="165"/>
    </row>
    <row r="36668" spans="31:31">
      <c r="AE36668" s="165"/>
    </row>
    <row r="36669" spans="31:31">
      <c r="AE36669" s="165"/>
    </row>
    <row r="36670" spans="31:31">
      <c r="AE36670" s="165"/>
    </row>
    <row r="36671" spans="31:31">
      <c r="AE36671" s="165"/>
    </row>
    <row r="36672" spans="31:31">
      <c r="AE36672" s="165"/>
    </row>
    <row r="36673" spans="31:31">
      <c r="AE36673" s="165"/>
    </row>
    <row r="36674" spans="31:31">
      <c r="AE36674" s="165"/>
    </row>
    <row r="36675" spans="31:31">
      <c r="AE36675" s="165"/>
    </row>
    <row r="36676" spans="31:31">
      <c r="AE36676" s="165"/>
    </row>
    <row r="36677" spans="31:31">
      <c r="AE36677" s="165"/>
    </row>
    <row r="36678" spans="31:31">
      <c r="AE36678" s="165"/>
    </row>
    <row r="36679" spans="31:31">
      <c r="AE36679" s="165"/>
    </row>
    <row r="36680" spans="31:31">
      <c r="AE36680" s="165"/>
    </row>
    <row r="36681" spans="31:31">
      <c r="AE36681" s="165"/>
    </row>
    <row r="36682" spans="31:31">
      <c r="AE36682" s="165"/>
    </row>
    <row r="36683" spans="31:31">
      <c r="AE36683" s="165"/>
    </row>
    <row r="36684" spans="31:31">
      <c r="AE36684" s="165"/>
    </row>
    <row r="36685" spans="31:31">
      <c r="AE36685" s="165"/>
    </row>
    <row r="36686" spans="31:31">
      <c r="AE36686" s="165"/>
    </row>
    <row r="36687" spans="31:31">
      <c r="AE36687" s="165"/>
    </row>
    <row r="36688" spans="31:31">
      <c r="AE36688" s="165"/>
    </row>
    <row r="36689" spans="31:31">
      <c r="AE36689" s="165"/>
    </row>
    <row r="36690" spans="31:31">
      <c r="AE36690" s="165"/>
    </row>
    <row r="36691" spans="31:31">
      <c r="AE36691" s="165"/>
    </row>
    <row r="36692" spans="31:31">
      <c r="AE36692" s="165"/>
    </row>
    <row r="36693" spans="31:31">
      <c r="AE36693" s="165"/>
    </row>
    <row r="36694" spans="31:31">
      <c r="AE36694" s="165"/>
    </row>
    <row r="36695" spans="31:31">
      <c r="AE36695" s="165"/>
    </row>
    <row r="36696" spans="31:31">
      <c r="AE36696" s="165"/>
    </row>
    <row r="36697" spans="31:31">
      <c r="AE36697" s="165"/>
    </row>
    <row r="36698" spans="31:31">
      <c r="AE36698" s="165"/>
    </row>
    <row r="36699" spans="31:31">
      <c r="AE36699" s="165"/>
    </row>
    <row r="36700" spans="31:31">
      <c r="AE36700" s="165"/>
    </row>
    <row r="36701" spans="31:31">
      <c r="AE36701" s="165"/>
    </row>
    <row r="36702" spans="31:31">
      <c r="AE36702" s="165"/>
    </row>
    <row r="36703" spans="31:31">
      <c r="AE36703" s="165"/>
    </row>
    <row r="36704" spans="31:31">
      <c r="AE36704" s="165"/>
    </row>
    <row r="36705" spans="31:31">
      <c r="AE36705" s="165"/>
    </row>
    <row r="36706" spans="31:31">
      <c r="AE36706" s="165"/>
    </row>
    <row r="36707" spans="31:31">
      <c r="AE36707" s="165"/>
    </row>
    <row r="36708" spans="31:31">
      <c r="AE36708" s="165"/>
    </row>
    <row r="36709" spans="31:31">
      <c r="AE36709" s="165"/>
    </row>
    <row r="36710" spans="31:31">
      <c r="AE36710" s="165"/>
    </row>
    <row r="36711" spans="31:31">
      <c r="AE36711" s="165"/>
    </row>
    <row r="36712" spans="31:31">
      <c r="AE36712" s="165"/>
    </row>
    <row r="36713" spans="31:31">
      <c r="AE36713" s="165"/>
    </row>
    <row r="36714" spans="31:31">
      <c r="AE36714" s="165"/>
    </row>
    <row r="36715" spans="31:31">
      <c r="AE36715" s="165"/>
    </row>
    <row r="36716" spans="31:31">
      <c r="AE36716" s="165"/>
    </row>
    <row r="36717" spans="31:31">
      <c r="AE36717" s="165"/>
    </row>
    <row r="36718" spans="31:31">
      <c r="AE36718" s="165"/>
    </row>
    <row r="36719" spans="31:31">
      <c r="AE36719" s="165"/>
    </row>
    <row r="36720" spans="31:31">
      <c r="AE36720" s="165"/>
    </row>
    <row r="36721" spans="31:31">
      <c r="AE36721" s="165"/>
    </row>
    <row r="36722" spans="31:31">
      <c r="AE36722" s="165"/>
    </row>
    <row r="36723" spans="31:31">
      <c r="AE36723" s="165"/>
    </row>
    <row r="36724" spans="31:31">
      <c r="AE36724" s="165"/>
    </row>
    <row r="36725" spans="31:31">
      <c r="AE36725" s="165"/>
    </row>
    <row r="36726" spans="31:31">
      <c r="AE36726" s="165"/>
    </row>
    <row r="36727" spans="31:31">
      <c r="AE36727" s="165"/>
    </row>
    <row r="36728" spans="31:31">
      <c r="AE36728" s="165"/>
    </row>
    <row r="36729" spans="31:31">
      <c r="AE36729" s="165"/>
    </row>
    <row r="36730" spans="31:31">
      <c r="AE36730" s="165"/>
    </row>
    <row r="36731" spans="31:31">
      <c r="AE36731" s="165"/>
    </row>
    <row r="36732" spans="31:31">
      <c r="AE36732" s="165"/>
    </row>
    <row r="36733" spans="31:31">
      <c r="AE36733" s="165"/>
    </row>
    <row r="36734" spans="31:31">
      <c r="AE36734" s="165"/>
    </row>
    <row r="36735" spans="31:31">
      <c r="AE36735" s="165"/>
    </row>
    <row r="36736" spans="31:31">
      <c r="AE36736" s="165"/>
    </row>
    <row r="36737" spans="31:31">
      <c r="AE36737" s="165"/>
    </row>
    <row r="36738" spans="31:31">
      <c r="AE36738" s="165"/>
    </row>
    <row r="36739" spans="31:31">
      <c r="AE36739" s="165"/>
    </row>
    <row r="36740" spans="31:31">
      <c r="AE36740" s="165"/>
    </row>
    <row r="36741" spans="31:31">
      <c r="AE36741" s="165"/>
    </row>
    <row r="36742" spans="31:31">
      <c r="AE36742" s="165"/>
    </row>
    <row r="36743" spans="31:31">
      <c r="AE36743" s="165"/>
    </row>
    <row r="36744" spans="31:31">
      <c r="AE36744" s="165"/>
    </row>
    <row r="36745" spans="31:31">
      <c r="AE36745" s="165"/>
    </row>
    <row r="36746" spans="31:31">
      <c r="AE36746" s="165"/>
    </row>
    <row r="36747" spans="31:31">
      <c r="AE36747" s="165"/>
    </row>
    <row r="36748" spans="31:31">
      <c r="AE36748" s="165"/>
    </row>
    <row r="36749" spans="31:31">
      <c r="AE36749" s="165"/>
    </row>
    <row r="36750" spans="31:31">
      <c r="AE36750" s="165"/>
    </row>
    <row r="36751" spans="31:31">
      <c r="AE36751" s="165"/>
    </row>
    <row r="36752" spans="31:31">
      <c r="AE36752" s="165"/>
    </row>
    <row r="36753" spans="31:31">
      <c r="AE36753" s="165"/>
    </row>
    <row r="36754" spans="31:31">
      <c r="AE36754" s="165"/>
    </row>
    <row r="36755" spans="31:31">
      <c r="AE36755" s="165"/>
    </row>
    <row r="36756" spans="31:31">
      <c r="AE36756" s="165"/>
    </row>
    <row r="36757" spans="31:31">
      <c r="AE36757" s="165"/>
    </row>
    <row r="36758" spans="31:31">
      <c r="AE36758" s="165"/>
    </row>
    <row r="36759" spans="31:31">
      <c r="AE36759" s="165"/>
    </row>
    <row r="36760" spans="31:31">
      <c r="AE36760" s="165"/>
    </row>
    <row r="36761" spans="31:31">
      <c r="AE36761" s="165"/>
    </row>
    <row r="36762" spans="31:31">
      <c r="AE36762" s="165"/>
    </row>
    <row r="36763" spans="31:31">
      <c r="AE36763" s="165"/>
    </row>
    <row r="36764" spans="31:31">
      <c r="AE36764" s="165"/>
    </row>
    <row r="36765" spans="31:31">
      <c r="AE36765" s="165"/>
    </row>
    <row r="36766" spans="31:31">
      <c r="AE36766" s="165"/>
    </row>
    <row r="36767" spans="31:31">
      <c r="AE36767" s="165"/>
    </row>
    <row r="36768" spans="31:31">
      <c r="AE36768" s="165"/>
    </row>
    <row r="36769" spans="31:31">
      <c r="AE36769" s="165"/>
    </row>
    <row r="36770" spans="31:31">
      <c r="AE36770" s="165"/>
    </row>
    <row r="36771" spans="31:31">
      <c r="AE36771" s="165"/>
    </row>
    <row r="36772" spans="31:31">
      <c r="AE36772" s="165"/>
    </row>
    <row r="36773" spans="31:31">
      <c r="AE36773" s="165"/>
    </row>
    <row r="36774" spans="31:31">
      <c r="AE36774" s="165"/>
    </row>
    <row r="36775" spans="31:31">
      <c r="AE36775" s="165"/>
    </row>
    <row r="36776" spans="31:31">
      <c r="AE36776" s="165"/>
    </row>
    <row r="36777" spans="31:31">
      <c r="AE36777" s="165"/>
    </row>
    <row r="36778" spans="31:31">
      <c r="AE36778" s="165"/>
    </row>
    <row r="36779" spans="31:31">
      <c r="AE36779" s="165"/>
    </row>
    <row r="36780" spans="31:31">
      <c r="AE36780" s="165"/>
    </row>
    <row r="36781" spans="31:31">
      <c r="AE36781" s="165"/>
    </row>
    <row r="36782" spans="31:31">
      <c r="AE36782" s="165"/>
    </row>
    <row r="36783" spans="31:31">
      <c r="AE36783" s="165"/>
    </row>
    <row r="36784" spans="31:31">
      <c r="AE36784" s="165"/>
    </row>
    <row r="36785" spans="31:31">
      <c r="AE36785" s="165"/>
    </row>
    <row r="36786" spans="31:31">
      <c r="AE36786" s="165"/>
    </row>
    <row r="36787" spans="31:31">
      <c r="AE36787" s="165"/>
    </row>
    <row r="36788" spans="31:31">
      <c r="AE36788" s="165"/>
    </row>
    <row r="36789" spans="31:31">
      <c r="AE36789" s="165"/>
    </row>
    <row r="36790" spans="31:31">
      <c r="AE36790" s="165"/>
    </row>
    <row r="36791" spans="31:31">
      <c r="AE36791" s="165"/>
    </row>
    <row r="36792" spans="31:31">
      <c r="AE36792" s="165"/>
    </row>
    <row r="36793" spans="31:31">
      <c r="AE36793" s="165"/>
    </row>
    <row r="36794" spans="31:31">
      <c r="AE36794" s="165"/>
    </row>
    <row r="36795" spans="31:31">
      <c r="AE36795" s="165"/>
    </row>
    <row r="36796" spans="31:31">
      <c r="AE36796" s="165"/>
    </row>
    <row r="36797" spans="31:31">
      <c r="AE36797" s="165"/>
    </row>
    <row r="36798" spans="31:31">
      <c r="AE36798" s="165"/>
    </row>
    <row r="36799" spans="31:31">
      <c r="AE36799" s="165"/>
    </row>
    <row r="36800" spans="31:31">
      <c r="AE36800" s="165"/>
    </row>
    <row r="36801" spans="31:31">
      <c r="AE36801" s="165"/>
    </row>
    <row r="36802" spans="31:31">
      <c r="AE36802" s="165"/>
    </row>
    <row r="36803" spans="31:31">
      <c r="AE36803" s="165"/>
    </row>
    <row r="36804" spans="31:31">
      <c r="AE36804" s="165"/>
    </row>
    <row r="36805" spans="31:31">
      <c r="AE36805" s="165"/>
    </row>
    <row r="36806" spans="31:31">
      <c r="AE36806" s="165"/>
    </row>
    <row r="36807" spans="31:31">
      <c r="AE36807" s="165"/>
    </row>
    <row r="36808" spans="31:31">
      <c r="AE36808" s="165"/>
    </row>
    <row r="36809" spans="31:31">
      <c r="AE36809" s="165"/>
    </row>
    <row r="36810" spans="31:31">
      <c r="AE36810" s="165"/>
    </row>
    <row r="36811" spans="31:31">
      <c r="AE36811" s="165"/>
    </row>
    <row r="36812" spans="31:31">
      <c r="AE36812" s="165"/>
    </row>
    <row r="36813" spans="31:31">
      <c r="AE36813" s="165"/>
    </row>
    <row r="36814" spans="31:31">
      <c r="AE36814" s="165"/>
    </row>
    <row r="36815" spans="31:31">
      <c r="AE36815" s="165"/>
    </row>
    <row r="36816" spans="31:31">
      <c r="AE36816" s="165"/>
    </row>
    <row r="36817" spans="31:31">
      <c r="AE36817" s="165"/>
    </row>
    <row r="36818" spans="31:31">
      <c r="AE36818" s="165"/>
    </row>
    <row r="36819" spans="31:31">
      <c r="AE36819" s="165"/>
    </row>
    <row r="36820" spans="31:31">
      <c r="AE36820" s="165"/>
    </row>
    <row r="36821" spans="31:31">
      <c r="AE36821" s="165"/>
    </row>
    <row r="36822" spans="31:31">
      <c r="AE36822" s="165"/>
    </row>
    <row r="36823" spans="31:31">
      <c r="AE36823" s="165"/>
    </row>
    <row r="36824" spans="31:31">
      <c r="AE36824" s="165"/>
    </row>
    <row r="36825" spans="31:31">
      <c r="AE36825" s="165"/>
    </row>
    <row r="36826" spans="31:31">
      <c r="AE36826" s="165"/>
    </row>
    <row r="36827" spans="31:31">
      <c r="AE36827" s="165"/>
    </row>
    <row r="36828" spans="31:31">
      <c r="AE36828" s="165"/>
    </row>
    <row r="36829" spans="31:31">
      <c r="AE36829" s="165"/>
    </row>
    <row r="36830" spans="31:31">
      <c r="AE36830" s="165"/>
    </row>
    <row r="36831" spans="31:31">
      <c r="AE36831" s="165"/>
    </row>
    <row r="36832" spans="31:31">
      <c r="AE36832" s="165"/>
    </row>
    <row r="36833" spans="31:31">
      <c r="AE36833" s="165"/>
    </row>
    <row r="36834" spans="31:31">
      <c r="AE36834" s="165"/>
    </row>
    <row r="36835" spans="31:31">
      <c r="AE36835" s="165"/>
    </row>
    <row r="36836" spans="31:31">
      <c r="AE36836" s="165"/>
    </row>
    <row r="36837" spans="31:31">
      <c r="AE36837" s="165"/>
    </row>
    <row r="36838" spans="31:31">
      <c r="AE36838" s="165"/>
    </row>
    <row r="36839" spans="31:31">
      <c r="AE36839" s="165"/>
    </row>
    <row r="36840" spans="31:31">
      <c r="AE36840" s="165"/>
    </row>
    <row r="36841" spans="31:31">
      <c r="AE36841" s="165"/>
    </row>
    <row r="36842" spans="31:31">
      <c r="AE36842" s="165"/>
    </row>
    <row r="36843" spans="31:31">
      <c r="AE36843" s="165"/>
    </row>
    <row r="36844" spans="31:31">
      <c r="AE36844" s="165"/>
    </row>
    <row r="36845" spans="31:31">
      <c r="AE36845" s="165"/>
    </row>
    <row r="36846" spans="31:31">
      <c r="AE36846" s="165"/>
    </row>
    <row r="36847" spans="31:31">
      <c r="AE36847" s="165"/>
    </row>
    <row r="36848" spans="31:31">
      <c r="AE36848" s="165"/>
    </row>
    <row r="36849" spans="31:31">
      <c r="AE36849" s="165"/>
    </row>
    <row r="36850" spans="31:31">
      <c r="AE36850" s="165"/>
    </row>
    <row r="36851" spans="31:31">
      <c r="AE36851" s="165"/>
    </row>
    <row r="36852" spans="31:31">
      <c r="AE36852" s="165"/>
    </row>
    <row r="36853" spans="31:31">
      <c r="AE36853" s="165"/>
    </row>
    <row r="36854" spans="31:31">
      <c r="AE36854" s="165"/>
    </row>
    <row r="36855" spans="31:31">
      <c r="AE36855" s="165"/>
    </row>
    <row r="36856" spans="31:31">
      <c r="AE36856" s="165"/>
    </row>
    <row r="36857" spans="31:31">
      <c r="AE36857" s="165"/>
    </row>
    <row r="36858" spans="31:31">
      <c r="AE36858" s="165"/>
    </row>
    <row r="36859" spans="31:31">
      <c r="AE36859" s="165"/>
    </row>
    <row r="36860" spans="31:31">
      <c r="AE36860" s="165"/>
    </row>
    <row r="36861" spans="31:31">
      <c r="AE36861" s="165"/>
    </row>
    <row r="36862" spans="31:31">
      <c r="AE36862" s="165"/>
    </row>
    <row r="36863" spans="31:31">
      <c r="AE36863" s="165"/>
    </row>
    <row r="36864" spans="31:31">
      <c r="AE36864" s="165"/>
    </row>
    <row r="36865" spans="31:31">
      <c r="AE36865" s="165"/>
    </row>
    <row r="36866" spans="31:31">
      <c r="AE36866" s="165"/>
    </row>
    <row r="36867" spans="31:31">
      <c r="AE36867" s="165"/>
    </row>
    <row r="36868" spans="31:31">
      <c r="AE36868" s="165"/>
    </row>
    <row r="36869" spans="31:31">
      <c r="AE36869" s="165"/>
    </row>
    <row r="36870" spans="31:31">
      <c r="AE36870" s="165"/>
    </row>
    <row r="36871" spans="31:31">
      <c r="AE36871" s="165"/>
    </row>
    <row r="36872" spans="31:31">
      <c r="AE36872" s="165"/>
    </row>
    <row r="36873" spans="31:31">
      <c r="AE36873" s="165"/>
    </row>
    <row r="36874" spans="31:31">
      <c r="AE36874" s="165"/>
    </row>
    <row r="36875" spans="31:31">
      <c r="AE36875" s="165"/>
    </row>
    <row r="36876" spans="31:31">
      <c r="AE36876" s="165"/>
    </row>
    <row r="36877" spans="31:31">
      <c r="AE36877" s="165"/>
    </row>
    <row r="36878" spans="31:31">
      <c r="AE36878" s="165"/>
    </row>
    <row r="36879" spans="31:31">
      <c r="AE36879" s="165"/>
    </row>
    <row r="36880" spans="31:31">
      <c r="AE36880" s="165"/>
    </row>
    <row r="36881" spans="31:31">
      <c r="AE36881" s="165"/>
    </row>
    <row r="36882" spans="31:31">
      <c r="AE36882" s="165"/>
    </row>
    <row r="36883" spans="31:31">
      <c r="AE36883" s="165"/>
    </row>
    <row r="36884" spans="31:31">
      <c r="AE36884" s="165"/>
    </row>
    <row r="36885" spans="31:31">
      <c r="AE36885" s="165"/>
    </row>
    <row r="36886" spans="31:31">
      <c r="AE36886" s="165"/>
    </row>
    <row r="36887" spans="31:31">
      <c r="AE36887" s="165"/>
    </row>
    <row r="36888" spans="31:31">
      <c r="AE36888" s="165"/>
    </row>
    <row r="36889" spans="31:31">
      <c r="AE36889" s="165"/>
    </row>
    <row r="36890" spans="31:31">
      <c r="AE36890" s="165"/>
    </row>
    <row r="36891" spans="31:31">
      <c r="AE36891" s="165"/>
    </row>
    <row r="36892" spans="31:31">
      <c r="AE36892" s="165"/>
    </row>
    <row r="36893" spans="31:31">
      <c r="AE36893" s="165"/>
    </row>
    <row r="36894" spans="31:31">
      <c r="AE36894" s="165"/>
    </row>
    <row r="36895" spans="31:31">
      <c r="AE36895" s="165"/>
    </row>
    <row r="36896" spans="31:31">
      <c r="AE36896" s="165"/>
    </row>
    <row r="36897" spans="31:31">
      <c r="AE36897" s="165"/>
    </row>
    <row r="36898" spans="31:31">
      <c r="AE36898" s="165"/>
    </row>
    <row r="36899" spans="31:31">
      <c r="AE36899" s="165"/>
    </row>
    <row r="36900" spans="31:31">
      <c r="AE36900" s="165"/>
    </row>
    <row r="36901" spans="31:31">
      <c r="AE36901" s="165"/>
    </row>
    <row r="36902" spans="31:31">
      <c r="AE36902" s="165"/>
    </row>
    <row r="36903" spans="31:31">
      <c r="AE36903" s="165"/>
    </row>
    <row r="36904" spans="31:31">
      <c r="AE36904" s="165"/>
    </row>
    <row r="36905" spans="31:31">
      <c r="AE36905" s="165"/>
    </row>
    <row r="36906" spans="31:31">
      <c r="AE36906" s="165"/>
    </row>
    <row r="36907" spans="31:31">
      <c r="AE36907" s="165"/>
    </row>
    <row r="36908" spans="31:31">
      <c r="AE36908" s="165"/>
    </row>
    <row r="36909" spans="31:31">
      <c r="AE36909" s="165"/>
    </row>
    <row r="36910" spans="31:31">
      <c r="AE36910" s="165"/>
    </row>
    <row r="36911" spans="31:31">
      <c r="AE36911" s="165"/>
    </row>
    <row r="36912" spans="31:31">
      <c r="AE36912" s="165"/>
    </row>
    <row r="36913" spans="31:31">
      <c r="AE36913" s="165"/>
    </row>
    <row r="36914" spans="31:31">
      <c r="AE36914" s="165"/>
    </row>
    <row r="36915" spans="31:31">
      <c r="AE36915" s="165"/>
    </row>
    <row r="36916" spans="31:31">
      <c r="AE36916" s="165"/>
    </row>
    <row r="36917" spans="31:31">
      <c r="AE36917" s="165"/>
    </row>
    <row r="36918" spans="31:31">
      <c r="AE36918" s="165"/>
    </row>
    <row r="36919" spans="31:31">
      <c r="AE36919" s="165"/>
    </row>
    <row r="36920" spans="31:31">
      <c r="AE36920" s="165"/>
    </row>
    <row r="36921" spans="31:31">
      <c r="AE36921" s="165"/>
    </row>
    <row r="36922" spans="31:31">
      <c r="AE36922" s="165"/>
    </row>
    <row r="36923" spans="31:31">
      <c r="AE36923" s="165"/>
    </row>
    <row r="36924" spans="31:31">
      <c r="AE36924" s="165"/>
    </row>
    <row r="36925" spans="31:31">
      <c r="AE36925" s="165"/>
    </row>
    <row r="36926" spans="31:31">
      <c r="AE36926" s="165"/>
    </row>
    <row r="36927" spans="31:31">
      <c r="AE36927" s="165"/>
    </row>
    <row r="36928" spans="31:31">
      <c r="AE36928" s="165"/>
    </row>
    <row r="36929" spans="31:31">
      <c r="AE36929" s="165"/>
    </row>
    <row r="36930" spans="31:31">
      <c r="AE36930" s="165"/>
    </row>
    <row r="36931" spans="31:31">
      <c r="AE36931" s="165"/>
    </row>
    <row r="36932" spans="31:31">
      <c r="AE36932" s="165"/>
    </row>
    <row r="36933" spans="31:31">
      <c r="AE36933" s="165"/>
    </row>
    <row r="36934" spans="31:31">
      <c r="AE36934" s="165"/>
    </row>
    <row r="36935" spans="31:31">
      <c r="AE36935" s="165"/>
    </row>
    <row r="36936" spans="31:31">
      <c r="AE36936" s="165"/>
    </row>
    <row r="36937" spans="31:31">
      <c r="AE36937" s="165"/>
    </row>
    <row r="36938" spans="31:31">
      <c r="AE36938" s="165"/>
    </row>
    <row r="36939" spans="31:31">
      <c r="AE36939" s="165"/>
    </row>
    <row r="36940" spans="31:31">
      <c r="AE36940" s="165"/>
    </row>
    <row r="36941" spans="31:31">
      <c r="AE36941" s="165"/>
    </row>
    <row r="36942" spans="31:31">
      <c r="AE36942" s="165"/>
    </row>
    <row r="36943" spans="31:31">
      <c r="AE36943" s="165"/>
    </row>
    <row r="36944" spans="31:31">
      <c r="AE36944" s="165"/>
    </row>
    <row r="36945" spans="31:31">
      <c r="AE36945" s="165"/>
    </row>
    <row r="36946" spans="31:31">
      <c r="AE36946" s="165"/>
    </row>
    <row r="36947" spans="31:31">
      <c r="AE36947" s="165"/>
    </row>
    <row r="36948" spans="31:31">
      <c r="AE36948" s="165"/>
    </row>
    <row r="36949" spans="31:31">
      <c r="AE36949" s="165"/>
    </row>
    <row r="36950" spans="31:31">
      <c r="AE36950" s="165"/>
    </row>
    <row r="36951" spans="31:31">
      <c r="AE36951" s="165"/>
    </row>
    <row r="36952" spans="31:31">
      <c r="AE36952" s="165"/>
    </row>
    <row r="36953" spans="31:31">
      <c r="AE36953" s="165"/>
    </row>
    <row r="36954" spans="31:31">
      <c r="AE36954" s="165"/>
    </row>
    <row r="36955" spans="31:31">
      <c r="AE36955" s="165"/>
    </row>
    <row r="36956" spans="31:31">
      <c r="AE36956" s="165"/>
    </row>
    <row r="36957" spans="31:31">
      <c r="AE36957" s="165"/>
    </row>
    <row r="36958" spans="31:31">
      <c r="AE36958" s="165"/>
    </row>
    <row r="36959" spans="31:31">
      <c r="AE36959" s="165"/>
    </row>
    <row r="36960" spans="31:31">
      <c r="AE36960" s="165"/>
    </row>
    <row r="36961" spans="31:31">
      <c r="AE36961" s="165"/>
    </row>
    <row r="36962" spans="31:31">
      <c r="AE36962" s="165"/>
    </row>
    <row r="36963" spans="31:31">
      <c r="AE36963" s="165"/>
    </row>
    <row r="36964" spans="31:31">
      <c r="AE36964" s="165"/>
    </row>
    <row r="36965" spans="31:31">
      <c r="AE36965" s="165"/>
    </row>
    <row r="36966" spans="31:31">
      <c r="AE36966" s="165"/>
    </row>
    <row r="36967" spans="31:31">
      <c r="AE36967" s="165"/>
    </row>
    <row r="36968" spans="31:31">
      <c r="AE36968" s="165"/>
    </row>
    <row r="36969" spans="31:31">
      <c r="AE36969" s="165"/>
    </row>
    <row r="36970" spans="31:31">
      <c r="AE36970" s="165"/>
    </row>
    <row r="36971" spans="31:31">
      <c r="AE36971" s="165"/>
    </row>
    <row r="36972" spans="31:31">
      <c r="AE36972" s="165"/>
    </row>
    <row r="36973" spans="31:31">
      <c r="AE36973" s="165"/>
    </row>
    <row r="36974" spans="31:31">
      <c r="AE36974" s="165"/>
    </row>
    <row r="36975" spans="31:31">
      <c r="AE36975" s="165"/>
    </row>
    <row r="36976" spans="31:31">
      <c r="AE36976" s="165"/>
    </row>
    <row r="36977" spans="31:31">
      <c r="AE36977" s="165"/>
    </row>
    <row r="36978" spans="31:31">
      <c r="AE36978" s="165"/>
    </row>
    <row r="36979" spans="31:31">
      <c r="AE36979" s="165"/>
    </row>
    <row r="36980" spans="31:31">
      <c r="AE36980" s="165"/>
    </row>
    <row r="36981" spans="31:31">
      <c r="AE36981" s="165"/>
    </row>
    <row r="36982" spans="31:31">
      <c r="AE36982" s="165"/>
    </row>
    <row r="36983" spans="31:31">
      <c r="AE36983" s="165"/>
    </row>
    <row r="36984" spans="31:31">
      <c r="AE36984" s="165"/>
    </row>
    <row r="36985" spans="31:31">
      <c r="AE36985" s="165"/>
    </row>
    <row r="36986" spans="31:31">
      <c r="AE36986" s="165"/>
    </row>
    <row r="36987" spans="31:31">
      <c r="AE36987" s="165"/>
    </row>
    <row r="36988" spans="31:31">
      <c r="AE36988" s="165"/>
    </row>
    <row r="36989" spans="31:31">
      <c r="AE36989" s="165"/>
    </row>
    <row r="36990" spans="31:31">
      <c r="AE36990" s="165"/>
    </row>
    <row r="36991" spans="31:31">
      <c r="AE36991" s="165"/>
    </row>
    <row r="36992" spans="31:31">
      <c r="AE36992" s="165"/>
    </row>
    <row r="36993" spans="31:31">
      <c r="AE36993" s="165"/>
    </row>
    <row r="36994" spans="31:31">
      <c r="AE36994" s="165"/>
    </row>
    <row r="36995" spans="31:31">
      <c r="AE36995" s="165"/>
    </row>
    <row r="36996" spans="31:31">
      <c r="AE36996" s="165"/>
    </row>
    <row r="36997" spans="31:31">
      <c r="AE36997" s="165"/>
    </row>
    <row r="36998" spans="31:31">
      <c r="AE36998" s="165"/>
    </row>
    <row r="36999" spans="31:31">
      <c r="AE36999" s="165"/>
    </row>
    <row r="37000" spans="31:31">
      <c r="AE37000" s="165"/>
    </row>
    <row r="37001" spans="31:31">
      <c r="AE37001" s="165"/>
    </row>
    <row r="37002" spans="31:31">
      <c r="AE37002" s="165"/>
    </row>
    <row r="37003" spans="31:31">
      <c r="AE37003" s="165"/>
    </row>
    <row r="37004" spans="31:31">
      <c r="AE37004" s="165"/>
    </row>
    <row r="37005" spans="31:31">
      <c r="AE37005" s="165"/>
    </row>
    <row r="37006" spans="31:31">
      <c r="AE37006" s="165"/>
    </row>
    <row r="37007" spans="31:31">
      <c r="AE37007" s="165"/>
    </row>
    <row r="37008" spans="31:31">
      <c r="AE37008" s="165"/>
    </row>
    <row r="37009" spans="31:31">
      <c r="AE37009" s="165"/>
    </row>
    <row r="37010" spans="31:31">
      <c r="AE37010" s="165"/>
    </row>
    <row r="37011" spans="31:31">
      <c r="AE37011" s="165"/>
    </row>
    <row r="37012" spans="31:31">
      <c r="AE37012" s="165"/>
    </row>
    <row r="37013" spans="31:31">
      <c r="AE37013" s="165"/>
    </row>
    <row r="37014" spans="31:31">
      <c r="AE37014" s="165"/>
    </row>
    <row r="37015" spans="31:31">
      <c r="AE37015" s="165"/>
    </row>
    <row r="37016" spans="31:31">
      <c r="AE37016" s="165"/>
    </row>
    <row r="37017" spans="31:31">
      <c r="AE37017" s="165"/>
    </row>
    <row r="37018" spans="31:31">
      <c r="AE37018" s="165"/>
    </row>
    <row r="37019" spans="31:31">
      <c r="AE37019" s="165"/>
    </row>
    <row r="37020" spans="31:31">
      <c r="AE37020" s="165"/>
    </row>
    <row r="37021" spans="31:31">
      <c r="AE37021" s="165"/>
    </row>
    <row r="37022" spans="31:31">
      <c r="AE37022" s="165"/>
    </row>
    <row r="37023" spans="31:31">
      <c r="AE37023" s="165"/>
    </row>
    <row r="37024" spans="31:31">
      <c r="AE37024" s="165"/>
    </row>
    <row r="37025" spans="31:31">
      <c r="AE37025" s="165"/>
    </row>
    <row r="37026" spans="31:31">
      <c r="AE37026" s="165"/>
    </row>
    <row r="37027" spans="31:31">
      <c r="AE37027" s="165"/>
    </row>
    <row r="37028" spans="31:31">
      <c r="AE37028" s="165"/>
    </row>
    <row r="37029" spans="31:31">
      <c r="AE37029" s="165"/>
    </row>
    <row r="37030" spans="31:31">
      <c r="AE37030" s="165"/>
    </row>
    <row r="37031" spans="31:31" collapsed="1">
      <c r="AE37031" s="165"/>
    </row>
    <row r="37032" spans="31:31">
      <c r="AE37032" s="165"/>
    </row>
    <row r="37033" spans="31:31">
      <c r="AE37033" s="165"/>
    </row>
    <row r="37034" spans="31:31">
      <c r="AE37034" s="165"/>
    </row>
    <row r="37035" spans="31:31">
      <c r="AE37035" s="165"/>
    </row>
    <row r="37036" spans="31:31">
      <c r="AE37036" s="165"/>
    </row>
    <row r="37037" spans="31:31">
      <c r="AE37037" s="165"/>
    </row>
    <row r="37038" spans="31:31">
      <c r="AE37038" s="165"/>
    </row>
    <row r="37039" spans="31:31">
      <c r="AE37039" s="165"/>
    </row>
    <row r="37040" spans="31:31">
      <c r="AE37040" s="165"/>
    </row>
    <row r="37041" spans="31:31">
      <c r="AE37041" s="165"/>
    </row>
    <row r="37042" spans="31:31">
      <c r="AE37042" s="165"/>
    </row>
    <row r="37043" spans="31:31">
      <c r="AE37043" s="165"/>
    </row>
    <row r="37044" spans="31:31">
      <c r="AE37044" s="165"/>
    </row>
    <row r="37045" spans="31:31">
      <c r="AE37045" s="165"/>
    </row>
    <row r="37046" spans="31:31">
      <c r="AE37046" s="165"/>
    </row>
    <row r="37047" spans="31:31">
      <c r="AE37047" s="165"/>
    </row>
    <row r="37048" spans="31:31">
      <c r="AE37048" s="165"/>
    </row>
    <row r="37049" spans="31:31">
      <c r="AE37049" s="165"/>
    </row>
    <row r="37050" spans="31:31">
      <c r="AE37050" s="165"/>
    </row>
    <row r="37051" spans="31:31">
      <c r="AE37051" s="165"/>
    </row>
    <row r="37052" spans="31:31">
      <c r="AE37052" s="165"/>
    </row>
    <row r="37053" spans="31:31">
      <c r="AE37053" s="165"/>
    </row>
    <row r="37054" spans="31:31">
      <c r="AE37054" s="165"/>
    </row>
    <row r="37055" spans="31:31">
      <c r="AE37055" s="165"/>
    </row>
    <row r="37056" spans="31:31">
      <c r="AE37056" s="165"/>
    </row>
    <row r="37057" spans="31:31">
      <c r="AE37057" s="165"/>
    </row>
    <row r="37058" spans="31:31">
      <c r="AE37058" s="165"/>
    </row>
    <row r="37059" spans="31:31">
      <c r="AE37059" s="165"/>
    </row>
    <row r="37060" spans="31:31">
      <c r="AE37060" s="165"/>
    </row>
    <row r="37061" spans="31:31">
      <c r="AE37061" s="165"/>
    </row>
    <row r="37062" spans="31:31">
      <c r="AE37062" s="165"/>
    </row>
    <row r="37063" spans="31:31">
      <c r="AE37063" s="165"/>
    </row>
    <row r="37064" spans="31:31">
      <c r="AE37064" s="165"/>
    </row>
    <row r="37065" spans="31:31">
      <c r="AE37065" s="165"/>
    </row>
    <row r="37066" spans="31:31">
      <c r="AE37066" s="165"/>
    </row>
    <row r="37067" spans="31:31">
      <c r="AE37067" s="165"/>
    </row>
    <row r="37068" spans="31:31">
      <c r="AE37068" s="165"/>
    </row>
    <row r="37069" spans="31:31">
      <c r="AE37069" s="165"/>
    </row>
    <row r="37070" spans="31:31">
      <c r="AE37070" s="165"/>
    </row>
    <row r="37071" spans="31:31">
      <c r="AE37071" s="165"/>
    </row>
    <row r="37072" spans="31:31">
      <c r="AE37072" s="165"/>
    </row>
    <row r="37073" spans="31:31">
      <c r="AE37073" s="165"/>
    </row>
    <row r="37074" spans="31:31">
      <c r="AE37074" s="165"/>
    </row>
    <row r="37075" spans="31:31">
      <c r="AE37075" s="165"/>
    </row>
    <row r="37076" spans="31:31">
      <c r="AE37076" s="165"/>
    </row>
    <row r="37077" spans="31:31">
      <c r="AE37077" s="165"/>
    </row>
    <row r="37078" spans="31:31">
      <c r="AE37078" s="165"/>
    </row>
    <row r="37079" spans="31:31">
      <c r="AE37079" s="165"/>
    </row>
    <row r="37080" spans="31:31">
      <c r="AE37080" s="165"/>
    </row>
    <row r="37081" spans="31:31">
      <c r="AE37081" s="165"/>
    </row>
    <row r="37082" spans="31:31">
      <c r="AE37082" s="165"/>
    </row>
    <row r="37083" spans="31:31">
      <c r="AE37083" s="165"/>
    </row>
    <row r="37084" spans="31:31">
      <c r="AE37084" s="165"/>
    </row>
    <row r="37085" spans="31:31">
      <c r="AE37085" s="165"/>
    </row>
    <row r="37086" spans="31:31">
      <c r="AE37086" s="165"/>
    </row>
    <row r="37087" spans="31:31">
      <c r="AE37087" s="165"/>
    </row>
    <row r="37088" spans="31:31">
      <c r="AE37088" s="165"/>
    </row>
    <row r="37089" spans="31:31">
      <c r="AE37089" s="165"/>
    </row>
    <row r="37090" spans="31:31">
      <c r="AE37090" s="165"/>
    </row>
    <row r="37091" spans="31:31">
      <c r="AE37091" s="165"/>
    </row>
    <row r="37092" spans="31:31">
      <c r="AE37092" s="165"/>
    </row>
    <row r="37093" spans="31:31">
      <c r="AE37093" s="165"/>
    </row>
    <row r="37094" spans="31:31">
      <c r="AE37094" s="165"/>
    </row>
    <row r="37095" spans="31:31">
      <c r="AE37095" s="165"/>
    </row>
    <row r="37096" spans="31:31">
      <c r="AE37096" s="165"/>
    </row>
    <row r="37097" spans="31:31">
      <c r="AE37097" s="165"/>
    </row>
    <row r="37098" spans="31:31">
      <c r="AE37098" s="165"/>
    </row>
    <row r="37099" spans="31:31">
      <c r="AE37099" s="165"/>
    </row>
    <row r="37100" spans="31:31">
      <c r="AE37100" s="165"/>
    </row>
    <row r="37101" spans="31:31">
      <c r="AE37101" s="165"/>
    </row>
    <row r="37102" spans="31:31">
      <c r="AE37102" s="165"/>
    </row>
    <row r="37103" spans="31:31">
      <c r="AE37103" s="165"/>
    </row>
    <row r="37104" spans="31:31">
      <c r="AE37104" s="165"/>
    </row>
    <row r="37105" spans="31:31">
      <c r="AE37105" s="165"/>
    </row>
    <row r="37106" spans="31:31">
      <c r="AE37106" s="165"/>
    </row>
    <row r="37107" spans="31:31">
      <c r="AE37107" s="165"/>
    </row>
    <row r="37108" spans="31:31">
      <c r="AE37108" s="165"/>
    </row>
    <row r="37109" spans="31:31">
      <c r="AE37109" s="165"/>
    </row>
    <row r="37110" spans="31:31">
      <c r="AE37110" s="165"/>
    </row>
    <row r="37111" spans="31:31">
      <c r="AE37111" s="165"/>
    </row>
    <row r="37112" spans="31:31">
      <c r="AE37112" s="165"/>
    </row>
    <row r="37113" spans="31:31">
      <c r="AE37113" s="165"/>
    </row>
    <row r="37114" spans="31:31">
      <c r="AE37114" s="165"/>
    </row>
    <row r="37115" spans="31:31">
      <c r="AE37115" s="165"/>
    </row>
    <row r="37116" spans="31:31">
      <c r="AE37116" s="165"/>
    </row>
    <row r="37117" spans="31:31">
      <c r="AE37117" s="165"/>
    </row>
    <row r="37118" spans="31:31">
      <c r="AE37118" s="165"/>
    </row>
    <row r="37119" spans="31:31">
      <c r="AE37119" s="165"/>
    </row>
    <row r="37120" spans="31:31">
      <c r="AE37120" s="165"/>
    </row>
    <row r="37121" spans="31:31">
      <c r="AE37121" s="165"/>
    </row>
    <row r="37122" spans="31:31">
      <c r="AE37122" s="165"/>
    </row>
    <row r="37123" spans="31:31">
      <c r="AE37123" s="165"/>
    </row>
    <row r="37124" spans="31:31">
      <c r="AE37124" s="165"/>
    </row>
    <row r="37125" spans="31:31">
      <c r="AE37125" s="165"/>
    </row>
    <row r="37126" spans="31:31">
      <c r="AE37126" s="165"/>
    </row>
    <row r="37127" spans="31:31">
      <c r="AE37127" s="165"/>
    </row>
    <row r="37128" spans="31:31">
      <c r="AE37128" s="165"/>
    </row>
    <row r="37129" spans="31:31">
      <c r="AE37129" s="165"/>
    </row>
    <row r="37130" spans="31:31">
      <c r="AE37130" s="165"/>
    </row>
    <row r="37131" spans="31:31">
      <c r="AE37131" s="165"/>
    </row>
    <row r="37132" spans="31:31">
      <c r="AE37132" s="165"/>
    </row>
    <row r="37133" spans="31:31">
      <c r="AE37133" s="165"/>
    </row>
    <row r="37134" spans="31:31">
      <c r="AE37134" s="165"/>
    </row>
    <row r="37135" spans="31:31">
      <c r="AE37135" s="165"/>
    </row>
    <row r="37136" spans="31:31">
      <c r="AE37136" s="165"/>
    </row>
    <row r="37137" spans="31:31">
      <c r="AE37137" s="165"/>
    </row>
    <row r="37138" spans="31:31">
      <c r="AE37138" s="165"/>
    </row>
    <row r="37139" spans="31:31">
      <c r="AE37139" s="165"/>
    </row>
    <row r="37140" spans="31:31">
      <c r="AE37140" s="165"/>
    </row>
    <row r="37141" spans="31:31">
      <c r="AE37141" s="165"/>
    </row>
    <row r="37142" spans="31:31">
      <c r="AE37142" s="165"/>
    </row>
    <row r="37143" spans="31:31">
      <c r="AE37143" s="165"/>
    </row>
    <row r="37144" spans="31:31">
      <c r="AE37144" s="165"/>
    </row>
    <row r="37145" spans="31:31">
      <c r="AE37145" s="165"/>
    </row>
    <row r="37146" spans="31:31">
      <c r="AE37146" s="165"/>
    </row>
    <row r="37147" spans="31:31">
      <c r="AE37147" s="165"/>
    </row>
    <row r="37148" spans="31:31">
      <c r="AE37148" s="165"/>
    </row>
    <row r="37149" spans="31:31">
      <c r="AE37149" s="165"/>
    </row>
    <row r="37150" spans="31:31">
      <c r="AE37150" s="165"/>
    </row>
    <row r="37151" spans="31:31">
      <c r="AE37151" s="165"/>
    </row>
    <row r="37152" spans="31:31">
      <c r="AE37152" s="165"/>
    </row>
    <row r="37153" spans="21:31">
      <c r="AE37153" s="165"/>
    </row>
    <row r="37154" spans="21:31">
      <c r="AE37154" s="165"/>
    </row>
    <row r="37155" spans="21:31">
      <c r="AE37155" s="165"/>
    </row>
    <row r="37156" spans="21:31">
      <c r="AE37156" s="165"/>
    </row>
    <row r="37157" spans="21:31">
      <c r="AE37157" s="165"/>
    </row>
    <row r="37158" spans="21:31">
      <c r="AE37158" s="165"/>
    </row>
    <row r="37159" spans="21:31">
      <c r="AE37159" s="165"/>
    </row>
    <row r="37160" spans="21:31">
      <c r="AE37160" s="165"/>
    </row>
    <row r="37161" spans="21:31">
      <c r="AE37161" s="165"/>
    </row>
    <row r="37162" spans="21:31">
      <c r="AE37162" s="165"/>
    </row>
    <row r="37163" spans="21:31">
      <c r="AE37163" s="165"/>
    </row>
    <row r="37164" spans="21:31">
      <c r="U37164" s="181"/>
      <c r="AE37164" s="165"/>
    </row>
    <row r="37165" spans="21:31">
      <c r="U37165" s="181"/>
      <c r="AE37165" s="165"/>
    </row>
    <row r="37166" spans="21:31">
      <c r="U37166" s="181"/>
      <c r="AE37166" s="165"/>
    </row>
    <row r="37167" spans="21:31">
      <c r="U37167" s="181"/>
      <c r="AE37167" s="165"/>
    </row>
    <row r="37168" spans="21:31">
      <c r="U37168" s="181"/>
      <c r="AE37168" s="165"/>
    </row>
    <row r="37169" spans="21:31">
      <c r="U37169" s="181"/>
      <c r="AE37169" s="165"/>
    </row>
    <row r="37170" spans="21:31">
      <c r="U37170" s="181"/>
      <c r="AE37170" s="165"/>
    </row>
    <row r="37171" spans="21:31">
      <c r="U37171" s="181"/>
      <c r="AE37171" s="165"/>
    </row>
    <row r="37172" spans="21:31">
      <c r="U37172" s="181"/>
      <c r="AE37172" s="165"/>
    </row>
    <row r="37173" spans="21:31">
      <c r="U37173" s="181"/>
      <c r="AE37173" s="165"/>
    </row>
    <row r="37174" spans="21:31">
      <c r="U37174" s="181"/>
      <c r="AE37174" s="165"/>
    </row>
    <row r="37175" spans="21:31">
      <c r="U37175" s="181"/>
      <c r="AE37175" s="165"/>
    </row>
    <row r="37176" spans="21:31">
      <c r="U37176" s="181"/>
      <c r="AE37176" s="165"/>
    </row>
    <row r="37177" spans="21:31">
      <c r="U37177" s="181"/>
      <c r="AE37177" s="165"/>
    </row>
    <row r="37178" spans="21:31">
      <c r="U37178" s="181"/>
      <c r="AE37178" s="165"/>
    </row>
    <row r="37179" spans="21:31">
      <c r="U37179" s="181"/>
      <c r="AE37179" s="165"/>
    </row>
    <row r="37180" spans="21:31">
      <c r="U37180" s="181"/>
      <c r="AE37180" s="165"/>
    </row>
    <row r="37181" spans="21:31">
      <c r="U37181" s="181"/>
      <c r="AE37181" s="165"/>
    </row>
    <row r="37182" spans="21:31">
      <c r="U37182" s="181"/>
      <c r="AE37182" s="165"/>
    </row>
    <row r="37183" spans="21:31">
      <c r="U37183" s="181"/>
      <c r="AE37183" s="165"/>
    </row>
    <row r="37184" spans="21:31">
      <c r="U37184" s="181"/>
      <c r="AE37184" s="165"/>
    </row>
    <row r="37185" spans="21:31">
      <c r="U37185" s="181"/>
      <c r="AE37185" s="165"/>
    </row>
    <row r="37186" spans="21:31">
      <c r="U37186" s="181"/>
      <c r="AE37186" s="165"/>
    </row>
    <row r="37187" spans="21:31">
      <c r="U37187" s="181"/>
      <c r="AE37187" s="165"/>
    </row>
    <row r="37188" spans="21:31">
      <c r="U37188" s="181"/>
      <c r="AE37188" s="165"/>
    </row>
    <row r="37189" spans="21:31">
      <c r="U37189" s="181"/>
      <c r="AE37189" s="165"/>
    </row>
    <row r="37190" spans="21:31">
      <c r="U37190" s="181"/>
      <c r="AE37190" s="165"/>
    </row>
    <row r="37191" spans="21:31">
      <c r="U37191" s="181"/>
      <c r="AE37191" s="165"/>
    </row>
    <row r="37192" spans="21:31">
      <c r="U37192" s="181"/>
      <c r="AE37192" s="165"/>
    </row>
    <row r="37193" spans="21:31">
      <c r="U37193" s="181"/>
      <c r="AE37193" s="165"/>
    </row>
    <row r="37194" spans="21:31">
      <c r="U37194" s="181"/>
      <c r="AE37194" s="165"/>
    </row>
    <row r="37195" spans="21:31">
      <c r="U37195" s="181"/>
      <c r="AE37195" s="165"/>
    </row>
    <row r="37196" spans="21:31">
      <c r="U37196" s="181"/>
      <c r="AE37196" s="165"/>
    </row>
    <row r="37197" spans="21:31">
      <c r="U37197" s="181"/>
      <c r="AE37197" s="165"/>
    </row>
    <row r="37198" spans="21:31">
      <c r="U37198" s="181"/>
      <c r="AE37198" s="165"/>
    </row>
    <row r="37199" spans="21:31">
      <c r="U37199" s="181"/>
      <c r="AE37199" s="165"/>
    </row>
    <row r="37200" spans="21:31">
      <c r="U37200" s="181"/>
      <c r="AE37200" s="165"/>
    </row>
    <row r="37201" spans="21:31">
      <c r="U37201" s="181"/>
      <c r="AE37201" s="165"/>
    </row>
    <row r="37202" spans="21:31">
      <c r="U37202" s="181"/>
      <c r="AE37202" s="165"/>
    </row>
    <row r="37203" spans="21:31">
      <c r="U37203" s="181"/>
      <c r="AE37203" s="165"/>
    </row>
    <row r="37204" spans="21:31">
      <c r="U37204" s="181"/>
      <c r="AE37204" s="165"/>
    </row>
    <row r="37205" spans="21:31">
      <c r="U37205" s="181"/>
      <c r="AE37205" s="165"/>
    </row>
    <row r="37206" spans="21:31">
      <c r="U37206" s="181"/>
      <c r="AE37206" s="165"/>
    </row>
    <row r="37207" spans="21:31">
      <c r="U37207" s="181"/>
      <c r="AE37207" s="165"/>
    </row>
    <row r="37208" spans="21:31">
      <c r="U37208" s="181"/>
      <c r="AE37208" s="165"/>
    </row>
    <row r="37209" spans="21:31">
      <c r="U37209" s="181"/>
      <c r="AE37209" s="165"/>
    </row>
    <row r="37210" spans="21:31">
      <c r="U37210" s="181"/>
      <c r="AE37210" s="165"/>
    </row>
    <row r="37211" spans="21:31">
      <c r="U37211" s="181"/>
      <c r="AE37211" s="165"/>
    </row>
    <row r="37212" spans="21:31">
      <c r="U37212" s="181"/>
      <c r="AE37212" s="165"/>
    </row>
    <row r="37213" spans="21:31">
      <c r="U37213" s="181"/>
      <c r="AE37213" s="165"/>
    </row>
    <row r="37214" spans="21:31">
      <c r="U37214" s="181"/>
      <c r="AE37214" s="165"/>
    </row>
    <row r="37215" spans="21:31">
      <c r="U37215" s="181"/>
      <c r="AE37215" s="165"/>
    </row>
    <row r="37216" spans="21:31">
      <c r="U37216" s="181"/>
      <c r="AE37216" s="165"/>
    </row>
    <row r="37217" spans="21:31">
      <c r="U37217" s="181"/>
      <c r="AE37217" s="165"/>
    </row>
    <row r="37218" spans="21:31">
      <c r="U37218" s="181"/>
      <c r="AE37218" s="165"/>
    </row>
    <row r="37219" spans="21:31">
      <c r="U37219" s="181"/>
      <c r="AE37219" s="165"/>
    </row>
    <row r="37220" spans="21:31">
      <c r="U37220" s="181"/>
      <c r="AE37220" s="165"/>
    </row>
    <row r="37221" spans="21:31">
      <c r="U37221" s="181"/>
      <c r="AE37221" s="165"/>
    </row>
    <row r="37222" spans="21:31">
      <c r="U37222" s="181"/>
      <c r="AE37222" s="165"/>
    </row>
    <row r="37223" spans="21:31">
      <c r="U37223" s="181"/>
      <c r="AE37223" s="165"/>
    </row>
    <row r="37224" spans="21:31">
      <c r="U37224" s="181"/>
      <c r="AE37224" s="165"/>
    </row>
    <row r="37225" spans="21:31">
      <c r="U37225" s="181"/>
      <c r="AE37225" s="165"/>
    </row>
    <row r="37226" spans="21:31">
      <c r="U37226" s="181"/>
      <c r="AE37226" s="165"/>
    </row>
    <row r="37227" spans="21:31">
      <c r="U37227" s="181"/>
      <c r="AE37227" s="165"/>
    </row>
    <row r="37228" spans="21:31">
      <c r="U37228" s="181"/>
      <c r="AE37228" s="165"/>
    </row>
    <row r="37229" spans="21:31">
      <c r="U37229" s="181"/>
      <c r="AE37229" s="165"/>
    </row>
    <row r="37230" spans="21:31">
      <c r="U37230" s="181"/>
      <c r="AE37230" s="165"/>
    </row>
    <row r="37231" spans="21:31">
      <c r="U37231" s="181"/>
      <c r="AE37231" s="165"/>
    </row>
    <row r="37232" spans="21:31">
      <c r="U37232" s="181"/>
      <c r="AE37232" s="165"/>
    </row>
    <row r="37233" spans="21:31">
      <c r="U37233" s="181"/>
      <c r="AE37233" s="165"/>
    </row>
    <row r="37234" spans="21:31">
      <c r="U37234" s="181"/>
      <c r="AE37234" s="165"/>
    </row>
    <row r="37235" spans="21:31">
      <c r="U37235" s="181"/>
      <c r="AE37235" s="165"/>
    </row>
    <row r="37236" spans="21:31">
      <c r="U37236" s="181"/>
      <c r="AE37236" s="165"/>
    </row>
    <row r="37237" spans="21:31">
      <c r="U37237" s="181"/>
      <c r="AE37237" s="165"/>
    </row>
    <row r="37238" spans="21:31">
      <c r="U37238" s="181"/>
      <c r="AE37238" s="165"/>
    </row>
    <row r="37239" spans="21:31">
      <c r="U37239" s="181"/>
      <c r="AE37239" s="165"/>
    </row>
    <row r="37240" spans="21:31">
      <c r="U37240" s="181"/>
      <c r="AE37240" s="165"/>
    </row>
    <row r="37241" spans="21:31">
      <c r="U37241" s="181"/>
      <c r="AE37241" s="165"/>
    </row>
    <row r="37242" spans="21:31">
      <c r="U37242" s="181"/>
      <c r="AE37242" s="165"/>
    </row>
    <row r="37243" spans="21:31">
      <c r="U37243" s="181"/>
      <c r="AE37243" s="165"/>
    </row>
    <row r="37244" spans="21:31">
      <c r="U37244" s="181"/>
      <c r="AE37244" s="165"/>
    </row>
    <row r="37245" spans="21:31">
      <c r="U37245" s="181"/>
      <c r="AE37245" s="165"/>
    </row>
    <row r="37246" spans="21:31">
      <c r="U37246" s="181"/>
      <c r="AE37246" s="165"/>
    </row>
    <row r="37247" spans="21:31">
      <c r="U37247" s="181"/>
      <c r="AE37247" s="165"/>
    </row>
    <row r="37248" spans="21:31">
      <c r="U37248" s="181"/>
      <c r="AE37248" s="165"/>
    </row>
    <row r="37249" spans="21:31">
      <c r="U37249" s="181"/>
      <c r="AE37249" s="165"/>
    </row>
    <row r="37250" spans="21:31">
      <c r="U37250" s="181"/>
      <c r="AE37250" s="165"/>
    </row>
    <row r="37251" spans="21:31">
      <c r="U37251" s="181"/>
      <c r="AE37251" s="165"/>
    </row>
    <row r="37252" spans="21:31">
      <c r="U37252" s="181"/>
      <c r="AE37252" s="165"/>
    </row>
    <row r="37253" spans="21:31">
      <c r="U37253" s="181"/>
      <c r="AE37253" s="165"/>
    </row>
    <row r="37254" spans="21:31">
      <c r="U37254" s="181"/>
      <c r="AE37254" s="165"/>
    </row>
    <row r="37255" spans="21:31">
      <c r="U37255" s="181"/>
      <c r="AE37255" s="165"/>
    </row>
    <row r="37256" spans="21:31">
      <c r="U37256" s="181"/>
      <c r="AE37256" s="165"/>
    </row>
    <row r="37257" spans="21:31">
      <c r="U37257" s="181"/>
      <c r="AE37257" s="165"/>
    </row>
    <row r="37258" spans="21:31">
      <c r="U37258" s="181"/>
      <c r="AE37258" s="165"/>
    </row>
    <row r="37259" spans="21:31">
      <c r="U37259" s="181"/>
      <c r="AE37259" s="165"/>
    </row>
    <row r="37260" spans="21:31">
      <c r="U37260" s="181"/>
      <c r="AE37260" s="165"/>
    </row>
    <row r="37261" spans="21:31">
      <c r="U37261" s="181"/>
      <c r="AE37261" s="165"/>
    </row>
    <row r="37262" spans="21:31">
      <c r="U37262" s="181"/>
      <c r="AE37262" s="165"/>
    </row>
    <row r="37263" spans="21:31">
      <c r="U37263" s="181"/>
      <c r="AE37263" s="165"/>
    </row>
    <row r="37264" spans="21:31">
      <c r="U37264" s="181"/>
      <c r="AE37264" s="165"/>
    </row>
    <row r="37265" spans="21:31">
      <c r="U37265" s="181"/>
      <c r="AE37265" s="165"/>
    </row>
    <row r="37266" spans="21:31">
      <c r="U37266" s="181"/>
      <c r="AE37266" s="165"/>
    </row>
    <row r="37267" spans="21:31">
      <c r="U37267" s="181"/>
      <c r="AE37267" s="165"/>
    </row>
    <row r="37268" spans="21:31">
      <c r="U37268" s="181"/>
      <c r="AE37268" s="165"/>
    </row>
    <row r="37269" spans="21:31">
      <c r="U37269" s="181"/>
      <c r="AE37269" s="165"/>
    </row>
    <row r="37270" spans="21:31">
      <c r="U37270" s="181"/>
      <c r="AE37270" s="165"/>
    </row>
    <row r="37271" spans="21:31">
      <c r="U37271" s="181"/>
      <c r="AE37271" s="165"/>
    </row>
    <row r="37272" spans="21:31">
      <c r="U37272" s="181"/>
      <c r="AE37272" s="165"/>
    </row>
    <row r="37273" spans="21:31">
      <c r="U37273" s="181"/>
      <c r="AE37273" s="165"/>
    </row>
    <row r="37274" spans="21:31">
      <c r="U37274" s="181"/>
      <c r="AE37274" s="165"/>
    </row>
    <row r="37275" spans="21:31">
      <c r="U37275" s="181"/>
      <c r="AE37275" s="165"/>
    </row>
    <row r="37276" spans="21:31">
      <c r="U37276" s="181"/>
      <c r="AE37276" s="165"/>
    </row>
    <row r="37277" spans="21:31">
      <c r="U37277" s="181"/>
      <c r="AE37277" s="165"/>
    </row>
    <row r="37278" spans="21:31">
      <c r="U37278" s="181"/>
      <c r="AE37278" s="165"/>
    </row>
    <row r="37279" spans="21:31">
      <c r="U37279" s="181"/>
      <c r="AE37279" s="165"/>
    </row>
    <row r="37280" spans="21:31">
      <c r="U37280" s="181"/>
      <c r="AE37280" s="165"/>
    </row>
    <row r="37281" spans="21:31">
      <c r="U37281" s="181"/>
      <c r="AE37281" s="165"/>
    </row>
    <row r="37282" spans="21:31">
      <c r="U37282" s="181"/>
      <c r="AE37282" s="165"/>
    </row>
    <row r="37283" spans="21:31">
      <c r="U37283" s="181"/>
      <c r="AE37283" s="165"/>
    </row>
    <row r="37284" spans="21:31">
      <c r="U37284" s="181"/>
      <c r="AE37284" s="165"/>
    </row>
    <row r="37285" spans="21:31">
      <c r="U37285" s="181"/>
      <c r="AE37285" s="165"/>
    </row>
    <row r="37286" spans="21:31">
      <c r="U37286" s="181"/>
      <c r="AE37286" s="165"/>
    </row>
    <row r="37287" spans="21:31">
      <c r="U37287" s="181"/>
      <c r="AE37287" s="165"/>
    </row>
    <row r="37288" spans="21:31">
      <c r="U37288" s="181"/>
      <c r="AE37288" s="165"/>
    </row>
    <row r="37289" spans="21:31">
      <c r="U37289" s="181"/>
      <c r="AE37289" s="165"/>
    </row>
    <row r="37290" spans="21:31">
      <c r="U37290" s="181"/>
      <c r="AE37290" s="165"/>
    </row>
    <row r="37291" spans="21:31">
      <c r="U37291" s="181"/>
      <c r="AE37291" s="165"/>
    </row>
    <row r="37292" spans="21:31">
      <c r="U37292" s="181"/>
      <c r="AE37292" s="165"/>
    </row>
    <row r="37293" spans="21:31">
      <c r="U37293" s="181"/>
      <c r="AE37293" s="165"/>
    </row>
    <row r="37294" spans="21:31">
      <c r="U37294" s="181"/>
      <c r="AE37294" s="165"/>
    </row>
    <row r="37295" spans="21:31">
      <c r="U37295" s="181"/>
      <c r="AE37295" s="165"/>
    </row>
    <row r="37296" spans="21:31">
      <c r="U37296" s="181"/>
      <c r="AE37296" s="165"/>
    </row>
    <row r="37297" spans="21:31">
      <c r="U37297" s="181"/>
      <c r="AE37297" s="165"/>
    </row>
    <row r="37298" spans="21:31">
      <c r="U37298" s="181"/>
      <c r="AE37298" s="165"/>
    </row>
    <row r="37299" spans="21:31">
      <c r="U37299" s="181"/>
      <c r="AE37299" s="165"/>
    </row>
    <row r="37300" spans="21:31">
      <c r="U37300" s="181"/>
      <c r="AE37300" s="165"/>
    </row>
    <row r="37301" spans="21:31">
      <c r="U37301" s="181"/>
      <c r="AE37301" s="165"/>
    </row>
    <row r="37302" spans="21:31">
      <c r="U37302" s="181"/>
      <c r="AE37302" s="165"/>
    </row>
    <row r="37303" spans="21:31">
      <c r="U37303" s="181"/>
      <c r="AE37303" s="165"/>
    </row>
    <row r="37304" spans="21:31">
      <c r="U37304" s="181"/>
      <c r="AE37304" s="165"/>
    </row>
    <row r="37305" spans="21:31">
      <c r="U37305" s="181"/>
      <c r="AE37305" s="165"/>
    </row>
    <row r="37306" spans="21:31">
      <c r="U37306" s="181"/>
      <c r="AE37306" s="165"/>
    </row>
    <row r="37307" spans="21:31">
      <c r="U37307" s="181"/>
      <c r="AE37307" s="165"/>
    </row>
    <row r="37308" spans="21:31">
      <c r="U37308" s="181"/>
      <c r="AE37308" s="165"/>
    </row>
    <row r="37309" spans="21:31">
      <c r="U37309" s="181"/>
      <c r="AE37309" s="165"/>
    </row>
    <row r="37310" spans="21:31">
      <c r="U37310" s="181"/>
      <c r="AE37310" s="165"/>
    </row>
    <row r="37311" spans="21:31">
      <c r="U37311" s="181"/>
      <c r="AE37311" s="165"/>
    </row>
    <row r="37312" spans="21:31">
      <c r="U37312" s="181"/>
      <c r="AE37312" s="165"/>
    </row>
    <row r="37313" spans="21:31">
      <c r="U37313" s="181"/>
      <c r="AE37313" s="165"/>
    </row>
    <row r="37314" spans="21:31">
      <c r="U37314" s="181"/>
      <c r="AE37314" s="165"/>
    </row>
    <row r="37315" spans="21:31">
      <c r="U37315" s="181"/>
      <c r="AE37315" s="165"/>
    </row>
    <row r="37316" spans="21:31">
      <c r="U37316" s="181"/>
      <c r="AE37316" s="165"/>
    </row>
    <row r="37317" spans="21:31">
      <c r="U37317" s="181"/>
      <c r="AE37317" s="165"/>
    </row>
    <row r="37318" spans="21:31">
      <c r="U37318" s="181"/>
      <c r="AE37318" s="165"/>
    </row>
    <row r="37319" spans="21:31">
      <c r="U37319" s="181"/>
      <c r="AE37319" s="165"/>
    </row>
    <row r="37320" spans="21:31">
      <c r="U37320" s="181"/>
      <c r="AE37320" s="165"/>
    </row>
    <row r="37321" spans="21:31">
      <c r="U37321" s="181"/>
      <c r="AE37321" s="165"/>
    </row>
    <row r="37322" spans="21:31">
      <c r="U37322" s="181"/>
      <c r="AE37322" s="165"/>
    </row>
    <row r="37323" spans="21:31">
      <c r="U37323" s="181"/>
      <c r="AE37323" s="165"/>
    </row>
    <row r="37324" spans="21:31">
      <c r="U37324" s="181"/>
      <c r="AE37324" s="165"/>
    </row>
    <row r="37325" spans="21:31">
      <c r="U37325" s="181"/>
      <c r="AE37325" s="165"/>
    </row>
    <row r="37326" spans="21:31">
      <c r="U37326" s="181"/>
      <c r="AE37326" s="165"/>
    </row>
    <row r="37327" spans="21:31">
      <c r="U37327" s="181"/>
      <c r="AE37327" s="165"/>
    </row>
    <row r="37328" spans="21:31">
      <c r="U37328" s="181"/>
      <c r="AE37328" s="165"/>
    </row>
    <row r="37329" spans="21:31">
      <c r="U37329" s="181"/>
      <c r="AE37329" s="165"/>
    </row>
    <row r="37330" spans="21:31">
      <c r="U37330" s="181"/>
      <c r="AE37330" s="165"/>
    </row>
    <row r="37331" spans="21:31">
      <c r="U37331" s="181"/>
      <c r="AE37331" s="165"/>
    </row>
    <row r="37332" spans="21:31">
      <c r="U37332" s="181"/>
      <c r="AE37332" s="165"/>
    </row>
    <row r="37333" spans="21:31">
      <c r="U37333" s="181"/>
      <c r="AE37333" s="165"/>
    </row>
    <row r="37334" spans="21:31">
      <c r="U37334" s="181"/>
      <c r="AE37334" s="165"/>
    </row>
    <row r="37335" spans="21:31">
      <c r="U37335" s="181"/>
      <c r="AE37335" s="165"/>
    </row>
    <row r="37336" spans="21:31">
      <c r="U37336" s="181"/>
      <c r="AE37336" s="165"/>
    </row>
    <row r="37337" spans="21:31">
      <c r="U37337" s="181"/>
      <c r="AE37337" s="165"/>
    </row>
    <row r="37338" spans="21:31">
      <c r="U37338" s="181"/>
      <c r="AE37338" s="165"/>
    </row>
    <row r="37339" spans="21:31">
      <c r="U37339" s="181"/>
      <c r="AE37339" s="165"/>
    </row>
    <row r="37340" spans="21:31">
      <c r="U37340" s="181"/>
      <c r="AE37340" s="165"/>
    </row>
    <row r="37341" spans="21:31">
      <c r="U37341" s="181"/>
      <c r="AE37341" s="165"/>
    </row>
    <row r="37342" spans="21:31">
      <c r="U37342" s="181"/>
      <c r="AE37342" s="165"/>
    </row>
    <row r="37343" spans="21:31">
      <c r="U37343" s="181"/>
      <c r="AE37343" s="165"/>
    </row>
    <row r="37344" spans="21:31">
      <c r="U37344" s="181"/>
      <c r="AE37344" s="165"/>
    </row>
    <row r="37345" spans="21:31">
      <c r="U37345" s="181"/>
      <c r="AE37345" s="165"/>
    </row>
    <row r="37346" spans="21:31">
      <c r="U37346" s="181"/>
      <c r="AE37346" s="165"/>
    </row>
    <row r="37347" spans="21:31">
      <c r="U37347" s="157"/>
      <c r="AE37347" s="165"/>
    </row>
    <row r="37348" spans="21:31">
      <c r="U37348" s="181"/>
      <c r="AE37348" s="165"/>
    </row>
    <row r="37349" spans="21:31">
      <c r="U37349" s="181"/>
      <c r="AE37349" s="165"/>
    </row>
    <row r="37350" spans="21:31">
      <c r="U37350" s="181"/>
      <c r="AE37350" s="165"/>
    </row>
    <row r="37351" spans="21:31">
      <c r="U37351" s="181"/>
      <c r="AE37351" s="165"/>
    </row>
    <row r="37352" spans="21:31">
      <c r="U37352" s="181"/>
      <c r="AE37352" s="165"/>
    </row>
    <row r="37353" spans="21:31">
      <c r="U37353" s="181"/>
      <c r="AE37353" s="165"/>
    </row>
    <row r="37354" spans="21:31">
      <c r="U37354" s="181"/>
      <c r="AE37354" s="165"/>
    </row>
    <row r="37355" spans="21:31">
      <c r="U37355" s="181"/>
      <c r="AE37355" s="165"/>
    </row>
    <row r="37356" spans="21:31">
      <c r="U37356" s="181"/>
      <c r="AE37356" s="165"/>
    </row>
    <row r="37357" spans="21:31">
      <c r="U37357" s="181"/>
      <c r="AE37357" s="165"/>
    </row>
    <row r="37358" spans="21:31">
      <c r="U37358" s="181"/>
      <c r="AE37358" s="165"/>
    </row>
    <row r="37359" spans="21:31">
      <c r="U37359" s="181"/>
      <c r="AE37359" s="165"/>
    </row>
    <row r="37360" spans="21:31">
      <c r="U37360" s="181"/>
      <c r="AE37360" s="165"/>
    </row>
    <row r="37361" spans="21:31">
      <c r="U37361" s="181"/>
      <c r="AE37361" s="165"/>
    </row>
    <row r="37362" spans="21:31">
      <c r="U37362" s="181"/>
      <c r="AE37362" s="165"/>
    </row>
    <row r="37363" spans="21:31">
      <c r="U37363" s="181"/>
      <c r="AE37363" s="165"/>
    </row>
    <row r="37364" spans="21:31">
      <c r="U37364" s="181"/>
      <c r="AE37364" s="165"/>
    </row>
    <row r="37365" spans="21:31">
      <c r="U37365" s="181"/>
      <c r="AE37365" s="165"/>
    </row>
    <row r="37366" spans="21:31">
      <c r="U37366" s="181"/>
      <c r="AE37366" s="165"/>
    </row>
    <row r="37367" spans="21:31">
      <c r="U37367" s="181"/>
      <c r="AE37367" s="165"/>
    </row>
    <row r="37368" spans="21:31">
      <c r="U37368" s="181"/>
      <c r="AE37368" s="165"/>
    </row>
    <row r="37369" spans="21:31">
      <c r="U37369" s="181"/>
      <c r="AE37369" s="165"/>
    </row>
    <row r="37370" spans="21:31">
      <c r="U37370" s="181"/>
      <c r="AE37370" s="165"/>
    </row>
    <row r="37371" spans="21:31">
      <c r="U37371" s="181"/>
      <c r="AE37371" s="165"/>
    </row>
    <row r="37372" spans="21:31">
      <c r="U37372" s="181"/>
      <c r="AE37372" s="165"/>
    </row>
    <row r="37373" spans="21:31">
      <c r="U37373" s="181"/>
      <c r="AE37373" s="165"/>
    </row>
    <row r="37374" spans="21:31">
      <c r="U37374" s="181"/>
      <c r="AE37374" s="165"/>
    </row>
    <row r="37375" spans="21:31">
      <c r="U37375" s="181"/>
      <c r="AE37375" s="165"/>
    </row>
    <row r="37376" spans="21:31">
      <c r="U37376" s="181"/>
      <c r="AE37376" s="165"/>
    </row>
    <row r="37377" spans="21:31">
      <c r="U37377" s="181"/>
      <c r="AE37377" s="165"/>
    </row>
    <row r="37378" spans="21:31">
      <c r="U37378" s="181"/>
      <c r="AE37378" s="165"/>
    </row>
    <row r="37379" spans="21:31">
      <c r="U37379" s="181"/>
      <c r="AE37379" s="165"/>
    </row>
    <row r="37380" spans="21:31">
      <c r="U37380" s="181"/>
      <c r="AE37380" s="165"/>
    </row>
    <row r="37381" spans="21:31">
      <c r="U37381" s="181"/>
      <c r="AE37381" s="165"/>
    </row>
    <row r="37382" spans="21:31">
      <c r="U37382" s="181"/>
      <c r="AE37382" s="165"/>
    </row>
    <row r="37383" spans="21:31">
      <c r="U37383" s="181"/>
      <c r="AE37383" s="165"/>
    </row>
    <row r="37384" spans="21:31">
      <c r="U37384" s="181"/>
      <c r="AE37384" s="165"/>
    </row>
    <row r="37385" spans="21:31">
      <c r="U37385" s="181"/>
      <c r="AE37385" s="165"/>
    </row>
    <row r="37386" spans="21:31">
      <c r="U37386" s="181"/>
      <c r="AE37386" s="165"/>
    </row>
    <row r="37387" spans="21:31">
      <c r="U37387" s="181"/>
      <c r="AE37387" s="165"/>
    </row>
    <row r="37388" spans="21:31">
      <c r="U37388" s="181"/>
      <c r="AE37388" s="165"/>
    </row>
    <row r="37389" spans="21:31">
      <c r="U37389" s="181"/>
      <c r="AE37389" s="165"/>
    </row>
    <row r="37390" spans="21:31">
      <c r="U37390" s="181"/>
      <c r="AE37390" s="165"/>
    </row>
    <row r="37391" spans="21:31">
      <c r="U37391" s="181"/>
      <c r="AE37391" s="165"/>
    </row>
    <row r="37392" spans="21:31">
      <c r="U37392" s="181"/>
      <c r="AE37392" s="165"/>
    </row>
    <row r="37393" spans="21:31">
      <c r="U37393" s="181"/>
      <c r="AE37393" s="165"/>
    </row>
    <row r="37394" spans="21:31">
      <c r="U37394" s="181"/>
      <c r="AE37394" s="165"/>
    </row>
    <row r="37395" spans="21:31">
      <c r="U37395" s="181"/>
      <c r="AE37395" s="165"/>
    </row>
    <row r="37396" spans="21:31">
      <c r="U37396" s="181"/>
      <c r="AE37396" s="165"/>
    </row>
    <row r="37397" spans="21:31">
      <c r="U37397" s="181"/>
      <c r="AE37397" s="165"/>
    </row>
    <row r="37398" spans="21:31">
      <c r="U37398" s="181"/>
      <c r="AE37398" s="165"/>
    </row>
    <row r="37399" spans="21:31">
      <c r="U37399" s="181"/>
      <c r="AE37399" s="165"/>
    </row>
    <row r="37400" spans="21:31">
      <c r="U37400" s="181"/>
      <c r="AE37400" s="165"/>
    </row>
    <row r="37401" spans="21:31">
      <c r="U37401" s="181"/>
      <c r="AE37401" s="165"/>
    </row>
    <row r="37402" spans="21:31">
      <c r="U37402" s="181"/>
      <c r="AE37402" s="165"/>
    </row>
    <row r="37403" spans="21:31">
      <c r="U37403" s="181"/>
      <c r="AE37403" s="165"/>
    </row>
    <row r="37404" spans="21:31">
      <c r="U37404" s="181"/>
      <c r="AE37404" s="165"/>
    </row>
    <row r="37405" spans="21:31">
      <c r="U37405" s="181"/>
      <c r="AE37405" s="165"/>
    </row>
    <row r="37406" spans="21:31">
      <c r="U37406" s="181"/>
      <c r="AE37406" s="165"/>
    </row>
    <row r="37407" spans="21:31">
      <c r="U37407" s="181"/>
      <c r="AE37407" s="165"/>
    </row>
    <row r="37408" spans="21:31">
      <c r="U37408" s="181"/>
      <c r="AE37408" s="165"/>
    </row>
    <row r="37409" spans="21:31">
      <c r="U37409" s="181"/>
      <c r="AE37409" s="165"/>
    </row>
    <row r="37410" spans="21:31">
      <c r="U37410" s="181"/>
      <c r="AE37410" s="165"/>
    </row>
    <row r="37411" spans="21:31">
      <c r="U37411" s="181"/>
      <c r="AE37411" s="165"/>
    </row>
    <row r="37412" spans="21:31">
      <c r="U37412" s="181"/>
      <c r="AE37412" s="165"/>
    </row>
    <row r="37413" spans="21:31">
      <c r="U37413" s="181"/>
      <c r="AE37413" s="165"/>
    </row>
    <row r="37414" spans="21:31">
      <c r="U37414" s="181"/>
      <c r="AE37414" s="165"/>
    </row>
    <row r="37415" spans="21:31">
      <c r="U37415" s="181"/>
      <c r="AE37415" s="165"/>
    </row>
    <row r="37416" spans="21:31">
      <c r="U37416" s="181"/>
      <c r="AE37416" s="165"/>
    </row>
    <row r="37417" spans="21:31">
      <c r="U37417" s="181"/>
      <c r="AE37417" s="165"/>
    </row>
    <row r="37418" spans="21:31">
      <c r="U37418" s="181"/>
      <c r="AE37418" s="165"/>
    </row>
    <row r="37419" spans="21:31">
      <c r="U37419" s="181"/>
      <c r="AE37419" s="165"/>
    </row>
    <row r="37420" spans="21:31">
      <c r="U37420" s="181"/>
      <c r="AE37420" s="165"/>
    </row>
    <row r="37421" spans="21:31">
      <c r="U37421" s="181"/>
      <c r="AE37421" s="165"/>
    </row>
    <row r="37422" spans="21:31">
      <c r="U37422" s="181"/>
      <c r="AE37422" s="165"/>
    </row>
    <row r="37423" spans="21:31">
      <c r="U37423" s="181"/>
      <c r="AE37423" s="165"/>
    </row>
    <row r="37424" spans="21:31">
      <c r="U37424" s="181"/>
      <c r="AE37424" s="165"/>
    </row>
    <row r="37425" spans="21:31">
      <c r="U37425" s="181"/>
      <c r="AE37425" s="165"/>
    </row>
    <row r="37426" spans="21:31">
      <c r="U37426" s="181"/>
      <c r="AE37426" s="165"/>
    </row>
    <row r="37427" spans="21:31">
      <c r="U37427" s="181"/>
      <c r="AE37427" s="165"/>
    </row>
    <row r="37428" spans="21:31">
      <c r="U37428" s="181"/>
      <c r="AE37428" s="165"/>
    </row>
    <row r="37429" spans="21:31">
      <c r="U37429" s="181"/>
      <c r="AE37429" s="165"/>
    </row>
    <row r="37430" spans="21:31">
      <c r="U37430" s="181"/>
      <c r="AE37430" s="165"/>
    </row>
    <row r="37431" spans="21:31">
      <c r="U37431" s="181"/>
      <c r="AE37431" s="165"/>
    </row>
    <row r="37432" spans="21:31">
      <c r="U37432" s="181"/>
      <c r="AE37432" s="165"/>
    </row>
    <row r="37433" spans="21:31">
      <c r="U37433" s="181"/>
      <c r="AE37433" s="165"/>
    </row>
    <row r="37434" spans="21:31">
      <c r="U37434" s="181"/>
      <c r="AE37434" s="165"/>
    </row>
    <row r="37435" spans="21:31">
      <c r="U37435" s="181"/>
      <c r="AE37435" s="165"/>
    </row>
    <row r="37436" spans="21:31">
      <c r="U37436" s="181"/>
      <c r="AE37436" s="165"/>
    </row>
    <row r="37437" spans="21:31">
      <c r="U37437" s="181"/>
      <c r="AE37437" s="165"/>
    </row>
    <row r="37438" spans="21:31">
      <c r="U37438" s="181"/>
      <c r="AE37438" s="165"/>
    </row>
    <row r="37439" spans="21:31">
      <c r="U37439" s="181"/>
      <c r="AE37439" s="165"/>
    </row>
    <row r="37440" spans="21:31">
      <c r="U37440" s="181"/>
      <c r="AE37440" s="165"/>
    </row>
    <row r="37441" spans="21:31">
      <c r="U37441" s="181"/>
      <c r="AE37441" s="165"/>
    </row>
    <row r="37442" spans="21:31">
      <c r="U37442" s="181"/>
      <c r="AE37442" s="165"/>
    </row>
    <row r="37443" spans="21:31">
      <c r="U37443" s="181"/>
      <c r="AE37443" s="165"/>
    </row>
    <row r="37444" spans="21:31">
      <c r="U37444" s="181"/>
      <c r="AE37444" s="165"/>
    </row>
    <row r="37445" spans="21:31">
      <c r="U37445" s="181"/>
      <c r="AE37445" s="165"/>
    </row>
    <row r="37446" spans="21:31">
      <c r="U37446" s="181"/>
      <c r="AE37446" s="165"/>
    </row>
    <row r="37447" spans="21:31">
      <c r="U37447" s="181"/>
      <c r="AE37447" s="165"/>
    </row>
    <row r="37448" spans="21:31">
      <c r="U37448" s="181"/>
      <c r="AE37448" s="165"/>
    </row>
    <row r="37449" spans="21:31">
      <c r="U37449" s="181"/>
      <c r="AE37449" s="165"/>
    </row>
    <row r="37450" spans="21:31">
      <c r="U37450" s="181"/>
      <c r="AE37450" s="165"/>
    </row>
    <row r="37451" spans="21:31">
      <c r="U37451" s="181"/>
      <c r="AE37451" s="165"/>
    </row>
    <row r="37452" spans="21:31">
      <c r="U37452" s="181"/>
      <c r="AE37452" s="165"/>
    </row>
    <row r="37453" spans="21:31">
      <c r="U37453" s="181"/>
      <c r="AE37453" s="165"/>
    </row>
    <row r="37454" spans="21:31">
      <c r="U37454" s="181"/>
      <c r="AE37454" s="165"/>
    </row>
    <row r="37455" spans="21:31">
      <c r="U37455" s="181"/>
      <c r="AE37455" s="165"/>
    </row>
    <row r="37456" spans="21:31">
      <c r="U37456" s="181"/>
      <c r="AE37456" s="165"/>
    </row>
    <row r="37457" spans="21:31">
      <c r="U37457" s="181"/>
      <c r="AE37457" s="165"/>
    </row>
    <row r="37458" spans="21:31">
      <c r="U37458" s="181"/>
      <c r="AE37458" s="165"/>
    </row>
    <row r="37459" spans="21:31">
      <c r="U37459" s="181"/>
      <c r="AE37459" s="165"/>
    </row>
    <row r="37460" spans="21:31">
      <c r="U37460" s="181"/>
      <c r="AE37460" s="165"/>
    </row>
    <row r="37461" spans="21:31">
      <c r="U37461" s="181"/>
      <c r="AE37461" s="165"/>
    </row>
    <row r="37462" spans="21:31">
      <c r="U37462" s="181"/>
      <c r="AE37462" s="165"/>
    </row>
    <row r="37463" spans="21:31">
      <c r="U37463" s="181"/>
      <c r="AE37463" s="165"/>
    </row>
    <row r="37464" spans="21:31">
      <c r="U37464" s="181"/>
      <c r="AE37464" s="165"/>
    </row>
    <row r="37465" spans="21:31">
      <c r="U37465" s="181"/>
      <c r="AE37465" s="165"/>
    </row>
    <row r="37466" spans="21:31">
      <c r="U37466" s="181"/>
      <c r="AE37466" s="165"/>
    </row>
    <row r="37467" spans="21:31">
      <c r="U37467" s="181"/>
      <c r="AE37467" s="165"/>
    </row>
    <row r="37468" spans="21:31">
      <c r="U37468" s="181"/>
      <c r="AE37468" s="165"/>
    </row>
    <row r="37469" spans="21:31">
      <c r="U37469" s="181"/>
      <c r="AE37469" s="165"/>
    </row>
    <row r="37470" spans="21:31">
      <c r="U37470" s="181"/>
      <c r="AE37470" s="165"/>
    </row>
    <row r="37471" spans="21:31">
      <c r="U37471" s="181"/>
      <c r="AE37471" s="165"/>
    </row>
    <row r="37472" spans="21:31">
      <c r="U37472" s="181"/>
      <c r="AE37472" s="165"/>
    </row>
    <row r="37473" spans="21:31">
      <c r="U37473" s="181"/>
      <c r="AE37473" s="165"/>
    </row>
    <row r="37474" spans="21:31">
      <c r="U37474" s="181"/>
      <c r="AE37474" s="165"/>
    </row>
    <row r="37475" spans="21:31">
      <c r="U37475" s="181"/>
      <c r="AE37475" s="165"/>
    </row>
    <row r="37476" spans="21:31">
      <c r="U37476" s="181"/>
      <c r="AE37476" s="165"/>
    </row>
    <row r="37477" spans="21:31">
      <c r="U37477" s="181"/>
      <c r="AE37477" s="165"/>
    </row>
    <row r="37478" spans="21:31">
      <c r="U37478" s="181"/>
      <c r="AE37478" s="165"/>
    </row>
    <row r="37479" spans="21:31">
      <c r="U37479" s="181"/>
      <c r="AE37479" s="165"/>
    </row>
    <row r="37480" spans="21:31">
      <c r="U37480" s="181"/>
      <c r="AE37480" s="165"/>
    </row>
    <row r="37481" spans="21:31">
      <c r="U37481" s="181"/>
      <c r="AE37481" s="165"/>
    </row>
    <row r="37482" spans="21:31">
      <c r="U37482" s="181"/>
      <c r="AE37482" s="165"/>
    </row>
    <row r="37483" spans="21:31">
      <c r="U37483" s="181"/>
      <c r="AE37483" s="165"/>
    </row>
    <row r="37484" spans="21:31">
      <c r="U37484" s="181"/>
      <c r="AE37484" s="165"/>
    </row>
    <row r="37485" spans="21:31">
      <c r="U37485" s="181"/>
      <c r="AE37485" s="165"/>
    </row>
    <row r="37486" spans="21:31">
      <c r="U37486" s="181"/>
      <c r="AE37486" s="165"/>
    </row>
    <row r="37487" spans="21:31">
      <c r="U37487" s="181"/>
      <c r="AE37487" s="165"/>
    </row>
    <row r="37488" spans="21:31">
      <c r="U37488" s="181"/>
      <c r="AE37488" s="165"/>
    </row>
    <row r="37489" spans="21:31">
      <c r="U37489" s="181"/>
      <c r="AE37489" s="165"/>
    </row>
    <row r="37490" spans="21:31">
      <c r="U37490" s="181"/>
      <c r="AE37490" s="165"/>
    </row>
    <row r="37491" spans="21:31">
      <c r="U37491" s="181"/>
      <c r="AE37491" s="165"/>
    </row>
    <row r="37492" spans="21:31">
      <c r="U37492" s="181"/>
      <c r="AE37492" s="165"/>
    </row>
    <row r="37493" spans="21:31">
      <c r="U37493" s="181"/>
      <c r="AE37493" s="165"/>
    </row>
    <row r="37494" spans="21:31">
      <c r="U37494" s="181"/>
      <c r="AE37494" s="165"/>
    </row>
    <row r="37495" spans="21:31">
      <c r="U37495" s="181"/>
      <c r="AE37495" s="165"/>
    </row>
    <row r="37496" spans="21:31">
      <c r="U37496" s="181"/>
      <c r="AE37496" s="165"/>
    </row>
    <row r="37497" spans="21:31">
      <c r="U37497" s="181"/>
      <c r="AE37497" s="165"/>
    </row>
    <row r="37498" spans="21:31">
      <c r="U37498" s="181"/>
      <c r="AE37498" s="165"/>
    </row>
    <row r="37499" spans="21:31">
      <c r="U37499" s="181"/>
      <c r="AE37499" s="165"/>
    </row>
    <row r="37500" spans="21:31">
      <c r="U37500" s="181"/>
      <c r="AE37500" s="165"/>
    </row>
    <row r="37501" spans="21:31">
      <c r="U37501" s="181"/>
      <c r="AE37501" s="165"/>
    </row>
    <row r="37502" spans="21:31">
      <c r="U37502" s="181"/>
      <c r="AE37502" s="165"/>
    </row>
    <row r="37503" spans="21:31">
      <c r="U37503" s="181"/>
      <c r="AE37503" s="165"/>
    </row>
    <row r="37504" spans="21:31">
      <c r="U37504" s="181"/>
      <c r="AE37504" s="165"/>
    </row>
    <row r="37505" spans="21:31">
      <c r="U37505" s="181"/>
      <c r="AE37505" s="165"/>
    </row>
    <row r="37506" spans="21:31">
      <c r="U37506" s="181"/>
      <c r="AE37506" s="165"/>
    </row>
    <row r="37507" spans="21:31">
      <c r="U37507" s="181"/>
      <c r="AE37507" s="165"/>
    </row>
    <row r="37508" spans="21:31">
      <c r="U37508" s="181"/>
      <c r="AE37508" s="165"/>
    </row>
    <row r="37509" spans="21:31">
      <c r="U37509" s="181"/>
      <c r="AE37509" s="165"/>
    </row>
    <row r="37510" spans="21:31">
      <c r="U37510" s="181"/>
      <c r="AE37510" s="165"/>
    </row>
    <row r="37511" spans="21:31">
      <c r="U37511" s="181"/>
      <c r="AE37511" s="165"/>
    </row>
    <row r="37512" spans="21:31">
      <c r="U37512" s="181"/>
      <c r="AE37512" s="165"/>
    </row>
    <row r="37513" spans="21:31">
      <c r="U37513" s="181"/>
      <c r="AE37513" s="165"/>
    </row>
    <row r="37514" spans="21:31">
      <c r="U37514" s="181"/>
      <c r="AE37514" s="165"/>
    </row>
    <row r="37515" spans="21:31">
      <c r="U37515" s="181"/>
      <c r="AE37515" s="165"/>
    </row>
    <row r="37516" spans="21:31">
      <c r="U37516" s="181"/>
      <c r="AE37516" s="165"/>
    </row>
    <row r="37517" spans="21:31">
      <c r="U37517" s="181"/>
      <c r="AE37517" s="165"/>
    </row>
    <row r="37518" spans="21:31">
      <c r="U37518" s="181"/>
      <c r="AE37518" s="165"/>
    </row>
    <row r="37519" spans="21:31">
      <c r="U37519" s="181"/>
      <c r="AE37519" s="165"/>
    </row>
    <row r="37520" spans="21:31">
      <c r="U37520" s="181"/>
      <c r="AE37520" s="165"/>
    </row>
    <row r="37521" spans="21:31">
      <c r="U37521" s="181"/>
      <c r="AE37521" s="165"/>
    </row>
    <row r="37522" spans="21:31">
      <c r="U37522" s="181"/>
      <c r="AE37522" s="165"/>
    </row>
    <row r="37523" spans="21:31">
      <c r="U37523" s="181"/>
      <c r="AE37523" s="165"/>
    </row>
    <row r="37524" spans="21:31">
      <c r="U37524" s="181"/>
      <c r="AE37524" s="165"/>
    </row>
    <row r="37525" spans="21:31">
      <c r="U37525" s="181"/>
      <c r="AE37525" s="165"/>
    </row>
    <row r="37526" spans="21:31">
      <c r="U37526" s="181"/>
      <c r="AE37526" s="165"/>
    </row>
    <row r="37527" spans="21:31">
      <c r="U37527" s="181"/>
      <c r="AE37527" s="165"/>
    </row>
    <row r="37528" spans="21:31">
      <c r="U37528" s="181"/>
      <c r="AE37528" s="165"/>
    </row>
    <row r="37529" spans="21:31">
      <c r="U37529" s="181"/>
      <c r="AE37529" s="165"/>
    </row>
    <row r="37530" spans="21:31">
      <c r="U37530" s="181"/>
      <c r="AE37530" s="165"/>
    </row>
    <row r="37531" spans="21:31">
      <c r="U37531" s="181"/>
      <c r="AE37531" s="165"/>
    </row>
    <row r="37532" spans="21:31">
      <c r="U37532" s="181"/>
      <c r="AE37532" s="165"/>
    </row>
    <row r="37533" spans="21:31">
      <c r="U37533" s="181"/>
      <c r="AE37533" s="165"/>
    </row>
    <row r="37534" spans="21:31">
      <c r="U37534" s="181"/>
      <c r="AE37534" s="165"/>
    </row>
    <row r="37535" spans="21:31">
      <c r="U37535" s="181"/>
      <c r="AE37535" s="165"/>
    </row>
    <row r="37536" spans="21:31">
      <c r="U37536" s="181"/>
      <c r="AE37536" s="165"/>
    </row>
    <row r="37537" spans="21:31">
      <c r="U37537" s="181"/>
      <c r="AE37537" s="165"/>
    </row>
    <row r="37538" spans="21:31">
      <c r="U37538" s="181"/>
      <c r="AE37538" s="165"/>
    </row>
    <row r="37539" spans="21:31">
      <c r="U37539" s="181"/>
      <c r="AE37539" s="165"/>
    </row>
    <row r="37540" spans="21:31">
      <c r="U37540" s="181"/>
      <c r="AE37540" s="165"/>
    </row>
    <row r="37541" spans="21:31">
      <c r="U37541" s="181"/>
      <c r="AE37541" s="165"/>
    </row>
    <row r="37542" spans="21:31">
      <c r="U37542" s="181"/>
      <c r="AE37542" s="165"/>
    </row>
    <row r="37543" spans="21:31">
      <c r="U37543" s="181"/>
      <c r="AE37543" s="165"/>
    </row>
    <row r="37544" spans="21:31">
      <c r="U37544" s="181"/>
      <c r="AE37544" s="165"/>
    </row>
    <row r="37545" spans="21:31">
      <c r="U37545" s="181"/>
      <c r="AE37545" s="165"/>
    </row>
    <row r="37546" spans="21:31">
      <c r="U37546" s="181"/>
      <c r="AE37546" s="165"/>
    </row>
    <row r="37547" spans="21:31">
      <c r="U37547" s="181"/>
      <c r="AE37547" s="165"/>
    </row>
    <row r="37548" spans="21:31">
      <c r="U37548" s="181"/>
      <c r="AE37548" s="165"/>
    </row>
    <row r="37549" spans="21:31">
      <c r="U37549" s="181"/>
      <c r="AE37549" s="165"/>
    </row>
    <row r="37550" spans="21:31">
      <c r="U37550" s="181"/>
      <c r="AE37550" s="165"/>
    </row>
    <row r="37551" spans="21:31">
      <c r="U37551" s="181"/>
      <c r="AE37551" s="165"/>
    </row>
    <row r="37552" spans="21:31">
      <c r="U37552" s="181"/>
      <c r="AE37552" s="165"/>
    </row>
    <row r="37553" spans="21:31">
      <c r="U37553" s="181"/>
      <c r="AE37553" s="165"/>
    </row>
    <row r="37554" spans="21:31">
      <c r="U37554" s="181"/>
      <c r="AE37554" s="165"/>
    </row>
    <row r="37555" spans="21:31">
      <c r="U37555" s="181"/>
      <c r="AE37555" s="165"/>
    </row>
    <row r="37556" spans="21:31">
      <c r="U37556" s="181"/>
      <c r="AE37556" s="165"/>
    </row>
    <row r="37557" spans="21:31">
      <c r="U37557" s="181"/>
      <c r="AE37557" s="165"/>
    </row>
    <row r="37558" spans="21:31">
      <c r="U37558" s="181"/>
      <c r="AE37558" s="165"/>
    </row>
    <row r="37559" spans="21:31">
      <c r="U37559" s="181"/>
      <c r="AE37559" s="165"/>
    </row>
    <row r="37560" spans="21:31">
      <c r="U37560" s="181"/>
      <c r="AE37560" s="165"/>
    </row>
    <row r="37561" spans="21:31">
      <c r="U37561" s="181"/>
      <c r="AE37561" s="165"/>
    </row>
    <row r="37562" spans="21:31">
      <c r="U37562" s="181"/>
      <c r="AE37562" s="165"/>
    </row>
    <row r="37563" spans="21:31">
      <c r="U37563" s="181"/>
      <c r="AE37563" s="165"/>
    </row>
    <row r="37564" spans="21:31">
      <c r="U37564" s="181"/>
      <c r="AE37564" s="165"/>
    </row>
    <row r="37565" spans="21:31">
      <c r="U37565" s="181"/>
      <c r="AE37565" s="165"/>
    </row>
    <row r="37566" spans="21:31">
      <c r="U37566" s="181"/>
      <c r="AE37566" s="165"/>
    </row>
    <row r="37567" spans="21:31">
      <c r="U37567" s="181"/>
      <c r="AE37567" s="165"/>
    </row>
    <row r="37568" spans="21:31">
      <c r="U37568" s="181"/>
      <c r="AE37568" s="165"/>
    </row>
    <row r="37569" spans="21:31">
      <c r="U37569" s="181"/>
      <c r="AE37569" s="165"/>
    </row>
    <row r="37570" spans="21:31">
      <c r="U37570" s="181"/>
      <c r="AE37570" s="165"/>
    </row>
    <row r="37571" spans="21:31">
      <c r="U37571" s="181"/>
      <c r="AE37571" s="165"/>
    </row>
    <row r="37572" spans="21:31">
      <c r="U37572" s="181"/>
      <c r="AE37572" s="165"/>
    </row>
    <row r="37573" spans="21:31">
      <c r="U37573" s="181"/>
      <c r="AE37573" s="165"/>
    </row>
    <row r="37574" spans="21:31">
      <c r="U37574" s="181"/>
      <c r="AE37574" s="165"/>
    </row>
    <row r="37575" spans="21:31">
      <c r="U37575" s="181"/>
      <c r="AE37575" s="165"/>
    </row>
    <row r="37576" spans="21:31">
      <c r="U37576" s="181"/>
      <c r="AE37576" s="165"/>
    </row>
    <row r="37577" spans="21:31">
      <c r="U37577" s="181"/>
      <c r="AE37577" s="165"/>
    </row>
    <row r="37578" spans="21:31">
      <c r="U37578" s="164"/>
      <c r="AE37578" s="165"/>
    </row>
    <row r="37579" spans="21:31">
      <c r="U37579" s="164"/>
      <c r="AE37579" s="165"/>
    </row>
    <row r="37580" spans="21:31">
      <c r="U37580" s="164"/>
      <c r="AE37580" s="165"/>
    </row>
    <row r="37581" spans="21:31">
      <c r="U37581" s="164"/>
      <c r="AE37581" s="165"/>
    </row>
    <row r="37582" spans="21:31">
      <c r="U37582" s="164"/>
      <c r="AE37582" s="165"/>
    </row>
    <row r="37583" spans="21:31">
      <c r="U37583" s="164"/>
      <c r="AE37583" s="165"/>
    </row>
    <row r="37584" spans="21:31">
      <c r="U37584" s="164"/>
      <c r="AE37584" s="165"/>
    </row>
    <row r="37585" spans="21:31">
      <c r="U37585" s="164"/>
      <c r="AE37585" s="165"/>
    </row>
    <row r="37586" spans="21:31">
      <c r="U37586" s="164"/>
      <c r="AE37586" s="165"/>
    </row>
    <row r="37587" spans="21:31">
      <c r="U37587" s="164"/>
      <c r="AE37587" s="165"/>
    </row>
    <row r="37588" spans="21:31">
      <c r="U37588" s="164"/>
      <c r="AE37588" s="165"/>
    </row>
    <row r="37589" spans="21:31">
      <c r="U37589" s="164"/>
      <c r="AE37589" s="165"/>
    </row>
    <row r="37590" spans="21:31">
      <c r="U37590" s="164"/>
      <c r="AE37590" s="165"/>
    </row>
    <row r="37591" spans="21:31">
      <c r="U37591" s="164"/>
      <c r="AE37591" s="165"/>
    </row>
    <row r="37592" spans="21:31">
      <c r="U37592" s="164"/>
      <c r="AE37592" s="165"/>
    </row>
    <row r="37593" spans="21:31">
      <c r="U37593" s="164"/>
      <c r="AE37593" s="165"/>
    </row>
    <row r="37594" spans="21:31">
      <c r="U37594" s="164"/>
      <c r="AE37594" s="165"/>
    </row>
    <row r="37595" spans="21:31">
      <c r="U37595" s="164"/>
      <c r="AE37595" s="165"/>
    </row>
    <row r="37596" spans="21:31">
      <c r="U37596" s="164"/>
      <c r="AE37596" s="165"/>
    </row>
    <row r="37597" spans="21:31">
      <c r="U37597" s="164"/>
      <c r="AE37597" s="165"/>
    </row>
    <row r="37598" spans="21:31">
      <c r="U37598" s="164"/>
      <c r="AE37598" s="165"/>
    </row>
    <row r="37599" spans="21:31">
      <c r="U37599" s="164"/>
      <c r="AE37599" s="165"/>
    </row>
    <row r="37600" spans="21:31">
      <c r="U37600" s="164"/>
      <c r="AE37600" s="165"/>
    </row>
    <row r="37601" spans="21:31">
      <c r="U37601" s="164"/>
      <c r="AE37601" s="165"/>
    </row>
    <row r="37602" spans="21:31">
      <c r="U37602" s="164"/>
      <c r="AE37602" s="165"/>
    </row>
    <row r="37603" spans="21:31">
      <c r="U37603" s="164"/>
      <c r="AE37603" s="165"/>
    </row>
    <row r="37604" spans="21:31">
      <c r="U37604" s="164"/>
      <c r="AE37604" s="165"/>
    </row>
    <row r="37605" spans="21:31">
      <c r="U37605" s="164"/>
      <c r="AE37605" s="165"/>
    </row>
    <row r="37606" spans="21:31">
      <c r="U37606" s="164"/>
      <c r="AE37606" s="165"/>
    </row>
    <row r="37607" spans="21:31">
      <c r="U37607" s="164"/>
      <c r="AE37607" s="165"/>
    </row>
    <row r="37608" spans="21:31">
      <c r="U37608" s="164"/>
      <c r="AE37608" s="165"/>
    </row>
    <row r="37609" spans="21:31">
      <c r="U37609" s="164"/>
      <c r="AE37609" s="165"/>
    </row>
    <row r="37610" spans="21:31">
      <c r="U37610" s="164"/>
      <c r="AE37610" s="165"/>
    </row>
    <row r="37611" spans="21:31">
      <c r="U37611" s="164"/>
      <c r="AE37611" s="165"/>
    </row>
    <row r="37612" spans="21:31">
      <c r="U37612" s="164"/>
      <c r="AE37612" s="165"/>
    </row>
    <row r="37613" spans="21:31">
      <c r="U37613" s="164"/>
      <c r="AE37613" s="165"/>
    </row>
    <row r="37614" spans="21:31">
      <c r="U37614" s="164"/>
      <c r="AE37614" s="165"/>
    </row>
    <row r="37615" spans="21:31">
      <c r="U37615" s="164"/>
      <c r="AE37615" s="165"/>
    </row>
    <row r="37616" spans="21:31">
      <c r="U37616" s="164"/>
      <c r="AE37616" s="165"/>
    </row>
    <row r="37617" spans="21:31">
      <c r="U37617" s="164"/>
      <c r="AE37617" s="165"/>
    </row>
    <row r="37618" spans="21:31">
      <c r="U37618" s="164"/>
      <c r="AE37618" s="165"/>
    </row>
    <row r="37619" spans="21:31">
      <c r="U37619" s="164"/>
      <c r="AE37619" s="165"/>
    </row>
    <row r="37620" spans="21:31">
      <c r="U37620" s="164"/>
      <c r="AE37620" s="165"/>
    </row>
    <row r="37621" spans="21:31">
      <c r="U37621" s="164"/>
      <c r="AE37621" s="165"/>
    </row>
    <row r="37622" spans="21:31">
      <c r="U37622" s="164"/>
      <c r="AE37622" s="165"/>
    </row>
    <row r="37623" spans="21:31">
      <c r="U37623" s="164"/>
      <c r="AE37623" s="165"/>
    </row>
    <row r="37624" spans="21:31">
      <c r="U37624" s="164"/>
      <c r="AE37624" s="165"/>
    </row>
    <row r="37625" spans="21:31">
      <c r="U37625" s="164"/>
      <c r="AE37625" s="165"/>
    </row>
    <row r="37626" spans="21:31">
      <c r="U37626" s="164"/>
      <c r="AE37626" s="165"/>
    </row>
    <row r="37627" spans="21:31">
      <c r="U37627" s="164"/>
      <c r="AE37627" s="165"/>
    </row>
    <row r="37628" spans="21:31">
      <c r="U37628" s="164"/>
      <c r="AE37628" s="165"/>
    </row>
    <row r="37629" spans="21:31">
      <c r="U37629" s="164"/>
      <c r="AE37629" s="165"/>
    </row>
    <row r="37630" spans="21:31">
      <c r="U37630" s="164"/>
      <c r="AE37630" s="165"/>
    </row>
    <row r="37631" spans="21:31">
      <c r="U37631" s="164"/>
      <c r="AE37631" s="165"/>
    </row>
    <row r="37632" spans="21:31">
      <c r="U37632" s="164"/>
      <c r="AE37632" s="165"/>
    </row>
    <row r="37633" spans="21:31">
      <c r="U37633" s="164"/>
      <c r="AE37633" s="165"/>
    </row>
    <row r="37634" spans="21:31">
      <c r="U37634" s="164"/>
      <c r="AE37634" s="165"/>
    </row>
    <row r="37635" spans="21:31">
      <c r="U37635" s="164"/>
      <c r="AE37635" s="165"/>
    </row>
    <row r="37636" spans="21:31">
      <c r="U37636" s="164"/>
      <c r="AE37636" s="165"/>
    </row>
    <row r="37637" spans="21:31">
      <c r="U37637" s="164"/>
      <c r="AE37637" s="165"/>
    </row>
    <row r="37638" spans="21:31">
      <c r="U37638" s="164"/>
      <c r="AE37638" s="165"/>
    </row>
    <row r="37639" spans="21:31">
      <c r="U37639" s="164"/>
      <c r="AE37639" s="165"/>
    </row>
    <row r="37640" spans="21:31">
      <c r="U37640" s="164"/>
      <c r="AE37640" s="165"/>
    </row>
    <row r="37641" spans="21:31">
      <c r="U37641" s="164"/>
      <c r="AE37641" s="165"/>
    </row>
    <row r="37642" spans="21:31">
      <c r="U37642" s="164"/>
      <c r="AE37642" s="165"/>
    </row>
    <row r="37643" spans="21:31">
      <c r="U37643" s="164"/>
      <c r="AE37643" s="165"/>
    </row>
    <row r="37644" spans="21:31">
      <c r="U37644" s="164"/>
      <c r="AE37644" s="165"/>
    </row>
    <row r="37645" spans="21:31">
      <c r="U37645" s="164"/>
      <c r="AE37645" s="165"/>
    </row>
    <row r="37646" spans="21:31">
      <c r="U37646" s="164"/>
      <c r="AE37646" s="165"/>
    </row>
    <row r="37647" spans="21:31">
      <c r="U37647" s="164"/>
      <c r="AE37647" s="165"/>
    </row>
    <row r="37648" spans="21:31">
      <c r="U37648" s="164"/>
      <c r="AE37648" s="165"/>
    </row>
    <row r="37649" spans="21:31">
      <c r="U37649" s="164"/>
      <c r="AE37649" s="165"/>
    </row>
    <row r="37650" spans="21:31">
      <c r="U37650" s="164"/>
      <c r="AE37650" s="165"/>
    </row>
    <row r="37651" spans="21:31">
      <c r="U37651" s="164"/>
      <c r="AE37651" s="165"/>
    </row>
    <row r="37652" spans="21:31">
      <c r="U37652" s="164"/>
      <c r="AE37652" s="165"/>
    </row>
    <row r="37653" spans="21:31">
      <c r="U37653" s="164"/>
      <c r="AE37653" s="165"/>
    </row>
    <row r="37654" spans="21:31">
      <c r="U37654" s="164"/>
      <c r="AE37654" s="165"/>
    </row>
    <row r="37655" spans="21:31">
      <c r="U37655" s="164"/>
      <c r="AE37655" s="165"/>
    </row>
    <row r="37656" spans="21:31">
      <c r="U37656" s="164"/>
      <c r="AE37656" s="165"/>
    </row>
    <row r="37657" spans="21:31">
      <c r="U37657" s="164"/>
      <c r="AE37657" s="165"/>
    </row>
    <row r="37658" spans="21:31">
      <c r="U37658" s="164"/>
      <c r="AE37658" s="165"/>
    </row>
    <row r="37659" spans="21:31">
      <c r="U37659" s="164"/>
      <c r="AE37659" s="165"/>
    </row>
    <row r="37660" spans="21:31">
      <c r="U37660" s="164"/>
      <c r="AE37660" s="165"/>
    </row>
    <row r="37661" spans="21:31">
      <c r="U37661" s="164"/>
      <c r="AE37661" s="165"/>
    </row>
    <row r="37662" spans="21:31">
      <c r="U37662" s="164"/>
      <c r="AE37662" s="165"/>
    </row>
    <row r="37663" spans="21:31">
      <c r="U37663" s="164"/>
      <c r="AE37663" s="165"/>
    </row>
    <row r="37664" spans="21:31">
      <c r="U37664" s="164"/>
      <c r="AE37664" s="165"/>
    </row>
    <row r="37665" spans="21:31">
      <c r="U37665" s="164"/>
      <c r="AE37665" s="165"/>
    </row>
    <row r="37666" spans="21:31">
      <c r="U37666" s="164"/>
      <c r="AE37666" s="165"/>
    </row>
    <row r="37667" spans="21:31">
      <c r="U37667" s="164"/>
      <c r="AE37667" s="165"/>
    </row>
    <row r="37668" spans="21:31">
      <c r="U37668" s="164"/>
      <c r="AE37668" s="165"/>
    </row>
    <row r="37669" spans="21:31">
      <c r="U37669" s="164"/>
      <c r="AE37669" s="165"/>
    </row>
    <row r="37670" spans="21:31">
      <c r="U37670" s="164"/>
      <c r="AE37670" s="165"/>
    </row>
    <row r="37671" spans="21:31">
      <c r="U37671" s="164"/>
      <c r="AE37671" s="165"/>
    </row>
    <row r="37672" spans="21:31">
      <c r="U37672" s="164"/>
      <c r="AE37672" s="165"/>
    </row>
    <row r="37673" spans="21:31">
      <c r="U37673" s="164"/>
      <c r="AE37673" s="165"/>
    </row>
    <row r="37674" spans="21:31">
      <c r="U37674" s="164"/>
      <c r="AE37674" s="165"/>
    </row>
    <row r="37675" spans="21:31">
      <c r="U37675" s="164"/>
      <c r="AE37675" s="165"/>
    </row>
    <row r="37676" spans="21:31">
      <c r="U37676" s="164"/>
      <c r="AE37676" s="165"/>
    </row>
    <row r="37677" spans="21:31">
      <c r="U37677" s="164"/>
      <c r="AE37677" s="165"/>
    </row>
    <row r="37678" spans="21:31">
      <c r="U37678" s="164"/>
      <c r="AE37678" s="165"/>
    </row>
    <row r="37679" spans="21:31">
      <c r="U37679" s="164"/>
      <c r="AE37679" s="165"/>
    </row>
    <row r="37680" spans="21:31">
      <c r="U37680" s="164"/>
      <c r="AE37680" s="165"/>
    </row>
    <row r="37681" spans="21:31">
      <c r="U37681" s="164"/>
      <c r="AE37681" s="165"/>
    </row>
    <row r="37682" spans="21:31">
      <c r="U37682" s="164"/>
      <c r="AE37682" s="165"/>
    </row>
    <row r="37683" spans="21:31">
      <c r="U37683" s="164"/>
      <c r="AE37683" s="165"/>
    </row>
    <row r="37684" spans="21:31">
      <c r="U37684" s="164"/>
      <c r="AE37684" s="165"/>
    </row>
    <row r="37685" spans="21:31">
      <c r="U37685" s="164"/>
      <c r="AE37685" s="165"/>
    </row>
    <row r="37686" spans="21:31">
      <c r="U37686" s="164"/>
      <c r="AE37686" s="165"/>
    </row>
    <row r="37687" spans="21:31">
      <c r="U37687" s="164"/>
      <c r="AE37687" s="165"/>
    </row>
    <row r="37688" spans="21:31">
      <c r="U37688" s="164"/>
      <c r="AE37688" s="165"/>
    </row>
    <row r="37689" spans="21:31">
      <c r="U37689" s="164"/>
      <c r="AE37689" s="165"/>
    </row>
    <row r="37690" spans="21:31">
      <c r="U37690" s="164"/>
      <c r="AE37690" s="165"/>
    </row>
    <row r="37691" spans="21:31">
      <c r="U37691" s="164"/>
      <c r="AE37691" s="165"/>
    </row>
    <row r="37692" spans="21:31">
      <c r="U37692" s="164"/>
      <c r="AE37692" s="165"/>
    </row>
    <row r="37693" spans="21:31">
      <c r="U37693" s="164"/>
      <c r="AE37693" s="165"/>
    </row>
    <row r="37694" spans="21:31">
      <c r="U37694" s="164"/>
      <c r="AE37694" s="165"/>
    </row>
    <row r="37695" spans="21:31">
      <c r="U37695" s="164"/>
      <c r="AE37695" s="165"/>
    </row>
    <row r="37696" spans="21:31">
      <c r="U37696" s="164"/>
      <c r="AE37696" s="165"/>
    </row>
    <row r="37697" spans="21:31">
      <c r="U37697" s="164"/>
      <c r="AE37697" s="165"/>
    </row>
    <row r="37698" spans="21:31">
      <c r="U37698" s="164"/>
      <c r="AE37698" s="165"/>
    </row>
    <row r="37699" spans="21:31">
      <c r="U37699" s="164"/>
      <c r="AE37699" s="165"/>
    </row>
    <row r="37700" spans="21:31">
      <c r="U37700" s="164"/>
      <c r="AE37700" s="165"/>
    </row>
    <row r="37701" spans="21:31">
      <c r="U37701" s="164"/>
      <c r="AE37701" s="165"/>
    </row>
    <row r="37702" spans="21:31">
      <c r="U37702" s="164"/>
      <c r="AE37702" s="165"/>
    </row>
    <row r="37703" spans="21:31">
      <c r="U37703" s="164"/>
      <c r="AE37703" s="165"/>
    </row>
    <row r="37704" spans="21:31">
      <c r="U37704" s="164"/>
      <c r="AE37704" s="165"/>
    </row>
    <row r="37705" spans="21:31">
      <c r="U37705" s="164"/>
      <c r="AE37705" s="165"/>
    </row>
    <row r="37706" spans="21:31">
      <c r="U37706" s="164"/>
      <c r="AE37706" s="165"/>
    </row>
    <row r="37707" spans="21:31">
      <c r="U37707" s="164"/>
      <c r="AE37707" s="165"/>
    </row>
    <row r="37708" spans="21:31">
      <c r="U37708" s="164"/>
      <c r="AE37708" s="165"/>
    </row>
    <row r="37709" spans="21:31">
      <c r="U37709" s="164"/>
      <c r="AE37709" s="165"/>
    </row>
    <row r="37710" spans="21:31">
      <c r="U37710" s="164"/>
      <c r="AE37710" s="165"/>
    </row>
    <row r="37711" spans="21:31">
      <c r="U37711" s="164"/>
      <c r="AE37711" s="165"/>
    </row>
    <row r="37712" spans="21:31">
      <c r="U37712" s="164"/>
      <c r="AE37712" s="165"/>
    </row>
    <row r="37713" spans="21:31">
      <c r="U37713" s="164"/>
      <c r="AE37713" s="165"/>
    </row>
    <row r="37714" spans="21:31">
      <c r="U37714" s="164"/>
      <c r="AE37714" s="165"/>
    </row>
    <row r="37715" spans="21:31">
      <c r="U37715" s="164"/>
      <c r="AE37715" s="165"/>
    </row>
    <row r="37716" spans="21:31">
      <c r="U37716" s="164"/>
      <c r="AE37716" s="165"/>
    </row>
    <row r="37717" spans="21:31">
      <c r="U37717" s="164"/>
      <c r="AE37717" s="165"/>
    </row>
    <row r="37718" spans="21:31">
      <c r="U37718" s="164"/>
      <c r="AE37718" s="165"/>
    </row>
    <row r="37719" spans="21:31">
      <c r="U37719" s="164"/>
      <c r="AE37719" s="165"/>
    </row>
    <row r="37720" spans="21:31">
      <c r="U37720" s="164"/>
      <c r="AE37720" s="165"/>
    </row>
    <row r="37721" spans="21:31">
      <c r="U37721" s="164"/>
      <c r="AE37721" s="165"/>
    </row>
    <row r="37722" spans="21:31">
      <c r="U37722" s="164"/>
      <c r="AE37722" s="165"/>
    </row>
    <row r="37723" spans="21:31">
      <c r="U37723" s="164"/>
      <c r="AE37723" s="165"/>
    </row>
    <row r="37724" spans="21:31">
      <c r="U37724" s="164"/>
      <c r="AE37724" s="165"/>
    </row>
    <row r="37725" spans="21:31">
      <c r="U37725" s="164"/>
      <c r="AE37725" s="165"/>
    </row>
    <row r="37726" spans="21:31">
      <c r="U37726" s="164"/>
      <c r="AE37726" s="165"/>
    </row>
    <row r="37727" spans="21:31">
      <c r="U37727" s="164"/>
      <c r="AE37727" s="165"/>
    </row>
    <row r="37728" spans="21:31">
      <c r="U37728" s="164"/>
      <c r="AE37728" s="165"/>
    </row>
    <row r="37729" spans="21:31">
      <c r="U37729" s="164"/>
      <c r="AE37729" s="165"/>
    </row>
    <row r="37730" spans="21:31">
      <c r="U37730" s="164"/>
      <c r="AE37730" s="165"/>
    </row>
    <row r="37731" spans="21:31">
      <c r="U37731" s="164"/>
      <c r="AE37731" s="165"/>
    </row>
    <row r="37732" spans="21:31">
      <c r="U37732" s="164"/>
      <c r="AE37732" s="165"/>
    </row>
    <row r="37733" spans="21:31">
      <c r="U37733" s="164"/>
      <c r="AE37733" s="165"/>
    </row>
    <row r="37734" spans="21:31">
      <c r="U37734" s="164"/>
      <c r="AE37734" s="165"/>
    </row>
    <row r="37735" spans="21:31">
      <c r="U37735" s="164"/>
      <c r="AE37735" s="165"/>
    </row>
    <row r="37736" spans="21:31">
      <c r="U37736" s="164"/>
      <c r="AE37736" s="165"/>
    </row>
    <row r="37737" spans="21:31">
      <c r="U37737" s="164"/>
      <c r="AE37737" s="165"/>
    </row>
    <row r="37738" spans="21:31">
      <c r="U37738" s="164"/>
      <c r="AE37738" s="165"/>
    </row>
    <row r="37739" spans="21:31">
      <c r="U37739" s="164"/>
      <c r="AE37739" s="165"/>
    </row>
    <row r="37740" spans="21:31">
      <c r="U37740" s="164"/>
      <c r="AE37740" s="165"/>
    </row>
    <row r="37741" spans="21:31">
      <c r="U37741" s="164"/>
      <c r="AE37741" s="165"/>
    </row>
    <row r="37742" spans="21:31">
      <c r="U37742" s="164"/>
      <c r="AE37742" s="165"/>
    </row>
    <row r="37743" spans="21:31">
      <c r="U37743" s="164"/>
      <c r="AE37743" s="165"/>
    </row>
    <row r="37744" spans="21:31">
      <c r="U37744" s="164"/>
      <c r="AE37744" s="165"/>
    </row>
    <row r="37745" spans="21:31">
      <c r="U37745" s="164"/>
      <c r="AE37745" s="165"/>
    </row>
    <row r="37746" spans="21:31">
      <c r="U37746" s="164"/>
      <c r="AE37746" s="165"/>
    </row>
    <row r="37747" spans="21:31">
      <c r="U37747" s="164"/>
      <c r="AE37747" s="165"/>
    </row>
    <row r="37748" spans="21:31">
      <c r="U37748" s="164"/>
      <c r="AE37748" s="165"/>
    </row>
    <row r="37749" spans="21:31">
      <c r="U37749" s="164"/>
      <c r="AE37749" s="165"/>
    </row>
    <row r="37750" spans="21:31">
      <c r="U37750" s="164"/>
      <c r="AE37750" s="165"/>
    </row>
    <row r="37751" spans="21:31">
      <c r="U37751" s="164"/>
      <c r="AE37751" s="165"/>
    </row>
    <row r="37752" spans="21:31">
      <c r="U37752" s="164"/>
      <c r="AE37752" s="165"/>
    </row>
    <row r="37753" spans="21:31">
      <c r="U37753" s="164"/>
      <c r="AE37753" s="165"/>
    </row>
    <row r="37754" spans="21:31">
      <c r="U37754" s="164"/>
      <c r="AE37754" s="165"/>
    </row>
    <row r="37755" spans="21:31">
      <c r="U37755" s="164"/>
      <c r="AE37755" s="165"/>
    </row>
    <row r="37756" spans="21:31">
      <c r="U37756" s="164"/>
      <c r="AE37756" s="165"/>
    </row>
    <row r="37757" spans="21:31">
      <c r="U37757" s="164"/>
      <c r="AE37757" s="165"/>
    </row>
    <row r="37758" spans="21:31">
      <c r="U37758" s="164"/>
      <c r="AE37758" s="165"/>
    </row>
    <row r="37759" spans="21:31">
      <c r="U37759" s="164"/>
      <c r="AE37759" s="165"/>
    </row>
    <row r="37760" spans="21:31">
      <c r="U37760" s="164"/>
      <c r="AE37760" s="165"/>
    </row>
    <row r="37761" spans="21:31">
      <c r="U37761" s="164"/>
      <c r="AE37761" s="165"/>
    </row>
    <row r="37762" spans="21:31">
      <c r="U37762" s="164"/>
      <c r="AE37762" s="165"/>
    </row>
    <row r="37763" spans="21:31">
      <c r="U37763" s="164"/>
      <c r="AE37763" s="165"/>
    </row>
    <row r="37764" spans="21:31">
      <c r="U37764" s="164"/>
      <c r="AE37764" s="165"/>
    </row>
    <row r="37765" spans="21:31">
      <c r="U37765" s="164"/>
      <c r="AE37765" s="165"/>
    </row>
    <row r="37766" spans="21:31">
      <c r="U37766" s="164"/>
      <c r="AE37766" s="165"/>
    </row>
    <row r="37767" spans="21:31">
      <c r="U37767" s="164"/>
      <c r="AE37767" s="165"/>
    </row>
    <row r="37768" spans="21:31">
      <c r="U37768" s="164"/>
      <c r="AE37768" s="165"/>
    </row>
    <row r="37769" spans="21:31">
      <c r="U37769" s="164"/>
      <c r="AE37769" s="165"/>
    </row>
    <row r="37770" spans="21:31">
      <c r="U37770" s="164"/>
      <c r="AE37770" s="165"/>
    </row>
    <row r="37771" spans="21:31">
      <c r="U37771" s="164"/>
      <c r="AE37771" s="165"/>
    </row>
    <row r="37772" spans="21:31">
      <c r="U37772" s="164"/>
      <c r="AE37772" s="165"/>
    </row>
    <row r="37773" spans="21:31">
      <c r="U37773" s="164"/>
      <c r="AE37773" s="165"/>
    </row>
    <row r="37774" spans="21:31">
      <c r="U37774" s="164"/>
      <c r="AE37774" s="165"/>
    </row>
    <row r="37775" spans="21:31">
      <c r="U37775" s="164"/>
      <c r="AE37775" s="165"/>
    </row>
    <row r="37776" spans="21:31">
      <c r="U37776" s="164"/>
      <c r="AE37776" s="165"/>
    </row>
    <row r="37777" spans="21:31">
      <c r="U37777" s="164"/>
      <c r="AE37777" s="165"/>
    </row>
    <row r="37778" spans="21:31">
      <c r="U37778" s="164"/>
      <c r="AE37778" s="165"/>
    </row>
    <row r="37779" spans="21:31">
      <c r="U37779" s="164"/>
      <c r="AE37779" s="165"/>
    </row>
    <row r="37780" spans="21:31">
      <c r="U37780" s="164"/>
      <c r="AE37780" s="165"/>
    </row>
    <row r="37781" spans="21:31">
      <c r="U37781" s="164"/>
      <c r="AE37781" s="165"/>
    </row>
    <row r="37782" spans="21:31">
      <c r="U37782" s="164"/>
      <c r="AE37782" s="165"/>
    </row>
    <row r="37783" spans="21:31">
      <c r="U37783" s="164"/>
      <c r="AE37783" s="165"/>
    </row>
    <row r="37784" spans="21:31">
      <c r="U37784" s="164"/>
      <c r="AE37784" s="165"/>
    </row>
    <row r="37785" spans="21:31">
      <c r="U37785" s="164"/>
      <c r="AE37785" s="165"/>
    </row>
    <row r="37786" spans="21:31">
      <c r="U37786" s="164"/>
      <c r="AE37786" s="165"/>
    </row>
    <row r="37787" spans="21:31">
      <c r="U37787" s="164"/>
      <c r="AE37787" s="165"/>
    </row>
    <row r="37788" spans="21:31">
      <c r="U37788" s="164"/>
      <c r="AE37788" s="165"/>
    </row>
    <row r="37789" spans="21:31">
      <c r="U37789" s="164"/>
      <c r="AE37789" s="165"/>
    </row>
    <row r="37790" spans="21:31">
      <c r="U37790" s="164"/>
      <c r="AE37790" s="165"/>
    </row>
    <row r="37791" spans="21:31">
      <c r="U37791" s="164"/>
      <c r="AE37791" s="165"/>
    </row>
    <row r="37792" spans="21:31">
      <c r="U37792" s="164"/>
      <c r="AE37792" s="165"/>
    </row>
    <row r="37793" spans="21:31">
      <c r="U37793" s="164"/>
      <c r="AE37793" s="165"/>
    </row>
    <row r="37794" spans="21:31">
      <c r="U37794" s="164"/>
      <c r="AE37794" s="165"/>
    </row>
    <row r="37795" spans="21:31">
      <c r="U37795" s="164"/>
      <c r="AE37795" s="165"/>
    </row>
    <row r="37796" spans="21:31">
      <c r="U37796" s="164"/>
      <c r="AE37796" s="165"/>
    </row>
    <row r="37797" spans="21:31">
      <c r="U37797" s="164"/>
      <c r="AE37797" s="165"/>
    </row>
    <row r="37798" spans="21:31">
      <c r="U37798" s="164"/>
      <c r="AE37798" s="165"/>
    </row>
    <row r="37799" spans="21:31">
      <c r="U37799" s="164"/>
      <c r="AE37799" s="165"/>
    </row>
    <row r="37800" spans="21:31">
      <c r="U37800" s="164"/>
      <c r="AE37800" s="165"/>
    </row>
    <row r="37801" spans="21:31">
      <c r="U37801" s="164"/>
      <c r="AE37801" s="165"/>
    </row>
    <row r="37802" spans="21:31">
      <c r="U37802" s="164"/>
      <c r="AE37802" s="165"/>
    </row>
    <row r="37803" spans="21:31">
      <c r="U37803" s="164"/>
      <c r="AE37803" s="165"/>
    </row>
    <row r="37804" spans="21:31">
      <c r="U37804" s="164"/>
      <c r="AE37804" s="165"/>
    </row>
    <row r="37805" spans="21:31">
      <c r="U37805" s="164"/>
      <c r="AE37805" s="165"/>
    </row>
    <row r="37806" spans="21:31">
      <c r="U37806" s="164"/>
      <c r="AE37806" s="165"/>
    </row>
    <row r="37807" spans="21:31">
      <c r="U37807" s="164"/>
      <c r="AE37807" s="165"/>
    </row>
    <row r="37808" spans="21:31">
      <c r="U37808" s="164"/>
      <c r="AE37808" s="165"/>
    </row>
    <row r="37809" spans="21:31">
      <c r="U37809" s="164"/>
      <c r="AE37809" s="165"/>
    </row>
    <row r="37810" spans="21:31">
      <c r="U37810" s="164"/>
      <c r="AE37810" s="165"/>
    </row>
    <row r="37811" spans="21:31">
      <c r="U37811" s="164"/>
      <c r="AE37811" s="165"/>
    </row>
    <row r="37812" spans="21:31">
      <c r="U37812" s="164"/>
      <c r="AE37812" s="165"/>
    </row>
    <row r="37813" spans="21:31">
      <c r="U37813" s="164"/>
      <c r="AE37813" s="165"/>
    </row>
    <row r="37814" spans="21:31">
      <c r="U37814" s="164"/>
      <c r="AE37814" s="165"/>
    </row>
    <row r="37815" spans="21:31">
      <c r="U37815" s="164"/>
      <c r="AE37815" s="165"/>
    </row>
    <row r="37816" spans="21:31">
      <c r="U37816" s="164"/>
      <c r="AE37816" s="165"/>
    </row>
    <row r="37817" spans="21:31">
      <c r="U37817" s="164"/>
      <c r="AE37817" s="165"/>
    </row>
    <row r="37818" spans="21:31">
      <c r="U37818" s="164"/>
      <c r="AE37818" s="165"/>
    </row>
    <row r="37819" spans="21:31">
      <c r="U37819" s="164"/>
      <c r="AE37819" s="165"/>
    </row>
    <row r="37820" spans="21:31">
      <c r="U37820" s="164"/>
      <c r="AE37820" s="165"/>
    </row>
    <row r="37821" spans="21:31">
      <c r="U37821" s="164"/>
      <c r="AE37821" s="165"/>
    </row>
    <row r="37822" spans="21:31">
      <c r="U37822" s="164"/>
      <c r="AE37822" s="165"/>
    </row>
    <row r="37823" spans="21:31">
      <c r="U37823" s="164"/>
      <c r="AE37823" s="165"/>
    </row>
    <row r="37824" spans="21:31">
      <c r="U37824" s="164"/>
      <c r="AE37824" s="165"/>
    </row>
    <row r="37825" spans="21:31">
      <c r="U37825" s="164"/>
      <c r="AE37825" s="165"/>
    </row>
    <row r="37826" spans="21:31">
      <c r="U37826" s="164"/>
      <c r="AE37826" s="165"/>
    </row>
    <row r="37827" spans="21:31">
      <c r="U37827" s="164"/>
      <c r="AE37827" s="165"/>
    </row>
    <row r="37828" spans="21:31">
      <c r="U37828" s="164"/>
      <c r="AE37828" s="165"/>
    </row>
    <row r="37829" spans="21:31">
      <c r="U37829" s="164"/>
      <c r="AE37829" s="165"/>
    </row>
    <row r="37830" spans="21:31">
      <c r="U37830" s="164"/>
      <c r="AE37830" s="165"/>
    </row>
    <row r="37831" spans="21:31">
      <c r="U37831" s="164"/>
      <c r="AE37831" s="165"/>
    </row>
    <row r="37832" spans="21:31">
      <c r="U37832" s="164"/>
      <c r="AE37832" s="165"/>
    </row>
    <row r="37833" spans="21:31">
      <c r="U37833" s="164"/>
      <c r="AE37833" s="165"/>
    </row>
    <row r="37834" spans="21:31">
      <c r="U37834" s="164"/>
      <c r="AE37834" s="165"/>
    </row>
    <row r="37835" spans="21:31">
      <c r="U37835" s="164"/>
      <c r="AE37835" s="165"/>
    </row>
    <row r="37836" spans="21:31">
      <c r="U37836" s="164"/>
      <c r="AE37836" s="165"/>
    </row>
    <row r="37837" spans="21:31">
      <c r="U37837" s="164"/>
      <c r="AE37837" s="165"/>
    </row>
    <row r="37838" spans="21:31">
      <c r="U37838" s="164"/>
      <c r="AE37838" s="165"/>
    </row>
    <row r="37839" spans="21:31">
      <c r="U37839" s="164"/>
      <c r="AE37839" s="165"/>
    </row>
    <row r="37840" spans="21:31">
      <c r="U37840" s="164"/>
      <c r="AE37840" s="165"/>
    </row>
    <row r="37841" spans="21:31">
      <c r="U37841" s="164"/>
      <c r="AE37841" s="165"/>
    </row>
    <row r="37842" spans="21:31">
      <c r="U37842" s="164"/>
      <c r="AE37842" s="165"/>
    </row>
    <row r="37843" spans="21:31">
      <c r="U37843" s="164"/>
      <c r="AE37843" s="165"/>
    </row>
    <row r="37844" spans="21:31">
      <c r="U37844" s="164"/>
      <c r="AE37844" s="165"/>
    </row>
    <row r="37845" spans="21:31">
      <c r="U37845" s="164"/>
      <c r="AE37845" s="165"/>
    </row>
    <row r="37846" spans="21:31">
      <c r="U37846" s="164"/>
      <c r="AE37846" s="165"/>
    </row>
    <row r="37847" spans="21:31">
      <c r="U37847" s="164"/>
      <c r="AE37847" s="165"/>
    </row>
    <row r="37848" spans="21:31">
      <c r="U37848" s="164"/>
      <c r="AE37848" s="165"/>
    </row>
    <row r="37849" spans="21:31">
      <c r="U37849" s="164"/>
      <c r="AE37849" s="165"/>
    </row>
    <row r="37850" spans="21:31">
      <c r="U37850" s="164"/>
      <c r="AE37850" s="165"/>
    </row>
    <row r="37851" spans="21:31">
      <c r="U37851" s="164"/>
      <c r="AE37851" s="165"/>
    </row>
    <row r="37852" spans="21:31">
      <c r="U37852" s="164"/>
      <c r="AE37852" s="165"/>
    </row>
    <row r="37853" spans="21:31">
      <c r="U37853" s="164"/>
      <c r="AE37853" s="165"/>
    </row>
    <row r="37854" spans="21:31">
      <c r="U37854" s="164"/>
      <c r="AE37854" s="165"/>
    </row>
    <row r="37855" spans="21:31">
      <c r="U37855" s="164"/>
      <c r="AE37855" s="165"/>
    </row>
    <row r="37856" spans="21:31">
      <c r="U37856" s="164"/>
      <c r="AE37856" s="165"/>
    </row>
    <row r="37857" spans="21:31">
      <c r="U37857" s="164"/>
      <c r="AE37857" s="165"/>
    </row>
    <row r="37858" spans="21:31">
      <c r="U37858" s="164"/>
      <c r="AE37858" s="165"/>
    </row>
    <row r="37859" spans="21:31">
      <c r="U37859" s="164"/>
      <c r="AE37859" s="165"/>
    </row>
    <row r="37860" spans="21:31">
      <c r="U37860" s="164"/>
      <c r="AE37860" s="165"/>
    </row>
    <row r="37861" spans="21:31">
      <c r="U37861" s="164"/>
      <c r="AE37861" s="165"/>
    </row>
    <row r="37862" spans="21:31">
      <c r="U37862" s="164"/>
      <c r="AE37862" s="165"/>
    </row>
    <row r="37863" spans="21:31">
      <c r="U37863" s="164"/>
      <c r="AE37863" s="165"/>
    </row>
    <row r="37864" spans="21:31">
      <c r="U37864" s="164"/>
      <c r="AE37864" s="165"/>
    </row>
    <row r="37865" spans="21:31">
      <c r="U37865" s="164"/>
      <c r="AE37865" s="165"/>
    </row>
    <row r="37866" spans="21:31">
      <c r="U37866" s="164"/>
      <c r="AE37866" s="165"/>
    </row>
    <row r="37867" spans="21:31">
      <c r="U37867" s="164"/>
      <c r="AE37867" s="165"/>
    </row>
    <row r="37868" spans="21:31">
      <c r="U37868" s="164"/>
      <c r="AE37868" s="165"/>
    </row>
    <row r="37869" spans="21:31">
      <c r="U37869" s="164"/>
      <c r="AE37869" s="165"/>
    </row>
    <row r="37870" spans="21:31">
      <c r="U37870" s="164"/>
      <c r="AE37870" s="165"/>
    </row>
    <row r="37871" spans="21:31">
      <c r="U37871" s="164"/>
      <c r="AE37871" s="165"/>
    </row>
    <row r="37872" spans="21:31">
      <c r="U37872" s="164"/>
      <c r="AE37872" s="165"/>
    </row>
    <row r="37873" spans="21:31">
      <c r="U37873" s="164"/>
      <c r="AE37873" s="165"/>
    </row>
    <row r="37874" spans="21:31">
      <c r="U37874" s="164"/>
      <c r="AE37874" s="165"/>
    </row>
    <row r="37875" spans="21:31">
      <c r="U37875" s="164"/>
      <c r="AE37875" s="165"/>
    </row>
    <row r="37876" spans="21:31">
      <c r="U37876" s="164"/>
      <c r="AE37876" s="165"/>
    </row>
    <row r="37877" spans="21:31">
      <c r="U37877" s="164"/>
      <c r="AE37877" s="165"/>
    </row>
    <row r="37878" spans="21:31">
      <c r="U37878" s="164"/>
      <c r="AE37878" s="165"/>
    </row>
    <row r="37879" spans="21:31">
      <c r="U37879" s="164"/>
      <c r="AE37879" s="165"/>
    </row>
    <row r="37880" spans="21:31">
      <c r="U37880" s="164"/>
      <c r="AE37880" s="165"/>
    </row>
    <row r="37881" spans="21:31">
      <c r="U37881" s="164"/>
      <c r="AE37881" s="165"/>
    </row>
    <row r="37882" spans="21:31">
      <c r="U37882" s="164"/>
      <c r="AE37882" s="165"/>
    </row>
    <row r="37883" spans="21:31">
      <c r="U37883" s="164"/>
      <c r="AE37883" s="165"/>
    </row>
    <row r="37884" spans="21:31">
      <c r="U37884" s="164"/>
      <c r="AE37884" s="165"/>
    </row>
    <row r="37885" spans="21:31">
      <c r="U37885" s="164"/>
      <c r="AE37885" s="165"/>
    </row>
    <row r="37886" spans="21:31">
      <c r="U37886" s="164"/>
      <c r="AE37886" s="165"/>
    </row>
    <row r="37887" spans="21:31">
      <c r="U37887" s="164"/>
      <c r="AE37887" s="165"/>
    </row>
    <row r="37888" spans="21:31">
      <c r="U37888" s="164"/>
      <c r="AE37888" s="165"/>
    </row>
    <row r="37889" spans="21:31">
      <c r="U37889" s="164"/>
      <c r="AE37889" s="165"/>
    </row>
    <row r="37890" spans="21:31">
      <c r="U37890" s="164"/>
      <c r="AE37890" s="165"/>
    </row>
    <row r="37891" spans="21:31">
      <c r="U37891" s="164"/>
      <c r="AE37891" s="165"/>
    </row>
    <row r="37892" spans="21:31">
      <c r="U37892" s="164"/>
      <c r="AE37892" s="165"/>
    </row>
    <row r="37893" spans="21:31">
      <c r="U37893" s="164"/>
      <c r="AE37893" s="165"/>
    </row>
    <row r="37894" spans="21:31">
      <c r="U37894" s="164"/>
      <c r="AE37894" s="165"/>
    </row>
    <row r="37895" spans="21:31">
      <c r="U37895" s="164"/>
      <c r="AE37895" s="165"/>
    </row>
    <row r="37896" spans="21:31">
      <c r="U37896" s="164"/>
      <c r="AE37896" s="165"/>
    </row>
    <row r="37897" spans="21:31">
      <c r="U37897" s="164"/>
      <c r="AE37897" s="165"/>
    </row>
    <row r="37898" spans="21:31">
      <c r="U37898" s="164"/>
      <c r="AE37898" s="165"/>
    </row>
    <row r="37899" spans="21:31">
      <c r="U37899" s="164"/>
      <c r="AE37899" s="165"/>
    </row>
    <row r="37900" spans="21:31">
      <c r="U37900" s="164"/>
      <c r="AE37900" s="165"/>
    </row>
    <row r="37901" spans="21:31">
      <c r="U37901" s="164"/>
      <c r="AE37901" s="165"/>
    </row>
    <row r="37902" spans="21:31">
      <c r="U37902" s="164"/>
      <c r="AE37902" s="165"/>
    </row>
    <row r="37903" spans="21:31">
      <c r="U37903" s="164"/>
      <c r="AE37903" s="165"/>
    </row>
    <row r="37904" spans="21:31">
      <c r="U37904" s="164"/>
      <c r="AE37904" s="165"/>
    </row>
    <row r="37905" spans="21:31">
      <c r="U37905" s="164"/>
      <c r="AE37905" s="165"/>
    </row>
    <row r="37906" spans="21:31">
      <c r="U37906" s="164"/>
      <c r="AE37906" s="165"/>
    </row>
    <row r="37907" spans="21:31">
      <c r="U37907" s="164"/>
      <c r="AE37907" s="165"/>
    </row>
    <row r="37908" spans="21:31">
      <c r="U37908" s="164"/>
      <c r="AE37908" s="165"/>
    </row>
    <row r="37909" spans="21:31">
      <c r="U37909" s="164"/>
      <c r="AE37909" s="165"/>
    </row>
    <row r="37910" spans="21:31">
      <c r="U37910" s="164"/>
      <c r="AE37910" s="165"/>
    </row>
    <row r="37911" spans="21:31">
      <c r="U37911" s="164"/>
      <c r="AE37911" s="165"/>
    </row>
    <row r="37912" spans="21:31">
      <c r="U37912" s="164"/>
      <c r="AE37912" s="165"/>
    </row>
    <row r="37913" spans="21:31">
      <c r="U37913" s="164"/>
      <c r="AE37913" s="165"/>
    </row>
    <row r="37914" spans="21:31">
      <c r="U37914" s="164"/>
      <c r="AE37914" s="165"/>
    </row>
    <row r="37915" spans="21:31">
      <c r="U37915" s="164"/>
      <c r="AE37915" s="165"/>
    </row>
    <row r="37916" spans="21:31">
      <c r="U37916" s="164"/>
      <c r="AE37916" s="165"/>
    </row>
    <row r="37917" spans="21:31">
      <c r="U37917" s="164"/>
      <c r="AE37917" s="165"/>
    </row>
    <row r="37918" spans="21:31">
      <c r="U37918" s="164"/>
      <c r="AE37918" s="165"/>
    </row>
    <row r="37919" spans="21:31">
      <c r="U37919" s="164"/>
      <c r="AE37919" s="165"/>
    </row>
    <row r="37920" spans="21:31">
      <c r="U37920" s="164"/>
      <c r="AE37920" s="165"/>
    </row>
    <row r="37921" spans="21:31">
      <c r="U37921" s="164"/>
      <c r="AE37921" s="165"/>
    </row>
    <row r="37922" spans="21:31">
      <c r="U37922" s="164"/>
      <c r="AE37922" s="165"/>
    </row>
    <row r="37923" spans="21:31">
      <c r="U37923" s="164"/>
      <c r="AE37923" s="165"/>
    </row>
    <row r="37924" spans="21:31">
      <c r="U37924" s="164"/>
      <c r="AE37924" s="165"/>
    </row>
    <row r="37925" spans="21:31">
      <c r="U37925" s="164"/>
      <c r="AE37925" s="165"/>
    </row>
    <row r="37926" spans="21:31">
      <c r="U37926" s="164"/>
      <c r="AE37926" s="165"/>
    </row>
    <row r="37927" spans="21:31">
      <c r="U37927" s="164"/>
      <c r="AE37927" s="165"/>
    </row>
    <row r="37928" spans="21:31">
      <c r="U37928" s="164"/>
      <c r="AE37928" s="165"/>
    </row>
    <row r="37929" spans="21:31">
      <c r="U37929" s="164"/>
      <c r="AE37929" s="165"/>
    </row>
    <row r="37930" spans="21:31">
      <c r="U37930" s="164"/>
      <c r="AE37930" s="165"/>
    </row>
    <row r="37931" spans="21:31">
      <c r="U37931" s="164"/>
      <c r="AE37931" s="165"/>
    </row>
    <row r="37932" spans="21:31">
      <c r="U37932" s="164"/>
      <c r="AE37932" s="165"/>
    </row>
    <row r="37933" spans="21:31">
      <c r="U37933" s="164"/>
      <c r="AE37933" s="165"/>
    </row>
    <row r="37934" spans="21:31">
      <c r="U37934" s="164"/>
      <c r="AE37934" s="165"/>
    </row>
    <row r="37935" spans="21:31">
      <c r="U37935" s="164"/>
      <c r="AE37935" s="165"/>
    </row>
    <row r="37936" spans="21:31">
      <c r="U37936" s="164"/>
      <c r="AE37936" s="165"/>
    </row>
    <row r="37937" spans="21:31">
      <c r="U37937" s="164"/>
      <c r="AE37937" s="165"/>
    </row>
    <row r="37938" spans="21:31">
      <c r="U37938" s="164"/>
      <c r="AE37938" s="165"/>
    </row>
    <row r="37939" spans="21:31">
      <c r="U37939" s="164"/>
      <c r="AE37939" s="165"/>
    </row>
    <row r="37940" spans="21:31">
      <c r="U37940" s="164"/>
      <c r="AE37940" s="165"/>
    </row>
    <row r="37941" spans="21:31">
      <c r="U37941" s="164"/>
      <c r="AE37941" s="165"/>
    </row>
    <row r="37942" spans="21:31">
      <c r="U37942" s="164"/>
      <c r="AE37942" s="165"/>
    </row>
    <row r="37943" spans="21:31">
      <c r="U37943" s="164"/>
      <c r="AE37943" s="165"/>
    </row>
    <row r="37944" spans="21:31">
      <c r="U37944" s="164"/>
      <c r="AE37944" s="165"/>
    </row>
    <row r="37945" spans="21:31">
      <c r="U37945" s="164"/>
      <c r="AE37945" s="165"/>
    </row>
    <row r="37946" spans="21:31">
      <c r="U37946" s="164"/>
      <c r="AE37946" s="165"/>
    </row>
    <row r="37947" spans="21:31">
      <c r="U37947" s="164"/>
      <c r="AE37947" s="165"/>
    </row>
    <row r="37948" spans="21:31">
      <c r="U37948" s="164"/>
      <c r="AE37948" s="165"/>
    </row>
    <row r="37949" spans="21:31">
      <c r="U37949" s="164"/>
      <c r="AE37949" s="165"/>
    </row>
    <row r="37950" spans="21:31">
      <c r="U37950" s="164"/>
      <c r="AE37950" s="165"/>
    </row>
    <row r="37951" spans="21:31">
      <c r="U37951" s="164"/>
      <c r="AE37951" s="165"/>
    </row>
    <row r="37952" spans="21:31">
      <c r="U37952" s="164"/>
      <c r="AE37952" s="165"/>
    </row>
    <row r="37953" spans="21:31">
      <c r="U37953" s="164"/>
      <c r="AE37953" s="165"/>
    </row>
    <row r="37954" spans="21:31">
      <c r="U37954" s="164"/>
      <c r="AE37954" s="165"/>
    </row>
    <row r="37955" spans="21:31">
      <c r="U37955" s="164"/>
      <c r="AE37955" s="165"/>
    </row>
    <row r="37956" spans="21:31">
      <c r="U37956" s="164"/>
      <c r="AE37956" s="165"/>
    </row>
    <row r="37957" spans="21:31">
      <c r="U37957" s="164"/>
      <c r="AE37957" s="165"/>
    </row>
    <row r="37958" spans="21:31">
      <c r="U37958" s="164"/>
      <c r="AE37958" s="165"/>
    </row>
    <row r="37959" spans="21:31">
      <c r="U37959" s="164"/>
      <c r="AE37959" s="165"/>
    </row>
    <row r="37960" spans="21:31">
      <c r="U37960" s="164"/>
      <c r="AE37960" s="165"/>
    </row>
    <row r="37961" spans="21:31">
      <c r="U37961" s="164"/>
      <c r="AE37961" s="165"/>
    </row>
    <row r="37962" spans="21:31">
      <c r="U37962" s="164"/>
      <c r="AE37962" s="165"/>
    </row>
    <row r="37963" spans="21:31">
      <c r="U37963" s="164"/>
      <c r="AE37963" s="165"/>
    </row>
    <row r="37964" spans="21:31">
      <c r="U37964" s="164"/>
      <c r="AE37964" s="165"/>
    </row>
    <row r="37965" spans="21:31">
      <c r="U37965" s="164"/>
      <c r="AE37965" s="165"/>
    </row>
    <row r="37966" spans="21:31">
      <c r="U37966" s="164"/>
      <c r="AE37966" s="165"/>
    </row>
    <row r="37967" spans="21:31">
      <c r="U37967" s="164"/>
      <c r="AE37967" s="165"/>
    </row>
    <row r="37968" spans="21:31">
      <c r="U37968" s="164"/>
      <c r="AE37968" s="165"/>
    </row>
    <row r="37969" spans="21:31">
      <c r="U37969" s="164"/>
      <c r="AE37969" s="165"/>
    </row>
    <row r="37970" spans="21:31">
      <c r="U37970" s="164"/>
      <c r="AE37970" s="165"/>
    </row>
    <row r="37971" spans="21:31">
      <c r="U37971" s="164"/>
      <c r="AE37971" s="165"/>
    </row>
    <row r="37972" spans="21:31">
      <c r="U37972" s="164"/>
      <c r="AE37972" s="165"/>
    </row>
    <row r="37973" spans="21:31">
      <c r="U37973" s="164"/>
      <c r="AE37973" s="165"/>
    </row>
    <row r="37974" spans="21:31">
      <c r="U37974" s="164"/>
      <c r="AE37974" s="165"/>
    </row>
    <row r="37975" spans="21:31">
      <c r="U37975" s="164"/>
      <c r="AE37975" s="165"/>
    </row>
    <row r="37976" spans="21:31">
      <c r="U37976" s="164"/>
      <c r="AE37976" s="165"/>
    </row>
    <row r="37977" spans="21:31">
      <c r="U37977" s="164"/>
      <c r="AE37977" s="165"/>
    </row>
    <row r="37978" spans="21:31">
      <c r="U37978" s="164"/>
      <c r="AE37978" s="165"/>
    </row>
    <row r="37979" spans="21:31">
      <c r="U37979" s="164"/>
      <c r="AE37979" s="165"/>
    </row>
    <row r="37980" spans="21:31">
      <c r="U37980" s="164"/>
      <c r="AE37980" s="165"/>
    </row>
    <row r="37981" spans="21:31">
      <c r="U37981" s="164"/>
      <c r="AE37981" s="165"/>
    </row>
    <row r="37982" spans="21:31">
      <c r="U37982" s="164"/>
      <c r="AE37982" s="165"/>
    </row>
    <row r="37983" spans="21:31">
      <c r="U37983" s="164"/>
      <c r="AE37983" s="165"/>
    </row>
    <row r="37984" spans="21:31">
      <c r="U37984" s="164"/>
      <c r="AE37984" s="165"/>
    </row>
    <row r="37985" spans="21:31">
      <c r="U37985" s="164"/>
      <c r="AE37985" s="165"/>
    </row>
    <row r="37986" spans="21:31">
      <c r="U37986" s="164"/>
      <c r="AE37986" s="165"/>
    </row>
    <row r="37987" spans="21:31">
      <c r="U37987" s="164"/>
      <c r="AE37987" s="165"/>
    </row>
    <row r="37988" spans="21:31">
      <c r="U37988" s="164"/>
      <c r="AE37988" s="165"/>
    </row>
    <row r="37989" spans="21:31">
      <c r="U37989" s="164"/>
      <c r="AE37989" s="165"/>
    </row>
    <row r="37990" spans="21:31">
      <c r="U37990" s="164"/>
      <c r="AE37990" s="165"/>
    </row>
    <row r="37991" spans="21:31">
      <c r="U37991" s="164"/>
      <c r="AE37991" s="165"/>
    </row>
    <row r="37992" spans="21:31">
      <c r="U37992" s="164"/>
      <c r="AE37992" s="165"/>
    </row>
    <row r="37993" spans="21:31">
      <c r="U37993" s="164"/>
      <c r="AE37993" s="165"/>
    </row>
    <row r="37994" spans="21:31">
      <c r="U37994" s="164"/>
      <c r="AE37994" s="165"/>
    </row>
    <row r="37995" spans="21:31">
      <c r="U37995" s="164"/>
      <c r="AE37995" s="165"/>
    </row>
    <row r="37996" spans="21:31">
      <c r="U37996" s="164"/>
      <c r="AE37996" s="165"/>
    </row>
    <row r="37997" spans="21:31">
      <c r="U37997" s="164"/>
      <c r="AE37997" s="165"/>
    </row>
    <row r="37998" spans="21:31">
      <c r="U37998" s="164"/>
      <c r="AE37998" s="165"/>
    </row>
    <row r="37999" spans="21:31">
      <c r="U37999" s="164"/>
      <c r="AE37999" s="165"/>
    </row>
    <row r="38000" spans="21:31">
      <c r="U38000" s="164"/>
      <c r="AE38000" s="165"/>
    </row>
    <row r="38001" spans="21:31">
      <c r="U38001" s="164"/>
      <c r="AE38001" s="165"/>
    </row>
    <row r="38002" spans="21:31">
      <c r="U38002" s="164"/>
      <c r="AE38002" s="165"/>
    </row>
    <row r="38003" spans="21:31">
      <c r="U38003" s="164"/>
      <c r="AE38003" s="165"/>
    </row>
    <row r="38004" spans="21:31">
      <c r="U38004" s="164"/>
      <c r="AE38004" s="165"/>
    </row>
    <row r="38005" spans="21:31">
      <c r="U38005" s="164"/>
      <c r="AE38005" s="165"/>
    </row>
    <row r="38006" spans="21:31">
      <c r="U38006" s="164"/>
      <c r="AE38006" s="165"/>
    </row>
    <row r="38007" spans="21:31">
      <c r="U38007" s="164"/>
      <c r="AE38007" s="165"/>
    </row>
    <row r="38008" spans="21:31">
      <c r="U38008" s="164"/>
      <c r="AE38008" s="165"/>
    </row>
    <row r="38009" spans="21:31">
      <c r="U38009" s="164"/>
      <c r="AE38009" s="165"/>
    </row>
    <row r="38010" spans="21:31">
      <c r="U38010" s="164"/>
      <c r="AE38010" s="165"/>
    </row>
    <row r="38011" spans="21:31">
      <c r="U38011" s="164"/>
      <c r="AE38011" s="165"/>
    </row>
    <row r="38012" spans="21:31">
      <c r="U38012" s="164"/>
      <c r="AE38012" s="165"/>
    </row>
    <row r="38013" spans="21:31">
      <c r="U38013" s="164"/>
      <c r="AE38013" s="165"/>
    </row>
    <row r="38014" spans="21:31">
      <c r="U38014" s="164"/>
      <c r="AE38014" s="165"/>
    </row>
    <row r="38015" spans="21:31">
      <c r="U38015" s="164"/>
      <c r="AE38015" s="165"/>
    </row>
    <row r="38016" spans="21:31">
      <c r="U38016" s="164"/>
      <c r="AE38016" s="165"/>
    </row>
    <row r="38017" spans="21:31">
      <c r="U38017" s="164"/>
      <c r="AE38017" s="165"/>
    </row>
    <row r="38018" spans="21:31">
      <c r="U38018" s="164"/>
      <c r="AE38018" s="165"/>
    </row>
    <row r="38019" spans="21:31">
      <c r="U38019" s="164"/>
      <c r="AE38019" s="165"/>
    </row>
    <row r="38020" spans="21:31">
      <c r="U38020" s="164"/>
      <c r="AE38020" s="165"/>
    </row>
    <row r="38021" spans="21:31">
      <c r="U38021" s="164"/>
      <c r="AE38021" s="165"/>
    </row>
    <row r="38022" spans="21:31">
      <c r="U38022" s="164"/>
      <c r="AE38022" s="165"/>
    </row>
    <row r="38023" spans="21:31">
      <c r="U38023" s="164"/>
      <c r="AE38023" s="165"/>
    </row>
    <row r="38024" spans="21:31">
      <c r="U38024" s="164"/>
      <c r="AE38024" s="165"/>
    </row>
    <row r="38025" spans="21:31">
      <c r="U38025" s="164"/>
      <c r="AE38025" s="165"/>
    </row>
    <row r="38026" spans="21:31">
      <c r="U38026" s="164"/>
      <c r="AE38026" s="165"/>
    </row>
    <row r="38027" spans="21:31">
      <c r="U38027" s="164"/>
      <c r="AE38027" s="165"/>
    </row>
    <row r="38028" spans="21:31">
      <c r="U38028" s="164"/>
      <c r="AE38028" s="165"/>
    </row>
    <row r="38029" spans="21:31">
      <c r="U38029" s="164"/>
      <c r="AE38029" s="165"/>
    </row>
    <row r="38030" spans="21:31">
      <c r="U38030" s="164"/>
      <c r="AE38030" s="165"/>
    </row>
    <row r="38031" spans="21:31">
      <c r="U38031" s="164"/>
      <c r="AE38031" s="165"/>
    </row>
    <row r="38032" spans="21:31">
      <c r="U38032" s="164"/>
      <c r="AE38032" s="165"/>
    </row>
    <row r="38033" spans="21:31">
      <c r="U38033" s="164"/>
      <c r="AE38033" s="165"/>
    </row>
    <row r="38034" spans="21:31">
      <c r="U38034" s="164"/>
      <c r="AE38034" s="165"/>
    </row>
    <row r="38035" spans="21:31">
      <c r="U38035" s="164"/>
      <c r="AE38035" s="165"/>
    </row>
    <row r="38036" spans="21:31">
      <c r="U38036" s="164"/>
      <c r="AE38036" s="165"/>
    </row>
    <row r="38037" spans="21:31">
      <c r="U38037" s="164"/>
      <c r="AE38037" s="165"/>
    </row>
    <row r="38038" spans="21:31">
      <c r="U38038" s="164"/>
      <c r="AE38038" s="165"/>
    </row>
    <row r="38039" spans="21:31">
      <c r="U38039" s="164"/>
      <c r="AE38039" s="165"/>
    </row>
    <row r="38040" spans="21:31">
      <c r="U38040" s="164"/>
      <c r="AE38040" s="165"/>
    </row>
    <row r="38041" spans="21:31">
      <c r="U38041" s="164"/>
      <c r="AE38041" s="165"/>
    </row>
    <row r="38042" spans="21:31">
      <c r="U38042" s="164"/>
      <c r="AE38042" s="165"/>
    </row>
    <row r="38043" spans="21:31">
      <c r="U38043" s="164"/>
      <c r="AE38043" s="165"/>
    </row>
    <row r="38044" spans="21:31">
      <c r="U38044" s="164"/>
      <c r="AE38044" s="165"/>
    </row>
    <row r="38045" spans="21:31">
      <c r="U38045" s="164"/>
      <c r="AE38045" s="165"/>
    </row>
    <row r="38046" spans="21:31">
      <c r="U38046" s="164"/>
      <c r="AE38046" s="165"/>
    </row>
    <row r="38047" spans="21:31">
      <c r="U38047" s="164"/>
      <c r="AE38047" s="165"/>
    </row>
    <row r="38048" spans="21:31">
      <c r="U38048" s="164"/>
      <c r="AE38048" s="165"/>
    </row>
    <row r="38049" spans="21:31">
      <c r="U38049" s="164"/>
      <c r="AE38049" s="165"/>
    </row>
    <row r="38050" spans="21:31">
      <c r="U38050" s="164"/>
      <c r="AE38050" s="165"/>
    </row>
    <row r="38051" spans="21:31">
      <c r="U38051" s="164"/>
      <c r="AE38051" s="165"/>
    </row>
    <row r="38052" spans="21:31">
      <c r="U38052" s="164"/>
      <c r="AE38052" s="165"/>
    </row>
    <row r="38053" spans="21:31">
      <c r="U38053" s="164"/>
      <c r="AE38053" s="165"/>
    </row>
    <row r="38054" spans="21:31">
      <c r="U38054" s="164"/>
      <c r="AE38054" s="165"/>
    </row>
    <row r="38055" spans="21:31">
      <c r="U38055" s="164"/>
      <c r="AE38055" s="165"/>
    </row>
    <row r="38056" spans="21:31">
      <c r="U38056" s="164"/>
      <c r="AE38056" s="165"/>
    </row>
    <row r="38057" spans="21:31">
      <c r="U38057" s="164"/>
      <c r="AE38057" s="165"/>
    </row>
    <row r="38058" spans="21:31">
      <c r="U38058" s="164"/>
      <c r="AE38058" s="165"/>
    </row>
    <row r="38059" spans="21:31">
      <c r="U38059" s="164"/>
      <c r="AE38059" s="165"/>
    </row>
    <row r="38060" spans="21:31">
      <c r="U38060" s="164"/>
      <c r="AE38060" s="165"/>
    </row>
    <row r="38061" spans="21:31">
      <c r="U38061" s="164"/>
      <c r="AE38061" s="165"/>
    </row>
    <row r="38062" spans="21:31">
      <c r="U38062" s="164"/>
      <c r="AE38062" s="165"/>
    </row>
    <row r="38063" spans="21:31">
      <c r="U38063" s="164"/>
      <c r="AE38063" s="165"/>
    </row>
    <row r="38064" spans="21:31">
      <c r="U38064" s="164"/>
      <c r="AE38064" s="165"/>
    </row>
    <row r="38065" spans="21:31">
      <c r="U38065" s="164"/>
      <c r="AE38065" s="165"/>
    </row>
    <row r="38066" spans="21:31">
      <c r="U38066" s="164"/>
      <c r="AE38066" s="165"/>
    </row>
    <row r="38067" spans="21:31">
      <c r="U38067" s="164"/>
      <c r="AE38067" s="165"/>
    </row>
    <row r="38068" spans="21:31">
      <c r="U38068" s="164"/>
      <c r="AE38068" s="165"/>
    </row>
    <row r="38069" spans="21:31">
      <c r="U38069" s="164"/>
      <c r="AE38069" s="165"/>
    </row>
    <row r="38070" spans="21:31">
      <c r="U38070" s="164"/>
      <c r="AE38070" s="165"/>
    </row>
    <row r="38071" spans="21:31">
      <c r="U38071" s="164"/>
      <c r="AE38071" s="165"/>
    </row>
    <row r="38072" spans="21:31">
      <c r="U38072" s="164"/>
      <c r="AE38072" s="165"/>
    </row>
    <row r="38073" spans="21:31">
      <c r="U38073" s="164"/>
      <c r="AE38073" s="165"/>
    </row>
    <row r="38074" spans="21:31">
      <c r="U38074" s="164"/>
      <c r="AE38074" s="165"/>
    </row>
    <row r="38075" spans="21:31">
      <c r="U38075" s="164"/>
      <c r="AE38075" s="165"/>
    </row>
    <row r="38076" spans="21:31">
      <c r="U38076" s="164"/>
      <c r="AE38076" s="165"/>
    </row>
    <row r="38077" spans="21:31">
      <c r="U38077" s="164"/>
      <c r="AE38077" s="165"/>
    </row>
    <row r="38078" spans="21:31">
      <c r="U38078" s="164"/>
      <c r="AE38078" s="165"/>
    </row>
    <row r="38079" spans="21:31">
      <c r="U38079" s="164"/>
      <c r="AE38079" s="165"/>
    </row>
    <row r="38080" spans="21:31">
      <c r="U38080" s="164"/>
      <c r="AE38080" s="165"/>
    </row>
    <row r="38081" spans="21:31">
      <c r="U38081" s="164"/>
      <c r="AE38081" s="165"/>
    </row>
    <row r="38082" spans="21:31">
      <c r="U38082" s="164"/>
      <c r="AE38082" s="165"/>
    </row>
    <row r="38083" spans="21:31">
      <c r="U38083" s="164"/>
      <c r="AE38083" s="165"/>
    </row>
    <row r="38084" spans="21:31">
      <c r="AE38084" s="165"/>
    </row>
    <row r="38085" spans="21:31">
      <c r="AE38085" s="165"/>
    </row>
    <row r="38086" spans="21:31">
      <c r="AE38086" s="165"/>
    </row>
    <row r="38087" spans="21:31">
      <c r="AE38087" s="165"/>
    </row>
    <row r="38088" spans="21:31">
      <c r="AE38088" s="165"/>
    </row>
    <row r="38089" spans="21:31">
      <c r="AE38089" s="165"/>
    </row>
    <row r="38090" spans="21:31">
      <c r="AE38090" s="165"/>
    </row>
    <row r="38091" spans="21:31">
      <c r="AE38091" s="165"/>
    </row>
    <row r="38092" spans="21:31">
      <c r="AE38092" s="165"/>
    </row>
    <row r="38093" spans="21:31">
      <c r="AE38093" s="165"/>
    </row>
    <row r="38094" spans="21:31">
      <c r="AE38094" s="165"/>
    </row>
    <row r="38095" spans="21:31">
      <c r="AE38095" s="165"/>
    </row>
    <row r="38096" spans="21:31">
      <c r="AE38096" s="165"/>
    </row>
    <row r="38097" spans="31:31">
      <c r="AE38097" s="165"/>
    </row>
    <row r="38098" spans="31:31">
      <c r="AE38098" s="165"/>
    </row>
    <row r="38099" spans="31:31">
      <c r="AE38099" s="165"/>
    </row>
    <row r="38100" spans="31:31">
      <c r="AE38100" s="165"/>
    </row>
    <row r="38101" spans="31:31">
      <c r="AE38101" s="165"/>
    </row>
    <row r="38102" spans="31:31">
      <c r="AE38102" s="165"/>
    </row>
    <row r="38103" spans="31:31">
      <c r="AE38103" s="165"/>
    </row>
    <row r="38104" spans="31:31">
      <c r="AE38104" s="165"/>
    </row>
    <row r="38105" spans="31:31">
      <c r="AE38105" s="165"/>
    </row>
    <row r="38106" spans="31:31">
      <c r="AE38106" s="165"/>
    </row>
    <row r="38107" spans="31:31">
      <c r="AE38107" s="165"/>
    </row>
    <row r="38108" spans="31:31">
      <c r="AE38108" s="165"/>
    </row>
    <row r="38109" spans="31:31">
      <c r="AE38109" s="165"/>
    </row>
    <row r="38110" spans="31:31">
      <c r="AE38110" s="165"/>
    </row>
    <row r="38111" spans="31:31">
      <c r="AE38111" s="165"/>
    </row>
    <row r="38112" spans="31:31">
      <c r="AE38112" s="165"/>
    </row>
    <row r="38113" spans="31:31">
      <c r="AE38113" s="165"/>
    </row>
    <row r="38114" spans="31:31">
      <c r="AE38114" s="165"/>
    </row>
    <row r="38115" spans="31:31">
      <c r="AE38115" s="165"/>
    </row>
    <row r="38116" spans="31:31">
      <c r="AE38116" s="165"/>
    </row>
    <row r="38117" spans="31:31">
      <c r="AE38117" s="165"/>
    </row>
    <row r="38118" spans="31:31">
      <c r="AE38118" s="165"/>
    </row>
    <row r="38119" spans="31:31">
      <c r="AE38119" s="165"/>
    </row>
    <row r="38120" spans="31:31">
      <c r="AE38120" s="165"/>
    </row>
    <row r="38121" spans="31:31">
      <c r="AE38121" s="165"/>
    </row>
    <row r="38122" spans="31:31">
      <c r="AE38122" s="165"/>
    </row>
    <row r="38123" spans="31:31">
      <c r="AE38123" s="165"/>
    </row>
    <row r="38124" spans="31:31">
      <c r="AE38124" s="165"/>
    </row>
    <row r="38125" spans="31:31">
      <c r="AE38125" s="165"/>
    </row>
    <row r="38126" spans="31:31">
      <c r="AE38126" s="165"/>
    </row>
    <row r="38127" spans="31:31">
      <c r="AE38127" s="165"/>
    </row>
    <row r="38128" spans="31:31">
      <c r="AE38128" s="165"/>
    </row>
    <row r="38129" spans="31:31">
      <c r="AE38129" s="165"/>
    </row>
    <row r="38130" spans="31:31">
      <c r="AE38130" s="165"/>
    </row>
    <row r="38131" spans="31:31">
      <c r="AE38131" s="165"/>
    </row>
    <row r="38132" spans="31:31">
      <c r="AE38132" s="165"/>
    </row>
    <row r="38133" spans="31:31">
      <c r="AE38133" s="165"/>
    </row>
    <row r="38134" spans="31:31">
      <c r="AE38134" s="165"/>
    </row>
    <row r="38135" spans="31:31">
      <c r="AE38135" s="165"/>
    </row>
    <row r="38136" spans="31:31">
      <c r="AE38136" s="165"/>
    </row>
    <row r="38137" spans="31:31">
      <c r="AE38137" s="165"/>
    </row>
    <row r="38138" spans="31:31">
      <c r="AE38138" s="165"/>
    </row>
    <row r="38139" spans="31:31">
      <c r="AE38139" s="165"/>
    </row>
    <row r="38140" spans="31:31">
      <c r="AE38140" s="165"/>
    </row>
    <row r="38141" spans="31:31">
      <c r="AE38141" s="165"/>
    </row>
    <row r="38142" spans="31:31">
      <c r="AE38142" s="165"/>
    </row>
    <row r="38143" spans="31:31">
      <c r="AE38143" s="165"/>
    </row>
    <row r="38144" spans="31:31">
      <c r="AE38144" s="165"/>
    </row>
    <row r="38145" spans="31:31">
      <c r="AE38145" s="165"/>
    </row>
    <row r="38146" spans="31:31">
      <c r="AE38146" s="165"/>
    </row>
    <row r="38147" spans="31:31">
      <c r="AE38147" s="165"/>
    </row>
    <row r="38148" spans="31:31">
      <c r="AE38148" s="165"/>
    </row>
    <row r="38149" spans="31:31">
      <c r="AE38149" s="165"/>
    </row>
    <row r="38150" spans="31:31">
      <c r="AE38150" s="165"/>
    </row>
    <row r="38151" spans="31:31">
      <c r="AE38151" s="165"/>
    </row>
    <row r="38152" spans="31:31">
      <c r="AE38152" s="165"/>
    </row>
    <row r="38153" spans="31:31">
      <c r="AE38153" s="165"/>
    </row>
    <row r="38154" spans="31:31">
      <c r="AE38154" s="165"/>
    </row>
    <row r="38155" spans="31:31">
      <c r="AE38155" s="165"/>
    </row>
    <row r="38156" spans="31:31">
      <c r="AE38156" s="165"/>
    </row>
    <row r="38157" spans="31:31">
      <c r="AE38157" s="165"/>
    </row>
    <row r="38158" spans="31:31">
      <c r="AE38158" s="165"/>
    </row>
    <row r="38159" spans="31:31">
      <c r="AE38159" s="165"/>
    </row>
    <row r="38160" spans="31:31">
      <c r="AE38160" s="165"/>
    </row>
    <row r="38161" spans="31:31">
      <c r="AE38161" s="165"/>
    </row>
    <row r="38162" spans="31:31">
      <c r="AE38162" s="165"/>
    </row>
    <row r="38163" spans="31:31">
      <c r="AE38163" s="165"/>
    </row>
    <row r="38164" spans="31:31">
      <c r="AE38164" s="165"/>
    </row>
    <row r="38165" spans="31:31">
      <c r="AE38165" s="165"/>
    </row>
    <row r="38166" spans="31:31">
      <c r="AE38166" s="165"/>
    </row>
    <row r="38167" spans="31:31">
      <c r="AE38167" s="165"/>
    </row>
    <row r="38168" spans="31:31">
      <c r="AE38168" s="165"/>
    </row>
    <row r="38169" spans="31:31">
      <c r="AE38169" s="165"/>
    </row>
    <row r="38170" spans="31:31">
      <c r="AE38170" s="165"/>
    </row>
    <row r="38171" spans="31:31">
      <c r="AE38171" s="165"/>
    </row>
    <row r="38172" spans="31:31">
      <c r="AE38172" s="165"/>
    </row>
    <row r="38173" spans="31:31">
      <c r="AE38173" s="165"/>
    </row>
    <row r="38174" spans="31:31">
      <c r="AE38174" s="165"/>
    </row>
    <row r="38175" spans="31:31">
      <c r="AE38175" s="165"/>
    </row>
    <row r="38176" spans="31:31">
      <c r="AE38176" s="165"/>
    </row>
    <row r="38177" spans="31:31">
      <c r="AE38177" s="165"/>
    </row>
    <row r="38178" spans="31:31">
      <c r="AE38178" s="165"/>
    </row>
    <row r="38179" spans="31:31">
      <c r="AE38179" s="165"/>
    </row>
    <row r="38180" spans="31:31">
      <c r="AE38180" s="165"/>
    </row>
    <row r="38181" spans="31:31">
      <c r="AE38181" s="165"/>
    </row>
    <row r="38182" spans="31:31">
      <c r="AE38182" s="165"/>
    </row>
    <row r="38183" spans="31:31">
      <c r="AE38183" s="165"/>
    </row>
    <row r="38184" spans="31:31">
      <c r="AE38184" s="165"/>
    </row>
    <row r="38185" spans="31:31">
      <c r="AE38185" s="165"/>
    </row>
    <row r="38186" spans="31:31">
      <c r="AE38186" s="165"/>
    </row>
    <row r="38187" spans="31:31">
      <c r="AE38187" s="165"/>
    </row>
    <row r="38188" spans="31:31">
      <c r="AE38188" s="165"/>
    </row>
    <row r="38189" spans="31:31">
      <c r="AE38189" s="165"/>
    </row>
    <row r="38190" spans="31:31">
      <c r="AE38190" s="165"/>
    </row>
    <row r="38191" spans="31:31">
      <c r="AE38191" s="165"/>
    </row>
    <row r="38192" spans="31:31">
      <c r="AE38192" s="165"/>
    </row>
    <row r="38193" spans="31:31">
      <c r="AE38193" s="165"/>
    </row>
    <row r="38194" spans="31:31">
      <c r="AE38194" s="165"/>
    </row>
    <row r="38195" spans="31:31">
      <c r="AE38195" s="165"/>
    </row>
    <row r="38196" spans="31:31">
      <c r="AE38196" s="165"/>
    </row>
    <row r="38197" spans="31:31">
      <c r="AE38197" s="165"/>
    </row>
    <row r="38198" spans="31:31">
      <c r="AE38198" s="165"/>
    </row>
    <row r="38199" spans="31:31">
      <c r="AE38199" s="165"/>
    </row>
    <row r="38200" spans="31:31">
      <c r="AE38200" s="165"/>
    </row>
    <row r="38201" spans="31:31">
      <c r="AE38201" s="165"/>
    </row>
    <row r="38202" spans="31:31">
      <c r="AE38202" s="165"/>
    </row>
    <row r="38203" spans="31:31">
      <c r="AE38203" s="165"/>
    </row>
    <row r="38204" spans="31:31">
      <c r="AE38204" s="165"/>
    </row>
    <row r="38205" spans="31:31">
      <c r="AE38205" s="165"/>
    </row>
    <row r="38206" spans="31:31">
      <c r="AE38206" s="165"/>
    </row>
    <row r="38207" spans="31:31">
      <c r="AE38207" s="165"/>
    </row>
    <row r="38208" spans="31:31">
      <c r="AE38208" s="165"/>
    </row>
    <row r="38209" spans="31:31">
      <c r="AE38209" s="165"/>
    </row>
    <row r="38210" spans="31:31">
      <c r="AE38210" s="165"/>
    </row>
    <row r="38211" spans="31:31">
      <c r="AE38211" s="165"/>
    </row>
    <row r="38212" spans="31:31">
      <c r="AE38212" s="165"/>
    </row>
    <row r="38213" spans="31:31">
      <c r="AE38213" s="165"/>
    </row>
    <row r="38214" spans="31:31">
      <c r="AE38214" s="165"/>
    </row>
    <row r="38215" spans="31:31">
      <c r="AE38215" s="165"/>
    </row>
    <row r="38216" spans="31:31">
      <c r="AE38216" s="165"/>
    </row>
    <row r="38217" spans="31:31">
      <c r="AE38217" s="165"/>
    </row>
    <row r="38218" spans="31:31">
      <c r="AE38218" s="165"/>
    </row>
    <row r="38219" spans="31:31">
      <c r="AE38219" s="165"/>
    </row>
    <row r="38220" spans="31:31">
      <c r="AE38220" s="165"/>
    </row>
    <row r="38221" spans="31:31">
      <c r="AE38221" s="165"/>
    </row>
    <row r="38222" spans="31:31">
      <c r="AE38222" s="165"/>
    </row>
    <row r="38223" spans="31:31">
      <c r="AE38223" s="165"/>
    </row>
    <row r="38224" spans="31:31">
      <c r="AE38224" s="165"/>
    </row>
    <row r="38225" spans="31:31">
      <c r="AE38225" s="165"/>
    </row>
    <row r="38226" spans="31:31">
      <c r="AE38226" s="165"/>
    </row>
    <row r="38227" spans="31:31">
      <c r="AE38227" s="165"/>
    </row>
    <row r="38228" spans="31:31">
      <c r="AE38228" s="165"/>
    </row>
    <row r="38229" spans="31:31">
      <c r="AE38229" s="165"/>
    </row>
    <row r="38230" spans="31:31">
      <c r="AE38230" s="165"/>
    </row>
    <row r="38231" spans="31:31">
      <c r="AE38231" s="165"/>
    </row>
    <row r="38232" spans="31:31">
      <c r="AE38232" s="165"/>
    </row>
    <row r="38233" spans="31:31">
      <c r="AE38233" s="165"/>
    </row>
    <row r="38234" spans="31:31">
      <c r="AE38234" s="165"/>
    </row>
    <row r="38235" spans="31:31">
      <c r="AE38235" s="165"/>
    </row>
    <row r="38236" spans="31:31">
      <c r="AE38236" s="165"/>
    </row>
    <row r="38237" spans="31:31">
      <c r="AE38237" s="165"/>
    </row>
    <row r="38238" spans="31:31">
      <c r="AE38238" s="165"/>
    </row>
    <row r="38239" spans="31:31">
      <c r="AE38239" s="165"/>
    </row>
    <row r="38240" spans="31:31">
      <c r="AE38240" s="165"/>
    </row>
    <row r="38241" spans="31:31">
      <c r="AE38241" s="165"/>
    </row>
    <row r="38242" spans="31:31">
      <c r="AE38242" s="165"/>
    </row>
    <row r="38243" spans="31:31">
      <c r="AE38243" s="165"/>
    </row>
    <row r="38244" spans="31:31">
      <c r="AE38244" s="165"/>
    </row>
    <row r="38245" spans="31:31">
      <c r="AE38245" s="165"/>
    </row>
    <row r="38246" spans="31:31">
      <c r="AE38246" s="165"/>
    </row>
    <row r="38247" spans="31:31">
      <c r="AE38247" s="165"/>
    </row>
    <row r="38248" spans="31:31">
      <c r="AE38248" s="165"/>
    </row>
    <row r="38249" spans="31:31">
      <c r="AE38249" s="165"/>
    </row>
    <row r="38250" spans="31:31">
      <c r="AE38250" s="165"/>
    </row>
    <row r="38251" spans="31:31">
      <c r="AE38251" s="165"/>
    </row>
    <row r="38252" spans="31:31">
      <c r="AE38252" s="165"/>
    </row>
    <row r="38253" spans="31:31">
      <c r="AE38253" s="165"/>
    </row>
    <row r="38254" spans="31:31">
      <c r="AE38254" s="165"/>
    </row>
    <row r="38255" spans="31:31">
      <c r="AE38255" s="165"/>
    </row>
    <row r="38256" spans="31:31">
      <c r="AE38256" s="165"/>
    </row>
    <row r="38257" spans="31:31">
      <c r="AE38257" s="165"/>
    </row>
    <row r="38258" spans="31:31">
      <c r="AE38258" s="165"/>
    </row>
    <row r="38259" spans="31:31">
      <c r="AE38259" s="165"/>
    </row>
    <row r="38260" spans="31:31">
      <c r="AE38260" s="165"/>
    </row>
    <row r="38261" spans="31:31">
      <c r="AE38261" s="165"/>
    </row>
    <row r="38262" spans="31:31">
      <c r="AE38262" s="165"/>
    </row>
    <row r="38263" spans="31:31">
      <c r="AE38263" s="165"/>
    </row>
    <row r="38264" spans="31:31">
      <c r="AE38264" s="165"/>
    </row>
    <row r="38265" spans="31:31">
      <c r="AE38265" s="165"/>
    </row>
    <row r="38266" spans="31:31">
      <c r="AE38266" s="165"/>
    </row>
    <row r="38267" spans="31:31">
      <c r="AE38267" s="165"/>
    </row>
    <row r="38268" spans="31:31">
      <c r="AE38268" s="165"/>
    </row>
    <row r="38269" spans="31:31">
      <c r="AE38269" s="165"/>
    </row>
    <row r="38270" spans="31:31">
      <c r="AE38270" s="165"/>
    </row>
    <row r="38271" spans="31:31">
      <c r="AE38271" s="165"/>
    </row>
    <row r="38272" spans="31:31">
      <c r="AE38272" s="165"/>
    </row>
    <row r="38273" spans="31:31">
      <c r="AE38273" s="165"/>
    </row>
    <row r="38274" spans="31:31">
      <c r="AE38274" s="165"/>
    </row>
    <row r="38275" spans="31:31">
      <c r="AE38275" s="165"/>
    </row>
    <row r="38276" spans="31:31">
      <c r="AE38276" s="165"/>
    </row>
    <row r="38277" spans="31:31">
      <c r="AE38277" s="165"/>
    </row>
    <row r="38278" spans="31:31">
      <c r="AE38278" s="165"/>
    </row>
    <row r="38279" spans="31:31">
      <c r="AE38279" s="165"/>
    </row>
    <row r="38280" spans="31:31">
      <c r="AE38280" s="165"/>
    </row>
    <row r="38281" spans="31:31">
      <c r="AE38281" s="165"/>
    </row>
    <row r="38282" spans="31:31">
      <c r="AE38282" s="165"/>
    </row>
    <row r="38283" spans="31:31">
      <c r="AE38283" s="165"/>
    </row>
    <row r="38284" spans="31:31">
      <c r="AE38284" s="165"/>
    </row>
    <row r="38285" spans="31:31">
      <c r="AE38285" s="165"/>
    </row>
    <row r="38286" spans="31:31">
      <c r="AE38286" s="165"/>
    </row>
    <row r="38287" spans="31:31">
      <c r="AE38287" s="165"/>
    </row>
    <row r="38288" spans="31:31">
      <c r="AE38288" s="165"/>
    </row>
    <row r="38289" spans="31:31">
      <c r="AE38289" s="165"/>
    </row>
    <row r="38290" spans="31:31">
      <c r="AE38290" s="165"/>
    </row>
    <row r="38291" spans="31:31">
      <c r="AE38291" s="165"/>
    </row>
    <row r="38292" spans="31:31">
      <c r="AE38292" s="165"/>
    </row>
    <row r="38293" spans="31:31">
      <c r="AE38293" s="165"/>
    </row>
    <row r="38294" spans="31:31">
      <c r="AE38294" s="165"/>
    </row>
    <row r="38295" spans="31:31">
      <c r="AE38295" s="165"/>
    </row>
    <row r="38296" spans="31:31">
      <c r="AE38296" s="165"/>
    </row>
    <row r="38297" spans="31:31">
      <c r="AE38297" s="165"/>
    </row>
    <row r="38298" spans="31:31">
      <c r="AE38298" s="165"/>
    </row>
    <row r="38299" spans="31:31">
      <c r="AE38299" s="165"/>
    </row>
    <row r="38300" spans="31:31">
      <c r="AE38300" s="165"/>
    </row>
    <row r="38301" spans="31:31">
      <c r="AE38301" s="165"/>
    </row>
    <row r="38302" spans="31:31">
      <c r="AE38302" s="165"/>
    </row>
    <row r="38303" spans="31:31">
      <c r="AE38303" s="165"/>
    </row>
    <row r="38304" spans="31:31">
      <c r="AE38304" s="165"/>
    </row>
    <row r="38305" spans="31:31">
      <c r="AE38305" s="165"/>
    </row>
    <row r="38306" spans="31:31">
      <c r="AE38306" s="165"/>
    </row>
    <row r="38307" spans="31:31">
      <c r="AE38307" s="165"/>
    </row>
    <row r="38308" spans="31:31">
      <c r="AE38308" s="165"/>
    </row>
    <row r="38309" spans="31:31">
      <c r="AE38309" s="165"/>
    </row>
    <row r="38310" spans="31:31">
      <c r="AE38310" s="165"/>
    </row>
    <row r="38311" spans="31:31">
      <c r="AE38311" s="165"/>
    </row>
    <row r="38312" spans="31:31">
      <c r="AE38312" s="165"/>
    </row>
    <row r="38313" spans="31:31">
      <c r="AE38313" s="165"/>
    </row>
    <row r="38314" spans="31:31">
      <c r="AE38314" s="165"/>
    </row>
    <row r="38315" spans="31:31">
      <c r="AE38315" s="165"/>
    </row>
    <row r="38316" spans="31:31">
      <c r="AE38316" s="165"/>
    </row>
    <row r="38317" spans="31:31">
      <c r="AE38317" s="165"/>
    </row>
    <row r="38318" spans="31:31">
      <c r="AE38318" s="165"/>
    </row>
    <row r="38319" spans="31:31">
      <c r="AE38319" s="165"/>
    </row>
    <row r="38320" spans="31:31">
      <c r="AE38320" s="165"/>
    </row>
    <row r="38321" spans="31:31">
      <c r="AE38321" s="165"/>
    </row>
    <row r="38322" spans="31:31">
      <c r="AE38322" s="165"/>
    </row>
    <row r="38323" spans="31:31">
      <c r="AE38323" s="165"/>
    </row>
    <row r="38324" spans="31:31">
      <c r="AE38324" s="165"/>
    </row>
    <row r="38325" spans="31:31">
      <c r="AE38325" s="165"/>
    </row>
    <row r="38326" spans="31:31">
      <c r="AE38326" s="165"/>
    </row>
    <row r="38327" spans="31:31">
      <c r="AE38327" s="165"/>
    </row>
    <row r="38328" spans="31:31">
      <c r="AE38328" s="165"/>
    </row>
    <row r="38329" spans="31:31">
      <c r="AE38329" s="165"/>
    </row>
    <row r="38330" spans="31:31">
      <c r="AE38330" s="165"/>
    </row>
    <row r="38331" spans="31:31">
      <c r="AE38331" s="165"/>
    </row>
    <row r="38332" spans="31:31">
      <c r="AE38332" s="165"/>
    </row>
    <row r="38333" spans="31:31">
      <c r="AE38333" s="165"/>
    </row>
    <row r="38334" spans="31:31">
      <c r="AE38334" s="165"/>
    </row>
    <row r="38335" spans="31:31">
      <c r="AE38335" s="165"/>
    </row>
    <row r="38336" spans="31:31">
      <c r="AE38336" s="165"/>
    </row>
    <row r="38337" spans="31:31">
      <c r="AE38337" s="165"/>
    </row>
    <row r="38338" spans="31:31">
      <c r="AE38338" s="165"/>
    </row>
    <row r="38339" spans="31:31">
      <c r="AE38339" s="165"/>
    </row>
    <row r="38340" spans="31:31">
      <c r="AE38340" s="165"/>
    </row>
    <row r="38341" spans="31:31">
      <c r="AE38341" s="165"/>
    </row>
    <row r="38342" spans="31:31">
      <c r="AE38342" s="165"/>
    </row>
    <row r="38343" spans="31:31">
      <c r="AE38343" s="165"/>
    </row>
    <row r="38344" spans="31:31">
      <c r="AE38344" s="165"/>
    </row>
    <row r="38345" spans="31:31">
      <c r="AE38345" s="165"/>
    </row>
    <row r="38346" spans="31:31">
      <c r="AE38346" s="165"/>
    </row>
    <row r="38347" spans="31:31">
      <c r="AE38347" s="165"/>
    </row>
    <row r="38348" spans="31:31">
      <c r="AE38348" s="165"/>
    </row>
    <row r="38349" spans="31:31">
      <c r="AE38349" s="165"/>
    </row>
    <row r="38350" spans="31:31">
      <c r="AE38350" s="165"/>
    </row>
    <row r="38351" spans="31:31">
      <c r="AE38351" s="165"/>
    </row>
    <row r="38352" spans="31:31">
      <c r="AE38352" s="165"/>
    </row>
    <row r="38353" spans="31:31">
      <c r="AE38353" s="165"/>
    </row>
    <row r="38354" spans="31:31">
      <c r="AE38354" s="165"/>
    </row>
    <row r="38355" spans="31:31">
      <c r="AE38355" s="165"/>
    </row>
    <row r="38356" spans="31:31">
      <c r="AE38356" s="165"/>
    </row>
    <row r="38357" spans="31:31">
      <c r="AE38357" s="165"/>
    </row>
    <row r="38358" spans="31:31">
      <c r="AE38358" s="165"/>
    </row>
    <row r="38359" spans="31:31">
      <c r="AE38359" s="165"/>
    </row>
    <row r="38360" spans="31:31">
      <c r="AE38360" s="165"/>
    </row>
    <row r="38361" spans="31:31">
      <c r="AE38361" s="165"/>
    </row>
    <row r="38362" spans="31:31">
      <c r="AE38362" s="165"/>
    </row>
    <row r="38363" spans="31:31">
      <c r="AE38363" s="165"/>
    </row>
    <row r="38364" spans="31:31">
      <c r="AE38364" s="165"/>
    </row>
    <row r="38365" spans="31:31">
      <c r="AE38365" s="165"/>
    </row>
    <row r="38366" spans="31:31">
      <c r="AE38366" s="165"/>
    </row>
    <row r="38367" spans="31:31">
      <c r="AE38367" s="165"/>
    </row>
    <row r="38368" spans="31:31">
      <c r="AE38368" s="165"/>
    </row>
    <row r="38369" spans="31:31">
      <c r="AE38369" s="165"/>
    </row>
    <row r="38370" spans="31:31">
      <c r="AE38370" s="165"/>
    </row>
    <row r="38371" spans="31:31">
      <c r="AE38371" s="165"/>
    </row>
    <row r="38372" spans="31:31">
      <c r="AE38372" s="165"/>
    </row>
    <row r="38373" spans="31:31">
      <c r="AE38373" s="165"/>
    </row>
    <row r="38374" spans="31:31">
      <c r="AE38374" s="165"/>
    </row>
    <row r="38375" spans="31:31">
      <c r="AE38375" s="165"/>
    </row>
    <row r="38376" spans="31:31">
      <c r="AE38376" s="165"/>
    </row>
    <row r="38377" spans="31:31">
      <c r="AE38377" s="165"/>
    </row>
    <row r="38378" spans="31:31">
      <c r="AE38378" s="165"/>
    </row>
    <row r="38379" spans="31:31">
      <c r="AE38379" s="165"/>
    </row>
    <row r="38380" spans="31:31">
      <c r="AE38380" s="165"/>
    </row>
    <row r="38381" spans="31:31">
      <c r="AE38381" s="165"/>
    </row>
    <row r="38382" spans="31:31">
      <c r="AE38382" s="165"/>
    </row>
    <row r="38383" spans="31:31">
      <c r="AE38383" s="165"/>
    </row>
    <row r="38384" spans="31:31">
      <c r="AE38384" s="165"/>
    </row>
    <row r="38385" spans="31:31">
      <c r="AE38385" s="165"/>
    </row>
    <row r="38386" spans="31:31">
      <c r="AE38386" s="165"/>
    </row>
    <row r="38387" spans="31:31">
      <c r="AE38387" s="165"/>
    </row>
    <row r="38388" spans="31:31">
      <c r="AE38388" s="165"/>
    </row>
    <row r="38389" spans="31:31">
      <c r="AE38389" s="165"/>
    </row>
    <row r="38390" spans="31:31">
      <c r="AE38390" s="165"/>
    </row>
    <row r="38391" spans="31:31">
      <c r="AE38391" s="165"/>
    </row>
    <row r="38392" spans="31:31">
      <c r="AE38392" s="165"/>
    </row>
    <row r="38393" spans="31:31">
      <c r="AE38393" s="165"/>
    </row>
    <row r="38394" spans="31:31">
      <c r="AE38394" s="165"/>
    </row>
    <row r="38395" spans="31:31">
      <c r="AE38395" s="165"/>
    </row>
    <row r="38396" spans="31:31">
      <c r="AE38396" s="165"/>
    </row>
    <row r="38397" spans="31:31">
      <c r="AE38397" s="165"/>
    </row>
    <row r="38398" spans="31:31">
      <c r="AE38398" s="165"/>
    </row>
    <row r="38399" spans="31:31">
      <c r="AE38399" s="165"/>
    </row>
    <row r="38400" spans="31:31">
      <c r="AE38400" s="165"/>
    </row>
    <row r="38401" spans="31:31">
      <c r="AE38401" s="165"/>
    </row>
    <row r="38402" spans="31:31">
      <c r="AE38402" s="165"/>
    </row>
    <row r="38403" spans="31:31">
      <c r="AE38403" s="165"/>
    </row>
    <row r="38404" spans="31:31">
      <c r="AE38404" s="165"/>
    </row>
    <row r="38405" spans="31:31">
      <c r="AE38405" s="165"/>
    </row>
    <row r="38406" spans="31:31">
      <c r="AE38406" s="165"/>
    </row>
    <row r="38407" spans="31:31">
      <c r="AE38407" s="165"/>
    </row>
    <row r="38408" spans="31:31">
      <c r="AE38408" s="165"/>
    </row>
    <row r="38409" spans="31:31">
      <c r="AE38409" s="165"/>
    </row>
    <row r="38410" spans="31:31">
      <c r="AE38410" s="165"/>
    </row>
    <row r="38411" spans="31:31">
      <c r="AE38411" s="165"/>
    </row>
    <row r="38412" spans="31:31">
      <c r="AE38412" s="165"/>
    </row>
    <row r="38413" spans="31:31">
      <c r="AE38413" s="165"/>
    </row>
    <row r="38414" spans="31:31">
      <c r="AE38414" s="165"/>
    </row>
    <row r="38415" spans="31:31">
      <c r="AE38415" s="165"/>
    </row>
    <row r="38416" spans="31:31">
      <c r="AE38416" s="165"/>
    </row>
    <row r="38417" spans="31:31">
      <c r="AE38417" s="165"/>
    </row>
    <row r="38418" spans="31:31">
      <c r="AE38418" s="165"/>
    </row>
    <row r="38419" spans="31:31">
      <c r="AE38419" s="165"/>
    </row>
    <row r="38420" spans="31:31">
      <c r="AE38420" s="165"/>
    </row>
    <row r="38421" spans="31:31">
      <c r="AE38421" s="165"/>
    </row>
    <row r="38422" spans="31:31">
      <c r="AE38422" s="165"/>
    </row>
    <row r="38423" spans="31:31">
      <c r="AE38423" s="165"/>
    </row>
    <row r="38424" spans="31:31">
      <c r="AE38424" s="165"/>
    </row>
    <row r="38425" spans="31:31">
      <c r="AE38425" s="165"/>
    </row>
    <row r="38426" spans="31:31">
      <c r="AE38426" s="165"/>
    </row>
    <row r="38427" spans="31:31">
      <c r="AE38427" s="165"/>
    </row>
    <row r="38428" spans="31:31">
      <c r="AE38428" s="165"/>
    </row>
    <row r="38429" spans="31:31">
      <c r="AE38429" s="165"/>
    </row>
    <row r="38430" spans="31:31">
      <c r="AE38430" s="165"/>
    </row>
    <row r="38431" spans="31:31">
      <c r="AE38431" s="165"/>
    </row>
    <row r="38432" spans="31:31">
      <c r="AE38432" s="165"/>
    </row>
    <row r="38433" spans="31:31">
      <c r="AE38433" s="165"/>
    </row>
    <row r="38434" spans="31:31">
      <c r="AE38434" s="165"/>
    </row>
    <row r="38435" spans="31:31">
      <c r="AE38435" s="165"/>
    </row>
    <row r="38436" spans="31:31">
      <c r="AE38436" s="165"/>
    </row>
    <row r="38437" spans="31:31">
      <c r="AE38437" s="165"/>
    </row>
    <row r="38438" spans="31:31">
      <c r="AE38438" s="165"/>
    </row>
    <row r="38439" spans="31:31">
      <c r="AE38439" s="165"/>
    </row>
    <row r="38440" spans="31:31">
      <c r="AE38440" s="165"/>
    </row>
    <row r="38441" spans="31:31">
      <c r="AE38441" s="165"/>
    </row>
    <row r="38442" spans="31:31">
      <c r="AE38442" s="165"/>
    </row>
    <row r="38443" spans="31:31">
      <c r="AE38443" s="165"/>
    </row>
    <row r="38444" spans="31:31">
      <c r="AE38444" s="165"/>
    </row>
    <row r="38445" spans="31:31">
      <c r="AE38445" s="165"/>
    </row>
    <row r="38446" spans="31:31">
      <c r="AE38446" s="165"/>
    </row>
    <row r="38447" spans="31:31">
      <c r="AE38447" s="165"/>
    </row>
    <row r="38448" spans="31:31">
      <c r="AE38448" s="165"/>
    </row>
    <row r="38449" spans="31:31">
      <c r="AE38449" s="165"/>
    </row>
    <row r="38450" spans="31:31">
      <c r="AE38450" s="165"/>
    </row>
    <row r="38451" spans="31:31">
      <c r="AE38451" s="165"/>
    </row>
    <row r="38452" spans="31:31">
      <c r="AE38452" s="165"/>
    </row>
    <row r="38453" spans="31:31">
      <c r="AE38453" s="165"/>
    </row>
    <row r="38454" spans="31:31">
      <c r="AE38454" s="165"/>
    </row>
    <row r="38455" spans="31:31">
      <c r="AE38455" s="165"/>
    </row>
    <row r="38456" spans="31:31">
      <c r="AE38456" s="165"/>
    </row>
    <row r="38457" spans="31:31">
      <c r="AE38457" s="165"/>
    </row>
    <row r="38458" spans="31:31">
      <c r="AE38458" s="165"/>
    </row>
    <row r="38459" spans="31:31">
      <c r="AE38459" s="165"/>
    </row>
    <row r="38460" spans="31:31">
      <c r="AE38460" s="165"/>
    </row>
    <row r="38461" spans="31:31">
      <c r="AE38461" s="165"/>
    </row>
    <row r="38462" spans="31:31">
      <c r="AE38462" s="165"/>
    </row>
    <row r="38463" spans="31:31">
      <c r="AE38463" s="165"/>
    </row>
    <row r="38464" spans="31:31">
      <c r="AE38464" s="165"/>
    </row>
    <row r="38465" spans="31:31">
      <c r="AE38465" s="165"/>
    </row>
    <row r="38466" spans="31:31">
      <c r="AE38466" s="165"/>
    </row>
    <row r="38467" spans="31:31">
      <c r="AE38467" s="165"/>
    </row>
    <row r="38468" spans="31:31">
      <c r="AE38468" s="165"/>
    </row>
    <row r="38469" spans="31:31">
      <c r="AE38469" s="165"/>
    </row>
    <row r="38470" spans="31:31">
      <c r="AE38470" s="165"/>
    </row>
    <row r="38471" spans="31:31">
      <c r="AE38471" s="165"/>
    </row>
    <row r="38472" spans="31:31">
      <c r="AE38472" s="165"/>
    </row>
    <row r="38473" spans="31:31">
      <c r="AE38473" s="165"/>
    </row>
    <row r="38474" spans="31:31">
      <c r="AE38474" s="165"/>
    </row>
    <row r="38475" spans="31:31">
      <c r="AE38475" s="165"/>
    </row>
    <row r="38476" spans="31:31">
      <c r="AE38476" s="165"/>
    </row>
    <row r="38477" spans="31:31">
      <c r="AE38477" s="165"/>
    </row>
    <row r="38478" spans="31:31">
      <c r="AE38478" s="165"/>
    </row>
    <row r="38479" spans="31:31">
      <c r="AE38479" s="165"/>
    </row>
    <row r="38480" spans="31:31">
      <c r="AE38480" s="165"/>
    </row>
    <row r="38481" spans="31:31">
      <c r="AE38481" s="165"/>
    </row>
    <row r="38482" spans="31:31">
      <c r="AE38482" s="165"/>
    </row>
    <row r="38483" spans="31:31">
      <c r="AE38483" s="165"/>
    </row>
    <row r="38484" spans="31:31">
      <c r="AE38484" s="165"/>
    </row>
    <row r="38485" spans="31:31">
      <c r="AE38485" s="165"/>
    </row>
    <row r="38486" spans="31:31">
      <c r="AE38486" s="165"/>
    </row>
    <row r="38487" spans="31:31">
      <c r="AE38487" s="165"/>
    </row>
    <row r="38488" spans="31:31">
      <c r="AE38488" s="165"/>
    </row>
    <row r="38489" spans="31:31">
      <c r="AE38489" s="165"/>
    </row>
    <row r="38490" spans="31:31">
      <c r="AE38490" s="165"/>
    </row>
    <row r="38491" spans="31:31">
      <c r="AE38491" s="165"/>
    </row>
    <row r="38492" spans="31:31">
      <c r="AE38492" s="165"/>
    </row>
    <row r="38493" spans="31:31">
      <c r="AE38493" s="165"/>
    </row>
    <row r="38494" spans="31:31">
      <c r="AE38494" s="165"/>
    </row>
    <row r="38495" spans="31:31">
      <c r="AE38495" s="165"/>
    </row>
    <row r="38496" spans="31:31">
      <c r="AE38496" s="165"/>
    </row>
    <row r="38497" spans="31:31">
      <c r="AE38497" s="165"/>
    </row>
    <row r="38498" spans="31:31">
      <c r="AE38498" s="165"/>
    </row>
    <row r="38499" spans="31:31">
      <c r="AE38499" s="165"/>
    </row>
    <row r="38500" spans="31:31">
      <c r="AE38500" s="165"/>
    </row>
    <row r="38501" spans="31:31">
      <c r="AE38501" s="165"/>
    </row>
    <row r="38502" spans="31:31">
      <c r="AE38502" s="165"/>
    </row>
    <row r="38503" spans="31:31">
      <c r="AE38503" s="165"/>
    </row>
    <row r="38504" spans="31:31">
      <c r="AE38504" s="165"/>
    </row>
    <row r="38505" spans="31:31">
      <c r="AE38505" s="165"/>
    </row>
    <row r="38506" spans="31:31">
      <c r="AE38506" s="165"/>
    </row>
    <row r="38507" spans="31:31">
      <c r="AE38507" s="165"/>
    </row>
    <row r="38508" spans="31:31">
      <c r="AE38508" s="165"/>
    </row>
    <row r="38509" spans="31:31">
      <c r="AE38509" s="165"/>
    </row>
    <row r="38510" spans="31:31">
      <c r="AE38510" s="165"/>
    </row>
    <row r="38511" spans="31:31">
      <c r="AE38511" s="165"/>
    </row>
    <row r="38512" spans="31:31">
      <c r="AE38512" s="165"/>
    </row>
    <row r="38513" spans="31:31">
      <c r="AE38513" s="165"/>
    </row>
    <row r="38514" spans="31:31">
      <c r="AE38514" s="165"/>
    </row>
    <row r="38515" spans="31:31">
      <c r="AE38515" s="165"/>
    </row>
    <row r="38516" spans="31:31">
      <c r="AE38516" s="165"/>
    </row>
    <row r="38517" spans="31:31">
      <c r="AE38517" s="165"/>
    </row>
    <row r="38518" spans="31:31">
      <c r="AE38518" s="165"/>
    </row>
    <row r="38519" spans="31:31">
      <c r="AE38519" s="165"/>
    </row>
    <row r="38520" spans="31:31">
      <c r="AE38520" s="165"/>
    </row>
    <row r="38521" spans="31:31">
      <c r="AE38521" s="165"/>
    </row>
    <row r="38522" spans="31:31">
      <c r="AE38522" s="165"/>
    </row>
    <row r="38523" spans="31:31">
      <c r="AE38523" s="165"/>
    </row>
    <row r="38524" spans="31:31">
      <c r="AE38524" s="165"/>
    </row>
    <row r="38525" spans="31:31">
      <c r="AE38525" s="165"/>
    </row>
    <row r="38526" spans="31:31">
      <c r="AE38526" s="165"/>
    </row>
    <row r="38527" spans="31:31">
      <c r="AE38527" s="165"/>
    </row>
    <row r="38528" spans="31:31">
      <c r="AE38528" s="165"/>
    </row>
    <row r="38529" spans="31:31">
      <c r="AE38529" s="165"/>
    </row>
    <row r="38530" spans="31:31">
      <c r="AE38530" s="165"/>
    </row>
    <row r="38531" spans="31:31">
      <c r="AE38531" s="165"/>
    </row>
    <row r="38532" spans="31:31">
      <c r="AE38532" s="165"/>
    </row>
    <row r="38533" spans="31:31">
      <c r="AE38533" s="165"/>
    </row>
    <row r="38534" spans="31:31">
      <c r="AE38534" s="165"/>
    </row>
    <row r="38535" spans="31:31">
      <c r="AE38535" s="165"/>
    </row>
    <row r="38536" spans="31:31">
      <c r="AE38536" s="165"/>
    </row>
    <row r="38537" spans="31:31">
      <c r="AE38537" s="165"/>
    </row>
    <row r="38538" spans="31:31">
      <c r="AE38538" s="165"/>
    </row>
    <row r="38539" spans="31:31">
      <c r="AE38539" s="165"/>
    </row>
    <row r="38540" spans="31:31">
      <c r="AE38540" s="165"/>
    </row>
    <row r="38541" spans="31:31">
      <c r="AE38541" s="165"/>
    </row>
    <row r="38542" spans="31:31">
      <c r="AE38542" s="165"/>
    </row>
    <row r="38543" spans="31:31">
      <c r="AE38543" s="165"/>
    </row>
    <row r="38544" spans="31:31">
      <c r="AE38544" s="165"/>
    </row>
    <row r="38545" spans="31:31">
      <c r="AE38545" s="165"/>
    </row>
    <row r="38546" spans="31:31">
      <c r="AE38546" s="165"/>
    </row>
    <row r="38547" spans="31:31">
      <c r="AE38547" s="165"/>
    </row>
    <row r="38548" spans="31:31">
      <c r="AE38548" s="165"/>
    </row>
    <row r="38549" spans="31:31">
      <c r="AE38549" s="165"/>
    </row>
    <row r="38550" spans="31:31">
      <c r="AE38550" s="165"/>
    </row>
    <row r="38551" spans="31:31">
      <c r="AE38551" s="165"/>
    </row>
    <row r="38552" spans="31:31">
      <c r="AE38552" s="165"/>
    </row>
    <row r="38553" spans="31:31">
      <c r="AE38553" s="165"/>
    </row>
    <row r="38554" spans="31:31">
      <c r="AE38554" s="165"/>
    </row>
    <row r="38555" spans="31:31">
      <c r="AE38555" s="165"/>
    </row>
    <row r="38556" spans="31:31">
      <c r="AE38556" s="165"/>
    </row>
    <row r="38557" spans="31:31">
      <c r="AE38557" s="165"/>
    </row>
    <row r="38558" spans="31:31">
      <c r="AE38558" s="165"/>
    </row>
    <row r="38559" spans="31:31">
      <c r="AE38559" s="165"/>
    </row>
    <row r="38560" spans="31:31">
      <c r="AE38560" s="165"/>
    </row>
    <row r="38561" spans="31:31">
      <c r="AE38561" s="165"/>
    </row>
    <row r="38562" spans="31:31">
      <c r="AE38562" s="165"/>
    </row>
    <row r="38563" spans="31:31">
      <c r="AE38563" s="165"/>
    </row>
    <row r="38564" spans="31:31">
      <c r="AE38564" s="165"/>
    </row>
    <row r="38565" spans="31:31">
      <c r="AE38565" s="165"/>
    </row>
    <row r="38566" spans="31:31">
      <c r="AE38566" s="165"/>
    </row>
    <row r="38567" spans="31:31">
      <c r="AE38567" s="165"/>
    </row>
    <row r="38568" spans="31:31">
      <c r="AE38568" s="165"/>
    </row>
    <row r="38569" spans="31:31">
      <c r="AE38569" s="165"/>
    </row>
    <row r="38570" spans="31:31">
      <c r="AE38570" s="165"/>
    </row>
    <row r="38571" spans="31:31">
      <c r="AE38571" s="165"/>
    </row>
    <row r="38572" spans="31:31">
      <c r="AE38572" s="165"/>
    </row>
    <row r="38573" spans="31:31">
      <c r="AE38573" s="165"/>
    </row>
    <row r="38574" spans="31:31">
      <c r="AE38574" s="165"/>
    </row>
    <row r="38575" spans="31:31">
      <c r="AE38575" s="165"/>
    </row>
    <row r="38576" spans="31:31">
      <c r="AE38576" s="165"/>
    </row>
    <row r="38577" spans="31:31">
      <c r="AE38577" s="165"/>
    </row>
    <row r="38578" spans="31:31">
      <c r="AE38578" s="165"/>
    </row>
    <row r="38579" spans="31:31">
      <c r="AE38579" s="165"/>
    </row>
    <row r="38580" spans="31:31">
      <c r="AE38580" s="165"/>
    </row>
    <row r="38581" spans="31:31">
      <c r="AE38581" s="165"/>
    </row>
    <row r="38582" spans="31:31">
      <c r="AE38582" s="165"/>
    </row>
    <row r="38583" spans="31:31">
      <c r="AE38583" s="165"/>
    </row>
    <row r="38584" spans="31:31">
      <c r="AE38584" s="165"/>
    </row>
    <row r="38585" spans="31:31">
      <c r="AE38585" s="165"/>
    </row>
    <row r="38586" spans="31:31">
      <c r="AE38586" s="165"/>
    </row>
    <row r="38587" spans="31:31">
      <c r="AE38587" s="165"/>
    </row>
    <row r="38588" spans="31:31">
      <c r="AE38588" s="165"/>
    </row>
    <row r="38589" spans="31:31">
      <c r="AE38589" s="165"/>
    </row>
    <row r="38590" spans="31:31">
      <c r="AE38590" s="165"/>
    </row>
    <row r="38591" spans="31:31">
      <c r="AE38591" s="165"/>
    </row>
    <row r="38592" spans="31:31">
      <c r="AE38592" s="165"/>
    </row>
    <row r="38593" spans="31:31">
      <c r="AE38593" s="165"/>
    </row>
    <row r="38594" spans="31:31">
      <c r="AE38594" s="165"/>
    </row>
    <row r="38595" spans="31:31">
      <c r="AE38595" s="165"/>
    </row>
    <row r="38596" spans="31:31">
      <c r="AE38596" s="165"/>
    </row>
    <row r="38597" spans="31:31">
      <c r="AE38597" s="165"/>
    </row>
    <row r="38598" spans="31:31">
      <c r="AE38598" s="165"/>
    </row>
    <row r="38599" spans="31:31">
      <c r="AE38599" s="165"/>
    </row>
    <row r="38600" spans="31:31">
      <c r="AE38600" s="165"/>
    </row>
    <row r="38601" spans="31:31">
      <c r="AE38601" s="165"/>
    </row>
    <row r="38602" spans="31:31">
      <c r="AE38602" s="165"/>
    </row>
    <row r="38603" spans="31:31">
      <c r="AE38603" s="165"/>
    </row>
    <row r="38604" spans="31:31">
      <c r="AE38604" s="165"/>
    </row>
    <row r="38605" spans="31:31">
      <c r="AE38605" s="165"/>
    </row>
    <row r="38606" spans="31:31">
      <c r="AE38606" s="165"/>
    </row>
    <row r="38607" spans="31:31">
      <c r="AE38607" s="165"/>
    </row>
    <row r="38608" spans="31:31">
      <c r="AE38608" s="165"/>
    </row>
    <row r="38609" spans="31:31">
      <c r="AE38609" s="165"/>
    </row>
    <row r="38610" spans="31:31">
      <c r="AE38610" s="165"/>
    </row>
    <row r="38611" spans="31:31">
      <c r="AE38611" s="165"/>
    </row>
    <row r="38612" spans="31:31">
      <c r="AE38612" s="165"/>
    </row>
    <row r="38613" spans="31:31">
      <c r="AE38613" s="165"/>
    </row>
    <row r="38614" spans="31:31">
      <c r="AE38614" s="165"/>
    </row>
    <row r="38615" spans="31:31">
      <c r="AE38615" s="165"/>
    </row>
    <row r="38616" spans="31:31">
      <c r="AE38616" s="165"/>
    </row>
    <row r="38617" spans="31:31">
      <c r="AE38617" s="165"/>
    </row>
    <row r="38618" spans="31:31">
      <c r="AE38618" s="165"/>
    </row>
    <row r="38619" spans="31:31">
      <c r="AE38619" s="165"/>
    </row>
    <row r="38620" spans="31:31">
      <c r="AE38620" s="165"/>
    </row>
    <row r="38621" spans="31:31">
      <c r="AE38621" s="165"/>
    </row>
    <row r="38622" spans="31:31">
      <c r="AE38622" s="165"/>
    </row>
    <row r="38623" spans="31:31">
      <c r="AE38623" s="165"/>
    </row>
    <row r="38624" spans="31:31">
      <c r="AE38624" s="165"/>
    </row>
    <row r="38625" spans="31:31">
      <c r="AE38625" s="165"/>
    </row>
    <row r="38626" spans="31:31">
      <c r="AE38626" s="165"/>
    </row>
    <row r="38627" spans="31:31">
      <c r="AE38627" s="165"/>
    </row>
    <row r="38628" spans="31:31">
      <c r="AE38628" s="165"/>
    </row>
    <row r="38629" spans="31:31">
      <c r="AE38629" s="165"/>
    </row>
    <row r="38630" spans="31:31">
      <c r="AE38630" s="165"/>
    </row>
    <row r="38631" spans="31:31">
      <c r="AE38631" s="165"/>
    </row>
    <row r="38632" spans="31:31">
      <c r="AE38632" s="165"/>
    </row>
    <row r="38633" spans="31:31">
      <c r="AE38633" s="165"/>
    </row>
    <row r="38634" spans="31:31">
      <c r="AE38634" s="165"/>
    </row>
    <row r="38635" spans="31:31">
      <c r="AE38635" s="165"/>
    </row>
    <row r="38636" spans="31:31">
      <c r="AE38636" s="165"/>
    </row>
    <row r="38637" spans="31:31">
      <c r="AE38637" s="165"/>
    </row>
    <row r="38638" spans="31:31">
      <c r="AE38638" s="165"/>
    </row>
    <row r="38639" spans="31:31">
      <c r="AE38639" s="165"/>
    </row>
    <row r="38640" spans="31:31">
      <c r="AE38640" s="165"/>
    </row>
    <row r="38641" spans="31:31">
      <c r="AE38641" s="165"/>
    </row>
    <row r="38642" spans="31:31">
      <c r="AE38642" s="165"/>
    </row>
    <row r="38643" spans="31:31">
      <c r="AE38643" s="165"/>
    </row>
    <row r="38644" spans="31:31">
      <c r="AE38644" s="165"/>
    </row>
    <row r="38645" spans="31:31">
      <c r="AE38645" s="165"/>
    </row>
    <row r="38646" spans="31:31">
      <c r="AE38646" s="165"/>
    </row>
    <row r="38647" spans="31:31">
      <c r="AE38647" s="165"/>
    </row>
    <row r="38648" spans="31:31">
      <c r="AE38648" s="165"/>
    </row>
    <row r="38649" spans="31:31">
      <c r="AE38649" s="165"/>
    </row>
    <row r="38650" spans="31:31">
      <c r="AE38650" s="165"/>
    </row>
    <row r="38651" spans="31:31">
      <c r="AE38651" s="165"/>
    </row>
    <row r="38652" spans="31:31">
      <c r="AE38652" s="165"/>
    </row>
    <row r="38653" spans="31:31">
      <c r="AE38653" s="165"/>
    </row>
    <row r="38654" spans="31:31">
      <c r="AE38654" s="165"/>
    </row>
    <row r="38655" spans="31:31">
      <c r="AE38655" s="165"/>
    </row>
    <row r="38656" spans="31:31">
      <c r="AE38656" s="165"/>
    </row>
    <row r="38657" spans="31:31">
      <c r="AE38657" s="165"/>
    </row>
    <row r="38658" spans="31:31">
      <c r="AE38658" s="165"/>
    </row>
    <row r="38659" spans="31:31">
      <c r="AE38659" s="165"/>
    </row>
    <row r="38660" spans="31:31">
      <c r="AE38660" s="165"/>
    </row>
    <row r="38661" spans="31:31">
      <c r="AE38661" s="165"/>
    </row>
    <row r="38662" spans="31:31">
      <c r="AE38662" s="165"/>
    </row>
    <row r="38663" spans="31:31">
      <c r="AE38663" s="165"/>
    </row>
    <row r="38664" spans="31:31">
      <c r="AE38664" s="165"/>
    </row>
    <row r="38665" spans="31:31">
      <c r="AE38665" s="165"/>
    </row>
    <row r="38666" spans="31:31">
      <c r="AE38666" s="165"/>
    </row>
    <row r="38667" spans="31:31">
      <c r="AE38667" s="165"/>
    </row>
    <row r="38668" spans="31:31">
      <c r="AE38668" s="165"/>
    </row>
    <row r="38669" spans="31:31">
      <c r="AE38669" s="165"/>
    </row>
    <row r="38670" spans="31:31">
      <c r="AE38670" s="165"/>
    </row>
    <row r="38671" spans="31:31">
      <c r="AE38671" s="165"/>
    </row>
    <row r="38672" spans="31:31">
      <c r="AE38672" s="165"/>
    </row>
    <row r="38673" spans="31:31">
      <c r="AE38673" s="165"/>
    </row>
    <row r="38674" spans="31:31">
      <c r="AE38674" s="165"/>
    </row>
    <row r="38675" spans="31:31">
      <c r="AE38675" s="165"/>
    </row>
    <row r="38676" spans="31:31">
      <c r="AE38676" s="165"/>
    </row>
    <row r="38677" spans="31:31">
      <c r="AE38677" s="165"/>
    </row>
    <row r="38678" spans="31:31">
      <c r="AE38678" s="165"/>
    </row>
    <row r="38679" spans="31:31">
      <c r="AE38679" s="165"/>
    </row>
    <row r="38680" spans="31:31">
      <c r="AE38680" s="165"/>
    </row>
    <row r="38681" spans="31:31">
      <c r="AE38681" s="165"/>
    </row>
    <row r="38682" spans="31:31">
      <c r="AE38682" s="165"/>
    </row>
    <row r="38683" spans="31:31">
      <c r="AE38683" s="165"/>
    </row>
    <row r="38684" spans="31:31">
      <c r="AE38684" s="165"/>
    </row>
    <row r="38685" spans="31:31">
      <c r="AE38685" s="165"/>
    </row>
    <row r="38686" spans="31:31">
      <c r="AE38686" s="165"/>
    </row>
    <row r="38687" spans="31:31">
      <c r="AE38687" s="165"/>
    </row>
    <row r="38688" spans="31:31">
      <c r="AE38688" s="165"/>
    </row>
    <row r="38689" spans="31:31">
      <c r="AE38689" s="165"/>
    </row>
    <row r="38690" spans="31:31">
      <c r="AE38690" s="165"/>
    </row>
    <row r="38691" spans="31:31">
      <c r="AE38691" s="165"/>
    </row>
    <row r="38692" spans="31:31">
      <c r="AE38692" s="165"/>
    </row>
    <row r="38693" spans="31:31">
      <c r="AE38693" s="165"/>
    </row>
    <row r="38694" spans="31:31">
      <c r="AE38694" s="165"/>
    </row>
    <row r="38695" spans="31:31">
      <c r="AE38695" s="165"/>
    </row>
    <row r="38696" spans="31:31">
      <c r="AE38696" s="165"/>
    </row>
    <row r="38697" spans="31:31">
      <c r="AE38697" s="165"/>
    </row>
    <row r="38698" spans="31:31">
      <c r="AE38698" s="165"/>
    </row>
    <row r="38699" spans="31:31">
      <c r="AE38699" s="165"/>
    </row>
    <row r="38700" spans="31:31">
      <c r="AE38700" s="165"/>
    </row>
    <row r="38701" spans="31:31">
      <c r="AE38701" s="165"/>
    </row>
    <row r="38702" spans="31:31">
      <c r="AE38702" s="165"/>
    </row>
    <row r="38703" spans="31:31">
      <c r="AE38703" s="165"/>
    </row>
    <row r="38704" spans="31:31">
      <c r="AE38704" s="165"/>
    </row>
    <row r="38705" spans="31:31">
      <c r="AE38705" s="165"/>
    </row>
    <row r="38706" spans="31:31">
      <c r="AE38706" s="165"/>
    </row>
    <row r="38707" spans="31:31">
      <c r="AE38707" s="165"/>
    </row>
    <row r="38708" spans="31:31">
      <c r="AE38708" s="165"/>
    </row>
    <row r="38709" spans="31:31">
      <c r="AE38709" s="165"/>
    </row>
    <row r="38710" spans="31:31">
      <c r="AE38710" s="165"/>
    </row>
    <row r="38711" spans="31:31">
      <c r="AE38711" s="165"/>
    </row>
    <row r="38712" spans="31:31">
      <c r="AE38712" s="165"/>
    </row>
    <row r="38713" spans="31:31">
      <c r="AE38713" s="165"/>
    </row>
    <row r="38714" spans="31:31">
      <c r="AE38714" s="165"/>
    </row>
    <row r="38715" spans="31:31">
      <c r="AE38715" s="165"/>
    </row>
    <row r="38716" spans="31:31">
      <c r="AE38716" s="165"/>
    </row>
    <row r="38717" spans="31:31">
      <c r="AE38717" s="165"/>
    </row>
    <row r="38718" spans="31:31">
      <c r="AE38718" s="165"/>
    </row>
    <row r="38719" spans="31:31">
      <c r="AE38719" s="165"/>
    </row>
    <row r="38720" spans="31:31">
      <c r="AE38720" s="165"/>
    </row>
    <row r="38721" spans="31:31">
      <c r="AE38721" s="165"/>
    </row>
    <row r="38722" spans="31:31">
      <c r="AE38722" s="165"/>
    </row>
    <row r="38723" spans="31:31">
      <c r="AE38723" s="165"/>
    </row>
    <row r="38724" spans="31:31">
      <c r="AE38724" s="165"/>
    </row>
    <row r="38725" spans="31:31">
      <c r="AE38725" s="165"/>
    </row>
    <row r="38726" spans="31:31">
      <c r="AE38726" s="165"/>
    </row>
    <row r="38727" spans="31:31">
      <c r="AE38727" s="165"/>
    </row>
    <row r="38728" spans="31:31">
      <c r="AE38728" s="165"/>
    </row>
    <row r="38729" spans="31:31">
      <c r="AE38729" s="165"/>
    </row>
    <row r="38730" spans="31:31">
      <c r="AE38730" s="165"/>
    </row>
    <row r="38731" spans="31:31">
      <c r="AE38731" s="165"/>
    </row>
    <row r="38732" spans="31:31">
      <c r="AE38732" s="165"/>
    </row>
    <row r="38733" spans="31:31">
      <c r="AE38733" s="165"/>
    </row>
    <row r="38734" spans="31:31">
      <c r="AE38734" s="165"/>
    </row>
    <row r="38735" spans="31:31">
      <c r="AE38735" s="165"/>
    </row>
    <row r="38736" spans="31:31">
      <c r="AE38736" s="165"/>
    </row>
    <row r="38737" spans="31:31">
      <c r="AE38737" s="165"/>
    </row>
    <row r="38738" spans="31:31">
      <c r="AE38738" s="165"/>
    </row>
    <row r="38739" spans="31:31">
      <c r="AE38739" s="165"/>
    </row>
    <row r="38740" spans="31:31">
      <c r="AE38740" s="165"/>
    </row>
    <row r="38741" spans="31:31">
      <c r="AE38741" s="165"/>
    </row>
    <row r="38742" spans="31:31">
      <c r="AE38742" s="165"/>
    </row>
    <row r="38743" spans="31:31">
      <c r="AE38743" s="165"/>
    </row>
    <row r="38744" spans="31:31">
      <c r="AE38744" s="165"/>
    </row>
    <row r="38745" spans="31:31">
      <c r="AE38745" s="165"/>
    </row>
    <row r="38746" spans="31:31">
      <c r="AE38746" s="165"/>
    </row>
    <row r="38747" spans="31:31">
      <c r="AE38747" s="165"/>
    </row>
    <row r="38748" spans="31:31">
      <c r="AE38748" s="165"/>
    </row>
    <row r="38749" spans="31:31">
      <c r="AE38749" s="165"/>
    </row>
    <row r="38750" spans="31:31">
      <c r="AE38750" s="165"/>
    </row>
    <row r="38751" spans="31:31">
      <c r="AE38751" s="165"/>
    </row>
    <row r="38752" spans="31:31">
      <c r="AE38752" s="165"/>
    </row>
    <row r="38753" spans="31:31">
      <c r="AE38753" s="165"/>
    </row>
    <row r="38754" spans="31:31">
      <c r="AE38754" s="165"/>
    </row>
    <row r="38755" spans="31:31">
      <c r="AE38755" s="165"/>
    </row>
    <row r="38756" spans="31:31">
      <c r="AE38756" s="165"/>
    </row>
    <row r="38757" spans="31:31">
      <c r="AE38757" s="165"/>
    </row>
    <row r="38758" spans="31:31">
      <c r="AE38758" s="165"/>
    </row>
    <row r="38759" spans="31:31">
      <c r="AE38759" s="165"/>
    </row>
    <row r="38760" spans="31:31">
      <c r="AE38760" s="165"/>
    </row>
    <row r="38761" spans="31:31">
      <c r="AE38761" s="165"/>
    </row>
    <row r="38762" spans="31:31">
      <c r="AE38762" s="165"/>
    </row>
    <row r="38763" spans="31:31">
      <c r="AE38763" s="165"/>
    </row>
    <row r="38764" spans="31:31">
      <c r="AE38764" s="165"/>
    </row>
    <row r="38765" spans="31:31">
      <c r="AE38765" s="165"/>
    </row>
    <row r="38766" spans="31:31">
      <c r="AE38766" s="165"/>
    </row>
    <row r="38767" spans="31:31">
      <c r="AE38767" s="165"/>
    </row>
    <row r="38768" spans="31:31">
      <c r="AE38768" s="165"/>
    </row>
    <row r="38769" spans="31:31">
      <c r="AE38769" s="165"/>
    </row>
    <row r="38770" spans="31:31">
      <c r="AE38770" s="165"/>
    </row>
    <row r="38771" spans="31:31">
      <c r="AE38771" s="165"/>
    </row>
    <row r="38772" spans="31:31">
      <c r="AE38772" s="165"/>
    </row>
    <row r="38773" spans="31:31">
      <c r="AE38773" s="165"/>
    </row>
    <row r="38774" spans="31:31">
      <c r="AE38774" s="165"/>
    </row>
    <row r="38775" spans="31:31">
      <c r="AE38775" s="165"/>
    </row>
    <row r="38776" spans="31:31">
      <c r="AE38776" s="165"/>
    </row>
    <row r="38777" spans="31:31">
      <c r="AE38777" s="165"/>
    </row>
    <row r="38778" spans="31:31">
      <c r="AE38778" s="165"/>
    </row>
    <row r="38779" spans="31:31">
      <c r="AE38779" s="165"/>
    </row>
    <row r="38780" spans="31:31">
      <c r="AE38780" s="165"/>
    </row>
    <row r="38781" spans="31:31">
      <c r="AE38781" s="165"/>
    </row>
    <row r="38782" spans="31:31">
      <c r="AE38782" s="165"/>
    </row>
    <row r="38783" spans="31:31">
      <c r="AE38783" s="165"/>
    </row>
    <row r="38784" spans="31:31">
      <c r="AE38784" s="165"/>
    </row>
    <row r="38785" spans="31:31">
      <c r="AE38785" s="165"/>
    </row>
    <row r="38786" spans="31:31">
      <c r="AE38786" s="165"/>
    </row>
    <row r="38787" spans="31:31">
      <c r="AE38787" s="165"/>
    </row>
    <row r="38788" spans="31:31">
      <c r="AE38788" s="165"/>
    </row>
    <row r="38789" spans="31:31">
      <c r="AE38789" s="165"/>
    </row>
    <row r="38790" spans="31:31">
      <c r="AE38790" s="165"/>
    </row>
    <row r="38791" spans="31:31">
      <c r="AE38791" s="165"/>
    </row>
    <row r="38792" spans="31:31">
      <c r="AE38792" s="165"/>
    </row>
    <row r="38793" spans="31:31">
      <c r="AE38793" s="165"/>
    </row>
    <row r="38794" spans="31:31">
      <c r="AE38794" s="165"/>
    </row>
    <row r="38795" spans="31:31">
      <c r="AE38795" s="165"/>
    </row>
    <row r="38796" spans="31:31">
      <c r="AE38796" s="165"/>
    </row>
    <row r="38797" spans="31:31">
      <c r="AE38797" s="165"/>
    </row>
    <row r="38798" spans="31:31">
      <c r="AE38798" s="165"/>
    </row>
    <row r="38799" spans="31:31">
      <c r="AE38799" s="165"/>
    </row>
    <row r="38800" spans="31:31">
      <c r="AE38800" s="165"/>
    </row>
    <row r="38801" spans="31:31">
      <c r="AE38801" s="165"/>
    </row>
    <row r="38802" spans="31:31">
      <c r="AE38802" s="165"/>
    </row>
    <row r="38803" spans="31:31">
      <c r="AE38803" s="165"/>
    </row>
    <row r="38804" spans="31:31">
      <c r="AE38804" s="165"/>
    </row>
    <row r="38805" spans="31:31">
      <c r="AE38805" s="165"/>
    </row>
    <row r="38806" spans="31:31">
      <c r="AE38806" s="165"/>
    </row>
    <row r="38807" spans="31:31">
      <c r="AE38807" s="165"/>
    </row>
    <row r="38808" spans="31:31">
      <c r="AE38808" s="165"/>
    </row>
    <row r="38809" spans="31:31">
      <c r="AE38809" s="165"/>
    </row>
    <row r="38810" spans="31:31">
      <c r="AE38810" s="165"/>
    </row>
    <row r="38811" spans="31:31">
      <c r="AE38811" s="165"/>
    </row>
    <row r="38812" spans="31:31">
      <c r="AE38812" s="165"/>
    </row>
    <row r="38813" spans="31:31">
      <c r="AE38813" s="165"/>
    </row>
    <row r="38814" spans="31:31">
      <c r="AE38814" s="165"/>
    </row>
    <row r="38815" spans="31:31">
      <c r="AE38815" s="165"/>
    </row>
    <row r="38816" spans="31:31">
      <c r="AE38816" s="165"/>
    </row>
    <row r="38817" spans="31:31">
      <c r="AE38817" s="165"/>
    </row>
    <row r="38818" spans="31:31">
      <c r="AE38818" s="165"/>
    </row>
    <row r="38819" spans="31:31">
      <c r="AE38819" s="165"/>
    </row>
    <row r="38820" spans="31:31">
      <c r="AE38820" s="165"/>
    </row>
    <row r="38821" spans="31:31">
      <c r="AE38821" s="165"/>
    </row>
    <row r="38822" spans="31:31">
      <c r="AE38822" s="165"/>
    </row>
    <row r="38823" spans="31:31">
      <c r="AE38823" s="165"/>
    </row>
    <row r="38824" spans="31:31">
      <c r="AE38824" s="165"/>
    </row>
    <row r="38825" spans="31:31">
      <c r="AE38825" s="165"/>
    </row>
    <row r="38826" spans="31:31">
      <c r="AE38826" s="165"/>
    </row>
    <row r="38827" spans="31:31">
      <c r="AE38827" s="165"/>
    </row>
    <row r="38828" spans="31:31">
      <c r="AE38828" s="165"/>
    </row>
    <row r="38829" spans="31:31">
      <c r="AE38829" s="165"/>
    </row>
    <row r="38830" spans="31:31">
      <c r="AE38830" s="165"/>
    </row>
    <row r="38831" spans="31:31">
      <c r="AE38831" s="165"/>
    </row>
    <row r="38832" spans="31:31">
      <c r="AE38832" s="165"/>
    </row>
    <row r="38833" spans="31:31">
      <c r="AE38833" s="165"/>
    </row>
    <row r="38834" spans="31:31">
      <c r="AE38834" s="165"/>
    </row>
    <row r="38835" spans="31:31">
      <c r="AE38835" s="165"/>
    </row>
    <row r="38836" spans="31:31">
      <c r="AE38836" s="165"/>
    </row>
    <row r="38837" spans="31:31">
      <c r="AE38837" s="165"/>
    </row>
    <row r="38838" spans="31:31">
      <c r="AE38838" s="165"/>
    </row>
    <row r="38839" spans="31:31">
      <c r="AE38839" s="165"/>
    </row>
    <row r="38840" spans="31:31">
      <c r="AE38840" s="165"/>
    </row>
    <row r="38841" spans="31:31">
      <c r="AE38841" s="165"/>
    </row>
    <row r="38842" spans="31:31">
      <c r="AE38842" s="165"/>
    </row>
    <row r="38843" spans="31:31">
      <c r="AE38843" s="165"/>
    </row>
    <row r="38844" spans="31:31">
      <c r="AE38844" s="165"/>
    </row>
    <row r="38845" spans="31:31">
      <c r="AE38845" s="165"/>
    </row>
    <row r="38846" spans="31:31">
      <c r="AE38846" s="165"/>
    </row>
    <row r="38847" spans="31:31">
      <c r="AE38847" s="165"/>
    </row>
    <row r="38848" spans="31:31">
      <c r="AE38848" s="165"/>
    </row>
    <row r="38849" spans="31:31">
      <c r="AE38849" s="165"/>
    </row>
    <row r="38850" spans="31:31">
      <c r="AE38850" s="165"/>
    </row>
    <row r="38851" spans="31:31">
      <c r="AE38851" s="165"/>
    </row>
    <row r="38852" spans="31:31">
      <c r="AE38852" s="165"/>
    </row>
    <row r="38853" spans="31:31">
      <c r="AE38853" s="165"/>
    </row>
    <row r="38854" spans="31:31">
      <c r="AE38854" s="165"/>
    </row>
    <row r="38855" spans="31:31">
      <c r="AE38855" s="165"/>
    </row>
    <row r="38856" spans="31:31">
      <c r="AE38856" s="165"/>
    </row>
    <row r="38857" spans="31:31">
      <c r="AE38857" s="165"/>
    </row>
    <row r="38858" spans="31:31">
      <c r="AE38858" s="165"/>
    </row>
    <row r="38859" spans="31:31">
      <c r="AE38859" s="165"/>
    </row>
    <row r="38860" spans="31:31">
      <c r="AE38860" s="165"/>
    </row>
    <row r="38861" spans="31:31">
      <c r="AE38861" s="165"/>
    </row>
    <row r="38862" spans="31:31">
      <c r="AE38862" s="165"/>
    </row>
    <row r="38863" spans="31:31">
      <c r="AE38863" s="165"/>
    </row>
    <row r="38864" spans="31:31">
      <c r="AE38864" s="165"/>
    </row>
    <row r="38865" spans="31:31">
      <c r="AE38865" s="165"/>
    </row>
    <row r="38866" spans="31:31">
      <c r="AE38866" s="165"/>
    </row>
    <row r="38867" spans="31:31">
      <c r="AE38867" s="165"/>
    </row>
    <row r="38868" spans="31:31">
      <c r="AE38868" s="165"/>
    </row>
    <row r="38869" spans="31:31">
      <c r="AE38869" s="165"/>
    </row>
    <row r="38870" spans="31:31">
      <c r="AE38870" s="165"/>
    </row>
    <row r="38871" spans="31:31">
      <c r="AE38871" s="165"/>
    </row>
    <row r="38872" spans="31:31">
      <c r="AE38872" s="165"/>
    </row>
    <row r="38873" spans="31:31">
      <c r="AE38873" s="165"/>
    </row>
    <row r="38874" spans="31:31">
      <c r="AE38874" s="165"/>
    </row>
    <row r="38875" spans="31:31">
      <c r="AE38875" s="165"/>
    </row>
    <row r="38876" spans="31:31">
      <c r="AE38876" s="165"/>
    </row>
    <row r="38877" spans="31:31">
      <c r="AE38877" s="165"/>
    </row>
    <row r="38878" spans="31:31">
      <c r="AE38878" s="165"/>
    </row>
    <row r="38879" spans="31:31">
      <c r="AE38879" s="165"/>
    </row>
    <row r="38880" spans="31:31">
      <c r="AE38880" s="165"/>
    </row>
    <row r="38881" spans="31:31">
      <c r="AE38881" s="165"/>
    </row>
    <row r="38882" spans="31:31">
      <c r="AE38882" s="165"/>
    </row>
    <row r="38883" spans="31:31">
      <c r="AE38883" s="165"/>
    </row>
    <row r="38884" spans="31:31">
      <c r="AE38884" s="165"/>
    </row>
    <row r="38885" spans="31:31">
      <c r="AE38885" s="165"/>
    </row>
    <row r="38886" spans="31:31">
      <c r="AE38886" s="165"/>
    </row>
    <row r="38887" spans="31:31">
      <c r="AE38887" s="165"/>
    </row>
    <row r="38888" spans="31:31">
      <c r="AE38888" s="165"/>
    </row>
    <row r="38889" spans="31:31">
      <c r="AE38889" s="165"/>
    </row>
    <row r="38890" spans="31:31">
      <c r="AE38890" s="165"/>
    </row>
    <row r="38891" spans="31:31">
      <c r="AE38891" s="165"/>
    </row>
    <row r="38892" spans="31:31">
      <c r="AE38892" s="165"/>
    </row>
    <row r="38893" spans="31:31">
      <c r="AE38893" s="165"/>
    </row>
    <row r="38894" spans="31:31">
      <c r="AE38894" s="165"/>
    </row>
    <row r="38895" spans="31:31">
      <c r="AE38895" s="165"/>
    </row>
    <row r="38896" spans="31:31">
      <c r="AE38896" s="165"/>
    </row>
    <row r="38897" spans="31:31">
      <c r="AE38897" s="165"/>
    </row>
    <row r="38898" spans="31:31">
      <c r="AE38898" s="165"/>
    </row>
    <row r="38899" spans="31:31">
      <c r="AE38899" s="165"/>
    </row>
    <row r="38900" spans="31:31">
      <c r="AE38900" s="165"/>
    </row>
    <row r="38901" spans="31:31">
      <c r="AE38901" s="165"/>
    </row>
    <row r="38902" spans="31:31">
      <c r="AE38902" s="165"/>
    </row>
    <row r="38903" spans="31:31">
      <c r="AE38903" s="165"/>
    </row>
    <row r="38904" spans="31:31">
      <c r="AE38904" s="165"/>
    </row>
    <row r="38905" spans="31:31">
      <c r="AE38905" s="165"/>
    </row>
    <row r="38906" spans="31:31">
      <c r="AE38906" s="165"/>
    </row>
    <row r="38907" spans="31:31">
      <c r="AE38907" s="165"/>
    </row>
    <row r="38908" spans="31:31">
      <c r="AE38908" s="165"/>
    </row>
    <row r="38909" spans="31:31">
      <c r="AE38909" s="165"/>
    </row>
    <row r="38910" spans="31:31">
      <c r="AE38910" s="165"/>
    </row>
    <row r="38911" spans="31:31">
      <c r="AE38911" s="165"/>
    </row>
    <row r="38912" spans="31:31">
      <c r="AE38912" s="165"/>
    </row>
    <row r="38913" spans="31:31">
      <c r="AE38913" s="165"/>
    </row>
    <row r="38914" spans="31:31">
      <c r="AE38914" s="165"/>
    </row>
    <row r="38915" spans="31:31">
      <c r="AE38915" s="165"/>
    </row>
    <row r="38916" spans="31:31">
      <c r="AE38916" s="165"/>
    </row>
    <row r="38917" spans="31:31">
      <c r="AE38917" s="165"/>
    </row>
    <row r="38918" spans="31:31">
      <c r="AE38918" s="165"/>
    </row>
    <row r="38919" spans="31:31">
      <c r="AE38919" s="165"/>
    </row>
    <row r="38920" spans="31:31">
      <c r="AE38920" s="165"/>
    </row>
    <row r="38921" spans="31:31">
      <c r="AE38921" s="165"/>
    </row>
    <row r="38922" spans="31:31">
      <c r="AE38922" s="165"/>
    </row>
    <row r="38923" spans="31:31">
      <c r="AE38923" s="165"/>
    </row>
    <row r="38924" spans="31:31">
      <c r="AE38924" s="165"/>
    </row>
    <row r="38925" spans="31:31">
      <c r="AE38925" s="165"/>
    </row>
    <row r="38926" spans="31:31">
      <c r="AE38926" s="165"/>
    </row>
    <row r="38927" spans="31:31">
      <c r="AE38927" s="165"/>
    </row>
    <row r="38928" spans="31:31">
      <c r="AE38928" s="165"/>
    </row>
    <row r="38929" spans="31:31">
      <c r="AE38929" s="165"/>
    </row>
    <row r="38930" spans="31:31">
      <c r="AE38930" s="165"/>
    </row>
    <row r="38931" spans="31:31">
      <c r="AE38931" s="165"/>
    </row>
    <row r="38932" spans="31:31">
      <c r="AE38932" s="165"/>
    </row>
    <row r="38933" spans="31:31">
      <c r="AE38933" s="165"/>
    </row>
    <row r="38934" spans="31:31">
      <c r="AE38934" s="165"/>
    </row>
    <row r="38935" spans="31:31">
      <c r="AE38935" s="165"/>
    </row>
    <row r="38936" spans="31:31">
      <c r="AE38936" s="165"/>
    </row>
    <row r="38937" spans="31:31">
      <c r="AE38937" s="165"/>
    </row>
    <row r="38938" spans="31:31">
      <c r="AE38938" s="165"/>
    </row>
    <row r="38939" spans="31:31">
      <c r="AE38939" s="165"/>
    </row>
    <row r="38940" spans="31:31">
      <c r="AE38940" s="165"/>
    </row>
    <row r="38941" spans="31:31">
      <c r="AE38941" s="165"/>
    </row>
    <row r="38942" spans="31:31">
      <c r="AE38942" s="165"/>
    </row>
    <row r="38943" spans="31:31">
      <c r="AE38943" s="165"/>
    </row>
    <row r="38944" spans="31:31">
      <c r="AE38944" s="165"/>
    </row>
    <row r="38945" spans="31:31">
      <c r="AE38945" s="165"/>
    </row>
    <row r="38946" spans="31:31">
      <c r="AE38946" s="165"/>
    </row>
    <row r="38947" spans="31:31">
      <c r="AE38947" s="165"/>
    </row>
    <row r="38948" spans="31:31">
      <c r="AE38948" s="165"/>
    </row>
    <row r="38949" spans="31:31">
      <c r="AE38949" s="165"/>
    </row>
    <row r="38950" spans="31:31">
      <c r="AE38950" s="165"/>
    </row>
    <row r="38951" spans="31:31">
      <c r="AE38951" s="165"/>
    </row>
    <row r="38952" spans="31:31">
      <c r="AE38952" s="165"/>
    </row>
    <row r="38953" spans="31:31">
      <c r="AE38953" s="165"/>
    </row>
    <row r="38954" spans="31:31">
      <c r="AE38954" s="165"/>
    </row>
    <row r="38955" spans="31:31">
      <c r="AE38955" s="165"/>
    </row>
    <row r="38956" spans="31:31">
      <c r="AE38956" s="165"/>
    </row>
    <row r="38957" spans="31:31">
      <c r="AE38957" s="165"/>
    </row>
    <row r="38958" spans="31:31">
      <c r="AE38958" s="165"/>
    </row>
    <row r="38959" spans="31:31">
      <c r="AE38959" s="165"/>
    </row>
    <row r="38960" spans="31:31">
      <c r="AE38960" s="165"/>
    </row>
    <row r="38961" spans="31:31">
      <c r="AE38961" s="165"/>
    </row>
    <row r="38962" spans="31:31">
      <c r="AE38962" s="165"/>
    </row>
    <row r="38963" spans="31:31">
      <c r="AE38963" s="165"/>
    </row>
    <row r="38964" spans="31:31">
      <c r="AE38964" s="165"/>
    </row>
    <row r="38965" spans="31:31">
      <c r="AE38965" s="165"/>
    </row>
    <row r="38966" spans="31:31">
      <c r="AE38966" s="165"/>
    </row>
    <row r="38967" spans="31:31">
      <c r="AE38967" s="165"/>
    </row>
    <row r="38968" spans="31:31">
      <c r="AE38968" s="165"/>
    </row>
    <row r="38969" spans="31:31">
      <c r="AE38969" s="165"/>
    </row>
    <row r="38970" spans="31:31">
      <c r="AE38970" s="165"/>
    </row>
    <row r="38971" spans="31:31">
      <c r="AE38971" s="165"/>
    </row>
    <row r="38972" spans="31:31">
      <c r="AE38972" s="165"/>
    </row>
    <row r="38973" spans="31:31">
      <c r="AE38973" s="165"/>
    </row>
    <row r="38974" spans="31:31">
      <c r="AE38974" s="165"/>
    </row>
    <row r="38975" spans="31:31">
      <c r="AE38975" s="165"/>
    </row>
    <row r="38976" spans="31:31">
      <c r="AE38976" s="165"/>
    </row>
    <row r="38977" spans="31:31">
      <c r="AE38977" s="165"/>
    </row>
    <row r="38978" spans="31:31">
      <c r="AE38978" s="165"/>
    </row>
    <row r="38979" spans="31:31">
      <c r="AE38979" s="165"/>
    </row>
    <row r="38980" spans="31:31">
      <c r="AE38980" s="165"/>
    </row>
    <row r="38981" spans="31:31">
      <c r="AE38981" s="165"/>
    </row>
    <row r="38982" spans="31:31">
      <c r="AE38982" s="165"/>
    </row>
    <row r="38983" spans="31:31">
      <c r="AE38983" s="165"/>
    </row>
    <row r="38984" spans="31:31">
      <c r="AE38984" s="165"/>
    </row>
    <row r="38985" spans="31:31">
      <c r="AE38985" s="165"/>
    </row>
    <row r="38986" spans="31:31">
      <c r="AE38986" s="165"/>
    </row>
    <row r="38987" spans="31:31">
      <c r="AE38987" s="165"/>
    </row>
    <row r="38988" spans="31:31">
      <c r="AE38988" s="165"/>
    </row>
    <row r="38989" spans="31:31">
      <c r="AE38989" s="165"/>
    </row>
    <row r="38990" spans="31:31">
      <c r="AE38990" s="165"/>
    </row>
    <row r="38991" spans="31:31">
      <c r="AE38991" s="165"/>
    </row>
    <row r="38992" spans="31:31">
      <c r="AE38992" s="165"/>
    </row>
    <row r="38993" spans="31:31">
      <c r="AE38993" s="165"/>
    </row>
    <row r="38994" spans="31:31">
      <c r="AE38994" s="165"/>
    </row>
    <row r="38995" spans="31:31">
      <c r="AE38995" s="165"/>
    </row>
    <row r="38996" spans="31:31">
      <c r="AE38996" s="165"/>
    </row>
    <row r="38997" spans="31:31">
      <c r="AE38997" s="165"/>
    </row>
    <row r="38998" spans="31:31">
      <c r="AE38998" s="165"/>
    </row>
    <row r="38999" spans="31:31">
      <c r="AE38999" s="165"/>
    </row>
    <row r="39000" spans="31:31">
      <c r="AE39000" s="165"/>
    </row>
    <row r="39001" spans="31:31">
      <c r="AE39001" s="165"/>
    </row>
    <row r="39002" spans="31:31">
      <c r="AE39002" s="165"/>
    </row>
    <row r="39003" spans="31:31">
      <c r="AE39003" s="165"/>
    </row>
    <row r="39004" spans="31:31">
      <c r="AE39004" s="165"/>
    </row>
    <row r="39005" spans="31:31">
      <c r="AE39005" s="165"/>
    </row>
    <row r="39006" spans="31:31">
      <c r="AE39006" s="165"/>
    </row>
    <row r="39007" spans="31:31">
      <c r="AE39007" s="165"/>
    </row>
    <row r="39008" spans="31:31">
      <c r="AE39008" s="165"/>
    </row>
    <row r="39009" spans="31:31">
      <c r="AE39009" s="165"/>
    </row>
    <row r="39010" spans="31:31">
      <c r="AE39010" s="165"/>
    </row>
    <row r="39011" spans="31:31">
      <c r="AE39011" s="165"/>
    </row>
    <row r="39012" spans="31:31">
      <c r="AE39012" s="165"/>
    </row>
    <row r="39013" spans="31:31">
      <c r="AE39013" s="165"/>
    </row>
    <row r="39014" spans="31:31">
      <c r="AE39014" s="165"/>
    </row>
    <row r="39015" spans="31:31">
      <c r="AE39015" s="165"/>
    </row>
    <row r="39016" spans="31:31">
      <c r="AE39016" s="165"/>
    </row>
    <row r="39017" spans="31:31">
      <c r="AE39017" s="165"/>
    </row>
    <row r="39018" spans="31:31">
      <c r="AE39018" s="165"/>
    </row>
    <row r="39019" spans="31:31">
      <c r="AE39019" s="165"/>
    </row>
    <row r="39020" spans="31:31">
      <c r="AE39020" s="165"/>
    </row>
    <row r="39021" spans="31:31">
      <c r="AE39021" s="165"/>
    </row>
    <row r="39022" spans="31:31">
      <c r="AE39022" s="165"/>
    </row>
    <row r="39023" spans="31:31">
      <c r="AE39023" s="165"/>
    </row>
    <row r="39024" spans="31:31">
      <c r="AE39024" s="165"/>
    </row>
    <row r="39025" spans="31:31">
      <c r="AE39025" s="165"/>
    </row>
    <row r="39026" spans="31:31">
      <c r="AE39026" s="165"/>
    </row>
    <row r="39027" spans="31:31">
      <c r="AE39027" s="165"/>
    </row>
    <row r="39028" spans="31:31">
      <c r="AE39028" s="165"/>
    </row>
    <row r="39029" spans="31:31">
      <c r="AE39029" s="165"/>
    </row>
    <row r="39030" spans="31:31">
      <c r="AE39030" s="165"/>
    </row>
    <row r="39031" spans="31:31">
      <c r="AE39031" s="165"/>
    </row>
    <row r="39032" spans="31:31">
      <c r="AE39032" s="165"/>
    </row>
    <row r="39033" spans="31:31">
      <c r="AE39033" s="165"/>
    </row>
    <row r="39034" spans="31:31">
      <c r="AE39034" s="165"/>
    </row>
    <row r="39035" spans="31:31">
      <c r="AE39035" s="165"/>
    </row>
    <row r="39036" spans="31:31">
      <c r="AE39036" s="165"/>
    </row>
    <row r="39037" spans="31:31">
      <c r="AE39037" s="165"/>
    </row>
    <row r="39038" spans="31:31">
      <c r="AE39038" s="165"/>
    </row>
    <row r="39039" spans="31:31">
      <c r="AE39039" s="165"/>
    </row>
    <row r="39040" spans="31:31">
      <c r="AE39040" s="165"/>
    </row>
    <row r="39041" spans="31:31">
      <c r="AE39041" s="165"/>
    </row>
    <row r="39042" spans="31:31">
      <c r="AE39042" s="165"/>
    </row>
    <row r="39043" spans="31:31">
      <c r="AE39043" s="165"/>
    </row>
    <row r="39044" spans="31:31">
      <c r="AE39044" s="165"/>
    </row>
    <row r="39045" spans="31:31">
      <c r="AE39045" s="165"/>
    </row>
    <row r="39046" spans="31:31">
      <c r="AE39046" s="165"/>
    </row>
    <row r="39047" spans="31:31">
      <c r="AE39047" s="165"/>
    </row>
    <row r="39048" spans="31:31">
      <c r="AE39048" s="165"/>
    </row>
    <row r="39049" spans="31:31">
      <c r="AE39049" s="165"/>
    </row>
    <row r="39050" spans="31:31">
      <c r="AE39050" s="165"/>
    </row>
    <row r="39051" spans="31:31">
      <c r="AE39051" s="165"/>
    </row>
    <row r="39052" spans="31:31">
      <c r="AE39052" s="165"/>
    </row>
    <row r="39053" spans="31:31">
      <c r="AE39053" s="165"/>
    </row>
    <row r="39054" spans="31:31">
      <c r="AE39054" s="165"/>
    </row>
    <row r="39055" spans="31:31">
      <c r="AE39055" s="165"/>
    </row>
    <row r="39056" spans="31:31">
      <c r="AE39056" s="165"/>
    </row>
    <row r="39057" spans="31:31">
      <c r="AE39057" s="165"/>
    </row>
    <row r="39058" spans="31:31">
      <c r="AE39058" s="165"/>
    </row>
    <row r="39059" spans="31:31">
      <c r="AE39059" s="165"/>
    </row>
    <row r="39060" spans="31:31">
      <c r="AE39060" s="165"/>
    </row>
    <row r="39061" spans="31:31">
      <c r="AE39061" s="165"/>
    </row>
    <row r="39062" spans="31:31">
      <c r="AE39062" s="165"/>
    </row>
    <row r="39063" spans="31:31">
      <c r="AE39063" s="165"/>
    </row>
    <row r="39064" spans="31:31">
      <c r="AE39064" s="165"/>
    </row>
    <row r="39065" spans="31:31">
      <c r="AE39065" s="165"/>
    </row>
    <row r="39066" spans="31:31">
      <c r="AE39066" s="165"/>
    </row>
    <row r="39067" spans="31:31">
      <c r="AE39067" s="165"/>
    </row>
    <row r="39068" spans="31:31">
      <c r="AE39068" s="165"/>
    </row>
    <row r="39069" spans="31:31">
      <c r="AE39069" s="165"/>
    </row>
    <row r="39070" spans="31:31">
      <c r="AE39070" s="165"/>
    </row>
    <row r="39071" spans="31:31">
      <c r="AE39071" s="165"/>
    </row>
    <row r="39072" spans="31:31">
      <c r="AE39072" s="165"/>
    </row>
    <row r="39073" spans="31:31">
      <c r="AE39073" s="165"/>
    </row>
    <row r="39074" spans="31:31">
      <c r="AE39074" s="165"/>
    </row>
    <row r="39075" spans="31:31">
      <c r="AE39075" s="165"/>
    </row>
    <row r="39076" spans="31:31">
      <c r="AE39076" s="165"/>
    </row>
    <row r="39077" spans="31:31">
      <c r="AE39077" s="165"/>
    </row>
    <row r="39078" spans="31:31">
      <c r="AE39078" s="165"/>
    </row>
    <row r="39079" spans="31:31">
      <c r="AE39079" s="165"/>
    </row>
    <row r="39080" spans="31:31">
      <c r="AE39080" s="165"/>
    </row>
    <row r="39081" spans="31:31">
      <c r="AE39081" s="165"/>
    </row>
    <row r="39082" spans="31:31">
      <c r="AE39082" s="165"/>
    </row>
    <row r="39083" spans="31:31">
      <c r="AE39083" s="165"/>
    </row>
    <row r="39084" spans="31:31">
      <c r="AE39084" s="165"/>
    </row>
    <row r="39085" spans="31:31">
      <c r="AE39085" s="165"/>
    </row>
    <row r="39086" spans="31:31">
      <c r="AE39086" s="165"/>
    </row>
    <row r="39087" spans="31:31">
      <c r="AE39087" s="165"/>
    </row>
    <row r="39088" spans="31:31">
      <c r="AE39088" s="165"/>
    </row>
    <row r="39089" spans="31:31">
      <c r="AE39089" s="165"/>
    </row>
    <row r="39090" spans="31:31">
      <c r="AE39090" s="165"/>
    </row>
    <row r="39091" spans="31:31">
      <c r="AE39091" s="165"/>
    </row>
    <row r="39092" spans="31:31">
      <c r="AE39092" s="165"/>
    </row>
    <row r="39093" spans="31:31">
      <c r="AE39093" s="165"/>
    </row>
    <row r="39094" spans="31:31">
      <c r="AE39094" s="165"/>
    </row>
    <row r="39095" spans="31:31">
      <c r="AE39095" s="165"/>
    </row>
    <row r="39096" spans="31:31">
      <c r="AE39096" s="165"/>
    </row>
    <row r="39097" spans="31:31">
      <c r="AE39097" s="165"/>
    </row>
    <row r="39098" spans="31:31">
      <c r="AE39098" s="165"/>
    </row>
    <row r="39099" spans="31:31">
      <c r="AE39099" s="165"/>
    </row>
    <row r="39100" spans="31:31">
      <c r="AE39100" s="165"/>
    </row>
    <row r="39101" spans="31:31">
      <c r="AE39101" s="165"/>
    </row>
    <row r="39102" spans="31:31">
      <c r="AE39102" s="165"/>
    </row>
    <row r="39103" spans="31:31">
      <c r="AE39103" s="165"/>
    </row>
    <row r="39104" spans="31:31">
      <c r="AE39104" s="165"/>
    </row>
    <row r="39105" spans="31:31">
      <c r="AE39105" s="165"/>
    </row>
    <row r="39106" spans="31:31">
      <c r="AE39106" s="165"/>
    </row>
    <row r="39107" spans="31:31">
      <c r="AE39107" s="165"/>
    </row>
    <row r="39108" spans="31:31">
      <c r="AE39108" s="165"/>
    </row>
    <row r="39109" spans="31:31">
      <c r="AE39109" s="165"/>
    </row>
    <row r="39110" spans="31:31">
      <c r="AE39110" s="165"/>
    </row>
    <row r="39111" spans="31:31">
      <c r="AE39111" s="165"/>
    </row>
    <row r="39112" spans="31:31">
      <c r="AE39112" s="165"/>
    </row>
    <row r="39113" spans="31:31">
      <c r="AE39113" s="165"/>
    </row>
    <row r="39114" spans="31:31">
      <c r="AE39114" s="165"/>
    </row>
    <row r="39115" spans="31:31">
      <c r="AE39115" s="165"/>
    </row>
    <row r="39116" spans="31:31">
      <c r="AE39116" s="165"/>
    </row>
    <row r="39117" spans="31:31">
      <c r="AE39117" s="165"/>
    </row>
    <row r="39118" spans="31:31">
      <c r="AE39118" s="165"/>
    </row>
    <row r="39119" spans="31:31">
      <c r="AE39119" s="165"/>
    </row>
    <row r="39120" spans="31:31">
      <c r="AE39120" s="165"/>
    </row>
    <row r="39121" spans="31:31">
      <c r="AE39121" s="165"/>
    </row>
    <row r="39122" spans="31:31">
      <c r="AE39122" s="165"/>
    </row>
    <row r="39123" spans="31:31">
      <c r="AE39123" s="165"/>
    </row>
    <row r="39124" spans="31:31">
      <c r="AE39124" s="165"/>
    </row>
    <row r="39125" spans="31:31">
      <c r="AE39125" s="165"/>
    </row>
    <row r="39126" spans="31:31">
      <c r="AE39126" s="165"/>
    </row>
    <row r="39127" spans="31:31">
      <c r="AE39127" s="165"/>
    </row>
    <row r="39128" spans="31:31">
      <c r="AE39128" s="165"/>
    </row>
    <row r="39129" spans="31:31">
      <c r="AE39129" s="165"/>
    </row>
    <row r="39130" spans="31:31">
      <c r="AE39130" s="165"/>
    </row>
    <row r="39131" spans="31:31">
      <c r="AE39131" s="165"/>
    </row>
    <row r="39132" spans="31:31">
      <c r="AE39132" s="165"/>
    </row>
    <row r="39133" spans="31:31">
      <c r="AE39133" s="165"/>
    </row>
    <row r="39134" spans="31:31">
      <c r="AE39134" s="165"/>
    </row>
    <row r="39135" spans="31:31">
      <c r="AE39135" s="165"/>
    </row>
    <row r="39136" spans="31:31">
      <c r="AE39136" s="165"/>
    </row>
    <row r="39137" spans="31:31">
      <c r="AE39137" s="165"/>
    </row>
    <row r="39138" spans="31:31">
      <c r="AE39138" s="165"/>
    </row>
    <row r="39139" spans="31:31">
      <c r="AE39139" s="165"/>
    </row>
    <row r="39140" spans="31:31">
      <c r="AE39140" s="165"/>
    </row>
    <row r="39141" spans="31:31">
      <c r="AE39141" s="165"/>
    </row>
    <row r="39142" spans="31:31">
      <c r="AE39142" s="165"/>
    </row>
    <row r="39143" spans="31:31">
      <c r="AE39143" s="165"/>
    </row>
    <row r="39144" spans="31:31">
      <c r="AE39144" s="165"/>
    </row>
    <row r="39145" spans="31:31">
      <c r="AE39145" s="165"/>
    </row>
    <row r="39146" spans="31:31">
      <c r="AE39146" s="165"/>
    </row>
    <row r="39147" spans="31:31">
      <c r="AE39147" s="165"/>
    </row>
    <row r="39148" spans="31:31">
      <c r="AE39148" s="165"/>
    </row>
    <row r="39149" spans="31:31">
      <c r="AE39149" s="165"/>
    </row>
    <row r="39150" spans="31:31">
      <c r="AE39150" s="165"/>
    </row>
    <row r="39151" spans="31:31">
      <c r="AE39151" s="165"/>
    </row>
    <row r="39152" spans="31:31">
      <c r="AE39152" s="165"/>
    </row>
    <row r="39153" spans="31:31">
      <c r="AE39153" s="165"/>
    </row>
    <row r="39154" spans="31:31">
      <c r="AE39154" s="165"/>
    </row>
    <row r="39155" spans="31:31">
      <c r="AE39155" s="165"/>
    </row>
    <row r="39156" spans="31:31">
      <c r="AE39156" s="165"/>
    </row>
    <row r="39157" spans="31:31">
      <c r="AE39157" s="165"/>
    </row>
    <row r="39158" spans="31:31">
      <c r="AE39158" s="165"/>
    </row>
    <row r="39159" spans="31:31">
      <c r="AE39159" s="165"/>
    </row>
    <row r="39160" spans="31:31">
      <c r="AE39160" s="165"/>
    </row>
    <row r="39161" spans="31:31">
      <c r="AE39161" s="165"/>
    </row>
    <row r="39162" spans="31:31">
      <c r="AE39162" s="165"/>
    </row>
    <row r="39163" spans="31:31">
      <c r="AE39163" s="165"/>
    </row>
    <row r="39164" spans="31:31">
      <c r="AE39164" s="165"/>
    </row>
    <row r="39165" spans="31:31">
      <c r="AE39165" s="165"/>
    </row>
    <row r="39166" spans="31:31">
      <c r="AE39166" s="165"/>
    </row>
    <row r="39167" spans="31:31">
      <c r="AE39167" s="165"/>
    </row>
    <row r="39168" spans="31:31">
      <c r="AE39168" s="165"/>
    </row>
    <row r="39169" spans="31:31">
      <c r="AE39169" s="165"/>
    </row>
    <row r="39170" spans="31:31">
      <c r="AE39170" s="165"/>
    </row>
    <row r="39171" spans="31:31">
      <c r="AE39171" s="165"/>
    </row>
    <row r="39172" spans="31:31">
      <c r="AE39172" s="165"/>
    </row>
    <row r="39173" spans="31:31">
      <c r="AE39173" s="165"/>
    </row>
    <row r="39174" spans="31:31">
      <c r="AE39174" s="165"/>
    </row>
    <row r="39175" spans="31:31">
      <c r="AE39175" s="165"/>
    </row>
    <row r="39176" spans="31:31">
      <c r="AE39176" s="165"/>
    </row>
    <row r="39177" spans="31:31">
      <c r="AE39177" s="165"/>
    </row>
    <row r="39178" spans="31:31">
      <c r="AE39178" s="165"/>
    </row>
    <row r="39179" spans="31:31">
      <c r="AE39179" s="165"/>
    </row>
    <row r="39180" spans="31:31">
      <c r="AE39180" s="165"/>
    </row>
    <row r="39181" spans="31:31">
      <c r="AE39181" s="165"/>
    </row>
    <row r="39182" spans="31:31">
      <c r="AE39182" s="165"/>
    </row>
    <row r="39183" spans="31:31">
      <c r="AE39183" s="165"/>
    </row>
    <row r="39184" spans="31:31">
      <c r="AE39184" s="165"/>
    </row>
    <row r="39185" spans="31:31">
      <c r="AE39185" s="165"/>
    </row>
    <row r="39186" spans="31:31">
      <c r="AE39186" s="165"/>
    </row>
    <row r="39187" spans="31:31">
      <c r="AE39187" s="165"/>
    </row>
    <row r="39188" spans="31:31">
      <c r="AE39188" s="165"/>
    </row>
    <row r="39189" spans="31:31">
      <c r="AE39189" s="165"/>
    </row>
    <row r="39190" spans="31:31">
      <c r="AE39190" s="165"/>
    </row>
    <row r="39191" spans="31:31">
      <c r="AE39191" s="165"/>
    </row>
    <row r="39192" spans="31:31">
      <c r="AE39192" s="165"/>
    </row>
    <row r="39193" spans="31:31">
      <c r="AE39193" s="165"/>
    </row>
    <row r="39194" spans="31:31">
      <c r="AE39194" s="165"/>
    </row>
    <row r="39195" spans="31:31">
      <c r="AE39195" s="165"/>
    </row>
    <row r="39196" spans="31:31">
      <c r="AE39196" s="165"/>
    </row>
    <row r="39197" spans="31:31">
      <c r="AE39197" s="165"/>
    </row>
    <row r="39198" spans="31:31">
      <c r="AE39198" s="165"/>
    </row>
    <row r="39199" spans="31:31">
      <c r="AE39199" s="165"/>
    </row>
    <row r="39200" spans="31:31">
      <c r="AE39200" s="165"/>
    </row>
    <row r="39201" spans="31:31">
      <c r="AE39201" s="165"/>
    </row>
    <row r="39202" spans="31:31">
      <c r="AE39202" s="165"/>
    </row>
    <row r="39203" spans="31:31">
      <c r="AE39203" s="165"/>
    </row>
    <row r="39204" spans="31:31">
      <c r="AE39204" s="165"/>
    </row>
    <row r="39205" spans="31:31">
      <c r="AE39205" s="165"/>
    </row>
    <row r="39206" spans="31:31">
      <c r="AE39206" s="165"/>
    </row>
    <row r="39207" spans="31:31">
      <c r="AE39207" s="165"/>
    </row>
    <row r="39208" spans="31:31">
      <c r="AE39208" s="165"/>
    </row>
    <row r="39209" spans="31:31">
      <c r="AE39209" s="165"/>
    </row>
    <row r="39210" spans="31:31">
      <c r="AE39210" s="165"/>
    </row>
    <row r="39211" spans="31:31">
      <c r="AE39211" s="165"/>
    </row>
    <row r="39212" spans="31:31">
      <c r="AE39212" s="165"/>
    </row>
    <row r="39213" spans="31:31">
      <c r="AE39213" s="165"/>
    </row>
    <row r="39214" spans="31:31">
      <c r="AE39214" s="165"/>
    </row>
    <row r="39215" spans="31:31">
      <c r="AE39215" s="165"/>
    </row>
    <row r="39216" spans="31:31">
      <c r="AE39216" s="165"/>
    </row>
    <row r="39217" spans="31:31">
      <c r="AE39217" s="165"/>
    </row>
    <row r="39218" spans="31:31">
      <c r="AE39218" s="165"/>
    </row>
    <row r="39219" spans="31:31">
      <c r="AE39219" s="165"/>
    </row>
    <row r="39220" spans="31:31">
      <c r="AE39220" s="165"/>
    </row>
    <row r="39221" spans="31:31">
      <c r="AE39221" s="165"/>
    </row>
    <row r="39222" spans="31:31">
      <c r="AE39222" s="165"/>
    </row>
    <row r="39223" spans="31:31">
      <c r="AE39223" s="165"/>
    </row>
    <row r="39224" spans="31:31">
      <c r="AE39224" s="165"/>
    </row>
    <row r="39225" spans="31:31">
      <c r="AE39225" s="165"/>
    </row>
    <row r="39226" spans="31:31">
      <c r="AE39226" s="165"/>
    </row>
    <row r="39227" spans="31:31">
      <c r="AE39227" s="165"/>
    </row>
    <row r="39228" spans="31:31">
      <c r="AE39228" s="165"/>
    </row>
    <row r="39229" spans="31:31">
      <c r="AE39229" s="165"/>
    </row>
    <row r="39230" spans="31:31">
      <c r="AE39230" s="165"/>
    </row>
    <row r="39231" spans="31:31">
      <c r="AE39231" s="165"/>
    </row>
    <row r="39232" spans="31:31">
      <c r="AE39232" s="165"/>
    </row>
    <row r="39233" spans="31:31">
      <c r="AE39233" s="165"/>
    </row>
    <row r="39234" spans="31:31">
      <c r="AE39234" s="165"/>
    </row>
    <row r="39235" spans="31:31">
      <c r="AE39235" s="165"/>
    </row>
    <row r="39236" spans="31:31">
      <c r="AE39236" s="165"/>
    </row>
    <row r="39237" spans="31:31">
      <c r="AE39237" s="165"/>
    </row>
    <row r="39238" spans="31:31">
      <c r="AE39238" s="165"/>
    </row>
    <row r="39239" spans="31:31">
      <c r="AE39239" s="165"/>
    </row>
    <row r="39240" spans="31:31">
      <c r="AE39240" s="165"/>
    </row>
    <row r="39241" spans="31:31">
      <c r="AE39241" s="165"/>
    </row>
    <row r="39242" spans="31:31">
      <c r="AE39242" s="165"/>
    </row>
    <row r="39243" spans="31:31">
      <c r="AE39243" s="165"/>
    </row>
    <row r="39244" spans="31:31">
      <c r="AE39244" s="165"/>
    </row>
    <row r="39245" spans="31:31">
      <c r="AE39245" s="165"/>
    </row>
    <row r="39246" spans="31:31">
      <c r="AE39246" s="165"/>
    </row>
    <row r="39247" spans="31:31">
      <c r="AE39247" s="165"/>
    </row>
    <row r="39248" spans="31:31">
      <c r="AE39248" s="165"/>
    </row>
    <row r="39249" spans="31:31">
      <c r="AE39249" s="165"/>
    </row>
    <row r="39250" spans="31:31">
      <c r="AE39250" s="165"/>
    </row>
    <row r="39251" spans="31:31">
      <c r="AE39251" s="165"/>
    </row>
    <row r="39252" spans="31:31">
      <c r="AE39252" s="165"/>
    </row>
    <row r="39253" spans="31:31">
      <c r="AE39253" s="165"/>
    </row>
    <row r="39254" spans="31:31">
      <c r="AE39254" s="165"/>
    </row>
    <row r="39255" spans="31:31">
      <c r="AE39255" s="165"/>
    </row>
    <row r="39256" spans="31:31">
      <c r="AE39256" s="165"/>
    </row>
    <row r="39257" spans="31:31">
      <c r="AE39257" s="165"/>
    </row>
    <row r="39258" spans="31:31">
      <c r="AE39258" s="165"/>
    </row>
    <row r="39259" spans="31:31">
      <c r="AE39259" s="165"/>
    </row>
    <row r="39260" spans="31:31">
      <c r="AE39260" s="165"/>
    </row>
    <row r="39261" spans="31:31">
      <c r="AE39261" s="165"/>
    </row>
    <row r="39262" spans="31:31">
      <c r="AE39262" s="165"/>
    </row>
    <row r="39263" spans="31:31">
      <c r="AE39263" s="165"/>
    </row>
    <row r="39264" spans="31:31">
      <c r="AE39264" s="165"/>
    </row>
    <row r="39265" spans="31:31">
      <c r="AE39265" s="165"/>
    </row>
    <row r="39266" spans="31:31">
      <c r="AE39266" s="165"/>
    </row>
    <row r="39267" spans="31:31">
      <c r="AE39267" s="165"/>
    </row>
    <row r="39268" spans="31:31">
      <c r="AE39268" s="165"/>
    </row>
    <row r="39269" spans="31:31">
      <c r="AE39269" s="165"/>
    </row>
    <row r="39270" spans="31:31">
      <c r="AE39270" s="165"/>
    </row>
    <row r="39271" spans="31:31">
      <c r="AE39271" s="165"/>
    </row>
    <row r="39272" spans="31:31">
      <c r="AE39272" s="165"/>
    </row>
    <row r="39273" spans="31:31">
      <c r="AE39273" s="165"/>
    </row>
    <row r="39274" spans="31:31">
      <c r="AE39274" s="165"/>
    </row>
    <row r="39275" spans="31:31">
      <c r="AE39275" s="165"/>
    </row>
    <row r="39276" spans="31:31">
      <c r="AE39276" s="165"/>
    </row>
    <row r="39277" spans="31:31">
      <c r="AE39277" s="165"/>
    </row>
    <row r="39278" spans="31:31">
      <c r="AE39278" s="165"/>
    </row>
    <row r="39279" spans="31:31">
      <c r="AE39279" s="165"/>
    </row>
    <row r="39280" spans="31:31">
      <c r="AE39280" s="165"/>
    </row>
    <row r="39281" spans="31:31">
      <c r="AE39281" s="165"/>
    </row>
    <row r="39282" spans="31:31">
      <c r="AE39282" s="165"/>
    </row>
    <row r="39283" spans="31:31">
      <c r="AE39283" s="165"/>
    </row>
    <row r="39284" spans="31:31">
      <c r="AE39284" s="165"/>
    </row>
    <row r="39285" spans="31:31">
      <c r="AE39285" s="165"/>
    </row>
    <row r="39286" spans="31:31">
      <c r="AE39286" s="165"/>
    </row>
    <row r="39287" spans="31:31">
      <c r="AE39287" s="165"/>
    </row>
    <row r="39288" spans="31:31">
      <c r="AE39288" s="165"/>
    </row>
    <row r="39289" spans="31:31">
      <c r="AE39289" s="165"/>
    </row>
    <row r="39290" spans="31:31">
      <c r="AE39290" s="165"/>
    </row>
    <row r="39291" spans="31:31">
      <c r="AE39291" s="165"/>
    </row>
    <row r="39292" spans="31:31">
      <c r="AE39292" s="165"/>
    </row>
    <row r="39293" spans="31:31">
      <c r="AE39293" s="165"/>
    </row>
    <row r="39294" spans="31:31">
      <c r="AE39294" s="165"/>
    </row>
    <row r="39295" spans="31:31">
      <c r="AE39295" s="165"/>
    </row>
    <row r="39296" spans="31:31">
      <c r="AE39296" s="165"/>
    </row>
    <row r="39297" spans="31:31">
      <c r="AE39297" s="165"/>
    </row>
    <row r="39298" spans="31:31">
      <c r="AE39298" s="165"/>
    </row>
    <row r="39299" spans="31:31">
      <c r="AE39299" s="165"/>
    </row>
    <row r="39300" spans="31:31">
      <c r="AE39300" s="165"/>
    </row>
    <row r="39301" spans="31:31">
      <c r="AE39301" s="165"/>
    </row>
    <row r="39302" spans="31:31">
      <c r="AE39302" s="165"/>
    </row>
    <row r="39303" spans="31:31">
      <c r="AE39303" s="165"/>
    </row>
    <row r="39304" spans="31:31">
      <c r="AE39304" s="165"/>
    </row>
    <row r="39305" spans="31:31">
      <c r="AE39305" s="165"/>
    </row>
    <row r="39306" spans="31:31">
      <c r="AE39306" s="165"/>
    </row>
    <row r="39307" spans="31:31">
      <c r="AE39307" s="165"/>
    </row>
    <row r="39308" spans="31:31">
      <c r="AE39308" s="165"/>
    </row>
    <row r="39309" spans="31:31">
      <c r="AE39309" s="165"/>
    </row>
    <row r="39310" spans="31:31">
      <c r="AE39310" s="165"/>
    </row>
    <row r="39311" spans="31:31">
      <c r="AE39311" s="165"/>
    </row>
    <row r="39312" spans="31:31">
      <c r="AE39312" s="165"/>
    </row>
    <row r="39313" spans="31:31">
      <c r="AE39313" s="165"/>
    </row>
    <row r="39314" spans="31:31">
      <c r="AE39314" s="165"/>
    </row>
    <row r="39315" spans="31:31">
      <c r="AE39315" s="165"/>
    </row>
    <row r="39316" spans="31:31">
      <c r="AE39316" s="165"/>
    </row>
    <row r="39317" spans="31:31">
      <c r="AE39317" s="165"/>
    </row>
    <row r="39318" spans="31:31">
      <c r="AE39318" s="165"/>
    </row>
    <row r="39319" spans="31:31">
      <c r="AE39319" s="165"/>
    </row>
    <row r="39320" spans="31:31">
      <c r="AE39320" s="165"/>
    </row>
    <row r="39321" spans="31:31">
      <c r="AE39321" s="165"/>
    </row>
    <row r="39322" spans="31:31">
      <c r="AE39322" s="165"/>
    </row>
    <row r="39323" spans="31:31">
      <c r="AE39323" s="165"/>
    </row>
    <row r="39324" spans="31:31">
      <c r="AE39324" s="165"/>
    </row>
    <row r="39325" spans="31:31">
      <c r="AE39325" s="165"/>
    </row>
    <row r="39326" spans="31:31">
      <c r="AE39326" s="165"/>
    </row>
    <row r="39327" spans="31:31">
      <c r="AE39327" s="165"/>
    </row>
    <row r="39328" spans="31:31">
      <c r="AE39328" s="165"/>
    </row>
    <row r="39329" spans="31:31">
      <c r="AE39329" s="165"/>
    </row>
    <row r="39330" spans="31:31">
      <c r="AE39330" s="165"/>
    </row>
    <row r="39331" spans="31:31">
      <c r="AE39331" s="165"/>
    </row>
    <row r="39332" spans="31:31">
      <c r="AE39332" s="165"/>
    </row>
    <row r="39333" spans="31:31">
      <c r="AE39333" s="165"/>
    </row>
    <row r="39334" spans="31:31">
      <c r="AE39334" s="165"/>
    </row>
    <row r="39335" spans="31:31">
      <c r="AE39335" s="165"/>
    </row>
    <row r="39336" spans="31:31">
      <c r="AE39336" s="165"/>
    </row>
    <row r="39337" spans="31:31">
      <c r="AE39337" s="165"/>
    </row>
    <row r="39338" spans="31:31">
      <c r="AE39338" s="165"/>
    </row>
    <row r="39339" spans="31:31">
      <c r="AE39339" s="165"/>
    </row>
    <row r="39340" spans="31:31">
      <c r="AE39340" s="165"/>
    </row>
    <row r="39341" spans="31:31">
      <c r="AE39341" s="165"/>
    </row>
    <row r="39342" spans="31:31">
      <c r="AE39342" s="165"/>
    </row>
    <row r="39343" spans="31:31">
      <c r="AE39343" s="165"/>
    </row>
    <row r="39344" spans="31:31">
      <c r="AE39344" s="165"/>
    </row>
    <row r="39345" spans="31:31">
      <c r="AE39345" s="165"/>
    </row>
    <row r="39346" spans="31:31">
      <c r="AE39346" s="165"/>
    </row>
    <row r="39347" spans="31:31">
      <c r="AE39347" s="165"/>
    </row>
    <row r="39348" spans="31:31">
      <c r="AE39348" s="165"/>
    </row>
    <row r="39349" spans="31:31">
      <c r="AE39349" s="165"/>
    </row>
    <row r="39350" spans="31:31">
      <c r="AE39350" s="165"/>
    </row>
    <row r="39351" spans="31:31">
      <c r="AE39351" s="165"/>
    </row>
    <row r="39352" spans="31:31">
      <c r="AE39352" s="165"/>
    </row>
    <row r="39353" spans="31:31">
      <c r="AE39353" s="165"/>
    </row>
    <row r="39354" spans="31:31">
      <c r="AE39354" s="165"/>
    </row>
    <row r="39355" spans="31:31">
      <c r="AE39355" s="165"/>
    </row>
    <row r="39356" spans="31:31">
      <c r="AE39356" s="165"/>
    </row>
    <row r="39357" spans="31:31">
      <c r="AE39357" s="165"/>
    </row>
    <row r="39358" spans="31:31">
      <c r="AE39358" s="165"/>
    </row>
    <row r="39359" spans="31:31">
      <c r="AE39359" s="165"/>
    </row>
    <row r="39360" spans="31:31">
      <c r="AE39360" s="165"/>
    </row>
    <row r="39361" spans="31:31">
      <c r="AE39361" s="165"/>
    </row>
    <row r="39362" spans="31:31">
      <c r="AE39362" s="165"/>
    </row>
    <row r="39363" spans="31:31">
      <c r="AE39363" s="165"/>
    </row>
    <row r="39364" spans="31:31">
      <c r="AE39364" s="165"/>
    </row>
    <row r="39365" spans="31:31">
      <c r="AE39365" s="165"/>
    </row>
    <row r="39366" spans="31:31">
      <c r="AE39366" s="165"/>
    </row>
    <row r="39367" spans="31:31">
      <c r="AE39367" s="165"/>
    </row>
    <row r="39368" spans="31:31">
      <c r="AE39368" s="165"/>
    </row>
    <row r="39369" spans="31:31">
      <c r="AE39369" s="165"/>
    </row>
    <row r="39370" spans="31:31">
      <c r="AE39370" s="165"/>
    </row>
    <row r="39371" spans="31:31">
      <c r="AE39371" s="165"/>
    </row>
    <row r="39372" spans="31:31">
      <c r="AE39372" s="165"/>
    </row>
    <row r="39373" spans="31:31">
      <c r="AE39373" s="165"/>
    </row>
    <row r="39374" spans="31:31">
      <c r="AE39374" s="165"/>
    </row>
    <row r="39375" spans="31:31">
      <c r="AE39375" s="165"/>
    </row>
    <row r="39376" spans="31:31">
      <c r="AE39376" s="165"/>
    </row>
    <row r="39377" spans="31:31">
      <c r="AE39377" s="165"/>
    </row>
    <row r="39378" spans="31:31">
      <c r="AE39378" s="165"/>
    </row>
    <row r="39379" spans="31:31">
      <c r="AE39379" s="165"/>
    </row>
    <row r="39380" spans="31:31">
      <c r="AE39380" s="165"/>
    </row>
    <row r="39381" spans="31:31">
      <c r="AE39381" s="165"/>
    </row>
    <row r="39382" spans="31:31">
      <c r="AE39382" s="165"/>
    </row>
    <row r="39383" spans="31:31">
      <c r="AE39383" s="165"/>
    </row>
    <row r="39384" spans="31:31">
      <c r="AE39384" s="165"/>
    </row>
    <row r="39385" spans="31:31">
      <c r="AE39385" s="165"/>
    </row>
    <row r="39386" spans="31:31">
      <c r="AE39386" s="165"/>
    </row>
    <row r="39387" spans="31:31">
      <c r="AE39387" s="165"/>
    </row>
    <row r="39388" spans="31:31">
      <c r="AE39388" s="165"/>
    </row>
    <row r="39389" spans="31:31">
      <c r="AE39389" s="165"/>
    </row>
    <row r="39390" spans="31:31">
      <c r="AE39390" s="165"/>
    </row>
    <row r="39391" spans="31:31">
      <c r="AE39391" s="165"/>
    </row>
    <row r="39392" spans="31:31">
      <c r="AE39392" s="165"/>
    </row>
    <row r="39393" spans="31:31">
      <c r="AE39393" s="165"/>
    </row>
    <row r="39394" spans="31:31">
      <c r="AE39394" s="165"/>
    </row>
    <row r="39395" spans="31:31">
      <c r="AE39395" s="165"/>
    </row>
    <row r="39396" spans="31:31">
      <c r="AE39396" s="165"/>
    </row>
    <row r="39397" spans="31:31">
      <c r="AE39397" s="165"/>
    </row>
    <row r="39398" spans="31:31">
      <c r="AE39398" s="165"/>
    </row>
    <row r="39399" spans="31:31">
      <c r="AE39399" s="165"/>
    </row>
    <row r="39400" spans="31:31">
      <c r="AE39400" s="165"/>
    </row>
    <row r="39401" spans="31:31">
      <c r="AE39401" s="165"/>
    </row>
    <row r="39402" spans="31:31">
      <c r="AE39402" s="165"/>
    </row>
    <row r="39403" spans="31:31">
      <c r="AE39403" s="165"/>
    </row>
    <row r="39404" spans="31:31">
      <c r="AE39404" s="165"/>
    </row>
    <row r="39405" spans="31:31">
      <c r="AE39405" s="165"/>
    </row>
    <row r="39406" spans="31:31">
      <c r="AE39406" s="165"/>
    </row>
    <row r="39407" spans="31:31">
      <c r="AE39407" s="165"/>
    </row>
    <row r="39408" spans="31:31">
      <c r="AE39408" s="165"/>
    </row>
    <row r="39409" spans="31:31">
      <c r="AE39409" s="165"/>
    </row>
    <row r="39410" spans="31:31">
      <c r="AE39410" s="165"/>
    </row>
    <row r="39411" spans="31:31">
      <c r="AE39411" s="165"/>
    </row>
    <row r="39412" spans="31:31">
      <c r="AE39412" s="165"/>
    </row>
    <row r="39413" spans="31:31">
      <c r="AE39413" s="165"/>
    </row>
    <row r="39414" spans="31:31">
      <c r="AE39414" s="165"/>
    </row>
    <row r="39415" spans="31:31">
      <c r="AE39415" s="165"/>
    </row>
    <row r="39416" spans="31:31">
      <c r="AE39416" s="165"/>
    </row>
    <row r="39417" spans="31:31">
      <c r="AE39417" s="165"/>
    </row>
    <row r="39418" spans="31:31">
      <c r="AE39418" s="165"/>
    </row>
    <row r="39419" spans="31:31">
      <c r="AE39419" s="165"/>
    </row>
    <row r="39420" spans="31:31">
      <c r="AE39420" s="165"/>
    </row>
    <row r="39421" spans="31:31">
      <c r="AE39421" s="165"/>
    </row>
    <row r="39422" spans="31:31">
      <c r="AE39422" s="165"/>
    </row>
    <row r="39423" spans="31:31">
      <c r="AE39423" s="165"/>
    </row>
    <row r="39424" spans="31:31">
      <c r="AE39424" s="165"/>
    </row>
    <row r="39425" spans="31:31">
      <c r="AE39425" s="165"/>
    </row>
    <row r="39426" spans="31:31">
      <c r="AE39426" s="165"/>
    </row>
    <row r="39427" spans="31:31">
      <c r="AE39427" s="165"/>
    </row>
    <row r="39428" spans="31:31">
      <c r="AE39428" s="165"/>
    </row>
    <row r="39429" spans="31:31">
      <c r="AE39429" s="165"/>
    </row>
    <row r="39430" spans="31:31">
      <c r="AE39430" s="165"/>
    </row>
    <row r="39431" spans="31:31">
      <c r="AE39431" s="165"/>
    </row>
    <row r="39432" spans="31:31">
      <c r="AE39432" s="165"/>
    </row>
    <row r="39433" spans="31:31">
      <c r="AE39433" s="165"/>
    </row>
    <row r="39434" spans="31:31">
      <c r="AE39434" s="165"/>
    </row>
    <row r="39435" spans="31:31">
      <c r="AE39435" s="165"/>
    </row>
    <row r="39436" spans="31:31">
      <c r="AE39436" s="165"/>
    </row>
    <row r="39437" spans="31:31">
      <c r="AE39437" s="165"/>
    </row>
    <row r="39438" spans="31:31">
      <c r="AE39438" s="165"/>
    </row>
    <row r="39439" spans="31:31">
      <c r="AE39439" s="165"/>
    </row>
    <row r="39440" spans="31:31">
      <c r="AE39440" s="165"/>
    </row>
    <row r="39441" spans="31:31">
      <c r="AE39441" s="165"/>
    </row>
    <row r="39442" spans="31:31">
      <c r="AE39442" s="165"/>
    </row>
    <row r="39443" spans="31:31">
      <c r="AE39443" s="165"/>
    </row>
    <row r="39444" spans="31:31">
      <c r="AE39444" s="165"/>
    </row>
    <row r="39445" spans="31:31">
      <c r="AE39445" s="165"/>
    </row>
    <row r="39446" spans="31:31">
      <c r="AE39446" s="165"/>
    </row>
    <row r="39447" spans="31:31">
      <c r="AE39447" s="165"/>
    </row>
    <row r="39448" spans="31:31">
      <c r="AE39448" s="165"/>
    </row>
    <row r="39449" spans="31:31">
      <c r="AE39449" s="165"/>
    </row>
    <row r="39450" spans="31:31">
      <c r="AE39450" s="165"/>
    </row>
    <row r="39451" spans="31:31">
      <c r="AE39451" s="165"/>
    </row>
    <row r="39452" spans="31:31">
      <c r="AE39452" s="165"/>
    </row>
    <row r="39453" spans="31:31">
      <c r="AE39453" s="165"/>
    </row>
    <row r="39454" spans="31:31">
      <c r="AE39454" s="165"/>
    </row>
    <row r="39455" spans="31:31">
      <c r="AE39455" s="165"/>
    </row>
    <row r="39456" spans="31:31">
      <c r="AE39456" s="165"/>
    </row>
    <row r="39457" spans="31:31">
      <c r="AE39457" s="165"/>
    </row>
    <row r="39458" spans="31:31">
      <c r="AE39458" s="165"/>
    </row>
    <row r="39459" spans="31:31">
      <c r="AE39459" s="165"/>
    </row>
    <row r="39460" spans="31:31">
      <c r="AE39460" s="165"/>
    </row>
    <row r="39461" spans="31:31">
      <c r="AE39461" s="165"/>
    </row>
    <row r="39462" spans="31:31">
      <c r="AE39462" s="165"/>
    </row>
    <row r="39463" spans="31:31">
      <c r="AE39463" s="165"/>
    </row>
    <row r="39464" spans="31:31">
      <c r="AE39464" s="165"/>
    </row>
    <row r="39465" spans="31:31">
      <c r="AE39465" s="165"/>
    </row>
    <row r="39466" spans="31:31">
      <c r="AE39466" s="165"/>
    </row>
    <row r="39467" spans="31:31">
      <c r="AE39467" s="165"/>
    </row>
    <row r="39468" spans="31:31">
      <c r="AE39468" s="165"/>
    </row>
    <row r="39469" spans="31:31">
      <c r="AE39469" s="165"/>
    </row>
    <row r="39470" spans="31:31">
      <c r="AE39470" s="165"/>
    </row>
    <row r="39471" spans="31:31">
      <c r="AE39471" s="165"/>
    </row>
    <row r="39472" spans="31:31">
      <c r="AE39472" s="165"/>
    </row>
    <row r="39473" spans="31:31">
      <c r="AE39473" s="165"/>
    </row>
    <row r="39474" spans="31:31">
      <c r="AE39474" s="165"/>
    </row>
    <row r="39475" spans="31:31">
      <c r="AE39475" s="165"/>
    </row>
    <row r="39476" spans="31:31">
      <c r="AE39476" s="165"/>
    </row>
    <row r="39477" spans="31:31">
      <c r="AE39477" s="165"/>
    </row>
    <row r="39478" spans="31:31">
      <c r="AE39478" s="165"/>
    </row>
    <row r="39479" spans="31:31">
      <c r="AE39479" s="165"/>
    </row>
    <row r="39480" spans="31:31">
      <c r="AE39480" s="165"/>
    </row>
    <row r="39481" spans="31:31">
      <c r="AE39481" s="165"/>
    </row>
    <row r="39482" spans="31:31">
      <c r="AE39482" s="165"/>
    </row>
    <row r="39483" spans="31:31">
      <c r="AE39483" s="165"/>
    </row>
    <row r="39484" spans="31:31">
      <c r="AE39484" s="165"/>
    </row>
    <row r="39485" spans="31:31">
      <c r="AE39485" s="165"/>
    </row>
    <row r="39486" spans="31:31">
      <c r="AE39486" s="165"/>
    </row>
    <row r="39487" spans="31:31">
      <c r="AE39487" s="165"/>
    </row>
    <row r="39488" spans="31:31">
      <c r="AE39488" s="165"/>
    </row>
    <row r="39489" spans="31:31">
      <c r="AE39489" s="165"/>
    </row>
    <row r="39490" spans="31:31">
      <c r="AE39490" s="165"/>
    </row>
    <row r="39491" spans="31:31">
      <c r="AE39491" s="165"/>
    </row>
    <row r="39492" spans="31:31">
      <c r="AE39492" s="165"/>
    </row>
    <row r="39493" spans="31:31">
      <c r="AE39493" s="165"/>
    </row>
    <row r="39494" spans="31:31">
      <c r="AE39494" s="165"/>
    </row>
    <row r="39495" spans="31:31">
      <c r="AE39495" s="165"/>
    </row>
    <row r="39496" spans="31:31">
      <c r="AE39496" s="165"/>
    </row>
    <row r="39497" spans="31:31">
      <c r="AE39497" s="165"/>
    </row>
    <row r="39498" spans="31:31">
      <c r="AE39498" s="165"/>
    </row>
    <row r="39499" spans="31:31">
      <c r="AE39499" s="165"/>
    </row>
    <row r="39500" spans="31:31">
      <c r="AE39500" s="165"/>
    </row>
    <row r="39501" spans="31:31">
      <c r="AE39501" s="165"/>
    </row>
    <row r="39502" spans="31:31">
      <c r="AE39502" s="165"/>
    </row>
    <row r="39503" spans="31:31">
      <c r="AE39503" s="165"/>
    </row>
    <row r="39504" spans="31:31">
      <c r="AE39504" s="165"/>
    </row>
    <row r="39505" spans="31:31">
      <c r="AE39505" s="165"/>
    </row>
    <row r="39506" spans="31:31">
      <c r="AE39506" s="165"/>
    </row>
    <row r="39507" spans="31:31">
      <c r="AE39507" s="165"/>
    </row>
    <row r="39508" spans="31:31">
      <c r="AE39508" s="165"/>
    </row>
    <row r="39509" spans="31:31">
      <c r="AE39509" s="165"/>
    </row>
    <row r="39510" spans="31:31">
      <c r="AE39510" s="165"/>
    </row>
    <row r="39511" spans="31:31">
      <c r="AE39511" s="165"/>
    </row>
    <row r="39512" spans="31:31">
      <c r="AE39512" s="165"/>
    </row>
    <row r="39513" spans="31:31">
      <c r="AE39513" s="165"/>
    </row>
    <row r="39514" spans="31:31">
      <c r="AE39514" s="165"/>
    </row>
    <row r="39515" spans="31:31">
      <c r="AE39515" s="165"/>
    </row>
    <row r="39516" spans="31:31">
      <c r="AE39516" s="165"/>
    </row>
    <row r="39517" spans="31:31">
      <c r="AE39517" s="165"/>
    </row>
    <row r="39518" spans="31:31">
      <c r="AE39518" s="165"/>
    </row>
    <row r="39519" spans="31:31">
      <c r="AE39519" s="165"/>
    </row>
    <row r="39520" spans="31:31">
      <c r="AE39520" s="165"/>
    </row>
    <row r="39521" spans="31:31">
      <c r="AE39521" s="165"/>
    </row>
    <row r="39522" spans="31:31">
      <c r="AE39522" s="165"/>
    </row>
    <row r="39523" spans="31:31">
      <c r="AE39523" s="165"/>
    </row>
    <row r="39524" spans="31:31">
      <c r="AE39524" s="165"/>
    </row>
    <row r="39525" spans="31:31">
      <c r="AE39525" s="165"/>
    </row>
    <row r="39526" spans="31:31">
      <c r="AE39526" s="165"/>
    </row>
    <row r="39527" spans="31:31">
      <c r="AE39527" s="165"/>
    </row>
    <row r="39528" spans="31:31">
      <c r="AE39528" s="165"/>
    </row>
    <row r="39529" spans="31:31">
      <c r="AE39529" s="165"/>
    </row>
    <row r="39530" spans="31:31">
      <c r="AE39530" s="165"/>
    </row>
    <row r="39531" spans="31:31">
      <c r="AE39531" s="165"/>
    </row>
    <row r="39532" spans="31:31">
      <c r="AE39532" s="165"/>
    </row>
    <row r="39533" spans="31:31">
      <c r="AE39533" s="165"/>
    </row>
    <row r="39534" spans="31:31">
      <c r="AE39534" s="165"/>
    </row>
    <row r="39535" spans="31:31">
      <c r="AE39535" s="165"/>
    </row>
    <row r="39536" spans="31:31">
      <c r="AE39536" s="165"/>
    </row>
    <row r="39537" spans="31:31">
      <c r="AE39537" s="165"/>
    </row>
    <row r="39538" spans="31:31">
      <c r="AE39538" s="165"/>
    </row>
    <row r="39539" spans="31:31">
      <c r="AE39539" s="165"/>
    </row>
    <row r="39540" spans="31:31">
      <c r="AE39540" s="165"/>
    </row>
    <row r="39541" spans="31:31">
      <c r="AE39541" s="165"/>
    </row>
    <row r="39542" spans="31:31">
      <c r="AE39542" s="165"/>
    </row>
    <row r="39543" spans="31:31">
      <c r="AE39543" s="165"/>
    </row>
    <row r="39544" spans="31:31">
      <c r="AE39544" s="165"/>
    </row>
    <row r="39545" spans="31:31">
      <c r="AE39545" s="165"/>
    </row>
    <row r="39546" spans="31:31">
      <c r="AE39546" s="165"/>
    </row>
    <row r="39547" spans="31:31">
      <c r="AE39547" s="165"/>
    </row>
    <row r="39548" spans="31:31">
      <c r="AE39548" s="165"/>
    </row>
    <row r="39549" spans="31:31">
      <c r="AE39549" s="165"/>
    </row>
    <row r="39550" spans="31:31">
      <c r="AE39550" s="165"/>
    </row>
    <row r="39551" spans="31:31">
      <c r="AE39551" s="165"/>
    </row>
    <row r="39552" spans="31:31">
      <c r="AE39552" s="165"/>
    </row>
    <row r="39553" spans="31:31">
      <c r="AE39553" s="165"/>
    </row>
    <row r="39554" spans="31:31">
      <c r="AE39554" s="165"/>
    </row>
    <row r="39555" spans="31:31">
      <c r="AE39555" s="165"/>
    </row>
    <row r="39556" spans="31:31">
      <c r="AE39556" s="165"/>
    </row>
    <row r="39557" spans="31:31">
      <c r="AE39557" s="165"/>
    </row>
    <row r="39558" spans="31:31">
      <c r="AE39558" s="165"/>
    </row>
    <row r="39559" spans="31:31">
      <c r="AE39559" s="165"/>
    </row>
    <row r="39560" spans="31:31">
      <c r="AE39560" s="165"/>
    </row>
    <row r="39561" spans="31:31">
      <c r="AE39561" s="165"/>
    </row>
    <row r="39562" spans="31:31">
      <c r="AE39562" s="165"/>
    </row>
    <row r="39563" spans="31:31">
      <c r="AE39563" s="165"/>
    </row>
    <row r="39564" spans="31:31">
      <c r="AE39564" s="170"/>
    </row>
    <row r="39565" spans="31:31">
      <c r="AE39565" s="165"/>
    </row>
    <row r="39566" spans="31:31">
      <c r="AE39566" s="165"/>
    </row>
    <row r="39567" spans="31:31">
      <c r="AE39567" s="165"/>
    </row>
    <row r="39568" spans="31:31">
      <c r="AE39568" s="165"/>
    </row>
    <row r="39569" spans="31:31">
      <c r="AE39569" s="165"/>
    </row>
    <row r="39570" spans="31:31">
      <c r="AE39570" s="165"/>
    </row>
    <row r="39571" spans="31:31">
      <c r="AE39571" s="165"/>
    </row>
    <row r="39572" spans="31:31">
      <c r="AE39572" s="165"/>
    </row>
    <row r="39573" spans="31:31">
      <c r="AE39573" s="165"/>
    </row>
    <row r="39574" spans="31:31">
      <c r="AE39574" s="165"/>
    </row>
    <row r="39575" spans="31:31">
      <c r="AE39575" s="165"/>
    </row>
    <row r="39576" spans="31:31">
      <c r="AE39576" s="165"/>
    </row>
    <row r="39577" spans="31:31">
      <c r="AE39577" s="165"/>
    </row>
    <row r="39578" spans="31:31">
      <c r="AE39578" s="165"/>
    </row>
    <row r="39579" spans="31:31">
      <c r="AE39579" s="165"/>
    </row>
    <row r="39580" spans="31:31">
      <c r="AE39580" s="165"/>
    </row>
    <row r="39581" spans="31:31">
      <c r="AE39581" s="165"/>
    </row>
    <row r="39582" spans="31:31">
      <c r="AE39582" s="165"/>
    </row>
    <row r="39583" spans="31:31">
      <c r="AE39583" s="165"/>
    </row>
    <row r="39584" spans="31:31">
      <c r="AE39584" s="165"/>
    </row>
    <row r="39585" spans="31:31">
      <c r="AE39585" s="165"/>
    </row>
    <row r="39586" spans="31:31">
      <c r="AE39586" s="165"/>
    </row>
    <row r="39587" spans="31:31">
      <c r="AE39587" s="165"/>
    </row>
    <row r="39588" spans="31:31">
      <c r="AE39588" s="165"/>
    </row>
    <row r="39589" spans="31:31">
      <c r="AE39589" s="165"/>
    </row>
    <row r="39590" spans="31:31">
      <c r="AE39590" s="165"/>
    </row>
    <row r="39591" spans="31:31">
      <c r="AE39591" s="165"/>
    </row>
    <row r="39592" spans="31:31">
      <c r="AE39592" s="165"/>
    </row>
    <row r="39593" spans="31:31">
      <c r="AE39593" s="165"/>
    </row>
    <row r="39594" spans="31:31">
      <c r="AE39594" s="165"/>
    </row>
    <row r="39595" spans="31:31">
      <c r="AE39595" s="165"/>
    </row>
    <row r="39596" spans="31:31">
      <c r="AE39596" s="165"/>
    </row>
    <row r="39597" spans="31:31">
      <c r="AE39597" s="165"/>
    </row>
    <row r="39598" spans="31:31">
      <c r="AE39598" s="165"/>
    </row>
    <row r="39599" spans="31:31">
      <c r="AE39599" s="165"/>
    </row>
    <row r="39600" spans="31:31">
      <c r="AE39600" s="165"/>
    </row>
    <row r="39601" spans="31:31">
      <c r="AE39601" s="165"/>
    </row>
    <row r="39602" spans="31:31">
      <c r="AE39602" s="165"/>
    </row>
    <row r="39603" spans="31:31">
      <c r="AE39603" s="165"/>
    </row>
    <row r="39604" spans="31:31">
      <c r="AE39604" s="165"/>
    </row>
    <row r="39605" spans="31:31">
      <c r="AE39605" s="165"/>
    </row>
    <row r="39606" spans="31:31">
      <c r="AE39606" s="165"/>
    </row>
    <row r="39607" spans="31:31">
      <c r="AE39607" s="165"/>
    </row>
    <row r="39608" spans="31:31">
      <c r="AE39608" s="165"/>
    </row>
    <row r="39609" spans="31:31">
      <c r="AE39609" s="165"/>
    </row>
    <row r="39610" spans="31:31">
      <c r="AE39610" s="165"/>
    </row>
    <row r="39611" spans="31:31">
      <c r="AE39611" s="165"/>
    </row>
    <row r="39612" spans="31:31">
      <c r="AE39612" s="165"/>
    </row>
    <row r="39613" spans="31:31">
      <c r="AE39613" s="165"/>
    </row>
    <row r="39614" spans="31:31">
      <c r="AE39614" s="165"/>
    </row>
    <row r="39615" spans="31:31">
      <c r="AE39615" s="165"/>
    </row>
    <row r="39616" spans="31:31">
      <c r="AE39616" s="165"/>
    </row>
    <row r="39617" spans="31:31">
      <c r="AE39617" s="165"/>
    </row>
    <row r="39618" spans="31:31">
      <c r="AE39618" s="165"/>
    </row>
    <row r="39619" spans="31:31">
      <c r="AE39619" s="165"/>
    </row>
    <row r="39620" spans="31:31">
      <c r="AE39620" s="165"/>
    </row>
    <row r="39621" spans="31:31">
      <c r="AE39621" s="165"/>
    </row>
    <row r="39622" spans="31:31">
      <c r="AE39622" s="165"/>
    </row>
    <row r="39623" spans="31:31">
      <c r="AE39623" s="165"/>
    </row>
    <row r="39624" spans="31:31">
      <c r="AE39624" s="165"/>
    </row>
    <row r="39625" spans="31:31">
      <c r="AE39625" s="165"/>
    </row>
    <row r="39626" spans="31:31">
      <c r="AE39626" s="165"/>
    </row>
    <row r="39627" spans="31:31">
      <c r="AE39627" s="165"/>
    </row>
    <row r="39628" spans="31:31">
      <c r="AE39628" s="165"/>
    </row>
    <row r="39629" spans="31:31">
      <c r="AE39629" s="165"/>
    </row>
    <row r="39630" spans="31:31">
      <c r="AE39630" s="165"/>
    </row>
    <row r="39631" spans="31:31">
      <c r="AE39631" s="165"/>
    </row>
    <row r="39632" spans="31:31">
      <c r="AE39632" s="165"/>
    </row>
    <row r="39633" spans="31:31">
      <c r="AE39633" s="165"/>
    </row>
    <row r="39634" spans="31:31">
      <c r="AE39634" s="165"/>
    </row>
    <row r="39635" spans="31:31">
      <c r="AE39635" s="165"/>
    </row>
    <row r="39636" spans="31:31">
      <c r="AE39636" s="165"/>
    </row>
    <row r="39637" spans="31:31">
      <c r="AE39637" s="165"/>
    </row>
    <row r="39638" spans="31:31">
      <c r="AE39638" s="165"/>
    </row>
    <row r="39639" spans="31:31">
      <c r="AE39639" s="165"/>
    </row>
    <row r="39640" spans="31:31">
      <c r="AE39640" s="165"/>
    </row>
    <row r="39641" spans="31:31">
      <c r="AE39641" s="165"/>
    </row>
    <row r="39642" spans="31:31">
      <c r="AE39642" s="165"/>
    </row>
    <row r="39643" spans="31:31">
      <c r="AE39643" s="165"/>
    </row>
    <row r="39644" spans="31:31">
      <c r="AE39644" s="165"/>
    </row>
    <row r="39645" spans="31:31">
      <c r="AE39645" s="165"/>
    </row>
    <row r="39646" spans="31:31">
      <c r="AE39646" s="165"/>
    </row>
    <row r="39647" spans="31:31">
      <c r="AE39647" s="165"/>
    </row>
    <row r="39648" spans="31:31">
      <c r="AE39648" s="165"/>
    </row>
    <row r="39649" spans="31:31">
      <c r="AE39649" s="165"/>
    </row>
    <row r="39650" spans="31:31">
      <c r="AE39650" s="165"/>
    </row>
    <row r="39651" spans="31:31">
      <c r="AE39651" s="165"/>
    </row>
    <row r="39652" spans="31:31">
      <c r="AE39652" s="165"/>
    </row>
    <row r="39653" spans="31:31">
      <c r="AE39653" s="165"/>
    </row>
    <row r="39654" spans="31:31">
      <c r="AE39654" s="165"/>
    </row>
    <row r="39655" spans="31:31">
      <c r="AE39655" s="165"/>
    </row>
    <row r="39656" spans="31:31">
      <c r="AE39656" s="165"/>
    </row>
    <row r="39657" spans="31:31">
      <c r="AE39657" s="165"/>
    </row>
    <row r="39658" spans="31:31">
      <c r="AE39658" s="165"/>
    </row>
    <row r="39659" spans="31:31">
      <c r="AE39659" s="165"/>
    </row>
    <row r="39660" spans="31:31">
      <c r="AE39660" s="165"/>
    </row>
    <row r="39661" spans="31:31">
      <c r="AE39661" s="165"/>
    </row>
    <row r="39662" spans="31:31">
      <c r="AE39662" s="165"/>
    </row>
    <row r="39663" spans="31:31">
      <c r="AE39663" s="165"/>
    </row>
    <row r="39664" spans="31:31">
      <c r="AE39664" s="165"/>
    </row>
    <row r="39665" spans="31:31">
      <c r="AE39665" s="165"/>
    </row>
    <row r="39666" spans="31:31">
      <c r="AE39666" s="165"/>
    </row>
    <row r="39667" spans="31:31">
      <c r="AE39667" s="165"/>
    </row>
    <row r="39668" spans="31:31">
      <c r="AE39668" s="165"/>
    </row>
    <row r="39669" spans="31:31">
      <c r="AE39669" s="165"/>
    </row>
    <row r="39670" spans="31:31">
      <c r="AE39670" s="165"/>
    </row>
    <row r="39671" spans="31:31">
      <c r="AE39671" s="165"/>
    </row>
    <row r="39672" spans="31:31">
      <c r="AE39672" s="165"/>
    </row>
    <row r="39673" spans="31:31">
      <c r="AE39673" s="165"/>
    </row>
    <row r="39674" spans="31:31">
      <c r="AE39674" s="165"/>
    </row>
    <row r="39675" spans="31:31">
      <c r="AE39675" s="165"/>
    </row>
    <row r="39676" spans="31:31">
      <c r="AE39676" s="165"/>
    </row>
    <row r="39677" spans="31:31">
      <c r="AE39677" s="165"/>
    </row>
    <row r="39678" spans="31:31">
      <c r="AE39678" s="165"/>
    </row>
    <row r="39679" spans="31:31">
      <c r="AE39679" s="165"/>
    </row>
    <row r="39680" spans="31:31">
      <c r="AE39680" s="165"/>
    </row>
    <row r="39681" spans="31:31">
      <c r="AE39681" s="165"/>
    </row>
    <row r="39682" spans="31:31">
      <c r="AE39682" s="165"/>
    </row>
    <row r="39683" spans="31:31">
      <c r="AE39683" s="165"/>
    </row>
    <row r="39684" spans="31:31">
      <c r="AE39684" s="165"/>
    </row>
    <row r="39685" spans="31:31">
      <c r="AE39685" s="165"/>
    </row>
    <row r="39686" spans="31:31">
      <c r="AE39686" s="165"/>
    </row>
    <row r="39687" spans="31:31">
      <c r="AE39687" s="165"/>
    </row>
    <row r="39688" spans="31:31">
      <c r="AE39688" s="165"/>
    </row>
    <row r="39689" spans="31:31">
      <c r="AE39689" s="165"/>
    </row>
    <row r="39690" spans="31:31">
      <c r="AE39690" s="165"/>
    </row>
    <row r="39691" spans="31:31">
      <c r="AE39691" s="165"/>
    </row>
    <row r="39692" spans="31:31">
      <c r="AE39692" s="165"/>
    </row>
    <row r="39693" spans="31:31">
      <c r="AE39693" s="165"/>
    </row>
    <row r="39694" spans="31:31">
      <c r="AE39694" s="165"/>
    </row>
    <row r="39695" spans="31:31">
      <c r="AE39695" s="165"/>
    </row>
    <row r="39696" spans="31:31">
      <c r="AE39696" s="165"/>
    </row>
    <row r="39697" spans="31:31">
      <c r="AE39697" s="165"/>
    </row>
    <row r="39698" spans="31:31">
      <c r="AE39698" s="165"/>
    </row>
    <row r="39699" spans="31:31">
      <c r="AE39699" s="165"/>
    </row>
    <row r="39700" spans="31:31">
      <c r="AE39700" s="165"/>
    </row>
    <row r="39701" spans="31:31">
      <c r="AE39701" s="165"/>
    </row>
    <row r="39702" spans="31:31">
      <c r="AE39702" s="165"/>
    </row>
    <row r="39703" spans="31:31">
      <c r="AE39703" s="165"/>
    </row>
    <row r="39704" spans="31:31">
      <c r="AE39704" s="165"/>
    </row>
    <row r="39705" spans="31:31">
      <c r="AE39705" s="165"/>
    </row>
    <row r="39706" spans="31:31">
      <c r="AE39706" s="165"/>
    </row>
    <row r="39707" spans="31:31">
      <c r="AE39707" s="165"/>
    </row>
    <row r="39708" spans="31:31">
      <c r="AE39708" s="165"/>
    </row>
    <row r="39709" spans="31:31">
      <c r="AE39709" s="165"/>
    </row>
    <row r="39710" spans="31:31">
      <c r="AE39710" s="165"/>
    </row>
    <row r="39711" spans="31:31">
      <c r="AE39711" s="165"/>
    </row>
    <row r="39712" spans="31:31">
      <c r="AE39712" s="165"/>
    </row>
    <row r="39713" spans="31:31">
      <c r="AE39713" s="165"/>
    </row>
    <row r="39714" spans="31:31">
      <c r="AE39714" s="165"/>
    </row>
    <row r="39715" spans="31:31">
      <c r="AE39715" s="165"/>
    </row>
    <row r="39716" spans="31:31">
      <c r="AE39716" s="165"/>
    </row>
    <row r="39717" spans="31:31">
      <c r="AE39717" s="165"/>
    </row>
    <row r="39718" spans="31:31">
      <c r="AE39718" s="165"/>
    </row>
    <row r="39719" spans="31:31">
      <c r="AE39719" s="165"/>
    </row>
    <row r="39720" spans="31:31">
      <c r="AE39720" s="165"/>
    </row>
    <row r="39721" spans="31:31">
      <c r="AE39721" s="165"/>
    </row>
    <row r="39722" spans="31:31">
      <c r="AE39722" s="165"/>
    </row>
    <row r="39723" spans="31:31">
      <c r="AE39723" s="165"/>
    </row>
    <row r="39724" spans="31:31">
      <c r="AE39724" s="165"/>
    </row>
    <row r="39725" spans="31:31">
      <c r="AE39725" s="165"/>
    </row>
    <row r="39726" spans="31:31">
      <c r="AE39726" s="165"/>
    </row>
    <row r="39727" spans="31:31">
      <c r="AE39727" s="165"/>
    </row>
    <row r="39728" spans="31:31">
      <c r="AE39728" s="165"/>
    </row>
    <row r="39729" spans="31:31">
      <c r="AE39729" s="165"/>
    </row>
    <row r="39730" spans="31:31">
      <c r="AE39730" s="165"/>
    </row>
    <row r="39731" spans="31:31">
      <c r="AE39731" s="165"/>
    </row>
    <row r="39732" spans="31:31">
      <c r="AE39732" s="165"/>
    </row>
    <row r="39733" spans="31:31">
      <c r="AE39733" s="165"/>
    </row>
    <row r="39734" spans="31:31">
      <c r="AE39734" s="165"/>
    </row>
    <row r="39735" spans="31:31">
      <c r="AE39735" s="165"/>
    </row>
    <row r="39736" spans="31:31">
      <c r="AE39736" s="165"/>
    </row>
    <row r="39737" spans="31:31">
      <c r="AE39737" s="165"/>
    </row>
    <row r="39738" spans="31:31">
      <c r="AE39738" s="165"/>
    </row>
    <row r="39739" spans="31:31">
      <c r="AE39739" s="165"/>
    </row>
    <row r="39740" spans="31:31">
      <c r="AE39740" s="165"/>
    </row>
    <row r="39741" spans="31:31">
      <c r="AE39741" s="165"/>
    </row>
    <row r="39742" spans="31:31">
      <c r="AE39742" s="165"/>
    </row>
    <row r="39743" spans="31:31">
      <c r="AE39743" s="165"/>
    </row>
    <row r="39744" spans="31:31">
      <c r="AE39744" s="165"/>
    </row>
    <row r="39745" spans="31:31">
      <c r="AE39745" s="165"/>
    </row>
    <row r="39746" spans="31:31">
      <c r="AE39746" s="165"/>
    </row>
    <row r="39747" spans="31:31">
      <c r="AE39747" s="165"/>
    </row>
    <row r="39748" spans="31:31">
      <c r="AE39748" s="165"/>
    </row>
    <row r="39749" spans="31:31">
      <c r="AE39749" s="165"/>
    </row>
    <row r="39750" spans="31:31">
      <c r="AE39750" s="165"/>
    </row>
    <row r="39751" spans="31:31">
      <c r="AE39751" s="165"/>
    </row>
    <row r="39752" spans="31:31">
      <c r="AE39752" s="165"/>
    </row>
    <row r="39753" spans="31:31">
      <c r="AE39753" s="165"/>
    </row>
    <row r="39754" spans="31:31">
      <c r="AE39754" s="165"/>
    </row>
    <row r="39755" spans="31:31">
      <c r="AE39755" s="165"/>
    </row>
    <row r="39756" spans="31:31">
      <c r="AE39756" s="165"/>
    </row>
    <row r="39757" spans="31:31">
      <c r="AE39757" s="165"/>
    </row>
    <row r="39758" spans="31:31">
      <c r="AE39758" s="165"/>
    </row>
    <row r="39759" spans="31:31">
      <c r="AE39759" s="165"/>
    </row>
    <row r="39760" spans="31:31">
      <c r="AE39760" s="165"/>
    </row>
    <row r="39761" spans="31:31">
      <c r="AE39761" s="165"/>
    </row>
    <row r="39762" spans="31:31">
      <c r="AE39762" s="165"/>
    </row>
    <row r="39763" spans="31:31">
      <c r="AE39763" s="165"/>
    </row>
    <row r="39764" spans="31:31">
      <c r="AE39764" s="165"/>
    </row>
    <row r="39765" spans="31:31">
      <c r="AE39765" s="165"/>
    </row>
    <row r="39766" spans="31:31">
      <c r="AE39766" s="165"/>
    </row>
    <row r="39767" spans="31:31">
      <c r="AE39767" s="165"/>
    </row>
    <row r="39768" spans="31:31">
      <c r="AE39768" s="165"/>
    </row>
    <row r="39769" spans="31:31">
      <c r="AE39769" s="165"/>
    </row>
    <row r="39770" spans="31:31">
      <c r="AE39770" s="165"/>
    </row>
    <row r="39771" spans="31:31">
      <c r="AE39771" s="165"/>
    </row>
    <row r="39772" spans="31:31">
      <c r="AE39772" s="165"/>
    </row>
    <row r="39773" spans="31:31">
      <c r="AE39773" s="165"/>
    </row>
    <row r="39774" spans="31:31">
      <c r="AE39774" s="165"/>
    </row>
    <row r="39775" spans="31:31">
      <c r="AE39775" s="165"/>
    </row>
    <row r="39776" spans="31:31">
      <c r="AE39776" s="165"/>
    </row>
    <row r="39777" spans="31:31">
      <c r="AE39777" s="165"/>
    </row>
    <row r="39778" spans="31:31">
      <c r="AE39778" s="165"/>
    </row>
    <row r="39779" spans="31:31">
      <c r="AE39779" s="165"/>
    </row>
    <row r="39780" spans="31:31">
      <c r="AE39780" s="165"/>
    </row>
    <row r="39781" spans="31:31">
      <c r="AE39781" s="165"/>
    </row>
    <row r="39782" spans="31:31">
      <c r="AE39782" s="165"/>
    </row>
    <row r="39783" spans="31:31">
      <c r="AE39783" s="165"/>
    </row>
    <row r="39784" spans="31:31">
      <c r="AE39784" s="165"/>
    </row>
    <row r="39785" spans="31:31">
      <c r="AE39785" s="165"/>
    </row>
    <row r="39786" spans="31:31">
      <c r="AE39786" s="165"/>
    </row>
    <row r="39787" spans="31:31">
      <c r="AE39787" s="165"/>
    </row>
    <row r="39788" spans="31:31">
      <c r="AE39788" s="165"/>
    </row>
    <row r="39789" spans="31:31">
      <c r="AE39789" s="165"/>
    </row>
    <row r="39790" spans="31:31">
      <c r="AE39790" s="165"/>
    </row>
    <row r="39791" spans="31:31">
      <c r="AE39791" s="165"/>
    </row>
    <row r="39792" spans="31:31">
      <c r="AE39792" s="165"/>
    </row>
    <row r="39793" spans="31:31">
      <c r="AE39793" s="165"/>
    </row>
    <row r="39794" spans="31:31">
      <c r="AE39794" s="170"/>
    </row>
    <row r="39795" spans="31:31">
      <c r="AE39795" s="165"/>
    </row>
    <row r="39796" spans="31:31">
      <c r="AE39796" s="165"/>
    </row>
    <row r="39797" spans="31:31">
      <c r="AE39797" s="165"/>
    </row>
    <row r="39798" spans="31:31">
      <c r="AE39798" s="165"/>
    </row>
    <row r="39799" spans="31:31">
      <c r="AE39799" s="165"/>
    </row>
    <row r="39800" spans="31:31">
      <c r="AE39800" s="165"/>
    </row>
    <row r="39801" spans="31:31">
      <c r="AE39801" s="165"/>
    </row>
    <row r="39802" spans="31:31">
      <c r="AE39802" s="165"/>
    </row>
    <row r="39803" spans="31:31">
      <c r="AE39803" s="165"/>
    </row>
    <row r="39804" spans="31:31">
      <c r="AE39804" s="165"/>
    </row>
    <row r="39805" spans="31:31">
      <c r="AE39805" s="165"/>
    </row>
    <row r="39806" spans="31:31">
      <c r="AE39806" s="165"/>
    </row>
    <row r="39807" spans="31:31">
      <c r="AE39807" s="165"/>
    </row>
    <row r="39808" spans="31:31">
      <c r="AE39808" s="165"/>
    </row>
    <row r="39809" spans="31:31">
      <c r="AE39809" s="165"/>
    </row>
    <row r="39810" spans="31:31">
      <c r="AE39810" s="165"/>
    </row>
    <row r="39811" spans="31:31">
      <c r="AE39811" s="165"/>
    </row>
    <row r="39812" spans="31:31">
      <c r="AE39812" s="165"/>
    </row>
    <row r="39813" spans="31:31">
      <c r="AE39813" s="165"/>
    </row>
    <row r="39814" spans="31:31">
      <c r="AE39814" s="165"/>
    </row>
    <row r="39815" spans="31:31">
      <c r="AE39815" s="165"/>
    </row>
    <row r="39816" spans="31:31">
      <c r="AE39816" s="165"/>
    </row>
    <row r="39817" spans="31:31">
      <c r="AE39817" s="170"/>
    </row>
    <row r="39818" spans="31:31">
      <c r="AE39818" s="165"/>
    </row>
    <row r="39819" spans="31:31">
      <c r="AE39819" s="165"/>
    </row>
    <row r="39820" spans="31:31">
      <c r="AE39820" s="165"/>
    </row>
    <row r="39821" spans="31:31">
      <c r="AE39821" s="165"/>
    </row>
    <row r="39822" spans="31:31">
      <c r="AE39822" s="165"/>
    </row>
    <row r="39823" spans="31:31">
      <c r="AE39823" s="165"/>
    </row>
    <row r="39824" spans="31:31">
      <c r="AE39824" s="170"/>
    </row>
    <row r="39825" spans="31:31">
      <c r="AE39825" s="165"/>
    </row>
    <row r="39826" spans="31:31">
      <c r="AE39826" s="165"/>
    </row>
    <row r="39827" spans="31:31">
      <c r="AE39827" s="165"/>
    </row>
    <row r="39828" spans="31:31">
      <c r="AE39828" s="165"/>
    </row>
    <row r="39829" spans="31:31">
      <c r="AE39829" s="165"/>
    </row>
    <row r="39830" spans="31:31">
      <c r="AE39830" s="165"/>
    </row>
    <row r="39831" spans="31:31">
      <c r="AE39831" s="165"/>
    </row>
    <row r="39832" spans="31:31">
      <c r="AE39832" s="165"/>
    </row>
    <row r="39833" spans="31:31">
      <c r="AE39833" s="165"/>
    </row>
    <row r="39834" spans="31:31">
      <c r="AE39834" s="165"/>
    </row>
    <row r="39835" spans="31:31">
      <c r="AE39835" s="165"/>
    </row>
    <row r="39836" spans="31:31">
      <c r="AE39836" s="165"/>
    </row>
    <row r="39837" spans="31:31">
      <c r="AE39837" s="165"/>
    </row>
    <row r="39838" spans="31:31">
      <c r="AE39838" s="165"/>
    </row>
    <row r="39839" spans="31:31">
      <c r="AE39839" s="165"/>
    </row>
    <row r="39840" spans="31:31">
      <c r="AE39840" s="165"/>
    </row>
    <row r="39841" spans="31:31">
      <c r="AE39841" s="165"/>
    </row>
    <row r="39842" spans="31:31">
      <c r="AE39842" s="165"/>
    </row>
    <row r="39843" spans="31:31">
      <c r="AE39843" s="165"/>
    </row>
    <row r="39844" spans="31:31">
      <c r="AE39844" s="165"/>
    </row>
    <row r="39845" spans="31:31">
      <c r="AE39845" s="165"/>
    </row>
    <row r="39846" spans="31:31">
      <c r="AE39846" s="165"/>
    </row>
    <row r="39847" spans="31:31">
      <c r="AE39847" s="165"/>
    </row>
    <row r="39848" spans="31:31">
      <c r="AE39848" s="165"/>
    </row>
    <row r="39849" spans="31:31">
      <c r="AE39849" s="165"/>
    </row>
    <row r="39850" spans="31:31">
      <c r="AE39850" s="165"/>
    </row>
    <row r="39851" spans="31:31">
      <c r="AE39851" s="165"/>
    </row>
    <row r="39852" spans="31:31">
      <c r="AE39852" s="165"/>
    </row>
    <row r="39853" spans="31:31">
      <c r="AE39853" s="165"/>
    </row>
    <row r="39854" spans="31:31">
      <c r="AE39854" s="165"/>
    </row>
    <row r="39855" spans="31:31">
      <c r="AE39855" s="165"/>
    </row>
    <row r="39856" spans="31:31">
      <c r="AE39856" s="165"/>
    </row>
    <row r="39857" spans="31:31">
      <c r="AE39857" s="165"/>
    </row>
    <row r="39858" spans="31:31">
      <c r="AE39858" s="165"/>
    </row>
    <row r="39859" spans="31:31">
      <c r="AE39859" s="165"/>
    </row>
    <row r="39860" spans="31:31">
      <c r="AE39860" s="165"/>
    </row>
    <row r="39861" spans="31:31">
      <c r="AE39861" s="165"/>
    </row>
    <row r="39862" spans="31:31">
      <c r="AE39862" s="165"/>
    </row>
    <row r="39863" spans="31:31">
      <c r="AE39863" s="165"/>
    </row>
    <row r="39864" spans="31:31">
      <c r="AE39864" s="165"/>
    </row>
    <row r="39865" spans="31:31">
      <c r="AE39865" s="165"/>
    </row>
    <row r="39866" spans="31:31">
      <c r="AE39866" s="165"/>
    </row>
    <row r="39867" spans="31:31">
      <c r="AE39867" s="165"/>
    </row>
    <row r="39868" spans="31:31">
      <c r="AE39868" s="165"/>
    </row>
    <row r="39869" spans="31:31">
      <c r="AE39869" s="165"/>
    </row>
    <row r="39870" spans="31:31">
      <c r="AE39870" s="165"/>
    </row>
    <row r="39871" spans="31:31">
      <c r="AE39871" s="165"/>
    </row>
    <row r="39872" spans="31:31">
      <c r="AE39872" s="165"/>
    </row>
    <row r="39873" spans="31:31">
      <c r="AE39873" s="165"/>
    </row>
    <row r="39874" spans="31:31">
      <c r="AE39874" s="165"/>
    </row>
    <row r="39875" spans="31:31">
      <c r="AE39875" s="165"/>
    </row>
    <row r="39876" spans="31:31">
      <c r="AE39876" s="165"/>
    </row>
    <row r="39877" spans="31:31">
      <c r="AE39877" s="165"/>
    </row>
    <row r="39878" spans="31:31">
      <c r="AE39878" s="165"/>
    </row>
    <row r="39879" spans="31:31">
      <c r="AE39879" s="165"/>
    </row>
    <row r="39880" spans="31:31">
      <c r="AE39880" s="165"/>
    </row>
    <row r="39881" spans="31:31">
      <c r="AE39881" s="165"/>
    </row>
    <row r="39882" spans="31:31">
      <c r="AE39882" s="165"/>
    </row>
    <row r="39883" spans="31:31">
      <c r="AE39883" s="165"/>
    </row>
    <row r="39884" spans="31:31">
      <c r="AE39884" s="165"/>
    </row>
    <row r="39885" spans="31:31">
      <c r="AE39885" s="165"/>
    </row>
    <row r="39886" spans="31:31">
      <c r="AE39886" s="165"/>
    </row>
    <row r="39887" spans="31:31">
      <c r="AE39887" s="165"/>
    </row>
    <row r="39888" spans="31:31">
      <c r="AE39888" s="165"/>
    </row>
    <row r="39889" spans="31:31">
      <c r="AE39889" s="165"/>
    </row>
    <row r="39890" spans="31:31">
      <c r="AE39890" s="165"/>
    </row>
    <row r="39891" spans="31:31">
      <c r="AE39891" s="165"/>
    </row>
    <row r="39892" spans="31:31">
      <c r="AE39892" s="165"/>
    </row>
    <row r="39893" spans="31:31">
      <c r="AE39893" s="165"/>
    </row>
    <row r="39894" spans="31:31">
      <c r="AE39894" s="165"/>
    </row>
    <row r="39895" spans="31:31">
      <c r="AE39895" s="165"/>
    </row>
    <row r="39896" spans="31:31">
      <c r="AE39896" s="165"/>
    </row>
    <row r="39897" spans="31:31">
      <c r="AE39897" s="165"/>
    </row>
    <row r="39898" spans="31:31">
      <c r="AE39898" s="165"/>
    </row>
    <row r="39899" spans="31:31">
      <c r="AE39899" s="165"/>
    </row>
    <row r="39900" spans="31:31">
      <c r="AE39900" s="165"/>
    </row>
    <row r="39901" spans="31:31">
      <c r="AE39901" s="165"/>
    </row>
    <row r="39902" spans="31:31">
      <c r="AE39902" s="165"/>
    </row>
    <row r="39903" spans="31:31">
      <c r="AE39903" s="165"/>
    </row>
    <row r="39904" spans="31:31">
      <c r="AE39904" s="165"/>
    </row>
    <row r="39905" spans="31:31">
      <c r="AE39905" s="165"/>
    </row>
    <row r="39906" spans="31:31">
      <c r="AE39906" s="165"/>
    </row>
    <row r="39907" spans="31:31">
      <c r="AE39907" s="165"/>
    </row>
    <row r="39908" spans="31:31">
      <c r="AE39908" s="165"/>
    </row>
    <row r="39909" spans="31:31">
      <c r="AE39909" s="165"/>
    </row>
    <row r="39910" spans="31:31">
      <c r="AE39910" s="165"/>
    </row>
    <row r="39911" spans="31:31">
      <c r="AE39911" s="165"/>
    </row>
    <row r="39912" spans="31:31">
      <c r="AE39912" s="165"/>
    </row>
    <row r="39913" spans="31:31">
      <c r="AE39913" s="165"/>
    </row>
    <row r="39914" spans="31:31">
      <c r="AE39914" s="165"/>
    </row>
    <row r="39915" spans="31:31">
      <c r="AE39915" s="165"/>
    </row>
    <row r="39916" spans="31:31">
      <c r="AE39916" s="165"/>
    </row>
    <row r="39917" spans="31:31">
      <c r="AE39917" s="165"/>
    </row>
    <row r="39918" spans="31:31">
      <c r="AE39918" s="165"/>
    </row>
    <row r="39919" spans="31:31">
      <c r="AE39919" s="165"/>
    </row>
    <row r="39920" spans="31:31">
      <c r="AE39920" s="165"/>
    </row>
    <row r="39921" spans="31:31">
      <c r="AE39921" s="165"/>
    </row>
    <row r="39922" spans="31:31">
      <c r="AE39922" s="165"/>
    </row>
    <row r="39923" spans="31:31">
      <c r="AE39923" s="165"/>
    </row>
    <row r="39924" spans="31:31">
      <c r="AE39924" s="165"/>
    </row>
    <row r="39925" spans="31:31">
      <c r="AE39925" s="165"/>
    </row>
    <row r="39926" spans="31:31">
      <c r="AE39926" s="165"/>
    </row>
    <row r="39927" spans="31:31">
      <c r="AE39927" s="165"/>
    </row>
    <row r="39928" spans="31:31">
      <c r="AE39928" s="165"/>
    </row>
    <row r="39929" spans="31:31">
      <c r="AE39929" s="165"/>
    </row>
    <row r="39930" spans="31:31">
      <c r="AE39930" s="165"/>
    </row>
    <row r="39931" spans="31:31">
      <c r="AE39931" s="165"/>
    </row>
    <row r="39932" spans="31:31">
      <c r="AE39932" s="165"/>
    </row>
    <row r="39933" spans="31:31">
      <c r="AE39933" s="165"/>
    </row>
    <row r="39934" spans="31:31">
      <c r="AE39934" s="165"/>
    </row>
    <row r="39935" spans="31:31">
      <c r="AE39935" s="165"/>
    </row>
    <row r="39936" spans="31:31">
      <c r="AE39936" s="165"/>
    </row>
    <row r="39937" spans="31:31">
      <c r="AE39937" s="165"/>
    </row>
    <row r="39938" spans="31:31">
      <c r="AE39938" s="165"/>
    </row>
    <row r="39939" spans="31:31">
      <c r="AE39939" s="165"/>
    </row>
    <row r="39940" spans="31:31">
      <c r="AE39940" s="165"/>
    </row>
    <row r="39941" spans="31:31">
      <c r="AE39941" s="165"/>
    </row>
    <row r="39942" spans="31:31">
      <c r="AE39942" s="165"/>
    </row>
    <row r="39943" spans="31:31">
      <c r="AE39943" s="165"/>
    </row>
    <row r="39944" spans="31:31">
      <c r="AE39944" s="165"/>
    </row>
    <row r="39945" spans="31:31">
      <c r="AE39945" s="165"/>
    </row>
    <row r="39946" spans="31:31">
      <c r="AE39946" s="165"/>
    </row>
    <row r="39947" spans="31:31">
      <c r="AE39947" s="165"/>
    </row>
    <row r="39948" spans="31:31">
      <c r="AE39948" s="165"/>
    </row>
    <row r="39949" spans="31:31">
      <c r="AE39949" s="165"/>
    </row>
    <row r="39950" spans="31:31">
      <c r="AE39950" s="165"/>
    </row>
    <row r="39951" spans="31:31">
      <c r="AE39951" s="165"/>
    </row>
    <row r="39952" spans="31:31">
      <c r="AE39952" s="165"/>
    </row>
    <row r="39953" spans="31:31">
      <c r="AE39953" s="165"/>
    </row>
    <row r="39954" spans="31:31">
      <c r="AE39954" s="165"/>
    </row>
    <row r="39955" spans="31:31">
      <c r="AE39955" s="165"/>
    </row>
    <row r="39956" spans="31:31">
      <c r="AE39956" s="165"/>
    </row>
    <row r="39957" spans="31:31">
      <c r="AE39957" s="165"/>
    </row>
    <row r="39958" spans="31:31">
      <c r="AE39958" s="165"/>
    </row>
    <row r="39959" spans="31:31">
      <c r="AE39959" s="165"/>
    </row>
    <row r="39960" spans="31:31">
      <c r="AE39960" s="165"/>
    </row>
    <row r="39961" spans="31:31">
      <c r="AE39961" s="165"/>
    </row>
    <row r="39962" spans="31:31">
      <c r="AE39962" s="165"/>
    </row>
    <row r="39963" spans="31:31">
      <c r="AE39963" s="165"/>
    </row>
    <row r="39964" spans="31:31">
      <c r="AE39964" s="165"/>
    </row>
    <row r="39965" spans="31:31">
      <c r="AE39965" s="165"/>
    </row>
    <row r="39966" spans="31:31">
      <c r="AE39966" s="165"/>
    </row>
    <row r="39967" spans="31:31">
      <c r="AE39967" s="165"/>
    </row>
    <row r="39968" spans="31:31">
      <c r="AE39968" s="165"/>
    </row>
    <row r="39969" spans="31:31">
      <c r="AE39969" s="165"/>
    </row>
    <row r="39970" spans="31:31">
      <c r="AE39970" s="165"/>
    </row>
    <row r="39971" spans="31:31">
      <c r="AE39971" s="165"/>
    </row>
    <row r="39972" spans="31:31">
      <c r="AE39972" s="165"/>
    </row>
    <row r="39973" spans="31:31">
      <c r="AE39973" s="165"/>
    </row>
    <row r="39974" spans="31:31">
      <c r="AE39974" s="165"/>
    </row>
    <row r="39975" spans="31:31">
      <c r="AE39975" s="165"/>
    </row>
    <row r="39976" spans="31:31">
      <c r="AE39976" s="165"/>
    </row>
    <row r="39977" spans="31:31">
      <c r="AE39977" s="165"/>
    </row>
    <row r="39978" spans="31:31">
      <c r="AE39978" s="165"/>
    </row>
    <row r="39979" spans="31:31">
      <c r="AE39979" s="165"/>
    </row>
    <row r="39980" spans="31:31">
      <c r="AE39980" s="165"/>
    </row>
    <row r="39981" spans="31:31">
      <c r="AE39981" s="165"/>
    </row>
    <row r="39982" spans="31:31">
      <c r="AE39982" s="165"/>
    </row>
    <row r="39983" spans="31:31">
      <c r="AE39983" s="165"/>
    </row>
    <row r="39984" spans="31:31">
      <c r="AE39984" s="165"/>
    </row>
    <row r="39985" spans="31:31">
      <c r="AE39985" s="165"/>
    </row>
    <row r="39986" spans="31:31">
      <c r="AE39986" s="165"/>
    </row>
    <row r="39987" spans="31:31">
      <c r="AE39987" s="165"/>
    </row>
    <row r="39988" spans="31:31">
      <c r="AE39988" s="165"/>
    </row>
    <row r="39989" spans="31:31">
      <c r="AE39989" s="165"/>
    </row>
    <row r="39990" spans="31:31">
      <c r="AE39990" s="165"/>
    </row>
    <row r="39991" spans="31:31">
      <c r="AE39991" s="165"/>
    </row>
    <row r="39992" spans="31:31">
      <c r="AE39992" s="165"/>
    </row>
    <row r="39993" spans="31:31">
      <c r="AE39993" s="165"/>
    </row>
    <row r="39994" spans="31:31">
      <c r="AE39994" s="165"/>
    </row>
    <row r="39995" spans="31:31">
      <c r="AE39995" s="165"/>
    </row>
    <row r="39996" spans="31:31">
      <c r="AE39996" s="165"/>
    </row>
    <row r="39997" spans="31:31">
      <c r="AE39997" s="165"/>
    </row>
    <row r="39998" spans="31:31">
      <c r="AE39998" s="165"/>
    </row>
    <row r="39999" spans="31:31">
      <c r="AE39999" s="165"/>
    </row>
    <row r="40000" spans="31:31">
      <c r="AE40000" s="165"/>
    </row>
    <row r="40001" spans="31:31">
      <c r="AE40001" s="165"/>
    </row>
    <row r="40002" spans="31:31">
      <c r="AE40002" s="165"/>
    </row>
    <row r="40003" spans="31:31">
      <c r="AE40003" s="165"/>
    </row>
    <row r="40004" spans="31:31">
      <c r="AE40004" s="165"/>
    </row>
    <row r="40005" spans="31:31">
      <c r="AE40005" s="165"/>
    </row>
    <row r="40006" spans="31:31">
      <c r="AE40006" s="165"/>
    </row>
    <row r="40007" spans="31:31">
      <c r="AE40007" s="165"/>
    </row>
    <row r="40008" spans="31:31">
      <c r="AE40008" s="165"/>
    </row>
    <row r="40009" spans="31:31">
      <c r="AE40009" s="165"/>
    </row>
    <row r="40010" spans="31:31">
      <c r="AE40010" s="165"/>
    </row>
    <row r="40011" spans="31:31">
      <c r="AE40011" s="165"/>
    </row>
    <row r="40012" spans="31:31">
      <c r="AE40012" s="165"/>
    </row>
    <row r="40013" spans="31:31">
      <c r="AE40013" s="165"/>
    </row>
    <row r="40014" spans="31:31">
      <c r="AE40014" s="165"/>
    </row>
    <row r="40015" spans="31:31">
      <c r="AE40015" s="165"/>
    </row>
    <row r="40016" spans="31:31">
      <c r="AE40016" s="165"/>
    </row>
    <row r="40017" spans="31:31">
      <c r="AE40017" s="165"/>
    </row>
    <row r="40018" spans="31:31">
      <c r="AE40018" s="165"/>
    </row>
    <row r="40019" spans="31:31">
      <c r="AE40019" s="165"/>
    </row>
    <row r="40020" spans="31:31">
      <c r="AE40020" s="165"/>
    </row>
    <row r="40021" spans="31:31">
      <c r="AE40021" s="165"/>
    </row>
    <row r="40022" spans="31:31">
      <c r="AE40022" s="165"/>
    </row>
    <row r="40023" spans="31:31">
      <c r="AE40023" s="165"/>
    </row>
    <row r="40024" spans="31:31">
      <c r="AE40024" s="165"/>
    </row>
    <row r="40025" spans="31:31">
      <c r="AE40025" s="165"/>
    </row>
    <row r="40026" spans="31:31">
      <c r="AE40026" s="165"/>
    </row>
    <row r="40027" spans="31:31">
      <c r="AE40027" s="165"/>
    </row>
    <row r="40028" spans="31:31">
      <c r="AE40028" s="165"/>
    </row>
    <row r="40029" spans="31:31">
      <c r="AE40029" s="165"/>
    </row>
    <row r="40030" spans="31:31">
      <c r="AE40030" s="165"/>
    </row>
    <row r="40031" spans="31:31">
      <c r="AE40031" s="165"/>
    </row>
    <row r="40032" spans="31:31">
      <c r="AE40032" s="165"/>
    </row>
    <row r="40033" spans="31:31">
      <c r="AE40033" s="165"/>
    </row>
    <row r="40034" spans="31:31">
      <c r="AE40034" s="165"/>
    </row>
    <row r="40035" spans="31:31">
      <c r="AE40035" s="165"/>
    </row>
    <row r="40036" spans="31:31">
      <c r="AE40036" s="165"/>
    </row>
    <row r="40037" spans="31:31">
      <c r="AE40037" s="165"/>
    </row>
    <row r="40038" spans="31:31">
      <c r="AE40038" s="165"/>
    </row>
    <row r="40039" spans="31:31">
      <c r="AE40039" s="165"/>
    </row>
    <row r="40040" spans="31:31">
      <c r="AE40040" s="165"/>
    </row>
    <row r="40041" spans="31:31">
      <c r="AE40041" s="165"/>
    </row>
    <row r="40042" spans="31:31">
      <c r="AE40042" s="165"/>
    </row>
    <row r="40043" spans="31:31">
      <c r="AE40043" s="165"/>
    </row>
    <row r="40044" spans="31:31">
      <c r="AE40044" s="165"/>
    </row>
    <row r="40045" spans="31:31">
      <c r="AE40045" s="165"/>
    </row>
    <row r="40046" spans="31:31">
      <c r="AE40046" s="165"/>
    </row>
    <row r="40047" spans="31:31">
      <c r="AE40047" s="165"/>
    </row>
    <row r="40048" spans="31:31">
      <c r="AE40048" s="165"/>
    </row>
    <row r="40049" spans="31:31">
      <c r="AE40049" s="165"/>
    </row>
    <row r="40050" spans="31:31">
      <c r="AE40050" s="165"/>
    </row>
    <row r="40051" spans="31:31">
      <c r="AE40051" s="165"/>
    </row>
    <row r="40052" spans="31:31">
      <c r="AE40052" s="165"/>
    </row>
    <row r="40053" spans="31:31">
      <c r="AE40053" s="165"/>
    </row>
    <row r="40054" spans="31:31">
      <c r="AE40054" s="165"/>
    </row>
    <row r="40055" spans="31:31">
      <c r="AE40055" s="165"/>
    </row>
    <row r="40056" spans="31:31">
      <c r="AE40056" s="165"/>
    </row>
    <row r="40057" spans="31:31">
      <c r="AE40057" s="165"/>
    </row>
    <row r="40058" spans="31:31">
      <c r="AE40058" s="165"/>
    </row>
    <row r="40059" spans="31:31">
      <c r="AE40059" s="165"/>
    </row>
    <row r="40060" spans="31:31">
      <c r="AE40060" s="165"/>
    </row>
    <row r="40061" spans="31:31">
      <c r="AE40061" s="165"/>
    </row>
    <row r="40062" spans="31:31">
      <c r="AE40062" s="165"/>
    </row>
    <row r="40063" spans="31:31">
      <c r="AE40063" s="165"/>
    </row>
    <row r="40064" spans="31:31">
      <c r="AE40064" s="165"/>
    </row>
    <row r="40065" spans="31:31">
      <c r="AE40065" s="165"/>
    </row>
    <row r="40066" spans="31:31">
      <c r="AE40066" s="165"/>
    </row>
    <row r="40067" spans="31:31">
      <c r="AE40067" s="165"/>
    </row>
    <row r="40068" spans="31:31">
      <c r="AE40068" s="165"/>
    </row>
    <row r="40069" spans="31:31">
      <c r="AE40069" s="165"/>
    </row>
    <row r="40070" spans="31:31">
      <c r="AE40070" s="165"/>
    </row>
    <row r="40071" spans="31:31">
      <c r="AE40071" s="165"/>
    </row>
    <row r="40072" spans="31:31">
      <c r="AE40072" s="165"/>
    </row>
    <row r="40073" spans="31:31">
      <c r="AE40073" s="165"/>
    </row>
    <row r="40074" spans="31:31">
      <c r="AE40074" s="165"/>
    </row>
    <row r="40075" spans="31:31">
      <c r="AE40075" s="165"/>
    </row>
    <row r="40076" spans="31:31">
      <c r="AE40076" s="165"/>
    </row>
    <row r="40077" spans="31:31">
      <c r="AE40077" s="165"/>
    </row>
    <row r="40078" spans="31:31">
      <c r="AE40078" s="165"/>
    </row>
    <row r="40079" spans="31:31">
      <c r="AE40079" s="165"/>
    </row>
    <row r="40080" spans="31:31">
      <c r="AE40080" s="165"/>
    </row>
    <row r="40081" spans="31:31">
      <c r="AE40081" s="165"/>
    </row>
    <row r="40082" spans="31:31">
      <c r="AE40082" s="165"/>
    </row>
    <row r="40083" spans="31:31">
      <c r="AE40083" s="165"/>
    </row>
    <row r="40084" spans="31:31">
      <c r="AE40084" s="165"/>
    </row>
    <row r="40085" spans="31:31">
      <c r="AE40085" s="165"/>
    </row>
    <row r="40086" spans="31:31">
      <c r="AE40086" s="165"/>
    </row>
    <row r="40087" spans="31:31">
      <c r="AE40087" s="165"/>
    </row>
    <row r="40088" spans="31:31">
      <c r="AE40088" s="165"/>
    </row>
    <row r="40089" spans="31:31">
      <c r="AE40089" s="165"/>
    </row>
    <row r="40090" spans="31:31">
      <c r="AE40090" s="165"/>
    </row>
    <row r="40091" spans="31:31">
      <c r="AE40091" s="165"/>
    </row>
    <row r="40092" spans="31:31">
      <c r="AE40092" s="165"/>
    </row>
    <row r="40093" spans="31:31">
      <c r="AE40093" s="165"/>
    </row>
    <row r="40094" spans="31:31">
      <c r="AE40094" s="165"/>
    </row>
    <row r="40095" spans="31:31">
      <c r="AE40095" s="165"/>
    </row>
    <row r="40096" spans="31:31">
      <c r="AE40096" s="165"/>
    </row>
    <row r="40097" spans="31:31">
      <c r="AE40097" s="165"/>
    </row>
    <row r="40098" spans="31:31">
      <c r="AE40098" s="165"/>
    </row>
    <row r="40099" spans="31:31">
      <c r="AE40099" s="165"/>
    </row>
    <row r="40100" spans="31:31">
      <c r="AE40100" s="165"/>
    </row>
    <row r="40101" spans="31:31">
      <c r="AE40101" s="165"/>
    </row>
    <row r="40102" spans="31:31">
      <c r="AE40102" s="165"/>
    </row>
    <row r="40103" spans="31:31">
      <c r="AE40103" s="165"/>
    </row>
    <row r="40104" spans="31:31">
      <c r="AE40104" s="165"/>
    </row>
    <row r="40105" spans="31:31">
      <c r="AE40105" s="165"/>
    </row>
    <row r="40106" spans="31:31">
      <c r="AE40106" s="165"/>
    </row>
    <row r="40107" spans="31:31">
      <c r="AE40107" s="165"/>
    </row>
    <row r="40108" spans="31:31">
      <c r="AE40108" s="165"/>
    </row>
    <row r="40109" spans="31:31">
      <c r="AE40109" s="165"/>
    </row>
    <row r="40110" spans="31:31">
      <c r="AE40110" s="165"/>
    </row>
    <row r="40111" spans="31:31">
      <c r="AE40111" s="165"/>
    </row>
    <row r="40112" spans="31:31">
      <c r="AE40112" s="165"/>
    </row>
    <row r="40113" spans="31:31">
      <c r="AE40113" s="165"/>
    </row>
    <row r="40114" spans="31:31">
      <c r="AE40114" s="165"/>
    </row>
    <row r="40115" spans="31:31">
      <c r="AE40115" s="165"/>
    </row>
    <row r="40116" spans="31:31">
      <c r="AE40116" s="165"/>
    </row>
    <row r="40117" spans="31:31">
      <c r="AE40117" s="165"/>
    </row>
    <row r="40118" spans="31:31">
      <c r="AE40118" s="165"/>
    </row>
    <row r="40119" spans="31:31">
      <c r="AE40119" s="165"/>
    </row>
    <row r="40120" spans="31:31">
      <c r="AE40120" s="165"/>
    </row>
    <row r="40121" spans="31:31">
      <c r="AE40121" s="165"/>
    </row>
    <row r="40122" spans="31:31">
      <c r="AE40122" s="165"/>
    </row>
    <row r="40123" spans="31:31">
      <c r="AE40123" s="165"/>
    </row>
    <row r="40124" spans="31:31">
      <c r="AE40124" s="165"/>
    </row>
    <row r="40125" spans="31:31">
      <c r="AE40125" s="165"/>
    </row>
    <row r="40126" spans="31:31">
      <c r="AE40126" s="165"/>
    </row>
    <row r="40127" spans="31:31">
      <c r="AE40127" s="165"/>
    </row>
    <row r="40128" spans="31:31">
      <c r="AE40128" s="165"/>
    </row>
    <row r="40129" spans="31:31">
      <c r="AE40129" s="165"/>
    </row>
    <row r="40130" spans="31:31">
      <c r="AE40130" s="165"/>
    </row>
    <row r="40131" spans="31:31">
      <c r="AE40131" s="165"/>
    </row>
    <row r="40132" spans="31:31">
      <c r="AE40132" s="165"/>
    </row>
    <row r="40133" spans="31:31">
      <c r="AE40133" s="165"/>
    </row>
    <row r="40134" spans="31:31">
      <c r="AE40134" s="165"/>
    </row>
    <row r="40135" spans="31:31">
      <c r="AE40135" s="165"/>
    </row>
    <row r="40136" spans="31:31">
      <c r="AE40136" s="165"/>
    </row>
    <row r="40137" spans="31:31">
      <c r="AE40137" s="165"/>
    </row>
    <row r="40138" spans="31:31">
      <c r="AE40138" s="165"/>
    </row>
    <row r="40139" spans="31:31">
      <c r="AE40139" s="165"/>
    </row>
    <row r="40140" spans="31:31">
      <c r="AE40140" s="165"/>
    </row>
    <row r="40141" spans="31:31">
      <c r="AE40141" s="165"/>
    </row>
    <row r="40142" spans="31:31">
      <c r="AE40142" s="165"/>
    </row>
    <row r="40143" spans="31:31">
      <c r="AE40143" s="165"/>
    </row>
    <row r="40144" spans="31:31">
      <c r="AE40144" s="165"/>
    </row>
    <row r="40145" spans="31:31">
      <c r="AE40145" s="165"/>
    </row>
    <row r="40146" spans="31:31">
      <c r="AE40146" s="165"/>
    </row>
    <row r="40147" spans="31:31">
      <c r="AE40147" s="165"/>
    </row>
    <row r="40148" spans="31:31">
      <c r="AE40148" s="165"/>
    </row>
    <row r="40149" spans="31:31">
      <c r="AE40149" s="165"/>
    </row>
    <row r="40150" spans="31:31">
      <c r="AE40150" s="165"/>
    </row>
    <row r="40151" spans="31:31">
      <c r="AE40151" s="165"/>
    </row>
    <row r="40152" spans="31:31">
      <c r="AE40152" s="165"/>
    </row>
    <row r="40153" spans="31:31">
      <c r="AE40153" s="165"/>
    </row>
    <row r="40154" spans="31:31">
      <c r="AE40154" s="165"/>
    </row>
    <row r="40155" spans="31:31">
      <c r="AE40155" s="165"/>
    </row>
    <row r="40156" spans="31:31">
      <c r="AE40156" s="165"/>
    </row>
    <row r="40157" spans="31:31">
      <c r="AE40157" s="165"/>
    </row>
    <row r="40158" spans="31:31">
      <c r="AE40158" s="165"/>
    </row>
    <row r="40159" spans="31:31">
      <c r="AE40159" s="165"/>
    </row>
    <row r="40160" spans="31:31">
      <c r="AE40160" s="165"/>
    </row>
    <row r="40161" spans="31:31">
      <c r="AE40161" s="165"/>
    </row>
    <row r="40162" spans="31:31">
      <c r="AE40162" s="165"/>
    </row>
    <row r="40163" spans="31:31">
      <c r="AE40163" s="165"/>
    </row>
    <row r="40164" spans="31:31">
      <c r="AE40164" s="165"/>
    </row>
    <row r="40165" spans="31:31">
      <c r="AE40165" s="165"/>
    </row>
    <row r="40166" spans="31:31">
      <c r="AE40166" s="165"/>
    </row>
    <row r="40167" spans="31:31">
      <c r="AE40167" s="165"/>
    </row>
    <row r="40168" spans="31:31">
      <c r="AE40168" s="165"/>
    </row>
    <row r="40169" spans="31:31">
      <c r="AE40169" s="165"/>
    </row>
    <row r="40170" spans="31:31">
      <c r="AE40170" s="165"/>
    </row>
    <row r="40171" spans="31:31">
      <c r="AE40171" s="165"/>
    </row>
    <row r="40172" spans="31:31">
      <c r="AE40172" s="165"/>
    </row>
    <row r="40173" spans="31:31">
      <c r="AE40173" s="165"/>
    </row>
    <row r="40174" spans="31:31">
      <c r="AE40174" s="165"/>
    </row>
    <row r="40175" spans="31:31">
      <c r="AE40175" s="165"/>
    </row>
    <row r="40176" spans="31:31">
      <c r="AE40176" s="165"/>
    </row>
    <row r="40177" spans="31:31">
      <c r="AE40177" s="165"/>
    </row>
    <row r="40178" spans="31:31">
      <c r="AE40178" s="165"/>
    </row>
    <row r="40179" spans="31:31">
      <c r="AE40179" s="165"/>
    </row>
    <row r="40180" spans="31:31">
      <c r="AE40180" s="165"/>
    </row>
    <row r="40181" spans="31:31">
      <c r="AE40181" s="165"/>
    </row>
    <row r="40182" spans="31:31">
      <c r="AE40182" s="165"/>
    </row>
    <row r="40183" spans="31:31">
      <c r="AE40183" s="165"/>
    </row>
    <row r="40184" spans="31:31">
      <c r="AE40184" s="165"/>
    </row>
    <row r="40185" spans="31:31">
      <c r="AE40185" s="165"/>
    </row>
    <row r="40186" spans="31:31">
      <c r="AE40186" s="165"/>
    </row>
    <row r="40187" spans="31:31">
      <c r="AE40187" s="165"/>
    </row>
    <row r="40188" spans="31:31">
      <c r="AE40188" s="165"/>
    </row>
    <row r="40189" spans="31:31">
      <c r="AE40189" s="165"/>
    </row>
    <row r="40190" spans="31:31">
      <c r="AE40190" s="165"/>
    </row>
    <row r="40191" spans="31:31">
      <c r="AE40191" s="165"/>
    </row>
    <row r="40192" spans="31:31">
      <c r="AE40192" s="165"/>
    </row>
    <row r="40193" spans="31:31">
      <c r="AE40193" s="165"/>
    </row>
    <row r="40194" spans="31:31">
      <c r="AE40194" s="165"/>
    </row>
    <row r="40195" spans="31:31">
      <c r="AE40195" s="165"/>
    </row>
    <row r="40196" spans="31:31">
      <c r="AE40196" s="165"/>
    </row>
    <row r="40197" spans="31:31">
      <c r="AE40197" s="165"/>
    </row>
    <row r="40198" spans="31:31">
      <c r="AE40198" s="165"/>
    </row>
    <row r="40199" spans="31:31">
      <c r="AE40199" s="165"/>
    </row>
    <row r="40200" spans="31:31">
      <c r="AE40200" s="165"/>
    </row>
    <row r="40201" spans="31:31">
      <c r="AE40201" s="165"/>
    </row>
    <row r="40202" spans="31:31">
      <c r="AE40202" s="165"/>
    </row>
    <row r="40203" spans="31:31">
      <c r="AE40203" s="165"/>
    </row>
    <row r="40204" spans="31:31">
      <c r="AE40204" s="165"/>
    </row>
    <row r="40205" spans="31:31">
      <c r="AE40205" s="165"/>
    </row>
    <row r="40206" spans="31:31">
      <c r="AE40206" s="165"/>
    </row>
    <row r="40207" spans="31:31">
      <c r="AE40207" s="165"/>
    </row>
    <row r="40208" spans="31:31">
      <c r="AE40208" s="165"/>
    </row>
    <row r="40209" spans="31:31">
      <c r="AE40209" s="165"/>
    </row>
    <row r="40210" spans="31:31">
      <c r="AE40210" s="165"/>
    </row>
    <row r="40211" spans="31:31">
      <c r="AE40211" s="165"/>
    </row>
    <row r="40212" spans="31:31">
      <c r="AE40212" s="165"/>
    </row>
    <row r="40213" spans="31:31">
      <c r="AE40213" s="165"/>
    </row>
    <row r="40214" spans="31:31">
      <c r="AE40214" s="165"/>
    </row>
    <row r="40215" spans="31:31">
      <c r="AE40215" s="165"/>
    </row>
    <row r="40216" spans="31:31">
      <c r="AE40216" s="165"/>
    </row>
    <row r="40217" spans="31:31">
      <c r="AE40217" s="165"/>
    </row>
    <row r="40218" spans="31:31">
      <c r="AE40218" s="165"/>
    </row>
    <row r="40219" spans="31:31">
      <c r="AE40219" s="165"/>
    </row>
    <row r="40220" spans="31:31">
      <c r="AE40220" s="165"/>
    </row>
    <row r="40221" spans="31:31">
      <c r="AE40221" s="165"/>
    </row>
    <row r="40222" spans="31:31">
      <c r="AE40222" s="165"/>
    </row>
    <row r="40223" spans="31:31">
      <c r="AE40223" s="165"/>
    </row>
    <row r="40224" spans="31:31">
      <c r="AE40224" s="165"/>
    </row>
    <row r="40225" spans="31:31">
      <c r="AE40225" s="165"/>
    </row>
    <row r="40226" spans="31:31">
      <c r="AE40226" s="165"/>
    </row>
    <row r="40227" spans="31:31">
      <c r="AE40227" s="165"/>
    </row>
    <row r="40228" spans="31:31">
      <c r="AE40228" s="165"/>
    </row>
    <row r="40229" spans="31:31">
      <c r="AE40229" s="165"/>
    </row>
    <row r="40230" spans="31:31">
      <c r="AE40230" s="165"/>
    </row>
    <row r="40231" spans="31:31">
      <c r="AE40231" s="165"/>
    </row>
    <row r="40232" spans="31:31">
      <c r="AE40232" s="165"/>
    </row>
    <row r="40233" spans="31:31">
      <c r="AE40233" s="165"/>
    </row>
    <row r="40234" spans="31:31">
      <c r="AE40234" s="165"/>
    </row>
    <row r="40235" spans="31:31">
      <c r="AE40235" s="165"/>
    </row>
    <row r="40236" spans="31:31">
      <c r="AE40236" s="165"/>
    </row>
    <row r="40237" spans="31:31">
      <c r="AE40237" s="165"/>
    </row>
    <row r="40238" spans="31:31">
      <c r="AE40238" s="165"/>
    </row>
    <row r="40239" spans="31:31">
      <c r="AE40239" s="165"/>
    </row>
    <row r="40240" spans="31:31">
      <c r="AE40240" s="165"/>
    </row>
    <row r="40241" spans="31:31">
      <c r="AE40241" s="165"/>
    </row>
    <row r="40242" spans="31:31">
      <c r="AE40242" s="165"/>
    </row>
    <row r="40243" spans="31:31">
      <c r="AE40243" s="165"/>
    </row>
    <row r="40244" spans="31:31">
      <c r="AE40244" s="165"/>
    </row>
    <row r="40245" spans="31:31">
      <c r="AE40245" s="165"/>
    </row>
    <row r="40246" spans="31:31">
      <c r="AE40246" s="165"/>
    </row>
    <row r="40247" spans="31:31">
      <c r="AE40247" s="165"/>
    </row>
    <row r="40248" spans="31:31">
      <c r="AE40248" s="165"/>
    </row>
    <row r="40249" spans="31:31">
      <c r="AE40249" s="165"/>
    </row>
    <row r="40250" spans="31:31">
      <c r="AE40250" s="165"/>
    </row>
    <row r="40251" spans="31:31">
      <c r="AE40251" s="165"/>
    </row>
    <row r="40252" spans="31:31">
      <c r="AE40252" s="165"/>
    </row>
    <row r="40253" spans="31:31">
      <c r="AE40253" s="165"/>
    </row>
    <row r="40254" spans="31:31">
      <c r="AE40254" s="165"/>
    </row>
    <row r="40255" spans="31:31">
      <c r="AE40255" s="165"/>
    </row>
    <row r="40256" spans="31:31">
      <c r="AE40256" s="165"/>
    </row>
    <row r="40257" spans="31:31">
      <c r="AE40257" s="165"/>
    </row>
    <row r="40258" spans="31:31">
      <c r="AE40258" s="165"/>
    </row>
    <row r="40259" spans="31:31">
      <c r="AE40259" s="165"/>
    </row>
    <row r="40260" spans="31:31">
      <c r="AE40260" s="165"/>
    </row>
    <row r="40261" spans="31:31">
      <c r="AE40261" s="165"/>
    </row>
    <row r="40262" spans="31:31">
      <c r="AE40262" s="165"/>
    </row>
    <row r="40263" spans="31:31">
      <c r="AE40263" s="165"/>
    </row>
    <row r="40264" spans="31:31">
      <c r="AE40264" s="165"/>
    </row>
    <row r="40265" spans="31:31">
      <c r="AE40265" s="165"/>
    </row>
    <row r="40266" spans="31:31">
      <c r="AE40266" s="165"/>
    </row>
    <row r="40267" spans="31:31">
      <c r="AE40267" s="165"/>
    </row>
    <row r="40268" spans="31:31">
      <c r="AE40268" s="165"/>
    </row>
    <row r="40269" spans="31:31">
      <c r="AE40269" s="165"/>
    </row>
    <row r="40270" spans="31:31">
      <c r="AE40270" s="165"/>
    </row>
    <row r="40271" spans="31:31">
      <c r="AE40271" s="165"/>
    </row>
    <row r="40272" spans="31:31">
      <c r="AE40272" s="165"/>
    </row>
    <row r="40273" spans="31:31">
      <c r="AE40273" s="165"/>
    </row>
    <row r="40274" spans="31:31">
      <c r="AE40274" s="165"/>
    </row>
    <row r="40275" spans="31:31">
      <c r="AE40275" s="165"/>
    </row>
    <row r="40276" spans="31:31">
      <c r="AE40276" s="165"/>
    </row>
    <row r="40277" spans="31:31">
      <c r="AE40277" s="165"/>
    </row>
    <row r="40278" spans="31:31">
      <c r="AE40278" s="165"/>
    </row>
    <row r="40279" spans="31:31">
      <c r="AE40279" s="165"/>
    </row>
    <row r="40280" spans="31:31">
      <c r="AE40280" s="165"/>
    </row>
    <row r="40281" spans="31:31">
      <c r="AE40281" s="165"/>
    </row>
    <row r="40282" spans="31:31">
      <c r="AE40282" s="165"/>
    </row>
    <row r="40283" spans="31:31">
      <c r="AE40283" s="165"/>
    </row>
    <row r="40284" spans="31:31">
      <c r="AE40284" s="165"/>
    </row>
    <row r="40285" spans="31:31">
      <c r="AE40285" s="165"/>
    </row>
    <row r="40286" spans="31:31">
      <c r="AE40286" s="165"/>
    </row>
    <row r="40287" spans="31:31">
      <c r="AE40287" s="165"/>
    </row>
    <row r="40288" spans="31:31">
      <c r="AE40288" s="165"/>
    </row>
    <row r="40289" spans="31:31">
      <c r="AE40289" s="165"/>
    </row>
    <row r="40290" spans="31:31">
      <c r="AE40290" s="165"/>
    </row>
    <row r="40291" spans="31:31">
      <c r="AE40291" s="165"/>
    </row>
    <row r="40292" spans="31:31">
      <c r="AE40292" s="165"/>
    </row>
    <row r="40293" spans="31:31">
      <c r="AE40293" s="165"/>
    </row>
    <row r="40294" spans="31:31">
      <c r="AE40294" s="165"/>
    </row>
    <row r="40295" spans="31:31">
      <c r="AE40295" s="165"/>
    </row>
    <row r="40296" spans="31:31">
      <c r="AE40296" s="165"/>
    </row>
    <row r="40297" spans="31:31">
      <c r="AE40297" s="165"/>
    </row>
    <row r="40298" spans="31:31">
      <c r="AE40298" s="165"/>
    </row>
    <row r="40299" spans="31:31">
      <c r="AE40299" s="165"/>
    </row>
    <row r="40300" spans="31:31">
      <c r="AE40300" s="165"/>
    </row>
    <row r="40301" spans="31:31">
      <c r="AE40301" s="165"/>
    </row>
    <row r="40302" spans="31:31">
      <c r="AE40302" s="165"/>
    </row>
    <row r="40303" spans="31:31">
      <c r="AE40303" s="165"/>
    </row>
    <row r="40304" spans="31:31">
      <c r="AE40304" s="165"/>
    </row>
    <row r="40305" spans="31:31">
      <c r="AE40305" s="165"/>
    </row>
    <row r="40306" spans="31:31">
      <c r="AE40306" s="165"/>
    </row>
    <row r="40307" spans="31:31">
      <c r="AE40307" s="165"/>
    </row>
    <row r="40308" spans="31:31">
      <c r="AE40308" s="165"/>
    </row>
    <row r="40309" spans="31:31">
      <c r="AE40309" s="165"/>
    </row>
    <row r="40310" spans="31:31">
      <c r="AE40310" s="165"/>
    </row>
    <row r="40311" spans="31:31">
      <c r="AE40311" s="165"/>
    </row>
    <row r="40312" spans="31:31">
      <c r="AE40312" s="165"/>
    </row>
    <row r="40313" spans="31:31">
      <c r="AE40313" s="165"/>
    </row>
    <row r="40314" spans="31:31">
      <c r="AE40314" s="165"/>
    </row>
    <row r="40315" spans="31:31">
      <c r="AE40315" s="165"/>
    </row>
    <row r="40316" spans="31:31">
      <c r="AE40316" s="165"/>
    </row>
    <row r="40317" spans="31:31">
      <c r="AE40317" s="165"/>
    </row>
    <row r="40318" spans="31:31">
      <c r="AE40318" s="165"/>
    </row>
    <row r="40319" spans="31:31">
      <c r="AE40319" s="165"/>
    </row>
    <row r="40320" spans="31:31">
      <c r="AE40320" s="165"/>
    </row>
    <row r="40321" spans="31:31">
      <c r="AE40321" s="165"/>
    </row>
    <row r="40322" spans="31:31">
      <c r="AE40322" s="165"/>
    </row>
    <row r="40323" spans="31:31">
      <c r="AE40323" s="165"/>
    </row>
    <row r="40324" spans="31:31">
      <c r="AE40324" s="165"/>
    </row>
    <row r="40325" spans="31:31">
      <c r="AE40325" s="165"/>
    </row>
    <row r="40326" spans="31:31">
      <c r="AE40326" s="165"/>
    </row>
    <row r="40327" spans="31:31">
      <c r="AE40327" s="165"/>
    </row>
    <row r="40328" spans="31:31">
      <c r="AE40328" s="165"/>
    </row>
    <row r="40329" spans="31:31">
      <c r="AE40329" s="165"/>
    </row>
    <row r="40330" spans="31:31">
      <c r="AE40330" s="165"/>
    </row>
    <row r="40331" spans="31:31">
      <c r="AE40331" s="165"/>
    </row>
    <row r="40332" spans="31:31">
      <c r="AE40332" s="165"/>
    </row>
    <row r="40333" spans="31:31">
      <c r="AE40333" s="165"/>
    </row>
    <row r="40334" spans="31:31">
      <c r="AE40334" s="165"/>
    </row>
    <row r="40335" spans="31:31">
      <c r="AE40335" s="165"/>
    </row>
    <row r="40336" spans="31:31">
      <c r="AE40336" s="165"/>
    </row>
    <row r="40337" spans="31:31">
      <c r="AE40337" s="165"/>
    </row>
    <row r="40338" spans="31:31">
      <c r="AE40338" s="165"/>
    </row>
    <row r="40339" spans="31:31">
      <c r="AE40339" s="165"/>
    </row>
    <row r="40340" spans="31:31">
      <c r="AE40340" s="165"/>
    </row>
    <row r="40341" spans="31:31">
      <c r="AE40341" s="165"/>
    </row>
    <row r="40342" spans="31:31">
      <c r="AE40342" s="165"/>
    </row>
    <row r="40343" spans="31:31">
      <c r="AE40343" s="165"/>
    </row>
    <row r="40344" spans="31:31">
      <c r="AE40344" s="165"/>
    </row>
    <row r="40345" spans="31:31">
      <c r="AE40345" s="165"/>
    </row>
    <row r="40346" spans="31:31">
      <c r="AE40346" s="165"/>
    </row>
    <row r="40347" spans="31:31">
      <c r="AE40347" s="165"/>
    </row>
    <row r="40348" spans="31:31">
      <c r="AE40348" s="165"/>
    </row>
    <row r="40349" spans="31:31">
      <c r="AE40349" s="165"/>
    </row>
    <row r="40350" spans="31:31">
      <c r="AE40350" s="165"/>
    </row>
    <row r="40351" spans="31:31">
      <c r="AE40351" s="165"/>
    </row>
    <row r="40352" spans="31:31">
      <c r="AE40352" s="165"/>
    </row>
    <row r="40353" spans="31:31">
      <c r="AE40353" s="165"/>
    </row>
    <row r="40354" spans="31:31">
      <c r="AE40354" s="165"/>
    </row>
    <row r="40355" spans="31:31">
      <c r="AE40355" s="165"/>
    </row>
    <row r="40356" spans="31:31">
      <c r="AE40356" s="165"/>
    </row>
    <row r="40357" spans="31:31">
      <c r="AE40357" s="165"/>
    </row>
    <row r="40358" spans="31:31">
      <c r="AE40358" s="165"/>
    </row>
    <row r="40359" spans="31:31">
      <c r="AE40359" s="165"/>
    </row>
    <row r="40360" spans="31:31">
      <c r="AE40360" s="165"/>
    </row>
    <row r="40361" spans="31:31">
      <c r="AE40361" s="165"/>
    </row>
    <row r="40362" spans="31:31">
      <c r="AE40362" s="165"/>
    </row>
    <row r="40363" spans="31:31">
      <c r="AE40363" s="165"/>
    </row>
    <row r="40364" spans="31:31">
      <c r="AE40364" s="165"/>
    </row>
    <row r="40365" spans="31:31">
      <c r="AE40365" s="165"/>
    </row>
    <row r="40366" spans="31:31">
      <c r="AE40366" s="165"/>
    </row>
    <row r="40367" spans="31:31">
      <c r="AE40367" s="165"/>
    </row>
    <row r="40368" spans="31:31">
      <c r="AE40368" s="165"/>
    </row>
    <row r="40369" spans="31:31">
      <c r="AE40369" s="165"/>
    </row>
    <row r="40370" spans="31:31">
      <c r="AE40370" s="165"/>
    </row>
    <row r="40371" spans="31:31">
      <c r="AE40371" s="165"/>
    </row>
    <row r="40372" spans="31:31">
      <c r="AE40372" s="165"/>
    </row>
    <row r="40373" spans="31:31">
      <c r="AE40373" s="165"/>
    </row>
    <row r="40374" spans="31:31">
      <c r="AE40374" s="165"/>
    </row>
    <row r="40375" spans="31:31">
      <c r="AE40375" s="165"/>
    </row>
    <row r="40376" spans="31:31">
      <c r="AE40376" s="165"/>
    </row>
    <row r="40377" spans="31:31">
      <c r="AE40377" s="165"/>
    </row>
    <row r="40378" spans="31:31">
      <c r="AE40378" s="165"/>
    </row>
    <row r="40379" spans="31:31">
      <c r="AE40379" s="165"/>
    </row>
    <row r="40380" spans="31:31">
      <c r="AE40380" s="165"/>
    </row>
    <row r="40381" spans="31:31">
      <c r="AE40381" s="165"/>
    </row>
    <row r="40382" spans="31:31">
      <c r="AE40382" s="165"/>
    </row>
    <row r="40383" spans="31:31">
      <c r="AE40383" s="165"/>
    </row>
    <row r="40384" spans="31:31">
      <c r="AE40384" s="165"/>
    </row>
    <row r="40385" spans="31:31">
      <c r="AE40385" s="165"/>
    </row>
    <row r="40386" spans="31:31">
      <c r="AE40386" s="165"/>
    </row>
    <row r="40387" spans="31:31">
      <c r="AE40387" s="165"/>
    </row>
    <row r="40388" spans="31:31">
      <c r="AE40388" s="165"/>
    </row>
    <row r="40389" spans="31:31">
      <c r="AE40389" s="165"/>
    </row>
    <row r="40390" spans="31:31">
      <c r="AE40390" s="165"/>
    </row>
    <row r="40391" spans="31:31">
      <c r="AE40391" s="165"/>
    </row>
    <row r="40392" spans="31:31">
      <c r="AE40392" s="165"/>
    </row>
    <row r="40393" spans="31:31">
      <c r="AE40393" s="165"/>
    </row>
    <row r="40394" spans="31:31">
      <c r="AE40394" s="165"/>
    </row>
    <row r="40395" spans="31:31">
      <c r="AE40395" s="165"/>
    </row>
    <row r="40396" spans="31:31">
      <c r="AE40396" s="165"/>
    </row>
    <row r="40397" spans="31:31">
      <c r="AE40397" s="165"/>
    </row>
    <row r="40398" spans="31:31">
      <c r="AE40398" s="165"/>
    </row>
    <row r="40399" spans="31:31">
      <c r="AE40399" s="165"/>
    </row>
    <row r="40400" spans="31:31">
      <c r="AE40400" s="165"/>
    </row>
    <row r="40401" spans="31:31">
      <c r="AE40401" s="165"/>
    </row>
    <row r="40402" spans="31:31">
      <c r="AE40402" s="165"/>
    </row>
    <row r="40403" spans="31:31">
      <c r="AE40403" s="165"/>
    </row>
    <row r="40404" spans="31:31">
      <c r="AE40404" s="165"/>
    </row>
    <row r="40405" spans="31:31">
      <c r="AE40405" s="165"/>
    </row>
    <row r="40406" spans="31:31">
      <c r="AE40406" s="165"/>
    </row>
    <row r="40407" spans="31:31">
      <c r="AE40407" s="165"/>
    </row>
    <row r="40408" spans="31:31">
      <c r="AE40408" s="165"/>
    </row>
    <row r="40409" spans="31:31">
      <c r="AE40409" s="165"/>
    </row>
    <row r="40410" spans="31:31">
      <c r="AE40410" s="165"/>
    </row>
    <row r="40411" spans="31:31">
      <c r="AE40411" s="165"/>
    </row>
    <row r="40412" spans="31:31">
      <c r="AE40412" s="165"/>
    </row>
    <row r="40413" spans="31:31">
      <c r="AE40413" s="165"/>
    </row>
    <row r="40414" spans="31:31">
      <c r="AE40414" s="165"/>
    </row>
    <row r="40415" spans="31:31">
      <c r="AE40415" s="165"/>
    </row>
    <row r="40416" spans="31:31">
      <c r="AE40416" s="165"/>
    </row>
    <row r="40417" spans="31:31">
      <c r="AE40417" s="165"/>
    </row>
    <row r="40418" spans="31:31">
      <c r="AE40418" s="165"/>
    </row>
    <row r="40419" spans="31:31">
      <c r="AE40419" s="165"/>
    </row>
    <row r="40420" spans="31:31">
      <c r="AE40420" s="165"/>
    </row>
    <row r="40421" spans="31:31">
      <c r="AE40421" s="165"/>
    </row>
    <row r="40422" spans="31:31">
      <c r="AE40422" s="165"/>
    </row>
    <row r="40423" spans="31:31">
      <c r="AE40423" s="165"/>
    </row>
    <row r="40424" spans="31:31">
      <c r="AE40424" s="165"/>
    </row>
    <row r="40425" spans="31:31">
      <c r="AE40425" s="165"/>
    </row>
    <row r="40426" spans="31:31">
      <c r="AE40426" s="165"/>
    </row>
    <row r="40427" spans="31:31">
      <c r="AE40427" s="165"/>
    </row>
    <row r="40428" spans="31:31">
      <c r="AE40428" s="165"/>
    </row>
    <row r="40429" spans="31:31">
      <c r="AE40429" s="165"/>
    </row>
    <row r="40430" spans="31:31">
      <c r="AE40430" s="165"/>
    </row>
    <row r="40431" spans="31:31">
      <c r="AE40431" s="165"/>
    </row>
    <row r="40432" spans="31:31">
      <c r="AE40432" s="165"/>
    </row>
    <row r="40433" spans="31:31">
      <c r="AE40433" s="165"/>
    </row>
    <row r="40434" spans="31:31">
      <c r="AE40434" s="165"/>
    </row>
    <row r="40435" spans="31:31">
      <c r="AE40435" s="165"/>
    </row>
    <row r="40436" spans="31:31">
      <c r="AE40436" s="165"/>
    </row>
    <row r="40437" spans="31:31">
      <c r="AE40437" s="165"/>
    </row>
    <row r="40438" spans="31:31">
      <c r="AE40438" s="165"/>
    </row>
    <row r="40439" spans="31:31">
      <c r="AE40439" s="165"/>
    </row>
    <row r="40440" spans="31:31">
      <c r="AE40440" s="165"/>
    </row>
    <row r="40441" spans="31:31">
      <c r="AE40441" s="165"/>
    </row>
    <row r="40442" spans="31:31">
      <c r="AE40442" s="165"/>
    </row>
    <row r="40443" spans="31:31">
      <c r="AE40443" s="165"/>
    </row>
    <row r="40444" spans="31:31">
      <c r="AE40444" s="165"/>
    </row>
    <row r="40445" spans="31:31">
      <c r="AE40445" s="165"/>
    </row>
    <row r="40446" spans="31:31">
      <c r="AE40446" s="165"/>
    </row>
    <row r="40447" spans="31:31">
      <c r="AE40447" s="165"/>
    </row>
    <row r="40448" spans="31:31">
      <c r="AE40448" s="165"/>
    </row>
    <row r="40449" spans="31:31">
      <c r="AE40449" s="165"/>
    </row>
    <row r="40450" spans="31:31">
      <c r="AE40450" s="165"/>
    </row>
    <row r="40451" spans="31:31">
      <c r="AE40451" s="165"/>
    </row>
    <row r="40452" spans="31:31">
      <c r="AE40452" s="165"/>
    </row>
    <row r="40453" spans="31:31">
      <c r="AE40453" s="165"/>
    </row>
    <row r="40454" spans="31:31">
      <c r="AE40454" s="165"/>
    </row>
    <row r="40455" spans="31:31">
      <c r="AE40455" s="165"/>
    </row>
    <row r="40456" spans="31:31">
      <c r="AE40456" s="165"/>
    </row>
    <row r="40457" spans="31:31">
      <c r="AE40457" s="165"/>
    </row>
    <row r="40458" spans="31:31">
      <c r="AE40458" s="165"/>
    </row>
    <row r="40459" spans="31:31">
      <c r="AE40459" s="165"/>
    </row>
    <row r="40460" spans="31:31">
      <c r="AE40460" s="165"/>
    </row>
    <row r="40461" spans="31:31">
      <c r="AE40461" s="165"/>
    </row>
    <row r="40462" spans="31:31">
      <c r="AE40462" s="165"/>
    </row>
    <row r="40463" spans="31:31">
      <c r="AE40463" s="165"/>
    </row>
    <row r="40464" spans="31:31">
      <c r="AE40464" s="165"/>
    </row>
    <row r="40465" spans="31:31">
      <c r="AE40465" s="165"/>
    </row>
    <row r="40466" spans="31:31">
      <c r="AE40466" s="165"/>
    </row>
    <row r="40467" spans="31:31">
      <c r="AE40467" s="165"/>
    </row>
    <row r="40468" spans="31:31">
      <c r="AE40468" s="165"/>
    </row>
    <row r="40469" spans="31:31">
      <c r="AE40469" s="165"/>
    </row>
    <row r="40470" spans="31:31">
      <c r="AE40470" s="165"/>
    </row>
    <row r="40471" spans="31:31">
      <c r="AE40471" s="165"/>
    </row>
    <row r="40472" spans="31:31">
      <c r="AE40472" s="165"/>
    </row>
    <row r="40473" spans="31:31">
      <c r="AE40473" s="165"/>
    </row>
    <row r="40474" spans="31:31">
      <c r="AE40474" s="165"/>
    </row>
    <row r="40475" spans="31:31">
      <c r="AE40475" s="165"/>
    </row>
    <row r="40476" spans="31:31">
      <c r="AE40476" s="165"/>
    </row>
    <row r="40477" spans="31:31">
      <c r="AE40477" s="165"/>
    </row>
    <row r="40478" spans="31:31">
      <c r="AE40478" s="165"/>
    </row>
    <row r="40479" spans="31:31">
      <c r="AE40479" s="165"/>
    </row>
    <row r="40480" spans="31:31">
      <c r="AE40480" s="165"/>
    </row>
    <row r="40481" spans="31:31">
      <c r="AE40481" s="165"/>
    </row>
    <row r="40482" spans="31:31">
      <c r="AE40482" s="165"/>
    </row>
    <row r="40483" spans="31:31">
      <c r="AE40483" s="165"/>
    </row>
    <row r="40484" spans="31:31">
      <c r="AE40484" s="165"/>
    </row>
    <row r="40485" spans="31:31">
      <c r="AE40485" s="165"/>
    </row>
    <row r="40486" spans="31:31">
      <c r="AE40486" s="165"/>
    </row>
    <row r="40487" spans="31:31">
      <c r="AE40487" s="165"/>
    </row>
    <row r="40488" spans="31:31">
      <c r="AE40488" s="165"/>
    </row>
    <row r="40489" spans="31:31">
      <c r="AE40489" s="165"/>
    </row>
    <row r="40490" spans="31:31">
      <c r="AE40490" s="165"/>
    </row>
    <row r="40491" spans="31:31">
      <c r="AE40491" s="165"/>
    </row>
    <row r="40492" spans="31:31">
      <c r="AE40492" s="165"/>
    </row>
    <row r="40493" spans="31:31">
      <c r="AE40493" s="165"/>
    </row>
    <row r="40494" spans="31:31">
      <c r="AE40494" s="165"/>
    </row>
    <row r="40495" spans="31:31">
      <c r="AE40495" s="165"/>
    </row>
    <row r="40496" spans="31:31">
      <c r="AE40496" s="165"/>
    </row>
    <row r="40497" spans="31:31">
      <c r="AE40497" s="165"/>
    </row>
    <row r="40498" spans="31:31">
      <c r="AE40498" s="165"/>
    </row>
    <row r="40499" spans="31:31">
      <c r="AE40499" s="165"/>
    </row>
    <row r="40500" spans="31:31">
      <c r="AE40500" s="165"/>
    </row>
    <row r="40501" spans="31:31">
      <c r="AE40501" s="165"/>
    </row>
    <row r="40502" spans="31:31">
      <c r="AE40502" s="165"/>
    </row>
    <row r="40503" spans="31:31">
      <c r="AE40503" s="165"/>
    </row>
    <row r="40504" spans="31:31">
      <c r="AE40504" s="165"/>
    </row>
    <row r="40505" spans="31:31">
      <c r="AE40505" s="165"/>
    </row>
    <row r="40506" spans="31:31">
      <c r="AE40506" s="165"/>
    </row>
    <row r="40507" spans="31:31">
      <c r="AE40507" s="165"/>
    </row>
    <row r="40508" spans="31:31">
      <c r="AE40508" s="165"/>
    </row>
    <row r="40509" spans="31:31">
      <c r="AE40509" s="165"/>
    </row>
    <row r="40510" spans="31:31">
      <c r="AE40510" s="165"/>
    </row>
    <row r="40511" spans="31:31">
      <c r="AE40511" s="165"/>
    </row>
    <row r="40512" spans="31:31">
      <c r="AE40512" s="165"/>
    </row>
    <row r="40513" spans="31:31">
      <c r="AE40513" s="165"/>
    </row>
    <row r="40514" spans="31:31">
      <c r="AE40514" s="165"/>
    </row>
    <row r="40515" spans="31:31">
      <c r="AE40515" s="165"/>
    </row>
    <row r="40516" spans="31:31">
      <c r="AE40516" s="165"/>
    </row>
    <row r="40517" spans="31:31">
      <c r="AE40517" s="165"/>
    </row>
    <row r="40518" spans="31:31">
      <c r="AE40518" s="165"/>
    </row>
    <row r="40519" spans="31:31">
      <c r="AE40519" s="165"/>
    </row>
    <row r="40520" spans="31:31">
      <c r="AE40520" s="165"/>
    </row>
    <row r="40521" spans="31:31">
      <c r="AE40521" s="165"/>
    </row>
    <row r="40522" spans="31:31">
      <c r="AE40522" s="165"/>
    </row>
    <row r="40523" spans="31:31">
      <c r="AE40523" s="165"/>
    </row>
    <row r="40524" spans="31:31">
      <c r="AE40524" s="165"/>
    </row>
    <row r="40525" spans="31:31">
      <c r="AE40525" s="165"/>
    </row>
    <row r="40526" spans="31:31">
      <c r="AE40526" s="165"/>
    </row>
    <row r="40527" spans="31:31">
      <c r="AE40527" s="165"/>
    </row>
    <row r="40528" spans="31:31">
      <c r="AE40528" s="165"/>
    </row>
    <row r="40529" spans="31:31">
      <c r="AE40529" s="165"/>
    </row>
    <row r="40530" spans="31:31">
      <c r="AE40530" s="165"/>
    </row>
    <row r="40531" spans="31:31">
      <c r="AE40531" s="165"/>
    </row>
    <row r="40532" spans="31:31">
      <c r="AE40532" s="165"/>
    </row>
    <row r="40533" spans="31:31">
      <c r="AE40533" s="165"/>
    </row>
    <row r="40534" spans="31:31">
      <c r="AE40534" s="165"/>
    </row>
    <row r="40535" spans="31:31">
      <c r="AE40535" s="165"/>
    </row>
    <row r="40536" spans="31:31">
      <c r="AE40536" s="165"/>
    </row>
    <row r="40537" spans="31:31">
      <c r="AE40537" s="165"/>
    </row>
    <row r="40538" spans="31:31">
      <c r="AE40538" s="165"/>
    </row>
    <row r="40539" spans="31:31">
      <c r="AE40539" s="165"/>
    </row>
    <row r="40540" spans="31:31">
      <c r="AE40540" s="165"/>
    </row>
    <row r="40541" spans="31:31">
      <c r="AE40541" s="165"/>
    </row>
    <row r="40542" spans="31:31">
      <c r="AE40542" s="165"/>
    </row>
    <row r="40543" spans="31:31">
      <c r="AE40543" s="165"/>
    </row>
    <row r="40544" spans="31:31">
      <c r="AE40544" s="165"/>
    </row>
    <row r="40545" spans="31:31">
      <c r="AE40545" s="165"/>
    </row>
    <row r="40546" spans="31:31">
      <c r="AE40546" s="165"/>
    </row>
    <row r="40547" spans="31:31">
      <c r="AE40547" s="165"/>
    </row>
    <row r="40548" spans="31:31">
      <c r="AE40548" s="165"/>
    </row>
    <row r="40549" spans="31:31">
      <c r="AE40549" s="165"/>
    </row>
    <row r="40550" spans="31:31">
      <c r="AE40550" s="165"/>
    </row>
    <row r="40551" spans="31:31">
      <c r="AE40551" s="165"/>
    </row>
    <row r="40552" spans="31:31">
      <c r="AE40552" s="165"/>
    </row>
    <row r="40553" spans="31:31">
      <c r="AE40553" s="165"/>
    </row>
    <row r="40554" spans="31:31">
      <c r="AE40554" s="165"/>
    </row>
    <row r="40555" spans="31:31">
      <c r="AE40555" s="165"/>
    </row>
    <row r="40556" spans="31:31">
      <c r="AE40556" s="165"/>
    </row>
    <row r="40557" spans="31:31">
      <c r="AE40557" s="165"/>
    </row>
    <row r="40558" spans="31:31">
      <c r="AE40558" s="165"/>
    </row>
    <row r="40559" spans="31:31">
      <c r="AE40559" s="165"/>
    </row>
    <row r="40560" spans="31:31">
      <c r="AE40560" s="165"/>
    </row>
    <row r="40561" spans="31:31">
      <c r="AE40561" s="165"/>
    </row>
    <row r="40562" spans="31:31">
      <c r="AE40562" s="165"/>
    </row>
    <row r="40563" spans="31:31">
      <c r="AE40563" s="165"/>
    </row>
    <row r="40564" spans="31:31">
      <c r="AE40564" s="165"/>
    </row>
    <row r="40565" spans="31:31">
      <c r="AE40565" s="165"/>
    </row>
    <row r="40566" spans="31:31">
      <c r="AE40566" s="165"/>
    </row>
    <row r="40567" spans="31:31">
      <c r="AE40567" s="165"/>
    </row>
    <row r="40568" spans="31:31">
      <c r="AE40568" s="165"/>
    </row>
    <row r="40569" spans="31:31">
      <c r="AE40569" s="165"/>
    </row>
    <row r="40570" spans="31:31">
      <c r="AE40570" s="165"/>
    </row>
    <row r="40571" spans="31:31">
      <c r="AE40571" s="165"/>
    </row>
    <row r="40572" spans="31:31">
      <c r="AE40572" s="165"/>
    </row>
    <row r="40573" spans="31:31">
      <c r="AE40573" s="165"/>
    </row>
    <row r="40574" spans="31:31">
      <c r="AE40574" s="165"/>
    </row>
    <row r="40575" spans="31:31">
      <c r="AE40575" s="165"/>
    </row>
    <row r="40576" spans="31:31">
      <c r="AE40576" s="165"/>
    </row>
    <row r="40577" spans="31:31">
      <c r="AE40577" s="165"/>
    </row>
    <row r="40578" spans="31:31">
      <c r="AE40578" s="165"/>
    </row>
    <row r="40579" spans="31:31">
      <c r="AE40579" s="165"/>
    </row>
    <row r="40580" spans="31:31">
      <c r="AE40580" s="165"/>
    </row>
    <row r="40581" spans="31:31">
      <c r="AE40581" s="165"/>
    </row>
    <row r="40582" spans="31:31">
      <c r="AE40582" s="165"/>
    </row>
    <row r="40583" spans="31:31">
      <c r="AE40583" s="165"/>
    </row>
    <row r="40584" spans="31:31">
      <c r="AE40584" s="165"/>
    </row>
    <row r="40585" spans="31:31">
      <c r="AE40585" s="165"/>
    </row>
    <row r="40586" spans="31:31">
      <c r="AE40586" s="165"/>
    </row>
    <row r="40587" spans="31:31">
      <c r="AE40587" s="165"/>
    </row>
    <row r="40588" spans="31:31">
      <c r="AE40588" s="165"/>
    </row>
    <row r="40589" spans="31:31">
      <c r="AE40589" s="165"/>
    </row>
    <row r="40590" spans="31:31">
      <c r="AE40590" s="165"/>
    </row>
    <row r="40591" spans="31:31">
      <c r="AE40591" s="165"/>
    </row>
    <row r="40592" spans="31:31">
      <c r="AE40592" s="165"/>
    </row>
    <row r="40593" spans="31:31">
      <c r="AE40593" s="165"/>
    </row>
    <row r="40594" spans="31:31">
      <c r="AE40594" s="165"/>
    </row>
    <row r="40595" spans="31:31">
      <c r="AE40595" s="165"/>
    </row>
    <row r="40596" spans="31:31">
      <c r="AE40596" s="165"/>
    </row>
    <row r="40597" spans="31:31">
      <c r="AE40597" s="165"/>
    </row>
    <row r="40598" spans="31:31">
      <c r="AE40598" s="165"/>
    </row>
    <row r="40599" spans="31:31">
      <c r="AE40599" s="165"/>
    </row>
    <row r="40600" spans="31:31">
      <c r="AE40600" s="165"/>
    </row>
    <row r="40601" spans="31:31">
      <c r="AE40601" s="165"/>
    </row>
    <row r="40602" spans="31:31">
      <c r="AE40602" s="165"/>
    </row>
    <row r="40603" spans="31:31">
      <c r="AE40603" s="165"/>
    </row>
    <row r="40604" spans="31:31">
      <c r="AE40604" s="165"/>
    </row>
    <row r="40605" spans="31:31">
      <c r="AE40605" s="165"/>
    </row>
    <row r="40606" spans="31:31">
      <c r="AE40606" s="165"/>
    </row>
    <row r="40607" spans="31:31">
      <c r="AE40607" s="165"/>
    </row>
    <row r="40608" spans="31:31">
      <c r="AE40608" s="165"/>
    </row>
    <row r="40609" spans="31:31">
      <c r="AE40609" s="165"/>
    </row>
    <row r="40610" spans="31:31">
      <c r="AE40610" s="165"/>
    </row>
    <row r="40611" spans="31:31">
      <c r="AE40611" s="165"/>
    </row>
    <row r="40612" spans="31:31">
      <c r="AE40612" s="165"/>
    </row>
    <row r="40613" spans="31:31">
      <c r="AE40613" s="165"/>
    </row>
    <row r="40614" spans="31:31">
      <c r="AE40614" s="165"/>
    </row>
    <row r="40615" spans="31:31">
      <c r="AE40615" s="165"/>
    </row>
    <row r="40616" spans="31:31">
      <c r="AE40616" s="165"/>
    </row>
    <row r="40617" spans="31:31">
      <c r="AE40617" s="165"/>
    </row>
    <row r="40618" spans="31:31">
      <c r="AE40618" s="165"/>
    </row>
    <row r="40619" spans="31:31">
      <c r="AE40619" s="165"/>
    </row>
    <row r="40620" spans="31:31">
      <c r="AE40620" s="165"/>
    </row>
    <row r="40621" spans="31:31">
      <c r="AE40621" s="165"/>
    </row>
    <row r="40622" spans="31:31">
      <c r="AE40622" s="165"/>
    </row>
    <row r="40623" spans="31:31">
      <c r="AE40623" s="165"/>
    </row>
    <row r="40624" spans="31:31">
      <c r="AE40624" s="165"/>
    </row>
    <row r="40625" spans="31:31">
      <c r="AE40625" s="165"/>
    </row>
    <row r="40626" spans="31:31">
      <c r="AE40626" s="165"/>
    </row>
    <row r="40627" spans="31:31">
      <c r="AE40627" s="165"/>
    </row>
    <row r="40628" spans="31:31">
      <c r="AE40628" s="165"/>
    </row>
    <row r="40629" spans="31:31">
      <c r="AE40629" s="165"/>
    </row>
    <row r="40630" spans="31:31">
      <c r="AE40630" s="165"/>
    </row>
    <row r="40631" spans="31:31">
      <c r="AE40631" s="165"/>
    </row>
    <row r="40632" spans="31:31">
      <c r="AE40632" s="165"/>
    </row>
    <row r="40633" spans="31:31">
      <c r="AE40633" s="165"/>
    </row>
    <row r="40634" spans="31:31">
      <c r="AE40634" s="165"/>
    </row>
    <row r="40635" spans="31:31">
      <c r="AE40635" s="165"/>
    </row>
    <row r="40636" spans="31:31">
      <c r="AE40636" s="165"/>
    </row>
    <row r="40637" spans="31:31">
      <c r="AE40637" s="165"/>
    </row>
    <row r="40638" spans="31:31">
      <c r="AE40638" s="165"/>
    </row>
    <row r="40639" spans="31:31">
      <c r="AE40639" s="165"/>
    </row>
    <row r="40640" spans="31:31">
      <c r="AE40640" s="165"/>
    </row>
    <row r="40641" spans="31:31">
      <c r="AE40641" s="165"/>
    </row>
    <row r="40642" spans="31:31">
      <c r="AE40642" s="165"/>
    </row>
    <row r="40643" spans="31:31">
      <c r="AE40643" s="165"/>
    </row>
    <row r="40644" spans="31:31">
      <c r="AE40644" s="165"/>
    </row>
    <row r="40645" spans="31:31">
      <c r="AE40645" s="165"/>
    </row>
    <row r="40646" spans="31:31">
      <c r="AE40646" s="165"/>
    </row>
    <row r="40647" spans="31:31">
      <c r="AE40647" s="165"/>
    </row>
    <row r="40648" spans="31:31">
      <c r="AE40648" s="165"/>
    </row>
    <row r="40649" spans="31:31">
      <c r="AE40649" s="165"/>
    </row>
    <row r="40650" spans="31:31">
      <c r="AE40650" s="165"/>
    </row>
    <row r="40651" spans="31:31">
      <c r="AE40651" s="165"/>
    </row>
    <row r="40652" spans="31:31">
      <c r="AE40652" s="165"/>
    </row>
    <row r="40653" spans="31:31">
      <c r="AE40653" s="165"/>
    </row>
    <row r="40654" spans="31:31">
      <c r="AE40654" s="165"/>
    </row>
    <row r="40655" spans="31:31">
      <c r="AE40655" s="165"/>
    </row>
    <row r="40656" spans="31:31">
      <c r="AE40656" s="165"/>
    </row>
    <row r="40657" spans="31:31">
      <c r="AE40657" s="165"/>
    </row>
    <row r="40658" spans="31:31">
      <c r="AE40658" s="165"/>
    </row>
    <row r="40659" spans="31:31">
      <c r="AE40659" s="165"/>
    </row>
    <row r="40660" spans="31:31">
      <c r="AE40660" s="165"/>
    </row>
    <row r="40661" spans="31:31">
      <c r="AE40661" s="165"/>
    </row>
    <row r="40662" spans="31:31">
      <c r="AE40662" s="165"/>
    </row>
    <row r="40663" spans="31:31">
      <c r="AE40663" s="165"/>
    </row>
    <row r="40664" spans="31:31">
      <c r="AE40664" s="165"/>
    </row>
    <row r="40665" spans="31:31">
      <c r="AE40665" s="165"/>
    </row>
    <row r="40666" spans="31:31">
      <c r="AE40666" s="165"/>
    </row>
    <row r="40667" spans="31:31">
      <c r="AE40667" s="165"/>
    </row>
    <row r="40668" spans="31:31">
      <c r="AE40668" s="165"/>
    </row>
    <row r="40669" spans="31:31">
      <c r="AE40669" s="165"/>
    </row>
    <row r="40670" spans="31:31">
      <c r="AE40670" s="165"/>
    </row>
    <row r="40671" spans="31:31">
      <c r="AE40671" s="165"/>
    </row>
    <row r="40672" spans="31:31">
      <c r="AE40672" s="165"/>
    </row>
    <row r="40673" spans="31:31">
      <c r="AE40673" s="165"/>
    </row>
    <row r="40674" spans="31:31">
      <c r="AE40674" s="165"/>
    </row>
    <row r="40675" spans="31:31">
      <c r="AE40675" s="165"/>
    </row>
    <row r="40676" spans="31:31">
      <c r="AE40676" s="165"/>
    </row>
    <row r="40677" spans="31:31">
      <c r="AE40677" s="165"/>
    </row>
    <row r="40678" spans="31:31">
      <c r="AE40678" s="165"/>
    </row>
    <row r="40679" spans="31:31">
      <c r="AE40679" s="165"/>
    </row>
    <row r="40680" spans="31:31">
      <c r="AE40680" s="165"/>
    </row>
    <row r="40681" spans="31:31">
      <c r="AE40681" s="165"/>
    </row>
    <row r="40682" spans="31:31">
      <c r="AE40682" s="165"/>
    </row>
    <row r="40683" spans="31:31">
      <c r="AE40683" s="165"/>
    </row>
    <row r="40684" spans="31:31">
      <c r="AE40684" s="165"/>
    </row>
    <row r="40685" spans="31:31">
      <c r="AE40685" s="165"/>
    </row>
    <row r="40686" spans="31:31">
      <c r="AE40686" s="165"/>
    </row>
    <row r="40687" spans="31:31">
      <c r="AE40687" s="165"/>
    </row>
    <row r="40688" spans="31:31">
      <c r="AE40688" s="165"/>
    </row>
    <row r="40689" spans="31:31">
      <c r="AE40689" s="165"/>
    </row>
    <row r="40690" spans="31:31">
      <c r="AE40690" s="165"/>
    </row>
    <row r="40691" spans="31:31">
      <c r="AE40691" s="165"/>
    </row>
    <row r="40692" spans="31:31">
      <c r="AE40692" s="165"/>
    </row>
    <row r="40693" spans="31:31">
      <c r="AE40693" s="165"/>
    </row>
    <row r="40694" spans="31:31">
      <c r="AE40694" s="165"/>
    </row>
    <row r="40695" spans="31:31">
      <c r="AE40695" s="165"/>
    </row>
    <row r="40696" spans="31:31">
      <c r="AE40696" s="165"/>
    </row>
    <row r="40697" spans="31:31">
      <c r="AE40697" s="165"/>
    </row>
    <row r="40698" spans="31:31">
      <c r="AE40698" s="165"/>
    </row>
    <row r="40699" spans="31:31">
      <c r="AE40699" s="165"/>
    </row>
    <row r="40700" spans="31:31">
      <c r="AE40700" s="165"/>
    </row>
    <row r="40701" spans="31:31">
      <c r="AE40701" s="165"/>
    </row>
    <row r="40702" spans="31:31">
      <c r="AE40702" s="165"/>
    </row>
    <row r="40703" spans="31:31">
      <c r="AE40703" s="165"/>
    </row>
    <row r="40704" spans="31:31">
      <c r="AE40704" s="165"/>
    </row>
    <row r="40705" spans="31:31">
      <c r="AE40705" s="165"/>
    </row>
    <row r="40706" spans="31:31">
      <c r="AE40706" s="165"/>
    </row>
    <row r="40707" spans="31:31">
      <c r="AE40707" s="165"/>
    </row>
    <row r="40708" spans="31:31">
      <c r="AE40708" s="165"/>
    </row>
    <row r="40709" spans="31:31">
      <c r="AE40709" s="165"/>
    </row>
    <row r="40710" spans="31:31">
      <c r="AE40710" s="165"/>
    </row>
    <row r="40711" spans="31:31">
      <c r="AE40711" s="165"/>
    </row>
    <row r="40712" spans="31:31">
      <c r="AE40712" s="165"/>
    </row>
    <row r="40713" spans="31:31">
      <c r="AE40713" s="165"/>
    </row>
    <row r="40714" spans="31:31">
      <c r="AE40714" s="165"/>
    </row>
    <row r="40715" spans="31:31">
      <c r="AE40715" s="165"/>
    </row>
    <row r="40716" spans="31:31">
      <c r="AE40716" s="165"/>
    </row>
    <row r="40717" spans="31:31">
      <c r="AE40717" s="165"/>
    </row>
    <row r="40718" spans="31:31">
      <c r="AE40718" s="165"/>
    </row>
    <row r="40719" spans="31:31">
      <c r="AE40719" s="165"/>
    </row>
    <row r="40720" spans="31:31">
      <c r="AE40720" s="165"/>
    </row>
    <row r="40721" spans="31:31">
      <c r="AE40721" s="165"/>
    </row>
    <row r="40722" spans="31:31">
      <c r="AE40722" s="165"/>
    </row>
    <row r="40723" spans="31:31">
      <c r="AE40723" s="165"/>
    </row>
    <row r="40724" spans="31:31">
      <c r="AE40724" s="165"/>
    </row>
    <row r="40725" spans="31:31">
      <c r="AE40725" s="165"/>
    </row>
    <row r="40726" spans="31:31">
      <c r="AE40726" s="165"/>
    </row>
    <row r="40727" spans="31:31">
      <c r="AE40727" s="165"/>
    </row>
    <row r="40728" spans="31:31">
      <c r="AE40728" s="165"/>
    </row>
    <row r="40729" spans="31:31">
      <c r="AE40729" s="165"/>
    </row>
    <row r="40730" spans="31:31">
      <c r="AE40730" s="165"/>
    </row>
    <row r="40731" spans="31:31">
      <c r="AE40731" s="165"/>
    </row>
    <row r="40732" spans="31:31">
      <c r="AE40732" s="165"/>
    </row>
    <row r="40733" spans="31:31">
      <c r="AE40733" s="165"/>
    </row>
    <row r="40734" spans="31:31">
      <c r="AE40734" s="165"/>
    </row>
    <row r="40735" spans="31:31">
      <c r="AE40735" s="165"/>
    </row>
    <row r="40736" spans="31:31">
      <c r="AE40736" s="165"/>
    </row>
    <row r="40737" spans="31:31">
      <c r="AE40737" s="165"/>
    </row>
    <row r="40738" spans="31:31">
      <c r="AE40738" s="165"/>
    </row>
    <row r="40739" spans="31:31">
      <c r="AE40739" s="165"/>
    </row>
    <row r="40740" spans="31:31">
      <c r="AE40740" s="165"/>
    </row>
    <row r="40741" spans="31:31">
      <c r="AE40741" s="165"/>
    </row>
    <row r="40742" spans="31:31">
      <c r="AE40742" s="165"/>
    </row>
    <row r="40743" spans="31:31">
      <c r="AE40743" s="165"/>
    </row>
    <row r="40744" spans="31:31">
      <c r="AE40744" s="165"/>
    </row>
    <row r="40745" spans="31:31">
      <c r="AE40745" s="165"/>
    </row>
    <row r="40746" spans="31:31">
      <c r="AE40746" s="165"/>
    </row>
    <row r="40747" spans="31:31">
      <c r="AE40747" s="165"/>
    </row>
    <row r="40748" spans="31:31">
      <c r="AE40748" s="165"/>
    </row>
    <row r="40749" spans="31:31">
      <c r="AE40749" s="165"/>
    </row>
    <row r="40750" spans="31:31">
      <c r="AE40750" s="165"/>
    </row>
    <row r="40751" spans="31:31">
      <c r="AE40751" s="165"/>
    </row>
    <row r="40752" spans="31:31">
      <c r="AE40752" s="165"/>
    </row>
    <row r="40753" spans="31:31">
      <c r="AE40753" s="165"/>
    </row>
    <row r="40754" spans="31:31">
      <c r="AE40754" s="165"/>
    </row>
    <row r="40755" spans="31:31">
      <c r="AE40755" s="165"/>
    </row>
    <row r="40756" spans="31:31">
      <c r="AE40756" s="165"/>
    </row>
    <row r="40757" spans="31:31">
      <c r="AE40757" s="165"/>
    </row>
    <row r="40758" spans="31:31">
      <c r="AE40758" s="165"/>
    </row>
    <row r="40759" spans="31:31">
      <c r="AE40759" s="165"/>
    </row>
    <row r="40760" spans="31:31">
      <c r="AE40760" s="165"/>
    </row>
    <row r="40761" spans="31:31">
      <c r="AE40761" s="165"/>
    </row>
    <row r="40762" spans="31:31">
      <c r="AE40762" s="165"/>
    </row>
    <row r="40763" spans="31:31">
      <c r="AE40763" s="165"/>
    </row>
    <row r="40764" spans="31:31">
      <c r="AE40764" s="165"/>
    </row>
    <row r="40765" spans="31:31">
      <c r="AE40765" s="165"/>
    </row>
    <row r="40766" spans="31:31">
      <c r="AE40766" s="165"/>
    </row>
    <row r="40767" spans="31:31">
      <c r="AE40767" s="165"/>
    </row>
    <row r="40768" spans="31:31">
      <c r="AE40768" s="165"/>
    </row>
    <row r="40769" spans="31:31">
      <c r="AE40769" s="165"/>
    </row>
    <row r="40770" spans="31:31">
      <c r="AE40770" s="165"/>
    </row>
    <row r="40771" spans="31:31">
      <c r="AE40771" s="165"/>
    </row>
    <row r="40772" spans="31:31">
      <c r="AE40772" s="165"/>
    </row>
    <row r="40773" spans="31:31">
      <c r="AE40773" s="165"/>
    </row>
    <row r="40774" spans="31:31">
      <c r="AE40774" s="165"/>
    </row>
    <row r="40775" spans="31:31">
      <c r="AE40775" s="165"/>
    </row>
    <row r="40776" spans="31:31">
      <c r="AE40776" s="165"/>
    </row>
    <row r="40777" spans="31:31">
      <c r="AE40777" s="165"/>
    </row>
    <row r="40778" spans="31:31">
      <c r="AE40778" s="165"/>
    </row>
    <row r="40779" spans="31:31">
      <c r="AE40779" s="165"/>
    </row>
    <row r="40780" spans="31:31">
      <c r="AE40780" s="165"/>
    </row>
    <row r="40781" spans="31:31">
      <c r="AE40781" s="165"/>
    </row>
    <row r="40782" spans="31:31">
      <c r="AE40782" s="165"/>
    </row>
    <row r="40783" spans="31:31">
      <c r="AE40783" s="165"/>
    </row>
    <row r="40784" spans="31:31">
      <c r="AE40784" s="165"/>
    </row>
    <row r="40785" spans="31:31">
      <c r="AE40785" s="165"/>
    </row>
    <row r="40786" spans="31:31">
      <c r="AE40786" s="165"/>
    </row>
    <row r="40787" spans="31:31">
      <c r="AE40787" s="165"/>
    </row>
    <row r="40788" spans="31:31">
      <c r="AE40788" s="165"/>
    </row>
    <row r="40789" spans="31:31">
      <c r="AE40789" s="165"/>
    </row>
    <row r="40790" spans="31:31">
      <c r="AE40790" s="165"/>
    </row>
    <row r="40791" spans="31:31">
      <c r="AE40791" s="165"/>
    </row>
    <row r="40792" spans="31:31">
      <c r="AE40792" s="165"/>
    </row>
    <row r="40793" spans="31:31">
      <c r="AE40793" s="165"/>
    </row>
    <row r="40794" spans="31:31">
      <c r="AE40794" s="165"/>
    </row>
    <row r="40795" spans="31:31">
      <c r="AE40795" s="165"/>
    </row>
    <row r="40796" spans="31:31">
      <c r="AE40796" s="165"/>
    </row>
    <row r="40797" spans="31:31">
      <c r="AE40797" s="165"/>
    </row>
    <row r="40798" spans="31:31">
      <c r="AE40798" s="165"/>
    </row>
    <row r="40799" spans="31:31">
      <c r="AE40799" s="165"/>
    </row>
    <row r="40800" spans="31:31">
      <c r="AE40800" s="165"/>
    </row>
    <row r="40801" spans="31:31">
      <c r="AE40801" s="165"/>
    </row>
    <row r="40802" spans="31:31">
      <c r="AE40802" s="165"/>
    </row>
    <row r="40803" spans="31:31">
      <c r="AE40803" s="165"/>
    </row>
    <row r="40804" spans="31:31">
      <c r="AE40804" s="165"/>
    </row>
    <row r="40805" spans="31:31">
      <c r="AE40805" s="165"/>
    </row>
    <row r="40806" spans="31:31">
      <c r="AE40806" s="165"/>
    </row>
    <row r="40807" spans="31:31">
      <c r="AE40807" s="165"/>
    </row>
    <row r="40808" spans="31:31">
      <c r="AE40808" s="165"/>
    </row>
    <row r="40809" spans="31:31">
      <c r="AE40809" s="165"/>
    </row>
    <row r="40810" spans="31:31">
      <c r="AE40810" s="165"/>
    </row>
    <row r="40811" spans="31:31">
      <c r="AE40811" s="165"/>
    </row>
    <row r="40812" spans="31:31">
      <c r="AE40812" s="165"/>
    </row>
    <row r="40813" spans="31:31">
      <c r="AE40813" s="165"/>
    </row>
    <row r="40814" spans="31:31">
      <c r="AE40814" s="165"/>
    </row>
    <row r="40815" spans="31:31">
      <c r="AE40815" s="165"/>
    </row>
    <row r="40816" spans="31:31">
      <c r="AE40816" s="165"/>
    </row>
    <row r="40817" spans="31:31">
      <c r="AE40817" s="165"/>
    </row>
    <row r="40818" spans="31:31">
      <c r="AE40818" s="165"/>
    </row>
    <row r="40819" spans="31:31">
      <c r="AE40819" s="165"/>
    </row>
    <row r="40820" spans="31:31">
      <c r="AE40820" s="165"/>
    </row>
    <row r="40821" spans="31:31">
      <c r="AE40821" s="165"/>
    </row>
    <row r="40822" spans="31:31">
      <c r="AE40822" s="165"/>
    </row>
    <row r="40823" spans="31:31">
      <c r="AE40823" s="165"/>
    </row>
    <row r="40824" spans="31:31">
      <c r="AE40824" s="165"/>
    </row>
    <row r="40825" spans="31:31">
      <c r="AE40825" s="165"/>
    </row>
    <row r="40826" spans="31:31">
      <c r="AE40826" s="165"/>
    </row>
    <row r="40827" spans="31:31">
      <c r="AE40827" s="165"/>
    </row>
    <row r="40828" spans="31:31">
      <c r="AE40828" s="165"/>
    </row>
    <row r="40829" spans="31:31">
      <c r="AE40829" s="165"/>
    </row>
    <row r="40830" spans="31:31">
      <c r="AE40830" s="165"/>
    </row>
    <row r="40831" spans="31:31">
      <c r="AE40831" s="165"/>
    </row>
    <row r="40832" spans="31:31">
      <c r="AE40832" s="165"/>
    </row>
    <row r="40833" spans="31:31">
      <c r="AE40833" s="165"/>
    </row>
    <row r="40834" spans="31:31">
      <c r="AE40834" s="165"/>
    </row>
    <row r="40835" spans="31:31">
      <c r="AE40835" s="165"/>
    </row>
    <row r="40836" spans="31:31">
      <c r="AE40836" s="165"/>
    </row>
    <row r="40837" spans="31:31">
      <c r="AE40837" s="165"/>
    </row>
    <row r="40838" spans="31:31">
      <c r="AE40838" s="165"/>
    </row>
    <row r="40839" spans="31:31">
      <c r="AE40839" s="165"/>
    </row>
    <row r="40840" spans="31:31">
      <c r="AE40840" s="165"/>
    </row>
    <row r="40841" spans="31:31">
      <c r="AE40841" s="165"/>
    </row>
    <row r="40842" spans="31:31">
      <c r="AE40842" s="165"/>
    </row>
    <row r="40843" spans="31:31">
      <c r="AE40843" s="165"/>
    </row>
    <row r="40844" spans="31:31">
      <c r="AE40844" s="165"/>
    </row>
    <row r="40845" spans="31:31">
      <c r="AE40845" s="165"/>
    </row>
    <row r="40846" spans="31:31">
      <c r="AE40846" s="165"/>
    </row>
    <row r="40847" spans="31:31">
      <c r="AE40847" s="165"/>
    </row>
    <row r="40848" spans="31:31">
      <c r="AE40848" s="165"/>
    </row>
    <row r="40849" spans="31:31">
      <c r="AE40849" s="165"/>
    </row>
    <row r="40850" spans="31:31">
      <c r="AE40850" s="165"/>
    </row>
    <row r="40851" spans="31:31">
      <c r="AE40851" s="165"/>
    </row>
    <row r="40852" spans="31:31">
      <c r="AE40852" s="165"/>
    </row>
    <row r="40853" spans="31:31">
      <c r="AE40853" s="165"/>
    </row>
    <row r="40854" spans="31:31">
      <c r="AE40854" s="165"/>
    </row>
    <row r="40855" spans="31:31">
      <c r="AE40855" s="165"/>
    </row>
    <row r="40856" spans="31:31">
      <c r="AE40856" s="165"/>
    </row>
    <row r="40857" spans="31:31">
      <c r="AE40857" s="165"/>
    </row>
    <row r="40858" spans="31:31">
      <c r="AE40858" s="165"/>
    </row>
    <row r="40859" spans="31:31">
      <c r="AE40859" s="165"/>
    </row>
    <row r="40860" spans="31:31">
      <c r="AE40860" s="165"/>
    </row>
    <row r="40861" spans="31:31">
      <c r="AE40861" s="165"/>
    </row>
    <row r="40862" spans="31:31">
      <c r="AE40862" s="165"/>
    </row>
    <row r="40863" spans="31:31">
      <c r="AE40863" s="165"/>
    </row>
    <row r="40864" spans="31:31">
      <c r="AE40864" s="165"/>
    </row>
    <row r="40865" spans="31:31">
      <c r="AE40865" s="165"/>
    </row>
    <row r="40866" spans="31:31">
      <c r="AE40866" s="165"/>
    </row>
    <row r="40867" spans="31:31">
      <c r="AE40867" s="165"/>
    </row>
    <row r="40868" spans="31:31">
      <c r="AE40868" s="165"/>
    </row>
    <row r="40869" spans="31:31">
      <c r="AE40869" s="165"/>
    </row>
    <row r="40870" spans="31:31">
      <c r="AE40870" s="165"/>
    </row>
    <row r="40871" spans="31:31">
      <c r="AE40871" s="165"/>
    </row>
    <row r="40872" spans="31:31">
      <c r="AE40872" s="165"/>
    </row>
    <row r="40873" spans="31:31">
      <c r="AE40873" s="165"/>
    </row>
    <row r="40874" spans="31:31">
      <c r="AE40874" s="165"/>
    </row>
    <row r="40875" spans="31:31">
      <c r="AE40875" s="165"/>
    </row>
    <row r="40876" spans="31:31">
      <c r="AE40876" s="165"/>
    </row>
    <row r="40877" spans="31:31">
      <c r="AE40877" s="165"/>
    </row>
    <row r="40878" spans="31:31">
      <c r="AE40878" s="165"/>
    </row>
    <row r="40879" spans="31:31">
      <c r="AE40879" s="165"/>
    </row>
    <row r="40880" spans="31:31">
      <c r="AE40880" s="165"/>
    </row>
    <row r="40881" spans="31:31">
      <c r="AE40881" s="165"/>
    </row>
    <row r="40882" spans="31:31">
      <c r="AE40882" s="165"/>
    </row>
    <row r="40883" spans="31:31">
      <c r="AE40883" s="165"/>
    </row>
    <row r="40884" spans="31:31">
      <c r="AE40884" s="165"/>
    </row>
    <row r="40885" spans="31:31">
      <c r="AE40885" s="165"/>
    </row>
    <row r="40886" spans="31:31">
      <c r="AE40886" s="165"/>
    </row>
    <row r="40887" spans="31:31">
      <c r="AE40887" s="165"/>
    </row>
    <row r="40888" spans="31:31">
      <c r="AE40888" s="165"/>
    </row>
    <row r="40889" spans="31:31">
      <c r="AE40889" s="165"/>
    </row>
    <row r="40890" spans="31:31">
      <c r="AE40890" s="165"/>
    </row>
    <row r="40891" spans="31:31">
      <c r="AE40891" s="165"/>
    </row>
    <row r="40892" spans="31:31">
      <c r="AE40892" s="165"/>
    </row>
    <row r="40893" spans="31:31">
      <c r="AE40893" s="165"/>
    </row>
    <row r="40894" spans="31:31">
      <c r="AE40894" s="165"/>
    </row>
    <row r="40895" spans="31:31">
      <c r="AE40895" s="165"/>
    </row>
    <row r="40896" spans="31:31">
      <c r="AE40896" s="165"/>
    </row>
    <row r="40897" spans="31:31">
      <c r="AE40897" s="165"/>
    </row>
    <row r="40898" spans="31:31">
      <c r="AE40898" s="165"/>
    </row>
    <row r="40899" spans="31:31">
      <c r="AE40899" s="165"/>
    </row>
    <row r="40900" spans="31:31">
      <c r="AE40900" s="165"/>
    </row>
    <row r="40901" spans="31:31">
      <c r="AE40901" s="165"/>
    </row>
    <row r="40902" spans="31:31">
      <c r="AE40902" s="165"/>
    </row>
    <row r="40903" spans="31:31">
      <c r="AE40903" s="165"/>
    </row>
    <row r="40904" spans="31:31">
      <c r="AE40904" s="165"/>
    </row>
    <row r="40905" spans="31:31">
      <c r="AE40905" s="165"/>
    </row>
    <row r="40906" spans="31:31">
      <c r="AE40906" s="165"/>
    </row>
    <row r="40907" spans="31:31">
      <c r="AE40907" s="165"/>
    </row>
    <row r="40908" spans="31:31">
      <c r="AE40908" s="165"/>
    </row>
    <row r="40909" spans="31:31">
      <c r="AE40909" s="165"/>
    </row>
    <row r="40910" spans="31:31">
      <c r="AE40910" s="165"/>
    </row>
    <row r="40911" spans="31:31">
      <c r="AE40911" s="165"/>
    </row>
    <row r="40912" spans="31:31">
      <c r="AE40912" s="165"/>
    </row>
    <row r="40913" spans="31:31">
      <c r="AE40913" s="165"/>
    </row>
    <row r="40914" spans="31:31">
      <c r="AE40914" s="165"/>
    </row>
    <row r="40915" spans="31:31">
      <c r="AE40915" s="165"/>
    </row>
    <row r="40916" spans="31:31">
      <c r="AE40916" s="165"/>
    </row>
    <row r="40917" spans="31:31">
      <c r="AE40917" s="165"/>
    </row>
    <row r="40918" spans="31:31">
      <c r="AE40918" s="165"/>
    </row>
    <row r="40919" spans="31:31">
      <c r="AE40919" s="165"/>
    </row>
    <row r="40920" spans="31:31">
      <c r="AE40920" s="165"/>
    </row>
    <row r="40921" spans="31:31">
      <c r="AE40921" s="165"/>
    </row>
    <row r="40922" spans="31:31">
      <c r="AE40922" s="165"/>
    </row>
    <row r="40923" spans="31:31">
      <c r="AE40923" s="165"/>
    </row>
    <row r="40924" spans="31:31">
      <c r="AE40924" s="165"/>
    </row>
    <row r="40925" spans="31:31">
      <c r="AE40925" s="165"/>
    </row>
    <row r="40926" spans="31:31">
      <c r="AE40926" s="165"/>
    </row>
    <row r="40927" spans="31:31">
      <c r="AE40927" s="165"/>
    </row>
    <row r="40928" spans="31:31">
      <c r="AE40928" s="165"/>
    </row>
    <row r="40929" spans="31:31">
      <c r="AE40929" s="165"/>
    </row>
    <row r="40930" spans="31:31">
      <c r="AE40930" s="165"/>
    </row>
    <row r="40931" spans="31:31">
      <c r="AE40931" s="165"/>
    </row>
    <row r="40932" spans="31:31">
      <c r="AE40932" s="165"/>
    </row>
    <row r="40933" spans="31:31">
      <c r="AE40933" s="165"/>
    </row>
    <row r="40934" spans="31:31">
      <c r="AE40934" s="165"/>
    </row>
    <row r="40935" spans="31:31">
      <c r="AE40935" s="165"/>
    </row>
    <row r="40936" spans="31:31">
      <c r="AE40936" s="165"/>
    </row>
    <row r="40937" spans="31:31">
      <c r="AE40937" s="165"/>
    </row>
    <row r="40938" spans="31:31">
      <c r="AE40938" s="165"/>
    </row>
    <row r="40939" spans="31:31">
      <c r="AE40939" s="165"/>
    </row>
    <row r="40940" spans="31:31">
      <c r="AE40940" s="165"/>
    </row>
    <row r="40941" spans="31:31">
      <c r="AE40941" s="165"/>
    </row>
    <row r="40942" spans="31:31">
      <c r="AE40942" s="165"/>
    </row>
    <row r="40943" spans="31:31">
      <c r="AE40943" s="165"/>
    </row>
    <row r="40944" spans="31:31">
      <c r="AE40944" s="165"/>
    </row>
    <row r="40945" spans="31:31">
      <c r="AE40945" s="165"/>
    </row>
    <row r="40946" spans="31:31">
      <c r="AE40946" s="165"/>
    </row>
    <row r="40947" spans="31:31">
      <c r="AE40947" s="165"/>
    </row>
    <row r="40948" spans="31:31">
      <c r="AE40948" s="165"/>
    </row>
    <row r="40949" spans="31:31">
      <c r="AE40949" s="165"/>
    </row>
    <row r="40950" spans="31:31">
      <c r="AE40950" s="165"/>
    </row>
    <row r="40951" spans="31:31">
      <c r="AE40951" s="165"/>
    </row>
    <row r="40952" spans="31:31">
      <c r="AE40952" s="165"/>
    </row>
    <row r="40953" spans="31:31">
      <c r="AE40953" s="165"/>
    </row>
    <row r="40954" spans="31:31">
      <c r="AE40954" s="165"/>
    </row>
    <row r="40955" spans="31:31">
      <c r="AE40955" s="165"/>
    </row>
    <row r="40956" spans="31:31">
      <c r="AE40956" s="165"/>
    </row>
    <row r="40957" spans="31:31">
      <c r="AE40957" s="165"/>
    </row>
    <row r="40958" spans="31:31">
      <c r="AE40958" s="165"/>
    </row>
    <row r="40959" spans="31:31">
      <c r="AE40959" s="165"/>
    </row>
    <row r="40960" spans="31:31">
      <c r="AE40960" s="165"/>
    </row>
    <row r="40961" spans="31:31">
      <c r="AE40961" s="165"/>
    </row>
    <row r="40962" spans="31:31">
      <c r="AE40962" s="165"/>
    </row>
    <row r="40963" spans="31:31">
      <c r="AE40963" s="165"/>
    </row>
    <row r="40964" spans="31:31">
      <c r="AE40964" s="165"/>
    </row>
    <row r="40965" spans="31:31">
      <c r="AE40965" s="165"/>
    </row>
    <row r="40966" spans="31:31">
      <c r="AE40966" s="165"/>
    </row>
    <row r="40967" spans="31:31">
      <c r="AE40967" s="165"/>
    </row>
    <row r="40968" spans="31:31">
      <c r="AE40968" s="165"/>
    </row>
    <row r="40969" spans="31:31">
      <c r="AE40969" s="165"/>
    </row>
    <row r="40970" spans="31:31">
      <c r="AE40970" s="165"/>
    </row>
    <row r="40971" spans="31:31">
      <c r="AE40971" s="165"/>
    </row>
    <row r="40972" spans="31:31">
      <c r="AE40972" s="165"/>
    </row>
    <row r="40973" spans="31:31">
      <c r="AE40973" s="165"/>
    </row>
    <row r="40974" spans="31:31">
      <c r="AE40974" s="165"/>
    </row>
    <row r="40975" spans="31:31">
      <c r="AE40975" s="165"/>
    </row>
    <row r="40976" spans="31:31">
      <c r="AE40976" s="165"/>
    </row>
    <row r="40977" spans="31:31">
      <c r="AE40977" s="165"/>
    </row>
    <row r="40978" spans="31:31">
      <c r="AE40978" s="165"/>
    </row>
    <row r="40979" spans="31:31">
      <c r="AE40979" s="165"/>
    </row>
    <row r="40980" spans="31:31">
      <c r="AE40980" s="165"/>
    </row>
    <row r="40981" spans="31:31">
      <c r="AE40981" s="165"/>
    </row>
    <row r="40982" spans="31:31">
      <c r="AE40982" s="165"/>
    </row>
    <row r="40983" spans="31:31">
      <c r="AE40983" s="165"/>
    </row>
    <row r="40984" spans="31:31">
      <c r="AE40984" s="165"/>
    </row>
    <row r="40985" spans="31:31">
      <c r="AE40985" s="165"/>
    </row>
    <row r="40986" spans="31:31">
      <c r="AE40986" s="165"/>
    </row>
    <row r="40987" spans="31:31">
      <c r="AE40987" s="165"/>
    </row>
    <row r="40988" spans="31:31">
      <c r="AE40988" s="165"/>
    </row>
    <row r="40989" spans="31:31">
      <c r="AE40989" s="165"/>
    </row>
    <row r="40990" spans="31:31">
      <c r="AE40990" s="165"/>
    </row>
    <row r="40991" spans="31:31">
      <c r="AE40991" s="165"/>
    </row>
    <row r="40992" spans="31:31">
      <c r="AE40992" s="165"/>
    </row>
    <row r="40993" spans="31:31">
      <c r="AE40993" s="165"/>
    </row>
    <row r="40994" spans="31:31">
      <c r="AE40994" s="165"/>
    </row>
    <row r="40995" spans="31:31">
      <c r="AE40995" s="165"/>
    </row>
    <row r="40996" spans="31:31">
      <c r="AE40996" s="165"/>
    </row>
    <row r="40997" spans="31:31">
      <c r="AE40997" s="165"/>
    </row>
    <row r="40998" spans="31:31">
      <c r="AE40998" s="165"/>
    </row>
    <row r="40999" spans="31:31">
      <c r="AE40999" s="165"/>
    </row>
    <row r="41000" spans="31:31">
      <c r="AE41000" s="165"/>
    </row>
    <row r="41001" spans="31:31">
      <c r="AE41001" s="165"/>
    </row>
    <row r="41002" spans="31:31">
      <c r="AE41002" s="165"/>
    </row>
    <row r="41003" spans="31:31">
      <c r="AE41003" s="165"/>
    </row>
    <row r="41004" spans="31:31">
      <c r="AE41004" s="165"/>
    </row>
    <row r="41005" spans="31:31">
      <c r="AE41005" s="165"/>
    </row>
    <row r="41006" spans="31:31">
      <c r="AE41006" s="165"/>
    </row>
    <row r="41007" spans="31:31">
      <c r="AE41007" s="165"/>
    </row>
    <row r="41008" spans="31:31">
      <c r="AE41008" s="165"/>
    </row>
    <row r="41009" spans="31:31">
      <c r="AE41009" s="165"/>
    </row>
    <row r="41010" spans="31:31">
      <c r="AE41010" s="165"/>
    </row>
    <row r="41011" spans="31:31">
      <c r="AE41011" s="165"/>
    </row>
    <row r="41012" spans="31:31">
      <c r="AE41012" s="165"/>
    </row>
    <row r="41013" spans="31:31">
      <c r="AE41013" s="165"/>
    </row>
    <row r="41014" spans="31:31">
      <c r="AE41014" s="165"/>
    </row>
    <row r="41015" spans="31:31">
      <c r="AE41015" s="165"/>
    </row>
    <row r="41016" spans="31:31">
      <c r="AE41016" s="165"/>
    </row>
    <row r="41017" spans="31:31">
      <c r="AE41017" s="165"/>
    </row>
    <row r="41018" spans="31:31">
      <c r="AE41018" s="165"/>
    </row>
    <row r="41019" spans="31:31">
      <c r="AE41019" s="165"/>
    </row>
    <row r="41020" spans="31:31">
      <c r="AE41020" s="165"/>
    </row>
    <row r="41021" spans="31:31">
      <c r="AE41021" s="165"/>
    </row>
    <row r="41022" spans="31:31">
      <c r="AE41022" s="165"/>
    </row>
    <row r="41023" spans="31:31">
      <c r="AE41023" s="165"/>
    </row>
    <row r="41024" spans="31:31">
      <c r="AE41024" s="165"/>
    </row>
    <row r="41025" spans="31:31">
      <c r="AE41025" s="165"/>
    </row>
    <row r="41026" spans="31:31">
      <c r="AE41026" s="165"/>
    </row>
    <row r="41027" spans="31:31">
      <c r="AE41027" s="165"/>
    </row>
    <row r="41028" spans="31:31">
      <c r="AE41028" s="165"/>
    </row>
    <row r="41029" spans="31:31">
      <c r="AE41029" s="165"/>
    </row>
    <row r="41030" spans="31:31">
      <c r="AE41030" s="165"/>
    </row>
    <row r="41031" spans="31:31">
      <c r="AE41031" s="165"/>
    </row>
    <row r="41032" spans="31:31">
      <c r="AE41032" s="165"/>
    </row>
    <row r="41033" spans="31:31">
      <c r="AE41033" s="165"/>
    </row>
    <row r="41034" spans="31:31">
      <c r="AE41034" s="165"/>
    </row>
    <row r="41035" spans="31:31">
      <c r="AE41035" s="165"/>
    </row>
    <row r="41036" spans="31:31">
      <c r="AE41036" s="165"/>
    </row>
    <row r="41037" spans="31:31">
      <c r="AE41037" s="165"/>
    </row>
    <row r="41038" spans="31:31">
      <c r="AE41038" s="165"/>
    </row>
    <row r="41039" spans="31:31">
      <c r="AE41039" s="165"/>
    </row>
    <row r="41040" spans="31:31">
      <c r="AE41040" s="165"/>
    </row>
    <row r="41041" spans="31:31">
      <c r="AE41041" s="165"/>
    </row>
    <row r="41042" spans="31:31">
      <c r="AE41042" s="165"/>
    </row>
    <row r="41043" spans="31:31">
      <c r="AE41043" s="165"/>
    </row>
    <row r="41044" spans="31:31">
      <c r="AE41044" s="165"/>
    </row>
    <row r="41045" spans="31:31">
      <c r="AE41045" s="165"/>
    </row>
    <row r="41046" spans="31:31">
      <c r="AE41046" s="165"/>
    </row>
    <row r="41047" spans="31:31">
      <c r="AE41047" s="165"/>
    </row>
    <row r="41048" spans="31:31">
      <c r="AE41048" s="165"/>
    </row>
    <row r="41049" spans="31:31">
      <c r="AE41049" s="165"/>
    </row>
    <row r="41050" spans="31:31">
      <c r="AE41050" s="165"/>
    </row>
    <row r="41051" spans="31:31">
      <c r="AE41051" s="165"/>
    </row>
    <row r="41052" spans="31:31">
      <c r="AE41052" s="165"/>
    </row>
    <row r="41053" spans="31:31">
      <c r="AE41053" s="165"/>
    </row>
    <row r="41054" spans="31:31">
      <c r="AE41054" s="165"/>
    </row>
    <row r="41055" spans="31:31">
      <c r="AE41055" s="165"/>
    </row>
    <row r="41056" spans="31:31">
      <c r="AE41056" s="165"/>
    </row>
    <row r="41057" spans="31:31">
      <c r="AE41057" s="165"/>
    </row>
    <row r="41058" spans="31:31">
      <c r="AE41058" s="165"/>
    </row>
    <row r="41059" spans="31:31">
      <c r="AE41059" s="165"/>
    </row>
    <row r="41060" spans="31:31">
      <c r="AE41060" s="165"/>
    </row>
    <row r="41061" spans="31:31">
      <c r="AE41061" s="165"/>
    </row>
    <row r="41062" spans="31:31">
      <c r="AE41062" s="165"/>
    </row>
    <row r="41063" spans="31:31">
      <c r="AE41063" s="165"/>
    </row>
    <row r="41064" spans="31:31">
      <c r="AE41064" s="165"/>
    </row>
    <row r="41065" spans="31:31">
      <c r="AE41065" s="165"/>
    </row>
    <row r="41066" spans="31:31">
      <c r="AE41066" s="165"/>
    </row>
    <row r="41067" spans="31:31">
      <c r="AE41067" s="165"/>
    </row>
    <row r="41068" spans="31:31">
      <c r="AE41068" s="165"/>
    </row>
    <row r="41069" spans="31:31">
      <c r="AE41069" s="165"/>
    </row>
    <row r="41070" spans="31:31">
      <c r="AE41070" s="165"/>
    </row>
    <row r="41071" spans="31:31">
      <c r="AE41071" s="165"/>
    </row>
    <row r="41072" spans="31:31">
      <c r="AE41072" s="165"/>
    </row>
    <row r="41073" spans="31:31">
      <c r="AE41073" s="165"/>
    </row>
    <row r="41074" spans="31:31">
      <c r="AE41074" s="165"/>
    </row>
    <row r="41075" spans="31:31">
      <c r="AE41075" s="165"/>
    </row>
    <row r="41076" spans="31:31">
      <c r="AE41076" s="165"/>
    </row>
    <row r="41077" spans="31:31">
      <c r="AE41077" s="165"/>
    </row>
    <row r="41078" spans="31:31">
      <c r="AE41078" s="165"/>
    </row>
    <row r="41079" spans="31:31">
      <c r="AE41079" s="165"/>
    </row>
    <row r="41080" spans="31:31">
      <c r="AE41080" s="165"/>
    </row>
    <row r="41081" spans="31:31">
      <c r="AE41081" s="165"/>
    </row>
    <row r="41082" spans="31:31">
      <c r="AE41082" s="165"/>
    </row>
    <row r="41083" spans="31:31">
      <c r="AE41083" s="165"/>
    </row>
    <row r="41084" spans="31:31">
      <c r="AE41084" s="165"/>
    </row>
    <row r="41085" spans="31:31">
      <c r="AE41085" s="165"/>
    </row>
    <row r="41086" spans="31:31">
      <c r="AE41086" s="165"/>
    </row>
    <row r="41087" spans="31:31">
      <c r="AE41087" s="165"/>
    </row>
    <row r="41088" spans="31:31">
      <c r="AE41088" s="165"/>
    </row>
    <row r="41089" spans="31:31">
      <c r="AE41089" s="165"/>
    </row>
    <row r="41090" spans="31:31">
      <c r="AE41090" s="165"/>
    </row>
    <row r="41091" spans="31:31">
      <c r="AE41091" s="165"/>
    </row>
    <row r="41092" spans="31:31">
      <c r="AE41092" s="165"/>
    </row>
    <row r="41093" spans="31:31">
      <c r="AE41093" s="165"/>
    </row>
    <row r="41094" spans="31:31">
      <c r="AE41094" s="165"/>
    </row>
    <row r="41095" spans="31:31">
      <c r="AE41095" s="165"/>
    </row>
    <row r="41096" spans="31:31">
      <c r="AE41096" s="165"/>
    </row>
    <row r="41097" spans="31:31">
      <c r="AE41097" s="165"/>
    </row>
    <row r="41098" spans="31:31">
      <c r="AE41098" s="165"/>
    </row>
    <row r="41099" spans="31:31">
      <c r="AE41099" s="165"/>
    </row>
    <row r="41100" spans="31:31">
      <c r="AE41100" s="165"/>
    </row>
    <row r="41101" spans="31:31">
      <c r="AE41101" s="165"/>
    </row>
    <row r="41102" spans="31:31">
      <c r="AE41102" s="165"/>
    </row>
    <row r="41103" spans="31:31">
      <c r="AE41103" s="165"/>
    </row>
    <row r="41104" spans="31:31">
      <c r="AE41104" s="165"/>
    </row>
    <row r="41105" spans="31:31">
      <c r="AE41105" s="165"/>
    </row>
    <row r="41106" spans="31:31">
      <c r="AE41106" s="165"/>
    </row>
    <row r="41107" spans="31:31">
      <c r="AE41107" s="165"/>
    </row>
    <row r="41108" spans="31:31">
      <c r="AE41108" s="165"/>
    </row>
    <row r="41109" spans="31:31">
      <c r="AE41109" s="165"/>
    </row>
    <row r="41110" spans="31:31">
      <c r="AE41110" s="165"/>
    </row>
    <row r="41111" spans="31:31">
      <c r="AE41111" s="165"/>
    </row>
    <row r="41112" spans="31:31">
      <c r="AE41112" s="165"/>
    </row>
    <row r="41113" spans="31:31">
      <c r="AE41113" s="165"/>
    </row>
    <row r="41114" spans="31:31">
      <c r="AE41114" s="165"/>
    </row>
    <row r="41115" spans="31:31">
      <c r="AE41115" s="165"/>
    </row>
    <row r="41116" spans="31:31">
      <c r="AE41116" s="165"/>
    </row>
    <row r="41117" spans="31:31">
      <c r="AE41117" s="165"/>
    </row>
    <row r="41118" spans="31:31">
      <c r="AE41118" s="165"/>
    </row>
    <row r="41119" spans="31:31">
      <c r="AE41119" s="165"/>
    </row>
    <row r="41120" spans="31:31">
      <c r="AE41120" s="165"/>
    </row>
    <row r="41121" spans="31:31">
      <c r="AE41121" s="165"/>
    </row>
    <row r="41122" spans="31:31">
      <c r="AE41122" s="165"/>
    </row>
    <row r="41123" spans="31:31">
      <c r="AE41123" s="165"/>
    </row>
    <row r="41124" spans="31:31">
      <c r="AE41124" s="165"/>
    </row>
    <row r="41125" spans="31:31">
      <c r="AE41125" s="165"/>
    </row>
    <row r="41126" spans="31:31">
      <c r="AE41126" s="165"/>
    </row>
    <row r="41127" spans="31:31">
      <c r="AE41127" s="165"/>
    </row>
    <row r="41128" spans="31:31">
      <c r="AE41128" s="165"/>
    </row>
    <row r="41129" spans="31:31">
      <c r="AE41129" s="165"/>
    </row>
    <row r="41130" spans="31:31">
      <c r="AE41130" s="165"/>
    </row>
    <row r="41131" spans="31:31">
      <c r="AE41131" s="165"/>
    </row>
    <row r="41132" spans="31:31">
      <c r="AE41132" s="165"/>
    </row>
    <row r="41133" spans="31:31">
      <c r="AE41133" s="165"/>
    </row>
    <row r="41134" spans="31:31">
      <c r="AE41134" s="165"/>
    </row>
    <row r="41135" spans="31:31">
      <c r="AE41135" s="165"/>
    </row>
    <row r="41136" spans="31:31">
      <c r="AE41136" s="165"/>
    </row>
    <row r="41137" spans="31:31">
      <c r="AE41137" s="165"/>
    </row>
    <row r="41138" spans="31:31">
      <c r="AE41138" s="165"/>
    </row>
    <row r="41139" spans="31:31">
      <c r="AE41139" s="165"/>
    </row>
    <row r="41140" spans="31:31">
      <c r="AE41140" s="165"/>
    </row>
    <row r="41141" spans="31:31">
      <c r="AE41141" s="165"/>
    </row>
    <row r="41142" spans="31:31">
      <c r="AE41142" s="165"/>
    </row>
    <row r="41143" spans="31:31">
      <c r="AE41143" s="165"/>
    </row>
    <row r="41144" spans="31:31">
      <c r="AE41144" s="165"/>
    </row>
    <row r="41145" spans="31:31">
      <c r="AE41145" s="165"/>
    </row>
    <row r="41146" spans="31:31">
      <c r="AE41146" s="165"/>
    </row>
    <row r="41147" spans="31:31">
      <c r="AE41147" s="165"/>
    </row>
    <row r="41148" spans="31:31">
      <c r="AE41148" s="165"/>
    </row>
    <row r="41149" spans="31:31">
      <c r="AE41149" s="165"/>
    </row>
    <row r="41150" spans="31:31">
      <c r="AE41150" s="165"/>
    </row>
    <row r="41151" spans="31:31">
      <c r="AE41151" s="165"/>
    </row>
    <row r="41152" spans="31:31">
      <c r="AE41152" s="165"/>
    </row>
    <row r="41153" spans="31:31">
      <c r="AE41153" s="165"/>
    </row>
    <row r="41154" spans="31:31">
      <c r="AE41154" s="165"/>
    </row>
    <row r="41155" spans="31:31">
      <c r="AE41155" s="165"/>
    </row>
    <row r="41156" spans="31:31">
      <c r="AE41156" s="165"/>
    </row>
    <row r="41157" spans="31:31">
      <c r="AE41157" s="165"/>
    </row>
    <row r="41158" spans="31:31">
      <c r="AE41158" s="165"/>
    </row>
    <row r="41159" spans="31:31">
      <c r="AE41159" s="165"/>
    </row>
    <row r="41160" spans="31:31">
      <c r="AE41160" s="165"/>
    </row>
    <row r="41161" spans="31:31">
      <c r="AE41161" s="165"/>
    </row>
    <row r="41162" spans="31:31">
      <c r="AE41162" s="165"/>
    </row>
    <row r="41163" spans="31:31">
      <c r="AE41163" s="165"/>
    </row>
    <row r="41164" spans="31:31">
      <c r="AE41164" s="165"/>
    </row>
    <row r="41165" spans="31:31">
      <c r="AE41165" s="165"/>
    </row>
    <row r="41166" spans="31:31">
      <c r="AE41166" s="165"/>
    </row>
    <row r="41167" spans="31:31">
      <c r="AE41167" s="165"/>
    </row>
    <row r="41168" spans="31:31">
      <c r="AE41168" s="165"/>
    </row>
    <row r="41169" spans="31:31">
      <c r="AE41169" s="165"/>
    </row>
    <row r="41170" spans="31:31">
      <c r="AE41170" s="165"/>
    </row>
    <row r="41171" spans="31:31">
      <c r="AE41171" s="165"/>
    </row>
    <row r="41172" spans="31:31">
      <c r="AE41172" s="165"/>
    </row>
    <row r="41173" spans="31:31">
      <c r="AE41173" s="165"/>
    </row>
    <row r="41174" spans="31:31">
      <c r="AE41174" s="165"/>
    </row>
    <row r="41175" spans="31:31">
      <c r="AE41175" s="165"/>
    </row>
    <row r="41176" spans="31:31">
      <c r="AE41176" s="165"/>
    </row>
    <row r="41177" spans="31:31">
      <c r="AE41177" s="165"/>
    </row>
    <row r="41178" spans="31:31">
      <c r="AE41178" s="165"/>
    </row>
    <row r="41179" spans="31:31">
      <c r="AE41179" s="165"/>
    </row>
    <row r="41180" spans="31:31">
      <c r="AE41180" s="165"/>
    </row>
    <row r="41181" spans="31:31">
      <c r="AE41181" s="165"/>
    </row>
    <row r="41182" spans="31:31">
      <c r="AE41182" s="165"/>
    </row>
    <row r="41183" spans="31:31">
      <c r="AE41183" s="165"/>
    </row>
    <row r="41184" spans="31:31">
      <c r="AE41184" s="165"/>
    </row>
    <row r="41185" spans="31:31">
      <c r="AE41185" s="165"/>
    </row>
    <row r="41186" spans="31:31">
      <c r="AE41186" s="165"/>
    </row>
    <row r="41187" spans="31:31">
      <c r="AE41187" s="165"/>
    </row>
    <row r="41188" spans="31:31">
      <c r="AE41188" s="165"/>
    </row>
    <row r="41189" spans="31:31">
      <c r="AE41189" s="165"/>
    </row>
    <row r="41190" spans="31:31">
      <c r="AE41190" s="165"/>
    </row>
    <row r="41191" spans="31:31">
      <c r="AE41191" s="165"/>
    </row>
    <row r="41192" spans="31:31">
      <c r="AE41192" s="165"/>
    </row>
    <row r="41193" spans="31:31">
      <c r="AE41193" s="165"/>
    </row>
    <row r="41194" spans="31:31">
      <c r="AE41194" s="165"/>
    </row>
    <row r="41195" spans="31:31">
      <c r="AE41195" s="165"/>
    </row>
    <row r="41196" spans="31:31">
      <c r="AE41196" s="165"/>
    </row>
    <row r="41197" spans="31:31">
      <c r="AE41197" s="165"/>
    </row>
    <row r="41198" spans="31:31">
      <c r="AE41198" s="165"/>
    </row>
    <row r="41199" spans="31:31">
      <c r="AE41199" s="165"/>
    </row>
    <row r="41200" spans="31:31">
      <c r="AE41200" s="165"/>
    </row>
    <row r="41201" spans="31:31">
      <c r="AE41201" s="165"/>
    </row>
    <row r="41202" spans="31:31">
      <c r="AE41202" s="165"/>
    </row>
    <row r="41203" spans="31:31">
      <c r="AE41203" s="165"/>
    </row>
    <row r="41204" spans="31:31">
      <c r="AE41204" s="165"/>
    </row>
    <row r="41205" spans="31:31">
      <c r="AE41205" s="165"/>
    </row>
    <row r="41206" spans="31:31">
      <c r="AE41206" s="165"/>
    </row>
    <row r="41207" spans="31:31">
      <c r="AE41207" s="165"/>
    </row>
    <row r="41208" spans="31:31">
      <c r="AE41208" s="165"/>
    </row>
    <row r="41209" spans="31:31">
      <c r="AE41209" s="165"/>
    </row>
    <row r="41210" spans="31:31">
      <c r="AE41210" s="165"/>
    </row>
    <row r="41211" spans="31:31">
      <c r="AE41211" s="165"/>
    </row>
    <row r="41212" spans="31:31">
      <c r="AE41212" s="165"/>
    </row>
    <row r="41213" spans="31:31">
      <c r="AE41213" s="165"/>
    </row>
    <row r="41214" spans="31:31">
      <c r="AE41214" s="165"/>
    </row>
    <row r="41215" spans="31:31">
      <c r="AE41215" s="165"/>
    </row>
    <row r="41216" spans="31:31">
      <c r="AE41216" s="165"/>
    </row>
    <row r="41217" spans="31:31">
      <c r="AE41217" s="165"/>
    </row>
    <row r="41218" spans="31:31">
      <c r="AE41218" s="165"/>
    </row>
    <row r="41219" spans="31:31">
      <c r="AE41219" s="165"/>
    </row>
    <row r="41220" spans="31:31">
      <c r="AE41220" s="165"/>
    </row>
    <row r="41221" spans="31:31">
      <c r="AE41221" s="165"/>
    </row>
    <row r="41222" spans="31:31">
      <c r="AE41222" s="165"/>
    </row>
    <row r="41223" spans="31:31">
      <c r="AE41223" s="165"/>
    </row>
    <row r="41224" spans="31:31">
      <c r="AE41224" s="165"/>
    </row>
    <row r="41225" spans="31:31">
      <c r="AE41225" s="165"/>
    </row>
    <row r="41226" spans="31:31">
      <c r="AE41226" s="165"/>
    </row>
    <row r="41227" spans="31:31">
      <c r="AE41227" s="165"/>
    </row>
    <row r="41228" spans="31:31">
      <c r="AE41228" s="165"/>
    </row>
    <row r="41229" spans="31:31">
      <c r="AE41229" s="165"/>
    </row>
    <row r="41230" spans="31:31">
      <c r="AE41230" s="165"/>
    </row>
    <row r="41231" spans="31:31">
      <c r="AE41231" s="165"/>
    </row>
    <row r="41232" spans="31:31">
      <c r="AE41232" s="165"/>
    </row>
    <row r="41233" spans="31:31">
      <c r="AE41233" s="165"/>
    </row>
    <row r="41234" spans="31:31">
      <c r="AE41234" s="165"/>
    </row>
    <row r="41235" spans="31:31">
      <c r="AE41235" s="165"/>
    </row>
    <row r="41236" spans="31:31">
      <c r="AE41236" s="165"/>
    </row>
    <row r="41237" spans="31:31">
      <c r="AE41237" s="165"/>
    </row>
    <row r="41238" spans="31:31">
      <c r="AE41238" s="165"/>
    </row>
    <row r="41239" spans="31:31">
      <c r="AE41239" s="165"/>
    </row>
    <row r="41240" spans="31:31">
      <c r="AE41240" s="165"/>
    </row>
    <row r="41241" spans="31:31">
      <c r="AE41241" s="165"/>
    </row>
    <row r="41242" spans="31:31">
      <c r="AE41242" s="165"/>
    </row>
    <row r="41243" spans="31:31">
      <c r="AE41243" s="165"/>
    </row>
    <row r="41244" spans="31:31">
      <c r="AE41244" s="165"/>
    </row>
    <row r="41245" spans="31:31">
      <c r="AE41245" s="165"/>
    </row>
    <row r="41246" spans="31:31">
      <c r="AE41246" s="165"/>
    </row>
    <row r="41247" spans="31:31">
      <c r="AE41247" s="165"/>
    </row>
    <row r="41248" spans="31:31">
      <c r="AE41248" s="165"/>
    </row>
    <row r="41249" spans="31:31">
      <c r="AE41249" s="165"/>
    </row>
    <row r="41250" spans="31:31">
      <c r="AE41250" s="165"/>
    </row>
    <row r="41251" spans="31:31">
      <c r="AE41251" s="165"/>
    </row>
    <row r="41252" spans="31:31">
      <c r="AE41252" s="165"/>
    </row>
    <row r="41253" spans="31:31">
      <c r="AE41253" s="165"/>
    </row>
    <row r="41254" spans="31:31">
      <c r="AE41254" s="165"/>
    </row>
    <row r="41255" spans="31:31">
      <c r="AE41255" s="165"/>
    </row>
    <row r="41256" spans="31:31">
      <c r="AE41256" s="165"/>
    </row>
    <row r="41257" spans="31:31">
      <c r="AE41257" s="165"/>
    </row>
    <row r="41258" spans="31:31">
      <c r="AE41258" s="165"/>
    </row>
    <row r="41259" spans="31:31">
      <c r="AE41259" s="165"/>
    </row>
    <row r="41260" spans="31:31">
      <c r="AE41260" s="165"/>
    </row>
    <row r="41261" spans="31:31">
      <c r="AE41261" s="165"/>
    </row>
    <row r="41262" spans="31:31">
      <c r="AE41262" s="165"/>
    </row>
    <row r="41263" spans="31:31">
      <c r="AE41263" s="165"/>
    </row>
    <row r="41264" spans="31:31">
      <c r="AE41264" s="165"/>
    </row>
    <row r="41265" spans="31:31">
      <c r="AE41265" s="165"/>
    </row>
    <row r="41266" spans="31:31">
      <c r="AE41266" s="165"/>
    </row>
    <row r="41267" spans="31:31">
      <c r="AE41267" s="165"/>
    </row>
    <row r="41268" spans="31:31">
      <c r="AE41268" s="165"/>
    </row>
    <row r="41269" spans="31:31">
      <c r="AE41269" s="165"/>
    </row>
    <row r="41270" spans="31:31">
      <c r="AE41270" s="165"/>
    </row>
    <row r="41271" spans="31:31">
      <c r="AE41271" s="165"/>
    </row>
    <row r="41272" spans="31:31">
      <c r="AE41272" s="165"/>
    </row>
    <row r="41273" spans="31:31">
      <c r="AE41273" s="165"/>
    </row>
    <row r="41274" spans="31:31">
      <c r="AE41274" s="165"/>
    </row>
    <row r="41275" spans="31:31">
      <c r="AE41275" s="165"/>
    </row>
    <row r="41276" spans="31:31">
      <c r="AE41276" s="165"/>
    </row>
    <row r="41277" spans="31:31">
      <c r="AE41277" s="165"/>
    </row>
    <row r="41278" spans="31:31">
      <c r="AE41278" s="165"/>
    </row>
    <row r="41279" spans="31:31">
      <c r="AE41279" s="165"/>
    </row>
    <row r="41280" spans="31:31">
      <c r="AE41280" s="165"/>
    </row>
    <row r="41281" spans="31:31">
      <c r="AE41281" s="165"/>
    </row>
    <row r="41282" spans="31:31">
      <c r="AE41282" s="165"/>
    </row>
    <row r="41283" spans="31:31">
      <c r="AE41283" s="165"/>
    </row>
    <row r="41284" spans="31:31">
      <c r="AE41284" s="165"/>
    </row>
    <row r="41285" spans="31:31">
      <c r="AE41285" s="165"/>
    </row>
    <row r="41286" spans="31:31">
      <c r="AE41286" s="165"/>
    </row>
    <row r="41287" spans="31:31">
      <c r="AE41287" s="165"/>
    </row>
    <row r="41288" spans="31:31">
      <c r="AE41288" s="165"/>
    </row>
    <row r="41289" spans="31:31">
      <c r="AE41289" s="165"/>
    </row>
    <row r="41290" spans="31:31">
      <c r="AE41290" s="165"/>
    </row>
    <row r="41291" spans="31:31">
      <c r="AE41291" s="165"/>
    </row>
    <row r="41292" spans="31:31">
      <c r="AE41292" s="165"/>
    </row>
    <row r="41293" spans="31:31">
      <c r="AE41293" s="165"/>
    </row>
    <row r="41294" spans="31:31">
      <c r="AE41294" s="165"/>
    </row>
    <row r="41295" spans="31:31">
      <c r="AE41295" s="165"/>
    </row>
    <row r="41296" spans="31:31">
      <c r="AE41296" s="165"/>
    </row>
    <row r="41297" spans="31:31">
      <c r="AE41297" s="165"/>
    </row>
    <row r="41298" spans="31:31">
      <c r="AE41298" s="165"/>
    </row>
    <row r="41299" spans="31:31">
      <c r="AE41299" s="165"/>
    </row>
    <row r="41300" spans="31:31">
      <c r="AE41300" s="165"/>
    </row>
    <row r="41301" spans="31:31">
      <c r="AE41301" s="165"/>
    </row>
    <row r="41302" spans="31:31">
      <c r="AE41302" s="165"/>
    </row>
    <row r="41303" spans="31:31">
      <c r="AE41303" s="165"/>
    </row>
    <row r="41304" spans="31:31">
      <c r="AE41304" s="165"/>
    </row>
    <row r="41305" spans="31:31">
      <c r="AE41305" s="165"/>
    </row>
    <row r="41306" spans="31:31">
      <c r="AE41306" s="165"/>
    </row>
    <row r="41307" spans="31:31">
      <c r="AE41307" s="165"/>
    </row>
    <row r="41308" spans="31:31">
      <c r="AE41308" s="165"/>
    </row>
    <row r="41309" spans="31:31">
      <c r="AE41309" s="165"/>
    </row>
    <row r="41310" spans="31:31">
      <c r="AE41310" s="165"/>
    </row>
    <row r="41311" spans="31:31">
      <c r="AE41311" s="165"/>
    </row>
    <row r="41312" spans="31:31">
      <c r="AE41312" s="165"/>
    </row>
    <row r="41313" spans="31:31">
      <c r="AE41313" s="165"/>
    </row>
    <row r="41314" spans="31:31">
      <c r="AE41314" s="165"/>
    </row>
    <row r="41315" spans="31:31">
      <c r="AE41315" s="165"/>
    </row>
    <row r="41316" spans="31:31">
      <c r="AE41316" s="165"/>
    </row>
    <row r="41317" spans="31:31">
      <c r="AE41317" s="165"/>
    </row>
    <row r="41318" spans="31:31">
      <c r="AE41318" s="165"/>
    </row>
    <row r="41319" spans="31:31">
      <c r="AE41319" s="165"/>
    </row>
    <row r="41320" spans="31:31">
      <c r="AE41320" s="165"/>
    </row>
    <row r="41321" spans="31:31">
      <c r="AE41321" s="165"/>
    </row>
    <row r="41322" spans="31:31">
      <c r="AE41322" s="165"/>
    </row>
    <row r="41323" spans="31:31">
      <c r="AE41323" s="165"/>
    </row>
    <row r="41324" spans="31:31">
      <c r="AE41324" s="165"/>
    </row>
    <row r="41325" spans="31:31">
      <c r="AE41325" s="165"/>
    </row>
    <row r="41326" spans="31:31">
      <c r="AE41326" s="165"/>
    </row>
    <row r="41327" spans="31:31">
      <c r="AE41327" s="165"/>
    </row>
    <row r="41328" spans="31:31">
      <c r="AE41328" s="165"/>
    </row>
    <row r="41329" spans="31:31">
      <c r="AE41329" s="165"/>
    </row>
    <row r="41330" spans="31:31">
      <c r="AE41330" s="165"/>
    </row>
    <row r="41331" spans="31:31">
      <c r="AE41331" s="165"/>
    </row>
    <row r="41332" spans="31:31">
      <c r="AE41332" s="165"/>
    </row>
    <row r="41333" spans="31:31">
      <c r="AE41333" s="165"/>
    </row>
    <row r="41334" spans="31:31">
      <c r="AE41334" s="165"/>
    </row>
    <row r="41335" spans="31:31">
      <c r="AE41335" s="165"/>
    </row>
    <row r="41336" spans="31:31">
      <c r="AE41336" s="165"/>
    </row>
    <row r="41337" spans="31:31">
      <c r="AE41337" s="165"/>
    </row>
    <row r="41338" spans="31:31">
      <c r="AE41338" s="165"/>
    </row>
    <row r="41339" spans="31:31">
      <c r="AE41339" s="165"/>
    </row>
    <row r="41340" spans="31:31">
      <c r="AE41340" s="165"/>
    </row>
    <row r="41341" spans="31:31">
      <c r="AE41341" s="165"/>
    </row>
    <row r="41342" spans="31:31">
      <c r="AE41342" s="165"/>
    </row>
    <row r="41343" spans="31:31">
      <c r="AE41343" s="165"/>
    </row>
    <row r="41344" spans="31:31">
      <c r="AE41344" s="165"/>
    </row>
    <row r="41345" spans="31:31">
      <c r="AE41345" s="165"/>
    </row>
    <row r="41346" spans="31:31">
      <c r="AE41346" s="165"/>
    </row>
    <row r="41347" spans="31:31">
      <c r="AE41347" s="165"/>
    </row>
    <row r="41348" spans="31:31">
      <c r="AE41348" s="165"/>
    </row>
    <row r="41349" spans="31:31">
      <c r="AE41349" s="165"/>
    </row>
    <row r="41350" spans="31:31">
      <c r="AE41350" s="165"/>
    </row>
    <row r="41351" spans="31:31">
      <c r="AE41351" s="165"/>
    </row>
    <row r="41352" spans="31:31">
      <c r="AE41352" s="165"/>
    </row>
    <row r="41353" spans="31:31">
      <c r="AE41353" s="165"/>
    </row>
    <row r="41354" spans="31:31">
      <c r="AE41354" s="165"/>
    </row>
    <row r="41355" spans="31:31">
      <c r="AE41355" s="165"/>
    </row>
    <row r="41356" spans="31:31">
      <c r="AE41356" s="165"/>
    </row>
    <row r="41357" spans="31:31">
      <c r="AE41357" s="165"/>
    </row>
    <row r="41358" spans="31:31">
      <c r="AE41358" s="165"/>
    </row>
    <row r="41359" spans="31:31">
      <c r="AE41359" s="165"/>
    </row>
    <row r="41360" spans="31:31">
      <c r="AE41360" s="165"/>
    </row>
    <row r="41361" spans="31:31">
      <c r="AE41361" s="165"/>
    </row>
    <row r="41362" spans="31:31">
      <c r="AE41362" s="165"/>
    </row>
    <row r="41363" spans="31:31">
      <c r="AE41363" s="165"/>
    </row>
    <row r="41364" spans="31:31">
      <c r="AE41364" s="165"/>
    </row>
    <row r="41365" spans="31:31">
      <c r="AE41365" s="165"/>
    </row>
    <row r="41366" spans="31:31">
      <c r="AE41366" s="165"/>
    </row>
    <row r="41367" spans="31:31">
      <c r="AE41367" s="165"/>
    </row>
    <row r="41368" spans="31:31">
      <c r="AE41368" s="165"/>
    </row>
    <row r="41369" spans="31:31">
      <c r="AE41369" s="165"/>
    </row>
    <row r="41370" spans="31:31">
      <c r="AE41370" s="165"/>
    </row>
    <row r="41371" spans="31:31">
      <c r="AE41371" s="165"/>
    </row>
    <row r="41372" spans="31:31">
      <c r="AE41372" s="165"/>
    </row>
    <row r="41373" spans="31:31">
      <c r="AE41373" s="165"/>
    </row>
    <row r="41374" spans="31:31">
      <c r="AE41374" s="165"/>
    </row>
    <row r="41375" spans="31:31">
      <c r="AE41375" s="165"/>
    </row>
    <row r="41376" spans="31:31">
      <c r="AE41376" s="165"/>
    </row>
    <row r="41377" spans="31:31">
      <c r="AE41377" s="165"/>
    </row>
    <row r="41378" spans="31:31">
      <c r="AE41378" s="165"/>
    </row>
    <row r="41379" spans="31:31">
      <c r="AE41379" s="165"/>
    </row>
    <row r="41380" spans="31:31">
      <c r="AE41380" s="165"/>
    </row>
    <row r="41381" spans="31:31">
      <c r="AE41381" s="165"/>
    </row>
    <row r="41382" spans="31:31">
      <c r="AE41382" s="165"/>
    </row>
    <row r="41383" spans="31:31">
      <c r="AE41383" s="165"/>
    </row>
    <row r="41384" spans="31:31">
      <c r="AE41384" s="165"/>
    </row>
    <row r="41385" spans="31:31">
      <c r="AE41385" s="165"/>
    </row>
    <row r="41386" spans="31:31">
      <c r="AE41386" s="165"/>
    </row>
    <row r="41387" spans="31:31">
      <c r="AE41387" s="165"/>
    </row>
    <row r="41388" spans="31:31">
      <c r="AE41388" s="165"/>
    </row>
    <row r="41389" spans="31:31">
      <c r="AE41389" s="165"/>
    </row>
    <row r="41390" spans="31:31">
      <c r="AE41390" s="165"/>
    </row>
    <row r="41391" spans="31:31">
      <c r="AE41391" s="165"/>
    </row>
    <row r="41392" spans="31:31">
      <c r="AE41392" s="165"/>
    </row>
    <row r="41393" spans="31:31">
      <c r="AE41393" s="165"/>
    </row>
    <row r="41394" spans="31:31">
      <c r="AE41394" s="165"/>
    </row>
    <row r="41395" spans="31:31">
      <c r="AE41395" s="165"/>
    </row>
    <row r="41396" spans="31:31">
      <c r="AE41396" s="165"/>
    </row>
    <row r="41397" spans="31:31">
      <c r="AE41397" s="165"/>
    </row>
    <row r="41398" spans="31:31">
      <c r="AE41398" s="165"/>
    </row>
    <row r="41399" spans="31:31">
      <c r="AE41399" s="165"/>
    </row>
    <row r="41400" spans="31:31">
      <c r="AE41400" s="165"/>
    </row>
    <row r="41401" spans="31:31">
      <c r="AE41401" s="165"/>
    </row>
    <row r="41402" spans="31:31">
      <c r="AE41402" s="165"/>
    </row>
    <row r="41403" spans="31:31">
      <c r="AE41403" s="165"/>
    </row>
    <row r="41404" spans="31:31">
      <c r="AE41404" s="165"/>
    </row>
    <row r="41405" spans="31:31">
      <c r="AE41405" s="165"/>
    </row>
    <row r="41406" spans="31:31">
      <c r="AE41406" s="165"/>
    </row>
    <row r="41407" spans="31:31">
      <c r="AE41407" s="165"/>
    </row>
    <row r="41408" spans="31:31">
      <c r="AE41408" s="165"/>
    </row>
    <row r="41409" spans="31:31">
      <c r="AE41409" s="165"/>
    </row>
    <row r="41410" spans="31:31">
      <c r="AE41410" s="165"/>
    </row>
    <row r="41411" spans="31:31">
      <c r="AE41411" s="165"/>
    </row>
    <row r="41412" spans="31:31">
      <c r="AE41412" s="165"/>
    </row>
    <row r="41413" spans="31:31">
      <c r="AE41413" s="165"/>
    </row>
    <row r="41414" spans="31:31">
      <c r="AE41414" s="165"/>
    </row>
    <row r="41415" spans="31:31">
      <c r="AE41415" s="165"/>
    </row>
    <row r="41416" spans="31:31">
      <c r="AE41416" s="165"/>
    </row>
    <row r="41417" spans="31:31">
      <c r="AE41417" s="165"/>
    </row>
    <row r="41418" spans="31:31">
      <c r="AE41418" s="165"/>
    </row>
    <row r="41419" spans="31:31">
      <c r="AE41419" s="165"/>
    </row>
    <row r="41420" spans="31:31">
      <c r="AE41420" s="165"/>
    </row>
    <row r="41421" spans="31:31">
      <c r="AE41421" s="165"/>
    </row>
    <row r="41422" spans="31:31">
      <c r="AE41422" s="165"/>
    </row>
    <row r="41423" spans="31:31">
      <c r="AE41423" s="165"/>
    </row>
    <row r="41424" spans="31:31">
      <c r="AE41424" s="165"/>
    </row>
    <row r="41425" spans="31:31">
      <c r="AE41425" s="165"/>
    </row>
    <row r="41426" spans="31:31">
      <c r="AE41426" s="165"/>
    </row>
    <row r="41427" spans="31:31">
      <c r="AE41427" s="165"/>
    </row>
    <row r="41428" spans="31:31">
      <c r="AE41428" s="165"/>
    </row>
    <row r="41429" spans="31:31">
      <c r="AE41429" s="165"/>
    </row>
    <row r="41430" spans="31:31">
      <c r="AE41430" s="165"/>
    </row>
    <row r="41431" spans="31:31">
      <c r="AE41431" s="165"/>
    </row>
    <row r="41432" spans="31:31">
      <c r="AE41432" s="165"/>
    </row>
    <row r="41433" spans="31:31">
      <c r="AE41433" s="165"/>
    </row>
    <row r="41434" spans="31:31">
      <c r="AE41434" s="165"/>
    </row>
    <row r="41435" spans="31:31">
      <c r="AE41435" s="165"/>
    </row>
    <row r="41436" spans="31:31">
      <c r="AE41436" s="165"/>
    </row>
    <row r="41437" spans="31:31">
      <c r="AE41437" s="165"/>
    </row>
    <row r="41438" spans="31:31">
      <c r="AE41438" s="165"/>
    </row>
    <row r="41439" spans="31:31">
      <c r="AE41439" s="165"/>
    </row>
    <row r="41440" spans="31:31">
      <c r="AE41440" s="165"/>
    </row>
    <row r="41441" spans="31:31">
      <c r="AE41441" s="165"/>
    </row>
    <row r="41442" spans="31:31">
      <c r="AE41442" s="165"/>
    </row>
    <row r="41443" spans="31:31">
      <c r="AE41443" s="165"/>
    </row>
    <row r="41444" spans="31:31">
      <c r="AE41444" s="165"/>
    </row>
    <row r="41445" spans="31:31">
      <c r="AE41445" s="165"/>
    </row>
    <row r="41446" spans="31:31">
      <c r="AE41446" s="165"/>
    </row>
    <row r="41447" spans="31:31">
      <c r="AE41447" s="165"/>
    </row>
    <row r="41448" spans="31:31">
      <c r="AE41448" s="165"/>
    </row>
    <row r="41449" spans="31:31">
      <c r="AE41449" s="165"/>
    </row>
    <row r="41450" spans="31:31">
      <c r="AE41450" s="165"/>
    </row>
    <row r="41451" spans="31:31">
      <c r="AE41451" s="165"/>
    </row>
    <row r="41452" spans="31:31">
      <c r="AE41452" s="165"/>
    </row>
    <row r="41453" spans="31:31">
      <c r="AE41453" s="165"/>
    </row>
    <row r="41454" spans="31:31">
      <c r="AE41454" s="165"/>
    </row>
    <row r="41455" spans="31:31">
      <c r="AE41455" s="165"/>
    </row>
    <row r="41456" spans="31:31">
      <c r="AE41456" s="165"/>
    </row>
    <row r="41457" spans="31:31">
      <c r="AE41457" s="165"/>
    </row>
    <row r="41458" spans="31:31">
      <c r="AE41458" s="165"/>
    </row>
    <row r="41459" spans="31:31">
      <c r="AE41459" s="165"/>
    </row>
    <row r="41460" spans="31:31">
      <c r="AE41460" s="165"/>
    </row>
    <row r="41461" spans="31:31">
      <c r="AE41461" s="165"/>
    </row>
    <row r="41462" spans="31:31">
      <c r="AE41462" s="165"/>
    </row>
    <row r="41463" spans="31:31">
      <c r="AE41463" s="165"/>
    </row>
    <row r="41464" spans="31:31">
      <c r="AE41464" s="165"/>
    </row>
    <row r="41465" spans="31:31">
      <c r="AE41465" s="165"/>
    </row>
    <row r="41466" spans="31:31">
      <c r="AE41466" s="165"/>
    </row>
    <row r="41467" spans="31:31">
      <c r="AE41467" s="165"/>
    </row>
    <row r="41468" spans="31:31">
      <c r="AE41468" s="165"/>
    </row>
    <row r="41469" spans="31:31">
      <c r="AE41469" s="165"/>
    </row>
    <row r="41470" spans="31:31">
      <c r="AE41470" s="165"/>
    </row>
    <row r="41471" spans="31:31">
      <c r="AE41471" s="165"/>
    </row>
    <row r="41472" spans="31:31">
      <c r="AE41472" s="165"/>
    </row>
    <row r="41473" spans="31:31">
      <c r="AE41473" s="165"/>
    </row>
    <row r="41474" spans="31:31">
      <c r="AE41474" s="165"/>
    </row>
    <row r="41475" spans="31:31">
      <c r="AE41475" s="165"/>
    </row>
    <row r="41476" spans="31:31">
      <c r="AE41476" s="165"/>
    </row>
    <row r="41477" spans="31:31">
      <c r="AE41477" s="165"/>
    </row>
    <row r="41478" spans="31:31">
      <c r="AE41478" s="165"/>
    </row>
    <row r="41479" spans="31:31">
      <c r="AE41479" s="165"/>
    </row>
    <row r="41480" spans="31:31">
      <c r="AE41480" s="165"/>
    </row>
    <row r="41481" spans="31:31">
      <c r="AE41481" s="165"/>
    </row>
    <row r="41482" spans="31:31">
      <c r="AE41482" s="165"/>
    </row>
    <row r="41483" spans="31:31">
      <c r="AE41483" s="165"/>
    </row>
    <row r="41484" spans="31:31">
      <c r="AE41484" s="165"/>
    </row>
    <row r="41485" spans="31:31">
      <c r="AE41485" s="165"/>
    </row>
    <row r="41486" spans="31:31">
      <c r="AE41486" s="165"/>
    </row>
    <row r="41487" spans="31:31">
      <c r="AE41487" s="165"/>
    </row>
    <row r="41488" spans="31:31">
      <c r="AE41488" s="165"/>
    </row>
    <row r="41489" spans="31:31">
      <c r="AE41489" s="165"/>
    </row>
    <row r="41490" spans="31:31">
      <c r="AE41490" s="165"/>
    </row>
    <row r="41491" spans="31:31">
      <c r="AE41491" s="165"/>
    </row>
    <row r="41492" spans="31:31">
      <c r="AE41492" s="165"/>
    </row>
    <row r="41493" spans="31:31">
      <c r="AE41493" s="165"/>
    </row>
    <row r="41494" spans="31:31">
      <c r="AE41494" s="165"/>
    </row>
    <row r="41495" spans="31:31">
      <c r="AE41495" s="165"/>
    </row>
    <row r="41496" spans="31:31">
      <c r="AE41496" s="165"/>
    </row>
    <row r="41497" spans="31:31">
      <c r="AE41497" s="165"/>
    </row>
    <row r="41498" spans="31:31">
      <c r="AE41498" s="165"/>
    </row>
    <row r="41499" spans="31:31">
      <c r="AE41499" s="165"/>
    </row>
    <row r="41500" spans="31:31">
      <c r="AE41500" s="165"/>
    </row>
    <row r="41501" spans="31:31">
      <c r="AE41501" s="165"/>
    </row>
    <row r="41502" spans="31:31">
      <c r="AE41502" s="165"/>
    </row>
    <row r="41503" spans="31:31">
      <c r="AE41503" s="165"/>
    </row>
    <row r="41504" spans="31:31">
      <c r="AE41504" s="165"/>
    </row>
    <row r="41505" spans="31:31">
      <c r="AE41505" s="165"/>
    </row>
    <row r="41506" spans="31:31">
      <c r="AE41506" s="165"/>
    </row>
    <row r="41507" spans="31:31">
      <c r="AE41507" s="165"/>
    </row>
    <row r="41508" spans="31:31">
      <c r="AE41508" s="165"/>
    </row>
    <row r="41509" spans="31:31">
      <c r="AE41509" s="165"/>
    </row>
    <row r="41510" spans="31:31">
      <c r="AE41510" s="165"/>
    </row>
    <row r="41511" spans="31:31">
      <c r="AE41511" s="165"/>
    </row>
    <row r="41512" spans="31:31">
      <c r="AE41512" s="165"/>
    </row>
    <row r="41513" spans="31:31">
      <c r="AE41513" s="165"/>
    </row>
    <row r="41514" spans="31:31">
      <c r="AE41514" s="165"/>
    </row>
    <row r="41515" spans="31:31">
      <c r="AE41515" s="165"/>
    </row>
    <row r="41516" spans="31:31">
      <c r="AE41516" s="165"/>
    </row>
    <row r="41517" spans="31:31">
      <c r="AE41517" s="165"/>
    </row>
    <row r="41518" spans="31:31">
      <c r="AE41518" s="165"/>
    </row>
    <row r="41519" spans="31:31">
      <c r="AE41519" s="165"/>
    </row>
    <row r="41520" spans="31:31">
      <c r="AE41520" s="165"/>
    </row>
    <row r="41521" spans="31:31">
      <c r="AE41521" s="165"/>
    </row>
    <row r="41522" spans="31:31">
      <c r="AE41522" s="165"/>
    </row>
    <row r="41523" spans="31:31">
      <c r="AE41523" s="165"/>
    </row>
    <row r="41524" spans="31:31">
      <c r="AE41524" s="165"/>
    </row>
    <row r="41525" spans="31:31">
      <c r="AE41525" s="165"/>
    </row>
    <row r="41526" spans="31:31">
      <c r="AE41526" s="165"/>
    </row>
    <row r="41527" spans="31:31">
      <c r="AE41527" s="165"/>
    </row>
    <row r="41528" spans="31:31">
      <c r="AE41528" s="165"/>
    </row>
    <row r="41529" spans="31:31">
      <c r="AE41529" s="165"/>
    </row>
    <row r="41530" spans="31:31">
      <c r="AE41530" s="165"/>
    </row>
    <row r="41531" spans="31:31">
      <c r="AE41531" s="165"/>
    </row>
    <row r="41532" spans="31:31">
      <c r="AE41532" s="165"/>
    </row>
    <row r="41533" spans="31:31">
      <c r="AE41533" s="165"/>
    </row>
    <row r="41534" spans="31:31">
      <c r="AE41534" s="165"/>
    </row>
    <row r="41535" spans="31:31">
      <c r="AE41535" s="165"/>
    </row>
    <row r="41536" spans="31:31">
      <c r="AE41536" s="165"/>
    </row>
    <row r="41537" spans="31:31">
      <c r="AE41537" s="165"/>
    </row>
    <row r="41538" spans="31:31">
      <c r="AE41538" s="165"/>
    </row>
    <row r="41539" spans="31:31">
      <c r="AE41539" s="165"/>
    </row>
    <row r="41540" spans="31:31">
      <c r="AE41540" s="165"/>
    </row>
    <row r="41541" spans="31:31">
      <c r="AE41541" s="165"/>
    </row>
    <row r="41542" spans="31:31">
      <c r="AE41542" s="165"/>
    </row>
    <row r="41543" spans="31:31">
      <c r="AE41543" s="165"/>
    </row>
    <row r="41544" spans="31:31">
      <c r="AE41544" s="165"/>
    </row>
    <row r="41545" spans="31:31">
      <c r="AE41545" s="165"/>
    </row>
    <row r="41546" spans="31:31">
      <c r="AE41546" s="165"/>
    </row>
    <row r="41547" spans="31:31">
      <c r="AE41547" s="165"/>
    </row>
    <row r="41548" spans="31:31">
      <c r="AE41548" s="165"/>
    </row>
    <row r="41549" spans="31:31">
      <c r="AE41549" s="165"/>
    </row>
    <row r="41550" spans="31:31">
      <c r="AE41550" s="165"/>
    </row>
    <row r="41551" spans="31:31">
      <c r="AE41551" s="165"/>
    </row>
    <row r="41552" spans="31:31">
      <c r="AE41552" s="165"/>
    </row>
    <row r="41553" spans="31:31">
      <c r="AE41553" s="165"/>
    </row>
    <row r="41554" spans="31:31">
      <c r="AE41554" s="165"/>
    </row>
    <row r="41555" spans="31:31">
      <c r="AE41555" s="165"/>
    </row>
    <row r="41556" spans="31:31">
      <c r="AE41556" s="165"/>
    </row>
    <row r="41557" spans="31:31">
      <c r="AE41557" s="165"/>
    </row>
    <row r="41558" spans="31:31">
      <c r="AE41558" s="165"/>
    </row>
    <row r="41559" spans="31:31">
      <c r="AE41559" s="165"/>
    </row>
    <row r="41560" spans="31:31">
      <c r="AE41560" s="165"/>
    </row>
    <row r="41561" spans="31:31">
      <c r="AE41561" s="165"/>
    </row>
    <row r="41562" spans="31:31">
      <c r="AE41562" s="165"/>
    </row>
    <row r="41563" spans="31:31">
      <c r="AE41563" s="165"/>
    </row>
    <row r="41564" spans="31:31">
      <c r="AE41564" s="165"/>
    </row>
    <row r="41565" spans="31:31">
      <c r="AE41565" s="165"/>
    </row>
    <row r="41566" spans="31:31">
      <c r="AE41566" s="165"/>
    </row>
    <row r="41567" spans="31:31">
      <c r="AE41567" s="165"/>
    </row>
    <row r="41568" spans="31:31">
      <c r="AE41568" s="165"/>
    </row>
    <row r="41569" spans="31:31">
      <c r="AE41569" s="165"/>
    </row>
    <row r="41570" spans="31:31">
      <c r="AE41570" s="165"/>
    </row>
    <row r="41571" spans="31:31">
      <c r="AE41571" s="165"/>
    </row>
    <row r="41572" spans="31:31">
      <c r="AE41572" s="165"/>
    </row>
    <row r="41573" spans="31:31">
      <c r="AE41573" s="165"/>
    </row>
    <row r="41574" spans="31:31">
      <c r="AE41574" s="165"/>
    </row>
    <row r="41575" spans="31:31">
      <c r="AE41575" s="165"/>
    </row>
    <row r="41576" spans="31:31">
      <c r="AE41576" s="165"/>
    </row>
    <row r="41577" spans="31:31">
      <c r="AE41577" s="165"/>
    </row>
    <row r="41578" spans="31:31">
      <c r="AE41578" s="165"/>
    </row>
    <row r="41579" spans="31:31">
      <c r="AE41579" s="165"/>
    </row>
    <row r="41580" spans="31:31">
      <c r="AE41580" s="165"/>
    </row>
    <row r="41581" spans="31:31">
      <c r="AE41581" s="165"/>
    </row>
    <row r="41582" spans="31:31">
      <c r="AE41582" s="165"/>
    </row>
    <row r="41583" spans="31:31">
      <c r="AE41583" s="165"/>
    </row>
    <row r="41584" spans="31:31">
      <c r="AE41584" s="165"/>
    </row>
    <row r="41585" spans="31:31">
      <c r="AE41585" s="165"/>
    </row>
    <row r="41586" spans="31:31">
      <c r="AE41586" s="165"/>
    </row>
    <row r="41587" spans="31:31">
      <c r="AE41587" s="165"/>
    </row>
    <row r="41588" spans="31:31">
      <c r="AE41588" s="165"/>
    </row>
    <row r="41589" spans="31:31">
      <c r="AE41589" s="165"/>
    </row>
    <row r="41590" spans="31:31">
      <c r="AE41590" s="165"/>
    </row>
    <row r="41591" spans="31:31">
      <c r="AE41591" s="165"/>
    </row>
    <row r="41592" spans="31:31">
      <c r="AE41592" s="165"/>
    </row>
    <row r="41593" spans="31:31">
      <c r="AE41593" s="165"/>
    </row>
    <row r="41594" spans="31:31">
      <c r="AE41594" s="165"/>
    </row>
    <row r="41595" spans="31:31">
      <c r="AE41595" s="165"/>
    </row>
    <row r="41596" spans="31:31">
      <c r="AE41596" s="165"/>
    </row>
    <row r="41597" spans="31:31">
      <c r="AE41597" s="165"/>
    </row>
    <row r="41598" spans="31:31">
      <c r="AE41598" s="165"/>
    </row>
    <row r="41599" spans="31:31">
      <c r="AE41599" s="165"/>
    </row>
    <row r="41600" spans="31:31">
      <c r="AE41600" s="165"/>
    </row>
    <row r="41601" spans="31:31">
      <c r="AE41601" s="165"/>
    </row>
    <row r="41602" spans="31:31">
      <c r="AE41602" s="165"/>
    </row>
    <row r="41603" spans="31:31">
      <c r="AE41603" s="165"/>
    </row>
    <row r="41604" spans="31:31">
      <c r="AE41604" s="165"/>
    </row>
    <row r="41605" spans="31:31">
      <c r="AE41605" s="165"/>
    </row>
    <row r="41606" spans="31:31">
      <c r="AE41606" s="165"/>
    </row>
    <row r="41607" spans="31:31">
      <c r="AE41607" s="165"/>
    </row>
    <row r="41608" spans="31:31">
      <c r="AE41608" s="165"/>
    </row>
    <row r="41609" spans="31:31">
      <c r="AE41609" s="165"/>
    </row>
    <row r="41610" spans="31:31">
      <c r="AE41610" s="165"/>
    </row>
    <row r="41611" spans="31:31">
      <c r="AE41611" s="165"/>
    </row>
    <row r="41612" spans="31:31">
      <c r="AE41612" s="165"/>
    </row>
    <row r="41613" spans="31:31">
      <c r="AE41613" s="165"/>
    </row>
    <row r="41614" spans="31:31">
      <c r="AE41614" s="165"/>
    </row>
    <row r="41615" spans="31:31">
      <c r="AE41615" s="165"/>
    </row>
    <row r="41616" spans="31:31">
      <c r="AE41616" s="165"/>
    </row>
    <row r="41617" spans="31:31">
      <c r="AE41617" s="165"/>
    </row>
    <row r="41618" spans="31:31">
      <c r="AE41618" s="165"/>
    </row>
    <row r="41619" spans="31:31">
      <c r="AE41619" s="165"/>
    </row>
    <row r="41620" spans="31:31">
      <c r="AE41620" s="165"/>
    </row>
    <row r="41621" spans="31:31">
      <c r="AE41621" s="165"/>
    </row>
    <row r="41622" spans="31:31">
      <c r="AE41622" s="165"/>
    </row>
    <row r="41623" spans="31:31">
      <c r="AE41623" s="165"/>
    </row>
    <row r="41624" spans="31:31">
      <c r="AE41624" s="165"/>
    </row>
    <row r="41625" spans="31:31">
      <c r="AE41625" s="165"/>
    </row>
    <row r="41626" spans="31:31">
      <c r="AE41626" s="165"/>
    </row>
    <row r="41627" spans="31:31">
      <c r="AE41627" s="165"/>
    </row>
    <row r="41628" spans="31:31">
      <c r="AE41628" s="165"/>
    </row>
    <row r="41629" spans="31:31">
      <c r="AE41629" s="165"/>
    </row>
    <row r="41630" spans="31:31">
      <c r="AE41630" s="165"/>
    </row>
    <row r="41631" spans="31:31">
      <c r="AE41631" s="165"/>
    </row>
    <row r="41632" spans="31:31">
      <c r="AE41632" s="165"/>
    </row>
    <row r="41633" spans="31:31">
      <c r="AE41633" s="165"/>
    </row>
    <row r="41634" spans="31:31">
      <c r="AE41634" s="165"/>
    </row>
    <row r="41635" spans="31:31">
      <c r="AE41635" s="165"/>
    </row>
    <row r="41636" spans="31:31">
      <c r="AE41636" s="165"/>
    </row>
    <row r="41637" spans="31:31">
      <c r="AE41637" s="165"/>
    </row>
    <row r="41638" spans="31:31">
      <c r="AE41638" s="165"/>
    </row>
    <row r="41639" spans="31:31">
      <c r="AE41639" s="165"/>
    </row>
    <row r="41640" spans="31:31">
      <c r="AE41640" s="165"/>
    </row>
    <row r="41641" spans="31:31">
      <c r="AE41641" s="165"/>
    </row>
    <row r="41642" spans="31:31">
      <c r="AE41642" s="165"/>
    </row>
    <row r="41643" spans="31:31">
      <c r="AE41643" s="165"/>
    </row>
    <row r="41644" spans="31:31">
      <c r="AE41644" s="165"/>
    </row>
    <row r="41645" spans="31:31">
      <c r="AE41645" s="165"/>
    </row>
    <row r="41646" spans="31:31">
      <c r="AE41646" s="165"/>
    </row>
    <row r="41647" spans="31:31">
      <c r="AE41647" s="165"/>
    </row>
    <row r="41648" spans="31:31">
      <c r="AE41648" s="165"/>
    </row>
    <row r="41649" spans="31:31">
      <c r="AE41649" s="165"/>
    </row>
    <row r="41650" spans="31:31">
      <c r="AE41650" s="165"/>
    </row>
    <row r="41651" spans="31:31">
      <c r="AE41651" s="165"/>
    </row>
    <row r="41652" spans="31:31">
      <c r="AE41652" s="165"/>
    </row>
    <row r="41653" spans="31:31">
      <c r="AE41653" s="165"/>
    </row>
    <row r="41654" spans="31:31">
      <c r="AE41654" s="165"/>
    </row>
    <row r="41655" spans="31:31">
      <c r="AE41655" s="165"/>
    </row>
    <row r="41656" spans="31:31">
      <c r="AE41656" s="165"/>
    </row>
    <row r="41657" spans="31:31">
      <c r="AE41657" s="165"/>
    </row>
    <row r="41658" spans="31:31">
      <c r="AE41658" s="165"/>
    </row>
    <row r="41659" spans="31:31">
      <c r="AE41659" s="165"/>
    </row>
    <row r="41660" spans="31:31">
      <c r="AE41660" s="165"/>
    </row>
    <row r="41661" spans="31:31">
      <c r="AE41661" s="165"/>
    </row>
    <row r="41662" spans="31:31">
      <c r="AE41662" s="165"/>
    </row>
    <row r="41663" spans="31:31">
      <c r="AE41663" s="165"/>
    </row>
    <row r="41664" spans="31:31">
      <c r="AE41664" s="165"/>
    </row>
    <row r="41665" spans="31:31">
      <c r="AE41665" s="165"/>
    </row>
    <row r="41666" spans="31:31">
      <c r="AE41666" s="165"/>
    </row>
    <row r="41667" spans="31:31">
      <c r="AE41667" s="165"/>
    </row>
    <row r="41668" spans="31:31">
      <c r="AE41668" s="165"/>
    </row>
    <row r="41669" spans="31:31">
      <c r="AE41669" s="165"/>
    </row>
    <row r="41670" spans="31:31">
      <c r="AE41670" s="165"/>
    </row>
    <row r="41671" spans="31:31">
      <c r="AE41671" s="165"/>
    </row>
    <row r="41672" spans="31:31">
      <c r="AE41672" s="165"/>
    </row>
    <row r="41673" spans="31:31">
      <c r="AE41673" s="165"/>
    </row>
    <row r="41674" spans="31:31">
      <c r="AE41674" s="165"/>
    </row>
    <row r="41675" spans="31:31">
      <c r="AE41675" s="165"/>
    </row>
    <row r="41676" spans="31:31">
      <c r="AE41676" s="165"/>
    </row>
    <row r="41677" spans="31:31">
      <c r="AE41677" s="165"/>
    </row>
    <row r="41678" spans="31:31">
      <c r="AE41678" s="165"/>
    </row>
    <row r="41679" spans="31:31">
      <c r="AE41679" s="165"/>
    </row>
    <row r="41680" spans="31:31">
      <c r="AE41680" s="165"/>
    </row>
    <row r="41681" spans="31:31">
      <c r="AE41681" s="165"/>
    </row>
    <row r="41682" spans="31:31">
      <c r="AE41682" s="165"/>
    </row>
    <row r="41683" spans="31:31">
      <c r="AE41683" s="165"/>
    </row>
    <row r="41684" spans="31:31">
      <c r="AE41684" s="165"/>
    </row>
    <row r="41685" spans="31:31">
      <c r="AE41685" s="165"/>
    </row>
    <row r="41686" spans="31:31">
      <c r="AE41686" s="165"/>
    </row>
    <row r="41687" spans="31:31">
      <c r="AE41687" s="165"/>
    </row>
    <row r="41688" spans="31:31">
      <c r="AE41688" s="165"/>
    </row>
    <row r="41689" spans="31:31">
      <c r="AE41689" s="165"/>
    </row>
    <row r="41690" spans="31:31">
      <c r="AE41690" s="165"/>
    </row>
    <row r="41691" spans="31:31">
      <c r="AE41691" s="165"/>
    </row>
    <row r="41692" spans="31:31">
      <c r="AE41692" s="165"/>
    </row>
    <row r="41693" spans="31:31">
      <c r="AE41693" s="165"/>
    </row>
    <row r="41694" spans="31:31">
      <c r="AE41694" s="165"/>
    </row>
    <row r="41695" spans="31:31">
      <c r="AE41695" s="165"/>
    </row>
    <row r="41696" spans="31:31">
      <c r="AE41696" s="165"/>
    </row>
    <row r="41697" spans="31:31">
      <c r="AE41697" s="165"/>
    </row>
    <row r="41698" spans="31:31">
      <c r="AE41698" s="165"/>
    </row>
    <row r="41699" spans="31:31">
      <c r="AE41699" s="165"/>
    </row>
    <row r="41700" spans="31:31">
      <c r="AE41700" s="165"/>
    </row>
    <row r="41701" spans="31:31">
      <c r="AE41701" s="165"/>
    </row>
    <row r="41702" spans="31:31">
      <c r="AE41702" s="165"/>
    </row>
    <row r="41703" spans="31:31">
      <c r="AE41703" s="165"/>
    </row>
    <row r="41704" spans="31:31">
      <c r="AE41704" s="165"/>
    </row>
    <row r="41705" spans="31:31">
      <c r="AE41705" s="165"/>
    </row>
    <row r="41706" spans="31:31">
      <c r="AE41706" s="165"/>
    </row>
    <row r="41707" spans="31:31">
      <c r="AE41707" s="165"/>
    </row>
    <row r="41708" spans="31:31">
      <c r="AE41708" s="165"/>
    </row>
    <row r="41709" spans="31:31">
      <c r="AE41709" s="165"/>
    </row>
    <row r="41710" spans="31:31">
      <c r="AE41710" s="165"/>
    </row>
    <row r="41711" spans="31:31">
      <c r="AE41711" s="165"/>
    </row>
    <row r="41712" spans="31:31">
      <c r="AE41712" s="165"/>
    </row>
    <row r="41713" spans="31:31">
      <c r="AE41713" s="165"/>
    </row>
    <row r="41714" spans="31:31">
      <c r="AE41714" s="165"/>
    </row>
    <row r="41715" spans="31:31">
      <c r="AE41715" s="165"/>
    </row>
    <row r="41716" spans="31:31">
      <c r="AE41716" s="165"/>
    </row>
    <row r="41717" spans="31:31">
      <c r="AE41717" s="165"/>
    </row>
    <row r="41718" spans="31:31">
      <c r="AE41718" s="165"/>
    </row>
    <row r="41719" spans="31:31">
      <c r="AE41719" s="165"/>
    </row>
    <row r="41720" spans="31:31">
      <c r="AE41720" s="165"/>
    </row>
    <row r="41721" spans="31:31">
      <c r="AE41721" s="165"/>
    </row>
    <row r="41722" spans="31:31">
      <c r="AE41722" s="165"/>
    </row>
    <row r="41723" spans="31:31">
      <c r="AE41723" s="165"/>
    </row>
    <row r="41724" spans="31:31">
      <c r="AE41724" s="165"/>
    </row>
    <row r="41725" spans="31:31">
      <c r="AE41725" s="165"/>
    </row>
    <row r="41726" spans="31:31">
      <c r="AE41726" s="165"/>
    </row>
    <row r="41727" spans="31:31">
      <c r="AE41727" s="165"/>
    </row>
    <row r="41728" spans="31:31">
      <c r="AE41728" s="165"/>
    </row>
    <row r="41729" spans="31:31">
      <c r="AE41729" s="165"/>
    </row>
    <row r="41730" spans="31:31">
      <c r="AE41730" s="165"/>
    </row>
    <row r="41731" spans="31:31">
      <c r="AE41731" s="165"/>
    </row>
    <row r="41732" spans="31:31">
      <c r="AE41732" s="165"/>
    </row>
    <row r="41733" spans="31:31">
      <c r="AE41733" s="165"/>
    </row>
    <row r="41734" spans="31:31">
      <c r="AE41734" s="165"/>
    </row>
    <row r="41735" spans="31:31">
      <c r="AE41735" s="165"/>
    </row>
    <row r="41736" spans="31:31">
      <c r="AE41736" s="165"/>
    </row>
    <row r="41737" spans="31:31">
      <c r="AE41737" s="165"/>
    </row>
    <row r="41738" spans="31:31">
      <c r="AE41738" s="165"/>
    </row>
    <row r="41739" spans="31:31">
      <c r="AE41739" s="165"/>
    </row>
    <row r="41740" spans="31:31">
      <c r="AE41740" s="165"/>
    </row>
    <row r="41741" spans="31:31">
      <c r="AE41741" s="165"/>
    </row>
    <row r="41742" spans="31:31">
      <c r="AE41742" s="165"/>
    </row>
    <row r="41743" spans="31:31">
      <c r="AE41743" s="165"/>
    </row>
    <row r="41744" spans="31:31">
      <c r="AE41744" s="165"/>
    </row>
    <row r="41745" spans="31:31">
      <c r="AE41745" s="165"/>
    </row>
    <row r="41746" spans="31:31">
      <c r="AE41746" s="165"/>
    </row>
    <row r="41747" spans="31:31">
      <c r="AE41747" s="165"/>
    </row>
    <row r="41748" spans="31:31">
      <c r="AE41748" s="165"/>
    </row>
    <row r="41749" spans="31:31">
      <c r="AE41749" s="165"/>
    </row>
    <row r="41750" spans="31:31">
      <c r="AE41750" s="165"/>
    </row>
    <row r="41751" spans="31:31">
      <c r="AE41751" s="165"/>
    </row>
    <row r="41752" spans="31:31">
      <c r="AE41752" s="165"/>
    </row>
    <row r="41753" spans="31:31">
      <c r="AE41753" s="165"/>
    </row>
    <row r="41754" spans="31:31">
      <c r="AE41754" s="165"/>
    </row>
    <row r="41755" spans="31:31">
      <c r="AE41755" s="165"/>
    </row>
    <row r="41756" spans="31:31">
      <c r="AE41756" s="165"/>
    </row>
    <row r="41757" spans="31:31">
      <c r="AE41757" s="165"/>
    </row>
    <row r="41758" spans="31:31">
      <c r="AE41758" s="165"/>
    </row>
    <row r="41759" spans="31:31">
      <c r="AE41759" s="165"/>
    </row>
    <row r="41760" spans="31:31">
      <c r="AE41760" s="165"/>
    </row>
    <row r="41761" spans="31:31">
      <c r="AE41761" s="165"/>
    </row>
    <row r="41762" spans="31:31">
      <c r="AE41762" s="165"/>
    </row>
    <row r="41763" spans="31:31">
      <c r="AE41763" s="165"/>
    </row>
    <row r="41764" spans="31:31">
      <c r="AE41764" s="165"/>
    </row>
    <row r="41765" spans="31:31">
      <c r="AE41765" s="165"/>
    </row>
    <row r="41766" spans="31:31">
      <c r="AE41766" s="165"/>
    </row>
    <row r="41767" spans="31:31">
      <c r="AE41767" s="165"/>
    </row>
    <row r="41768" spans="31:31">
      <c r="AE41768" s="165"/>
    </row>
    <row r="41769" spans="31:31">
      <c r="AE41769" s="165"/>
    </row>
    <row r="41770" spans="31:31">
      <c r="AE41770" s="165"/>
    </row>
    <row r="41771" spans="31:31">
      <c r="AE41771" s="165"/>
    </row>
    <row r="41772" spans="31:31">
      <c r="AE41772" s="165"/>
    </row>
    <row r="41773" spans="31:31">
      <c r="AE41773" s="165"/>
    </row>
    <row r="41774" spans="31:31">
      <c r="AE41774" s="165"/>
    </row>
    <row r="41775" spans="31:31">
      <c r="AE41775" s="165"/>
    </row>
    <row r="41776" spans="31:31">
      <c r="AE41776" s="165"/>
    </row>
    <row r="41777" spans="31:31">
      <c r="AE41777" s="165"/>
    </row>
    <row r="41778" spans="31:31">
      <c r="AE41778" s="165"/>
    </row>
    <row r="41779" spans="31:31">
      <c r="AE41779" s="165"/>
    </row>
    <row r="41780" spans="31:31">
      <c r="AE41780" s="165"/>
    </row>
    <row r="41781" spans="31:31">
      <c r="AE41781" s="165"/>
    </row>
    <row r="41782" spans="31:31">
      <c r="AE41782" s="165"/>
    </row>
    <row r="41783" spans="31:31">
      <c r="AE41783" s="165"/>
    </row>
    <row r="41784" spans="31:31">
      <c r="AE41784" s="165"/>
    </row>
    <row r="41785" spans="31:31">
      <c r="AE41785" s="165"/>
    </row>
    <row r="41786" spans="31:31">
      <c r="AE41786" s="165"/>
    </row>
    <row r="41787" spans="31:31">
      <c r="AE41787" s="165"/>
    </row>
    <row r="41788" spans="31:31">
      <c r="AE41788" s="165"/>
    </row>
    <row r="41789" spans="31:31">
      <c r="AE41789" s="165"/>
    </row>
    <row r="41790" spans="31:31">
      <c r="AE41790" s="165"/>
    </row>
    <row r="41791" spans="31:31">
      <c r="AE41791" s="165"/>
    </row>
    <row r="41792" spans="31:31">
      <c r="AE41792" s="165"/>
    </row>
    <row r="41793" spans="31:31">
      <c r="AE41793" s="165"/>
    </row>
    <row r="41794" spans="31:31">
      <c r="AE41794" s="165"/>
    </row>
    <row r="41795" spans="31:31">
      <c r="AE41795" s="165"/>
    </row>
    <row r="41796" spans="31:31">
      <c r="AE41796" s="165"/>
    </row>
    <row r="41797" spans="31:31">
      <c r="AE41797" s="165"/>
    </row>
    <row r="41798" spans="31:31">
      <c r="AE41798" s="165"/>
    </row>
    <row r="41799" spans="31:31">
      <c r="AE41799" s="165"/>
    </row>
    <row r="41800" spans="31:31">
      <c r="AE41800" s="165"/>
    </row>
    <row r="41801" spans="31:31">
      <c r="AE41801" s="165"/>
    </row>
    <row r="41802" spans="31:31">
      <c r="AE41802" s="165"/>
    </row>
    <row r="41803" spans="31:31">
      <c r="AE41803" s="165"/>
    </row>
    <row r="41804" spans="31:31">
      <c r="AE41804" s="165"/>
    </row>
    <row r="41805" spans="31:31">
      <c r="AE41805" s="165"/>
    </row>
    <row r="41806" spans="31:31">
      <c r="AE41806" s="165"/>
    </row>
    <row r="41807" spans="31:31">
      <c r="AE41807" s="165"/>
    </row>
    <row r="41808" spans="31:31">
      <c r="AE41808" s="165"/>
    </row>
    <row r="41809" spans="31:31">
      <c r="AE41809" s="165"/>
    </row>
    <row r="41810" spans="31:31">
      <c r="AE41810" s="165"/>
    </row>
    <row r="41811" spans="31:31">
      <c r="AE41811" s="165"/>
    </row>
    <row r="41812" spans="31:31">
      <c r="AE41812" s="165"/>
    </row>
    <row r="41813" spans="31:31">
      <c r="AE41813" s="165"/>
    </row>
    <row r="41814" spans="31:31">
      <c r="AE41814" s="165"/>
    </row>
    <row r="41815" spans="31:31">
      <c r="AE41815" s="165"/>
    </row>
    <row r="41816" spans="31:31">
      <c r="AE41816" s="165"/>
    </row>
    <row r="41817" spans="31:31">
      <c r="AE41817" s="165"/>
    </row>
    <row r="41818" spans="31:31">
      <c r="AE41818" s="165"/>
    </row>
    <row r="41819" spans="31:31">
      <c r="AE41819" s="165"/>
    </row>
    <row r="41820" spans="31:31">
      <c r="AE41820" s="165"/>
    </row>
    <row r="41821" spans="31:31">
      <c r="AE41821" s="165"/>
    </row>
    <row r="41822" spans="31:31">
      <c r="AE41822" s="165"/>
    </row>
    <row r="41823" spans="31:31">
      <c r="AE41823" s="165"/>
    </row>
    <row r="41824" spans="31:31">
      <c r="AE41824" s="165"/>
    </row>
    <row r="41825" spans="31:31">
      <c r="AE41825" s="165"/>
    </row>
    <row r="41826" spans="31:31">
      <c r="AE41826" s="165"/>
    </row>
    <row r="41827" spans="31:31">
      <c r="AE41827" s="165"/>
    </row>
    <row r="41828" spans="31:31">
      <c r="AE41828" s="165"/>
    </row>
    <row r="41829" spans="31:31">
      <c r="AE41829" s="165"/>
    </row>
    <row r="41830" spans="31:31">
      <c r="AE41830" s="165"/>
    </row>
    <row r="41831" spans="31:31">
      <c r="AE41831" s="165"/>
    </row>
    <row r="41832" spans="31:31">
      <c r="AE41832" s="165"/>
    </row>
    <row r="41833" spans="31:31">
      <c r="AE41833" s="165"/>
    </row>
    <row r="41834" spans="31:31">
      <c r="AE41834" s="165"/>
    </row>
    <row r="41835" spans="31:31">
      <c r="AE41835" s="165"/>
    </row>
    <row r="41836" spans="31:31">
      <c r="AE41836" s="165"/>
    </row>
    <row r="41837" spans="31:31">
      <c r="AE41837" s="165"/>
    </row>
    <row r="41838" spans="31:31">
      <c r="AE41838" s="165"/>
    </row>
    <row r="41839" spans="31:31">
      <c r="AE41839" s="165"/>
    </row>
    <row r="41840" spans="31:31">
      <c r="AE41840" s="165"/>
    </row>
    <row r="41841" spans="31:31">
      <c r="AE41841" s="165"/>
    </row>
    <row r="41842" spans="31:31">
      <c r="AE41842" s="165"/>
    </row>
    <row r="41843" spans="31:31">
      <c r="AE41843" s="165"/>
    </row>
    <row r="41844" spans="31:31">
      <c r="AE41844" s="165"/>
    </row>
    <row r="41845" spans="31:31">
      <c r="AE41845" s="165"/>
    </row>
    <row r="41846" spans="31:31">
      <c r="AE41846" s="165"/>
    </row>
    <row r="41847" spans="31:31">
      <c r="AE41847" s="165"/>
    </row>
    <row r="41848" spans="31:31">
      <c r="AE41848" s="165"/>
    </row>
    <row r="41849" spans="31:31">
      <c r="AE41849" s="165"/>
    </row>
    <row r="41850" spans="31:31">
      <c r="AE41850" s="165"/>
    </row>
    <row r="41851" spans="31:31">
      <c r="AE41851" s="165"/>
    </row>
    <row r="41852" spans="31:31">
      <c r="AE41852" s="165"/>
    </row>
    <row r="41853" spans="31:31">
      <c r="AE41853" s="165"/>
    </row>
    <row r="41854" spans="31:31">
      <c r="AE41854" s="165"/>
    </row>
    <row r="41855" spans="31:31">
      <c r="AE41855" s="165"/>
    </row>
    <row r="41856" spans="31:31">
      <c r="AE41856" s="165"/>
    </row>
    <row r="41857" spans="31:31">
      <c r="AE41857" s="165"/>
    </row>
    <row r="41858" spans="31:31">
      <c r="AE41858" s="165"/>
    </row>
    <row r="41859" spans="31:31">
      <c r="AE41859" s="165"/>
    </row>
    <row r="41860" spans="31:31">
      <c r="AE41860" s="165"/>
    </row>
    <row r="41861" spans="31:31">
      <c r="AE41861" s="165"/>
    </row>
    <row r="41862" spans="31:31">
      <c r="AE41862" s="165"/>
    </row>
    <row r="41863" spans="31:31">
      <c r="AE41863" s="165"/>
    </row>
    <row r="41864" spans="31:31">
      <c r="AE41864" s="165"/>
    </row>
    <row r="41865" spans="31:31">
      <c r="AE41865" s="165"/>
    </row>
    <row r="41866" spans="31:31">
      <c r="AE41866" s="165"/>
    </row>
    <row r="41867" spans="31:31">
      <c r="AE41867" s="165"/>
    </row>
    <row r="41868" spans="31:31">
      <c r="AE41868" s="165"/>
    </row>
    <row r="41869" spans="31:31">
      <c r="AE41869" s="165"/>
    </row>
    <row r="41870" spans="31:31">
      <c r="AE41870" s="165"/>
    </row>
    <row r="41871" spans="31:31">
      <c r="AE41871" s="165"/>
    </row>
    <row r="41872" spans="31:31">
      <c r="AE41872" s="165"/>
    </row>
    <row r="41873" spans="31:31">
      <c r="AE41873" s="165"/>
    </row>
    <row r="41874" spans="31:31">
      <c r="AE41874" s="165"/>
    </row>
    <row r="41875" spans="31:31">
      <c r="AE41875" s="165"/>
    </row>
    <row r="41876" spans="31:31">
      <c r="AE41876" s="165"/>
    </row>
    <row r="41877" spans="31:31">
      <c r="AE41877" s="165"/>
    </row>
    <row r="41878" spans="31:31">
      <c r="AE41878" s="165"/>
    </row>
    <row r="41879" spans="31:31">
      <c r="AE41879" s="165"/>
    </row>
    <row r="41880" spans="31:31">
      <c r="AE41880" s="165"/>
    </row>
    <row r="41881" spans="31:31">
      <c r="AE41881" s="165"/>
    </row>
    <row r="41882" spans="31:31">
      <c r="AE41882" s="165"/>
    </row>
    <row r="41883" spans="31:31">
      <c r="AE41883" s="165"/>
    </row>
    <row r="41884" spans="31:31">
      <c r="AE41884" s="165"/>
    </row>
    <row r="41885" spans="31:31">
      <c r="AE41885" s="165"/>
    </row>
    <row r="41886" spans="31:31">
      <c r="AE41886" s="165"/>
    </row>
    <row r="41887" spans="31:31">
      <c r="AE41887" s="165"/>
    </row>
    <row r="41888" spans="31:31">
      <c r="AE41888" s="165"/>
    </row>
    <row r="41889" spans="31:31">
      <c r="AE41889" s="165"/>
    </row>
    <row r="41890" spans="31:31">
      <c r="AE41890" s="165"/>
    </row>
    <row r="41891" spans="31:31">
      <c r="AE41891" s="165"/>
    </row>
    <row r="41892" spans="31:31">
      <c r="AE41892" s="165"/>
    </row>
    <row r="41893" spans="31:31">
      <c r="AE41893" s="165"/>
    </row>
    <row r="41894" spans="31:31">
      <c r="AE41894" s="165"/>
    </row>
    <row r="41895" spans="31:31">
      <c r="AE41895" s="165"/>
    </row>
    <row r="41896" spans="31:31">
      <c r="AE41896" s="165"/>
    </row>
    <row r="41897" spans="31:31">
      <c r="AE41897" s="165"/>
    </row>
    <row r="41898" spans="31:31">
      <c r="AE41898" s="165"/>
    </row>
    <row r="41899" spans="31:31">
      <c r="AE41899" s="165"/>
    </row>
    <row r="41900" spans="31:31">
      <c r="AE41900" s="165"/>
    </row>
    <row r="41901" spans="31:31">
      <c r="AE41901" s="165"/>
    </row>
    <row r="41902" spans="31:31">
      <c r="AE41902" s="165"/>
    </row>
    <row r="41903" spans="31:31">
      <c r="AE41903" s="165"/>
    </row>
    <row r="41904" spans="31:31">
      <c r="AE41904" s="165"/>
    </row>
    <row r="41905" spans="31:31">
      <c r="AE41905" s="165"/>
    </row>
    <row r="41906" spans="31:31">
      <c r="AE41906" s="165"/>
    </row>
    <row r="41907" spans="31:31">
      <c r="AE41907" s="165"/>
    </row>
    <row r="41908" spans="31:31">
      <c r="AE41908" s="165"/>
    </row>
    <row r="41909" spans="31:31">
      <c r="AE41909" s="165"/>
    </row>
    <row r="41910" spans="31:31">
      <c r="AE41910" s="165"/>
    </row>
    <row r="41911" spans="31:31">
      <c r="AE41911" s="165"/>
    </row>
    <row r="41912" spans="31:31">
      <c r="AE41912" s="165"/>
    </row>
    <row r="41913" spans="31:31">
      <c r="AE41913" s="165"/>
    </row>
    <row r="41914" spans="31:31">
      <c r="AE41914" s="165"/>
    </row>
    <row r="41915" spans="31:31">
      <c r="AE41915" s="165"/>
    </row>
    <row r="41916" spans="31:31">
      <c r="AE41916" s="165"/>
    </row>
    <row r="41917" spans="31:31">
      <c r="AE41917" s="165"/>
    </row>
    <row r="41918" spans="31:31">
      <c r="AE41918" s="165"/>
    </row>
    <row r="41919" spans="31:31">
      <c r="AE41919" s="165"/>
    </row>
    <row r="41920" spans="31:31">
      <c r="AE41920" s="165"/>
    </row>
    <row r="41921" spans="31:31">
      <c r="AE41921" s="165"/>
    </row>
    <row r="41922" spans="31:31">
      <c r="AE41922" s="165"/>
    </row>
    <row r="41923" spans="31:31">
      <c r="AE41923" s="165"/>
    </row>
    <row r="41924" spans="31:31">
      <c r="AE41924" s="165"/>
    </row>
    <row r="41925" spans="31:31">
      <c r="AE41925" s="165"/>
    </row>
    <row r="41926" spans="31:31">
      <c r="AE41926" s="165"/>
    </row>
    <row r="41927" spans="31:31">
      <c r="AE41927" s="165"/>
    </row>
    <row r="41928" spans="31:31">
      <c r="AE41928" s="165"/>
    </row>
    <row r="41929" spans="31:31">
      <c r="AE41929" s="165"/>
    </row>
    <row r="41930" spans="31:31">
      <c r="AE41930" s="165"/>
    </row>
    <row r="41931" spans="31:31">
      <c r="AE41931" s="165"/>
    </row>
    <row r="41932" spans="31:31">
      <c r="AE41932" s="165"/>
    </row>
    <row r="41933" spans="31:31">
      <c r="AE41933" s="165"/>
    </row>
    <row r="41934" spans="31:31">
      <c r="AE41934" s="165"/>
    </row>
    <row r="41935" spans="31:31">
      <c r="AE41935" s="165"/>
    </row>
    <row r="41936" spans="31:31">
      <c r="AE41936" s="165"/>
    </row>
    <row r="41937" spans="31:31">
      <c r="AE41937" s="165"/>
    </row>
    <row r="41938" spans="31:31">
      <c r="AE41938" s="165"/>
    </row>
    <row r="41939" spans="31:31">
      <c r="AE41939" s="165"/>
    </row>
    <row r="41940" spans="31:31">
      <c r="AE41940" s="165"/>
    </row>
    <row r="41941" spans="31:31">
      <c r="AE41941" s="165"/>
    </row>
    <row r="41942" spans="31:31">
      <c r="AE41942" s="165"/>
    </row>
    <row r="41943" spans="31:31">
      <c r="AE41943" s="165"/>
    </row>
    <row r="41944" spans="31:31">
      <c r="AE41944" s="165"/>
    </row>
    <row r="41945" spans="31:31">
      <c r="AE41945" s="165"/>
    </row>
    <row r="41946" spans="31:31">
      <c r="AE41946" s="165"/>
    </row>
    <row r="41947" spans="31:31">
      <c r="AE41947" s="165"/>
    </row>
    <row r="41948" spans="31:31">
      <c r="AE41948" s="165"/>
    </row>
    <row r="41949" spans="31:31">
      <c r="AE41949" s="165"/>
    </row>
    <row r="41950" spans="31:31">
      <c r="AE41950" s="165"/>
    </row>
    <row r="41951" spans="31:31">
      <c r="AE41951" s="165"/>
    </row>
    <row r="41952" spans="31:31">
      <c r="AE41952" s="165"/>
    </row>
    <row r="41953" spans="31:31">
      <c r="AE41953" s="165"/>
    </row>
    <row r="41954" spans="31:31">
      <c r="AE41954" s="165"/>
    </row>
    <row r="41955" spans="31:31">
      <c r="AE41955" s="165"/>
    </row>
    <row r="41956" spans="31:31">
      <c r="AE41956" s="165"/>
    </row>
    <row r="41957" spans="31:31">
      <c r="AE41957" s="165"/>
    </row>
    <row r="41958" spans="31:31">
      <c r="AE41958" s="165"/>
    </row>
    <row r="41959" spans="31:31">
      <c r="AE41959" s="165"/>
    </row>
    <row r="41960" spans="31:31">
      <c r="AE41960" s="165"/>
    </row>
    <row r="41961" spans="31:31">
      <c r="AE41961" s="165"/>
    </row>
    <row r="41962" spans="31:31">
      <c r="AE41962" s="165"/>
    </row>
    <row r="41963" spans="31:31">
      <c r="AE41963" s="165"/>
    </row>
    <row r="41964" spans="31:31">
      <c r="AE41964" s="165"/>
    </row>
    <row r="41965" spans="31:31">
      <c r="AE41965" s="165"/>
    </row>
    <row r="41966" spans="31:31">
      <c r="AE41966" s="165"/>
    </row>
    <row r="41967" spans="31:31">
      <c r="AE41967" s="165"/>
    </row>
    <row r="41968" spans="31:31">
      <c r="AE41968" s="165"/>
    </row>
    <row r="41969" spans="31:31">
      <c r="AE41969" s="165"/>
    </row>
    <row r="41970" spans="31:31">
      <c r="AE41970" s="165"/>
    </row>
    <row r="41971" spans="31:31">
      <c r="AE41971" s="165"/>
    </row>
    <row r="41972" spans="31:31">
      <c r="AE41972" s="165"/>
    </row>
    <row r="41973" spans="31:31">
      <c r="AE41973" s="165"/>
    </row>
    <row r="41974" spans="31:31">
      <c r="AE41974" s="165"/>
    </row>
    <row r="41975" spans="31:31">
      <c r="AE41975" s="165"/>
    </row>
    <row r="41976" spans="31:31">
      <c r="AE41976" s="165"/>
    </row>
    <row r="41977" spans="31:31">
      <c r="AE41977" s="165"/>
    </row>
    <row r="41978" spans="31:31">
      <c r="AE41978" s="165"/>
    </row>
    <row r="41979" spans="31:31">
      <c r="AE41979" s="165"/>
    </row>
    <row r="41980" spans="31:31">
      <c r="AE41980" s="165"/>
    </row>
    <row r="41981" spans="31:31">
      <c r="AE41981" s="165"/>
    </row>
    <row r="41982" spans="31:31">
      <c r="AE41982" s="165"/>
    </row>
    <row r="41983" spans="31:31">
      <c r="AE41983" s="165"/>
    </row>
    <row r="41984" spans="31:31">
      <c r="AE41984" s="165"/>
    </row>
    <row r="41985" spans="31:31">
      <c r="AE41985" s="165"/>
    </row>
    <row r="41986" spans="31:31">
      <c r="AE41986" s="165"/>
    </row>
    <row r="41987" spans="31:31">
      <c r="AE41987" s="165"/>
    </row>
    <row r="41988" spans="31:31">
      <c r="AE41988" s="165"/>
    </row>
    <row r="41989" spans="31:31">
      <c r="AE41989" s="165"/>
    </row>
    <row r="41990" spans="31:31">
      <c r="AE41990" s="165"/>
    </row>
    <row r="41991" spans="31:31">
      <c r="AE41991" s="165"/>
    </row>
    <row r="41992" spans="31:31">
      <c r="AE41992" s="165"/>
    </row>
    <row r="41993" spans="31:31">
      <c r="AE41993" s="165"/>
    </row>
    <row r="41994" spans="31:31">
      <c r="AE41994" s="165"/>
    </row>
    <row r="41995" spans="31:31">
      <c r="AE41995" s="165"/>
    </row>
    <row r="41996" spans="31:31">
      <c r="AE41996" s="165"/>
    </row>
    <row r="41997" spans="31:31">
      <c r="AE41997" s="165"/>
    </row>
    <row r="41998" spans="31:31">
      <c r="AE41998" s="165"/>
    </row>
    <row r="41999" spans="31:31">
      <c r="AE41999" s="165"/>
    </row>
    <row r="42000" spans="31:31">
      <c r="AE42000" s="165"/>
    </row>
    <row r="42001" spans="31:31">
      <c r="AE42001" s="165"/>
    </row>
    <row r="42002" spans="31:31">
      <c r="AE42002" s="165"/>
    </row>
    <row r="42003" spans="31:31">
      <c r="AE42003" s="165"/>
    </row>
    <row r="42004" spans="31:31">
      <c r="AE42004" s="165"/>
    </row>
    <row r="42005" spans="31:31">
      <c r="AE42005" s="165"/>
    </row>
    <row r="42006" spans="31:31">
      <c r="AE42006" s="165"/>
    </row>
    <row r="42007" spans="31:31">
      <c r="AE42007" s="165"/>
    </row>
    <row r="42008" spans="31:31">
      <c r="AE42008" s="165"/>
    </row>
    <row r="42009" spans="31:31">
      <c r="AE42009" s="165"/>
    </row>
    <row r="42010" spans="31:31">
      <c r="AE42010" s="165"/>
    </row>
    <row r="42011" spans="31:31">
      <c r="AE42011" s="165"/>
    </row>
    <row r="42012" spans="31:31">
      <c r="AE42012" s="165"/>
    </row>
    <row r="42013" spans="31:31">
      <c r="AE42013" s="165"/>
    </row>
    <row r="42014" spans="31:31">
      <c r="AE42014" s="165"/>
    </row>
    <row r="42015" spans="31:31">
      <c r="AE42015" s="165"/>
    </row>
    <row r="42016" spans="31:31">
      <c r="AE42016" s="165"/>
    </row>
    <row r="42017" spans="31:31">
      <c r="AE42017" s="165"/>
    </row>
    <row r="42018" spans="31:31">
      <c r="AE42018" s="165"/>
    </row>
    <row r="42019" spans="31:31">
      <c r="AE42019" s="165"/>
    </row>
    <row r="42020" spans="31:31">
      <c r="AE42020" s="165"/>
    </row>
    <row r="42021" spans="31:31">
      <c r="AE42021" s="165"/>
    </row>
    <row r="42022" spans="31:31">
      <c r="AE42022" s="165"/>
    </row>
    <row r="42023" spans="31:31">
      <c r="AE42023" s="165"/>
    </row>
    <row r="42024" spans="31:31">
      <c r="AE42024" s="165"/>
    </row>
    <row r="42025" spans="31:31">
      <c r="AE42025" s="165"/>
    </row>
    <row r="42026" spans="31:31">
      <c r="AE42026" s="165"/>
    </row>
    <row r="42027" spans="31:31">
      <c r="AE42027" s="165"/>
    </row>
    <row r="42028" spans="31:31">
      <c r="AE42028" s="165"/>
    </row>
    <row r="42029" spans="31:31">
      <c r="AE42029" s="165"/>
    </row>
    <row r="42030" spans="31:31">
      <c r="AE42030" s="165"/>
    </row>
    <row r="42031" spans="31:31">
      <c r="AE42031" s="165"/>
    </row>
    <row r="42032" spans="31:31">
      <c r="AE42032" s="165"/>
    </row>
    <row r="42033" spans="31:31">
      <c r="AE42033" s="165"/>
    </row>
    <row r="42034" spans="31:31">
      <c r="AE42034" s="165"/>
    </row>
    <row r="42035" spans="31:31">
      <c r="AE42035" s="165"/>
    </row>
    <row r="42036" spans="31:31">
      <c r="AE42036" s="165"/>
    </row>
    <row r="42037" spans="31:31">
      <c r="AE42037" s="165"/>
    </row>
    <row r="42038" spans="31:31">
      <c r="AE42038" s="165"/>
    </row>
    <row r="42039" spans="31:31">
      <c r="AE42039" s="165"/>
    </row>
    <row r="42040" spans="31:31">
      <c r="AE42040" s="165"/>
    </row>
    <row r="42041" spans="31:31">
      <c r="AE42041" s="165"/>
    </row>
    <row r="42042" spans="31:31">
      <c r="AE42042" s="165"/>
    </row>
    <row r="42043" spans="31:31">
      <c r="AE42043" s="165"/>
    </row>
    <row r="42044" spans="31:31">
      <c r="AE42044" s="165"/>
    </row>
    <row r="42045" spans="31:31">
      <c r="AE42045" s="165"/>
    </row>
    <row r="42046" spans="31:31">
      <c r="AE42046" s="165"/>
    </row>
    <row r="42047" spans="31:31">
      <c r="AE42047" s="165"/>
    </row>
    <row r="42048" spans="31:31">
      <c r="AE42048" s="165"/>
    </row>
    <row r="42049" spans="31:31">
      <c r="AE42049" s="165"/>
    </row>
    <row r="42050" spans="31:31">
      <c r="AE42050" s="165"/>
    </row>
    <row r="42051" spans="31:31">
      <c r="AE42051" s="165"/>
    </row>
    <row r="42052" spans="31:31">
      <c r="AE42052" s="165"/>
    </row>
    <row r="42053" spans="31:31">
      <c r="AE42053" s="165"/>
    </row>
    <row r="42054" spans="31:31">
      <c r="AE42054" s="165"/>
    </row>
    <row r="42055" spans="31:31">
      <c r="AE42055" s="165"/>
    </row>
    <row r="42056" spans="31:31">
      <c r="AE42056" s="165"/>
    </row>
    <row r="42057" spans="31:31">
      <c r="AE42057" s="165"/>
    </row>
    <row r="42058" spans="31:31">
      <c r="AE42058" s="165"/>
    </row>
    <row r="42059" spans="31:31">
      <c r="AE42059" s="165"/>
    </row>
    <row r="42060" spans="31:31">
      <c r="AE42060" s="165"/>
    </row>
    <row r="42061" spans="31:31">
      <c r="AE42061" s="165"/>
    </row>
    <row r="42062" spans="31:31">
      <c r="AE42062" s="165"/>
    </row>
    <row r="42063" spans="31:31">
      <c r="AE42063" s="165"/>
    </row>
    <row r="42064" spans="31:31">
      <c r="AE42064" s="165"/>
    </row>
    <row r="42065" spans="31:31">
      <c r="AE42065" s="165"/>
    </row>
    <row r="42066" spans="31:31">
      <c r="AE42066" s="165"/>
    </row>
    <row r="42067" spans="31:31">
      <c r="AE42067" s="165"/>
    </row>
    <row r="42068" spans="31:31">
      <c r="AE42068" s="165"/>
    </row>
    <row r="42069" spans="31:31">
      <c r="AE42069" s="165"/>
    </row>
    <row r="42070" spans="31:31">
      <c r="AE42070" s="165"/>
    </row>
    <row r="42071" spans="31:31">
      <c r="AE42071" s="165"/>
    </row>
    <row r="42072" spans="31:31">
      <c r="AE42072" s="165"/>
    </row>
    <row r="42073" spans="31:31">
      <c r="AE42073" s="165"/>
    </row>
    <row r="42074" spans="31:31">
      <c r="AE42074" s="165"/>
    </row>
    <row r="42075" spans="31:31">
      <c r="AE42075" s="165"/>
    </row>
    <row r="42076" spans="31:31">
      <c r="AE42076" s="165"/>
    </row>
    <row r="42077" spans="31:31">
      <c r="AE42077" s="165"/>
    </row>
    <row r="42078" spans="31:31">
      <c r="AE42078" s="165"/>
    </row>
    <row r="42079" spans="31:31">
      <c r="AE42079" s="165"/>
    </row>
    <row r="42080" spans="31:31">
      <c r="AE42080" s="165"/>
    </row>
    <row r="42081" spans="31:31">
      <c r="AE42081" s="165"/>
    </row>
    <row r="42082" spans="31:31">
      <c r="AE42082" s="165"/>
    </row>
    <row r="42083" spans="31:31">
      <c r="AE42083" s="165"/>
    </row>
    <row r="42084" spans="31:31">
      <c r="AE42084" s="165"/>
    </row>
    <row r="42085" spans="31:31">
      <c r="AE42085" s="165"/>
    </row>
    <row r="42086" spans="31:31">
      <c r="AE42086" s="165"/>
    </row>
    <row r="42087" spans="31:31">
      <c r="AE42087" s="165"/>
    </row>
    <row r="42088" spans="31:31">
      <c r="AE42088" s="165"/>
    </row>
    <row r="42089" spans="31:31">
      <c r="AE42089" s="165"/>
    </row>
    <row r="42090" spans="31:31">
      <c r="AE42090" s="165"/>
    </row>
    <row r="42091" spans="31:31">
      <c r="AE42091" s="165"/>
    </row>
    <row r="42092" spans="31:31">
      <c r="AE42092" s="165"/>
    </row>
    <row r="42093" spans="31:31">
      <c r="AE42093" s="165"/>
    </row>
    <row r="42094" spans="31:31">
      <c r="AE42094" s="165"/>
    </row>
    <row r="42095" spans="31:31">
      <c r="AE42095" s="165"/>
    </row>
    <row r="42096" spans="31:31">
      <c r="AE42096" s="165"/>
    </row>
    <row r="42097" spans="31:31">
      <c r="AE42097" s="165"/>
    </row>
    <row r="42098" spans="31:31">
      <c r="AE42098" s="165"/>
    </row>
    <row r="42099" spans="31:31">
      <c r="AE42099" s="165"/>
    </row>
    <row r="42100" spans="31:31">
      <c r="AE42100" s="165"/>
    </row>
    <row r="42101" spans="31:31">
      <c r="AE42101" s="165"/>
    </row>
    <row r="42102" spans="31:31">
      <c r="AE42102" s="165"/>
    </row>
    <row r="42103" spans="31:31">
      <c r="AE42103" s="165"/>
    </row>
    <row r="42104" spans="31:31">
      <c r="AE42104" s="165"/>
    </row>
    <row r="42105" spans="31:31">
      <c r="AE42105" s="165"/>
    </row>
    <row r="42106" spans="31:31">
      <c r="AE42106" s="165"/>
    </row>
    <row r="42107" spans="31:31">
      <c r="AE42107" s="165"/>
    </row>
    <row r="42108" spans="31:31">
      <c r="AE42108" s="165"/>
    </row>
    <row r="42109" spans="31:31">
      <c r="AE42109" s="165"/>
    </row>
    <row r="42110" spans="31:31">
      <c r="AE42110" s="165"/>
    </row>
    <row r="42111" spans="31:31">
      <c r="AE42111" s="165"/>
    </row>
    <row r="42112" spans="31:31">
      <c r="AE42112" s="165"/>
    </row>
    <row r="42113" spans="31:31">
      <c r="AE42113" s="165"/>
    </row>
    <row r="42114" spans="31:31">
      <c r="AE42114" s="165"/>
    </row>
    <row r="42115" spans="31:31">
      <c r="AE42115" s="165"/>
    </row>
    <row r="42116" spans="31:31">
      <c r="AE42116" s="165"/>
    </row>
    <row r="42117" spans="31:31">
      <c r="AE42117" s="165"/>
    </row>
    <row r="42118" spans="31:31">
      <c r="AE42118" s="165"/>
    </row>
    <row r="42119" spans="31:31">
      <c r="AE42119" s="165"/>
    </row>
    <row r="42120" spans="31:31">
      <c r="AE42120" s="165"/>
    </row>
    <row r="42121" spans="31:31">
      <c r="AE42121" s="165"/>
    </row>
    <row r="42122" spans="31:31">
      <c r="AE42122" s="165"/>
    </row>
    <row r="42123" spans="31:31">
      <c r="AE42123" s="165"/>
    </row>
    <row r="42124" spans="31:31">
      <c r="AE42124" s="165"/>
    </row>
    <row r="42125" spans="31:31">
      <c r="AE42125" s="165"/>
    </row>
    <row r="42126" spans="31:31">
      <c r="AE42126" s="165"/>
    </row>
    <row r="42127" spans="31:31">
      <c r="AE42127" s="165"/>
    </row>
    <row r="42128" spans="31:31">
      <c r="AE42128" s="165"/>
    </row>
    <row r="42129" spans="31:31">
      <c r="AE42129" s="165"/>
    </row>
    <row r="42130" spans="31:31">
      <c r="AE42130" s="165"/>
    </row>
    <row r="42131" spans="31:31">
      <c r="AE42131" s="165"/>
    </row>
    <row r="42132" spans="31:31">
      <c r="AE42132" s="165"/>
    </row>
    <row r="42133" spans="31:31">
      <c r="AE42133" s="165"/>
    </row>
    <row r="42134" spans="31:31">
      <c r="AE42134" s="165"/>
    </row>
    <row r="42135" spans="31:31">
      <c r="AE42135" s="165"/>
    </row>
    <row r="42136" spans="31:31">
      <c r="AE42136" s="165"/>
    </row>
    <row r="42137" spans="31:31">
      <c r="AE42137" s="165"/>
    </row>
    <row r="42138" spans="31:31">
      <c r="AE42138" s="165"/>
    </row>
    <row r="42139" spans="31:31">
      <c r="AE42139" s="165"/>
    </row>
    <row r="42140" spans="31:31">
      <c r="AE42140" s="165"/>
    </row>
    <row r="42141" spans="31:31">
      <c r="AE42141" s="165"/>
    </row>
    <row r="42142" spans="31:31">
      <c r="AE42142" s="165"/>
    </row>
    <row r="42143" spans="31:31">
      <c r="AE42143" s="165"/>
    </row>
    <row r="42144" spans="31:31">
      <c r="AE42144" s="165"/>
    </row>
    <row r="42145" spans="31:31">
      <c r="AE42145" s="165"/>
    </row>
    <row r="42146" spans="31:31">
      <c r="AE42146" s="165"/>
    </row>
    <row r="42147" spans="31:31">
      <c r="AE42147" s="165"/>
    </row>
    <row r="42148" spans="31:31">
      <c r="AE42148" s="165"/>
    </row>
    <row r="42149" spans="31:31">
      <c r="AE42149" s="165"/>
    </row>
    <row r="42150" spans="31:31">
      <c r="AE42150" s="165"/>
    </row>
    <row r="42151" spans="31:31">
      <c r="AE42151" s="165"/>
    </row>
    <row r="42152" spans="31:31">
      <c r="AE42152" s="165"/>
    </row>
    <row r="42153" spans="31:31">
      <c r="AE42153" s="165"/>
    </row>
    <row r="42154" spans="31:31">
      <c r="AE42154" s="165"/>
    </row>
    <row r="42155" spans="31:31">
      <c r="AE42155" s="165"/>
    </row>
    <row r="42156" spans="31:31">
      <c r="AE42156" s="165"/>
    </row>
    <row r="42157" spans="31:31">
      <c r="AE42157" s="165"/>
    </row>
    <row r="42158" spans="31:31">
      <c r="AE42158" s="165"/>
    </row>
    <row r="42159" spans="31:31">
      <c r="AE42159" s="165"/>
    </row>
    <row r="42160" spans="31:31">
      <c r="AE42160" s="165"/>
    </row>
    <row r="42161" spans="31:31">
      <c r="AE42161" s="165"/>
    </row>
    <row r="42162" spans="31:31">
      <c r="AE42162" s="165"/>
    </row>
    <row r="42163" spans="31:31">
      <c r="AE42163" s="165"/>
    </row>
    <row r="42164" spans="31:31">
      <c r="AE42164" s="165"/>
    </row>
    <row r="42165" spans="31:31">
      <c r="AE42165" s="165"/>
    </row>
    <row r="42166" spans="31:31">
      <c r="AE42166" s="165"/>
    </row>
    <row r="42167" spans="31:31">
      <c r="AE42167" s="165"/>
    </row>
    <row r="42168" spans="31:31">
      <c r="AE42168" s="165"/>
    </row>
    <row r="42169" spans="31:31">
      <c r="AE42169" s="165"/>
    </row>
    <row r="42170" spans="31:31">
      <c r="AE42170" s="165"/>
    </row>
    <row r="42171" spans="31:31">
      <c r="AE42171" s="165"/>
    </row>
    <row r="42172" spans="31:31">
      <c r="AE42172" s="165"/>
    </row>
    <row r="42173" spans="31:31">
      <c r="AE42173" s="165"/>
    </row>
    <row r="42174" spans="31:31">
      <c r="AE42174" s="165"/>
    </row>
    <row r="42175" spans="31:31">
      <c r="AE42175" s="165"/>
    </row>
    <row r="42176" spans="31:31">
      <c r="AE42176" s="165"/>
    </row>
    <row r="42177" spans="31:31">
      <c r="AE42177" s="165"/>
    </row>
    <row r="42178" spans="31:31">
      <c r="AE42178" s="165"/>
    </row>
    <row r="42179" spans="31:31">
      <c r="AE42179" s="165"/>
    </row>
    <row r="42180" spans="31:31">
      <c r="AE42180" s="165"/>
    </row>
    <row r="42181" spans="31:31">
      <c r="AE42181" s="165"/>
    </row>
    <row r="42182" spans="31:31">
      <c r="AE42182" s="165"/>
    </row>
    <row r="42183" spans="31:31">
      <c r="AE42183" s="165"/>
    </row>
    <row r="42184" spans="31:31">
      <c r="AE42184" s="165"/>
    </row>
    <row r="42185" spans="31:31">
      <c r="AE42185" s="165"/>
    </row>
    <row r="42186" spans="31:31">
      <c r="AE42186" s="165"/>
    </row>
    <row r="42187" spans="31:31">
      <c r="AE42187" s="165"/>
    </row>
    <row r="42188" spans="31:31">
      <c r="AE42188" s="165"/>
    </row>
    <row r="42189" spans="31:31">
      <c r="AE42189" s="165"/>
    </row>
    <row r="42190" spans="31:31">
      <c r="AE42190" s="165"/>
    </row>
    <row r="42191" spans="31:31">
      <c r="AE42191" s="165"/>
    </row>
    <row r="42192" spans="31:31">
      <c r="AE42192" s="165"/>
    </row>
    <row r="42193" spans="31:31">
      <c r="AE42193" s="165"/>
    </row>
    <row r="42194" spans="31:31">
      <c r="AE42194" s="165"/>
    </row>
    <row r="42195" spans="31:31">
      <c r="AE42195" s="165"/>
    </row>
    <row r="42196" spans="31:31">
      <c r="AE42196" s="165"/>
    </row>
    <row r="42197" spans="31:31">
      <c r="AE42197" s="165"/>
    </row>
    <row r="42198" spans="31:31">
      <c r="AE42198" s="165"/>
    </row>
    <row r="42199" spans="31:31">
      <c r="AE42199" s="165"/>
    </row>
    <row r="42200" spans="31:31">
      <c r="AE42200" s="165"/>
    </row>
    <row r="42201" spans="31:31">
      <c r="AE42201" s="165"/>
    </row>
    <row r="42202" spans="31:31">
      <c r="AE42202" s="165"/>
    </row>
    <row r="42203" spans="31:31">
      <c r="AE42203" s="165"/>
    </row>
    <row r="42204" spans="31:31">
      <c r="AE42204" s="165"/>
    </row>
    <row r="42205" spans="31:31">
      <c r="AE42205" s="165"/>
    </row>
    <row r="42206" spans="31:31">
      <c r="AE42206" s="165"/>
    </row>
    <row r="42207" spans="31:31">
      <c r="AE42207" s="165"/>
    </row>
    <row r="42208" spans="31:31">
      <c r="AE42208" s="165"/>
    </row>
    <row r="42209" spans="31:31">
      <c r="AE42209" s="165"/>
    </row>
    <row r="42210" spans="31:31">
      <c r="AE42210" s="165"/>
    </row>
    <row r="42211" spans="31:31">
      <c r="AE42211" s="165"/>
    </row>
    <row r="42212" spans="31:31">
      <c r="AE42212" s="165"/>
    </row>
    <row r="42213" spans="31:31">
      <c r="AE42213" s="165"/>
    </row>
    <row r="42214" spans="31:31">
      <c r="AE42214" s="165"/>
    </row>
    <row r="42215" spans="31:31">
      <c r="AE42215" s="165"/>
    </row>
    <row r="42216" spans="31:31">
      <c r="AE42216" s="165"/>
    </row>
    <row r="42217" spans="31:31">
      <c r="AE42217" s="165"/>
    </row>
    <row r="42218" spans="31:31">
      <c r="AE42218" s="165"/>
    </row>
    <row r="42219" spans="31:31">
      <c r="AE42219" s="165"/>
    </row>
    <row r="42220" spans="31:31">
      <c r="AE42220" s="165"/>
    </row>
    <row r="42221" spans="31:31">
      <c r="AE42221" s="165"/>
    </row>
    <row r="42222" spans="31:31">
      <c r="AE42222" s="165"/>
    </row>
    <row r="42223" spans="31:31">
      <c r="AE42223" s="165"/>
    </row>
    <row r="42224" spans="31:31">
      <c r="AE42224" s="165"/>
    </row>
    <row r="42225" spans="31:31">
      <c r="AE42225" s="165"/>
    </row>
    <row r="42226" spans="31:31">
      <c r="AE42226" s="165"/>
    </row>
    <row r="42227" spans="31:31">
      <c r="AE42227" s="165"/>
    </row>
    <row r="42228" spans="31:31">
      <c r="AE42228" s="165"/>
    </row>
    <row r="42229" spans="31:31">
      <c r="AE42229" s="165"/>
    </row>
    <row r="42230" spans="31:31">
      <c r="AE42230" s="165"/>
    </row>
    <row r="42231" spans="31:31">
      <c r="AE42231" s="165"/>
    </row>
    <row r="42232" spans="31:31">
      <c r="AE42232" s="165"/>
    </row>
    <row r="42233" spans="31:31">
      <c r="AE42233" s="165"/>
    </row>
    <row r="42234" spans="31:31">
      <c r="AE42234" s="165"/>
    </row>
    <row r="42235" spans="31:31">
      <c r="AE42235" s="165"/>
    </row>
    <row r="42236" spans="31:31">
      <c r="AE42236" s="165"/>
    </row>
    <row r="42237" spans="31:31">
      <c r="AE42237" s="165"/>
    </row>
    <row r="42238" spans="31:31">
      <c r="AE42238" s="165"/>
    </row>
    <row r="42239" spans="31:31">
      <c r="AE42239" s="165"/>
    </row>
    <row r="42240" spans="31:31">
      <c r="AE42240" s="165"/>
    </row>
    <row r="42241" spans="31:31">
      <c r="AE42241" s="165"/>
    </row>
    <row r="42242" spans="31:31">
      <c r="AE42242" s="165"/>
    </row>
    <row r="42243" spans="31:31">
      <c r="AE42243" s="165"/>
    </row>
    <row r="42244" spans="31:31">
      <c r="AE42244" s="165"/>
    </row>
    <row r="42245" spans="31:31">
      <c r="AE42245" s="165"/>
    </row>
    <row r="42246" spans="31:31">
      <c r="AE42246" s="165"/>
    </row>
    <row r="42247" spans="31:31">
      <c r="AE42247" s="165"/>
    </row>
    <row r="42248" spans="31:31">
      <c r="AE42248" s="165"/>
    </row>
    <row r="42249" spans="31:31">
      <c r="AE42249" s="165"/>
    </row>
    <row r="42250" spans="31:31">
      <c r="AE42250" s="165"/>
    </row>
    <row r="42251" spans="31:31">
      <c r="AE42251" s="165"/>
    </row>
    <row r="42252" spans="31:31">
      <c r="AE42252" s="165"/>
    </row>
    <row r="42253" spans="31:31">
      <c r="AE42253" s="165"/>
    </row>
    <row r="42254" spans="31:31">
      <c r="AE42254" s="165"/>
    </row>
    <row r="42255" spans="31:31">
      <c r="AE42255" s="165"/>
    </row>
    <row r="42256" spans="31:31">
      <c r="AE42256" s="165"/>
    </row>
    <row r="42257" spans="31:31">
      <c r="AE42257" s="165"/>
    </row>
    <row r="42258" spans="31:31">
      <c r="AE42258" s="165"/>
    </row>
    <row r="42259" spans="31:31">
      <c r="AE42259" s="165"/>
    </row>
    <row r="42260" spans="31:31">
      <c r="AE42260" s="165"/>
    </row>
    <row r="42261" spans="31:31">
      <c r="AE42261" s="165"/>
    </row>
    <row r="42262" spans="31:31">
      <c r="AE42262" s="165"/>
    </row>
    <row r="42263" spans="31:31">
      <c r="AE42263" s="165"/>
    </row>
    <row r="42264" spans="31:31">
      <c r="AE42264" s="165"/>
    </row>
    <row r="42265" spans="31:31">
      <c r="AE42265" s="165"/>
    </row>
    <row r="42266" spans="31:31">
      <c r="AE42266" s="165"/>
    </row>
    <row r="42267" spans="31:31">
      <c r="AE42267" s="165"/>
    </row>
    <row r="42268" spans="31:31">
      <c r="AE42268" s="165"/>
    </row>
    <row r="42269" spans="31:31">
      <c r="AE42269" s="165"/>
    </row>
    <row r="42270" spans="31:31">
      <c r="AE42270" s="165"/>
    </row>
    <row r="42271" spans="31:31">
      <c r="AE42271" s="165"/>
    </row>
    <row r="42272" spans="31:31">
      <c r="AE42272" s="165"/>
    </row>
    <row r="42273" spans="31:31">
      <c r="AE42273" s="165"/>
    </row>
    <row r="42274" spans="31:31">
      <c r="AE42274" s="165"/>
    </row>
    <row r="42275" spans="31:31">
      <c r="AE42275" s="165"/>
    </row>
    <row r="42276" spans="31:31">
      <c r="AE42276" s="165"/>
    </row>
    <row r="42277" spans="31:31">
      <c r="AE42277" s="165"/>
    </row>
    <row r="42278" spans="31:31">
      <c r="AE42278" s="165"/>
    </row>
    <row r="42279" spans="31:31">
      <c r="AE42279" s="165"/>
    </row>
    <row r="42280" spans="31:31">
      <c r="AE42280" s="165"/>
    </row>
    <row r="42281" spans="31:31">
      <c r="AE42281" s="165"/>
    </row>
    <row r="42282" spans="31:31">
      <c r="AE42282" s="165"/>
    </row>
    <row r="42283" spans="31:31">
      <c r="AE42283" s="165"/>
    </row>
    <row r="42284" spans="31:31">
      <c r="AE42284" s="165"/>
    </row>
    <row r="42285" spans="31:31">
      <c r="AE42285" s="165"/>
    </row>
    <row r="42286" spans="31:31">
      <c r="AE42286" s="165"/>
    </row>
    <row r="42287" spans="31:31">
      <c r="AE42287" s="165"/>
    </row>
    <row r="42288" spans="31:31">
      <c r="AE42288" s="165"/>
    </row>
    <row r="42289" spans="31:31">
      <c r="AE42289" s="165"/>
    </row>
    <row r="42290" spans="31:31">
      <c r="AE42290" s="165"/>
    </row>
    <row r="42291" spans="31:31">
      <c r="AE42291" s="165"/>
    </row>
    <row r="42292" spans="31:31">
      <c r="AE42292" s="165"/>
    </row>
    <row r="42293" spans="31:31">
      <c r="AE42293" s="165"/>
    </row>
    <row r="42294" spans="31:31">
      <c r="AE42294" s="165"/>
    </row>
    <row r="42295" spans="31:31">
      <c r="AE42295" s="165"/>
    </row>
    <row r="42296" spans="31:31">
      <c r="AE42296" s="165"/>
    </row>
    <row r="42297" spans="31:31">
      <c r="AE42297" s="165"/>
    </row>
    <row r="42298" spans="31:31">
      <c r="AE42298" s="165"/>
    </row>
    <row r="42299" spans="31:31">
      <c r="AE42299" s="165"/>
    </row>
    <row r="42300" spans="31:31">
      <c r="AE42300" s="165"/>
    </row>
    <row r="42301" spans="31:31">
      <c r="AE42301" s="165"/>
    </row>
    <row r="42302" spans="31:31">
      <c r="AE42302" s="165"/>
    </row>
    <row r="42303" spans="31:31">
      <c r="AE42303" s="165"/>
    </row>
    <row r="42304" spans="31:31">
      <c r="AE42304" s="165"/>
    </row>
    <row r="42305" spans="31:31">
      <c r="AE42305" s="165"/>
    </row>
    <row r="42306" spans="31:31">
      <c r="AE42306" s="165"/>
    </row>
    <row r="42307" spans="31:31">
      <c r="AE42307" s="165"/>
    </row>
    <row r="42308" spans="31:31">
      <c r="AE42308" s="165"/>
    </row>
    <row r="42309" spans="31:31">
      <c r="AE42309" s="165"/>
    </row>
    <row r="42310" spans="31:31">
      <c r="AE42310" s="165"/>
    </row>
    <row r="42311" spans="31:31">
      <c r="AE42311" s="165"/>
    </row>
    <row r="42312" spans="31:31">
      <c r="AE42312" s="165"/>
    </row>
    <row r="42313" spans="31:31">
      <c r="AE42313" s="165"/>
    </row>
    <row r="42314" spans="31:31">
      <c r="AE42314" s="165"/>
    </row>
    <row r="42315" spans="31:31">
      <c r="AE42315" s="165"/>
    </row>
    <row r="42316" spans="31:31">
      <c r="AE42316" s="165"/>
    </row>
    <row r="42317" spans="31:31">
      <c r="AE42317" s="165"/>
    </row>
    <row r="42318" spans="31:31">
      <c r="AE42318" s="165"/>
    </row>
    <row r="42319" spans="31:31">
      <c r="AE42319" s="165"/>
    </row>
    <row r="42320" spans="31:31">
      <c r="AE42320" s="165"/>
    </row>
    <row r="42321" spans="31:31">
      <c r="AE42321" s="165"/>
    </row>
    <row r="42322" spans="31:31">
      <c r="AE42322" s="165"/>
    </row>
    <row r="42323" spans="31:31">
      <c r="AE42323" s="165"/>
    </row>
    <row r="42324" spans="31:31">
      <c r="AE42324" s="165"/>
    </row>
    <row r="42325" spans="31:31">
      <c r="AE42325" s="165"/>
    </row>
    <row r="42326" spans="31:31">
      <c r="AE42326" s="165"/>
    </row>
    <row r="42327" spans="31:31">
      <c r="AE42327" s="165"/>
    </row>
    <row r="42328" spans="31:31">
      <c r="AE42328" s="165"/>
    </row>
    <row r="42329" spans="31:31">
      <c r="AE42329" s="165"/>
    </row>
    <row r="42330" spans="31:31">
      <c r="AE42330" s="165"/>
    </row>
    <row r="42331" spans="31:31">
      <c r="AE42331" s="165"/>
    </row>
    <row r="42332" spans="31:31">
      <c r="AE42332" s="165"/>
    </row>
    <row r="42333" spans="31:31">
      <c r="AE42333" s="165"/>
    </row>
    <row r="42334" spans="31:31">
      <c r="AE42334" s="165"/>
    </row>
    <row r="42335" spans="31:31">
      <c r="AE42335" s="165"/>
    </row>
    <row r="42336" spans="31:31">
      <c r="AE42336" s="165"/>
    </row>
    <row r="42337" spans="31:31">
      <c r="AE42337" s="165"/>
    </row>
    <row r="42338" spans="31:31">
      <c r="AE42338" s="165"/>
    </row>
    <row r="42339" spans="31:31">
      <c r="AE42339" s="165"/>
    </row>
    <row r="42340" spans="31:31">
      <c r="AE42340" s="165"/>
    </row>
    <row r="42341" spans="31:31">
      <c r="AE42341" s="165"/>
    </row>
    <row r="42342" spans="31:31">
      <c r="AE42342" s="165"/>
    </row>
    <row r="42343" spans="31:31">
      <c r="AE42343" s="165"/>
    </row>
    <row r="42344" spans="31:31">
      <c r="AE42344" s="165"/>
    </row>
    <row r="42345" spans="31:31">
      <c r="AE42345" s="165"/>
    </row>
    <row r="42346" spans="31:31">
      <c r="AE42346" s="165"/>
    </row>
    <row r="42347" spans="31:31">
      <c r="AE42347" s="165"/>
    </row>
    <row r="42348" spans="31:31">
      <c r="AE42348" s="165"/>
    </row>
    <row r="42349" spans="31:31">
      <c r="AE42349" s="165"/>
    </row>
    <row r="42350" spans="31:31">
      <c r="AE42350" s="165"/>
    </row>
    <row r="42351" spans="31:31">
      <c r="AE42351" s="165"/>
    </row>
    <row r="42352" spans="31:31">
      <c r="AE42352" s="165"/>
    </row>
    <row r="42353" spans="31:31">
      <c r="AE42353" s="165"/>
    </row>
    <row r="42354" spans="31:31">
      <c r="AE42354" s="165"/>
    </row>
    <row r="42355" spans="31:31">
      <c r="AE42355" s="165"/>
    </row>
    <row r="42356" spans="31:31">
      <c r="AE42356" s="165"/>
    </row>
    <row r="42357" spans="31:31">
      <c r="AE42357" s="165"/>
    </row>
    <row r="42358" spans="31:31">
      <c r="AE42358" s="165"/>
    </row>
    <row r="42359" spans="31:31">
      <c r="AE42359" s="165"/>
    </row>
    <row r="42360" spans="31:31">
      <c r="AE42360" s="165"/>
    </row>
    <row r="42361" spans="31:31">
      <c r="AE42361" s="165"/>
    </row>
    <row r="42362" spans="31:31">
      <c r="AE42362" s="165"/>
    </row>
    <row r="42363" spans="31:31">
      <c r="AE42363" s="165"/>
    </row>
    <row r="42364" spans="31:31">
      <c r="AE42364" s="165"/>
    </row>
    <row r="42365" spans="31:31">
      <c r="AE42365" s="165"/>
    </row>
    <row r="42366" spans="31:31">
      <c r="AE42366" s="165"/>
    </row>
    <row r="42367" spans="31:31">
      <c r="AE42367" s="165"/>
    </row>
    <row r="42368" spans="31:31">
      <c r="AE42368" s="165"/>
    </row>
    <row r="42369" spans="31:31">
      <c r="AE42369" s="165"/>
    </row>
    <row r="42370" spans="31:31">
      <c r="AE42370" s="165"/>
    </row>
    <row r="42371" spans="31:31">
      <c r="AE42371" s="165"/>
    </row>
    <row r="42372" spans="31:31">
      <c r="AE42372" s="165"/>
    </row>
    <row r="42373" spans="31:31">
      <c r="AE42373" s="165"/>
    </row>
    <row r="42374" spans="31:31">
      <c r="AE42374" s="165"/>
    </row>
    <row r="42375" spans="31:31">
      <c r="AE42375" s="165"/>
    </row>
    <row r="42376" spans="31:31">
      <c r="AE42376" s="165"/>
    </row>
    <row r="42377" spans="31:31">
      <c r="AE42377" s="165"/>
    </row>
    <row r="42378" spans="31:31">
      <c r="AE42378" s="165"/>
    </row>
    <row r="42379" spans="31:31">
      <c r="AE42379" s="165"/>
    </row>
    <row r="42380" spans="31:31">
      <c r="AE42380" s="165"/>
    </row>
    <row r="42381" spans="31:31">
      <c r="AE42381" s="165"/>
    </row>
    <row r="42382" spans="31:31">
      <c r="AE42382" s="165"/>
    </row>
    <row r="42383" spans="31:31">
      <c r="AE42383" s="165"/>
    </row>
    <row r="42384" spans="31:31">
      <c r="AE42384" s="165"/>
    </row>
    <row r="42385" spans="31:31">
      <c r="AE42385" s="165"/>
    </row>
    <row r="42386" spans="31:31">
      <c r="AE42386" s="165"/>
    </row>
    <row r="42387" spans="31:31">
      <c r="AE42387" s="165"/>
    </row>
    <row r="42388" spans="31:31">
      <c r="AE42388" s="165"/>
    </row>
    <row r="42389" spans="31:31">
      <c r="AE42389" s="165"/>
    </row>
    <row r="42390" spans="31:31">
      <c r="AE42390" s="165"/>
    </row>
    <row r="42391" spans="31:31">
      <c r="AE42391" s="165"/>
    </row>
    <row r="42392" spans="31:31">
      <c r="AE42392" s="165"/>
    </row>
    <row r="42393" spans="31:31">
      <c r="AE42393" s="165"/>
    </row>
    <row r="42394" spans="31:31">
      <c r="AE42394" s="165"/>
    </row>
    <row r="42395" spans="31:31">
      <c r="AE42395" s="165"/>
    </row>
    <row r="42396" spans="31:31">
      <c r="AE42396" s="165"/>
    </row>
    <row r="42397" spans="31:31">
      <c r="AE42397" s="165"/>
    </row>
    <row r="42398" spans="31:31">
      <c r="AE42398" s="165"/>
    </row>
    <row r="42399" spans="31:31">
      <c r="AE42399" s="165"/>
    </row>
    <row r="42400" spans="31:31">
      <c r="AE42400" s="165"/>
    </row>
    <row r="42401" spans="31:31">
      <c r="AE42401" s="165"/>
    </row>
    <row r="42402" spans="31:31">
      <c r="AE42402" s="165"/>
    </row>
    <row r="42403" spans="31:31">
      <c r="AE42403" s="165"/>
    </row>
    <row r="42404" spans="31:31">
      <c r="AE42404" s="165"/>
    </row>
    <row r="42405" spans="31:31">
      <c r="AE42405" s="165"/>
    </row>
    <row r="42406" spans="31:31">
      <c r="AE42406" s="165"/>
    </row>
    <row r="42407" spans="31:31">
      <c r="AE42407" s="165"/>
    </row>
    <row r="42408" spans="31:31">
      <c r="AE42408" s="165"/>
    </row>
    <row r="42409" spans="31:31">
      <c r="AE42409" s="165"/>
    </row>
    <row r="42410" spans="31:31">
      <c r="AE42410" s="165"/>
    </row>
    <row r="42411" spans="31:31">
      <c r="AE42411" s="165"/>
    </row>
    <row r="42412" spans="31:31">
      <c r="AE42412" s="165"/>
    </row>
    <row r="42413" spans="31:31">
      <c r="AE42413" s="165"/>
    </row>
    <row r="42414" spans="31:31">
      <c r="AE42414" s="165"/>
    </row>
    <row r="42415" spans="31:31">
      <c r="AE42415" s="165"/>
    </row>
    <row r="42416" spans="31:31">
      <c r="AE42416" s="165"/>
    </row>
    <row r="42417" spans="31:31">
      <c r="AE42417" s="165"/>
    </row>
    <row r="42418" spans="31:31">
      <c r="AE42418" s="165"/>
    </row>
    <row r="42419" spans="31:31">
      <c r="AE42419" s="165"/>
    </row>
    <row r="42420" spans="31:31">
      <c r="AE42420" s="165"/>
    </row>
    <row r="42421" spans="31:31">
      <c r="AE42421" s="165"/>
    </row>
    <row r="42422" spans="31:31">
      <c r="AE42422" s="165"/>
    </row>
    <row r="42423" spans="31:31">
      <c r="AE42423" s="165"/>
    </row>
    <row r="42424" spans="31:31">
      <c r="AE42424" s="165"/>
    </row>
    <row r="42425" spans="31:31">
      <c r="AE42425" s="165"/>
    </row>
    <row r="42426" spans="31:31">
      <c r="AE42426" s="165"/>
    </row>
    <row r="42427" spans="31:31">
      <c r="AE42427" s="165"/>
    </row>
    <row r="42428" spans="31:31">
      <c r="AE42428" s="165"/>
    </row>
    <row r="42429" spans="31:31">
      <c r="AE42429" s="165"/>
    </row>
    <row r="42430" spans="31:31">
      <c r="AE42430" s="165"/>
    </row>
    <row r="42431" spans="31:31">
      <c r="AE42431" s="165"/>
    </row>
    <row r="42432" spans="31:31">
      <c r="AE42432" s="165"/>
    </row>
    <row r="42433" spans="31:31">
      <c r="AE42433" s="165"/>
    </row>
    <row r="42434" spans="31:31">
      <c r="AE42434" s="165"/>
    </row>
    <row r="42435" spans="31:31">
      <c r="AE42435" s="165"/>
    </row>
    <row r="42436" spans="31:31">
      <c r="AE42436" s="165"/>
    </row>
    <row r="42437" spans="31:31">
      <c r="AE42437" s="165"/>
    </row>
    <row r="42438" spans="31:31">
      <c r="AE42438" s="165"/>
    </row>
    <row r="42439" spans="31:31">
      <c r="AE42439" s="165"/>
    </row>
    <row r="42440" spans="31:31">
      <c r="AE42440" s="165"/>
    </row>
    <row r="42441" spans="31:31">
      <c r="AE42441" s="165"/>
    </row>
    <row r="42442" spans="31:31">
      <c r="AE42442" s="165"/>
    </row>
    <row r="42443" spans="31:31">
      <c r="AE42443" s="165"/>
    </row>
    <row r="42444" spans="31:31">
      <c r="AE42444" s="165"/>
    </row>
    <row r="42445" spans="31:31">
      <c r="AE42445" s="165"/>
    </row>
    <row r="42446" spans="31:31">
      <c r="AE42446" s="165"/>
    </row>
    <row r="42447" spans="31:31">
      <c r="AE42447" s="165"/>
    </row>
    <row r="42448" spans="31:31">
      <c r="AE42448" s="165"/>
    </row>
    <row r="42449" spans="31:31">
      <c r="AE42449" s="165"/>
    </row>
    <row r="42450" spans="31:31">
      <c r="AE42450" s="165"/>
    </row>
    <row r="42451" spans="31:31">
      <c r="AE42451" s="165"/>
    </row>
    <row r="42452" spans="31:31">
      <c r="AE42452" s="165"/>
    </row>
    <row r="42453" spans="31:31">
      <c r="AE42453" s="165"/>
    </row>
    <row r="42454" spans="31:31">
      <c r="AE42454" s="165"/>
    </row>
    <row r="42455" spans="31:31">
      <c r="AE42455" s="165"/>
    </row>
    <row r="42456" spans="31:31">
      <c r="AE42456" s="165"/>
    </row>
    <row r="42457" spans="31:31">
      <c r="AE42457" s="165"/>
    </row>
    <row r="42458" spans="31:31">
      <c r="AE42458" s="165"/>
    </row>
    <row r="42459" spans="31:31">
      <c r="AE42459" s="165"/>
    </row>
    <row r="42460" spans="31:31">
      <c r="AE42460" s="165"/>
    </row>
    <row r="42461" spans="31:31">
      <c r="AE42461" s="165"/>
    </row>
    <row r="42462" spans="31:31">
      <c r="AE42462" s="165"/>
    </row>
    <row r="42463" spans="31:31">
      <c r="AE42463" s="165"/>
    </row>
    <row r="42464" spans="31:31">
      <c r="AE42464" s="165"/>
    </row>
    <row r="42465" spans="31:31">
      <c r="AE42465" s="165"/>
    </row>
    <row r="42466" spans="31:31">
      <c r="AE42466" s="165"/>
    </row>
    <row r="42467" spans="31:31">
      <c r="AE42467" s="165"/>
    </row>
    <row r="42468" spans="31:31">
      <c r="AE42468" s="165"/>
    </row>
    <row r="42469" spans="31:31">
      <c r="AE42469" s="165"/>
    </row>
    <row r="42470" spans="31:31">
      <c r="AE42470" s="165"/>
    </row>
    <row r="42471" spans="31:31">
      <c r="AE42471" s="165"/>
    </row>
    <row r="42472" spans="31:31">
      <c r="AE42472" s="165"/>
    </row>
    <row r="42473" spans="31:31">
      <c r="AE42473" s="165"/>
    </row>
    <row r="42474" spans="31:31">
      <c r="AE42474" s="165"/>
    </row>
    <row r="42475" spans="31:31">
      <c r="AE42475" s="165"/>
    </row>
    <row r="42476" spans="31:31">
      <c r="AE42476" s="165"/>
    </row>
    <row r="42477" spans="31:31">
      <c r="AE42477" s="165"/>
    </row>
    <row r="42478" spans="31:31">
      <c r="AE42478" s="165"/>
    </row>
    <row r="42479" spans="31:31">
      <c r="AE42479" s="165"/>
    </row>
    <row r="42480" spans="31:31">
      <c r="AE42480" s="165"/>
    </row>
    <row r="42481" spans="31:31">
      <c r="AE42481" s="165"/>
    </row>
    <row r="42482" spans="31:31">
      <c r="AE42482" s="165"/>
    </row>
    <row r="42483" spans="31:31">
      <c r="AE42483" s="165"/>
    </row>
    <row r="42484" spans="31:31">
      <c r="AE42484" s="165"/>
    </row>
    <row r="42485" spans="31:31">
      <c r="AE42485" s="165"/>
    </row>
    <row r="42486" spans="31:31">
      <c r="AE42486" s="165"/>
    </row>
    <row r="42487" spans="31:31">
      <c r="AE42487" s="165"/>
    </row>
    <row r="42488" spans="31:31">
      <c r="AE42488" s="165"/>
    </row>
    <row r="42489" spans="31:31">
      <c r="AE42489" s="165"/>
    </row>
    <row r="42490" spans="31:31">
      <c r="AE42490" s="165"/>
    </row>
    <row r="42491" spans="31:31">
      <c r="AE42491" s="165"/>
    </row>
    <row r="42492" spans="31:31">
      <c r="AE42492" s="165"/>
    </row>
    <row r="42493" spans="31:31">
      <c r="AE42493" s="165"/>
    </row>
    <row r="42494" spans="31:31">
      <c r="AE42494" s="165"/>
    </row>
    <row r="42495" spans="31:31">
      <c r="AE42495" s="165"/>
    </row>
    <row r="42496" spans="31:31">
      <c r="AE42496" s="165"/>
    </row>
    <row r="42497" spans="31:31">
      <c r="AE42497" s="165"/>
    </row>
    <row r="42498" spans="31:31">
      <c r="AE42498" s="165"/>
    </row>
    <row r="42499" spans="31:31">
      <c r="AE42499" s="165"/>
    </row>
    <row r="42500" spans="31:31">
      <c r="AE42500" s="165"/>
    </row>
    <row r="42501" spans="31:31">
      <c r="AE42501" s="165"/>
    </row>
    <row r="42502" spans="31:31">
      <c r="AE42502" s="165"/>
    </row>
    <row r="42503" spans="31:31">
      <c r="AE42503" s="165"/>
    </row>
    <row r="42504" spans="31:31">
      <c r="AE42504" s="165"/>
    </row>
    <row r="42505" spans="31:31">
      <c r="AE42505" s="165"/>
    </row>
    <row r="42506" spans="31:31">
      <c r="AE42506" s="165"/>
    </row>
    <row r="42507" spans="31:31">
      <c r="AE42507" s="165"/>
    </row>
    <row r="42508" spans="31:31">
      <c r="AE42508" s="165"/>
    </row>
    <row r="42509" spans="31:31">
      <c r="AE42509" s="165"/>
    </row>
    <row r="42510" spans="31:31">
      <c r="AE42510" s="165"/>
    </row>
    <row r="42511" spans="31:31">
      <c r="AE42511" s="165"/>
    </row>
    <row r="42512" spans="31:31">
      <c r="AE42512" s="165"/>
    </row>
    <row r="42513" spans="31:31">
      <c r="AE42513" s="165"/>
    </row>
    <row r="42514" spans="31:31">
      <c r="AE42514" s="165"/>
    </row>
    <row r="42515" spans="31:31">
      <c r="AE42515" s="165"/>
    </row>
    <row r="42516" spans="31:31">
      <c r="AE42516" s="165"/>
    </row>
    <row r="42517" spans="31:31">
      <c r="AE42517" s="165"/>
    </row>
    <row r="42518" spans="31:31">
      <c r="AE42518" s="165"/>
    </row>
    <row r="42519" spans="31:31">
      <c r="AE42519" s="165"/>
    </row>
    <row r="42520" spans="31:31">
      <c r="AE42520" s="165"/>
    </row>
    <row r="42521" spans="31:31">
      <c r="AE42521" s="165"/>
    </row>
    <row r="42522" spans="31:31">
      <c r="AE42522" s="165"/>
    </row>
    <row r="42523" spans="31:31">
      <c r="AE42523" s="165"/>
    </row>
    <row r="42524" spans="31:31">
      <c r="AE42524" s="165"/>
    </row>
    <row r="42525" spans="31:31">
      <c r="AE42525" s="165"/>
    </row>
    <row r="42526" spans="31:31">
      <c r="AE42526" s="165"/>
    </row>
    <row r="42527" spans="31:31">
      <c r="AE42527" s="165"/>
    </row>
    <row r="42528" spans="31:31">
      <c r="AE42528" s="165"/>
    </row>
    <row r="42529" spans="31:31">
      <c r="AE42529" s="165"/>
    </row>
    <row r="42530" spans="31:31">
      <c r="AE42530" s="165"/>
    </row>
    <row r="42531" spans="31:31">
      <c r="AE42531" s="165"/>
    </row>
    <row r="42532" spans="31:31">
      <c r="AE42532" s="165"/>
    </row>
    <row r="42533" spans="31:31">
      <c r="AE42533" s="165"/>
    </row>
    <row r="42534" spans="31:31">
      <c r="AE42534" s="165"/>
    </row>
    <row r="42535" spans="31:31">
      <c r="AE42535" s="165"/>
    </row>
    <row r="42536" spans="31:31">
      <c r="AE42536" s="165"/>
    </row>
    <row r="42537" spans="31:31">
      <c r="AE42537" s="165"/>
    </row>
    <row r="42538" spans="31:31">
      <c r="AE42538" s="165"/>
    </row>
    <row r="42539" spans="31:31">
      <c r="AE42539" s="165"/>
    </row>
    <row r="42540" spans="31:31">
      <c r="AE42540" s="165"/>
    </row>
    <row r="42541" spans="31:31">
      <c r="AE42541" s="165"/>
    </row>
    <row r="42542" spans="31:31">
      <c r="AE42542" s="165"/>
    </row>
    <row r="42543" spans="31:31">
      <c r="AE42543" s="165"/>
    </row>
    <row r="42544" spans="31:31">
      <c r="AE42544" s="165"/>
    </row>
    <row r="42545" spans="31:31">
      <c r="AE42545" s="165"/>
    </row>
    <row r="42546" spans="31:31">
      <c r="AE42546" s="165"/>
    </row>
    <row r="42547" spans="31:31">
      <c r="AE42547" s="165"/>
    </row>
    <row r="42548" spans="31:31">
      <c r="AE42548" s="165"/>
    </row>
    <row r="42549" spans="31:31">
      <c r="AE42549" s="165"/>
    </row>
    <row r="42550" spans="31:31">
      <c r="AE42550" s="165"/>
    </row>
    <row r="42551" spans="31:31">
      <c r="AE42551" s="165"/>
    </row>
    <row r="42552" spans="31:31">
      <c r="AE42552" s="165"/>
    </row>
    <row r="42553" spans="31:31">
      <c r="AE42553" s="165"/>
    </row>
    <row r="42554" spans="31:31">
      <c r="AE42554" s="165"/>
    </row>
    <row r="42555" spans="31:31">
      <c r="AE42555" s="165"/>
    </row>
    <row r="42556" spans="31:31">
      <c r="AE42556" s="165"/>
    </row>
    <row r="42557" spans="31:31">
      <c r="AE42557" s="165"/>
    </row>
    <row r="42558" spans="31:31">
      <c r="AE42558" s="165"/>
    </row>
    <row r="42559" spans="31:31">
      <c r="AE42559" s="165"/>
    </row>
    <row r="42560" spans="31:31">
      <c r="AE42560" s="165"/>
    </row>
    <row r="42561" spans="31:31">
      <c r="AE42561" s="165"/>
    </row>
    <row r="42562" spans="31:31">
      <c r="AE42562" s="165"/>
    </row>
    <row r="42563" spans="31:31">
      <c r="AE42563" s="165"/>
    </row>
    <row r="42564" spans="31:31">
      <c r="AE42564" s="165"/>
    </row>
    <row r="42565" spans="31:31">
      <c r="AE42565" s="165"/>
    </row>
    <row r="42566" spans="31:31">
      <c r="AE42566" s="165"/>
    </row>
    <row r="42567" spans="31:31">
      <c r="AE42567" s="165"/>
    </row>
    <row r="42568" spans="31:31">
      <c r="AE42568" s="165"/>
    </row>
    <row r="42569" spans="31:31">
      <c r="AE42569" s="165"/>
    </row>
    <row r="42570" spans="31:31">
      <c r="AE42570" s="165"/>
    </row>
    <row r="42571" spans="31:31">
      <c r="AE42571" s="165"/>
    </row>
    <row r="42572" spans="31:31">
      <c r="AE42572" s="165"/>
    </row>
    <row r="42573" spans="31:31">
      <c r="AE42573" s="165"/>
    </row>
    <row r="42574" spans="31:31">
      <c r="AE42574" s="165"/>
    </row>
    <row r="42575" spans="31:31">
      <c r="AE42575" s="165"/>
    </row>
    <row r="42576" spans="31:31">
      <c r="AE42576" s="165"/>
    </row>
    <row r="42577" spans="31:31">
      <c r="AE42577" s="165"/>
    </row>
    <row r="42578" spans="31:31">
      <c r="AE42578" s="165"/>
    </row>
    <row r="42579" spans="31:31">
      <c r="AE42579" s="165"/>
    </row>
    <row r="42580" spans="31:31">
      <c r="AE42580" s="165"/>
    </row>
    <row r="42581" spans="31:31">
      <c r="AE42581" s="165"/>
    </row>
    <row r="42582" spans="31:31">
      <c r="AE42582" s="165"/>
    </row>
    <row r="42583" spans="31:31">
      <c r="AE42583" s="165"/>
    </row>
    <row r="42584" spans="31:31">
      <c r="AE42584" s="165"/>
    </row>
    <row r="42585" spans="31:31">
      <c r="AE42585" s="165"/>
    </row>
    <row r="42586" spans="31:31">
      <c r="AE42586" s="165"/>
    </row>
    <row r="42587" spans="31:31">
      <c r="AE42587" s="165"/>
    </row>
    <row r="42588" spans="31:31">
      <c r="AE42588" s="165"/>
    </row>
    <row r="42589" spans="31:31">
      <c r="AE42589" s="165"/>
    </row>
    <row r="42590" spans="31:31">
      <c r="AE42590" s="165"/>
    </row>
    <row r="42591" spans="31:31">
      <c r="AE42591" s="165"/>
    </row>
    <row r="42592" spans="31:31">
      <c r="AE42592" s="165"/>
    </row>
    <row r="42593" spans="31:31">
      <c r="AE42593" s="165"/>
    </row>
    <row r="42594" spans="31:31">
      <c r="AE42594" s="165"/>
    </row>
    <row r="42595" spans="31:31">
      <c r="AE42595" s="165"/>
    </row>
    <row r="42596" spans="31:31">
      <c r="AE42596" s="165"/>
    </row>
    <row r="42597" spans="31:31">
      <c r="AE42597" s="165"/>
    </row>
    <row r="42598" spans="31:31">
      <c r="AE42598" s="165"/>
    </row>
    <row r="42599" spans="31:31">
      <c r="AE42599" s="165"/>
    </row>
    <row r="42600" spans="31:31">
      <c r="AE42600" s="165"/>
    </row>
    <row r="42601" spans="31:31">
      <c r="AE42601" s="165"/>
    </row>
    <row r="42602" spans="31:31">
      <c r="AE42602" s="165"/>
    </row>
    <row r="42603" spans="31:31">
      <c r="AE42603" s="165"/>
    </row>
    <row r="42604" spans="31:31">
      <c r="AE42604" s="165"/>
    </row>
    <row r="42605" spans="31:31">
      <c r="AE42605" s="165"/>
    </row>
    <row r="42606" spans="31:31">
      <c r="AE42606" s="165"/>
    </row>
    <row r="42607" spans="31:31">
      <c r="AE42607" s="165"/>
    </row>
    <row r="42608" spans="31:31">
      <c r="AE42608" s="165"/>
    </row>
    <row r="42609" spans="31:31">
      <c r="AE42609" s="165"/>
    </row>
    <row r="42610" spans="31:31">
      <c r="AE42610" s="165"/>
    </row>
    <row r="42611" spans="31:31">
      <c r="AE42611" s="165"/>
    </row>
    <row r="42612" spans="31:31">
      <c r="AE42612" s="165"/>
    </row>
    <row r="42613" spans="31:31">
      <c r="AE42613" s="165"/>
    </row>
    <row r="42614" spans="31:31">
      <c r="AE42614" s="165"/>
    </row>
    <row r="42615" spans="31:31">
      <c r="AE42615" s="165"/>
    </row>
    <row r="42616" spans="31:31">
      <c r="AE42616" s="165"/>
    </row>
    <row r="42617" spans="31:31">
      <c r="AE42617" s="165"/>
    </row>
    <row r="42618" spans="31:31">
      <c r="AE42618" s="165"/>
    </row>
    <row r="42619" spans="31:31">
      <c r="AE42619" s="165"/>
    </row>
    <row r="42620" spans="31:31">
      <c r="AE42620" s="165"/>
    </row>
    <row r="42621" spans="31:31">
      <c r="AE42621" s="165"/>
    </row>
    <row r="42622" spans="31:31">
      <c r="AE42622" s="165"/>
    </row>
    <row r="42623" spans="31:31">
      <c r="AE42623" s="165"/>
    </row>
    <row r="42624" spans="31:31">
      <c r="AE42624" s="165"/>
    </row>
    <row r="42625" spans="31:31">
      <c r="AE42625" s="165"/>
    </row>
    <row r="42626" spans="31:31">
      <c r="AE42626" s="165"/>
    </row>
    <row r="42627" spans="31:31">
      <c r="AE42627" s="165"/>
    </row>
    <row r="42628" spans="31:31">
      <c r="AE42628" s="165"/>
    </row>
    <row r="42629" spans="31:31">
      <c r="AE42629" s="165"/>
    </row>
    <row r="42630" spans="31:31">
      <c r="AE42630" s="165"/>
    </row>
    <row r="42631" spans="31:31">
      <c r="AE42631" s="165"/>
    </row>
    <row r="42632" spans="31:31">
      <c r="AE42632" s="165"/>
    </row>
    <row r="42633" spans="31:31">
      <c r="AE42633" s="165"/>
    </row>
    <row r="42634" spans="31:31">
      <c r="AE42634" s="165"/>
    </row>
    <row r="42635" spans="31:31">
      <c r="AE42635" s="165"/>
    </row>
    <row r="42636" spans="31:31">
      <c r="AE42636" s="165"/>
    </row>
    <row r="42637" spans="31:31">
      <c r="AE42637" s="165"/>
    </row>
    <row r="42638" spans="31:31">
      <c r="AE42638" s="165"/>
    </row>
    <row r="42639" spans="31:31">
      <c r="AE42639" s="165"/>
    </row>
    <row r="42640" spans="31:31">
      <c r="AE42640" s="165"/>
    </row>
    <row r="42641" spans="31:31">
      <c r="AE42641" s="165"/>
    </row>
    <row r="42642" spans="31:31">
      <c r="AE42642" s="165"/>
    </row>
    <row r="42643" spans="31:31">
      <c r="AE42643" s="165"/>
    </row>
    <row r="42644" spans="31:31">
      <c r="AE42644" s="165"/>
    </row>
    <row r="42645" spans="31:31">
      <c r="AE42645" s="165"/>
    </row>
    <row r="42646" spans="31:31">
      <c r="AE42646" s="165"/>
    </row>
    <row r="42647" spans="31:31">
      <c r="AE42647" s="165"/>
    </row>
    <row r="42648" spans="31:31">
      <c r="AE42648" s="165"/>
    </row>
    <row r="42649" spans="31:31">
      <c r="AE42649" s="165"/>
    </row>
    <row r="42650" spans="31:31">
      <c r="AE42650" s="165"/>
    </row>
    <row r="42651" spans="31:31">
      <c r="AE42651" s="165"/>
    </row>
    <row r="42652" spans="31:31">
      <c r="AE42652" s="165"/>
    </row>
    <row r="42653" spans="31:31">
      <c r="AE42653" s="165"/>
    </row>
    <row r="42654" spans="31:31">
      <c r="AE42654" s="165"/>
    </row>
    <row r="42655" spans="31:31">
      <c r="AE42655" s="165"/>
    </row>
    <row r="42656" spans="31:31">
      <c r="AE42656" s="165"/>
    </row>
    <row r="42657" spans="31:31">
      <c r="AE42657" s="165"/>
    </row>
    <row r="42658" spans="31:31">
      <c r="AE42658" s="165"/>
    </row>
    <row r="42659" spans="31:31">
      <c r="AE42659" s="165"/>
    </row>
    <row r="42660" spans="31:31">
      <c r="AE42660" s="165"/>
    </row>
    <row r="42661" spans="31:31">
      <c r="AE42661" s="165"/>
    </row>
    <row r="42662" spans="31:31">
      <c r="AE42662" s="165"/>
    </row>
    <row r="42663" spans="31:31">
      <c r="AE42663" s="165"/>
    </row>
    <row r="42664" spans="31:31">
      <c r="AE42664" s="165"/>
    </row>
    <row r="42665" spans="31:31">
      <c r="AE42665" s="165"/>
    </row>
    <row r="42666" spans="31:31">
      <c r="AE42666" s="165"/>
    </row>
    <row r="42667" spans="31:31">
      <c r="AE42667" s="165"/>
    </row>
    <row r="42668" spans="31:31">
      <c r="AE42668" s="165"/>
    </row>
    <row r="42669" spans="31:31">
      <c r="AE42669" s="165"/>
    </row>
    <row r="42670" spans="31:31">
      <c r="AE42670" s="165"/>
    </row>
    <row r="42671" spans="31:31">
      <c r="AE42671" s="165"/>
    </row>
    <row r="42672" spans="31:31">
      <c r="AE42672" s="165"/>
    </row>
    <row r="42673" spans="31:31">
      <c r="AE42673" s="165"/>
    </row>
    <row r="42674" spans="31:31">
      <c r="AE42674" s="165"/>
    </row>
    <row r="42675" spans="31:31">
      <c r="AE42675" s="165"/>
    </row>
    <row r="42676" spans="31:31">
      <c r="AE42676" s="165"/>
    </row>
    <row r="42677" spans="31:31">
      <c r="AE42677" s="165"/>
    </row>
    <row r="42678" spans="31:31">
      <c r="AE42678" s="165"/>
    </row>
    <row r="42679" spans="31:31">
      <c r="AE42679" s="165"/>
    </row>
    <row r="42680" spans="31:31">
      <c r="AE42680" s="165"/>
    </row>
    <row r="42681" spans="31:31">
      <c r="AE42681" s="165"/>
    </row>
    <row r="42682" spans="31:31">
      <c r="AE42682" s="165"/>
    </row>
    <row r="42683" spans="31:31">
      <c r="AE42683" s="165"/>
    </row>
    <row r="42684" spans="31:31">
      <c r="AE42684" s="165"/>
    </row>
    <row r="42685" spans="31:31">
      <c r="AE42685" s="165"/>
    </row>
    <row r="42686" spans="31:31">
      <c r="AE42686" s="165"/>
    </row>
    <row r="42687" spans="31:31">
      <c r="AE42687" s="165"/>
    </row>
    <row r="42688" spans="31:31">
      <c r="AE42688" s="165"/>
    </row>
    <row r="42689" spans="31:31">
      <c r="AE42689" s="165"/>
    </row>
    <row r="42690" spans="31:31">
      <c r="AE42690" s="165"/>
    </row>
    <row r="42691" spans="31:31">
      <c r="AE42691" s="165"/>
    </row>
    <row r="42692" spans="31:31">
      <c r="AE42692" s="165"/>
    </row>
    <row r="42693" spans="31:31">
      <c r="AE42693" s="165"/>
    </row>
    <row r="42694" spans="31:31">
      <c r="AE42694" s="165"/>
    </row>
    <row r="42695" spans="31:31">
      <c r="AE42695" s="165"/>
    </row>
    <row r="42696" spans="31:31">
      <c r="AE42696" s="165"/>
    </row>
    <row r="42697" spans="31:31">
      <c r="AE42697" s="165"/>
    </row>
    <row r="42698" spans="31:31">
      <c r="AE42698" s="165"/>
    </row>
    <row r="42699" spans="31:31">
      <c r="AE42699" s="165"/>
    </row>
    <row r="42700" spans="31:31">
      <c r="AE42700" s="165"/>
    </row>
    <row r="42701" spans="31:31">
      <c r="AE42701" s="165"/>
    </row>
    <row r="42702" spans="31:31">
      <c r="AE42702" s="165"/>
    </row>
    <row r="42703" spans="31:31">
      <c r="AE42703" s="165"/>
    </row>
    <row r="42704" spans="31:31">
      <c r="AE42704" s="165"/>
    </row>
    <row r="42705" spans="31:31">
      <c r="AE42705" s="165"/>
    </row>
    <row r="42706" spans="31:31">
      <c r="AE42706" s="165"/>
    </row>
    <row r="42707" spans="31:31">
      <c r="AE42707" s="165"/>
    </row>
    <row r="42708" spans="31:31">
      <c r="AE42708" s="165"/>
    </row>
    <row r="42709" spans="31:31">
      <c r="AE42709" s="165"/>
    </row>
    <row r="42710" spans="31:31">
      <c r="AE42710" s="165"/>
    </row>
    <row r="42711" spans="31:31">
      <c r="AE42711" s="165"/>
    </row>
    <row r="42712" spans="31:31">
      <c r="AE42712" s="165"/>
    </row>
    <row r="42713" spans="31:31">
      <c r="AE42713" s="165"/>
    </row>
    <row r="42714" spans="31:31">
      <c r="AE42714" s="165"/>
    </row>
    <row r="42715" spans="31:31">
      <c r="AE42715" s="165"/>
    </row>
    <row r="42716" spans="31:31">
      <c r="AE42716" s="165"/>
    </row>
    <row r="42717" spans="31:31">
      <c r="AE42717" s="165"/>
    </row>
    <row r="42718" spans="31:31">
      <c r="AE42718" s="165"/>
    </row>
    <row r="42719" spans="31:31">
      <c r="AE42719" s="165"/>
    </row>
    <row r="42720" spans="31:31">
      <c r="AE42720" s="165"/>
    </row>
    <row r="42721" spans="31:31">
      <c r="AE42721" s="165"/>
    </row>
    <row r="42722" spans="31:31">
      <c r="AE42722" s="165"/>
    </row>
    <row r="42723" spans="31:31">
      <c r="AE42723" s="165"/>
    </row>
    <row r="42724" spans="31:31">
      <c r="AE42724" s="165"/>
    </row>
    <row r="42725" spans="31:31">
      <c r="AE42725" s="165"/>
    </row>
    <row r="42726" spans="31:31">
      <c r="AE42726" s="165"/>
    </row>
    <row r="42727" spans="31:31">
      <c r="AE42727" s="165"/>
    </row>
    <row r="42728" spans="31:31">
      <c r="AE42728" s="165"/>
    </row>
    <row r="42729" spans="31:31">
      <c r="AE42729" s="165"/>
    </row>
    <row r="42730" spans="31:31">
      <c r="AE42730" s="165"/>
    </row>
    <row r="42731" spans="31:31">
      <c r="AE42731" s="165"/>
    </row>
    <row r="42732" spans="31:31">
      <c r="AE42732" s="165"/>
    </row>
    <row r="42733" spans="31:31">
      <c r="AE42733" s="165"/>
    </row>
    <row r="42734" spans="31:31">
      <c r="AE42734" s="165"/>
    </row>
    <row r="42735" spans="31:31">
      <c r="AE42735" s="165"/>
    </row>
    <row r="42736" spans="31:31">
      <c r="AE42736" s="165"/>
    </row>
    <row r="42737" spans="31:31">
      <c r="AE42737" s="165"/>
    </row>
    <row r="42738" spans="31:31">
      <c r="AE42738" s="165"/>
    </row>
    <row r="42739" spans="31:31">
      <c r="AE42739" s="165"/>
    </row>
    <row r="42740" spans="31:31">
      <c r="AE42740" s="165"/>
    </row>
    <row r="42741" spans="31:31">
      <c r="AE42741" s="165"/>
    </row>
    <row r="42742" spans="31:31">
      <c r="AE42742" s="165"/>
    </row>
    <row r="42743" spans="31:31">
      <c r="AE42743" s="165"/>
    </row>
    <row r="42744" spans="31:31">
      <c r="AE42744" s="165"/>
    </row>
    <row r="42745" spans="31:31">
      <c r="AE42745" s="165"/>
    </row>
    <row r="42746" spans="31:31">
      <c r="AE42746" s="165"/>
    </row>
    <row r="42747" spans="31:31">
      <c r="AE42747" s="165"/>
    </row>
    <row r="42748" spans="31:31">
      <c r="AE42748" s="165"/>
    </row>
    <row r="42749" spans="31:31">
      <c r="AE42749" s="165"/>
    </row>
    <row r="42750" spans="31:31">
      <c r="AE42750" s="165"/>
    </row>
    <row r="42751" spans="31:31">
      <c r="AE42751" s="165"/>
    </row>
    <row r="42752" spans="31:31">
      <c r="AE42752" s="165"/>
    </row>
    <row r="42753" spans="31:31">
      <c r="AE42753" s="165"/>
    </row>
    <row r="42754" spans="31:31">
      <c r="AE42754" s="165"/>
    </row>
    <row r="42755" spans="31:31">
      <c r="AE42755" s="165"/>
    </row>
    <row r="42756" spans="31:31">
      <c r="AE42756" s="165"/>
    </row>
    <row r="42757" spans="31:31">
      <c r="AE42757" s="165"/>
    </row>
    <row r="42758" spans="31:31">
      <c r="AE42758" s="165"/>
    </row>
    <row r="42759" spans="31:31">
      <c r="AE42759" s="165"/>
    </row>
    <row r="42760" spans="31:31">
      <c r="AE42760" s="165"/>
    </row>
    <row r="42761" spans="31:31">
      <c r="AE42761" s="165"/>
    </row>
    <row r="42762" spans="31:31">
      <c r="AE42762" s="165"/>
    </row>
    <row r="42763" spans="31:31">
      <c r="AE42763" s="165"/>
    </row>
    <row r="42764" spans="31:31">
      <c r="AE42764" s="165"/>
    </row>
    <row r="42765" spans="31:31">
      <c r="AE42765" s="165"/>
    </row>
    <row r="42766" spans="31:31">
      <c r="AE42766" s="165"/>
    </row>
    <row r="42767" spans="31:31">
      <c r="AE42767" s="165"/>
    </row>
    <row r="42768" spans="31:31">
      <c r="AE42768" s="165"/>
    </row>
    <row r="42769" spans="31:31">
      <c r="AE42769" s="165"/>
    </row>
    <row r="42770" spans="31:31">
      <c r="AE42770" s="165"/>
    </row>
    <row r="42771" spans="31:31">
      <c r="AE42771" s="165"/>
    </row>
    <row r="42772" spans="31:31">
      <c r="AE42772" s="165"/>
    </row>
    <row r="42773" spans="31:31">
      <c r="AE42773" s="165"/>
    </row>
    <row r="42774" spans="31:31">
      <c r="AE42774" s="165"/>
    </row>
    <row r="42775" spans="31:31">
      <c r="AE42775" s="165"/>
    </row>
    <row r="42776" spans="31:31">
      <c r="AE42776" s="165"/>
    </row>
    <row r="42777" spans="31:31">
      <c r="AE42777" s="165"/>
    </row>
    <row r="42778" spans="31:31">
      <c r="AE42778" s="165"/>
    </row>
    <row r="42779" spans="31:31">
      <c r="AE42779" s="165"/>
    </row>
    <row r="42780" spans="31:31">
      <c r="AE42780" s="165"/>
    </row>
    <row r="42781" spans="31:31">
      <c r="AE42781" s="165"/>
    </row>
    <row r="42782" spans="31:31">
      <c r="AE42782" s="165"/>
    </row>
    <row r="42783" spans="31:31">
      <c r="AE42783" s="165"/>
    </row>
    <row r="42784" spans="31:31">
      <c r="AE42784" s="165"/>
    </row>
    <row r="42785" spans="31:31">
      <c r="AE42785" s="165"/>
    </row>
    <row r="42786" spans="31:31">
      <c r="AE42786" s="165"/>
    </row>
    <row r="42787" spans="31:31">
      <c r="AE42787" s="165"/>
    </row>
    <row r="42788" spans="31:31">
      <c r="AE42788" s="165"/>
    </row>
    <row r="42789" spans="31:31">
      <c r="AE42789" s="165"/>
    </row>
    <row r="42790" spans="31:31">
      <c r="AE42790" s="165"/>
    </row>
    <row r="42791" spans="31:31">
      <c r="AE42791" s="165"/>
    </row>
    <row r="42792" spans="31:31">
      <c r="AE42792" s="165"/>
    </row>
    <row r="42793" spans="31:31">
      <c r="AE42793" s="165"/>
    </row>
    <row r="42794" spans="31:31">
      <c r="AE42794" s="165"/>
    </row>
    <row r="42795" spans="31:31">
      <c r="AE42795" s="165"/>
    </row>
    <row r="42796" spans="31:31">
      <c r="AE42796" s="165"/>
    </row>
    <row r="42797" spans="31:31">
      <c r="AE42797" s="165"/>
    </row>
    <row r="42798" spans="31:31">
      <c r="AE42798" s="165"/>
    </row>
    <row r="42799" spans="31:31">
      <c r="AE42799" s="165"/>
    </row>
    <row r="42800" spans="31:31">
      <c r="AE42800" s="165"/>
    </row>
    <row r="42801" spans="31:31">
      <c r="AE42801" s="165"/>
    </row>
    <row r="42802" spans="31:31">
      <c r="AE42802" s="165"/>
    </row>
    <row r="42803" spans="31:31">
      <c r="AE42803" s="165"/>
    </row>
    <row r="42804" spans="31:31">
      <c r="AE42804" s="165"/>
    </row>
    <row r="42805" spans="31:31">
      <c r="AE42805" s="165"/>
    </row>
    <row r="42806" spans="31:31">
      <c r="AE42806" s="165"/>
    </row>
    <row r="42807" spans="31:31">
      <c r="AE42807" s="165"/>
    </row>
    <row r="42808" spans="31:31">
      <c r="AE42808" s="165"/>
    </row>
    <row r="42809" spans="31:31">
      <c r="AE42809" s="165"/>
    </row>
    <row r="42810" spans="31:31">
      <c r="AE42810" s="165"/>
    </row>
    <row r="42811" spans="31:31">
      <c r="AE42811" s="165"/>
    </row>
    <row r="42812" spans="31:31">
      <c r="AE42812" s="165"/>
    </row>
    <row r="42813" spans="31:31">
      <c r="AE42813" s="165"/>
    </row>
    <row r="42814" spans="31:31">
      <c r="AE42814" s="165"/>
    </row>
    <row r="42815" spans="31:31">
      <c r="AE42815" s="165"/>
    </row>
    <row r="42816" spans="31:31">
      <c r="AE42816" s="165"/>
    </row>
    <row r="42817" spans="31:31">
      <c r="AE42817" s="165"/>
    </row>
    <row r="42818" spans="31:31">
      <c r="AE42818" s="165"/>
    </row>
    <row r="42819" spans="31:31">
      <c r="AE42819" s="165"/>
    </row>
    <row r="42820" spans="31:31">
      <c r="AE42820" s="165"/>
    </row>
    <row r="42821" spans="31:31">
      <c r="AE42821" s="165"/>
    </row>
    <row r="42822" spans="31:31">
      <c r="AE42822" s="165"/>
    </row>
    <row r="42823" spans="31:31">
      <c r="AE42823" s="165"/>
    </row>
    <row r="42824" spans="31:31">
      <c r="AE42824" s="165"/>
    </row>
    <row r="42825" spans="31:31">
      <c r="AE42825" s="165"/>
    </row>
    <row r="42826" spans="31:31">
      <c r="AE42826" s="165"/>
    </row>
    <row r="42827" spans="31:31">
      <c r="AE42827" s="165"/>
    </row>
    <row r="42828" spans="31:31">
      <c r="AE42828" s="165"/>
    </row>
    <row r="42829" spans="31:31">
      <c r="AE42829" s="165"/>
    </row>
    <row r="42830" spans="31:31">
      <c r="AE42830" s="165"/>
    </row>
    <row r="42831" spans="31:31">
      <c r="AE42831" s="165"/>
    </row>
    <row r="42832" spans="31:31">
      <c r="AE42832" s="165"/>
    </row>
    <row r="42833" spans="31:31">
      <c r="AE42833" s="165"/>
    </row>
    <row r="42834" spans="31:31">
      <c r="AE42834" s="165"/>
    </row>
    <row r="42835" spans="31:31">
      <c r="AE42835" s="165"/>
    </row>
    <row r="42836" spans="31:31">
      <c r="AE42836" s="165"/>
    </row>
    <row r="42837" spans="31:31">
      <c r="AE42837" s="165"/>
    </row>
    <row r="42838" spans="31:31">
      <c r="AE42838" s="165"/>
    </row>
    <row r="42839" spans="31:31">
      <c r="AE42839" s="165"/>
    </row>
    <row r="42840" spans="31:31">
      <c r="AE42840" s="165"/>
    </row>
    <row r="42841" spans="31:31">
      <c r="AE42841" s="165"/>
    </row>
    <row r="42842" spans="31:31">
      <c r="AE42842" s="165"/>
    </row>
    <row r="42843" spans="31:31">
      <c r="AE42843" s="165"/>
    </row>
    <row r="42844" spans="31:31">
      <c r="AE42844" s="165"/>
    </row>
    <row r="42845" spans="31:31">
      <c r="AE42845" s="165"/>
    </row>
    <row r="42846" spans="31:31">
      <c r="AE42846" s="165"/>
    </row>
    <row r="42847" spans="31:31">
      <c r="AE42847" s="165"/>
    </row>
    <row r="42848" spans="31:31">
      <c r="AE42848" s="165"/>
    </row>
    <row r="42849" spans="31:31">
      <c r="AE42849" s="165"/>
    </row>
    <row r="42850" spans="31:31">
      <c r="AE42850" s="165"/>
    </row>
    <row r="42851" spans="31:31">
      <c r="AE42851" s="165"/>
    </row>
    <row r="42852" spans="31:31">
      <c r="AE42852" s="165"/>
    </row>
    <row r="42853" spans="31:31">
      <c r="AE42853" s="165"/>
    </row>
    <row r="42854" spans="31:31">
      <c r="AE42854" s="165"/>
    </row>
    <row r="42855" spans="31:31">
      <c r="AE42855" s="165"/>
    </row>
    <row r="42856" spans="31:31">
      <c r="AE42856" s="165"/>
    </row>
    <row r="42857" spans="31:31">
      <c r="AE42857" s="165"/>
    </row>
    <row r="42858" spans="31:31">
      <c r="AE42858" s="165"/>
    </row>
    <row r="42859" spans="31:31">
      <c r="AE42859" s="165"/>
    </row>
    <row r="42860" spans="31:31">
      <c r="AE42860" s="165"/>
    </row>
    <row r="42861" spans="31:31">
      <c r="AE42861" s="165"/>
    </row>
    <row r="42862" spans="31:31">
      <c r="AE42862" s="165"/>
    </row>
    <row r="42863" spans="31:31">
      <c r="AE42863" s="165"/>
    </row>
    <row r="42864" spans="31:31">
      <c r="AE42864" s="165"/>
    </row>
    <row r="42865" spans="31:31">
      <c r="AE42865" s="165"/>
    </row>
    <row r="42866" spans="31:31">
      <c r="AE42866" s="165"/>
    </row>
    <row r="42867" spans="31:31">
      <c r="AE42867" s="165"/>
    </row>
    <row r="42868" spans="31:31">
      <c r="AE42868" s="165"/>
    </row>
    <row r="42869" spans="31:31">
      <c r="AE42869" s="165"/>
    </row>
    <row r="42870" spans="31:31">
      <c r="AE42870" s="165"/>
    </row>
    <row r="42871" spans="31:31">
      <c r="AE42871" s="165"/>
    </row>
    <row r="42872" spans="31:31">
      <c r="AE42872" s="165"/>
    </row>
    <row r="42873" spans="31:31">
      <c r="AE42873" s="165"/>
    </row>
    <row r="42874" spans="31:31">
      <c r="AE42874" s="165"/>
    </row>
    <row r="42875" spans="31:31">
      <c r="AE42875" s="165"/>
    </row>
    <row r="42876" spans="31:31">
      <c r="AE42876" s="165"/>
    </row>
    <row r="42877" spans="31:31">
      <c r="AE42877" s="165"/>
    </row>
    <row r="42878" spans="31:31">
      <c r="AE42878" s="165"/>
    </row>
    <row r="42879" spans="31:31">
      <c r="AE42879" s="165"/>
    </row>
    <row r="42880" spans="31:31">
      <c r="AE42880" s="165"/>
    </row>
    <row r="42881" spans="31:31">
      <c r="AE42881" s="165"/>
    </row>
    <row r="42882" spans="31:31">
      <c r="AE42882" s="165"/>
    </row>
    <row r="42883" spans="31:31">
      <c r="AE42883" s="165"/>
    </row>
    <row r="42884" spans="31:31">
      <c r="AE42884" s="165"/>
    </row>
    <row r="42885" spans="31:31">
      <c r="AE42885" s="165"/>
    </row>
    <row r="42886" spans="31:31">
      <c r="AE42886" s="165"/>
    </row>
    <row r="42887" spans="31:31">
      <c r="AE42887" s="165"/>
    </row>
    <row r="42888" spans="31:31">
      <c r="AE42888" s="165"/>
    </row>
    <row r="42889" spans="31:31">
      <c r="AE42889" s="165"/>
    </row>
    <row r="42890" spans="31:31">
      <c r="AE42890" s="165"/>
    </row>
    <row r="42891" spans="31:31">
      <c r="AE42891" s="165"/>
    </row>
    <row r="42892" spans="31:31">
      <c r="AE42892" s="165"/>
    </row>
    <row r="42893" spans="31:31">
      <c r="AE42893" s="165"/>
    </row>
    <row r="42894" spans="31:31">
      <c r="AE42894" s="165"/>
    </row>
    <row r="42895" spans="31:31">
      <c r="AE42895" s="165"/>
    </row>
    <row r="42896" spans="31:31">
      <c r="AE42896" s="165"/>
    </row>
    <row r="42897" spans="31:31">
      <c r="AE42897" s="165"/>
    </row>
    <row r="42898" spans="31:31">
      <c r="AE42898" s="165"/>
    </row>
    <row r="42899" spans="31:31">
      <c r="AE42899" s="165"/>
    </row>
    <row r="42900" spans="31:31">
      <c r="AE42900" s="165"/>
    </row>
    <row r="42901" spans="31:31">
      <c r="AE42901" s="165"/>
    </row>
    <row r="42902" spans="31:31">
      <c r="AE42902" s="165"/>
    </row>
    <row r="42903" spans="31:31">
      <c r="AE42903" s="165"/>
    </row>
    <row r="42904" spans="31:31">
      <c r="AE42904" s="165"/>
    </row>
    <row r="42905" spans="31:31">
      <c r="AE42905" s="165"/>
    </row>
    <row r="42906" spans="31:31">
      <c r="AE42906" s="165"/>
    </row>
    <row r="42907" spans="31:31">
      <c r="AE42907" s="165"/>
    </row>
    <row r="42908" spans="31:31">
      <c r="AE42908" s="165"/>
    </row>
    <row r="42909" spans="31:31">
      <c r="AE42909" s="165"/>
    </row>
    <row r="42910" spans="31:31">
      <c r="AE42910" s="165"/>
    </row>
    <row r="42911" spans="31:31">
      <c r="AE42911" s="165"/>
    </row>
    <row r="42912" spans="31:31">
      <c r="AE42912" s="165"/>
    </row>
    <row r="42913" spans="31:31">
      <c r="AE42913" s="165"/>
    </row>
    <row r="42914" spans="31:31">
      <c r="AE42914" s="165"/>
    </row>
    <row r="42915" spans="31:31">
      <c r="AE42915" s="165"/>
    </row>
    <row r="42916" spans="31:31">
      <c r="AE42916" s="165"/>
    </row>
    <row r="42917" spans="31:31">
      <c r="AE42917" s="165"/>
    </row>
    <row r="42918" spans="31:31">
      <c r="AE42918" s="165"/>
    </row>
    <row r="42919" spans="31:31">
      <c r="AE42919" s="165"/>
    </row>
    <row r="42920" spans="31:31">
      <c r="AE42920" s="165"/>
    </row>
    <row r="42921" spans="31:31">
      <c r="AE42921" s="165"/>
    </row>
    <row r="42922" spans="31:31">
      <c r="AE42922" s="165"/>
    </row>
    <row r="42923" spans="31:31">
      <c r="AE42923" s="165"/>
    </row>
    <row r="42924" spans="31:31">
      <c r="AE42924" s="165"/>
    </row>
    <row r="42925" spans="31:31">
      <c r="AE42925" s="165"/>
    </row>
    <row r="42926" spans="31:31">
      <c r="AE42926" s="165"/>
    </row>
    <row r="42927" spans="31:31">
      <c r="AE42927" s="165"/>
    </row>
    <row r="42928" spans="31:31">
      <c r="AE42928" s="165"/>
    </row>
    <row r="42929" spans="31:31">
      <c r="AE42929" s="165"/>
    </row>
    <row r="42930" spans="31:31">
      <c r="AE42930" s="165"/>
    </row>
    <row r="42931" spans="31:31">
      <c r="AE42931" s="165"/>
    </row>
    <row r="42932" spans="31:31">
      <c r="AE42932" s="165"/>
    </row>
    <row r="42933" spans="31:31">
      <c r="AE42933" s="165"/>
    </row>
    <row r="42934" spans="31:31">
      <c r="AE42934" s="165"/>
    </row>
    <row r="42935" spans="31:31">
      <c r="AE42935" s="165"/>
    </row>
    <row r="42936" spans="31:31">
      <c r="AE42936" s="165"/>
    </row>
    <row r="42937" spans="31:31">
      <c r="AE42937" s="165"/>
    </row>
    <row r="42938" spans="31:31">
      <c r="AE42938" s="165"/>
    </row>
    <row r="42939" spans="31:31">
      <c r="AE42939" s="165"/>
    </row>
    <row r="42940" spans="31:31">
      <c r="AE42940" s="165"/>
    </row>
    <row r="42941" spans="31:31">
      <c r="AE42941" s="165"/>
    </row>
    <row r="42942" spans="31:31">
      <c r="AE42942" s="165"/>
    </row>
    <row r="42943" spans="31:31">
      <c r="AE42943" s="165"/>
    </row>
    <row r="42944" spans="31:31">
      <c r="AE42944" s="165"/>
    </row>
    <row r="42945" spans="31:31">
      <c r="AE42945" s="165"/>
    </row>
    <row r="42946" spans="31:31">
      <c r="AE42946" s="165"/>
    </row>
    <row r="42947" spans="31:31">
      <c r="AE42947" s="165"/>
    </row>
    <row r="42948" spans="31:31">
      <c r="AE42948" s="165"/>
    </row>
    <row r="42949" spans="31:31">
      <c r="AE42949" s="165"/>
    </row>
    <row r="42950" spans="31:31">
      <c r="AE42950" s="165"/>
    </row>
    <row r="42951" spans="31:31">
      <c r="AE42951" s="165"/>
    </row>
    <row r="42952" spans="31:31">
      <c r="AE42952" s="165"/>
    </row>
    <row r="42953" spans="31:31">
      <c r="AE42953" s="165"/>
    </row>
    <row r="42954" spans="31:31">
      <c r="AE42954" s="165"/>
    </row>
    <row r="42955" spans="31:31">
      <c r="AE42955" s="165"/>
    </row>
    <row r="42956" spans="31:31">
      <c r="AE42956" s="165"/>
    </row>
    <row r="42957" spans="31:31">
      <c r="AE42957" s="165"/>
    </row>
    <row r="42958" spans="31:31">
      <c r="AE42958" s="165"/>
    </row>
    <row r="42959" spans="31:31">
      <c r="AE42959" s="165"/>
    </row>
    <row r="42960" spans="31:31">
      <c r="AE42960" s="165"/>
    </row>
    <row r="42961" spans="31:31">
      <c r="AE42961" s="165"/>
    </row>
    <row r="42962" spans="31:31">
      <c r="AE42962" s="165"/>
    </row>
    <row r="42963" spans="31:31">
      <c r="AE42963" s="165"/>
    </row>
    <row r="42964" spans="31:31">
      <c r="AE42964" s="165"/>
    </row>
    <row r="42965" spans="31:31">
      <c r="AE42965" s="165"/>
    </row>
    <row r="42966" spans="31:31">
      <c r="AE42966" s="165"/>
    </row>
    <row r="42967" spans="31:31">
      <c r="AE42967" s="165"/>
    </row>
    <row r="42968" spans="31:31">
      <c r="AE42968" s="165"/>
    </row>
    <row r="42969" spans="31:31">
      <c r="AE42969" s="165"/>
    </row>
    <row r="42970" spans="31:31">
      <c r="AE42970" s="165"/>
    </row>
    <row r="42971" spans="31:31">
      <c r="AE42971" s="165"/>
    </row>
    <row r="42972" spans="31:31">
      <c r="AE42972" s="165"/>
    </row>
    <row r="42973" spans="31:31">
      <c r="AE42973" s="165"/>
    </row>
    <row r="42974" spans="31:31">
      <c r="AE42974" s="165"/>
    </row>
    <row r="42975" spans="31:31">
      <c r="AE42975" s="165"/>
    </row>
    <row r="42976" spans="31:31">
      <c r="AE42976" s="165"/>
    </row>
    <row r="42977" spans="31:31">
      <c r="AE42977" s="165"/>
    </row>
    <row r="42978" spans="31:31">
      <c r="AE42978" s="165"/>
    </row>
    <row r="42979" spans="31:31">
      <c r="AE42979" s="165"/>
    </row>
    <row r="42980" spans="31:31">
      <c r="AE42980" s="165"/>
    </row>
    <row r="42981" spans="31:31">
      <c r="AE42981" s="165"/>
    </row>
    <row r="42982" spans="31:31">
      <c r="AE42982" s="165"/>
    </row>
    <row r="42983" spans="31:31">
      <c r="AE42983" s="165"/>
    </row>
    <row r="42984" spans="31:31">
      <c r="AE42984" s="165"/>
    </row>
    <row r="42985" spans="31:31">
      <c r="AE42985" s="165"/>
    </row>
    <row r="42986" spans="31:31">
      <c r="AE42986" s="165"/>
    </row>
    <row r="42987" spans="31:31">
      <c r="AE42987" s="165"/>
    </row>
    <row r="42988" spans="31:31">
      <c r="AE42988" s="165"/>
    </row>
    <row r="42989" spans="31:31">
      <c r="AE42989" s="165"/>
    </row>
    <row r="42990" spans="31:31">
      <c r="AE42990" s="165"/>
    </row>
    <row r="42991" spans="31:31">
      <c r="AE42991" s="165"/>
    </row>
    <row r="42992" spans="31:31">
      <c r="AE42992" s="165"/>
    </row>
    <row r="42993" spans="31:31">
      <c r="AE42993" s="165"/>
    </row>
    <row r="42994" spans="31:31">
      <c r="AE42994" s="165"/>
    </row>
    <row r="42995" spans="31:31">
      <c r="AE42995" s="165"/>
    </row>
    <row r="42996" spans="31:31">
      <c r="AE42996" s="165"/>
    </row>
    <row r="42997" spans="31:31">
      <c r="AE42997" s="165"/>
    </row>
    <row r="42998" spans="31:31">
      <c r="AE42998" s="165"/>
    </row>
    <row r="42999" spans="31:31">
      <c r="AE42999" s="165"/>
    </row>
    <row r="43000" spans="31:31">
      <c r="AE43000" s="165"/>
    </row>
    <row r="43001" spans="31:31">
      <c r="AE43001" s="165"/>
    </row>
    <row r="43002" spans="31:31">
      <c r="AE43002" s="165"/>
    </row>
    <row r="43003" spans="31:31">
      <c r="AE43003" s="165"/>
    </row>
    <row r="43004" spans="31:31">
      <c r="AE43004" s="165"/>
    </row>
    <row r="43005" spans="31:31">
      <c r="AE43005" s="165"/>
    </row>
    <row r="43006" spans="31:31">
      <c r="AE43006" s="165"/>
    </row>
    <row r="43007" spans="31:31">
      <c r="AE43007" s="165"/>
    </row>
    <row r="43008" spans="31:31">
      <c r="AE43008" s="165"/>
    </row>
    <row r="43009" spans="31:31">
      <c r="AE43009" s="165"/>
    </row>
    <row r="43010" spans="31:31">
      <c r="AE43010" s="165"/>
    </row>
    <row r="43011" spans="31:31">
      <c r="AE43011" s="165"/>
    </row>
    <row r="43012" spans="31:31">
      <c r="AE43012" s="165"/>
    </row>
    <row r="43013" spans="31:31">
      <c r="AE43013" s="165"/>
    </row>
    <row r="43014" spans="31:31">
      <c r="AE43014" s="165"/>
    </row>
    <row r="43015" spans="31:31">
      <c r="AE43015" s="165"/>
    </row>
    <row r="43016" spans="31:31">
      <c r="AE43016" s="165"/>
    </row>
    <row r="43017" spans="31:31">
      <c r="AE43017" s="165"/>
    </row>
    <row r="43018" spans="31:31">
      <c r="AE43018" s="165"/>
    </row>
    <row r="43019" spans="31:31">
      <c r="AE43019" s="165"/>
    </row>
    <row r="43020" spans="31:31">
      <c r="AE43020" s="165"/>
    </row>
    <row r="43021" spans="31:31">
      <c r="AE43021" s="165"/>
    </row>
    <row r="43022" spans="31:31">
      <c r="AE43022" s="165"/>
    </row>
    <row r="43023" spans="31:31">
      <c r="AE43023" s="165"/>
    </row>
    <row r="43024" spans="31:31">
      <c r="AE43024" s="165"/>
    </row>
    <row r="43025" spans="31:31">
      <c r="AE43025" s="165"/>
    </row>
    <row r="43026" spans="31:31">
      <c r="AE43026" s="165"/>
    </row>
    <row r="43027" spans="31:31">
      <c r="AE43027" s="165"/>
    </row>
    <row r="43028" spans="31:31">
      <c r="AE43028" s="165"/>
    </row>
    <row r="43029" spans="31:31">
      <c r="AE43029" s="165"/>
    </row>
    <row r="43030" spans="31:31">
      <c r="AE43030" s="165"/>
    </row>
    <row r="43031" spans="31:31">
      <c r="AE43031" s="165"/>
    </row>
    <row r="43032" spans="31:31">
      <c r="AE43032" s="165"/>
    </row>
    <row r="43033" spans="31:31">
      <c r="AE43033" s="165"/>
    </row>
    <row r="43034" spans="31:31">
      <c r="AE43034" s="165"/>
    </row>
    <row r="43035" spans="31:31">
      <c r="AE43035" s="165"/>
    </row>
    <row r="43036" spans="31:31">
      <c r="AE43036" s="165"/>
    </row>
    <row r="43037" spans="31:31">
      <c r="AE43037" s="165"/>
    </row>
    <row r="43038" spans="31:31">
      <c r="AE43038" s="165"/>
    </row>
    <row r="43039" spans="31:31">
      <c r="AE43039" s="165"/>
    </row>
    <row r="43040" spans="31:31">
      <c r="AE43040" s="165"/>
    </row>
    <row r="43041" spans="31:31">
      <c r="AE43041" s="165"/>
    </row>
    <row r="43042" spans="31:31">
      <c r="AE43042" s="165"/>
    </row>
    <row r="43043" spans="31:31">
      <c r="AE43043" s="165"/>
    </row>
    <row r="43044" spans="31:31">
      <c r="AE43044" s="165"/>
    </row>
    <row r="43045" spans="31:31">
      <c r="AE43045" s="165"/>
    </row>
    <row r="43046" spans="31:31">
      <c r="AE43046" s="165"/>
    </row>
    <row r="43047" spans="31:31">
      <c r="AE43047" s="165"/>
    </row>
    <row r="43048" spans="31:31">
      <c r="AE43048" s="165"/>
    </row>
    <row r="43049" spans="31:31">
      <c r="AE43049" s="165"/>
    </row>
    <row r="43050" spans="31:31">
      <c r="AE43050" s="165"/>
    </row>
    <row r="43051" spans="31:31">
      <c r="AE43051" s="165"/>
    </row>
    <row r="43052" spans="31:31">
      <c r="AE43052" s="165"/>
    </row>
    <row r="43053" spans="31:31">
      <c r="AE43053" s="165"/>
    </row>
    <row r="43054" spans="31:31">
      <c r="AE43054" s="165"/>
    </row>
    <row r="43055" spans="31:31">
      <c r="AE43055" s="165"/>
    </row>
    <row r="43056" spans="31:31">
      <c r="AE43056" s="165"/>
    </row>
    <row r="43057" spans="31:31">
      <c r="AE43057" s="165"/>
    </row>
    <row r="43058" spans="31:31">
      <c r="AE43058" s="165"/>
    </row>
    <row r="43059" spans="31:31">
      <c r="AE43059" s="165"/>
    </row>
    <row r="43060" spans="31:31">
      <c r="AE43060" s="165"/>
    </row>
    <row r="43061" spans="31:31">
      <c r="AE43061" s="165"/>
    </row>
    <row r="43062" spans="31:31">
      <c r="AE43062" s="165"/>
    </row>
    <row r="43063" spans="31:31">
      <c r="AE43063" s="165"/>
    </row>
    <row r="43064" spans="31:31">
      <c r="AE43064" s="165"/>
    </row>
    <row r="43065" spans="31:31">
      <c r="AE43065" s="165"/>
    </row>
    <row r="43066" spans="31:31">
      <c r="AE43066" s="165"/>
    </row>
    <row r="43067" spans="31:31">
      <c r="AE43067" s="165"/>
    </row>
    <row r="43068" spans="31:31">
      <c r="AE43068" s="165"/>
    </row>
    <row r="43069" spans="31:31">
      <c r="AE43069" s="165"/>
    </row>
    <row r="43070" spans="31:31">
      <c r="AE43070" s="165"/>
    </row>
    <row r="43071" spans="31:31">
      <c r="AE43071" s="165"/>
    </row>
    <row r="43072" spans="31:31">
      <c r="AE43072" s="165"/>
    </row>
    <row r="43073" spans="31:31">
      <c r="AE43073" s="165"/>
    </row>
    <row r="43074" spans="31:31">
      <c r="AE43074" s="165"/>
    </row>
    <row r="43075" spans="31:31">
      <c r="AE43075" s="165"/>
    </row>
    <row r="43076" spans="31:31">
      <c r="AE43076" s="165"/>
    </row>
    <row r="43077" spans="31:31">
      <c r="AE43077" s="165"/>
    </row>
    <row r="43078" spans="31:31">
      <c r="AE43078" s="165"/>
    </row>
    <row r="43079" spans="31:31">
      <c r="AE43079" s="165"/>
    </row>
    <row r="43080" spans="31:31">
      <c r="AE43080" s="165"/>
    </row>
    <row r="43081" spans="31:31">
      <c r="AE43081" s="165"/>
    </row>
    <row r="43082" spans="31:31">
      <c r="AE43082" s="165"/>
    </row>
    <row r="43083" spans="31:31">
      <c r="AE43083" s="165"/>
    </row>
    <row r="43084" spans="31:31">
      <c r="AE43084" s="165"/>
    </row>
    <row r="43085" spans="31:31">
      <c r="AE43085" s="165"/>
    </row>
    <row r="43086" spans="31:31">
      <c r="AE43086" s="165"/>
    </row>
    <row r="43087" spans="31:31">
      <c r="AE43087" s="165"/>
    </row>
    <row r="43088" spans="31:31">
      <c r="AE43088" s="165"/>
    </row>
    <row r="43089" spans="31:31">
      <c r="AE43089" s="165"/>
    </row>
    <row r="43090" spans="31:31">
      <c r="AE43090" s="165"/>
    </row>
    <row r="43091" spans="31:31">
      <c r="AE43091" s="165"/>
    </row>
    <row r="43092" spans="31:31">
      <c r="AE43092" s="165"/>
    </row>
    <row r="43093" spans="31:31">
      <c r="AE43093" s="165"/>
    </row>
    <row r="43094" spans="31:31">
      <c r="AE43094" s="165"/>
    </row>
    <row r="43095" spans="31:31">
      <c r="AE43095" s="165"/>
    </row>
    <row r="43096" spans="31:31">
      <c r="AE43096" s="165"/>
    </row>
    <row r="43097" spans="31:31">
      <c r="AE43097" s="165"/>
    </row>
    <row r="43098" spans="31:31">
      <c r="AE43098" s="165"/>
    </row>
    <row r="43099" spans="31:31">
      <c r="AE43099" s="165"/>
    </row>
    <row r="43100" spans="31:31">
      <c r="AE43100" s="165"/>
    </row>
    <row r="43101" spans="31:31">
      <c r="AE43101" s="165"/>
    </row>
    <row r="43102" spans="31:31">
      <c r="AE43102" s="165"/>
    </row>
    <row r="43103" spans="31:31">
      <c r="AE43103" s="165"/>
    </row>
    <row r="43104" spans="31:31">
      <c r="AE43104" s="165"/>
    </row>
    <row r="43105" spans="31:31">
      <c r="AE43105" s="165"/>
    </row>
    <row r="43106" spans="31:31">
      <c r="AE43106" s="165"/>
    </row>
    <row r="43107" spans="31:31">
      <c r="AE43107" s="165"/>
    </row>
    <row r="43108" spans="31:31">
      <c r="AE43108" s="165"/>
    </row>
    <row r="43109" spans="31:31">
      <c r="AE43109" s="165"/>
    </row>
    <row r="43110" spans="31:31">
      <c r="AE43110" s="165"/>
    </row>
    <row r="43111" spans="31:31">
      <c r="AE43111" s="165"/>
    </row>
    <row r="43112" spans="31:31">
      <c r="AE43112" s="165"/>
    </row>
    <row r="43113" spans="31:31">
      <c r="AE43113" s="165"/>
    </row>
    <row r="43114" spans="31:31">
      <c r="AE43114" s="165"/>
    </row>
    <row r="43115" spans="31:31">
      <c r="AE43115" s="165"/>
    </row>
    <row r="43116" spans="31:31">
      <c r="AE43116" s="165"/>
    </row>
    <row r="43117" spans="31:31">
      <c r="AE43117" s="165"/>
    </row>
    <row r="43118" spans="31:31">
      <c r="AE43118" s="165"/>
    </row>
    <row r="43119" spans="31:31">
      <c r="AE43119" s="165"/>
    </row>
    <row r="43120" spans="31:31">
      <c r="AE43120" s="165"/>
    </row>
    <row r="43121" spans="31:31">
      <c r="AE43121" s="165"/>
    </row>
    <row r="43122" spans="31:31">
      <c r="AE43122" s="165"/>
    </row>
    <row r="43123" spans="31:31">
      <c r="AE43123" s="165"/>
    </row>
    <row r="43124" spans="31:31">
      <c r="AE43124" s="165"/>
    </row>
    <row r="43125" spans="31:31">
      <c r="AE43125" s="165"/>
    </row>
    <row r="43126" spans="31:31">
      <c r="AE43126" s="165"/>
    </row>
    <row r="43127" spans="31:31">
      <c r="AE43127" s="165"/>
    </row>
    <row r="43128" spans="31:31">
      <c r="AE43128" s="165"/>
    </row>
    <row r="43129" spans="31:31">
      <c r="AE43129" s="165"/>
    </row>
    <row r="43130" spans="31:31">
      <c r="AE43130" s="165"/>
    </row>
    <row r="43131" spans="31:31">
      <c r="AE43131" s="165"/>
    </row>
    <row r="43132" spans="31:31">
      <c r="AE43132" s="165"/>
    </row>
    <row r="43133" spans="31:31">
      <c r="AE43133" s="165"/>
    </row>
    <row r="43134" spans="31:31">
      <c r="AE43134" s="165"/>
    </row>
    <row r="43135" spans="31:31">
      <c r="AE43135" s="165"/>
    </row>
    <row r="43136" spans="31:31">
      <c r="AE43136" s="165"/>
    </row>
    <row r="43137" spans="31:31">
      <c r="AE43137" s="165"/>
    </row>
    <row r="43138" spans="31:31">
      <c r="AE43138" s="165"/>
    </row>
    <row r="43139" spans="31:31">
      <c r="AE43139" s="165"/>
    </row>
    <row r="43140" spans="31:31">
      <c r="AE43140" s="165"/>
    </row>
    <row r="43141" spans="31:31">
      <c r="AE43141" s="165"/>
    </row>
    <row r="43142" spans="31:31">
      <c r="AE43142" s="165"/>
    </row>
    <row r="43143" spans="31:31">
      <c r="AE43143" s="165"/>
    </row>
    <row r="43144" spans="31:31">
      <c r="AE43144" s="165"/>
    </row>
    <row r="43145" spans="31:31">
      <c r="AE43145" s="165"/>
    </row>
    <row r="43146" spans="31:31">
      <c r="AE43146" s="165"/>
    </row>
    <row r="43147" spans="31:31">
      <c r="AE43147" s="165"/>
    </row>
    <row r="43148" spans="31:31">
      <c r="AE43148" s="165"/>
    </row>
    <row r="43149" spans="31:31">
      <c r="AE43149" s="165"/>
    </row>
    <row r="43150" spans="31:31">
      <c r="AE43150" s="165"/>
    </row>
    <row r="43151" spans="31:31">
      <c r="AE43151" s="165"/>
    </row>
    <row r="43152" spans="31:31">
      <c r="AE43152" s="165"/>
    </row>
    <row r="43153" spans="31:31">
      <c r="AE43153" s="165"/>
    </row>
    <row r="43154" spans="31:31">
      <c r="AE43154" s="165"/>
    </row>
    <row r="43155" spans="31:31">
      <c r="AE43155" s="165"/>
    </row>
    <row r="43156" spans="31:31">
      <c r="AE43156" s="165"/>
    </row>
    <row r="43157" spans="31:31">
      <c r="AE43157" s="165"/>
    </row>
    <row r="43158" spans="31:31">
      <c r="AE43158" s="165"/>
    </row>
    <row r="43159" spans="31:31">
      <c r="AE43159" s="165"/>
    </row>
    <row r="43160" spans="31:31">
      <c r="AE43160" s="165"/>
    </row>
    <row r="43161" spans="31:31">
      <c r="AE43161" s="165"/>
    </row>
    <row r="43162" spans="31:31">
      <c r="AE43162" s="165"/>
    </row>
    <row r="43163" spans="31:31">
      <c r="AE43163" s="165"/>
    </row>
    <row r="43164" spans="31:31">
      <c r="AE43164" s="165"/>
    </row>
    <row r="43165" spans="31:31">
      <c r="AE43165" s="165"/>
    </row>
    <row r="43166" spans="31:31">
      <c r="AE43166" s="165"/>
    </row>
    <row r="43167" spans="31:31">
      <c r="AE43167" s="165"/>
    </row>
    <row r="43168" spans="31:31">
      <c r="AE43168" s="165"/>
    </row>
    <row r="43169" spans="31:31">
      <c r="AE43169" s="165"/>
    </row>
    <row r="43170" spans="31:31">
      <c r="AE43170" s="165"/>
    </row>
    <row r="43171" spans="31:31">
      <c r="AE43171" s="165"/>
    </row>
    <row r="43172" spans="31:31">
      <c r="AE43172" s="165"/>
    </row>
    <row r="43173" spans="31:31">
      <c r="AE43173" s="165"/>
    </row>
    <row r="43174" spans="31:31">
      <c r="AE43174" s="165"/>
    </row>
    <row r="43175" spans="31:31">
      <c r="AE43175" s="165"/>
    </row>
    <row r="43176" spans="31:31">
      <c r="AE43176" s="165"/>
    </row>
    <row r="43177" spans="31:31">
      <c r="AE43177" s="165"/>
    </row>
    <row r="43178" spans="31:31">
      <c r="AE43178" s="165"/>
    </row>
    <row r="43179" spans="31:31">
      <c r="AE43179" s="165"/>
    </row>
    <row r="43180" spans="31:31">
      <c r="AE43180" s="165"/>
    </row>
    <row r="43181" spans="31:31">
      <c r="AE43181" s="165"/>
    </row>
    <row r="43182" spans="31:31">
      <c r="AE43182" s="165"/>
    </row>
    <row r="43183" spans="31:31">
      <c r="AE43183" s="165"/>
    </row>
    <row r="43184" spans="31:31">
      <c r="AE43184" s="165"/>
    </row>
    <row r="43185" spans="31:31">
      <c r="AE43185" s="165"/>
    </row>
    <row r="43186" spans="31:31">
      <c r="AE43186" s="165"/>
    </row>
    <row r="43187" spans="31:31">
      <c r="AE43187" s="165"/>
    </row>
    <row r="43188" spans="31:31">
      <c r="AE43188" s="165"/>
    </row>
    <row r="43189" spans="31:31">
      <c r="AE43189" s="165"/>
    </row>
    <row r="43190" spans="31:31">
      <c r="AE43190" s="165"/>
    </row>
    <row r="43191" spans="31:31">
      <c r="AE43191" s="165"/>
    </row>
    <row r="43192" spans="31:31">
      <c r="AE43192" s="165"/>
    </row>
    <row r="43193" spans="31:31">
      <c r="AE43193" s="165"/>
    </row>
    <row r="43194" spans="31:31">
      <c r="AE43194" s="165"/>
    </row>
    <row r="43195" spans="31:31">
      <c r="AE43195" s="165"/>
    </row>
    <row r="43196" spans="31:31">
      <c r="AE43196" s="165"/>
    </row>
    <row r="43197" spans="31:31">
      <c r="AE43197" s="165"/>
    </row>
    <row r="43198" spans="31:31">
      <c r="AE43198" s="165"/>
    </row>
    <row r="43199" spans="31:31">
      <c r="AE43199" s="165"/>
    </row>
    <row r="43200" spans="31:31">
      <c r="AE43200" s="165"/>
    </row>
    <row r="43201" spans="31:31">
      <c r="AE43201" s="165"/>
    </row>
    <row r="43202" spans="31:31">
      <c r="AE43202" s="165"/>
    </row>
    <row r="43203" spans="31:31">
      <c r="AE43203" s="165"/>
    </row>
    <row r="43204" spans="31:31">
      <c r="AE43204" s="165"/>
    </row>
    <row r="43205" spans="31:31">
      <c r="AE43205" s="165"/>
    </row>
    <row r="43206" spans="31:31">
      <c r="AE43206" s="165"/>
    </row>
    <row r="43207" spans="31:31">
      <c r="AE43207" s="165"/>
    </row>
    <row r="43208" spans="31:31">
      <c r="AE43208" s="165"/>
    </row>
    <row r="43209" spans="31:31">
      <c r="AE43209" s="165"/>
    </row>
    <row r="43210" spans="31:31">
      <c r="AE43210" s="165"/>
    </row>
    <row r="43211" spans="31:31">
      <c r="AE43211" s="165"/>
    </row>
    <row r="43212" spans="31:31">
      <c r="AE43212" s="165"/>
    </row>
    <row r="43213" spans="31:31">
      <c r="AE43213" s="165"/>
    </row>
    <row r="43214" spans="31:31">
      <c r="AE43214" s="165"/>
    </row>
    <row r="43215" spans="31:31">
      <c r="AE43215" s="165"/>
    </row>
    <row r="43216" spans="31:31">
      <c r="AE43216" s="165"/>
    </row>
    <row r="43217" spans="31:31">
      <c r="AE43217" s="165"/>
    </row>
    <row r="43218" spans="31:31">
      <c r="AE43218" s="165"/>
    </row>
    <row r="43219" spans="31:31">
      <c r="AE43219" s="165"/>
    </row>
    <row r="43220" spans="31:31">
      <c r="AE43220" s="165"/>
    </row>
    <row r="43221" spans="31:31">
      <c r="AE43221" s="165"/>
    </row>
    <row r="43222" spans="31:31">
      <c r="AE43222" s="165"/>
    </row>
    <row r="43223" spans="31:31">
      <c r="AE43223" s="165"/>
    </row>
    <row r="43224" spans="31:31">
      <c r="AE43224" s="165"/>
    </row>
    <row r="43225" spans="31:31">
      <c r="AE43225" s="165"/>
    </row>
    <row r="43226" spans="31:31">
      <c r="AE43226" s="165"/>
    </row>
    <row r="43227" spans="31:31">
      <c r="AE43227" s="165"/>
    </row>
    <row r="43228" spans="31:31">
      <c r="AE43228" s="165"/>
    </row>
    <row r="43229" spans="31:31">
      <c r="AE43229" s="165"/>
    </row>
    <row r="43230" spans="31:31">
      <c r="AE43230" s="165"/>
    </row>
    <row r="43231" spans="31:31">
      <c r="AE43231" s="165"/>
    </row>
    <row r="43232" spans="31:31">
      <c r="AE43232" s="165"/>
    </row>
    <row r="43233" spans="31:31">
      <c r="AE43233" s="165"/>
    </row>
    <row r="43234" spans="31:31">
      <c r="AE43234" s="165"/>
    </row>
    <row r="43235" spans="31:31">
      <c r="AE43235" s="165"/>
    </row>
    <row r="43236" spans="31:31">
      <c r="AE43236" s="165"/>
    </row>
    <row r="43237" spans="31:31">
      <c r="AE43237" s="165"/>
    </row>
    <row r="43238" spans="31:31">
      <c r="AE43238" s="165"/>
    </row>
    <row r="43239" spans="31:31">
      <c r="AE43239" s="165"/>
    </row>
    <row r="43240" spans="31:31">
      <c r="AE43240" s="165"/>
    </row>
    <row r="43241" spans="31:31">
      <c r="AE43241" s="165"/>
    </row>
    <row r="43242" spans="31:31">
      <c r="AE43242" s="165"/>
    </row>
    <row r="43243" spans="31:31">
      <c r="AE43243" s="165"/>
    </row>
    <row r="43244" spans="31:31">
      <c r="AE43244" s="165"/>
    </row>
    <row r="43245" spans="31:31">
      <c r="AE43245" s="165"/>
    </row>
    <row r="43246" spans="31:31">
      <c r="AE43246" s="165"/>
    </row>
    <row r="43247" spans="31:31">
      <c r="AE43247" s="165"/>
    </row>
    <row r="43248" spans="31:31">
      <c r="AE43248" s="165"/>
    </row>
    <row r="43249" spans="31:31">
      <c r="AE43249" s="165"/>
    </row>
    <row r="43250" spans="31:31">
      <c r="AE43250" s="165"/>
    </row>
    <row r="43251" spans="31:31">
      <c r="AE43251" s="165"/>
    </row>
    <row r="43252" spans="31:31">
      <c r="AE43252" s="165"/>
    </row>
    <row r="43253" spans="31:31">
      <c r="AE43253" s="165"/>
    </row>
    <row r="43254" spans="31:31">
      <c r="AE43254" s="165"/>
    </row>
    <row r="43255" spans="31:31">
      <c r="AE43255" s="165"/>
    </row>
    <row r="43256" spans="31:31">
      <c r="AE43256" s="165"/>
    </row>
    <row r="43257" spans="31:31">
      <c r="AE43257" s="165"/>
    </row>
    <row r="43258" spans="31:31">
      <c r="AE43258" s="165"/>
    </row>
    <row r="43259" spans="31:31">
      <c r="AE43259" s="165"/>
    </row>
    <row r="43260" spans="31:31">
      <c r="AE43260" s="165"/>
    </row>
    <row r="43261" spans="31:31">
      <c r="AE43261" s="165"/>
    </row>
    <row r="43262" spans="31:31">
      <c r="AE43262" s="165"/>
    </row>
    <row r="43263" spans="31:31">
      <c r="AE43263" s="165"/>
    </row>
    <row r="43264" spans="31:31">
      <c r="AE43264" s="165"/>
    </row>
    <row r="43265" spans="31:31">
      <c r="AE43265" s="165"/>
    </row>
    <row r="43266" spans="31:31">
      <c r="AE43266" s="165"/>
    </row>
    <row r="43267" spans="31:31">
      <c r="AE43267" s="165"/>
    </row>
    <row r="43268" spans="31:31">
      <c r="AE43268" s="165"/>
    </row>
    <row r="43269" spans="31:31">
      <c r="AE43269" s="165"/>
    </row>
    <row r="43270" spans="31:31">
      <c r="AE43270" s="165"/>
    </row>
    <row r="43271" spans="31:31">
      <c r="AE43271" s="165"/>
    </row>
    <row r="43272" spans="31:31">
      <c r="AE43272" s="165"/>
    </row>
    <row r="43273" spans="31:31">
      <c r="AE43273" s="165"/>
    </row>
    <row r="43274" spans="31:31">
      <c r="AE43274" s="165"/>
    </row>
    <row r="43275" spans="31:31">
      <c r="AE43275" s="165"/>
    </row>
    <row r="43276" spans="31:31">
      <c r="AE43276" s="165"/>
    </row>
    <row r="43277" spans="31:31">
      <c r="AE43277" s="165"/>
    </row>
    <row r="43278" spans="31:31">
      <c r="AE43278" s="165"/>
    </row>
    <row r="43279" spans="31:31">
      <c r="AE43279" s="165"/>
    </row>
    <row r="43280" spans="31:31">
      <c r="AE43280" s="165"/>
    </row>
    <row r="43281" spans="31:31">
      <c r="AE43281" s="165"/>
    </row>
    <row r="43282" spans="31:31">
      <c r="AE43282" s="165"/>
    </row>
    <row r="43283" spans="31:31">
      <c r="AE43283" s="165"/>
    </row>
    <row r="43284" spans="31:31">
      <c r="AE43284" s="165"/>
    </row>
    <row r="43285" spans="31:31">
      <c r="AE43285" s="165"/>
    </row>
    <row r="43286" spans="31:31">
      <c r="AE43286" s="165"/>
    </row>
    <row r="43287" spans="31:31">
      <c r="AE43287" s="165"/>
    </row>
    <row r="43288" spans="31:31">
      <c r="AE43288" s="165"/>
    </row>
    <row r="43289" spans="31:31">
      <c r="AE43289" s="165"/>
    </row>
    <row r="43290" spans="31:31">
      <c r="AE43290" s="165"/>
    </row>
    <row r="43291" spans="31:31">
      <c r="AE43291" s="165"/>
    </row>
    <row r="43292" spans="31:31">
      <c r="AE43292" s="165"/>
    </row>
    <row r="43293" spans="31:31">
      <c r="AE43293" s="165"/>
    </row>
    <row r="43294" spans="31:31">
      <c r="AE43294" s="165"/>
    </row>
    <row r="43295" spans="31:31">
      <c r="AE43295" s="165"/>
    </row>
    <row r="43296" spans="31:31">
      <c r="AE43296" s="165"/>
    </row>
    <row r="43297" spans="31:31">
      <c r="AE43297" s="165"/>
    </row>
    <row r="43298" spans="31:31">
      <c r="AE43298" s="165"/>
    </row>
    <row r="43299" spans="31:31">
      <c r="AE43299" s="165"/>
    </row>
    <row r="43300" spans="31:31">
      <c r="AE43300" s="165"/>
    </row>
    <row r="43301" spans="31:31">
      <c r="AE43301" s="165"/>
    </row>
    <row r="43302" spans="31:31">
      <c r="AE43302" s="165"/>
    </row>
    <row r="43303" spans="31:31">
      <c r="AE43303" s="165"/>
    </row>
    <row r="43304" spans="31:31">
      <c r="AE43304" s="165"/>
    </row>
    <row r="43305" spans="31:31">
      <c r="AE43305" s="165"/>
    </row>
    <row r="43306" spans="31:31">
      <c r="AE43306" s="165"/>
    </row>
    <row r="43307" spans="31:31">
      <c r="AE43307" s="165"/>
    </row>
    <row r="43308" spans="31:31">
      <c r="AE43308" s="165"/>
    </row>
    <row r="43309" spans="31:31">
      <c r="AE43309" s="165"/>
    </row>
    <row r="43310" spans="31:31">
      <c r="AE43310" s="165"/>
    </row>
    <row r="43311" spans="31:31">
      <c r="AE43311" s="165"/>
    </row>
    <row r="43312" spans="31:31">
      <c r="AE43312" s="165"/>
    </row>
    <row r="43313" spans="31:31">
      <c r="AE43313" s="165"/>
    </row>
    <row r="43314" spans="31:31">
      <c r="AE43314" s="165"/>
    </row>
    <row r="43315" spans="31:31">
      <c r="AE43315" s="165"/>
    </row>
    <row r="43316" spans="31:31">
      <c r="AE43316" s="165"/>
    </row>
    <row r="43317" spans="31:31">
      <c r="AE43317" s="165"/>
    </row>
    <row r="43318" spans="31:31">
      <c r="AE43318" s="165"/>
    </row>
    <row r="43319" spans="31:31">
      <c r="AE43319" s="165"/>
    </row>
    <row r="43320" spans="31:31">
      <c r="AE43320" s="165"/>
    </row>
    <row r="43321" spans="31:31">
      <c r="AE43321" s="165"/>
    </row>
    <row r="43322" spans="31:31">
      <c r="AE43322" s="165"/>
    </row>
    <row r="43323" spans="31:31">
      <c r="AE43323" s="165"/>
    </row>
    <row r="43324" spans="31:31">
      <c r="AE43324" s="165"/>
    </row>
    <row r="43325" spans="31:31">
      <c r="AE43325" s="165"/>
    </row>
    <row r="43326" spans="31:31">
      <c r="AE43326" s="165"/>
    </row>
    <row r="43327" spans="31:31">
      <c r="AE43327" s="165"/>
    </row>
    <row r="43328" spans="31:31">
      <c r="AE43328" s="165"/>
    </row>
    <row r="43329" spans="31:31">
      <c r="AE43329" s="165"/>
    </row>
    <row r="43330" spans="31:31">
      <c r="AE43330" s="165"/>
    </row>
    <row r="43331" spans="31:31">
      <c r="AE43331" s="165"/>
    </row>
    <row r="43332" spans="31:31">
      <c r="AE43332" s="165"/>
    </row>
    <row r="43333" spans="31:31">
      <c r="AE43333" s="165"/>
    </row>
    <row r="43334" spans="31:31">
      <c r="AE43334" s="165"/>
    </row>
    <row r="43335" spans="31:31">
      <c r="AE43335" s="165"/>
    </row>
    <row r="43336" spans="31:31">
      <c r="AE43336" s="165"/>
    </row>
    <row r="43337" spans="31:31">
      <c r="AE43337" s="165"/>
    </row>
    <row r="43338" spans="31:31">
      <c r="AE43338" s="165"/>
    </row>
    <row r="43339" spans="31:31">
      <c r="AE43339" s="165"/>
    </row>
    <row r="43340" spans="31:31">
      <c r="AE43340" s="165"/>
    </row>
    <row r="43341" spans="31:31">
      <c r="AE43341" s="165"/>
    </row>
    <row r="43342" spans="31:31">
      <c r="AE43342" s="165"/>
    </row>
    <row r="43343" spans="31:31">
      <c r="AE43343" s="165"/>
    </row>
    <row r="43344" spans="31:31">
      <c r="AE43344" s="165"/>
    </row>
    <row r="43345" spans="31:31">
      <c r="AE43345" s="165"/>
    </row>
    <row r="43346" spans="31:31">
      <c r="AE43346" s="165"/>
    </row>
    <row r="43347" spans="31:31">
      <c r="AE43347" s="165"/>
    </row>
    <row r="43348" spans="31:31">
      <c r="AE43348" s="165"/>
    </row>
    <row r="43349" spans="31:31">
      <c r="AE43349" s="165"/>
    </row>
    <row r="43350" spans="31:31">
      <c r="AE43350" s="165"/>
    </row>
    <row r="43351" spans="31:31">
      <c r="AE43351" s="165"/>
    </row>
    <row r="43352" spans="31:31">
      <c r="AE43352" s="165"/>
    </row>
    <row r="43353" spans="31:31">
      <c r="AE43353" s="165"/>
    </row>
    <row r="43354" spans="31:31">
      <c r="AE43354" s="165"/>
    </row>
    <row r="43355" spans="31:31">
      <c r="AE43355" s="165"/>
    </row>
    <row r="43356" spans="31:31">
      <c r="AE43356" s="165"/>
    </row>
    <row r="43357" spans="31:31">
      <c r="AE43357" s="165"/>
    </row>
    <row r="43358" spans="31:31">
      <c r="AE43358" s="165"/>
    </row>
    <row r="43359" spans="31:31">
      <c r="AE43359" s="165"/>
    </row>
    <row r="43360" spans="31:31">
      <c r="AE43360" s="165"/>
    </row>
    <row r="43361" spans="31:31">
      <c r="AE43361" s="165"/>
    </row>
    <row r="43362" spans="31:31">
      <c r="AE43362" s="165"/>
    </row>
    <row r="43363" spans="31:31">
      <c r="AE43363" s="165"/>
    </row>
    <row r="43364" spans="31:31">
      <c r="AE43364" s="165"/>
    </row>
    <row r="43365" spans="31:31">
      <c r="AE43365" s="165"/>
    </row>
    <row r="43366" spans="31:31">
      <c r="AE43366" s="165"/>
    </row>
    <row r="43367" spans="31:31">
      <c r="AE43367" s="165"/>
    </row>
    <row r="43368" spans="31:31">
      <c r="AE43368" s="165"/>
    </row>
    <row r="43369" spans="31:31">
      <c r="AE43369" s="165"/>
    </row>
    <row r="43370" spans="31:31">
      <c r="AE43370" s="165"/>
    </row>
    <row r="43371" spans="31:31">
      <c r="AE43371" s="165"/>
    </row>
    <row r="43372" spans="31:31">
      <c r="AE43372" s="165"/>
    </row>
    <row r="43373" spans="31:31">
      <c r="AE43373" s="165"/>
    </row>
    <row r="43374" spans="31:31">
      <c r="AE43374" s="165"/>
    </row>
    <row r="43375" spans="31:31">
      <c r="AE43375" s="165"/>
    </row>
    <row r="43376" spans="31:31">
      <c r="AE43376" s="165"/>
    </row>
    <row r="43377" spans="31:31">
      <c r="AE43377" s="165"/>
    </row>
    <row r="43378" spans="31:31">
      <c r="AE43378" s="165"/>
    </row>
    <row r="43379" spans="31:31">
      <c r="AE43379" s="165"/>
    </row>
    <row r="43380" spans="31:31">
      <c r="AE43380" s="165"/>
    </row>
    <row r="43381" spans="31:31">
      <c r="AE43381" s="165"/>
    </row>
    <row r="43382" spans="31:31">
      <c r="AE43382" s="165"/>
    </row>
    <row r="43383" spans="31:31">
      <c r="AE43383" s="165"/>
    </row>
    <row r="43384" spans="31:31">
      <c r="AE43384" s="165"/>
    </row>
    <row r="43385" spans="31:31">
      <c r="AE43385" s="165"/>
    </row>
    <row r="43386" spans="31:31">
      <c r="AE43386" s="165"/>
    </row>
    <row r="43387" spans="31:31">
      <c r="AE43387" s="165"/>
    </row>
    <row r="43388" spans="31:31">
      <c r="AE43388" s="165"/>
    </row>
    <row r="43389" spans="31:31">
      <c r="AE43389" s="165"/>
    </row>
    <row r="43390" spans="31:31">
      <c r="AE43390" s="165"/>
    </row>
    <row r="43391" spans="31:31">
      <c r="AE43391" s="165"/>
    </row>
    <row r="43392" spans="31:31">
      <c r="AE43392" s="165"/>
    </row>
    <row r="43393" spans="31:31">
      <c r="AE43393" s="165"/>
    </row>
    <row r="43394" spans="31:31">
      <c r="AE43394" s="165"/>
    </row>
    <row r="43395" spans="31:31">
      <c r="AE43395" s="165"/>
    </row>
    <row r="43396" spans="31:31">
      <c r="AE43396" s="165"/>
    </row>
    <row r="43397" spans="31:31">
      <c r="AE43397" s="165"/>
    </row>
    <row r="43398" spans="31:31">
      <c r="AE43398" s="165"/>
    </row>
    <row r="43399" spans="31:31">
      <c r="AE43399" s="165"/>
    </row>
    <row r="43400" spans="31:31">
      <c r="AE43400" s="165"/>
    </row>
    <row r="43401" spans="31:31">
      <c r="AE43401" s="165"/>
    </row>
    <row r="43402" spans="31:31">
      <c r="AE43402" s="165"/>
    </row>
    <row r="43403" spans="31:31">
      <c r="AE43403" s="165"/>
    </row>
    <row r="43404" spans="31:31">
      <c r="AE43404" s="165"/>
    </row>
    <row r="43405" spans="31:31">
      <c r="AE43405" s="165"/>
    </row>
    <row r="43406" spans="31:31">
      <c r="AE43406" s="165"/>
    </row>
    <row r="43407" spans="31:31">
      <c r="AE43407" s="165"/>
    </row>
    <row r="43408" spans="31:31">
      <c r="AE43408" s="165"/>
    </row>
    <row r="43409" spans="31:31">
      <c r="AE43409" s="165"/>
    </row>
    <row r="43410" spans="31:31">
      <c r="AE43410" s="165"/>
    </row>
    <row r="43411" spans="31:31">
      <c r="AE43411" s="165"/>
    </row>
    <row r="43412" spans="31:31">
      <c r="AE43412" s="165"/>
    </row>
    <row r="43413" spans="31:31">
      <c r="AE43413" s="165"/>
    </row>
    <row r="43414" spans="31:31">
      <c r="AE43414" s="165"/>
    </row>
    <row r="43415" spans="31:31">
      <c r="AE43415" s="165"/>
    </row>
    <row r="43416" spans="31:31">
      <c r="AE43416" s="165"/>
    </row>
    <row r="43417" spans="31:31">
      <c r="AE43417" s="165"/>
    </row>
    <row r="43418" spans="31:31">
      <c r="AE43418" s="165"/>
    </row>
    <row r="43419" spans="31:31">
      <c r="AE43419" s="165"/>
    </row>
    <row r="43420" spans="31:31">
      <c r="AE43420" s="165"/>
    </row>
    <row r="43421" spans="31:31">
      <c r="AE43421" s="165"/>
    </row>
    <row r="43422" spans="31:31">
      <c r="AE43422" s="165"/>
    </row>
    <row r="43423" spans="31:31">
      <c r="AE43423" s="165"/>
    </row>
    <row r="43424" spans="31:31">
      <c r="AE43424" s="165"/>
    </row>
    <row r="43425" spans="31:31">
      <c r="AE43425" s="165"/>
    </row>
    <row r="43426" spans="31:31">
      <c r="AE43426" s="165"/>
    </row>
    <row r="43427" spans="31:31">
      <c r="AE43427" s="165"/>
    </row>
    <row r="43428" spans="31:31">
      <c r="AE43428" s="165"/>
    </row>
    <row r="43429" spans="31:31">
      <c r="AE43429" s="165"/>
    </row>
    <row r="43430" spans="31:31">
      <c r="AE43430" s="165"/>
    </row>
    <row r="43431" spans="31:31">
      <c r="AE43431" s="165"/>
    </row>
    <row r="43432" spans="31:31">
      <c r="AE43432" s="165"/>
    </row>
    <row r="43433" spans="31:31">
      <c r="AE43433" s="165"/>
    </row>
    <row r="43434" spans="31:31">
      <c r="AE43434" s="165"/>
    </row>
    <row r="43435" spans="31:31">
      <c r="AE43435" s="165"/>
    </row>
    <row r="43436" spans="31:31">
      <c r="AE43436" s="165"/>
    </row>
    <row r="43437" spans="31:31">
      <c r="AE43437" s="165"/>
    </row>
    <row r="43438" spans="31:31">
      <c r="AE43438" s="165"/>
    </row>
    <row r="43439" spans="31:31">
      <c r="AE43439" s="165"/>
    </row>
    <row r="43440" spans="31:31">
      <c r="AE43440" s="165"/>
    </row>
    <row r="43441" spans="31:31">
      <c r="AE43441" s="165"/>
    </row>
    <row r="43442" spans="31:31">
      <c r="AE43442" s="165"/>
    </row>
    <row r="43443" spans="31:31">
      <c r="AE43443" s="165"/>
    </row>
    <row r="43444" spans="31:31">
      <c r="AE43444" s="165"/>
    </row>
    <row r="43445" spans="31:31">
      <c r="AE43445" s="165"/>
    </row>
    <row r="43446" spans="31:31">
      <c r="AE43446" s="165"/>
    </row>
    <row r="43447" spans="31:31">
      <c r="AE43447" s="165"/>
    </row>
    <row r="43448" spans="31:31">
      <c r="AE43448" s="165"/>
    </row>
    <row r="43449" spans="31:31">
      <c r="AE43449" s="165"/>
    </row>
    <row r="43450" spans="31:31">
      <c r="AE43450" s="165"/>
    </row>
    <row r="43451" spans="31:31">
      <c r="AE43451" s="165"/>
    </row>
    <row r="43452" spans="31:31">
      <c r="AE43452" s="165"/>
    </row>
    <row r="43453" spans="31:31">
      <c r="AE43453" s="165"/>
    </row>
    <row r="43454" spans="31:31">
      <c r="AE43454" s="165"/>
    </row>
    <row r="43455" spans="31:31">
      <c r="AE43455" s="165"/>
    </row>
    <row r="43456" spans="31:31">
      <c r="AE43456" s="165"/>
    </row>
    <row r="43457" spans="31:31">
      <c r="AE43457" s="165"/>
    </row>
    <row r="43458" spans="31:31">
      <c r="AE43458" s="165"/>
    </row>
    <row r="43459" spans="31:31">
      <c r="AE43459" s="165"/>
    </row>
    <row r="43460" spans="31:31">
      <c r="AE43460" s="165"/>
    </row>
    <row r="43461" spans="31:31">
      <c r="AE43461" s="165"/>
    </row>
    <row r="43462" spans="31:31">
      <c r="AE43462" s="165"/>
    </row>
    <row r="43463" spans="31:31">
      <c r="AE43463" s="165"/>
    </row>
    <row r="43464" spans="31:31">
      <c r="AE43464" s="165"/>
    </row>
    <row r="43465" spans="31:31">
      <c r="AE43465" s="165"/>
    </row>
    <row r="43466" spans="31:31">
      <c r="AE43466" s="165"/>
    </row>
    <row r="43467" spans="31:31">
      <c r="AE43467" s="165"/>
    </row>
    <row r="43468" spans="31:31">
      <c r="AE43468" s="165"/>
    </row>
    <row r="43469" spans="31:31">
      <c r="AE43469" s="165"/>
    </row>
    <row r="43470" spans="31:31">
      <c r="AE43470" s="165"/>
    </row>
    <row r="43471" spans="31:31">
      <c r="AE43471" s="165"/>
    </row>
    <row r="43472" spans="31:31">
      <c r="AE43472" s="165"/>
    </row>
    <row r="43473" spans="31:31">
      <c r="AE43473" s="165"/>
    </row>
    <row r="43474" spans="31:31">
      <c r="AE43474" s="165"/>
    </row>
    <row r="43475" spans="31:31">
      <c r="AE43475" s="165"/>
    </row>
    <row r="43476" spans="31:31">
      <c r="AE43476" s="165"/>
    </row>
    <row r="43477" spans="31:31">
      <c r="AE43477" s="165"/>
    </row>
    <row r="43478" spans="31:31">
      <c r="AE43478" s="165"/>
    </row>
    <row r="43479" spans="31:31">
      <c r="AE43479" s="165"/>
    </row>
    <row r="43480" spans="31:31">
      <c r="AE43480" s="165"/>
    </row>
    <row r="43481" spans="31:31">
      <c r="AE43481" s="165"/>
    </row>
    <row r="43482" spans="31:31">
      <c r="AE43482" s="165"/>
    </row>
    <row r="43483" spans="31:31">
      <c r="AE43483" s="165"/>
    </row>
    <row r="43484" spans="31:31">
      <c r="AE43484" s="165"/>
    </row>
    <row r="43485" spans="31:31">
      <c r="AE43485" s="165"/>
    </row>
    <row r="43486" spans="31:31">
      <c r="AE43486" s="165"/>
    </row>
    <row r="43487" spans="31:31">
      <c r="AE43487" s="165"/>
    </row>
    <row r="43488" spans="31:31">
      <c r="AE43488" s="165"/>
    </row>
    <row r="43489" spans="31:31">
      <c r="AE43489" s="165"/>
    </row>
    <row r="43490" spans="31:31">
      <c r="AE43490" s="165"/>
    </row>
    <row r="43491" spans="31:31">
      <c r="AE43491" s="165"/>
    </row>
    <row r="43492" spans="31:31">
      <c r="AE43492" s="165"/>
    </row>
    <row r="43493" spans="31:31">
      <c r="AE43493" s="165"/>
    </row>
    <row r="43494" spans="31:31">
      <c r="AE43494" s="165"/>
    </row>
    <row r="43495" spans="31:31">
      <c r="AE43495" s="165"/>
    </row>
    <row r="43496" spans="31:31">
      <c r="AE43496" s="165"/>
    </row>
    <row r="43497" spans="31:31">
      <c r="AE43497" s="165"/>
    </row>
    <row r="43498" spans="31:31">
      <c r="AE43498" s="165"/>
    </row>
    <row r="43499" spans="31:31">
      <c r="AE43499" s="165"/>
    </row>
    <row r="43500" spans="31:31">
      <c r="AE43500" s="165"/>
    </row>
    <row r="43501" spans="31:31">
      <c r="AE43501" s="165"/>
    </row>
    <row r="43502" spans="31:31">
      <c r="AE43502" s="165"/>
    </row>
    <row r="43503" spans="31:31">
      <c r="AE43503" s="165"/>
    </row>
    <row r="43504" spans="31:31">
      <c r="AE43504" s="165"/>
    </row>
    <row r="43505" spans="31:31">
      <c r="AE43505" s="165"/>
    </row>
    <row r="43506" spans="31:31">
      <c r="AE43506" s="165"/>
    </row>
    <row r="43507" spans="31:31">
      <c r="AE43507" s="165"/>
    </row>
    <row r="43508" spans="31:31">
      <c r="AE43508" s="165"/>
    </row>
    <row r="43509" spans="31:31">
      <c r="AE43509" s="165"/>
    </row>
    <row r="43510" spans="31:31">
      <c r="AE43510" s="165"/>
    </row>
    <row r="43511" spans="31:31">
      <c r="AE43511" s="165"/>
    </row>
    <row r="43512" spans="31:31">
      <c r="AE43512" s="165"/>
    </row>
    <row r="43513" spans="31:31">
      <c r="AE43513" s="165"/>
    </row>
    <row r="43514" spans="31:31">
      <c r="AE43514" s="165"/>
    </row>
    <row r="43515" spans="31:31">
      <c r="AE43515" s="165"/>
    </row>
    <row r="43516" spans="31:31">
      <c r="AE43516" s="165"/>
    </row>
    <row r="43517" spans="31:31">
      <c r="AE43517" s="165"/>
    </row>
    <row r="43518" spans="31:31">
      <c r="AE43518" s="165"/>
    </row>
    <row r="43519" spans="31:31">
      <c r="AE43519" s="165"/>
    </row>
    <row r="43520" spans="31:31">
      <c r="AE43520" s="165"/>
    </row>
    <row r="43521" spans="31:31">
      <c r="AE43521" s="165"/>
    </row>
    <row r="43522" spans="31:31">
      <c r="AE43522" s="165"/>
    </row>
    <row r="43523" spans="31:31">
      <c r="AE43523" s="165"/>
    </row>
    <row r="43524" spans="31:31">
      <c r="AE43524" s="165"/>
    </row>
    <row r="43525" spans="31:31">
      <c r="AE43525" s="165"/>
    </row>
    <row r="43526" spans="31:31">
      <c r="AE43526" s="165"/>
    </row>
    <row r="43527" spans="31:31">
      <c r="AE43527" s="165"/>
    </row>
    <row r="43528" spans="31:31">
      <c r="AE43528" s="165"/>
    </row>
    <row r="43529" spans="31:31">
      <c r="AE43529" s="165"/>
    </row>
    <row r="43530" spans="31:31">
      <c r="AE43530" s="165"/>
    </row>
    <row r="43531" spans="31:31">
      <c r="AE43531" s="165"/>
    </row>
    <row r="43532" spans="31:31">
      <c r="AE43532" s="165"/>
    </row>
    <row r="43533" spans="31:31">
      <c r="AE43533" s="165"/>
    </row>
    <row r="43534" spans="31:31">
      <c r="AE43534" s="165"/>
    </row>
    <row r="43535" spans="31:31">
      <c r="AE43535" s="165"/>
    </row>
    <row r="43536" spans="31:31">
      <c r="AE43536" s="165"/>
    </row>
    <row r="43537" spans="31:31">
      <c r="AE43537" s="165"/>
    </row>
    <row r="43538" spans="31:31">
      <c r="AE43538" s="165"/>
    </row>
    <row r="43539" spans="31:31">
      <c r="AE43539" s="165"/>
    </row>
    <row r="43540" spans="31:31">
      <c r="AE43540" s="165"/>
    </row>
    <row r="43541" spans="31:31">
      <c r="AE43541" s="165"/>
    </row>
    <row r="43542" spans="31:31">
      <c r="AE43542" s="165"/>
    </row>
    <row r="43543" spans="31:31">
      <c r="AE43543" s="165"/>
    </row>
    <row r="43544" spans="31:31">
      <c r="AE43544" s="165"/>
    </row>
    <row r="43545" spans="31:31">
      <c r="AE43545" s="165"/>
    </row>
    <row r="43546" spans="31:31">
      <c r="AE43546" s="165"/>
    </row>
    <row r="43547" spans="31:31">
      <c r="AE43547" s="165"/>
    </row>
    <row r="43548" spans="31:31">
      <c r="AE43548" s="165"/>
    </row>
    <row r="43549" spans="31:31">
      <c r="AE43549" s="165"/>
    </row>
    <row r="43550" spans="31:31">
      <c r="AE43550" s="165"/>
    </row>
    <row r="43551" spans="31:31">
      <c r="AE43551" s="165"/>
    </row>
    <row r="43552" spans="31:31">
      <c r="AE43552" s="165"/>
    </row>
    <row r="43553" spans="31:31">
      <c r="AE43553" s="165"/>
    </row>
    <row r="43554" spans="31:31">
      <c r="AE43554" s="165"/>
    </row>
    <row r="43555" spans="31:31">
      <c r="AE43555" s="165"/>
    </row>
    <row r="43556" spans="31:31">
      <c r="AE43556" s="165"/>
    </row>
    <row r="43557" spans="31:31">
      <c r="AE43557" s="165"/>
    </row>
    <row r="43558" spans="31:31">
      <c r="AE43558" s="165"/>
    </row>
    <row r="43559" spans="31:31">
      <c r="AE43559" s="165"/>
    </row>
    <row r="43560" spans="31:31">
      <c r="AE43560" s="165"/>
    </row>
    <row r="43561" spans="31:31">
      <c r="AE43561" s="165"/>
    </row>
    <row r="43562" spans="31:31">
      <c r="AE43562" s="165"/>
    </row>
    <row r="43563" spans="31:31">
      <c r="AE43563" s="165"/>
    </row>
    <row r="43564" spans="31:31">
      <c r="AE43564" s="165"/>
    </row>
    <row r="43565" spans="31:31">
      <c r="AE43565" s="165"/>
    </row>
    <row r="43566" spans="31:31">
      <c r="AE43566" s="165"/>
    </row>
    <row r="43567" spans="31:31">
      <c r="AE43567" s="165"/>
    </row>
    <row r="43568" spans="31:31">
      <c r="AE43568" s="165"/>
    </row>
    <row r="43569" spans="31:31">
      <c r="AE43569" s="165"/>
    </row>
    <row r="43570" spans="31:31">
      <c r="AE43570" s="165"/>
    </row>
    <row r="43571" spans="31:31">
      <c r="AE43571" s="165"/>
    </row>
    <row r="43572" spans="31:31">
      <c r="AE43572" s="165"/>
    </row>
    <row r="43573" spans="31:31">
      <c r="AE43573" s="165"/>
    </row>
    <row r="43574" spans="31:31">
      <c r="AE43574" s="165"/>
    </row>
    <row r="43575" spans="31:31">
      <c r="AE43575" s="165"/>
    </row>
    <row r="43576" spans="31:31">
      <c r="AE43576" s="165"/>
    </row>
    <row r="43577" spans="31:31">
      <c r="AE43577" s="165"/>
    </row>
    <row r="43578" spans="31:31">
      <c r="AE43578" s="165"/>
    </row>
    <row r="43579" spans="31:31">
      <c r="AE43579" s="165"/>
    </row>
    <row r="43580" spans="31:31">
      <c r="AE43580" s="165"/>
    </row>
    <row r="43581" spans="31:31">
      <c r="AE43581" s="165"/>
    </row>
    <row r="43582" spans="31:31">
      <c r="AE43582" s="165"/>
    </row>
    <row r="43583" spans="31:31">
      <c r="AE43583" s="165"/>
    </row>
    <row r="43584" spans="31:31">
      <c r="AE43584" s="165"/>
    </row>
    <row r="43585" spans="31:31">
      <c r="AE43585" s="165"/>
    </row>
    <row r="43586" spans="31:31">
      <c r="AE43586" s="165"/>
    </row>
    <row r="43587" spans="31:31">
      <c r="AE43587" s="165"/>
    </row>
    <row r="43588" spans="31:31">
      <c r="AE43588" s="165"/>
    </row>
    <row r="43589" spans="31:31">
      <c r="AE43589" s="165"/>
    </row>
    <row r="43590" spans="31:31">
      <c r="AE43590" s="165"/>
    </row>
    <row r="43591" spans="31:31">
      <c r="AE43591" s="165"/>
    </row>
    <row r="43592" spans="31:31">
      <c r="AE43592" s="165"/>
    </row>
    <row r="43593" spans="31:31">
      <c r="AE43593" s="165"/>
    </row>
    <row r="43594" spans="31:31">
      <c r="AE43594" s="165"/>
    </row>
    <row r="43595" spans="31:31">
      <c r="AE43595" s="165"/>
    </row>
    <row r="43596" spans="31:31">
      <c r="AE43596" s="165"/>
    </row>
    <row r="43597" spans="31:31">
      <c r="AE43597" s="165"/>
    </row>
    <row r="43598" spans="31:31">
      <c r="AE43598" s="165"/>
    </row>
    <row r="43599" spans="31:31">
      <c r="AE43599" s="165"/>
    </row>
    <row r="43600" spans="31:31">
      <c r="AE43600" s="165"/>
    </row>
    <row r="43601" spans="31:31">
      <c r="AE43601" s="165"/>
    </row>
    <row r="43602" spans="31:31">
      <c r="AE43602" s="165"/>
    </row>
    <row r="43603" spans="31:31">
      <c r="AE43603" s="165"/>
    </row>
    <row r="43604" spans="31:31">
      <c r="AE43604" s="165"/>
    </row>
    <row r="43605" spans="31:31">
      <c r="AE43605" s="165"/>
    </row>
    <row r="43606" spans="31:31">
      <c r="AE43606" s="165"/>
    </row>
    <row r="43607" spans="31:31">
      <c r="AE43607" s="165"/>
    </row>
    <row r="43608" spans="31:31">
      <c r="AE43608" s="165"/>
    </row>
    <row r="43609" spans="31:31">
      <c r="AE43609" s="165"/>
    </row>
    <row r="43610" spans="31:31">
      <c r="AE43610" s="165"/>
    </row>
    <row r="43611" spans="31:31">
      <c r="AE43611" s="165"/>
    </row>
    <row r="43612" spans="31:31">
      <c r="AE43612" s="165"/>
    </row>
    <row r="43613" spans="31:31">
      <c r="AE43613" s="165"/>
    </row>
    <row r="43614" spans="31:31">
      <c r="AE43614" s="165"/>
    </row>
    <row r="43615" spans="31:31">
      <c r="AE43615" s="165"/>
    </row>
    <row r="43616" spans="31:31">
      <c r="AE43616" s="165"/>
    </row>
    <row r="43617" spans="31:31">
      <c r="AE43617" s="165"/>
    </row>
    <row r="43618" spans="31:31">
      <c r="AE43618" s="165"/>
    </row>
    <row r="43619" spans="31:31">
      <c r="AE43619" s="165"/>
    </row>
    <row r="43620" spans="31:31">
      <c r="AE43620" s="165"/>
    </row>
    <row r="43621" spans="31:31">
      <c r="AE43621" s="165"/>
    </row>
    <row r="43622" spans="31:31">
      <c r="AE43622" s="165"/>
    </row>
    <row r="43623" spans="31:31">
      <c r="AE43623" s="165"/>
    </row>
    <row r="43624" spans="31:31">
      <c r="AE43624" s="165"/>
    </row>
    <row r="43625" spans="31:31">
      <c r="AE43625" s="165"/>
    </row>
    <row r="43626" spans="31:31">
      <c r="AE43626" s="165"/>
    </row>
    <row r="43627" spans="31:31">
      <c r="AE43627" s="165"/>
    </row>
    <row r="43628" spans="31:31">
      <c r="AE43628" s="165"/>
    </row>
    <row r="43629" spans="31:31">
      <c r="AE43629" s="165"/>
    </row>
    <row r="43630" spans="31:31">
      <c r="AE43630" s="165"/>
    </row>
    <row r="43631" spans="31:31">
      <c r="AE43631" s="165"/>
    </row>
    <row r="43632" spans="31:31">
      <c r="AE43632" s="165"/>
    </row>
    <row r="43633" spans="31:31">
      <c r="AE43633" s="165"/>
    </row>
    <row r="43634" spans="31:31">
      <c r="AE43634" s="165"/>
    </row>
    <row r="43635" spans="31:31">
      <c r="AE43635" s="165"/>
    </row>
    <row r="43636" spans="31:31">
      <c r="AE43636" s="165"/>
    </row>
    <row r="43637" spans="31:31">
      <c r="AE43637" s="165"/>
    </row>
    <row r="43638" spans="31:31">
      <c r="AE43638" s="165"/>
    </row>
    <row r="43639" spans="31:31">
      <c r="AE43639" s="165"/>
    </row>
    <row r="43640" spans="31:31">
      <c r="AE43640" s="165"/>
    </row>
    <row r="43641" spans="31:31">
      <c r="AE43641" s="165"/>
    </row>
    <row r="43642" spans="31:31">
      <c r="AE43642" s="165"/>
    </row>
    <row r="43643" spans="31:31">
      <c r="AE43643" s="165"/>
    </row>
    <row r="43644" spans="31:31">
      <c r="AE43644" s="165"/>
    </row>
    <row r="43645" spans="31:31">
      <c r="AE43645" s="165"/>
    </row>
    <row r="43646" spans="31:31">
      <c r="AE43646" s="165"/>
    </row>
    <row r="43647" spans="31:31">
      <c r="AE43647" s="165"/>
    </row>
    <row r="43648" spans="31:31">
      <c r="AE43648" s="165"/>
    </row>
    <row r="43649" spans="31:31">
      <c r="AE43649" s="165"/>
    </row>
    <row r="43650" spans="31:31">
      <c r="AE43650" s="165"/>
    </row>
    <row r="43651" spans="31:31">
      <c r="AE43651" s="165"/>
    </row>
    <row r="43652" spans="31:31">
      <c r="AE43652" s="165"/>
    </row>
    <row r="43653" spans="31:31">
      <c r="AE43653" s="165"/>
    </row>
    <row r="43654" spans="31:31">
      <c r="AE43654" s="165"/>
    </row>
    <row r="43655" spans="31:31">
      <c r="AE43655" s="165"/>
    </row>
    <row r="43656" spans="31:31">
      <c r="AE43656" s="165"/>
    </row>
    <row r="43657" spans="31:31">
      <c r="AE43657" s="165"/>
    </row>
    <row r="43658" spans="31:31">
      <c r="AE43658" s="165"/>
    </row>
    <row r="43659" spans="31:31">
      <c r="AE43659" s="165"/>
    </row>
    <row r="43660" spans="31:31">
      <c r="AE43660" s="165"/>
    </row>
    <row r="43661" spans="31:31">
      <c r="AE43661" s="165"/>
    </row>
    <row r="43662" spans="31:31">
      <c r="AE43662" s="165"/>
    </row>
    <row r="43663" spans="31:31">
      <c r="AE43663" s="165"/>
    </row>
    <row r="43664" spans="31:31">
      <c r="AE43664" s="165"/>
    </row>
    <row r="43665" spans="31:31">
      <c r="AE43665" s="165"/>
    </row>
    <row r="43666" spans="31:31">
      <c r="AE43666" s="165"/>
    </row>
    <row r="43667" spans="31:31">
      <c r="AE43667" s="165"/>
    </row>
    <row r="43668" spans="31:31">
      <c r="AE43668" s="165"/>
    </row>
    <row r="43669" spans="31:31">
      <c r="AE43669" s="165"/>
    </row>
    <row r="43670" spans="31:31">
      <c r="AE43670" s="165"/>
    </row>
    <row r="43671" spans="31:31">
      <c r="AE43671" s="165"/>
    </row>
    <row r="43672" spans="31:31">
      <c r="AE43672" s="165"/>
    </row>
    <row r="43673" spans="31:31">
      <c r="AE43673" s="165"/>
    </row>
    <row r="43674" spans="31:31">
      <c r="AE43674" s="165"/>
    </row>
    <row r="43675" spans="31:31">
      <c r="AE43675" s="165"/>
    </row>
    <row r="43676" spans="31:31">
      <c r="AE43676" s="165"/>
    </row>
    <row r="43677" spans="31:31">
      <c r="AE43677" s="165"/>
    </row>
    <row r="43678" spans="31:31">
      <c r="AE43678" s="165"/>
    </row>
    <row r="43679" spans="31:31">
      <c r="AE43679" s="165"/>
    </row>
    <row r="43680" spans="31:31">
      <c r="AE43680" s="165"/>
    </row>
    <row r="43681" spans="31:31">
      <c r="AE43681" s="165"/>
    </row>
    <row r="43682" spans="31:31">
      <c r="AE43682" s="165"/>
    </row>
    <row r="43683" spans="31:31">
      <c r="AE43683" s="165"/>
    </row>
    <row r="43684" spans="31:31">
      <c r="AE43684" s="165"/>
    </row>
    <row r="43685" spans="31:31">
      <c r="AE43685" s="165"/>
    </row>
    <row r="43686" spans="31:31">
      <c r="AE43686" s="165"/>
    </row>
    <row r="43687" spans="31:31">
      <c r="AE43687" s="165"/>
    </row>
    <row r="43688" spans="31:31">
      <c r="AE43688" s="165"/>
    </row>
    <row r="43689" spans="31:31">
      <c r="AE43689" s="165"/>
    </row>
    <row r="43690" spans="31:31">
      <c r="AE43690" s="165"/>
    </row>
    <row r="43691" spans="31:31">
      <c r="AE43691" s="165"/>
    </row>
    <row r="43692" spans="31:31">
      <c r="AE43692" s="165"/>
    </row>
    <row r="43693" spans="31:31">
      <c r="AE43693" s="165"/>
    </row>
    <row r="43694" spans="31:31">
      <c r="AE43694" s="165"/>
    </row>
    <row r="43695" spans="31:31">
      <c r="AE43695" s="165"/>
    </row>
    <row r="43696" spans="31:31">
      <c r="AE43696" s="165"/>
    </row>
    <row r="43697" spans="31:31">
      <c r="AE43697" s="165"/>
    </row>
    <row r="43698" spans="31:31">
      <c r="AE43698" s="165"/>
    </row>
    <row r="43699" spans="31:31">
      <c r="AE43699" s="165"/>
    </row>
    <row r="43700" spans="31:31">
      <c r="AE43700" s="165"/>
    </row>
    <row r="43701" spans="31:31">
      <c r="AE43701" s="165"/>
    </row>
    <row r="43702" spans="31:31">
      <c r="AE43702" s="165"/>
    </row>
    <row r="43703" spans="31:31">
      <c r="AE43703" s="165"/>
    </row>
    <row r="43704" spans="31:31">
      <c r="AE43704" s="165"/>
    </row>
    <row r="43705" spans="31:31">
      <c r="AE43705" s="165"/>
    </row>
    <row r="43706" spans="31:31">
      <c r="AE43706" s="165"/>
    </row>
    <row r="43707" spans="31:31">
      <c r="AE43707" s="165"/>
    </row>
    <row r="43708" spans="31:31">
      <c r="AE43708" s="165"/>
    </row>
    <row r="43709" spans="31:31">
      <c r="AE43709" s="165"/>
    </row>
    <row r="43710" spans="31:31">
      <c r="AE43710" s="165"/>
    </row>
    <row r="43711" spans="31:31">
      <c r="AE43711" s="165"/>
    </row>
    <row r="43712" spans="31:31">
      <c r="AE43712" s="165"/>
    </row>
    <row r="43713" spans="31:31">
      <c r="AE43713" s="165"/>
    </row>
    <row r="43714" spans="31:31">
      <c r="AE43714" s="165"/>
    </row>
    <row r="43715" spans="31:31">
      <c r="AE43715" s="165"/>
    </row>
    <row r="43716" spans="31:31">
      <c r="AE43716" s="165"/>
    </row>
    <row r="43717" spans="31:31">
      <c r="AE43717" s="165"/>
    </row>
    <row r="43718" spans="31:31">
      <c r="AE43718" s="165"/>
    </row>
    <row r="43719" spans="31:31">
      <c r="AE43719" s="165"/>
    </row>
    <row r="43720" spans="31:31">
      <c r="AE43720" s="165"/>
    </row>
    <row r="43721" spans="31:31">
      <c r="AE43721" s="165"/>
    </row>
    <row r="43722" spans="31:31">
      <c r="AE43722" s="165"/>
    </row>
    <row r="43723" spans="31:31">
      <c r="AE43723" s="165"/>
    </row>
    <row r="43724" spans="31:31">
      <c r="AE43724" s="165"/>
    </row>
    <row r="43725" spans="31:31">
      <c r="AE43725" s="165"/>
    </row>
    <row r="43726" spans="31:31">
      <c r="AE43726" s="165"/>
    </row>
    <row r="43727" spans="31:31">
      <c r="AE43727" s="165"/>
    </row>
    <row r="43728" spans="31:31">
      <c r="AE43728" s="165"/>
    </row>
    <row r="43729" spans="31:31">
      <c r="AE43729" s="165"/>
    </row>
    <row r="43730" spans="31:31">
      <c r="AE43730" s="165"/>
    </row>
    <row r="43731" spans="31:31">
      <c r="AE43731" s="165"/>
    </row>
    <row r="43732" spans="31:31">
      <c r="AE43732" s="165"/>
    </row>
    <row r="43733" spans="31:31">
      <c r="AE43733" s="165"/>
    </row>
    <row r="43734" spans="31:31">
      <c r="AE43734" s="165"/>
    </row>
    <row r="43735" spans="31:31">
      <c r="AE43735" s="165"/>
    </row>
    <row r="43736" spans="31:31">
      <c r="AE43736" s="165"/>
    </row>
    <row r="43737" spans="31:31">
      <c r="AE43737" s="165"/>
    </row>
    <row r="43738" spans="31:31">
      <c r="AE43738" s="165"/>
    </row>
    <row r="43739" spans="31:31">
      <c r="AE43739" s="165"/>
    </row>
    <row r="43740" spans="31:31">
      <c r="AE43740" s="165"/>
    </row>
    <row r="43741" spans="31:31">
      <c r="AE43741" s="165"/>
    </row>
    <row r="43742" spans="31:31">
      <c r="AE43742" s="165"/>
    </row>
    <row r="43743" spans="31:31">
      <c r="AE43743" s="165"/>
    </row>
    <row r="43744" spans="31:31">
      <c r="AE43744" s="165"/>
    </row>
    <row r="43745" spans="31:31">
      <c r="AE43745" s="165"/>
    </row>
    <row r="43746" spans="31:31">
      <c r="AE43746" s="165"/>
    </row>
    <row r="43747" spans="31:31">
      <c r="AE43747" s="165"/>
    </row>
    <row r="43748" spans="31:31">
      <c r="AE43748" s="165"/>
    </row>
    <row r="43749" spans="31:31">
      <c r="AE43749" s="165"/>
    </row>
    <row r="43750" spans="31:31">
      <c r="AE43750" s="165"/>
    </row>
    <row r="43751" spans="31:31">
      <c r="AE43751" s="165"/>
    </row>
    <row r="43752" spans="31:31">
      <c r="AE43752" s="165"/>
    </row>
    <row r="43753" spans="31:31">
      <c r="AE43753" s="165"/>
    </row>
    <row r="43754" spans="31:31">
      <c r="AE43754" s="165"/>
    </row>
    <row r="43755" spans="31:31">
      <c r="AE43755" s="165"/>
    </row>
    <row r="43756" spans="31:31">
      <c r="AE43756" s="165"/>
    </row>
    <row r="43757" spans="31:31">
      <c r="AE43757" s="165"/>
    </row>
    <row r="43758" spans="31:31">
      <c r="AE43758" s="165"/>
    </row>
    <row r="43759" spans="31:31">
      <c r="AE43759" s="165"/>
    </row>
    <row r="43760" spans="31:31">
      <c r="AE43760" s="165"/>
    </row>
    <row r="43761" spans="31:31">
      <c r="AE43761" s="165"/>
    </row>
    <row r="43762" spans="31:31">
      <c r="AE43762" s="165"/>
    </row>
    <row r="43763" spans="31:31">
      <c r="AE43763" s="165"/>
    </row>
    <row r="43764" spans="31:31">
      <c r="AE43764" s="165"/>
    </row>
    <row r="43765" spans="31:31">
      <c r="AE43765" s="165"/>
    </row>
    <row r="43766" spans="31:31">
      <c r="AE43766" s="165"/>
    </row>
    <row r="43767" spans="31:31">
      <c r="AE43767" s="165"/>
    </row>
    <row r="43768" spans="31:31">
      <c r="AE43768" s="165"/>
    </row>
    <row r="43769" spans="31:31">
      <c r="AE43769" s="165"/>
    </row>
    <row r="43770" spans="31:31">
      <c r="AE43770" s="165"/>
    </row>
    <row r="43771" spans="31:31">
      <c r="AE43771" s="165"/>
    </row>
    <row r="43772" spans="31:31">
      <c r="AE43772" s="165"/>
    </row>
    <row r="43773" spans="31:31">
      <c r="AE43773" s="165"/>
    </row>
    <row r="43774" spans="31:31">
      <c r="AE43774" s="165"/>
    </row>
    <row r="43775" spans="31:31">
      <c r="AE43775" s="165"/>
    </row>
    <row r="43776" spans="31:31">
      <c r="AE43776" s="165"/>
    </row>
    <row r="43777" spans="31:31">
      <c r="AE43777" s="165"/>
    </row>
    <row r="43778" spans="31:31">
      <c r="AE43778" s="165"/>
    </row>
    <row r="43779" spans="31:31">
      <c r="AE43779" s="165"/>
    </row>
    <row r="43780" spans="31:31">
      <c r="AE43780" s="165"/>
    </row>
    <row r="43781" spans="31:31">
      <c r="AE43781" s="165"/>
    </row>
    <row r="43782" spans="31:31">
      <c r="AE43782" s="165"/>
    </row>
    <row r="43783" spans="31:31">
      <c r="AE43783" s="165"/>
    </row>
    <row r="43784" spans="31:31">
      <c r="AE43784" s="165"/>
    </row>
    <row r="43785" spans="31:31">
      <c r="AE43785" s="165"/>
    </row>
    <row r="43786" spans="31:31">
      <c r="AE43786" s="165"/>
    </row>
    <row r="43787" spans="31:31">
      <c r="AE43787" s="165"/>
    </row>
    <row r="43788" spans="31:31">
      <c r="AE43788" s="165"/>
    </row>
    <row r="43789" spans="31:31">
      <c r="AE43789" s="165"/>
    </row>
    <row r="43790" spans="31:31">
      <c r="AE43790" s="165"/>
    </row>
    <row r="43791" spans="31:31">
      <c r="AE43791" s="165"/>
    </row>
    <row r="43792" spans="31:31">
      <c r="AE43792" s="165"/>
    </row>
    <row r="43793" spans="31:31">
      <c r="AE43793" s="165"/>
    </row>
    <row r="43794" spans="31:31">
      <c r="AE43794" s="165"/>
    </row>
    <row r="43795" spans="31:31">
      <c r="AE43795" s="165"/>
    </row>
    <row r="43796" spans="31:31">
      <c r="AE43796" s="165"/>
    </row>
    <row r="43797" spans="31:31">
      <c r="AE43797" s="165"/>
    </row>
    <row r="43798" spans="31:31">
      <c r="AE43798" s="165"/>
    </row>
    <row r="43799" spans="31:31">
      <c r="AE43799" s="165"/>
    </row>
    <row r="43800" spans="31:31">
      <c r="AE43800" s="165"/>
    </row>
    <row r="43801" spans="31:31">
      <c r="AE43801" s="165"/>
    </row>
    <row r="43802" spans="31:31">
      <c r="AE43802" s="165"/>
    </row>
    <row r="43803" spans="31:31">
      <c r="AE43803" s="165"/>
    </row>
    <row r="43804" spans="31:31">
      <c r="AE43804" s="165"/>
    </row>
    <row r="43805" spans="31:31">
      <c r="AE43805" s="165"/>
    </row>
    <row r="43806" spans="31:31">
      <c r="AE43806" s="165"/>
    </row>
    <row r="43807" spans="31:31">
      <c r="AE43807" s="165"/>
    </row>
    <row r="43808" spans="31:31">
      <c r="AE43808" s="165"/>
    </row>
    <row r="43809" spans="31:31">
      <c r="AE43809" s="165"/>
    </row>
    <row r="43810" spans="31:31">
      <c r="AE43810" s="165"/>
    </row>
    <row r="43811" spans="31:31">
      <c r="AE43811" s="165"/>
    </row>
    <row r="43812" spans="31:31">
      <c r="AE43812" s="165"/>
    </row>
    <row r="43813" spans="31:31">
      <c r="AE43813" s="165"/>
    </row>
    <row r="43814" spans="31:31">
      <c r="AE43814" s="165"/>
    </row>
    <row r="43815" spans="31:31">
      <c r="AE43815" s="165"/>
    </row>
    <row r="43816" spans="31:31">
      <c r="AE43816" s="165"/>
    </row>
    <row r="43817" spans="31:31">
      <c r="AE43817" s="165"/>
    </row>
    <row r="43818" spans="31:31">
      <c r="AE43818" s="165"/>
    </row>
    <row r="43819" spans="31:31">
      <c r="AE43819" s="165"/>
    </row>
    <row r="43820" spans="31:31">
      <c r="AE43820" s="165"/>
    </row>
    <row r="43821" spans="31:31">
      <c r="AE43821" s="165"/>
    </row>
    <row r="43822" spans="31:31">
      <c r="AE43822" s="165"/>
    </row>
    <row r="43823" spans="31:31">
      <c r="AE43823" s="165"/>
    </row>
    <row r="43824" spans="31:31">
      <c r="AE43824" s="165"/>
    </row>
    <row r="43825" spans="31:31">
      <c r="AE43825" s="165"/>
    </row>
    <row r="43826" spans="31:31">
      <c r="AE43826" s="165"/>
    </row>
    <row r="43827" spans="31:31">
      <c r="AE43827" s="165"/>
    </row>
    <row r="43828" spans="31:31">
      <c r="AE43828" s="165"/>
    </row>
    <row r="43829" spans="31:31">
      <c r="AE43829" s="165"/>
    </row>
    <row r="43830" spans="31:31">
      <c r="AE43830" s="165"/>
    </row>
    <row r="43831" spans="31:31">
      <c r="AE43831" s="165"/>
    </row>
    <row r="43832" spans="31:31">
      <c r="AE43832" s="165"/>
    </row>
    <row r="43833" spans="31:31">
      <c r="AE43833" s="165"/>
    </row>
    <row r="43834" spans="31:31">
      <c r="AE43834" s="165"/>
    </row>
    <row r="43835" spans="31:31">
      <c r="AE43835" s="165"/>
    </row>
    <row r="43836" spans="31:31">
      <c r="AE43836" s="165"/>
    </row>
    <row r="43837" spans="31:31">
      <c r="AE43837" s="165"/>
    </row>
    <row r="43838" spans="31:31">
      <c r="AE43838" s="165"/>
    </row>
    <row r="43839" spans="31:31">
      <c r="AE43839" s="165"/>
    </row>
    <row r="43840" spans="31:31">
      <c r="AE43840" s="165"/>
    </row>
    <row r="43841" spans="31:31">
      <c r="AE43841" s="165"/>
    </row>
    <row r="43842" spans="31:31">
      <c r="AE43842" s="165"/>
    </row>
    <row r="43843" spans="31:31">
      <c r="AE43843" s="165"/>
    </row>
    <row r="43844" spans="31:31">
      <c r="AE43844" s="165"/>
    </row>
    <row r="43845" spans="31:31">
      <c r="AE43845" s="165"/>
    </row>
    <row r="43846" spans="31:31">
      <c r="AE43846" s="165"/>
    </row>
    <row r="43847" spans="31:31">
      <c r="AE43847" s="165"/>
    </row>
    <row r="43848" spans="31:31">
      <c r="AE43848" s="165"/>
    </row>
    <row r="43849" spans="31:31">
      <c r="AE43849" s="165"/>
    </row>
    <row r="43850" spans="31:31">
      <c r="AE43850" s="165"/>
    </row>
    <row r="43851" spans="31:31">
      <c r="AE43851" s="165"/>
    </row>
    <row r="43852" spans="31:31">
      <c r="AE43852" s="165"/>
    </row>
    <row r="43853" spans="31:31">
      <c r="AE43853" s="165"/>
    </row>
    <row r="43854" spans="31:31">
      <c r="AE43854" s="165"/>
    </row>
    <row r="43855" spans="31:31">
      <c r="AE43855" s="165"/>
    </row>
    <row r="43856" spans="31:31">
      <c r="AE43856" s="165"/>
    </row>
    <row r="43857" spans="31:31">
      <c r="AE43857" s="165"/>
    </row>
    <row r="43858" spans="31:31">
      <c r="AE43858" s="165"/>
    </row>
    <row r="43859" spans="31:31">
      <c r="AE43859" s="165"/>
    </row>
    <row r="43860" spans="31:31">
      <c r="AE43860" s="165"/>
    </row>
    <row r="43861" spans="31:31">
      <c r="AE43861" s="165"/>
    </row>
    <row r="43862" spans="31:31">
      <c r="AE43862" s="165"/>
    </row>
    <row r="43863" spans="31:31">
      <c r="AE43863" s="165"/>
    </row>
    <row r="43864" spans="31:31">
      <c r="AE43864" s="165"/>
    </row>
    <row r="43865" spans="31:31">
      <c r="AE43865" s="165"/>
    </row>
    <row r="43866" spans="31:31">
      <c r="AE43866" s="165"/>
    </row>
    <row r="43867" spans="31:31">
      <c r="AE43867" s="165"/>
    </row>
    <row r="43868" spans="31:31">
      <c r="AE43868" s="165"/>
    </row>
    <row r="43869" spans="31:31">
      <c r="AE43869" s="165"/>
    </row>
    <row r="43870" spans="31:31">
      <c r="AE43870" s="165"/>
    </row>
    <row r="43871" spans="31:31">
      <c r="AE43871" s="165"/>
    </row>
    <row r="43872" spans="31:31">
      <c r="AE43872" s="165"/>
    </row>
    <row r="43873" spans="31:31">
      <c r="AE43873" s="165"/>
    </row>
    <row r="43874" spans="31:31">
      <c r="AE43874" s="165"/>
    </row>
    <row r="43875" spans="31:31">
      <c r="AE43875" s="165"/>
    </row>
    <row r="43876" spans="31:31">
      <c r="AE43876" s="165"/>
    </row>
    <row r="43877" spans="31:31">
      <c r="AE43877" s="165"/>
    </row>
    <row r="43878" spans="31:31">
      <c r="AE43878" s="165"/>
    </row>
    <row r="43879" spans="31:31">
      <c r="AE43879" s="165"/>
    </row>
    <row r="43880" spans="31:31">
      <c r="AE43880" s="165"/>
    </row>
    <row r="43881" spans="31:31">
      <c r="AE43881" s="165"/>
    </row>
    <row r="43882" spans="31:31">
      <c r="AE43882" s="165"/>
    </row>
    <row r="43883" spans="31:31">
      <c r="AE43883" s="165"/>
    </row>
    <row r="43884" spans="31:31">
      <c r="AE43884" s="165"/>
    </row>
    <row r="43886" spans="31:31">
      <c r="AE43886" s="165"/>
    </row>
    <row r="43887" spans="31:31">
      <c r="AE43887" s="165"/>
    </row>
    <row r="43888" spans="31:31">
      <c r="AE43888" s="165"/>
    </row>
    <row r="43889" spans="31:31">
      <c r="AE43889" s="165"/>
    </row>
    <row r="43891" spans="31:31">
      <c r="AE43891" s="165"/>
    </row>
    <row r="43892" spans="31:31">
      <c r="AE43892" s="165"/>
    </row>
    <row r="43893" spans="31:31">
      <c r="AE43893" s="165"/>
    </row>
    <row r="43894" spans="31:31">
      <c r="AE43894" s="165"/>
    </row>
    <row r="43895" spans="31:31">
      <c r="AE43895" s="165"/>
    </row>
    <row r="43896" spans="31:31">
      <c r="AE43896" s="165"/>
    </row>
    <row r="43897" spans="31:31">
      <c r="AE43897" s="165"/>
    </row>
    <row r="43898" spans="31:31">
      <c r="AE43898" s="165"/>
    </row>
    <row r="43899" spans="31:31">
      <c r="AE43899" s="165"/>
    </row>
    <row r="43900" spans="31:31">
      <c r="AE43900" s="165"/>
    </row>
    <row r="43901" spans="31:31">
      <c r="AE43901" s="165"/>
    </row>
    <row r="43902" spans="31:31">
      <c r="AE43902" s="165"/>
    </row>
    <row r="43903" spans="31:31">
      <c r="AE43903" s="165"/>
    </row>
    <row r="43904" spans="31:31">
      <c r="AE43904" s="165"/>
    </row>
    <row r="43905" spans="31:31">
      <c r="AE43905" s="165"/>
    </row>
    <row r="43906" spans="31:31">
      <c r="AE43906" s="165"/>
    </row>
    <row r="43907" spans="31:31">
      <c r="AE43907" s="165"/>
    </row>
    <row r="43908" spans="31:31">
      <c r="AE43908" s="165"/>
    </row>
    <row r="43909" spans="31:31">
      <c r="AE43909" s="165"/>
    </row>
    <row r="43910" spans="31:31">
      <c r="AE43910" s="165"/>
    </row>
    <row r="43911" spans="31:31">
      <c r="AE43911" s="165"/>
    </row>
    <row r="43912" spans="31:31">
      <c r="AE43912" s="165"/>
    </row>
    <row r="43913" spans="31:31">
      <c r="AE43913" s="165"/>
    </row>
    <row r="43914" spans="31:31">
      <c r="AE43914" s="165"/>
    </row>
    <row r="43915" spans="31:31">
      <c r="AE43915" s="165"/>
    </row>
    <row r="43916" spans="31:31">
      <c r="AE43916" s="165"/>
    </row>
    <row r="43917" spans="31:31">
      <c r="AE43917" s="165"/>
    </row>
    <row r="43918" spans="31:31">
      <c r="AE43918" s="165"/>
    </row>
    <row r="43919" spans="31:31">
      <c r="AE43919" s="165"/>
    </row>
    <row r="43920" spans="31:31">
      <c r="AE43920" s="165"/>
    </row>
    <row r="43921" spans="31:31">
      <c r="AE43921" s="165"/>
    </row>
    <row r="43922" spans="31:31">
      <c r="AE43922" s="165"/>
    </row>
    <row r="43923" spans="31:31">
      <c r="AE43923" s="165"/>
    </row>
    <row r="43924" spans="31:31">
      <c r="AE43924" s="165"/>
    </row>
    <row r="43925" spans="31:31">
      <c r="AE43925" s="165"/>
    </row>
    <row r="43926" spans="31:31">
      <c r="AE43926" s="165"/>
    </row>
    <row r="43927" spans="31:31">
      <c r="AE43927" s="165"/>
    </row>
    <row r="43929" spans="31:31">
      <c r="AE43929" s="165"/>
    </row>
    <row r="43930" spans="31:31">
      <c r="AE43930" s="165"/>
    </row>
    <row r="43931" spans="31:31">
      <c r="AE43931" s="165"/>
    </row>
    <row r="43932" spans="31:31">
      <c r="AE43932" s="165"/>
    </row>
    <row r="43934" spans="31:31">
      <c r="AE43934" s="165"/>
    </row>
    <row r="43935" spans="31:31">
      <c r="AE43935" s="165"/>
    </row>
    <row r="43936" spans="31:31">
      <c r="AE43936" s="165"/>
    </row>
    <row r="43937" spans="31:31">
      <c r="AE43937" s="165"/>
    </row>
    <row r="43938" spans="31:31">
      <c r="AE43938" s="165"/>
    </row>
    <row r="43939" spans="31:31">
      <c r="AE43939" s="165"/>
    </row>
    <row r="43940" spans="31:31">
      <c r="AE43940" s="165"/>
    </row>
    <row r="43941" spans="31:31">
      <c r="AE43941" s="165"/>
    </row>
    <row r="43942" spans="31:31">
      <c r="AE43942" s="165"/>
    </row>
    <row r="43943" spans="31:31">
      <c r="AE43943" s="165"/>
    </row>
    <row r="43944" spans="31:31">
      <c r="AE43944" s="165"/>
    </row>
    <row r="43945" spans="31:31">
      <c r="AE43945" s="165"/>
    </row>
    <row r="43946" spans="31:31">
      <c r="AE43946" s="165"/>
    </row>
    <row r="43947" spans="31:31">
      <c r="AE43947" s="165"/>
    </row>
    <row r="43948" spans="31:31">
      <c r="AE43948" s="165"/>
    </row>
    <row r="43949" spans="31:31">
      <c r="AE43949" s="165"/>
    </row>
    <row r="43950" spans="31:31">
      <c r="AE43950" s="165"/>
    </row>
    <row r="43951" spans="31:31">
      <c r="AE43951" s="165"/>
    </row>
    <row r="43952" spans="31:31">
      <c r="AE43952" s="165"/>
    </row>
    <row r="43953" spans="31:31">
      <c r="AE43953" s="165"/>
    </row>
    <row r="43954" spans="31:31">
      <c r="AE43954" s="165"/>
    </row>
    <row r="43955" spans="31:31">
      <c r="AE43955" s="165"/>
    </row>
    <row r="43956" spans="31:31">
      <c r="AE43956" s="165"/>
    </row>
    <row r="43957" spans="31:31">
      <c r="AE43957" s="165"/>
    </row>
    <row r="43958" spans="31:31">
      <c r="AE43958" s="165"/>
    </row>
    <row r="43959" spans="31:31">
      <c r="AE43959" s="165"/>
    </row>
    <row r="43960" spans="31:31">
      <c r="AE43960" s="165"/>
    </row>
    <row r="43961" spans="31:31">
      <c r="AE43961" s="165"/>
    </row>
    <row r="43962" spans="31:31">
      <c r="AE43962" s="165"/>
    </row>
    <row r="43963" spans="31:31">
      <c r="AE43963" s="165"/>
    </row>
    <row r="43964" spans="31:31">
      <c r="AE43964" s="165"/>
    </row>
    <row r="43965" spans="31:31">
      <c r="AE43965" s="165"/>
    </row>
    <row r="43966" spans="31:31">
      <c r="AE43966" s="165"/>
    </row>
    <row r="43967" spans="31:31">
      <c r="AE43967" s="165"/>
    </row>
    <row r="43968" spans="31:31">
      <c r="AE43968" s="165"/>
    </row>
    <row r="43969" spans="31:31">
      <c r="AE43969" s="165"/>
    </row>
    <row r="43970" spans="31:31">
      <c r="AE43970" s="165"/>
    </row>
    <row r="43972" spans="31:31">
      <c r="AE43972" s="165"/>
    </row>
    <row r="43973" spans="31:31">
      <c r="AE43973" s="165"/>
    </row>
    <row r="43974" spans="31:31">
      <c r="AE43974" s="165"/>
    </row>
    <row r="43975" spans="31:31">
      <c r="AE43975" s="165"/>
    </row>
    <row r="43977" spans="31:31">
      <c r="AE43977" s="165"/>
    </row>
    <row r="43978" spans="31:31">
      <c r="AE43978" s="165"/>
    </row>
    <row r="43979" spans="31:31">
      <c r="AE43979" s="165"/>
    </row>
    <row r="43980" spans="31:31">
      <c r="AE43980" s="165"/>
    </row>
    <row r="43981" spans="31:31">
      <c r="AE43981" s="165"/>
    </row>
    <row r="43982" spans="31:31">
      <c r="AE43982" s="165"/>
    </row>
    <row r="43983" spans="31:31">
      <c r="AE43983" s="165"/>
    </row>
    <row r="43984" spans="31:31">
      <c r="AE43984" s="165"/>
    </row>
    <row r="43985" spans="31:31">
      <c r="AE43985" s="165"/>
    </row>
    <row r="43986" spans="31:31">
      <c r="AE43986" s="165"/>
    </row>
    <row r="43987" spans="31:31">
      <c r="AE43987" s="165"/>
    </row>
    <row r="43988" spans="31:31">
      <c r="AE43988" s="165"/>
    </row>
    <row r="43989" spans="31:31">
      <c r="AE43989" s="165"/>
    </row>
    <row r="43990" spans="31:31">
      <c r="AE43990" s="165"/>
    </row>
    <row r="43991" spans="31:31">
      <c r="AE43991" s="165"/>
    </row>
    <row r="43992" spans="31:31">
      <c r="AE43992" s="165"/>
    </row>
    <row r="43993" spans="31:31">
      <c r="AE43993" s="165"/>
    </row>
    <row r="43994" spans="31:31">
      <c r="AE43994" s="165"/>
    </row>
    <row r="43995" spans="31:31">
      <c r="AE43995" s="165"/>
    </row>
    <row r="43996" spans="31:31">
      <c r="AE43996" s="165"/>
    </row>
    <row r="43997" spans="31:31">
      <c r="AE43997" s="165"/>
    </row>
    <row r="43998" spans="31:31">
      <c r="AE43998" s="165"/>
    </row>
    <row r="43999" spans="31:31">
      <c r="AE43999" s="165"/>
    </row>
    <row r="44000" spans="31:31">
      <c r="AE44000" s="165"/>
    </row>
    <row r="44001" spans="31:31">
      <c r="AE44001" s="165"/>
    </row>
    <row r="44002" spans="31:31">
      <c r="AE44002" s="165"/>
    </row>
    <row r="44003" spans="31:31">
      <c r="AE44003" s="165"/>
    </row>
    <row r="44004" spans="31:31">
      <c r="AE44004" s="165"/>
    </row>
    <row r="44005" spans="31:31">
      <c r="AE44005" s="165"/>
    </row>
    <row r="44006" spans="31:31">
      <c r="AE44006" s="165"/>
    </row>
    <row r="44007" spans="31:31">
      <c r="AE44007" s="165"/>
    </row>
    <row r="44008" spans="31:31">
      <c r="AE44008" s="165"/>
    </row>
    <row r="44009" spans="31:31">
      <c r="AE44009" s="165"/>
    </row>
    <row r="44010" spans="31:31">
      <c r="AE44010" s="165"/>
    </row>
    <row r="44011" spans="31:31">
      <c r="AE44011" s="165"/>
    </row>
    <row r="44012" spans="31:31">
      <c r="AE44012" s="165"/>
    </row>
    <row r="44013" spans="31:31">
      <c r="AE44013" s="165"/>
    </row>
    <row r="44015" spans="31:31">
      <c r="AE44015" s="165"/>
    </row>
    <row r="44016" spans="31:31">
      <c r="AE44016" s="165"/>
    </row>
    <row r="44017" spans="31:31">
      <c r="AE44017" s="165"/>
    </row>
    <row r="44018" spans="31:31">
      <c r="AE44018" s="165"/>
    </row>
    <row r="44020" spans="31:31">
      <c r="AE44020" s="165"/>
    </row>
    <row r="44021" spans="31:31">
      <c r="AE44021" s="165"/>
    </row>
    <row r="44022" spans="31:31">
      <c r="AE44022" s="165"/>
    </row>
    <row r="44023" spans="31:31">
      <c r="AE44023" s="165"/>
    </row>
    <row r="44024" spans="31:31">
      <c r="AE44024" s="165"/>
    </row>
    <row r="44025" spans="31:31">
      <c r="AE44025" s="165"/>
    </row>
    <row r="44026" spans="31:31">
      <c r="AE44026" s="165"/>
    </row>
    <row r="44027" spans="31:31">
      <c r="AE44027" s="165"/>
    </row>
    <row r="44028" spans="31:31">
      <c r="AE44028" s="165"/>
    </row>
    <row r="44029" spans="31:31">
      <c r="AE44029" s="165"/>
    </row>
    <row r="44030" spans="31:31">
      <c r="AE44030" s="165"/>
    </row>
    <row r="44031" spans="31:31">
      <c r="AE44031" s="165"/>
    </row>
    <row r="44032" spans="31:31">
      <c r="AE44032" s="165"/>
    </row>
    <row r="44033" spans="31:31">
      <c r="AE44033" s="165"/>
    </row>
    <row r="44034" spans="31:31">
      <c r="AE44034" s="165"/>
    </row>
    <row r="44035" spans="31:31">
      <c r="AE44035" s="165"/>
    </row>
    <row r="44036" spans="31:31">
      <c r="AE44036" s="165"/>
    </row>
    <row r="44037" spans="31:31">
      <c r="AE44037" s="165"/>
    </row>
    <row r="44038" spans="31:31">
      <c r="AE44038" s="165"/>
    </row>
    <row r="44039" spans="31:31">
      <c r="AE44039" s="165"/>
    </row>
    <row r="44040" spans="31:31">
      <c r="AE44040" s="165"/>
    </row>
    <row r="44041" spans="31:31">
      <c r="AE44041" s="165"/>
    </row>
    <row r="44042" spans="31:31">
      <c r="AE44042" s="165"/>
    </row>
    <row r="44043" spans="31:31">
      <c r="AE44043" s="165"/>
    </row>
    <row r="44044" spans="31:31">
      <c r="AE44044" s="165"/>
    </row>
    <row r="44045" spans="31:31">
      <c r="AE44045" s="165"/>
    </row>
    <row r="44046" spans="31:31">
      <c r="AE44046" s="165"/>
    </row>
    <row r="44047" spans="31:31">
      <c r="AE44047" s="165"/>
    </row>
    <row r="44048" spans="31:31">
      <c r="AE44048" s="165"/>
    </row>
    <row r="44049" spans="31:31">
      <c r="AE44049" s="165"/>
    </row>
    <row r="44050" spans="31:31">
      <c r="AE44050" s="165"/>
    </row>
    <row r="44051" spans="31:31">
      <c r="AE44051" s="165"/>
    </row>
    <row r="44052" spans="31:31">
      <c r="AE44052" s="165"/>
    </row>
    <row r="44053" spans="31:31">
      <c r="AE44053" s="165"/>
    </row>
    <row r="44054" spans="31:31">
      <c r="AE44054" s="165"/>
    </row>
    <row r="44055" spans="31:31">
      <c r="AE44055" s="165"/>
    </row>
    <row r="44056" spans="31:31">
      <c r="AE44056" s="165"/>
    </row>
    <row r="44058" spans="31:31">
      <c r="AE44058" s="165"/>
    </row>
    <row r="44059" spans="31:31">
      <c r="AE44059" s="165"/>
    </row>
    <row r="44060" spans="31:31">
      <c r="AE44060" s="165"/>
    </row>
    <row r="44061" spans="31:31">
      <c r="AE44061" s="165"/>
    </row>
    <row r="44063" spans="31:31">
      <c r="AE44063" s="165"/>
    </row>
    <row r="44064" spans="31:31">
      <c r="AE44064" s="165"/>
    </row>
    <row r="44065" spans="31:31">
      <c r="AE44065" s="165"/>
    </row>
    <row r="44066" spans="31:31">
      <c r="AE44066" s="165"/>
    </row>
    <row r="44067" spans="31:31">
      <c r="AE44067" s="165"/>
    </row>
    <row r="44068" spans="31:31">
      <c r="AE44068" s="165"/>
    </row>
    <row r="44069" spans="31:31">
      <c r="AE44069" s="165"/>
    </row>
    <row r="44070" spans="31:31">
      <c r="AE44070" s="165"/>
    </row>
    <row r="44071" spans="31:31">
      <c r="AE44071" s="165"/>
    </row>
    <row r="44072" spans="31:31">
      <c r="AE44072" s="165"/>
    </row>
    <row r="44073" spans="31:31">
      <c r="AE44073" s="165"/>
    </row>
    <row r="44074" spans="31:31">
      <c r="AE44074" s="165"/>
    </row>
    <row r="44075" spans="31:31">
      <c r="AE44075" s="165"/>
    </row>
    <row r="44076" spans="31:31">
      <c r="AE44076" s="165"/>
    </row>
    <row r="44077" spans="31:31">
      <c r="AE44077" s="165"/>
    </row>
    <row r="44078" spans="31:31">
      <c r="AE44078" s="165"/>
    </row>
    <row r="44079" spans="31:31">
      <c r="AE44079" s="165"/>
    </row>
    <row r="44080" spans="31:31">
      <c r="AE44080" s="165"/>
    </row>
    <row r="44081" spans="31:31">
      <c r="AE44081" s="165"/>
    </row>
    <row r="44082" spans="31:31">
      <c r="AE44082" s="165"/>
    </row>
    <row r="44083" spans="31:31">
      <c r="AE44083" s="165"/>
    </row>
    <row r="44084" spans="31:31">
      <c r="AE44084" s="165"/>
    </row>
    <row r="44085" spans="31:31">
      <c r="AE44085" s="165"/>
    </row>
    <row r="44086" spans="31:31">
      <c r="AE44086" s="165"/>
    </row>
    <row r="44087" spans="31:31">
      <c r="AE44087" s="165"/>
    </row>
    <row r="44088" spans="31:31">
      <c r="AE44088" s="165"/>
    </row>
    <row r="44089" spans="31:31">
      <c r="AE44089" s="165"/>
    </row>
    <row r="44090" spans="31:31">
      <c r="AE44090" s="165"/>
    </row>
    <row r="44091" spans="31:31">
      <c r="AE44091" s="165"/>
    </row>
    <row r="44092" spans="31:31">
      <c r="AE44092" s="165"/>
    </row>
    <row r="44093" spans="31:31">
      <c r="AE44093" s="165"/>
    </row>
    <row r="44094" spans="31:31">
      <c r="AE44094" s="165"/>
    </row>
    <row r="44095" spans="31:31">
      <c r="AE44095" s="165"/>
    </row>
    <row r="44096" spans="31:31">
      <c r="AE44096" s="165"/>
    </row>
    <row r="44097" spans="31:31">
      <c r="AE44097" s="165"/>
    </row>
    <row r="44098" spans="31:31">
      <c r="AE44098" s="165"/>
    </row>
    <row r="44099" spans="31:31">
      <c r="AE44099" s="165"/>
    </row>
    <row r="44101" spans="31:31">
      <c r="AE44101" s="165"/>
    </row>
    <row r="44102" spans="31:31">
      <c r="AE44102" s="165"/>
    </row>
    <row r="44103" spans="31:31">
      <c r="AE44103" s="165"/>
    </row>
    <row r="44104" spans="31:31">
      <c r="AE44104" s="165"/>
    </row>
    <row r="44106" spans="31:31">
      <c r="AE44106" s="165"/>
    </row>
    <row r="44107" spans="31:31">
      <c r="AE44107" s="165"/>
    </row>
    <row r="44108" spans="31:31">
      <c r="AE44108" s="165"/>
    </row>
    <row r="44109" spans="31:31">
      <c r="AE44109" s="165"/>
    </row>
    <row r="44110" spans="31:31">
      <c r="AE44110" s="165"/>
    </row>
    <row r="44111" spans="31:31">
      <c r="AE44111" s="165"/>
    </row>
    <row r="44112" spans="31:31">
      <c r="AE44112" s="165"/>
    </row>
    <row r="44113" spans="31:31">
      <c r="AE44113" s="165"/>
    </row>
    <row r="44114" spans="31:31">
      <c r="AE44114" s="165"/>
    </row>
    <row r="44115" spans="31:31">
      <c r="AE44115" s="165"/>
    </row>
    <row r="44116" spans="31:31">
      <c r="AE44116" s="165"/>
    </row>
    <row r="44117" spans="31:31">
      <c r="AE44117" s="165"/>
    </row>
    <row r="44118" spans="31:31">
      <c r="AE44118" s="165"/>
    </row>
    <row r="44119" spans="31:31">
      <c r="AE44119" s="165"/>
    </row>
    <row r="44120" spans="31:31">
      <c r="AE44120" s="165"/>
    </row>
    <row r="44121" spans="31:31">
      <c r="AE44121" s="165"/>
    </row>
    <row r="44122" spans="31:31">
      <c r="AE44122" s="165"/>
    </row>
    <row r="44123" spans="31:31">
      <c r="AE44123" s="165"/>
    </row>
    <row r="44124" spans="31:31">
      <c r="AE44124" s="165"/>
    </row>
    <row r="44125" spans="31:31">
      <c r="AE44125" s="165"/>
    </row>
    <row r="44126" spans="31:31">
      <c r="AE44126" s="165"/>
    </row>
    <row r="44127" spans="31:31">
      <c r="AE44127" s="165"/>
    </row>
    <row r="44128" spans="31:31">
      <c r="AE44128" s="165"/>
    </row>
    <row r="44129" spans="31:31">
      <c r="AE44129" s="165"/>
    </row>
    <row r="44130" spans="31:31">
      <c r="AE44130" s="165"/>
    </row>
    <row r="44131" spans="31:31">
      <c r="AE44131" s="165"/>
    </row>
    <row r="44132" spans="31:31">
      <c r="AE44132" s="165"/>
    </row>
    <row r="44133" spans="31:31">
      <c r="AE44133" s="165"/>
    </row>
    <row r="44134" spans="31:31">
      <c r="AE44134" s="165"/>
    </row>
    <row r="44135" spans="31:31">
      <c r="AE44135" s="165"/>
    </row>
    <row r="44136" spans="31:31">
      <c r="AE44136" s="165"/>
    </row>
    <row r="44137" spans="31:31">
      <c r="AE44137" s="165"/>
    </row>
    <row r="44138" spans="31:31">
      <c r="AE44138" s="165"/>
    </row>
    <row r="44139" spans="31:31">
      <c r="AE44139" s="165"/>
    </row>
    <row r="44140" spans="31:31">
      <c r="AE44140" s="165"/>
    </row>
    <row r="44141" spans="31:31">
      <c r="AE44141" s="165"/>
    </row>
    <row r="44142" spans="31:31">
      <c r="AE44142" s="165"/>
    </row>
    <row r="44144" spans="31:31">
      <c r="AE44144" s="165"/>
    </row>
    <row r="44145" spans="31:31">
      <c r="AE44145" s="165"/>
    </row>
    <row r="44146" spans="31:31">
      <c r="AE44146" s="165"/>
    </row>
    <row r="44147" spans="31:31">
      <c r="AE44147" s="165"/>
    </row>
    <row r="44149" spans="31:31">
      <c r="AE44149" s="165"/>
    </row>
    <row r="44150" spans="31:31">
      <c r="AE44150" s="165"/>
    </row>
    <row r="44151" spans="31:31">
      <c r="AE44151" s="165"/>
    </row>
    <row r="44152" spans="31:31">
      <c r="AE44152" s="165"/>
    </row>
    <row r="44153" spans="31:31">
      <c r="AE44153" s="165"/>
    </row>
    <row r="44154" spans="31:31">
      <c r="AE44154" s="165"/>
    </row>
    <row r="44155" spans="31:31">
      <c r="AE44155" s="165"/>
    </row>
    <row r="44156" spans="31:31">
      <c r="AE44156" s="165"/>
    </row>
    <row r="44157" spans="31:31">
      <c r="AE44157" s="165"/>
    </row>
    <row r="44158" spans="31:31">
      <c r="AE44158" s="165"/>
    </row>
    <row r="44159" spans="31:31">
      <c r="AE44159" s="165"/>
    </row>
    <row r="44160" spans="31:31">
      <c r="AE44160" s="165"/>
    </row>
    <row r="44161" spans="31:31">
      <c r="AE44161" s="165"/>
    </row>
    <row r="44162" spans="31:31">
      <c r="AE44162" s="165"/>
    </row>
    <row r="44163" spans="31:31">
      <c r="AE44163" s="165"/>
    </row>
    <row r="44164" spans="31:31">
      <c r="AE44164" s="165"/>
    </row>
    <row r="44165" spans="31:31">
      <c r="AE44165" s="165"/>
    </row>
    <row r="44166" spans="31:31">
      <c r="AE44166" s="165"/>
    </row>
    <row r="44167" spans="31:31">
      <c r="AE44167" s="165"/>
    </row>
    <row r="44168" spans="31:31">
      <c r="AE44168" s="165"/>
    </row>
    <row r="44169" spans="31:31">
      <c r="AE44169" s="165"/>
    </row>
    <row r="44170" spans="31:31">
      <c r="AE44170" s="165"/>
    </row>
    <row r="44171" spans="31:31">
      <c r="AE44171" s="165"/>
    </row>
    <row r="44172" spans="31:31">
      <c r="AE44172" s="165"/>
    </row>
    <row r="44173" spans="31:31">
      <c r="AE44173" s="165"/>
    </row>
    <row r="44174" spans="31:31">
      <c r="AE44174" s="165"/>
    </row>
    <row r="44175" spans="31:31">
      <c r="AE44175" s="165"/>
    </row>
    <row r="44176" spans="31:31">
      <c r="AE44176" s="165"/>
    </row>
    <row r="44177" spans="31:31">
      <c r="AE44177" s="165"/>
    </row>
    <row r="44178" spans="31:31">
      <c r="AE44178" s="165"/>
    </row>
    <row r="44179" spans="31:31">
      <c r="AE44179" s="165"/>
    </row>
    <row r="44180" spans="31:31">
      <c r="AE44180" s="165"/>
    </row>
    <row r="44181" spans="31:31">
      <c r="AE44181" s="165"/>
    </row>
    <row r="44182" spans="31:31">
      <c r="AE44182" s="165"/>
    </row>
    <row r="44183" spans="31:31">
      <c r="AE44183" s="165"/>
    </row>
    <row r="44184" spans="31:31">
      <c r="AE44184" s="165"/>
    </row>
    <row r="44185" spans="31:31">
      <c r="AE44185" s="165"/>
    </row>
    <row r="44187" spans="31:31">
      <c r="AE44187" s="165"/>
    </row>
    <row r="44188" spans="31:31">
      <c r="AE44188" s="165"/>
    </row>
    <row r="44189" spans="31:31">
      <c r="AE44189" s="165"/>
    </row>
    <row r="44190" spans="31:31">
      <c r="AE44190" s="165"/>
    </row>
    <row r="44192" spans="31:31">
      <c r="AE44192" s="165"/>
    </row>
    <row r="44193" spans="31:31">
      <c r="AE44193" s="165"/>
    </row>
    <row r="44194" spans="31:31">
      <c r="AE44194" s="165"/>
    </row>
    <row r="44195" spans="31:31">
      <c r="AE44195" s="165"/>
    </row>
    <row r="44196" spans="31:31">
      <c r="AE44196" s="165"/>
    </row>
    <row r="44197" spans="31:31">
      <c r="AE44197" s="165"/>
    </row>
    <row r="44198" spans="31:31">
      <c r="AE44198" s="165"/>
    </row>
    <row r="44199" spans="31:31">
      <c r="AE44199" s="165"/>
    </row>
    <row r="44200" spans="31:31">
      <c r="AE44200" s="165"/>
    </row>
    <row r="44201" spans="31:31">
      <c r="AE44201" s="165"/>
    </row>
    <row r="44202" spans="31:31">
      <c r="AE44202" s="165"/>
    </row>
    <row r="44203" spans="31:31">
      <c r="AE44203" s="165"/>
    </row>
    <row r="44204" spans="31:31">
      <c r="AE44204" s="165"/>
    </row>
    <row r="44205" spans="31:31">
      <c r="AE44205" s="165"/>
    </row>
    <row r="44206" spans="31:31">
      <c r="AE44206" s="165"/>
    </row>
    <row r="44207" spans="31:31">
      <c r="AE44207" s="165"/>
    </row>
    <row r="44208" spans="31:31">
      <c r="AE44208" s="165"/>
    </row>
    <row r="44209" spans="31:31">
      <c r="AE44209" s="165"/>
    </row>
    <row r="44210" spans="31:31">
      <c r="AE44210" s="165"/>
    </row>
    <row r="44211" spans="31:31">
      <c r="AE44211" s="165"/>
    </row>
    <row r="44212" spans="31:31">
      <c r="AE44212" s="165"/>
    </row>
    <row r="44213" spans="31:31">
      <c r="AE44213" s="165"/>
    </row>
    <row r="44214" spans="31:31">
      <c r="AE44214" s="165"/>
    </row>
    <row r="44215" spans="31:31">
      <c r="AE44215" s="165"/>
    </row>
    <row r="44216" spans="31:31">
      <c r="AE44216" s="165"/>
    </row>
    <row r="44217" spans="31:31">
      <c r="AE44217" s="165"/>
    </row>
    <row r="44218" spans="31:31">
      <c r="AE44218" s="165"/>
    </row>
    <row r="44219" spans="31:31">
      <c r="AE44219" s="165"/>
    </row>
    <row r="44220" spans="31:31">
      <c r="AE44220" s="165"/>
    </row>
    <row r="44221" spans="31:31">
      <c r="AE44221" s="165"/>
    </row>
    <row r="44222" spans="31:31">
      <c r="AE44222" s="165"/>
    </row>
    <row r="44223" spans="31:31">
      <c r="AE44223" s="165"/>
    </row>
    <row r="44224" spans="31:31">
      <c r="AE44224" s="165"/>
    </row>
    <row r="44225" spans="31:31">
      <c r="AE44225" s="165"/>
    </row>
    <row r="44226" spans="31:31">
      <c r="AE44226" s="165"/>
    </row>
    <row r="44227" spans="31:31">
      <c r="AE44227" s="165"/>
    </row>
    <row r="44228" spans="31:31">
      <c r="AE44228" s="165"/>
    </row>
    <row r="44230" spans="31:31">
      <c r="AE44230" s="165"/>
    </row>
    <row r="44231" spans="31:31">
      <c r="AE44231" s="165"/>
    </row>
    <row r="44232" spans="31:31">
      <c r="AE44232" s="165"/>
    </row>
    <row r="44233" spans="31:31">
      <c r="AE44233" s="165"/>
    </row>
  </sheetData>
  <autoFilter ref="A1:AJ26059" xr:uid="{B03E461F-CC85-4324-8176-BEF47F79AF36}">
    <filterColumn colId="30">
      <filters>
        <filter val="1007"/>
      </filters>
    </filterColumn>
  </autoFilter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22">
    <tabColor rgb="FFC00000"/>
  </sheetPr>
  <dimension ref="A1:BN51"/>
  <sheetViews>
    <sheetView workbookViewId="0">
      <selection activeCell="A49" sqref="A49:XFD49"/>
    </sheetView>
  </sheetViews>
  <sheetFormatPr baseColWidth="10" defaultColWidth="9.83203125" defaultRowHeight="11.25"/>
  <cols>
    <col min="1" max="1" width="2.83203125" customWidth="1"/>
    <col min="9" max="9" width="11.5" bestFit="1" customWidth="1"/>
    <col min="10" max="10" width="9.83203125" customWidth="1"/>
    <col min="11" max="11" width="11.33203125" customWidth="1"/>
    <col min="13" max="13" width="11.33203125" customWidth="1"/>
    <col min="16" max="16" width="10.1640625" bestFit="1" customWidth="1"/>
    <col min="22" max="22" width="11" customWidth="1"/>
    <col min="26" max="26" width="16" customWidth="1"/>
    <col min="28" max="28" width="16.1640625" bestFit="1" customWidth="1"/>
    <col min="29" max="29" width="14.83203125" bestFit="1" customWidth="1"/>
    <col min="30" max="68" width="16.1640625" bestFit="1" customWidth="1"/>
  </cols>
  <sheetData>
    <row r="1" spans="1:2">
      <c r="A1">
        <v>171</v>
      </c>
      <c r="B1">
        <v>16384</v>
      </c>
    </row>
    <row r="49" spans="2:66" s="1" customFormat="1">
      <c r="B49" s="5"/>
      <c r="C49" s="5"/>
      <c r="D49" s="5"/>
      <c r="E49" s="5"/>
      <c r="F49" s="5"/>
      <c r="G49" s="5"/>
      <c r="H49" s="5"/>
      <c r="I49" s="5"/>
      <c r="J49" s="7"/>
      <c r="K49" s="8"/>
      <c r="L49" s="6"/>
      <c r="M49" s="5"/>
      <c r="X49" s="2"/>
      <c r="Y49" s="2"/>
      <c r="AB49" s="14"/>
      <c r="AC49" s="15"/>
      <c r="AD49" s="15"/>
      <c r="AE49" s="15"/>
      <c r="AI49" s="3"/>
      <c r="AJ49" s="2"/>
      <c r="AK49" s="2"/>
      <c r="AL49" s="2"/>
      <c r="AP49" s="3"/>
      <c r="AQ49" s="2"/>
      <c r="AR49" s="2"/>
      <c r="AS49" s="2"/>
      <c r="AW49" s="13"/>
      <c r="AX49"/>
      <c r="AY49"/>
      <c r="AZ49"/>
      <c r="BA49"/>
      <c r="BB49"/>
      <c r="BD49" s="13"/>
      <c r="BE49"/>
      <c r="BF49"/>
      <c r="BG49"/>
      <c r="BH49"/>
      <c r="BI49"/>
      <c r="BJ49"/>
      <c r="BK49" s="13"/>
      <c r="BL49"/>
      <c r="BM49"/>
      <c r="BN49"/>
    </row>
    <row r="51" spans="2:66">
      <c r="AR51" s="17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23">
    <tabColor rgb="FFC00000"/>
  </sheetPr>
  <dimension ref="A1:BN51"/>
  <sheetViews>
    <sheetView workbookViewId="0">
      <selection activeCell="A49" sqref="A49:XFD49"/>
    </sheetView>
  </sheetViews>
  <sheetFormatPr baseColWidth="10" defaultColWidth="9.83203125" defaultRowHeight="11.25"/>
  <cols>
    <col min="1" max="1" width="2.83203125" customWidth="1"/>
    <col min="9" max="9" width="11.5" bestFit="1" customWidth="1"/>
    <col min="10" max="10" width="9.83203125" customWidth="1"/>
    <col min="11" max="11" width="11.33203125" customWidth="1"/>
    <col min="13" max="13" width="11.33203125" customWidth="1"/>
    <col min="16" max="16" width="10.1640625" bestFit="1" customWidth="1"/>
    <col min="22" max="22" width="11" customWidth="1"/>
    <col min="26" max="26" width="16" customWidth="1"/>
    <col min="28" max="28" width="16.1640625" bestFit="1" customWidth="1"/>
    <col min="29" max="29" width="14.83203125" bestFit="1" customWidth="1"/>
    <col min="30" max="68" width="16.1640625" bestFit="1" customWidth="1"/>
  </cols>
  <sheetData>
    <row r="1" spans="1:2">
      <c r="A1">
        <v>171</v>
      </c>
      <c r="B1">
        <v>16384</v>
      </c>
    </row>
    <row r="49" spans="2:66" s="1" customFormat="1">
      <c r="B49" s="5"/>
      <c r="C49" s="5"/>
      <c r="D49" s="5"/>
      <c r="E49" s="5"/>
      <c r="F49" s="5"/>
      <c r="G49" s="5"/>
      <c r="H49" s="5"/>
      <c r="I49" s="5"/>
      <c r="J49" s="7"/>
      <c r="K49" s="8"/>
      <c r="L49" s="6"/>
      <c r="M49" s="5"/>
      <c r="X49" s="2"/>
      <c r="Y49" s="2"/>
      <c r="AB49" s="14"/>
      <c r="AC49" s="15"/>
      <c r="AD49" s="15"/>
      <c r="AE49" s="15"/>
      <c r="AI49" s="3"/>
      <c r="AJ49" s="2"/>
      <c r="AK49" s="2"/>
      <c r="AL49" s="2"/>
      <c r="AP49" s="3"/>
      <c r="AQ49" s="2"/>
      <c r="AR49" s="2"/>
      <c r="AS49" s="2"/>
      <c r="AW49" s="13"/>
      <c r="AX49"/>
      <c r="AY49"/>
      <c r="AZ49"/>
      <c r="BA49"/>
      <c r="BB49"/>
      <c r="BD49" s="13"/>
      <c r="BE49"/>
      <c r="BF49"/>
      <c r="BG49"/>
      <c r="BH49"/>
      <c r="BI49"/>
      <c r="BJ49"/>
      <c r="BK49" s="13"/>
      <c r="BL49"/>
      <c r="BM49"/>
      <c r="BN49"/>
    </row>
    <row r="51" spans="2:66">
      <c r="AR51" s="17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nvestmentStatus xmlns="c8f0724a-4f95-482f-8194-f1a446dbc2d2" xsi:nil="true"/>
    <InvestmentStartedYear xmlns="c8f0724a-4f95-482f-8194-f1a446dbc2d2" xsi:nil="true"/>
    <DocumentSignatureDate xmlns="c8f0724a-4f95-482f-8194-f1a446dbc2d2" xsi:nil="true"/>
    <CAISubmission xmlns="c8f0724a-4f95-482f-8194-f1a446dbc2d2" xsi:nil="true"/>
    <j885d54624484bb2949511e89a4b0546 xmlns="c8f0724a-4f95-482f-8194-f1a446dbc2d2">
      <Terms xmlns="http://schemas.microsoft.com/office/infopath/2007/PartnerControls"/>
    </j885d54624484bb2949511e89a4b0546>
    <TaxCatchAll xmlns="c8f0724a-4f95-482f-8194-f1a446dbc2d2" xsi:nil="true"/>
    <InvestmentTeam xmlns="c8f0724a-4f95-482f-8194-f1a446dbc2d2">
      <UserInfo>
        <DisplayName/>
        <AccountId xsi:nil="true"/>
        <AccountType/>
      </UserInfo>
    </InvestmentTeam>
    <NBOTracker xmlns="c8f0724a-4f95-482f-8194-f1a446dbc2d2" xsi:nil="true"/>
    <_Flow_SignoffStatus xmlns="2f11e607-47a6-4511-9457-6cd1f2da2609" xsi:nil="true"/>
    <InvestmentSubcategory xmlns="c8f0724a-4f95-482f-8194-f1a446dbc2d2" xsi:nil="true"/>
    <InvestmentEntity xmlns="c8f0724a-4f95-482f-8194-f1a446dbc2d2" xsi:nil="true"/>
    <DocumentSigned xmlns="c8f0724a-4f95-482f-8194-f1a446dbc2d2" xsi:nil="true"/>
    <InvestmentExitedYear xmlns="c8f0724a-4f95-482f-8194-f1a446dbc2d2" xsi:nil="true"/>
    <InvestmentAnalysisYear xmlns="c8f0724a-4f95-482f-8194-f1a446dbc2d2" xsi:nil="true"/>
    <InvestmentCategory xmlns="c8f0724a-4f95-482f-8194-f1a446dbc2d2">09 - Tech, Media, Telco</InvestmentCategory>
    <lcf76f155ced4ddcb4097134ff3c332f xmlns="2f11e607-47a6-4511-9457-6cd1f2da2609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Investment Document" ma:contentTypeID="0x010100E6F7618AEBF94700A9E6A9455056459700F801A8BD5D1F764A90C2277605F47B1B" ma:contentTypeVersion="29" ma:contentTypeDescription="" ma:contentTypeScope="" ma:versionID="ea25b76b94440df82be8f86a06e92872">
  <xsd:schema xmlns:xsd="http://www.w3.org/2001/XMLSchema" xmlns:xs="http://www.w3.org/2001/XMLSchema" xmlns:p="http://schemas.microsoft.com/office/2006/metadata/properties" xmlns:ns2="c8f0724a-4f95-482f-8194-f1a446dbc2d2" xmlns:ns3="2f11e607-47a6-4511-9457-6cd1f2da2609" targetNamespace="http://schemas.microsoft.com/office/2006/metadata/properties" ma:root="true" ma:fieldsID="24f9ec5c2e752d1b4707b98eb59c97d0" ns2:_="" ns3:_="">
    <xsd:import namespace="c8f0724a-4f95-482f-8194-f1a446dbc2d2"/>
    <xsd:import namespace="2f11e607-47a6-4511-9457-6cd1f2da2609"/>
    <xsd:element name="properties">
      <xsd:complexType>
        <xsd:sequence>
          <xsd:element name="documentManagement">
            <xsd:complexType>
              <xsd:all>
                <xsd:element ref="ns2:DocumentSigned" minOccurs="0"/>
                <xsd:element ref="ns2:DocumentSignatureDate" minOccurs="0"/>
                <xsd:element ref="ns2:InvestmentStartedYear" minOccurs="0"/>
                <xsd:element ref="ns2:InvestmentSubcategory" minOccurs="0"/>
                <xsd:element ref="ns2:NBOTracker" minOccurs="0"/>
                <xsd:element ref="ns2:InvestmentEntity" minOccurs="0"/>
                <xsd:element ref="ns2:InvestmentExitedYear" minOccurs="0"/>
                <xsd:element ref="ns2:CAISubmission" minOccurs="0"/>
                <xsd:element ref="ns2:InvestmentStatus" minOccurs="0"/>
                <xsd:element ref="ns2:InvestmentTeam" minOccurs="0"/>
                <xsd:element ref="ns2:InvestmentAnalysisYear" minOccurs="0"/>
                <xsd:element ref="ns2:j885d54624484bb2949511e89a4b0546" minOccurs="0"/>
                <xsd:element ref="ns2:TaxCatchAll" minOccurs="0"/>
                <xsd:element ref="ns2:TaxCatchAllLabel" minOccurs="0"/>
                <xsd:element ref="ns2:InvestmentCategory" minOccurs="0"/>
                <xsd:element ref="ns3:_Flow_SignoffStatus" minOccurs="0"/>
                <xsd:element ref="ns3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f0724a-4f95-482f-8194-f1a446dbc2d2" elementFormDefault="qualified">
    <xsd:import namespace="http://schemas.microsoft.com/office/2006/documentManagement/types"/>
    <xsd:import namespace="http://schemas.microsoft.com/office/infopath/2007/PartnerControls"/>
    <xsd:element name="DocumentSigned" ma:index="7" nillable="true" ma:displayName="Document Signed" ma:internalName="DocumentSigned">
      <xsd:simpleType>
        <xsd:restriction base="dms:Boolean"/>
      </xsd:simpleType>
    </xsd:element>
    <xsd:element name="DocumentSignatureDate" ma:index="8" nillable="true" ma:displayName="Document Signature Date" ma:internalName="DocumentSignatureDate">
      <xsd:simpleType>
        <xsd:restriction base="dms:DateTime"/>
      </xsd:simpleType>
    </xsd:element>
    <xsd:element name="InvestmentStartedYear" ma:index="9" nillable="true" ma:displayName="Started Year" ma:internalName="InvestmentStartedYear">
      <xsd:simpleType>
        <xsd:restriction base="dms:Text"/>
      </xsd:simpleType>
    </xsd:element>
    <xsd:element name="InvestmentSubcategory" ma:index="10" nillable="true" ma:displayName="Subcategory" ma:format="Dropdown" ma:internalName="InvestmentSubcategory">
      <xsd:simpleType>
        <xsd:restriction base="dms:Choice">
          <xsd:enumeration value="Sourcing"/>
          <xsd:enumeration value="Media"/>
          <xsd:enumeration value="Software"/>
          <xsd:enumeration value="Entertainment"/>
          <xsd:enumeration value="Hardware"/>
          <xsd:enumeration value="IT Services"/>
          <xsd:enumeration value="Telecom"/>
        </xsd:restriction>
      </xsd:simpleType>
    </xsd:element>
    <xsd:element name="NBOTracker" ma:index="11" nillable="true" ma:displayName="NBO Tracker" ma:internalName="NBOTracker">
      <xsd:simpleType>
        <xsd:restriction base="dms:Boolean"/>
      </xsd:simpleType>
    </xsd:element>
    <xsd:element name="InvestmentEntity" ma:index="12" nillable="true" ma:displayName="Location" ma:format="Dropdown" ma:internalName="InvestmentEntity">
      <xsd:simpleType>
        <xsd:restriction base="dms:Choice">
          <xsd:enumeration value="Luxembourg"/>
          <xsd:enumeration value="Milan"/>
          <xsd:enumeration value="Paris"/>
          <xsd:enumeration value="Zurich"/>
        </xsd:restriction>
      </xsd:simpleType>
    </xsd:element>
    <xsd:element name="InvestmentExitedYear" ma:index="13" nillable="true" ma:displayName="Exited Year" ma:internalName="InvestmentExitedYear">
      <xsd:simpleType>
        <xsd:restriction base="dms:Text"/>
      </xsd:simpleType>
    </xsd:element>
    <xsd:element name="CAISubmission" ma:index="14" nillable="true" ma:displayName="CAI Submission" ma:internalName="CAISubmission">
      <xsd:simpleType>
        <xsd:restriction base="dms:Boolean"/>
      </xsd:simpleType>
    </xsd:element>
    <xsd:element name="InvestmentStatus" ma:index="15" nillable="true" ma:displayName="Status" ma:format="Dropdown" ma:indexed="true" ma:internalName="InvestmentStatus">
      <xsd:simpleType>
        <xsd:restriction base="dms:Choice">
          <xsd:enumeration value="In Prospection"/>
          <xsd:enumeration value="In Analysis"/>
          <xsd:enumeration value="Closing"/>
          <xsd:enumeration value="Invested"/>
          <xsd:enumeration value="Exited"/>
          <xsd:enumeration value="Discarded"/>
        </xsd:restriction>
      </xsd:simpleType>
    </xsd:element>
    <xsd:element name="InvestmentTeam" ma:index="16" nillable="true" ma:displayName="Team" ma:SearchPeopleOnly="false" ma:internalName="InvestmentTeam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InvestmentAnalysisYear" ma:index="17" nillable="true" ma:displayName="Analysis Year" ma:default="2021" ma:internalName="InvestmentAnalysisYear">
      <xsd:simpleType>
        <xsd:restriction base="dms:Text">
          <xsd:maxLength value="255"/>
        </xsd:restriction>
      </xsd:simpleType>
    </xsd:element>
    <xsd:element name="j885d54624484bb2949511e89a4b0546" ma:index="18" nillable="true" ma:taxonomy="true" ma:internalName="j885d54624484bb2949511e89a4b0546" ma:taxonomyFieldName="SubcategoryDetails" ma:displayName="Subcategory Details" ma:default="" ma:fieldId="{3885d546-2448-4bb2-9495-11e89a4b0546}" ma:sspId="fac72625-34ba-445c-a63e-5c13dec99e25" ma:termSetId="ff2b7ab0-8aa0-429e-a8ea-b166cf10b190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TaxCatchAll" ma:index="19" nillable="true" ma:displayName="Taxonomy Catch All Column" ma:hidden="true" ma:list="{d7e24f84-e4a5-43b4-a375-9b6cc76cb793}" ma:internalName="TaxCatchAll" ma:showField="CatchAllData" ma:web="c8f0724a-4f95-482f-8194-f1a446dbc2d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20" nillable="true" ma:displayName="Taxonomy Catch All Column1" ma:hidden="true" ma:list="{d7e24f84-e4a5-43b4-a375-9b6cc76cb793}" ma:internalName="TaxCatchAllLabel" ma:readOnly="true" ma:showField="CatchAllDataLabel" ma:web="c8f0724a-4f95-482f-8194-f1a446dbc2d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InvestmentCategory" ma:index="22" nillable="true" ma:displayName="Category" ma:default="09 - Tech, Media, Telco" ma:format="Dropdown" ma:internalName="InvestmentCategory">
      <xsd:simpleType>
        <xsd:restriction base="dms:Choice">
          <xsd:enumeration value="09 - Tech, Media, Telco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11e607-47a6-4511-9457-6cd1f2da2609" elementFormDefault="qualified">
    <xsd:import namespace="http://schemas.microsoft.com/office/2006/documentManagement/types"/>
    <xsd:import namespace="http://schemas.microsoft.com/office/infopath/2007/PartnerControls"/>
    <xsd:element name="_Flow_SignoffStatus" ma:index="23" nillable="true" ma:displayName="Sign-off status" ma:internalName="Sign_x002d_off_x0020_status">
      <xsd:simpleType>
        <xsd:restriction base="dms:Text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fac72625-34ba-445c-a63e-5c13dec99e2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BBBB9EF-223C-4853-98FF-71076A89006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75D40BA-FCF1-44D0-A64E-D366353AE970}">
  <ds:schemaRefs>
    <ds:schemaRef ds:uri="http://purl.org/dc/terms/"/>
    <ds:schemaRef ds:uri="http://purl.org/dc/elements/1.1/"/>
    <ds:schemaRef ds:uri="http://schemas.openxmlformats.org/package/2006/metadata/core-properties"/>
    <ds:schemaRef ds:uri="http://schemas.microsoft.com/office/2006/documentManagement/types"/>
    <ds:schemaRef ds:uri="c8f0724a-4f95-482f-8194-f1a446dbc2d2"/>
    <ds:schemaRef ds:uri="http://purl.org/dc/dcmitype/"/>
    <ds:schemaRef ds:uri="2f11e607-47a6-4511-9457-6cd1f2da2609"/>
    <ds:schemaRef ds:uri="http://schemas.microsoft.com/office/infopath/2007/PartnerControls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DAB67B95-997D-46C6-B977-40C8E859556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8f0724a-4f95-482f-8194-f1a446dbc2d2"/>
    <ds:schemaRef ds:uri="2f11e607-47a6-4511-9457-6cd1f2da260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8</vt:i4>
      </vt:variant>
    </vt:vector>
  </HeadingPairs>
  <TitlesOfParts>
    <vt:vector size="8" baseType="lpstr">
      <vt:lpstr>Trading 1</vt:lpstr>
      <vt:lpstr>Trading 2</vt:lpstr>
      <vt:lpstr>EV EBITDA Evo</vt:lpstr>
      <vt:lpstr>France</vt:lpstr>
      <vt:lpstr>Database &gt;&gt;&gt;</vt:lpstr>
      <vt:lpstr>2019A</vt:lpstr>
      <vt:lpstr>UPSLIDE_UndoFormatting</vt:lpstr>
      <vt:lpstr>UPSLIDE_Undo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Daniel Colardelle</cp:lastModifiedBy>
  <cp:revision/>
  <cp:lastPrinted>2023-07-25T12:07:29Z</cp:lastPrinted>
  <dcterms:created xsi:type="dcterms:W3CDTF">2012-05-04T09:27:40Z</dcterms:created>
  <dcterms:modified xsi:type="dcterms:W3CDTF">2023-07-31T13:18:42Z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0x010100E6F7618AEBF94700A9E6A9455056459700F801A8BD5D1F764A90C2277605F47B1B</vt:lpwstr>
  </property>
  <property fmtid="{D5CDD505-2E9C-101B-9397-08002B2CF9AE}" pid="3" name="MediaServiceImageTags">
    <vt:lpwstr/>
  </property>
  <property fmtid="{D5CDD505-2E9C-101B-9397-08002B2CF9AE}" pid="4" name="_docset_NoMedatataSyncRequired">
    <vt:lpwstr>False</vt:lpwstr>
  </property>
</Properties>
</file>